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xl/drawings/drawing3.xml" ContentType="application/vnd.openxmlformats-officedocument.drawing+xml"/>
  <Override PartName="/xl/ctrlProps/ctrlProp2.xml" ContentType="application/vnd.ms-excel.controlproperties+xml"/>
  <Override PartName="/xl/drawings/drawing4.xml" ContentType="application/vnd.openxmlformats-officedocument.drawing+xml"/>
  <Override PartName="/xl/ctrlProps/ctrlProp3.xml" ContentType="application/vnd.ms-excel.controlproperties+xml"/>
  <Override PartName="/xl/drawings/drawing5.xml" ContentType="application/vnd.openxmlformats-officedocument.drawing+xml"/>
  <Override PartName="/xl/ctrlProps/ctrlProp4.xml" ContentType="application/vnd.ms-excel.controlproperties+xml"/>
  <Override PartName="/xl/drawings/drawing6.xml" ContentType="application/vnd.openxmlformats-officedocument.drawing+xml"/>
  <Override PartName="/xl/ctrlProps/ctrlProp5.xml" ContentType="application/vnd.ms-excel.controlproperties+xml"/>
  <Override PartName="/xl/drawings/drawing7.xml" ContentType="application/vnd.openxmlformats-officedocument.drawing+xml"/>
  <Override PartName="/xl/ctrlProps/ctrlProp6.xml" ContentType="application/vnd.ms-excel.controlproperties+xml"/>
  <Override PartName="/xl/drawings/drawing8.xml" ContentType="application/vnd.openxmlformats-officedocument.drawing+xml"/>
  <Override PartName="/xl/ctrlProps/ctrlProp7.xml" ContentType="application/vnd.ms-excel.controlproperties+xml"/>
  <Override PartName="/xl/drawings/drawing9.xml" ContentType="application/vnd.openxmlformats-officedocument.drawing+xml"/>
  <Override PartName="/xl/ctrlProps/ctrlProp8.xml" ContentType="application/vnd.ms-excel.controlproperties+xml"/>
  <Override PartName="/xl/drawings/drawing10.xml" ContentType="application/vnd.openxmlformats-officedocument.drawing+xml"/>
  <Override PartName="/xl/ctrlProps/ctrlProp9.xml" ContentType="application/vnd.ms-excel.controlproperties+xml"/>
  <Override PartName="/xl/drawings/drawing11.xml" ContentType="application/vnd.openxmlformats-officedocument.drawing+xml"/>
  <Override PartName="/xl/ctrlProps/ctrlProp10.xml" ContentType="application/vnd.ms-excel.controlproperties+xml"/>
  <Override PartName="/xl/drawings/drawing12.xml" ContentType="application/vnd.openxmlformats-officedocument.drawing+xml"/>
  <Override PartName="/xl/ctrlProps/ctrlProp11.xml" ContentType="application/vnd.ms-excel.controlproperties+xml"/>
  <Override PartName="/xl/drawings/drawing13.xml" ContentType="application/vnd.openxmlformats-officedocument.drawing+xml"/>
  <Override PartName="/xl/ctrlProps/ctrlProp12.xml" ContentType="application/vnd.ms-excel.controlproperties+xml"/>
  <Override PartName="/xl/drawings/drawing14.xml" ContentType="application/vnd.openxmlformats-officedocument.drawing+xml"/>
  <Override PartName="/xl/ctrlProps/ctrlProp13.xml" ContentType="application/vnd.ms-excel.controlproperties+xml"/>
  <Override PartName="/xl/drawings/drawing15.xml" ContentType="application/vnd.openxmlformats-officedocument.drawing+xml"/>
  <Override PartName="/xl/ctrlProps/ctrlProp14.xml" ContentType="application/vnd.ms-excel.controlproperties+xml"/>
  <Override PartName="/xl/drawings/drawing16.xml" ContentType="application/vnd.openxmlformats-officedocument.drawing+xml"/>
  <Override PartName="/xl/ctrlProps/ctrlProp15.xml" ContentType="application/vnd.ms-excel.control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ofgemcloud.sharepoint.com/sites/PC/Shared Documents/RIIO-3/Publications/5. Final Determinations/8. BPFM Models/"/>
    </mc:Choice>
  </mc:AlternateContent>
  <xr:revisionPtr revIDLastSave="19" documentId="8_{9005EA6E-AA8E-44D4-AEBC-6514557CF740}" xr6:coauthVersionLast="47" xr6:coauthVersionMax="47" xr10:uidLastSave="{14D93C5D-7CDA-4CFD-839A-154290EA8A08}"/>
  <bookViews>
    <workbookView xWindow="-98" yWindow="-98" windowWidth="21795" windowHeight="12975" xr2:uid="{01C7E4C0-3776-424F-BECE-D7F00E859496}"/>
  </bookViews>
  <sheets>
    <sheet name="Cover" sheetId="29" r:id="rId1"/>
    <sheet name="UserInterface" sheetId="44" r:id="rId2"/>
    <sheet name="Checks" sheetId="42" r:id="rId3"/>
    <sheet name="LicenseeSelect" sheetId="14" r:id="rId4"/>
    <sheet name="VariantAllowances" sheetId="34" r:id="rId5"/>
    <sheet name="Transform" sheetId="15" r:id="rId6"/>
    <sheet name="Totex" sheetId="2" r:id="rId7"/>
    <sheet name="TIM" sheetId="4" r:id="rId8"/>
    <sheet name="Depreciation" sheetId="31" r:id="rId9"/>
    <sheet name="NonCore" sheetId="22" r:id="rId10"/>
    <sheet name="Return&amp;RAV" sheetId="8" r:id="rId11"/>
    <sheet name="TaxPools" sheetId="9" r:id="rId12"/>
    <sheet name="Finance" sheetId="13" r:id="rId13"/>
    <sheet name="Tax" sheetId="11" r:id="rId14"/>
    <sheet name="ReturnAdj" sheetId="41" r:id="rId15"/>
    <sheet name="Revenue" sheetId="12" r:id="rId16"/>
    <sheet name="AllowedRevenue" sheetId="32" r:id="rId17"/>
    <sheet name="Inflation" sheetId="20" r:id="rId18"/>
    <sheet name="NGET" sheetId="38" r:id="rId19"/>
    <sheet name="SHET" sheetId="36" r:id="rId20"/>
    <sheet name="SPTL" sheetId="37" r:id="rId21"/>
  </sheets>
  <definedNames>
    <definedName name="________hom1" localSheetId="16" hidden="1">{#N/A,#N/A,FALSE,"Assessment";#N/A,#N/A,FALSE,"Staffing";#N/A,#N/A,FALSE,"Hires";#N/A,#N/A,FALSE,"Assumptions"}</definedName>
    <definedName name="________hom1" localSheetId="2" hidden="1">{#N/A,#N/A,FALSE,"Assessment";#N/A,#N/A,FALSE,"Staffing";#N/A,#N/A,FALSE,"Hires";#N/A,#N/A,FALSE,"Assumptions"}</definedName>
    <definedName name="________hom1" localSheetId="14" hidden="1">{#N/A,#N/A,FALSE,"Assessment";#N/A,#N/A,FALSE,"Staffing";#N/A,#N/A,FALSE,"Hires";#N/A,#N/A,FALSE,"Assumptions"}</definedName>
    <definedName name="________hom1" hidden="1">{#N/A,#N/A,FALSE,"Assessment";#N/A,#N/A,FALSE,"Staffing";#N/A,#N/A,FALSE,"Hires";#N/A,#N/A,FALSE,"Assumptions"}</definedName>
    <definedName name="________k1" localSheetId="16" hidden="1">{#N/A,#N/A,FALSE,"Assessment";#N/A,#N/A,FALSE,"Staffing";#N/A,#N/A,FALSE,"Hires";#N/A,#N/A,FALSE,"Assumptions"}</definedName>
    <definedName name="________k1" localSheetId="2" hidden="1">{#N/A,#N/A,FALSE,"Assessment";#N/A,#N/A,FALSE,"Staffing";#N/A,#N/A,FALSE,"Hires";#N/A,#N/A,FALSE,"Assumptions"}</definedName>
    <definedName name="________k1" localSheetId="14" hidden="1">{#N/A,#N/A,FALSE,"Assessment";#N/A,#N/A,FALSE,"Staffing";#N/A,#N/A,FALSE,"Hires";#N/A,#N/A,FALSE,"Assumptions"}</definedName>
    <definedName name="________k1" hidden="1">{#N/A,#N/A,FALSE,"Assessment";#N/A,#N/A,FALSE,"Staffing";#N/A,#N/A,FALSE,"Hires";#N/A,#N/A,FALSE,"Assumptions"}</definedName>
    <definedName name="________kk1" localSheetId="16" hidden="1">{#N/A,#N/A,FALSE,"Assessment";#N/A,#N/A,FALSE,"Staffing";#N/A,#N/A,FALSE,"Hires";#N/A,#N/A,FALSE,"Assumptions"}</definedName>
    <definedName name="________kk1" localSheetId="2" hidden="1">{#N/A,#N/A,FALSE,"Assessment";#N/A,#N/A,FALSE,"Staffing";#N/A,#N/A,FALSE,"Hires";#N/A,#N/A,FALSE,"Assumptions"}</definedName>
    <definedName name="________kk1" localSheetId="14" hidden="1">{#N/A,#N/A,FALSE,"Assessment";#N/A,#N/A,FALSE,"Staffing";#N/A,#N/A,FALSE,"Hires";#N/A,#N/A,FALSE,"Assumptions"}</definedName>
    <definedName name="________kk1" hidden="1">{#N/A,#N/A,FALSE,"Assessment";#N/A,#N/A,FALSE,"Staffing";#N/A,#N/A,FALSE,"Hires";#N/A,#N/A,FALSE,"Assumptions"}</definedName>
    <definedName name="________KKK1" localSheetId="16" hidden="1">{#N/A,#N/A,FALSE,"Assessment";#N/A,#N/A,FALSE,"Staffing";#N/A,#N/A,FALSE,"Hires";#N/A,#N/A,FALSE,"Assumptions"}</definedName>
    <definedName name="________KKK1" localSheetId="2" hidden="1">{#N/A,#N/A,FALSE,"Assessment";#N/A,#N/A,FALSE,"Staffing";#N/A,#N/A,FALSE,"Hires";#N/A,#N/A,FALSE,"Assumptions"}</definedName>
    <definedName name="________KKK1" localSheetId="14" hidden="1">{#N/A,#N/A,FALSE,"Assessment";#N/A,#N/A,FALSE,"Staffing";#N/A,#N/A,FALSE,"Hires";#N/A,#N/A,FALSE,"Assumptions"}</definedName>
    <definedName name="________KKK1" hidden="1">{#N/A,#N/A,FALSE,"Assessment";#N/A,#N/A,FALSE,"Staffing";#N/A,#N/A,FALSE,"Hires";#N/A,#N/A,FALSE,"Assumptions"}</definedName>
    <definedName name="________w2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1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1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9" localSheetId="16" hidden="1">{"holdco",#N/A,FALSE,"Summary Financials";"holdco",#N/A,FALSE,"Summary Financials"}</definedName>
    <definedName name="________wr9" localSheetId="2" hidden="1">{"holdco",#N/A,FALSE,"Summary Financials";"holdco",#N/A,FALSE,"Summary Financials"}</definedName>
    <definedName name="________wr9" localSheetId="14" hidden="1">{"holdco",#N/A,FALSE,"Summary Financials";"holdco",#N/A,FALSE,"Summary Financials"}</definedName>
    <definedName name="________wr9" hidden="1">{"holdco",#N/A,FALSE,"Summary Financials";"holdco",#N/A,FALSE,"Summary Financials"}</definedName>
    <definedName name="________wrn1" localSheetId="16" hidden="1">{"holdco",#N/A,FALSE,"Summary Financials";"holdco",#N/A,FALSE,"Summary Financials"}</definedName>
    <definedName name="________wrn1" localSheetId="2" hidden="1">{"holdco",#N/A,FALSE,"Summary Financials";"holdco",#N/A,FALSE,"Summary Financials"}</definedName>
    <definedName name="________wrn1" localSheetId="14" hidden="1">{"holdco",#N/A,FALSE,"Summary Financials";"holdco",#N/A,FALSE,"Summary Financials"}</definedName>
    <definedName name="________wrn1" hidden="1">{"holdco",#N/A,FALSE,"Summary Financials";"holdco",#N/A,FALSE,"Summary Financials"}</definedName>
    <definedName name="________wrn2" localSheetId="16" hidden="1">{"holdco",#N/A,FALSE,"Summary Financials";"holdco",#N/A,FALSE,"Summary Financials"}</definedName>
    <definedName name="________wrn2" localSheetId="2" hidden="1">{"holdco",#N/A,FALSE,"Summary Financials";"holdco",#N/A,FALSE,"Summary Financials"}</definedName>
    <definedName name="________wrn2" localSheetId="14" hidden="1">{"holdco",#N/A,FALSE,"Summary Financials";"holdco",#N/A,FALSE,"Summary Financials"}</definedName>
    <definedName name="________wrn2" hidden="1">{"holdco",#N/A,FALSE,"Summary Financials";"holdco",#N/A,FALSE,"Summary Financials"}</definedName>
    <definedName name="________wrn3" localSheetId="16" hidden="1">{"holdco",#N/A,FALSE,"Summary Financials";"holdco",#N/A,FALSE,"Summary Financials"}</definedName>
    <definedName name="________wrn3" localSheetId="2" hidden="1">{"holdco",#N/A,FALSE,"Summary Financials";"holdco",#N/A,FALSE,"Summary Financials"}</definedName>
    <definedName name="________wrn3" localSheetId="14" hidden="1">{"holdco",#N/A,FALSE,"Summary Financials";"holdco",#N/A,FALSE,"Summary Financials"}</definedName>
    <definedName name="________wrn3" hidden="1">{"holdco",#N/A,FALSE,"Summary Financials";"holdco",#N/A,FALSE,"Summary Financials"}</definedName>
    <definedName name="________wrn7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1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8" localSheetId="16" hidden="1">{"holdco",#N/A,FALSE,"Summary Financials";"holdco",#N/A,FALSE,"Summary Financials"}</definedName>
    <definedName name="________wrn8" localSheetId="2" hidden="1">{"holdco",#N/A,FALSE,"Summary Financials";"holdco",#N/A,FALSE,"Summary Financials"}</definedName>
    <definedName name="________wrn8" localSheetId="14" hidden="1">{"holdco",#N/A,FALSE,"Summary Financials";"holdco",#N/A,FALSE,"Summary Financials"}</definedName>
    <definedName name="________wrn8" hidden="1">{"holdco",#N/A,FALSE,"Summary Financials";"holdco",#N/A,FALSE,"Summary Financials"}</definedName>
    <definedName name="_______bb2" localSheetId="16" hidden="1">{#N/A,#N/A,FALSE,"PRJCTED MNTHLY QTY's"}</definedName>
    <definedName name="_______bb2" localSheetId="2" hidden="1">{#N/A,#N/A,FALSE,"PRJCTED MNTHLY QTY's"}</definedName>
    <definedName name="_______bb2" localSheetId="14" hidden="1">{#N/A,#N/A,FALSE,"PRJCTED MNTHLY QTY's"}</definedName>
    <definedName name="_______bb2" hidden="1">{#N/A,#N/A,FALSE,"PRJCTED MNTHLY QTY's"}</definedName>
    <definedName name="_______Lee5" localSheetId="16" hidden="1">{#VALUE!,#N/A,FALSE,0}</definedName>
    <definedName name="_______Lee5" localSheetId="2" hidden="1">{#VALUE!,#N/A,FALSE,0}</definedName>
    <definedName name="_______Lee5" localSheetId="14" hidden="1">{#VALUE!,#N/A,FALSE,0}</definedName>
    <definedName name="_______Lee5" hidden="1">{#VALUE!,#N/A,FALSE,0}</definedName>
    <definedName name="______hom1" localSheetId="16" hidden="1">{#N/A,#N/A,FALSE,"Assessment";#N/A,#N/A,FALSE,"Staffing";#N/A,#N/A,FALSE,"Hires";#N/A,#N/A,FALSE,"Assumptions"}</definedName>
    <definedName name="______hom1" localSheetId="2" hidden="1">{#N/A,#N/A,FALSE,"Assessment";#N/A,#N/A,FALSE,"Staffing";#N/A,#N/A,FALSE,"Hires";#N/A,#N/A,FALSE,"Assumptions"}</definedName>
    <definedName name="______hom1" localSheetId="14" hidden="1">{#N/A,#N/A,FALSE,"Assessment";#N/A,#N/A,FALSE,"Staffing";#N/A,#N/A,FALSE,"Hires";#N/A,#N/A,FALSE,"Assumptions"}</definedName>
    <definedName name="______hom1" hidden="1">{#N/A,#N/A,FALSE,"Assessment";#N/A,#N/A,FALSE,"Staffing";#N/A,#N/A,FALSE,"Hires";#N/A,#N/A,FALSE,"Assumptions"}</definedName>
    <definedName name="______k1" localSheetId="16" hidden="1">{#N/A,#N/A,FALSE,"Assessment";#N/A,#N/A,FALSE,"Staffing";#N/A,#N/A,FALSE,"Hires";#N/A,#N/A,FALSE,"Assumptions"}</definedName>
    <definedName name="______k1" localSheetId="2" hidden="1">{#N/A,#N/A,FALSE,"Assessment";#N/A,#N/A,FALSE,"Staffing";#N/A,#N/A,FALSE,"Hires";#N/A,#N/A,FALSE,"Assumptions"}</definedName>
    <definedName name="______k1" localSheetId="14" hidden="1">{#N/A,#N/A,FALSE,"Assessment";#N/A,#N/A,FALSE,"Staffing";#N/A,#N/A,FALSE,"Hires";#N/A,#N/A,FALSE,"Assumptions"}</definedName>
    <definedName name="______k1" hidden="1">{#N/A,#N/A,FALSE,"Assessment";#N/A,#N/A,FALSE,"Staffing";#N/A,#N/A,FALSE,"Hires";#N/A,#N/A,FALSE,"Assumptions"}</definedName>
    <definedName name="______kk1" localSheetId="16" hidden="1">{#N/A,#N/A,FALSE,"Assessment";#N/A,#N/A,FALSE,"Staffing";#N/A,#N/A,FALSE,"Hires";#N/A,#N/A,FALSE,"Assumptions"}</definedName>
    <definedName name="______kk1" localSheetId="2" hidden="1">{#N/A,#N/A,FALSE,"Assessment";#N/A,#N/A,FALSE,"Staffing";#N/A,#N/A,FALSE,"Hires";#N/A,#N/A,FALSE,"Assumptions"}</definedName>
    <definedName name="______kk1" localSheetId="14" hidden="1">{#N/A,#N/A,FALSE,"Assessment";#N/A,#N/A,FALSE,"Staffing";#N/A,#N/A,FALSE,"Hires";#N/A,#N/A,FALSE,"Assumptions"}</definedName>
    <definedName name="______kk1" hidden="1">{#N/A,#N/A,FALSE,"Assessment";#N/A,#N/A,FALSE,"Staffing";#N/A,#N/A,FALSE,"Hires";#N/A,#N/A,FALSE,"Assumptions"}</definedName>
    <definedName name="______KKK1" localSheetId="16" hidden="1">{#N/A,#N/A,FALSE,"Assessment";#N/A,#N/A,FALSE,"Staffing";#N/A,#N/A,FALSE,"Hires";#N/A,#N/A,FALSE,"Assumptions"}</definedName>
    <definedName name="______KKK1" localSheetId="2" hidden="1">{#N/A,#N/A,FALSE,"Assessment";#N/A,#N/A,FALSE,"Staffing";#N/A,#N/A,FALSE,"Hires";#N/A,#N/A,FALSE,"Assumptions"}</definedName>
    <definedName name="______KKK1" localSheetId="14" hidden="1">{#N/A,#N/A,FALSE,"Assessment";#N/A,#N/A,FALSE,"Staffing";#N/A,#N/A,FALSE,"Hires";#N/A,#N/A,FALSE,"Assumptions"}</definedName>
    <definedName name="______KKK1" hidden="1">{#N/A,#N/A,FALSE,"Assessment";#N/A,#N/A,FALSE,"Staffing";#N/A,#N/A,FALSE,"Hires";#N/A,#N/A,FALSE,"Assumptions"}</definedName>
    <definedName name="______w2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1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1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9" localSheetId="16" hidden="1">{"holdco",#N/A,FALSE,"Summary Financials";"holdco",#N/A,FALSE,"Summary Financials"}</definedName>
    <definedName name="______wr9" localSheetId="2" hidden="1">{"holdco",#N/A,FALSE,"Summary Financials";"holdco",#N/A,FALSE,"Summary Financials"}</definedName>
    <definedName name="______wr9" localSheetId="14" hidden="1">{"holdco",#N/A,FALSE,"Summary Financials";"holdco",#N/A,FALSE,"Summary Financials"}</definedName>
    <definedName name="______wr9" hidden="1">{"holdco",#N/A,FALSE,"Summary Financials";"holdco",#N/A,FALSE,"Summary Financials"}</definedName>
    <definedName name="______wrn1" localSheetId="16" hidden="1">{"holdco",#N/A,FALSE,"Summary Financials";"holdco",#N/A,FALSE,"Summary Financials"}</definedName>
    <definedName name="______wrn1" localSheetId="2" hidden="1">{"holdco",#N/A,FALSE,"Summary Financials";"holdco",#N/A,FALSE,"Summary Financials"}</definedName>
    <definedName name="______wrn1" localSheetId="14" hidden="1">{"holdco",#N/A,FALSE,"Summary Financials";"holdco",#N/A,FALSE,"Summary Financials"}</definedName>
    <definedName name="______wrn1" hidden="1">{"holdco",#N/A,FALSE,"Summary Financials";"holdco",#N/A,FALSE,"Summary Financials"}</definedName>
    <definedName name="______wrn2" localSheetId="16" hidden="1">{"holdco",#N/A,FALSE,"Summary Financials";"holdco",#N/A,FALSE,"Summary Financials"}</definedName>
    <definedName name="______wrn2" localSheetId="2" hidden="1">{"holdco",#N/A,FALSE,"Summary Financials";"holdco",#N/A,FALSE,"Summary Financials"}</definedName>
    <definedName name="______wrn2" localSheetId="14" hidden="1">{"holdco",#N/A,FALSE,"Summary Financials";"holdco",#N/A,FALSE,"Summary Financials"}</definedName>
    <definedName name="______wrn2" hidden="1">{"holdco",#N/A,FALSE,"Summary Financials";"holdco",#N/A,FALSE,"Summary Financials"}</definedName>
    <definedName name="______wrn3" localSheetId="16" hidden="1">{"holdco",#N/A,FALSE,"Summary Financials";"holdco",#N/A,FALSE,"Summary Financials"}</definedName>
    <definedName name="______wrn3" localSheetId="2" hidden="1">{"holdco",#N/A,FALSE,"Summary Financials";"holdco",#N/A,FALSE,"Summary Financials"}</definedName>
    <definedName name="______wrn3" localSheetId="14" hidden="1">{"holdco",#N/A,FALSE,"Summary Financials";"holdco",#N/A,FALSE,"Summary Financials"}</definedName>
    <definedName name="______wrn3" hidden="1">{"holdco",#N/A,FALSE,"Summary Financials";"holdco",#N/A,FALSE,"Summary Financials"}</definedName>
    <definedName name="______wrn7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1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8" localSheetId="16" hidden="1">{"holdco",#N/A,FALSE,"Summary Financials";"holdco",#N/A,FALSE,"Summary Financials"}</definedName>
    <definedName name="______wrn8" localSheetId="2" hidden="1">{"holdco",#N/A,FALSE,"Summary Financials";"holdco",#N/A,FALSE,"Summary Financials"}</definedName>
    <definedName name="______wrn8" localSheetId="14" hidden="1">{"holdco",#N/A,FALSE,"Summary Financials";"holdco",#N/A,FALSE,"Summary Financials"}</definedName>
    <definedName name="______wrn8" hidden="1">{"holdco",#N/A,FALSE,"Summary Financials";"holdco",#N/A,FALSE,"Summary Financials"}</definedName>
    <definedName name="_____KKK1" localSheetId="16" hidden="1">{#N/A,#N/A,FALSE,"Assessment";#N/A,#N/A,FALSE,"Staffing";#N/A,#N/A,FALSE,"Hires";#N/A,#N/A,FALSE,"Assumptions"}</definedName>
    <definedName name="_____KKK1" localSheetId="2" hidden="1">{#N/A,#N/A,FALSE,"Assessment";#N/A,#N/A,FALSE,"Staffing";#N/A,#N/A,FALSE,"Hires";#N/A,#N/A,FALSE,"Assumptions"}</definedName>
    <definedName name="_____KKK1" localSheetId="14" hidden="1">{#N/A,#N/A,FALSE,"Assessment";#N/A,#N/A,FALSE,"Staffing";#N/A,#N/A,FALSE,"Hires";#N/A,#N/A,FALSE,"Assumptions"}</definedName>
    <definedName name="_____KKK1" hidden="1">{#N/A,#N/A,FALSE,"Assessment";#N/A,#N/A,FALSE,"Staffing";#N/A,#N/A,FALSE,"Hires";#N/A,#N/A,FALSE,"Assumptions"}</definedName>
    <definedName name="_____wrn1" localSheetId="16" hidden="1">{"holdco",#N/A,FALSE,"Summary Financials";"holdco",#N/A,FALSE,"Summary Financials"}</definedName>
    <definedName name="_____wrn1" localSheetId="2" hidden="1">{"holdco",#N/A,FALSE,"Summary Financials";"holdco",#N/A,FALSE,"Summary Financials"}</definedName>
    <definedName name="_____wrn1" localSheetId="14" hidden="1">{"holdco",#N/A,FALSE,"Summary Financials";"holdco",#N/A,FALSE,"Summary Financials"}</definedName>
    <definedName name="_____wrn1" hidden="1">{"holdco",#N/A,FALSE,"Summary Financials";"holdco",#N/A,FALSE,"Summary Financials"}</definedName>
    <definedName name="_____wrn2" localSheetId="16" hidden="1">{"holdco",#N/A,FALSE,"Summary Financials";"holdco",#N/A,FALSE,"Summary Financials"}</definedName>
    <definedName name="_____wrn2" localSheetId="2" hidden="1">{"holdco",#N/A,FALSE,"Summary Financials";"holdco",#N/A,FALSE,"Summary Financials"}</definedName>
    <definedName name="_____wrn2" localSheetId="14" hidden="1">{"holdco",#N/A,FALSE,"Summary Financials";"holdco",#N/A,FALSE,"Summary Financials"}</definedName>
    <definedName name="_____wrn2" hidden="1">{"holdco",#N/A,FALSE,"Summary Financials";"holdco",#N/A,FALSE,"Summary Financials"}</definedName>
    <definedName name="_____wrn3" localSheetId="16" hidden="1">{"holdco",#N/A,FALSE,"Summary Financials";"holdco",#N/A,FALSE,"Summary Financials"}</definedName>
    <definedName name="_____wrn3" localSheetId="2" hidden="1">{"holdco",#N/A,FALSE,"Summary Financials";"holdco",#N/A,FALSE,"Summary Financials"}</definedName>
    <definedName name="_____wrn3" localSheetId="14" hidden="1">{"holdco",#N/A,FALSE,"Summary Financials";"holdco",#N/A,FALSE,"Summary Financials"}</definedName>
    <definedName name="_____wrn3" hidden="1">{"holdco",#N/A,FALSE,"Summary Financials";"holdco",#N/A,FALSE,"Summary Financials"}</definedName>
    <definedName name="_____wrn7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1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8" localSheetId="16" hidden="1">{"holdco",#N/A,FALSE,"Summary Financials";"holdco",#N/A,FALSE,"Summary Financials"}</definedName>
    <definedName name="_____wrn8" localSheetId="2" hidden="1">{"holdco",#N/A,FALSE,"Summary Financials";"holdco",#N/A,FALSE,"Summary Financials"}</definedName>
    <definedName name="_____wrn8" localSheetId="14" hidden="1">{"holdco",#N/A,FALSE,"Summary Financials";"holdco",#N/A,FALSE,"Summary Financials"}</definedName>
    <definedName name="_____wrn8" hidden="1">{"holdco",#N/A,FALSE,"Summary Financials";"holdco",#N/A,FALSE,"Summary Financials"}</definedName>
    <definedName name="__123Graph_B" hidden="1">#REF!</definedName>
    <definedName name="__123Graph_C" hidden="1">#REF!</definedName>
    <definedName name="__123Graph_D" hidden="1">#REF!</definedName>
    <definedName name="__123Graph_X" hidden="1">#REF!</definedName>
    <definedName name="__FDS_HYPERLINK_TOGGLE_STATE__" hidden="1">"ON"</definedName>
    <definedName name="__hom1" localSheetId="16" hidden="1">{#N/A,#N/A,FALSE,"Assessment";#N/A,#N/A,FALSE,"Staffing";#N/A,#N/A,FALSE,"Hires";#N/A,#N/A,FALSE,"Assumptions"}</definedName>
    <definedName name="__hom1" localSheetId="2" hidden="1">{#N/A,#N/A,FALSE,"Assessment";#N/A,#N/A,FALSE,"Staffing";#N/A,#N/A,FALSE,"Hires";#N/A,#N/A,FALSE,"Assumptions"}</definedName>
    <definedName name="__hom1" localSheetId="14" hidden="1">{#N/A,#N/A,FALSE,"Assessment";#N/A,#N/A,FALSE,"Staffing";#N/A,#N/A,FALSE,"Hires";#N/A,#N/A,FALSE,"Assumptions"}</definedName>
    <definedName name="__hom1" hidden="1">{#N/A,#N/A,FALSE,"Assessment";#N/A,#N/A,FALSE,"Staffing";#N/A,#N/A,FALSE,"Hires";#N/A,#N/A,FALSE,"Assumptions"}</definedName>
    <definedName name="__IntlFixup" hidden="1">TRUE</definedName>
    <definedName name="__kk1" localSheetId="16" hidden="1">{#N/A,#N/A,FALSE,"Assessment";#N/A,#N/A,FALSE,"Staffing";#N/A,#N/A,FALSE,"Hires";#N/A,#N/A,FALSE,"Assumptions"}</definedName>
    <definedName name="__kk1" localSheetId="2" hidden="1">{#N/A,#N/A,FALSE,"Assessment";#N/A,#N/A,FALSE,"Staffing";#N/A,#N/A,FALSE,"Hires";#N/A,#N/A,FALSE,"Assumptions"}</definedName>
    <definedName name="__kk1" localSheetId="14" hidden="1">{#N/A,#N/A,FALSE,"Assessment";#N/A,#N/A,FALSE,"Staffing";#N/A,#N/A,FALSE,"Hires";#N/A,#N/A,FALSE,"Assumptions"}</definedName>
    <definedName name="__kk1" hidden="1">{#N/A,#N/A,FALSE,"Assessment";#N/A,#N/A,FALSE,"Staffing";#N/A,#N/A,FALSE,"Hires";#N/A,#N/A,FALSE,"Assumptions"}</definedName>
    <definedName name="__KKK1" localSheetId="16" hidden="1">{#N/A,#N/A,FALSE,"Assessment";#N/A,#N/A,FALSE,"Staffing";#N/A,#N/A,FALSE,"Hires";#N/A,#N/A,FALSE,"Assumptions"}</definedName>
    <definedName name="__KKK1" localSheetId="2" hidden="1">{#N/A,#N/A,FALSE,"Assessment";#N/A,#N/A,FALSE,"Staffing";#N/A,#N/A,FALSE,"Hires";#N/A,#N/A,FALSE,"Assumptions"}</definedName>
    <definedName name="__KKK1" localSheetId="14" hidden="1">{#N/A,#N/A,FALSE,"Assessment";#N/A,#N/A,FALSE,"Staffing";#N/A,#N/A,FALSE,"Hires";#N/A,#N/A,FALSE,"Assumptions"}</definedName>
    <definedName name="__KKK1" hidden="1">{#N/A,#N/A,FALSE,"Assessment";#N/A,#N/A,FALSE,"Staffing";#N/A,#N/A,FALSE,"Hires";#N/A,#N/A,FALSE,"Assumptions"}</definedName>
    <definedName name="__wrn1" localSheetId="16" hidden="1">{"holdco",#N/A,FALSE,"Summary Financials";"holdco",#N/A,FALSE,"Summary Financials"}</definedName>
    <definedName name="__wrn1" localSheetId="2" hidden="1">{"holdco",#N/A,FALSE,"Summary Financials";"holdco",#N/A,FALSE,"Summary Financials"}</definedName>
    <definedName name="__wrn1" localSheetId="14" hidden="1">{"holdco",#N/A,FALSE,"Summary Financials";"holdco",#N/A,FALSE,"Summary Financials"}</definedName>
    <definedName name="__wrn1" hidden="1">{"holdco",#N/A,FALSE,"Summary Financials";"holdco",#N/A,FALSE,"Summary Financials"}</definedName>
    <definedName name="__wrn2" localSheetId="16" hidden="1">{"holdco",#N/A,FALSE,"Summary Financials";"holdco",#N/A,FALSE,"Summary Financials"}</definedName>
    <definedName name="__wrn2" localSheetId="2" hidden="1">{"holdco",#N/A,FALSE,"Summary Financials";"holdco",#N/A,FALSE,"Summary Financials"}</definedName>
    <definedName name="__wrn2" localSheetId="14" hidden="1">{"holdco",#N/A,FALSE,"Summary Financials";"holdco",#N/A,FALSE,"Summary Financials"}</definedName>
    <definedName name="__wrn2" hidden="1">{"holdco",#N/A,FALSE,"Summary Financials";"holdco",#N/A,FALSE,"Summary Financials"}</definedName>
    <definedName name="__wrn3" localSheetId="16" hidden="1">{"holdco",#N/A,FALSE,"Summary Financials";"holdco",#N/A,FALSE,"Summary Financials"}</definedName>
    <definedName name="__wrn3" localSheetId="2" hidden="1">{"holdco",#N/A,FALSE,"Summary Financials";"holdco",#N/A,FALSE,"Summary Financials"}</definedName>
    <definedName name="__wrn3" localSheetId="14" hidden="1">{"holdco",#N/A,FALSE,"Summary Financials";"holdco",#N/A,FALSE,"Summary Financials"}</definedName>
    <definedName name="__wrn3" hidden="1">{"holdco",#N/A,FALSE,"Summary Financials";"holdco",#N/A,FALSE,"Summary Financials"}</definedName>
    <definedName name="__wrn7" localSheetId="1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1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8" localSheetId="16" hidden="1">{"holdco",#N/A,FALSE,"Summary Financials";"holdco",#N/A,FALSE,"Summary Financials"}</definedName>
    <definedName name="__wrn8" localSheetId="2" hidden="1">{"holdco",#N/A,FALSE,"Summary Financials";"holdco",#N/A,FALSE,"Summary Financials"}</definedName>
    <definedName name="__wrn8" localSheetId="14" hidden="1">{"holdco",#N/A,FALSE,"Summary Financials";"holdco",#N/A,FALSE,"Summary Financials"}</definedName>
    <definedName name="__wrn8" hidden="1">{"holdco",#N/A,FALSE,"Summary Financials";"holdco",#N/A,FALSE,"Summary Financials"}</definedName>
    <definedName name="_139__123Graph_LBL_DCHART_3" hidden="1">#REF!</definedName>
    <definedName name="_142__123Graph_LBL_FCHART_1" hidden="1">#REF!</definedName>
    <definedName name="_143__123Graph_LBL_FCHART_3" hidden="1">#REF!</definedName>
    <definedName name="_2026">LicenseeSelect!$K$1464:$AY$1464</definedName>
    <definedName name="_33__123Graph_LBL_ECHART_3" hidden="1">#REF!</definedName>
    <definedName name="_34__123Graph_LBL_FCHART_1" hidden="1">#REF!</definedName>
    <definedName name="_35__123Graph_LBL_FCHART_3" hidden="1">#REF!</definedName>
    <definedName name="_49__123Graph_LBL_FCHART_1" hidden="1">#REF!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example" hidden="1">#REF!</definedName>
    <definedName name="_Fill" hidden="1">#REF!</definedName>
    <definedName name="_Key1" hidden="1">#REF!</definedName>
    <definedName name="_Key2" hidden="1">#REF!</definedName>
    <definedName name="_Order1" hidden="1">255</definedName>
    <definedName name="_Order2" hidden="1">0</definedName>
    <definedName name="_Sort" hidden="1">#REF!</definedName>
    <definedName name="a" localSheetId="16" hidden="1">{"staff",#N/A,FALSE,"Current Month"}</definedName>
    <definedName name="a" localSheetId="2" hidden="1">{"staff",#N/A,FALSE,"Current Month"}</definedName>
    <definedName name="a" localSheetId="14" hidden="1">{"staff",#N/A,FALSE,"Current Month"}</definedName>
    <definedName name="a" hidden="1">{"staff",#N/A,FALSE,"Current Month"}</definedName>
    <definedName name="AAA_duser" hidden="1">"OFF"</definedName>
    <definedName name="AAB_GSPPG" hidden="1">"AAB_Goldman Sachs PPG Chart Utilities 1.0g"</definedName>
    <definedName name="AccessDatabase" hidden="1">"C:\DATA\KEVIN\MODELS\Model 0218.mdb"</definedName>
    <definedName name="ACwvu.CapersView." hidden="1">#REF!</definedName>
    <definedName name="ACwvu.Japan_Capers_Ed_Pub." hidden="1">#REF!</definedName>
    <definedName name="ACwvu.KJP_CC." hidden="1">#REF!</definedName>
    <definedName name="asdas" localSheetId="16" hidden="1">{#N/A,#N/A,FALSE,"TMCOMP96";#N/A,#N/A,FALSE,"MAT96";#N/A,#N/A,FALSE,"FANDA96";#N/A,#N/A,FALSE,"INTRAN96";#N/A,#N/A,FALSE,"NAA9697";#N/A,#N/A,FALSE,"ECWEBB";#N/A,#N/A,FALSE,"MFT96";#N/A,#N/A,FALSE,"CTrecon"}</definedName>
    <definedName name="asdas" localSheetId="2" hidden="1">{#N/A,#N/A,FALSE,"TMCOMP96";#N/A,#N/A,FALSE,"MAT96";#N/A,#N/A,FALSE,"FANDA96";#N/A,#N/A,FALSE,"INTRAN96";#N/A,#N/A,FALSE,"NAA9697";#N/A,#N/A,FALSE,"ECWEBB";#N/A,#N/A,FALSE,"MFT96";#N/A,#N/A,FALSE,"CTrecon"}</definedName>
    <definedName name="asdas" localSheetId="14" hidden="1">{#N/A,#N/A,FALSE,"TMCOMP96";#N/A,#N/A,FALSE,"MAT96";#N/A,#N/A,FALSE,"FANDA96";#N/A,#N/A,FALSE,"INTRAN96";#N/A,#N/A,FALSE,"NAA9697";#N/A,#N/A,FALSE,"ECWEBB";#N/A,#N/A,FALSE,"MFT96";#N/A,#N/A,FALSE,"CTrecon"}</definedName>
    <definedName name="asdas" hidden="1">{#N/A,#N/A,FALSE,"TMCOMP96";#N/A,#N/A,FALSE,"MAT96";#N/A,#N/A,FALSE,"FANDA96";#N/A,#N/A,FALSE,"INTRAN96";#N/A,#N/A,FALSE,"NAA9697";#N/A,#N/A,FALSE,"ECWEBB";#N/A,#N/A,FALSE,"MFT96";#N/A,#N/A,FALSE,"CTrecon"}</definedName>
    <definedName name="b" localSheetId="16" hidden="1">{"staff",#N/A,FALSE,"Current Month"}</definedName>
    <definedName name="b" localSheetId="2" hidden="1">{"staff",#N/A,FALSE,"Current Month"}</definedName>
    <definedName name="b" localSheetId="14" hidden="1">{"staff",#N/A,FALSE,"Current Month"}</definedName>
    <definedName name="b" hidden="1">{"staff",#N/A,FALSE,"Current Month"}</definedName>
    <definedName name="BaseYear">LicenseeSelect!$I$1458</definedName>
    <definedName name="bb" localSheetId="16" hidden="1">{#N/A,#N/A,FALSE,"PRJCTED MNTHLY QTY's"}</definedName>
    <definedName name="bb" localSheetId="2" hidden="1">{#N/A,#N/A,FALSE,"PRJCTED MNTHLY QTY's"}</definedName>
    <definedName name="bb" localSheetId="14" hidden="1">{#N/A,#N/A,FALSE,"PRJCTED MNTHLY QTY's"}</definedName>
    <definedName name="bb" hidden="1">{#N/A,#N/A,FALSE,"PRJCTED MNTHLY QTY's"}</definedName>
    <definedName name="bbbb" localSheetId="16" hidden="1">{#N/A,#N/A,FALSE,"PRJCTED QTRLY QTY's"}</definedName>
    <definedName name="bbbb" localSheetId="2" hidden="1">{#N/A,#N/A,FALSE,"PRJCTED QTRLY QTY's"}</definedName>
    <definedName name="bbbb" localSheetId="14" hidden="1">{#N/A,#N/A,FALSE,"PRJCTED QTRLY QTY's"}</definedName>
    <definedName name="bbbb" hidden="1">{#N/A,#N/A,FALSE,"PRJCTED QTRLY QTY's"}</definedName>
    <definedName name="bbbbbb" localSheetId="16" hidden="1">{#N/A,#N/A,FALSE,"PRJCTED QTRLY QTY's"}</definedName>
    <definedName name="bbbbbb" localSheetId="2" hidden="1">{#N/A,#N/A,FALSE,"PRJCTED QTRLY QTY's"}</definedName>
    <definedName name="bbbbbb" localSheetId="14" hidden="1">{#N/A,#N/A,FALSE,"PRJCTED QTRLY QTY's"}</definedName>
    <definedName name="bbbbbb" hidden="1">{#N/A,#N/A,FALSE,"PRJCTED QTRLY QTY's"}</definedName>
    <definedName name="BExEZ4HBCC06708765M8A06KCR7P" hidden="1">#N/A</definedName>
    <definedName name="BLPH1" hidden="1">#REF!</definedName>
    <definedName name="BLPH10" hidden="1">#REF!</definedName>
    <definedName name="BLPH100" hidden="1">#REF!</definedName>
    <definedName name="BLPH101" hidden="1">#REF!</definedName>
    <definedName name="BLPH102" hidden="1">#REF!</definedName>
    <definedName name="BLPH103" hidden="1">#REF!</definedName>
    <definedName name="BLPH104" hidden="1">#REF!</definedName>
    <definedName name="BLPH105" hidden="1">#REF!</definedName>
    <definedName name="BLPH106" hidden="1">#REF!</definedName>
    <definedName name="BLPH107" hidden="1">#REF!</definedName>
    <definedName name="BLPH108" hidden="1">#REF!</definedName>
    <definedName name="BLPH109" hidden="1">#REF!</definedName>
    <definedName name="BLPH11" hidden="1">#REF!</definedName>
    <definedName name="BLPH110" hidden="1">#REF!</definedName>
    <definedName name="BLPH111" hidden="1">#REF!</definedName>
    <definedName name="BLPH112" hidden="1">#REF!</definedName>
    <definedName name="BLPH113" hidden="1">#REF!</definedName>
    <definedName name="BLPH114" hidden="1">#REF!</definedName>
    <definedName name="BLPH115" hidden="1">#REF!</definedName>
    <definedName name="BLPH116" hidden="1">#REF!</definedName>
    <definedName name="BLPH117" hidden="1">#REF!</definedName>
    <definedName name="BLPH118" hidden="1">#REF!</definedName>
    <definedName name="BLPH119" hidden="1">#REF!</definedName>
    <definedName name="BLPH12" hidden="1">#REF!</definedName>
    <definedName name="BLPH120" hidden="1">#REF!</definedName>
    <definedName name="BLPH121" hidden="1">#REF!</definedName>
    <definedName name="BLPH122" hidden="1">#REF!</definedName>
    <definedName name="BLPH123" hidden="1">#REF!</definedName>
    <definedName name="BLPH124" hidden="1">#REF!</definedName>
    <definedName name="BLPH125" hidden="1">#REF!</definedName>
    <definedName name="BLPH126" hidden="1">#REF!</definedName>
    <definedName name="BLPH127" hidden="1">#REF!</definedName>
    <definedName name="BLPH128" hidden="1">#REF!</definedName>
    <definedName name="BLPH129" hidden="1">#REF!</definedName>
    <definedName name="BLPH13" hidden="1">#REF!</definedName>
    <definedName name="BLPH130" hidden="1">#REF!</definedName>
    <definedName name="BLPH131" hidden="1">#REF!</definedName>
    <definedName name="BLPH132" hidden="1">#REF!</definedName>
    <definedName name="BLPH133" hidden="1">#REF!</definedName>
    <definedName name="BLPH134" hidden="1">#REF!</definedName>
    <definedName name="BLPH135" hidden="1">#REF!</definedName>
    <definedName name="BLPH136" hidden="1">#REF!</definedName>
    <definedName name="BLPH137" hidden="1">#REF!</definedName>
    <definedName name="BLPH138" hidden="1">#REF!</definedName>
    <definedName name="BLPH139" hidden="1">#REF!</definedName>
    <definedName name="BLPH14" hidden="1">#REF!</definedName>
    <definedName name="BLPH140" hidden="1">#REF!</definedName>
    <definedName name="BLPH141" hidden="1">#REF!</definedName>
    <definedName name="BLPH142" hidden="1">#REF!</definedName>
    <definedName name="BLPH143" hidden="1">#REF!</definedName>
    <definedName name="BLPH144" hidden="1">#REF!</definedName>
    <definedName name="BLPH145" hidden="1">#REF!</definedName>
    <definedName name="BLPH146" hidden="1">#REF!</definedName>
    <definedName name="BLPH147" hidden="1">#REF!</definedName>
    <definedName name="BLPH148" hidden="1">#REF!</definedName>
    <definedName name="BLPH149" hidden="1">#REF!</definedName>
    <definedName name="BLPH15" hidden="1">#REF!</definedName>
    <definedName name="BLPH150" hidden="1">#REF!</definedName>
    <definedName name="BLPH151" hidden="1">#REF!</definedName>
    <definedName name="BLPH152" hidden="1">#REF!</definedName>
    <definedName name="BLPH153" hidden="1">#REF!</definedName>
    <definedName name="BLPH154" hidden="1">#REF!</definedName>
    <definedName name="BLPH155" hidden="1">#REF!</definedName>
    <definedName name="BLPH156" hidden="1">#REF!</definedName>
    <definedName name="BLPH157" hidden="1">#REF!</definedName>
    <definedName name="BLPH158" hidden="1">#REF!</definedName>
    <definedName name="BLPH159" hidden="1">#REF!</definedName>
    <definedName name="BLPH16" hidden="1">#REF!</definedName>
    <definedName name="BLPH160" hidden="1">#REF!</definedName>
    <definedName name="BLPH161" hidden="1">#REF!</definedName>
    <definedName name="BLPH162" hidden="1">#REF!</definedName>
    <definedName name="BLPH163" hidden="1">#REF!</definedName>
    <definedName name="BLPH164" hidden="1">#REF!</definedName>
    <definedName name="BLPH165" hidden="1">#REF!</definedName>
    <definedName name="BLPH166" hidden="1">#REF!</definedName>
    <definedName name="BLPH167" hidden="1">#REF!</definedName>
    <definedName name="BLPH168" hidden="1">#REF!</definedName>
    <definedName name="BLPH169" hidden="1">#REF!</definedName>
    <definedName name="BLPH17" hidden="1">#REF!</definedName>
    <definedName name="BLPH170" hidden="1">#REF!</definedName>
    <definedName name="BLPH171" hidden="1">#REF!</definedName>
    <definedName name="BLPH172" hidden="1">#REF!</definedName>
    <definedName name="BLPH173" hidden="1">#REF!</definedName>
    <definedName name="BLPH174" hidden="1">#REF!</definedName>
    <definedName name="BLPH175" hidden="1">#REF!</definedName>
    <definedName name="BLPH176" hidden="1">#REF!</definedName>
    <definedName name="BLPH177" hidden="1">#REF!</definedName>
    <definedName name="BLPH178" hidden="1">#REF!</definedName>
    <definedName name="BLPH179" hidden="1">#REF!</definedName>
    <definedName name="BLPH18" hidden="1">#REF!</definedName>
    <definedName name="BLPH180" hidden="1">#REF!</definedName>
    <definedName name="BLPH181" hidden="1">#REF!</definedName>
    <definedName name="BLPH182" hidden="1">#REF!</definedName>
    <definedName name="BLPH183" hidden="1">#REF!</definedName>
    <definedName name="BLPH184" hidden="1">#REF!</definedName>
    <definedName name="BLPH185" hidden="1">#REF!</definedName>
    <definedName name="BLPH186" hidden="1">#REF!</definedName>
    <definedName name="BLPH187" hidden="1">#REF!</definedName>
    <definedName name="BLPH188" hidden="1">#REF!</definedName>
    <definedName name="BLPH189" hidden="1">#REF!</definedName>
    <definedName name="BLPH19" hidden="1">#REF!</definedName>
    <definedName name="BLPH190" hidden="1">#REF!</definedName>
    <definedName name="BLPH191" hidden="1">#REF!</definedName>
    <definedName name="BLPH192" hidden="1">#REF!</definedName>
    <definedName name="BLPH193" hidden="1">#REF!</definedName>
    <definedName name="BLPH194" hidden="1">#REF!</definedName>
    <definedName name="BLPH195" hidden="1">#REF!</definedName>
    <definedName name="BLPH196" hidden="1">#REF!</definedName>
    <definedName name="BLPH197" hidden="1">#REF!</definedName>
    <definedName name="BLPH198" hidden="1">#REF!</definedName>
    <definedName name="BLPH199" hidden="1">#REF!</definedName>
    <definedName name="BLPH2" hidden="1">#REF!</definedName>
    <definedName name="BLPH20" hidden="1">#REF!</definedName>
    <definedName name="BLPH200" hidden="1">#REF!</definedName>
    <definedName name="BLPH201" hidden="1">#REF!</definedName>
    <definedName name="BLPH202" hidden="1">#REF!</definedName>
    <definedName name="BLPH203" hidden="1">#REF!</definedName>
    <definedName name="BLPH204" hidden="1">#REF!</definedName>
    <definedName name="BLPH205" hidden="1">#REF!</definedName>
    <definedName name="BLPH206" hidden="1">#REF!</definedName>
    <definedName name="BLPH207" hidden="1">#REF!</definedName>
    <definedName name="BLPH208" hidden="1">#REF!</definedName>
    <definedName name="BLPH209" hidden="1">#REF!</definedName>
    <definedName name="BLPH21" hidden="1">#REF!</definedName>
    <definedName name="BLPH210" hidden="1">#REF!</definedName>
    <definedName name="BLPH211" hidden="1">#REF!</definedName>
    <definedName name="BLPH212" hidden="1">#REF!</definedName>
    <definedName name="BLPH213" hidden="1">#REF!</definedName>
    <definedName name="BLPH214" hidden="1">#REF!</definedName>
    <definedName name="BLPH215" hidden="1">#REF!</definedName>
    <definedName name="BLPH216" hidden="1">#REF!</definedName>
    <definedName name="BLPH217" hidden="1">#REF!</definedName>
    <definedName name="BLPH218" hidden="1">#REF!</definedName>
    <definedName name="BLPH219" hidden="1">#REF!</definedName>
    <definedName name="BLPH22" hidden="1">#REF!</definedName>
    <definedName name="BLPH220" hidden="1">#REF!</definedName>
    <definedName name="BLPH221" hidden="1">#REF!</definedName>
    <definedName name="BLPH222" hidden="1">#REF!</definedName>
    <definedName name="BLPH223" hidden="1">#REF!</definedName>
    <definedName name="BLPH224" hidden="1">#REF!</definedName>
    <definedName name="BLPH225" hidden="1">#REF!</definedName>
    <definedName name="BLPH226" hidden="1">#REF!</definedName>
    <definedName name="BLPH227" hidden="1">#REF!</definedName>
    <definedName name="BLPH228" hidden="1">#REF!</definedName>
    <definedName name="BLPH229" hidden="1">#REF!</definedName>
    <definedName name="BLPH23" hidden="1">#REF!</definedName>
    <definedName name="BLPH230" hidden="1">#REF!</definedName>
    <definedName name="BLPH231" hidden="1">#REF!</definedName>
    <definedName name="BLPH232" hidden="1">#REF!</definedName>
    <definedName name="BLPH233" hidden="1">#REF!</definedName>
    <definedName name="BLPH234" hidden="1">#REF!</definedName>
    <definedName name="BLPH235" hidden="1">#REF!</definedName>
    <definedName name="BLPH236" hidden="1">#REF!</definedName>
    <definedName name="BLPH237" hidden="1">#REF!</definedName>
    <definedName name="BLPH238" hidden="1">#REF!</definedName>
    <definedName name="BLPH239" hidden="1">#REF!</definedName>
    <definedName name="BLPH24" hidden="1">#REF!</definedName>
    <definedName name="BLPH240" hidden="1">#REF!</definedName>
    <definedName name="BLPH241" hidden="1">#REF!</definedName>
    <definedName name="BLPH242" hidden="1">#REF!</definedName>
    <definedName name="BLPH243" hidden="1">#REF!</definedName>
    <definedName name="BLPH244" hidden="1">#REF!</definedName>
    <definedName name="BLPH245" hidden="1">#REF!</definedName>
    <definedName name="BLPH246" hidden="1">#REF!</definedName>
    <definedName name="BLPH247" hidden="1">#REF!</definedName>
    <definedName name="BLPH248" hidden="1">#REF!</definedName>
    <definedName name="BLPH249" hidden="1">#REF!</definedName>
    <definedName name="BLPH25" hidden="1">#REF!</definedName>
    <definedName name="BLPH250" hidden="1">#REF!</definedName>
    <definedName name="BLPH251" hidden="1">#REF!</definedName>
    <definedName name="BLPH252" hidden="1">#REF!</definedName>
    <definedName name="BLPH253" hidden="1">#REF!</definedName>
    <definedName name="BLPH254" hidden="1">#REF!</definedName>
    <definedName name="BLPH255" hidden="1">#REF!</definedName>
    <definedName name="BLPH256" hidden="1">#REF!</definedName>
    <definedName name="BLPH257" hidden="1">#REF!</definedName>
    <definedName name="BLPH258" hidden="1">#REF!</definedName>
    <definedName name="BLPH259" hidden="1">#REF!</definedName>
    <definedName name="BLPH26" hidden="1">#REF!</definedName>
    <definedName name="BLPH260" hidden="1">#REF!</definedName>
    <definedName name="BLPH261" hidden="1">#REF!</definedName>
    <definedName name="BLPH262" hidden="1">#REF!</definedName>
    <definedName name="BLPH263" hidden="1">#REF!</definedName>
    <definedName name="BLPH264" hidden="1">#REF!</definedName>
    <definedName name="BLPH265" hidden="1">#REF!</definedName>
    <definedName name="BLPH266" hidden="1">#REF!</definedName>
    <definedName name="BLPH267" hidden="1">#REF!</definedName>
    <definedName name="BLPH268" hidden="1">#REF!</definedName>
    <definedName name="BLPH269" hidden="1">#REF!</definedName>
    <definedName name="BLPH27" hidden="1">#REF!</definedName>
    <definedName name="BLPH270" hidden="1">#REF!</definedName>
    <definedName name="BLPH271" hidden="1">#REF!</definedName>
    <definedName name="BLPH272" hidden="1">#REF!</definedName>
    <definedName name="BLPH273" hidden="1">#REF!</definedName>
    <definedName name="BLPH274" hidden="1">#REF!</definedName>
    <definedName name="BLPH275" hidden="1">#REF!</definedName>
    <definedName name="BLPH276" hidden="1">#REF!</definedName>
    <definedName name="BLPH277" hidden="1">#REF!</definedName>
    <definedName name="BLPH278" hidden="1">#REF!</definedName>
    <definedName name="BLPH279" hidden="1">#REF!</definedName>
    <definedName name="BLPH28" hidden="1">#REF!</definedName>
    <definedName name="BLPH280" hidden="1">#REF!</definedName>
    <definedName name="BLPH281" hidden="1">#REF!</definedName>
    <definedName name="BLPH282" hidden="1">#REF!</definedName>
    <definedName name="BLPH283" hidden="1">#REF!</definedName>
    <definedName name="BLPH284" hidden="1">#REF!</definedName>
    <definedName name="BLPH285" hidden="1">#REF!</definedName>
    <definedName name="BLPH286" hidden="1">#REF!</definedName>
    <definedName name="BLPH287" hidden="1">#REF!</definedName>
    <definedName name="BLPH288" hidden="1">#REF!</definedName>
    <definedName name="BLPH289" hidden="1">#REF!</definedName>
    <definedName name="BLPH29" hidden="1">#REF!</definedName>
    <definedName name="BLPH290" hidden="1">#REF!</definedName>
    <definedName name="BLPH291" hidden="1">#REF!</definedName>
    <definedName name="BLPH292" hidden="1">#REF!</definedName>
    <definedName name="BLPH293" hidden="1">#REF!</definedName>
    <definedName name="BLPH294" hidden="1">#REF!</definedName>
    <definedName name="BLPH295" hidden="1">#REF!</definedName>
    <definedName name="BLPH296" hidden="1">#REF!</definedName>
    <definedName name="BLPH297" hidden="1">#REF!</definedName>
    <definedName name="BLPH298" hidden="1">#REF!</definedName>
    <definedName name="BLPH299" hidden="1">#REF!</definedName>
    <definedName name="BLPH3" hidden="1">#REF!</definedName>
    <definedName name="BLPH30" hidden="1">#REF!</definedName>
    <definedName name="BLPH300" hidden="1">#REF!</definedName>
    <definedName name="BLPH301" hidden="1">#REF!</definedName>
    <definedName name="BLPH302" hidden="1">#REF!</definedName>
    <definedName name="BLPH303" hidden="1">#REF!</definedName>
    <definedName name="BLPH304" hidden="1">#REF!</definedName>
    <definedName name="BLPH305" hidden="1">#REF!</definedName>
    <definedName name="BLPH306" hidden="1">#REF!</definedName>
    <definedName name="BLPH307" hidden="1">#REF!</definedName>
    <definedName name="BLPH308" hidden="1">#REF!</definedName>
    <definedName name="BLPH309" hidden="1">#REF!</definedName>
    <definedName name="BLPH31" hidden="1">#REF!</definedName>
    <definedName name="BLPH310" hidden="1">#REF!</definedName>
    <definedName name="BLPH311" hidden="1">#REF!</definedName>
    <definedName name="BLPH312" hidden="1">#REF!</definedName>
    <definedName name="BLPH313" hidden="1">#REF!</definedName>
    <definedName name="BLPH314" hidden="1">#REF!</definedName>
    <definedName name="BLPH315" hidden="1">#REF!</definedName>
    <definedName name="BLPH316" hidden="1">#REF!</definedName>
    <definedName name="BLPH317" hidden="1">#REF!</definedName>
    <definedName name="BLPH318" hidden="1">#REF!</definedName>
    <definedName name="BLPH319" hidden="1">#REF!</definedName>
    <definedName name="BLPH32" hidden="1">#REF!</definedName>
    <definedName name="BLPH320" hidden="1">#REF!</definedName>
    <definedName name="BLPH321" hidden="1">#REF!</definedName>
    <definedName name="BLPH322" hidden="1">#REF!</definedName>
    <definedName name="BLPH323" hidden="1">#REF!</definedName>
    <definedName name="BLPH324" hidden="1">#REF!</definedName>
    <definedName name="BLPH325" hidden="1">#REF!</definedName>
    <definedName name="BLPH326" hidden="1">#REF!</definedName>
    <definedName name="BLPH327" hidden="1">#REF!</definedName>
    <definedName name="BLPH328" hidden="1">#REF!</definedName>
    <definedName name="BLPH329" hidden="1">#REF!</definedName>
    <definedName name="BLPH33" hidden="1">#REF!</definedName>
    <definedName name="BLPH330" hidden="1">#REF!</definedName>
    <definedName name="BLPH331" hidden="1">#REF!</definedName>
    <definedName name="BLPH332" hidden="1">#REF!</definedName>
    <definedName name="BLPH333" hidden="1">#REF!</definedName>
    <definedName name="BLPH334" hidden="1">#REF!</definedName>
    <definedName name="BLPH335" hidden="1">#REF!</definedName>
    <definedName name="BLPH336" hidden="1">#REF!</definedName>
    <definedName name="BLPH337" hidden="1">#REF!</definedName>
    <definedName name="BLPH338" hidden="1">#REF!</definedName>
    <definedName name="BLPH339" hidden="1">#REF!</definedName>
    <definedName name="BLPH34" hidden="1">#REF!</definedName>
    <definedName name="BLPH340" hidden="1">#REF!</definedName>
    <definedName name="BLPH341" hidden="1">#REF!</definedName>
    <definedName name="BLPH342" hidden="1">#REF!</definedName>
    <definedName name="BLPH343" hidden="1">#REF!</definedName>
    <definedName name="BLPH344" hidden="1">#REF!</definedName>
    <definedName name="BLPH345" hidden="1">#REF!</definedName>
    <definedName name="BLPH346" hidden="1">#REF!</definedName>
    <definedName name="BLPH347" hidden="1">#REF!</definedName>
    <definedName name="BLPH348" hidden="1">#REF!</definedName>
    <definedName name="BLPH349" hidden="1">#REF!</definedName>
    <definedName name="BLPH35" hidden="1">#REF!</definedName>
    <definedName name="BLPH350" hidden="1">#REF!</definedName>
    <definedName name="BLPH351" hidden="1">#REF!</definedName>
    <definedName name="BLPH352" hidden="1">#REF!</definedName>
    <definedName name="BLPH353" hidden="1">#REF!</definedName>
    <definedName name="BLPH354" hidden="1">#REF!</definedName>
    <definedName name="BLPH355" hidden="1">#REF!</definedName>
    <definedName name="BLPH356" hidden="1">#REF!</definedName>
    <definedName name="BLPH357" hidden="1">#REF!</definedName>
    <definedName name="BLPH358" hidden="1">#REF!</definedName>
    <definedName name="BLPH359" hidden="1">#REF!</definedName>
    <definedName name="BLPH36" hidden="1">#REF!</definedName>
    <definedName name="BLPH37" hidden="1">#REF!</definedName>
    <definedName name="BLPH38" hidden="1">#REF!</definedName>
    <definedName name="BLPH39" hidden="1">#REF!</definedName>
    <definedName name="BLPH4" hidden="1">#REF!</definedName>
    <definedName name="BLPH40" hidden="1">#REF!</definedName>
    <definedName name="BLPH41" hidden="1">#REF!</definedName>
    <definedName name="BLPH42" hidden="1">#REF!</definedName>
    <definedName name="BLPH43" hidden="1">#REF!</definedName>
    <definedName name="BLPH44" hidden="1">#REF!</definedName>
    <definedName name="BLPH45" hidden="1">#REF!</definedName>
    <definedName name="BLPH46" hidden="1">#REF!</definedName>
    <definedName name="BLPH47" hidden="1">#REF!</definedName>
    <definedName name="BLPH48" hidden="1">#REF!</definedName>
    <definedName name="BLPH49" hidden="1">#REF!</definedName>
    <definedName name="BLPH5" hidden="1">#REF!</definedName>
    <definedName name="BLPH50" hidden="1">#REF!</definedName>
    <definedName name="BLPH51" hidden="1">#REF!</definedName>
    <definedName name="BLPH52" hidden="1">#REF!</definedName>
    <definedName name="BLPH53" hidden="1">#REF!</definedName>
    <definedName name="BLPH54" hidden="1">#REF!</definedName>
    <definedName name="BLPH55" hidden="1">#REF!</definedName>
    <definedName name="BLPH56" hidden="1">#REF!</definedName>
    <definedName name="BLPH57" hidden="1">#REF!</definedName>
    <definedName name="BLPH58" hidden="1">#REF!</definedName>
    <definedName name="BLPH59" hidden="1">#REF!</definedName>
    <definedName name="BLPH6" hidden="1">#REF!</definedName>
    <definedName name="BLPH60" hidden="1">#REF!</definedName>
    <definedName name="BLPH61" hidden="1">#REF!</definedName>
    <definedName name="BLPH62" hidden="1">#REF!</definedName>
    <definedName name="BLPH63" hidden="1">#REF!</definedName>
    <definedName name="BLPH64" hidden="1">#REF!</definedName>
    <definedName name="BLPH65" hidden="1">#REF!</definedName>
    <definedName name="BLPH66" hidden="1">#REF!</definedName>
    <definedName name="BLPH67" hidden="1">#REF!</definedName>
    <definedName name="BLPH68" hidden="1">#REF!</definedName>
    <definedName name="BLPH69" hidden="1">#REF!</definedName>
    <definedName name="BLPH7" hidden="1">#REF!</definedName>
    <definedName name="BLPH70" hidden="1">#REF!</definedName>
    <definedName name="BLPH71" hidden="1">#REF!</definedName>
    <definedName name="BLPH72" hidden="1">#REF!</definedName>
    <definedName name="BLPH73" hidden="1">#REF!</definedName>
    <definedName name="BLPH74" hidden="1">#REF!</definedName>
    <definedName name="BLPH75" hidden="1">#REF!</definedName>
    <definedName name="BLPH76" hidden="1">#REF!</definedName>
    <definedName name="BLPH77" hidden="1">#REF!</definedName>
    <definedName name="BLPH78" hidden="1">#REF!</definedName>
    <definedName name="BLPH79" hidden="1">#REF!</definedName>
    <definedName name="BLPH8" hidden="1">#REF!</definedName>
    <definedName name="BLPH80" hidden="1">#REF!</definedName>
    <definedName name="BLPH81" hidden="1">#REF!</definedName>
    <definedName name="BLPH82" hidden="1">#REF!</definedName>
    <definedName name="BLPH83" hidden="1">#REF!</definedName>
    <definedName name="BLPH84" hidden="1">#REF!</definedName>
    <definedName name="BLPH85" hidden="1">#REF!</definedName>
    <definedName name="BLPH86" hidden="1">#REF!</definedName>
    <definedName name="BLPH87" hidden="1">#REF!</definedName>
    <definedName name="BLPH88" hidden="1">#REF!</definedName>
    <definedName name="BLPH89" hidden="1">#REF!</definedName>
    <definedName name="BLPH9" hidden="1">#REF!</definedName>
    <definedName name="BLPH90" hidden="1">#REF!</definedName>
    <definedName name="BLPH91" hidden="1">#REF!</definedName>
    <definedName name="BLPH92" hidden="1">#REF!</definedName>
    <definedName name="BLPH93" hidden="1">#REF!</definedName>
    <definedName name="BLPH94" hidden="1">#REF!</definedName>
    <definedName name="BLPH95" hidden="1">#REF!</definedName>
    <definedName name="BLPH96" hidden="1">#REF!</definedName>
    <definedName name="BLPH97" hidden="1">#REF!</definedName>
    <definedName name="BLPH98" hidden="1">#REF!</definedName>
    <definedName name="BLPH99" hidden="1">#REF!</definedName>
    <definedName name="BLPR1020040129204514642" hidden="1">#REF!</definedName>
    <definedName name="BLPR1020040129204514642_1_5" hidden="1">#REF!</definedName>
    <definedName name="BLPR1020040129204514642_2_5" hidden="1">#REF!</definedName>
    <definedName name="BLPR1020040129204514642_3_5" hidden="1">#REF!</definedName>
    <definedName name="BLPR1020040129204514642_4_5" hidden="1">#REF!</definedName>
    <definedName name="BLPR1020040129204514642_5_5" hidden="1">#REF!</definedName>
    <definedName name="BLPR1120040129204514642" hidden="1">#REF!</definedName>
    <definedName name="BLPR1120040129204514642_1_5" hidden="1">#REF!</definedName>
    <definedName name="BLPR1120040129204514642_2_5" hidden="1">#REF!</definedName>
    <definedName name="BLPR1120040129204514642_3_5" hidden="1">#REF!</definedName>
    <definedName name="BLPR1120040129204514642_4_5" hidden="1">#REF!</definedName>
    <definedName name="BLPR1120040129204514642_5_5" hidden="1">#REF!</definedName>
    <definedName name="BLPR120040129203645421" hidden="1">#REF!</definedName>
    <definedName name="BLPR120040129203645421_1_4" hidden="1">#REF!</definedName>
    <definedName name="BLPR120040129203645421_2_4" hidden="1">#REF!</definedName>
    <definedName name="BLPR120040129203645421_3_4" hidden="1">#REF!</definedName>
    <definedName name="BLPR120040129203645421_4_4" hidden="1">#REF!</definedName>
    <definedName name="BLPR1220040129204514642" hidden="1">#REF!</definedName>
    <definedName name="BLPR1220040129204514642_1_5" hidden="1">#REF!</definedName>
    <definedName name="BLPR1220040129204514642_2_5" hidden="1">#REF!</definedName>
    <definedName name="BLPR1220040129204514642_3_5" hidden="1">#REF!</definedName>
    <definedName name="BLPR1220040129204514642_4_5" hidden="1">#REF!</definedName>
    <definedName name="BLPR1220040129204514642_5_5" hidden="1">#REF!</definedName>
    <definedName name="BLPR1320040129204514642" hidden="1">#REF!</definedName>
    <definedName name="BLPR1320040129204514642_1_5" hidden="1">#REF!</definedName>
    <definedName name="BLPR1320040129204514642_2_5" hidden="1">#REF!</definedName>
    <definedName name="BLPR1320040129204514642_3_5" hidden="1">#REF!</definedName>
    <definedName name="BLPR1320040129204514642_4_5" hidden="1">#REF!</definedName>
    <definedName name="BLPR1320040129204514642_5_5" hidden="1">#REF!</definedName>
    <definedName name="BLPR1420040129204514642" hidden="1">#REF!</definedName>
    <definedName name="BLPR1420040129204514642_1_5" hidden="1">#REF!</definedName>
    <definedName name="BLPR1420040129204514642_2_5" hidden="1">#REF!</definedName>
    <definedName name="BLPR1420040129204514642_3_5" hidden="1">#REF!</definedName>
    <definedName name="BLPR1420040129204514642_4_5" hidden="1">#REF!</definedName>
    <definedName name="BLPR1420040129204514642_5_5" hidden="1">#REF!</definedName>
    <definedName name="BLPR1520040129204514652" hidden="1">#REF!</definedName>
    <definedName name="BLPR1520040129204514652_1_5" hidden="1">#REF!</definedName>
    <definedName name="BLPR1520040129204514652_2_5" hidden="1">#REF!</definedName>
    <definedName name="BLPR1520040129204514652_3_5" hidden="1">#REF!</definedName>
    <definedName name="BLPR1520040129204514652_4_5" hidden="1">#REF!</definedName>
    <definedName name="BLPR1520040129204514652_5_5" hidden="1">#REF!</definedName>
    <definedName name="BLPR1620040129204514652" hidden="1">#REF!</definedName>
    <definedName name="BLPR1620040129204514652_1_5" hidden="1">#REF!</definedName>
    <definedName name="BLPR1620040129204514652_2_5" hidden="1">#REF!</definedName>
    <definedName name="BLPR1620040129204514652_3_5" hidden="1">#REF!</definedName>
    <definedName name="BLPR1620040129204514652_4_5" hidden="1">#REF!</definedName>
    <definedName name="BLPR1620040129204514652_5_5" hidden="1">#REF!</definedName>
    <definedName name="BLPR1720040129204514652" hidden="1">#REF!</definedName>
    <definedName name="BLPR1720040129204514652_1_5" hidden="1">#REF!</definedName>
    <definedName name="BLPR1720040129204514652_2_5" hidden="1">#REF!</definedName>
    <definedName name="BLPR1720040129204514652_3_5" hidden="1">#REF!</definedName>
    <definedName name="BLPR1720040129204514652_4_5" hidden="1">#REF!</definedName>
    <definedName name="BLPR1720040129204514652_5_5" hidden="1">#REF!</definedName>
    <definedName name="BLPR1820040129204514652" hidden="1">#REF!</definedName>
    <definedName name="BLPR1820040129204514652_1_5" hidden="1">#REF!</definedName>
    <definedName name="BLPR1820040129204514652_2_5" hidden="1">#REF!</definedName>
    <definedName name="BLPR1820040129204514652_3_5" hidden="1">#REF!</definedName>
    <definedName name="BLPR1820040129204514652_4_5" hidden="1">#REF!</definedName>
    <definedName name="BLPR1820040129204514652_5_5" hidden="1">#REF!</definedName>
    <definedName name="BLPR1920040129204514652" hidden="1">#REF!</definedName>
    <definedName name="BLPR1920040129204514652_1_5" hidden="1">#REF!</definedName>
    <definedName name="BLPR1920040129204514652_2_5" hidden="1">#REF!</definedName>
    <definedName name="BLPR1920040129204514652_3_5" hidden="1">#REF!</definedName>
    <definedName name="BLPR1920040129204514652_4_5" hidden="1">#REF!</definedName>
    <definedName name="BLPR1920040129204514652_5_5" hidden="1">#REF!</definedName>
    <definedName name="BLPR2020040129204514652" hidden="1">#REF!</definedName>
    <definedName name="BLPR2020040129204514652_1_5" hidden="1">#REF!</definedName>
    <definedName name="BLPR2020040129204514652_2_5" hidden="1">#REF!</definedName>
    <definedName name="BLPR2020040129204514652_3_5" hidden="1">#REF!</definedName>
    <definedName name="BLPR2020040129204514652_4_5" hidden="1">#REF!</definedName>
    <definedName name="BLPR2020040129204514652_5_5" hidden="1">#REF!</definedName>
    <definedName name="BLPR2120040129204514652" hidden="1">#REF!</definedName>
    <definedName name="BLPR2120040129204514652_1_5" hidden="1">#REF!</definedName>
    <definedName name="BLPR2120040129204514652_2_5" hidden="1">#REF!</definedName>
    <definedName name="BLPR2120040129204514652_3_5" hidden="1">#REF!</definedName>
    <definedName name="BLPR2120040129204514652_4_5" hidden="1">#REF!</definedName>
    <definedName name="BLPR2120040129204514652_5_5" hidden="1">#REF!</definedName>
    <definedName name="BLPR220040129203645421" hidden="1">#REF!</definedName>
    <definedName name="BLPR220040129203645421_1_4" hidden="1">#REF!</definedName>
    <definedName name="BLPR220040129203645421_2_4" hidden="1">#REF!</definedName>
    <definedName name="BLPR220040129203645421_3_4" hidden="1">#REF!</definedName>
    <definedName name="BLPR220040129203645421_4_4" hidden="1">#REF!</definedName>
    <definedName name="BLPR2220040129204514652" hidden="1">#REF!</definedName>
    <definedName name="BLPR2220040129204514652_1_5" hidden="1">#REF!</definedName>
    <definedName name="BLPR2220040129204514652_2_5" hidden="1">#REF!</definedName>
    <definedName name="BLPR2220040129204514652_3_5" hidden="1">#REF!</definedName>
    <definedName name="BLPR2220040129204514652_4_5" hidden="1">#REF!</definedName>
    <definedName name="BLPR2220040129204514652_5_5" hidden="1">#REF!</definedName>
    <definedName name="BLPR2320040129204514662" hidden="1">#REF!</definedName>
    <definedName name="BLPR2320040129204514662_1_5" hidden="1">#REF!</definedName>
    <definedName name="BLPR2320040129204514662_2_5" hidden="1">#REF!</definedName>
    <definedName name="BLPR2320040129204514662_3_5" hidden="1">#REF!</definedName>
    <definedName name="BLPR2320040129204514662_4_5" hidden="1">#REF!</definedName>
    <definedName name="BLPR2320040129204514662_5_5" hidden="1">#REF!</definedName>
    <definedName name="BLPR2420040129204514662" hidden="1">#REF!</definedName>
    <definedName name="BLPR2420040129204514662_1_5" hidden="1">#REF!</definedName>
    <definedName name="BLPR2420040129204514662_2_5" hidden="1">#REF!</definedName>
    <definedName name="BLPR2420040129204514662_3_5" hidden="1">#REF!</definedName>
    <definedName name="BLPR2420040129204514662_4_5" hidden="1">#REF!</definedName>
    <definedName name="BLPR2420040129204514662_5_5" hidden="1">#REF!</definedName>
    <definedName name="BLPR2520040129204514662" hidden="1">#REF!</definedName>
    <definedName name="BLPR2520040129204514662_1_5" hidden="1">#REF!</definedName>
    <definedName name="BLPR2520040129204514662_2_5" hidden="1">#REF!</definedName>
    <definedName name="BLPR2520040129204514662_3_5" hidden="1">#REF!</definedName>
    <definedName name="BLPR2520040129204514662_4_5" hidden="1">#REF!</definedName>
    <definedName name="BLPR2520040129204514662_5_5" hidden="1">#REF!</definedName>
    <definedName name="BLPR2620040129204514662" hidden="1">#REF!</definedName>
    <definedName name="BLPR2620040129204514662_1_5" hidden="1">#REF!</definedName>
    <definedName name="BLPR2620040129204514662_2_5" hidden="1">#REF!</definedName>
    <definedName name="BLPR2620040129204514662_3_5" hidden="1">#REF!</definedName>
    <definedName name="BLPR2620040129204514662_4_5" hidden="1">#REF!</definedName>
    <definedName name="BLPR2620040129204514662_5_5" hidden="1">#REF!</definedName>
    <definedName name="BLPR2720040129204514662" hidden="1">#REF!</definedName>
    <definedName name="BLPR2720040129204514662_1_5" hidden="1">#REF!</definedName>
    <definedName name="BLPR2720040129204514662_2_5" hidden="1">#REF!</definedName>
    <definedName name="BLPR2720040129204514662_3_5" hidden="1">#REF!</definedName>
    <definedName name="BLPR2720040129204514662_4_5" hidden="1">#REF!</definedName>
    <definedName name="BLPR2720040129204514662_5_5" hidden="1">#REF!</definedName>
    <definedName name="BLPR2820040129204514662" hidden="1">#REF!</definedName>
    <definedName name="BLPR2820040129204514662_1_5" hidden="1">#REF!</definedName>
    <definedName name="BLPR2820040129204514662_2_5" hidden="1">#REF!</definedName>
    <definedName name="BLPR2820040129204514662_3_5" hidden="1">#REF!</definedName>
    <definedName name="BLPR2820040129204514662_4_5" hidden="1">#REF!</definedName>
    <definedName name="BLPR2820040129204514662_5_5" hidden="1">#REF!</definedName>
    <definedName name="BLPR2920040129204514662" hidden="1">#REF!</definedName>
    <definedName name="BLPR2920040129204514662_1_5" hidden="1">#REF!</definedName>
    <definedName name="BLPR2920040129204514662_2_5" hidden="1">#REF!</definedName>
    <definedName name="BLPR2920040129204514662_3_5" hidden="1">#REF!</definedName>
    <definedName name="BLPR2920040129204514662_4_5" hidden="1">#REF!</definedName>
    <definedName name="BLPR2920040129204514662_5_5" hidden="1">#REF!</definedName>
    <definedName name="BLPR3020040129204514672" hidden="1">#REF!</definedName>
    <definedName name="BLPR3020040129204514672_1_5" hidden="1">#REF!</definedName>
    <definedName name="BLPR3020040129204514672_2_5" hidden="1">#REF!</definedName>
    <definedName name="BLPR3020040129204514672_3_5" hidden="1">#REF!</definedName>
    <definedName name="BLPR3020040129204514672_4_5" hidden="1">#REF!</definedName>
    <definedName name="BLPR3020040129204514672_5_5" hidden="1">#REF!</definedName>
    <definedName name="BLPR3120040129204514692" hidden="1">#REF!</definedName>
    <definedName name="BLPR3120040129204514692_1_1" hidden="1">#REF!</definedName>
    <definedName name="BLPR320040129203645431" hidden="1">#REF!</definedName>
    <definedName name="BLPR320040129203645431_1_4" hidden="1">#REF!</definedName>
    <definedName name="BLPR320040129203645431_2_4" hidden="1">#REF!</definedName>
    <definedName name="BLPR320040129203645431_3_4" hidden="1">#REF!</definedName>
    <definedName name="BLPR320040129203645431_4_4" hidden="1">#REF!</definedName>
    <definedName name="BLPR3220040129204514692" hidden="1">#REF!</definedName>
    <definedName name="BLPR3220040129204514692_1_1" hidden="1">#REF!</definedName>
    <definedName name="BLPR3320040129204514702" hidden="1">#REF!</definedName>
    <definedName name="BLPR3320040129204514702_1_1" hidden="1">#REF!</definedName>
    <definedName name="BLPR3420040129204514702" hidden="1">#REF!</definedName>
    <definedName name="BLPR3420040129204514702_1_1" hidden="1">#REF!</definedName>
    <definedName name="BLPR3520040129204514702" hidden="1">#REF!</definedName>
    <definedName name="BLPR3520040129204514702_1_1" hidden="1">#REF!</definedName>
    <definedName name="BLPR420040129203645431" hidden="1">#REF!</definedName>
    <definedName name="BLPR420040129203645431_1_4" hidden="1">#REF!</definedName>
    <definedName name="BLPR420040129203645431_2_4" hidden="1">#REF!</definedName>
    <definedName name="BLPR420040129203645431_3_4" hidden="1">#REF!</definedName>
    <definedName name="BLPR420040129203645431_4_4" hidden="1">#REF!</definedName>
    <definedName name="BLPR520040129203645441" hidden="1">#REF!</definedName>
    <definedName name="BLPR520040129203645441_1_4" hidden="1">#REF!</definedName>
    <definedName name="BLPR520040129203645441_2_4" hidden="1">#REF!</definedName>
    <definedName name="BLPR520040129203645441_3_4" hidden="1">#REF!</definedName>
    <definedName name="BLPR520040129203645441_4_4" hidden="1">#REF!</definedName>
    <definedName name="BLPR620040129204149993" hidden="1">#REF!</definedName>
    <definedName name="BLPR620040129204149993_1_5" hidden="1">#REF!</definedName>
    <definedName name="BLPR620040129204149993_2_5" hidden="1">#REF!</definedName>
    <definedName name="BLPR620040129204149993_3_5" hidden="1">#REF!</definedName>
    <definedName name="BLPR620040129204149993_4_5" hidden="1">#REF!</definedName>
    <definedName name="BLPR620040129204149993_5_5" hidden="1">#REF!</definedName>
    <definedName name="BLPR720040129204514631" hidden="1">#REF!</definedName>
    <definedName name="BLPR720040129204514631_1_5" hidden="1">#REF!</definedName>
    <definedName name="BLPR720040129204514631_2_5" hidden="1">#REF!</definedName>
    <definedName name="BLPR720040129204514631_3_5" hidden="1">#REF!</definedName>
    <definedName name="BLPR720040129204514631_4_5" hidden="1">#REF!</definedName>
    <definedName name="BLPR720040129204514631_5_5" hidden="1">#REF!</definedName>
    <definedName name="BLPR820040129204514642" hidden="1">#REF!</definedName>
    <definedName name="BLPR820040129204514642_1_5" hidden="1">#REF!</definedName>
    <definedName name="BLPR820040129204514642_2_5" hidden="1">#REF!</definedName>
    <definedName name="BLPR820040129204514642_3_5" hidden="1">#REF!</definedName>
    <definedName name="BLPR820040129204514642_4_5" hidden="1">#REF!</definedName>
    <definedName name="BLPR820040129204514642_5_5" hidden="1">#REF!</definedName>
    <definedName name="BLPR920040129204514642" hidden="1">#REF!</definedName>
    <definedName name="BLPR920040129204514642_1_5" hidden="1">#REF!</definedName>
    <definedName name="BLPR920040129204514642_2_5" hidden="1">#REF!</definedName>
    <definedName name="BLPR920040129204514642_3_5" hidden="1">#REF!</definedName>
    <definedName name="BLPR920040129204514642_4_5" hidden="1">#REF!</definedName>
    <definedName name="BLPR920040129204514642_5_5" hidden="1">#REF!</definedName>
    <definedName name="Cwvu.CapersView." hidden="1">#REF!</definedName>
    <definedName name="Cwvu.Japan_Capers_Ed_Pub." hidden="1">#REF!</definedName>
    <definedName name="dgsgf" localSheetId="16" hidden="1">{#N/A,#N/A,FALSE,"TMCOMP96";#N/A,#N/A,FALSE,"MAT96";#N/A,#N/A,FALSE,"FANDA96";#N/A,#N/A,FALSE,"INTRAN96";#N/A,#N/A,FALSE,"NAA9697";#N/A,#N/A,FALSE,"ECWEBB";#N/A,#N/A,FALSE,"MFT96";#N/A,#N/A,FALSE,"CTrecon"}</definedName>
    <definedName name="dgsgf" localSheetId="2" hidden="1">{#N/A,#N/A,FALSE,"TMCOMP96";#N/A,#N/A,FALSE,"MAT96";#N/A,#N/A,FALSE,"FANDA96";#N/A,#N/A,FALSE,"INTRAN96";#N/A,#N/A,FALSE,"NAA9697";#N/A,#N/A,FALSE,"ECWEBB";#N/A,#N/A,FALSE,"MFT96";#N/A,#N/A,FALSE,"CTrecon"}</definedName>
    <definedName name="dgsgf" localSheetId="14" hidden="1">{#N/A,#N/A,FALSE,"TMCOMP96";#N/A,#N/A,FALSE,"MAT96";#N/A,#N/A,FALSE,"FANDA96";#N/A,#N/A,FALSE,"INTRAN96";#N/A,#N/A,FALSE,"NAA9697";#N/A,#N/A,FALSE,"ECWEBB";#N/A,#N/A,FALSE,"MFT96";#N/A,#N/A,FALSE,"CTrecon"}</definedName>
    <definedName name="dgsgf" hidden="1">{#N/A,#N/A,FALSE,"TMCOMP96";#N/A,#N/A,FALSE,"MAT96";#N/A,#N/A,FALSE,"FANDA96";#N/A,#N/A,FALSE,"INTRAN96";#N/A,#N/A,FALSE,"NAA9697";#N/A,#N/A,FALSE,"ECWEBB";#N/A,#N/A,FALSE,"MFT96";#N/A,#N/A,FALSE,"CTrecon"}</definedName>
    <definedName name="Distribution" hidden="1">#REF!</definedName>
    <definedName name="ExtraProfiles" hidden="1">#REF!</definedName>
    <definedName name="f" localSheetId="16" hidden="1">{"'PRODUCTIONCOST SHEET'!$B$3:$G$48"}</definedName>
    <definedName name="f" localSheetId="2" hidden="1">{"'PRODUCTIONCOST SHEET'!$B$3:$G$48"}</definedName>
    <definedName name="f" localSheetId="14" hidden="1">{"'PRODUCTIONCOST SHEET'!$B$3:$G$48"}</definedName>
    <definedName name="f" hidden="1">{"'PRODUCTIONCOST SHEET'!$B$3:$G$48"}</definedName>
    <definedName name="ff" localSheetId="16" hidden="1">{#N/A,#N/A,FALSE,"PRJCTED MNTHLY QTY's"}</definedName>
    <definedName name="ff" localSheetId="2" hidden="1">{#N/A,#N/A,FALSE,"PRJCTED MNTHLY QTY's"}</definedName>
    <definedName name="ff" localSheetId="14" hidden="1">{#N/A,#N/A,FALSE,"PRJCTED MNTHLY QTY's"}</definedName>
    <definedName name="ff" hidden="1">{#N/A,#N/A,FALSE,"PRJCTED MNTHLY QTY's"}</definedName>
    <definedName name="fffff" localSheetId="16" hidden="1">{#N/A,#N/A,FALSE,"PRJCTED QTRLY QTY's"}</definedName>
    <definedName name="fffff" localSheetId="2" hidden="1">{#N/A,#N/A,FALSE,"PRJCTED QTRLY QTY's"}</definedName>
    <definedName name="fffff" localSheetId="14" hidden="1">{#N/A,#N/A,FALSE,"PRJCTED QTRLY QTY's"}</definedName>
    <definedName name="fffff" hidden="1">{#N/A,#N/A,FALSE,"PRJCTED QTRLY QTY's"}</definedName>
    <definedName name="fg" localSheetId="16" hidden="1">{#N/A,#N/A,FALSE,"TMCOMP96";#N/A,#N/A,FALSE,"MAT96";#N/A,#N/A,FALSE,"FANDA96";#N/A,#N/A,FALSE,"INTRAN96";#N/A,#N/A,FALSE,"NAA9697";#N/A,#N/A,FALSE,"ECWEBB";#N/A,#N/A,FALSE,"MFT96";#N/A,#N/A,FALSE,"CTrecon"}</definedName>
    <definedName name="fg" localSheetId="2" hidden="1">{#N/A,#N/A,FALSE,"TMCOMP96";#N/A,#N/A,FALSE,"MAT96";#N/A,#N/A,FALSE,"FANDA96";#N/A,#N/A,FALSE,"INTRAN96";#N/A,#N/A,FALSE,"NAA9697";#N/A,#N/A,FALSE,"ECWEBB";#N/A,#N/A,FALSE,"MFT96";#N/A,#N/A,FALSE,"CTrecon"}</definedName>
    <definedName name="fg" localSheetId="14" hidden="1">{#N/A,#N/A,FALSE,"TMCOMP96";#N/A,#N/A,FALSE,"MAT96";#N/A,#N/A,FALSE,"FANDA96";#N/A,#N/A,FALSE,"INTRAN96";#N/A,#N/A,FALSE,"NAA9697";#N/A,#N/A,FALSE,"ECWEBB";#N/A,#N/A,FALSE,"MFT96";#N/A,#N/A,FALSE,"CTrecon"}</definedName>
    <definedName name="fg" hidden="1">{#N/A,#N/A,FALSE,"TMCOMP96";#N/A,#N/A,FALSE,"MAT96";#N/A,#N/A,FALSE,"FANDA96";#N/A,#N/A,FALSE,"INTRAN96";#N/A,#N/A,FALSE,"NAA9697";#N/A,#N/A,FALSE,"ECWEBB";#N/A,#N/A,FALSE,"MFT96";#N/A,#N/A,FALSE,"CTrecon"}</definedName>
    <definedName name="fgfd" localSheetId="16" hidden="1">{#N/A,#N/A,FALSE,"TMCOMP96";#N/A,#N/A,FALSE,"MAT96";#N/A,#N/A,FALSE,"FANDA96";#N/A,#N/A,FALSE,"INTRAN96";#N/A,#N/A,FALSE,"NAA9697";#N/A,#N/A,FALSE,"ECWEBB";#N/A,#N/A,FALSE,"MFT96";#N/A,#N/A,FALSE,"CTrecon"}</definedName>
    <definedName name="fgfd" localSheetId="2" hidden="1">{#N/A,#N/A,FALSE,"TMCOMP96";#N/A,#N/A,FALSE,"MAT96";#N/A,#N/A,FALSE,"FANDA96";#N/A,#N/A,FALSE,"INTRAN96";#N/A,#N/A,FALSE,"NAA9697";#N/A,#N/A,FALSE,"ECWEBB";#N/A,#N/A,FALSE,"MFT96";#N/A,#N/A,FALSE,"CTrecon"}</definedName>
    <definedName name="fgfd" localSheetId="14" hidden="1">{#N/A,#N/A,FALSE,"TMCOMP96";#N/A,#N/A,FALSE,"MAT96";#N/A,#N/A,FALSE,"FANDA96";#N/A,#N/A,FALSE,"INTRAN96";#N/A,#N/A,FALSE,"NAA9697";#N/A,#N/A,FALSE,"ECWEBB";#N/A,#N/A,FALSE,"MFT96";#N/A,#N/A,FALSE,"CTrecon"}</definedName>
    <definedName name="fgfd" hidden="1">{#N/A,#N/A,FALSE,"TMCOMP96";#N/A,#N/A,FALSE,"MAT96";#N/A,#N/A,FALSE,"FANDA96";#N/A,#N/A,FALSE,"INTRAN96";#N/A,#N/A,FALSE,"NAA9697";#N/A,#N/A,FALSE,"ECWEBB";#N/A,#N/A,FALSE,"MFT96";#N/A,#N/A,FALSE,"CTrecon"}</definedName>
    <definedName name="ghj" localSheetId="16" hidden="1">{#N/A,#N/A,FALSE,"TMCOMP96";#N/A,#N/A,FALSE,"MAT96";#N/A,#N/A,FALSE,"FANDA96";#N/A,#N/A,FALSE,"INTRAN96";#N/A,#N/A,FALSE,"NAA9697";#N/A,#N/A,FALSE,"ECWEBB";#N/A,#N/A,FALSE,"MFT96";#N/A,#N/A,FALSE,"CTrecon"}</definedName>
    <definedName name="ghj" localSheetId="2" hidden="1">{#N/A,#N/A,FALSE,"TMCOMP96";#N/A,#N/A,FALSE,"MAT96";#N/A,#N/A,FALSE,"FANDA96";#N/A,#N/A,FALSE,"INTRAN96";#N/A,#N/A,FALSE,"NAA9697";#N/A,#N/A,FALSE,"ECWEBB";#N/A,#N/A,FALSE,"MFT96";#N/A,#N/A,FALSE,"CTrecon"}</definedName>
    <definedName name="ghj" localSheetId="14" hidden="1">{#N/A,#N/A,FALSE,"TMCOMP96";#N/A,#N/A,FALSE,"MAT96";#N/A,#N/A,FALSE,"FANDA96";#N/A,#N/A,FALSE,"INTRAN96";#N/A,#N/A,FALSE,"NAA9697";#N/A,#N/A,FALSE,"ECWEBB";#N/A,#N/A,FALSE,"MFT96";#N/A,#N/A,FALSE,"CTrecon"}</definedName>
    <definedName name="ghj" hidden="1">{#N/A,#N/A,FALSE,"TMCOMP96";#N/A,#N/A,FALSE,"MAT96";#N/A,#N/A,FALSE,"FANDA96";#N/A,#N/A,FALSE,"INTRAN96";#N/A,#N/A,FALSE,"NAA9697";#N/A,#N/A,FALSE,"ECWEBB";#N/A,#N/A,FALSE,"MFT96";#N/A,#N/A,FALSE,"CTrecon"}</definedName>
    <definedName name="gjk" localSheetId="16" hidden="1">{#N/A,#N/A,FALSE,"DI 2 YEAR MASTER SCHEDULE"}</definedName>
    <definedName name="gjk" localSheetId="2" hidden="1">{#N/A,#N/A,FALSE,"DI 2 YEAR MASTER SCHEDULE"}</definedName>
    <definedName name="gjk" localSheetId="14" hidden="1">{#N/A,#N/A,FALSE,"DI 2 YEAR MASTER SCHEDULE"}</definedName>
    <definedName name="gjk" hidden="1">{#N/A,#N/A,FALSE,"DI 2 YEAR MASTER SCHEDULE"}</definedName>
    <definedName name="gwge" hidden="1">#REF!</definedName>
    <definedName name="hh" localSheetId="1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1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TML_CodePage" hidden="1">1252</definedName>
    <definedName name="HTML_Control" localSheetId="16" hidden="1">{"'PRODUCTIONCOST SHEET'!$B$3:$G$48"}</definedName>
    <definedName name="HTML_Control" localSheetId="2" hidden="1">{"'PRODUCTIONCOST SHEET'!$B$3:$G$48"}</definedName>
    <definedName name="HTML_Control" localSheetId="14" hidden="1">{"'PRODUCTIONCOST SHEET'!$B$3:$G$48"}</definedName>
    <definedName name="HTML_Control" hidden="1">{"'PRODUCTIONCOST SHEET'!$B$3:$G$48"}</definedName>
    <definedName name="HTML_Description" hidden="1">"DRAFT"</definedName>
    <definedName name="HTML_Email" hidden="1">"Patrick_Blattner@Studio.Disney.com"</definedName>
    <definedName name="HTML_Header" hidden="1">"EXISTING &amp; FUTURE PRODUCTS (CONFIDENTIAL)"</definedName>
    <definedName name="HTML_LastUpdate" hidden="1">"2/8/98"</definedName>
    <definedName name="HTML_LineAfter" hidden="1">FALSE</definedName>
    <definedName name="HTML_LineBefore" hidden="1">TRUE</definedName>
    <definedName name="HTML_Name" hidden="1">"Patrick Blattner"</definedName>
    <definedName name="HTML_OBDlg2" hidden="1">TRUE</definedName>
    <definedName name="HTML_OBDlg4" hidden="1">TRUE</definedName>
    <definedName name="HTML_OS" hidden="1">0</definedName>
    <definedName name="HTML_PathFile" hidden="1">"K:\ANIMATE\SECURE\Production\INTRANET\ANI.HTML.htm"</definedName>
    <definedName name="HTML_Title" hidden="1">"2D ANIMATION PRODUCTION TABLE"</definedName>
    <definedName name="IQ_DNTM" hidden="1">700000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LATESTK" hidden="1">1000</definedName>
    <definedName name="IQ_LATESTQ" hidden="1">500</definedName>
    <definedName name="IQ_LTMMONTH" hidden="1">120000</definedName>
    <definedName name="IQ_MTD" hidden="1">800000</definedName>
    <definedName name="IQ_NAMES_REVISION_DATE_" hidden="1">"06/22/2018 13:52:39"</definedName>
    <definedName name="IQ_QTD" hidden="1">750000</definedName>
    <definedName name="IQ_TODAY" hidden="1">0</definedName>
    <definedName name="IQ_YTDMONTH" hidden="1">130000</definedName>
    <definedName name="jhkgh" localSheetId="16" hidden="1">{#N/A,#N/A,FALSE,"TMCOMP96";#N/A,#N/A,FALSE,"MAT96";#N/A,#N/A,FALSE,"FANDA96";#N/A,#N/A,FALSE,"INTRAN96";#N/A,#N/A,FALSE,"NAA9697";#N/A,#N/A,FALSE,"ECWEBB";#N/A,#N/A,FALSE,"MFT96";#N/A,#N/A,FALSE,"CTrecon"}</definedName>
    <definedName name="jhkgh" localSheetId="2" hidden="1">{#N/A,#N/A,FALSE,"TMCOMP96";#N/A,#N/A,FALSE,"MAT96";#N/A,#N/A,FALSE,"FANDA96";#N/A,#N/A,FALSE,"INTRAN96";#N/A,#N/A,FALSE,"NAA9697";#N/A,#N/A,FALSE,"ECWEBB";#N/A,#N/A,FALSE,"MFT96";#N/A,#N/A,FALSE,"CTrecon"}</definedName>
    <definedName name="jhkgh" localSheetId="14" hidden="1">{#N/A,#N/A,FALSE,"TMCOMP96";#N/A,#N/A,FALSE,"MAT96";#N/A,#N/A,FALSE,"FANDA96";#N/A,#N/A,FALSE,"INTRAN96";#N/A,#N/A,FALSE,"NAA9697";#N/A,#N/A,FALSE,"ECWEBB";#N/A,#N/A,FALSE,"MFT96";#N/A,#N/A,FALSE,"CTrecon"}</definedName>
    <definedName name="jhkgh" hidden="1">{#N/A,#N/A,FALSE,"TMCOMP96";#N/A,#N/A,FALSE,"MAT96";#N/A,#N/A,FALSE,"FANDA96";#N/A,#N/A,FALSE,"INTRAN96";#N/A,#N/A,FALSE,"NAA9697";#N/A,#N/A,FALSE,"ECWEBB";#N/A,#N/A,FALSE,"MFT96";#N/A,#N/A,FALSE,"CTrecon"}</definedName>
    <definedName name="jhkgh2" localSheetId="16" hidden="1">{#N/A,#N/A,FALSE,"TMCOMP96";#N/A,#N/A,FALSE,"MAT96";#N/A,#N/A,FALSE,"FANDA96";#N/A,#N/A,FALSE,"INTRAN96";#N/A,#N/A,FALSE,"NAA9697";#N/A,#N/A,FALSE,"ECWEBB";#N/A,#N/A,FALSE,"MFT96";#N/A,#N/A,FALSE,"CTrecon"}</definedName>
    <definedName name="jhkgh2" localSheetId="2" hidden="1">{#N/A,#N/A,FALSE,"TMCOMP96";#N/A,#N/A,FALSE,"MAT96";#N/A,#N/A,FALSE,"FANDA96";#N/A,#N/A,FALSE,"INTRAN96";#N/A,#N/A,FALSE,"NAA9697";#N/A,#N/A,FALSE,"ECWEBB";#N/A,#N/A,FALSE,"MFT96";#N/A,#N/A,FALSE,"CTrecon"}</definedName>
    <definedName name="jhkgh2" localSheetId="14" hidden="1">{#N/A,#N/A,FALSE,"TMCOMP96";#N/A,#N/A,FALSE,"MAT96";#N/A,#N/A,FALSE,"FANDA96";#N/A,#N/A,FALSE,"INTRAN96";#N/A,#N/A,FALSE,"NAA9697";#N/A,#N/A,FALSE,"ECWEBB";#N/A,#N/A,FALSE,"MFT96";#N/A,#N/A,FALSE,"CTrecon"}</definedName>
    <definedName name="jhkgh2" hidden="1">{#N/A,#N/A,FALSE,"TMCOMP96";#N/A,#N/A,FALSE,"MAT96";#N/A,#N/A,FALSE,"FANDA96";#N/A,#N/A,FALSE,"INTRAN96";#N/A,#N/A,FALSE,"NAA9697";#N/A,#N/A,FALSE,"ECWEBB";#N/A,#N/A,FALSE,"MFT96";#N/A,#N/A,FALSE,"CTrecon"}</definedName>
    <definedName name="khkjk" localSheetId="16" hidden="1">{"staff",#N/A,FALSE,"Current Month"}</definedName>
    <definedName name="khkjk" localSheetId="2" hidden="1">{"staff",#N/A,FALSE,"Current Month"}</definedName>
    <definedName name="khkjk" localSheetId="14" hidden="1">{"staff",#N/A,FALSE,"Current Month"}</definedName>
    <definedName name="khkjk" hidden="1">{"staff",#N/A,FALSE,"Current Month"}</definedName>
    <definedName name="l" localSheetId="16" hidden="1">{#N/A,#N/A,FALSE,"DI 2 YEAR MASTER SCHEDULE"}</definedName>
    <definedName name="l" localSheetId="2" hidden="1">{#N/A,#N/A,FALSE,"DI 2 YEAR MASTER SCHEDULE"}</definedName>
    <definedName name="l" localSheetId="14" hidden="1">{#N/A,#N/A,FALSE,"DI 2 YEAR MASTER SCHEDULE"}</definedName>
    <definedName name="l" hidden="1">{#N/A,#N/A,FALSE,"DI 2 YEAR MASTER SCHEDULE"}</definedName>
    <definedName name="ListOffset" hidden="1">1</definedName>
    <definedName name="lkl" localSheetId="16" hidden="1">{#N/A,#N/A,FALSE,"DI 2 YEAR MASTER SCHEDULE"}</definedName>
    <definedName name="lkl" localSheetId="2" hidden="1">{#N/A,#N/A,FALSE,"DI 2 YEAR MASTER SCHEDULE"}</definedName>
    <definedName name="lkl" localSheetId="14" hidden="1">{#N/A,#N/A,FALSE,"DI 2 YEAR MASTER SCHEDULE"}</definedName>
    <definedName name="lkl" hidden="1">{#N/A,#N/A,FALSE,"DI 2 YEAR MASTER SCHEDULE"}</definedName>
    <definedName name="m_identity" localSheetId="1">UserInterface!$Q$14</definedName>
    <definedName name="m_identity">UserInterface!$C$17</definedName>
    <definedName name="mm" localSheetId="1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1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mm" localSheetId="1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1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n_identity" localSheetId="1">UserInterface!$P$14</definedName>
    <definedName name="n_identity">UserInterface!$B$17</definedName>
    <definedName name="nn" localSheetId="16" hidden="1">{#N/A,#N/A,FALSE,"PRJCTED QTRLY $'s"}</definedName>
    <definedName name="nn" localSheetId="2" hidden="1">{#N/A,#N/A,FALSE,"PRJCTED QTRLY $'s"}</definedName>
    <definedName name="nn" localSheetId="14" hidden="1">{#N/A,#N/A,FALSE,"PRJCTED QTRLY $'s"}</definedName>
    <definedName name="nn" hidden="1">{#N/A,#N/A,FALSE,"PRJCTED QTRLY $'s"}</definedName>
    <definedName name="nominal">"£m nominal"</definedName>
    <definedName name="odd" localSheetId="16" hidden="1">{"staff",#N/A,FALSE,"Current Month"}</definedName>
    <definedName name="odd" localSheetId="2" hidden="1">{"staff",#N/A,FALSE,"Current Month"}</definedName>
    <definedName name="odd" localSheetId="14" hidden="1">{"staff",#N/A,FALSE,"Current Month"}</definedName>
    <definedName name="odd" hidden="1">{"staff",#N/A,FALSE,"Current Month"}</definedName>
    <definedName name="Option2" localSheetId="16" hidden="1">{#N/A,#N/A,FALSE,"TMCOMP96";#N/A,#N/A,FALSE,"MAT96";#N/A,#N/A,FALSE,"FANDA96";#N/A,#N/A,FALSE,"INTRAN96";#N/A,#N/A,FALSE,"NAA9697";#N/A,#N/A,FALSE,"ECWEBB";#N/A,#N/A,FALSE,"MFT96";#N/A,#N/A,FALSE,"CTrecon"}</definedName>
    <definedName name="Option2" localSheetId="2" hidden="1">{#N/A,#N/A,FALSE,"TMCOMP96";#N/A,#N/A,FALSE,"MAT96";#N/A,#N/A,FALSE,"FANDA96";#N/A,#N/A,FALSE,"INTRAN96";#N/A,#N/A,FALSE,"NAA9697";#N/A,#N/A,FALSE,"ECWEBB";#N/A,#N/A,FALSE,"MFT96";#N/A,#N/A,FALSE,"CTrecon"}</definedName>
    <definedName name="Option2" localSheetId="14" hidden="1">{#N/A,#N/A,FALSE,"TMCOMP96";#N/A,#N/A,FALSE,"MAT96";#N/A,#N/A,FALSE,"FANDA96";#N/A,#N/A,FALSE,"INTRAN96";#N/A,#N/A,FALSE,"NAA9697";#N/A,#N/A,FALSE,"ECWEBB";#N/A,#N/A,FALSE,"MFT96";#N/A,#N/A,FALSE,"CTrecon"}</definedName>
    <definedName name="Option2" hidden="1">{#N/A,#N/A,FALSE,"TMCOMP96";#N/A,#N/A,FALSE,"MAT96";#N/A,#N/A,FALSE,"FANDA96";#N/A,#N/A,FALSE,"INTRAN96";#N/A,#N/A,FALSE,"NAA9697";#N/A,#N/A,FALSE,"ECWEBB";#N/A,#N/A,FALSE,"MFT96";#N/A,#N/A,FALSE,"CTrecon"}</definedName>
    <definedName name="Pal_Workbook_GUID" hidden="1">"LJ9YVKRJVQ1A1KNUG7XIT5A9"</definedName>
    <definedName name="PCf">Transform!$L$201:$AY$201</definedName>
    <definedName name="Pop" hidden="1">#REF!</definedName>
    <definedName name="Population" hidden="1">#REF!</definedName>
    <definedName name="PreRIIO">LicenseeSelect!$K$1463:$AY$1463</definedName>
    <definedName name="price_label">LicenseeSelect!$I$1469</definedName>
    <definedName name="Profiles" hidden="1">#REF!</definedName>
    <definedName name="Projections" hidden="1">#REF!</definedName>
    <definedName name="qs" localSheetId="16" hidden="1">{#N/A,#N/A,FALSE,"PRJCTED MNTHLY QTY's"}</definedName>
    <definedName name="qs" localSheetId="2" hidden="1">{#N/A,#N/A,FALSE,"PRJCTED MNTHLY QTY's"}</definedName>
    <definedName name="qs" localSheetId="14" hidden="1">{#N/A,#N/A,FALSE,"PRJCTED MNTHLY QTY's"}</definedName>
    <definedName name="qs" hidden="1">{#N/A,#N/A,FALSE,"PRJCTED MNTHLY QTY's"}</definedName>
    <definedName name="Results" hidden="1">#REF!</definedName>
    <definedName name="RIIO1">LicenseeSelect!$K$1462:$AY$1462</definedName>
    <definedName name="RIIO2">LicenseeSelect!$K$1461:$AY$1461</definedName>
    <definedName name="RIIO3">LicenseeSelect!$K$1460:$AY$1460</definedName>
    <definedName name="RiskAfterRecalcMacro" hidden="1">"Simulation"</definedName>
    <definedName name="RiskAfterSimMacro" hidden="1">"Reset"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</definedName>
    <definedName name="RiskNumSimulations" hidden="1">1</definedName>
    <definedName name="RiskPauseOnError" hidden="1">FALSE</definedName>
    <definedName name="RiskRunAfterRecalcMacro" hidden="1">TRUE</definedName>
    <definedName name="RiskRunAfterSimMacro" hidden="1">TRUE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FALSE</definedName>
    <definedName name="RiskUseDifferentSeedForEachSim" hidden="1">FALSE</definedName>
    <definedName name="RiskUseFixedSeed" hidden="1">TRUE</definedName>
    <definedName name="RiskUseMultipleCPUs" hidden="1">FALSE</definedName>
    <definedName name="Rwvu.CapersView." hidden="1">#REF!</definedName>
    <definedName name="Rwvu.Japan_Capers_Ed_Pub." hidden="1">#REF!</definedName>
    <definedName name="Rwvu.KJP_CC." hidden="1">#REF!</definedName>
    <definedName name="SAPBEXhrIndnt" hidden="1">"Wide"</definedName>
    <definedName name="SAPBEXrevision" hidden="1">1</definedName>
    <definedName name="SAPBEXsysID" hidden="1">"BWP"</definedName>
    <definedName name="SAPBEXwbID" hidden="1">"3M0Y5JZ0K259IJHR15SO2N9QE"</definedName>
    <definedName name="SAPsysID" hidden="1">"708C5W7SBKP804JT78WJ0JNKI"</definedName>
    <definedName name="SAPwbID" hidden="1">"ARS"</definedName>
    <definedName name="sdf" localSheetId="16" hidden="1">{#N/A,#N/A,FALSE,"TMCOMP96";#N/A,#N/A,FALSE,"MAT96";#N/A,#N/A,FALSE,"FANDA96";#N/A,#N/A,FALSE,"INTRAN96";#N/A,#N/A,FALSE,"NAA9697";#N/A,#N/A,FALSE,"ECWEBB";#N/A,#N/A,FALSE,"MFT96";#N/A,#N/A,FALSE,"CTrecon"}</definedName>
    <definedName name="sdf" localSheetId="2" hidden="1">{#N/A,#N/A,FALSE,"TMCOMP96";#N/A,#N/A,FALSE,"MAT96";#N/A,#N/A,FALSE,"FANDA96";#N/A,#N/A,FALSE,"INTRAN96";#N/A,#N/A,FALSE,"NAA9697";#N/A,#N/A,FALSE,"ECWEBB";#N/A,#N/A,FALSE,"MFT96";#N/A,#N/A,FALSE,"CTrecon"}</definedName>
    <definedName name="sdf" localSheetId="14" hidden="1">{#N/A,#N/A,FALSE,"TMCOMP96";#N/A,#N/A,FALSE,"MAT96";#N/A,#N/A,FALSE,"FANDA96";#N/A,#N/A,FALSE,"INTRAN96";#N/A,#N/A,FALSE,"NAA9697";#N/A,#N/A,FALSE,"ECWEBB";#N/A,#N/A,FALSE,"MFT96";#N/A,#N/A,FALSE,"CTrecon"}</definedName>
    <definedName name="sdf" hidden="1">{#N/A,#N/A,FALSE,"TMCOMP96";#N/A,#N/A,FALSE,"MAT96";#N/A,#N/A,FALSE,"FANDA96";#N/A,#N/A,FALSE,"INTRAN96";#N/A,#N/A,FALSE,"NAA9697";#N/A,#N/A,FALSE,"ECWEBB";#N/A,#N/A,FALSE,"MFT96";#N/A,#N/A,FALSE,"CTrecon"}</definedName>
    <definedName name="sdff" localSheetId="16" hidden="1">{#N/A,#N/A,FALSE,"TMCOMP96";#N/A,#N/A,FALSE,"MAT96";#N/A,#N/A,FALSE,"FANDA96";#N/A,#N/A,FALSE,"INTRAN96";#N/A,#N/A,FALSE,"NAA9697";#N/A,#N/A,FALSE,"ECWEBB";#N/A,#N/A,FALSE,"MFT96";#N/A,#N/A,FALSE,"CTrecon"}</definedName>
    <definedName name="sdff" localSheetId="2" hidden="1">{#N/A,#N/A,FALSE,"TMCOMP96";#N/A,#N/A,FALSE,"MAT96";#N/A,#N/A,FALSE,"FANDA96";#N/A,#N/A,FALSE,"INTRAN96";#N/A,#N/A,FALSE,"NAA9697";#N/A,#N/A,FALSE,"ECWEBB";#N/A,#N/A,FALSE,"MFT96";#N/A,#N/A,FALSE,"CTrecon"}</definedName>
    <definedName name="sdff" localSheetId="14" hidden="1">{#N/A,#N/A,FALSE,"TMCOMP96";#N/A,#N/A,FALSE,"MAT96";#N/A,#N/A,FALSE,"FANDA96";#N/A,#N/A,FALSE,"INTRAN96";#N/A,#N/A,FALSE,"NAA9697";#N/A,#N/A,FALSE,"ECWEBB";#N/A,#N/A,FALSE,"MFT96";#N/A,#N/A,FALSE,"CTrecon"}</definedName>
    <definedName name="sdff" hidden="1">{#N/A,#N/A,FALSE,"TMCOMP96";#N/A,#N/A,FALSE,"MAT96";#N/A,#N/A,FALSE,"FANDA96";#N/A,#N/A,FALSE,"INTRAN96";#N/A,#N/A,FALSE,"NAA9697";#N/A,#N/A,FALSE,"ECWEBB";#N/A,#N/A,FALSE,"MFT96";#N/A,#N/A,FALSE,"CTrecon"}</definedName>
    <definedName name="sfad" localSheetId="16" hidden="1">{#N/A,#N/A,FALSE,"TMCOMP96";#N/A,#N/A,FALSE,"MAT96";#N/A,#N/A,FALSE,"FANDA96";#N/A,#N/A,FALSE,"INTRAN96";#N/A,#N/A,FALSE,"NAA9697";#N/A,#N/A,FALSE,"ECWEBB";#N/A,#N/A,FALSE,"MFT96";#N/A,#N/A,FALSE,"CTrecon"}</definedName>
    <definedName name="sfad" localSheetId="2" hidden="1">{#N/A,#N/A,FALSE,"TMCOMP96";#N/A,#N/A,FALSE,"MAT96";#N/A,#N/A,FALSE,"FANDA96";#N/A,#N/A,FALSE,"INTRAN96";#N/A,#N/A,FALSE,"NAA9697";#N/A,#N/A,FALSE,"ECWEBB";#N/A,#N/A,FALSE,"MFT96";#N/A,#N/A,FALSE,"CTrecon"}</definedName>
    <definedName name="sfad" localSheetId="14" hidden="1">{#N/A,#N/A,FALSE,"TMCOMP96";#N/A,#N/A,FALSE,"MAT96";#N/A,#N/A,FALSE,"FANDA96";#N/A,#N/A,FALSE,"INTRAN96";#N/A,#N/A,FALSE,"NAA9697";#N/A,#N/A,FALSE,"ECWEBB";#N/A,#N/A,FALSE,"MFT96";#N/A,#N/A,FALSE,"CTrecon"}</definedName>
    <definedName name="sfad" hidden="1">{#N/A,#N/A,FALSE,"TMCOMP96";#N/A,#N/A,FALSE,"MAT96";#N/A,#N/A,FALSE,"FANDA96";#N/A,#N/A,FALSE,"INTRAN96";#N/A,#N/A,FALSE,"NAA9697";#N/A,#N/A,FALSE,"ECWEBB";#N/A,#N/A,FALSE,"MFT96";#N/A,#N/A,FALSE,"CTrecon"}</definedName>
    <definedName name="StartingBalance">LicenseeSelect!$K$1459:$AY$1459</definedName>
    <definedName name="Swvu.CapersView." hidden="1">#REF!</definedName>
    <definedName name="Swvu.Japan_Capers_Ed_Pub." hidden="1">#REF!</definedName>
    <definedName name="Swvu.KJP_CC." hidden="1">#REF!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10</definedName>
    <definedName name="TopRankMultiWayReport" hidden="1">FALSE</definedName>
    <definedName name="TopRankNumberOfRuns" hidden="1">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trggh" localSheetId="16" hidden="1">{#N/A,#N/A,FALSE,"TMCOMP96";#N/A,#N/A,FALSE,"MAT96";#N/A,#N/A,FALSE,"FANDA96";#N/A,#N/A,FALSE,"INTRAN96";#N/A,#N/A,FALSE,"NAA9697";#N/A,#N/A,FALSE,"ECWEBB";#N/A,#N/A,FALSE,"MFT96";#N/A,#N/A,FALSE,"CTrecon"}</definedName>
    <definedName name="trggh" localSheetId="2" hidden="1">{#N/A,#N/A,FALSE,"TMCOMP96";#N/A,#N/A,FALSE,"MAT96";#N/A,#N/A,FALSE,"FANDA96";#N/A,#N/A,FALSE,"INTRAN96";#N/A,#N/A,FALSE,"NAA9697";#N/A,#N/A,FALSE,"ECWEBB";#N/A,#N/A,FALSE,"MFT96";#N/A,#N/A,FALSE,"CTrecon"}</definedName>
    <definedName name="trggh" localSheetId="14" hidden="1">{#N/A,#N/A,FALSE,"TMCOMP96";#N/A,#N/A,FALSE,"MAT96";#N/A,#N/A,FALSE,"FANDA96";#N/A,#N/A,FALSE,"INTRAN96";#N/A,#N/A,FALSE,"NAA9697";#N/A,#N/A,FALSE,"ECWEBB";#N/A,#N/A,FALSE,"MFT96";#N/A,#N/A,FALSE,"CTrecon"}</definedName>
    <definedName name="trggh" hidden="1">{#N/A,#N/A,FALSE,"TMCOMP96";#N/A,#N/A,FALSE,"MAT96";#N/A,#N/A,FALSE,"FANDA96";#N/A,#N/A,FALSE,"INTRAN96";#N/A,#N/A,FALSE,"NAA9697";#N/A,#N/A,FALSE,"ECWEBB";#N/A,#N/A,FALSE,"MFT96";#N/A,#N/A,FALSE,"CTrecon"}</definedName>
    <definedName name="u" localSheetId="16" hidden="1">{#VALUE!,#N/A,FALSE,0}</definedName>
    <definedName name="u" localSheetId="2" hidden="1">{#VALUE!,#N/A,FALSE,0}</definedName>
    <definedName name="u" localSheetId="14" hidden="1">{#VALUE!,#N/A,FALSE,0}</definedName>
    <definedName name="u" hidden="1">{#VALUE!,#N/A,FALSE,0}</definedName>
    <definedName name="UAG" localSheetId="16" hidden="1">{#N/A,#N/A,FALSE,"DI 2 YEAR MASTER SCHEDULE"}</definedName>
    <definedName name="UAG" localSheetId="2" hidden="1">{#N/A,#N/A,FALSE,"DI 2 YEAR MASTER SCHEDULE"}</definedName>
    <definedName name="UAG" localSheetId="14" hidden="1">{#N/A,#N/A,FALSE,"DI 2 YEAR MASTER SCHEDULE"}</definedName>
    <definedName name="UAG" hidden="1">{#N/A,#N/A,FALSE,"DI 2 YEAR MASTER SCHEDULE"}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v" localSheetId="16" hidden="1">{"Japan_Capers_Ed_Pub",#N/A,FALSE,"DI 2 YEAR MASTER SCHEDULE"}</definedName>
    <definedName name="v" localSheetId="2" hidden="1">{"Japan_Capers_Ed_Pub",#N/A,FALSE,"DI 2 YEAR MASTER SCHEDULE"}</definedName>
    <definedName name="v" localSheetId="14" hidden="1">{"Japan_Capers_Ed_Pub",#N/A,FALSE,"DI 2 YEAR MASTER SCHEDULE"}</definedName>
    <definedName name="v" hidden="1">{"Japan_Capers_Ed_Pub",#N/A,FALSE,"DI 2 YEAR MASTER SCHEDULE"}</definedName>
    <definedName name="wrn.CapersPlotter." localSheetId="16" hidden="1">{#N/A,#N/A,FALSE,"DI 2 YEAR MASTER SCHEDULE"}</definedName>
    <definedName name="wrn.CapersPlotter." localSheetId="2" hidden="1">{#N/A,#N/A,FALSE,"DI 2 YEAR MASTER SCHEDULE"}</definedName>
    <definedName name="wrn.CapersPlotter." localSheetId="14" hidden="1">{#N/A,#N/A,FALSE,"DI 2 YEAR MASTER SCHEDULE"}</definedName>
    <definedName name="wrn.CapersPlotter." hidden="1">{#N/A,#N/A,FALSE,"DI 2 YEAR MASTER SCHEDULE"}</definedName>
    <definedName name="wrn.Edutainment._.Priority._.List." localSheetId="16" hidden="1">{#N/A,#N/A,FALSE,"DI 2 YEAR MASTER SCHEDULE"}</definedName>
    <definedName name="wrn.Edutainment._.Priority._.List." localSheetId="2" hidden="1">{#N/A,#N/A,FALSE,"DI 2 YEAR MASTER SCHEDULE"}</definedName>
    <definedName name="wrn.Edutainment._.Priority._.List." localSheetId="14" hidden="1">{#N/A,#N/A,FALSE,"DI 2 YEAR MASTER SCHEDULE"}</definedName>
    <definedName name="wrn.Edutainment._.Priority._.List." hidden="1">{#N/A,#N/A,FALSE,"DI 2 YEAR MASTER SCHEDULE"}</definedName>
    <definedName name="wrn.Japan_Capers_Ed._.Pub." localSheetId="16" hidden="1">{"Japan_Capers_Ed_Pub",#N/A,FALSE,"DI 2 YEAR MASTER SCHEDULE"}</definedName>
    <definedName name="wrn.Japan_Capers_Ed._.Pub." localSheetId="2" hidden="1">{"Japan_Capers_Ed_Pub",#N/A,FALSE,"DI 2 YEAR MASTER SCHEDULE"}</definedName>
    <definedName name="wrn.Japan_Capers_Ed._.Pub." localSheetId="14" hidden="1">{"Japan_Capers_Ed_Pub",#N/A,FALSE,"DI 2 YEAR MASTER SCHEDULE"}</definedName>
    <definedName name="wrn.Japan_Capers_Ed._.Pub." hidden="1">{"Japan_Capers_Ed_Pub",#N/A,FALSE,"DI 2 YEAR MASTER SCHEDULE"}</definedName>
    <definedName name="wrn.Mat." localSheetId="16" hidden="1">{"staff",#N/A,FALSE,"Current Month"}</definedName>
    <definedName name="wrn.Mat." localSheetId="2" hidden="1">{"staff",#N/A,FALSE,"Current Month"}</definedName>
    <definedName name="wrn.Mat." localSheetId="14" hidden="1">{"staff",#N/A,FALSE,"Current Month"}</definedName>
    <definedName name="wrn.Mat." hidden="1">{"staff",#N/A,FALSE,"Current Month"}</definedName>
    <definedName name="wrn.Priority._.list." localSheetId="16" hidden="1">{#N/A,#N/A,FALSE,"DI 2 YEAR MASTER SCHEDULE"}</definedName>
    <definedName name="wrn.Priority._.list." localSheetId="2" hidden="1">{#N/A,#N/A,FALSE,"DI 2 YEAR MASTER SCHEDULE"}</definedName>
    <definedName name="wrn.Priority._.list." localSheetId="14" hidden="1">{#N/A,#N/A,FALSE,"DI 2 YEAR MASTER SCHEDULE"}</definedName>
    <definedName name="wrn.Priority._.list." hidden="1">{#N/A,#N/A,FALSE,"DI 2 YEAR MASTER SCHEDULE"}</definedName>
    <definedName name="wrn.Prjcted._.Mnthly._.Qtys." localSheetId="16" hidden="1">{#N/A,#N/A,FALSE,"PRJCTED MNTHLY QTY's"}</definedName>
    <definedName name="wrn.Prjcted._.Mnthly._.Qtys." localSheetId="2" hidden="1">{#N/A,#N/A,FALSE,"PRJCTED MNTHLY QTY's"}</definedName>
    <definedName name="wrn.Prjcted._.Mnthly._.Qtys." localSheetId="14" hidden="1">{#N/A,#N/A,FALSE,"PRJCTED MNTHLY QTY's"}</definedName>
    <definedName name="wrn.Prjcted._.Mnthly._.Qtys." hidden="1">{#N/A,#N/A,FALSE,"PRJCTED MNTHLY QTY's"}</definedName>
    <definedName name="wrn.Prjcted._.Qtrly._.Dollars." localSheetId="16" hidden="1">{#N/A,#N/A,FALSE,"PRJCTED QTRLY $'s"}</definedName>
    <definedName name="wrn.Prjcted._.Qtrly._.Dollars." localSheetId="2" hidden="1">{#N/A,#N/A,FALSE,"PRJCTED QTRLY $'s"}</definedName>
    <definedName name="wrn.Prjcted._.Qtrly._.Dollars." localSheetId="14" hidden="1">{#N/A,#N/A,FALSE,"PRJCTED QTRLY $'s"}</definedName>
    <definedName name="wrn.Prjcted._.Qtrly._.Dollars." hidden="1">{#N/A,#N/A,FALSE,"PRJCTED QTRLY $'s"}</definedName>
    <definedName name="wrn.Prjcted._.Qtrly._.Qtys." localSheetId="16" hidden="1">{#N/A,#N/A,FALSE,"PRJCTED QTRLY QTY's"}</definedName>
    <definedName name="wrn.Prjcted._.Qtrly._.Qtys." localSheetId="2" hidden="1">{#N/A,#N/A,FALSE,"PRJCTED QTRLY QTY's"}</definedName>
    <definedName name="wrn.Prjcted._.Qtrly._.Qtys." localSheetId="14" hidden="1">{#N/A,#N/A,FALSE,"PRJCTED QTRLY QTY's"}</definedName>
    <definedName name="wrn.Prjcted._.Qtrly._.Qtys." hidden="1">{#N/A,#N/A,FALSE,"PRJCTED QTRLY QTY's"}</definedName>
    <definedName name="wrn.TMCOMP." localSheetId="16" hidden="1">{#N/A,#N/A,FALSE,"TMCOMP96";#N/A,#N/A,FALSE,"MAT96";#N/A,#N/A,FALSE,"FANDA96";#N/A,#N/A,FALSE,"INTRAN96";#N/A,#N/A,FALSE,"NAA9697";#N/A,#N/A,FALSE,"ECWEBB";#N/A,#N/A,FALSE,"MFT96";#N/A,#N/A,FALSE,"CTrecon"}</definedName>
    <definedName name="wrn.TMCOMP." localSheetId="2" hidden="1">{#N/A,#N/A,FALSE,"TMCOMP96";#N/A,#N/A,FALSE,"MAT96";#N/A,#N/A,FALSE,"FANDA96";#N/A,#N/A,FALSE,"INTRAN96";#N/A,#N/A,FALSE,"NAA9697";#N/A,#N/A,FALSE,"ECWEBB";#N/A,#N/A,FALSE,"MFT96";#N/A,#N/A,FALSE,"CTrecon"}</definedName>
    <definedName name="wrn.TMCOMP." localSheetId="14" hidden="1">{#N/A,#N/A,FALSE,"TMCOMP96";#N/A,#N/A,FALSE,"MAT96";#N/A,#N/A,FALSE,"FANDA96";#N/A,#N/A,FALSE,"INTRAN96";#N/A,#N/A,FALSE,"NAA9697";#N/A,#N/A,FALSE,"ECWEBB";#N/A,#N/A,FALSE,"MFT96";#N/A,#N/A,FALSE,"CTrecon"}</definedName>
    <definedName name="wrn.TMCOMP." hidden="1">{#N/A,#N/A,FALSE,"TMCOMP96";#N/A,#N/A,FALSE,"MAT96";#N/A,#N/A,FALSE,"FANDA96";#N/A,#N/A,FALSE,"INTRAN96";#N/A,#N/A,FALSE,"NAA9697";#N/A,#N/A,FALSE,"ECWEBB";#N/A,#N/A,FALSE,"MFT96";#N/A,#N/A,FALSE,"CTrecon"}</definedName>
    <definedName name="wvu.CapersView." localSheetId="1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1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Japan_Capers_Ed_Pub." localSheetId="1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1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localSheetId="1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1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" localSheetId="16" hidden="1">{#N/A,#N/A,FALSE,"DI 2 YEAR MASTER SCHEDULE"}</definedName>
    <definedName name="x" localSheetId="2" hidden="1">{#N/A,#N/A,FALSE,"DI 2 YEAR MASTER SCHEDULE"}</definedName>
    <definedName name="x" localSheetId="14" hidden="1">{#N/A,#N/A,FALSE,"DI 2 YEAR MASTER SCHEDULE"}</definedName>
    <definedName name="x" hidden="1">{#N/A,#N/A,FALSE,"DI 2 YEAR MASTER SCHEDULE"}</definedName>
    <definedName name="y" localSheetId="1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1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z" localSheetId="16" hidden="1">{#N/A,#N/A,FALSE,"DI 2 YEAR MASTER SCHEDULE"}</definedName>
    <definedName name="z" localSheetId="2" hidden="1">{#N/A,#N/A,FALSE,"DI 2 YEAR MASTER SCHEDULE"}</definedName>
    <definedName name="z" localSheetId="14" hidden="1">{#N/A,#N/A,FALSE,"DI 2 YEAR MASTER SCHEDULE"}</definedName>
    <definedName name="z" hidden="1">{#N/A,#N/A,FALSE,"DI 2 YEAR MASTER SCHEDULE"}</definedName>
    <definedName name="Z_9A428CE1_B4D9_11D0_A8AA_0000C071AEE7_.wvu.Cols" hidden="1">#REF!,#REF!</definedName>
    <definedName name="Z_9A428CE1_B4D9_11D0_A8AA_0000C071AEE7_.wvu.PrintArea" hidden="1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B22" i="12" l="1"/>
  <c r="B17" i="44"/>
  <c r="D9" i="29"/>
  <c r="F306" i="34" l="1"/>
  <c r="F305" i="34"/>
  <c r="F304" i="34"/>
  <c r="F303" i="34"/>
  <c r="F302" i="34"/>
  <c r="F301" i="34"/>
  <c r="F300" i="34"/>
  <c r="F299" i="34"/>
  <c r="F298" i="34"/>
  <c r="F297" i="34"/>
  <c r="F296" i="34"/>
  <c r="F295" i="34"/>
  <c r="F294" i="34"/>
  <c r="F293" i="34"/>
  <c r="F292" i="34"/>
  <c r="F291" i="34"/>
  <c r="F290" i="34"/>
  <c r="F289" i="34"/>
  <c r="F288" i="34"/>
  <c r="F287" i="34"/>
  <c r="F286" i="34"/>
  <c r="F285" i="34"/>
  <c r="F284" i="34"/>
  <c r="F283" i="34"/>
  <c r="F282" i="34"/>
  <c r="F281" i="34"/>
  <c r="F280" i="34"/>
  <c r="F279" i="34"/>
  <c r="F278" i="34"/>
  <c r="F277" i="34"/>
  <c r="F276" i="34"/>
  <c r="F275" i="34"/>
  <c r="F274" i="34"/>
  <c r="F273" i="34"/>
  <c r="F272" i="34"/>
  <c r="F271" i="34"/>
  <c r="F270" i="34"/>
  <c r="F269" i="34"/>
  <c r="F268" i="34"/>
  <c r="F267" i="34"/>
  <c r="F266" i="34"/>
  <c r="F265" i="34"/>
  <c r="F264" i="34"/>
  <c r="F263" i="34"/>
  <c r="F262" i="34"/>
  <c r="F261" i="34"/>
  <c r="F260" i="34"/>
  <c r="F259" i="34"/>
  <c r="F258" i="34"/>
  <c r="F257" i="34"/>
  <c r="F256" i="34"/>
  <c r="F255" i="34"/>
  <c r="F254" i="34"/>
  <c r="F253" i="34"/>
  <c r="F252" i="34"/>
  <c r="F251" i="34"/>
  <c r="F250" i="34"/>
  <c r="F249" i="34"/>
  <c r="F248" i="34"/>
  <c r="F247" i="34"/>
  <c r="F246" i="34"/>
  <c r="F245" i="34"/>
  <c r="F244" i="34"/>
  <c r="F243" i="34"/>
  <c r="F242" i="34"/>
  <c r="F241" i="34"/>
  <c r="F240" i="34"/>
  <c r="F239" i="34"/>
  <c r="F238" i="34"/>
  <c r="F237" i="34"/>
  <c r="F236" i="34"/>
  <c r="F235" i="34"/>
  <c r="F234" i="34"/>
  <c r="F233" i="34"/>
  <c r="F232" i="34"/>
  <c r="F231" i="34"/>
  <c r="F230" i="34"/>
  <c r="F229" i="34"/>
  <c r="F228" i="34"/>
  <c r="F227" i="34"/>
  <c r="F226" i="34"/>
  <c r="F225" i="34"/>
  <c r="F224" i="34"/>
  <c r="F223" i="34"/>
  <c r="F222" i="34"/>
  <c r="F221" i="34"/>
  <c r="F220" i="34"/>
  <c r="F219" i="34"/>
  <c r="F218" i="34"/>
  <c r="F217" i="34"/>
  <c r="F216" i="34"/>
  <c r="F215" i="34"/>
  <c r="F214" i="34"/>
  <c r="F213" i="34"/>
  <c r="F212" i="34"/>
  <c r="F211" i="34"/>
  <c r="F210" i="34"/>
  <c r="F209" i="34"/>
  <c r="F208" i="34"/>
  <c r="F207" i="34"/>
  <c r="F206" i="34"/>
  <c r="F205" i="34"/>
  <c r="F204" i="34"/>
  <c r="F203" i="34"/>
  <c r="F202" i="34"/>
  <c r="F201" i="34"/>
  <c r="F200" i="34"/>
  <c r="F199" i="34"/>
  <c r="F198" i="34"/>
  <c r="F197" i="34"/>
  <c r="F196" i="34"/>
  <c r="F195" i="34"/>
  <c r="F194" i="34"/>
  <c r="F193" i="34"/>
  <c r="F192" i="34"/>
  <c r="F191" i="34"/>
  <c r="F190" i="34"/>
  <c r="F189" i="34"/>
  <c r="F188" i="34"/>
  <c r="F187" i="34"/>
  <c r="F186" i="34"/>
  <c r="F185" i="34"/>
  <c r="F184" i="34"/>
  <c r="F183" i="34"/>
  <c r="F182" i="34"/>
  <c r="F181" i="34"/>
  <c r="F180" i="34"/>
  <c r="F179" i="34"/>
  <c r="F178" i="34"/>
  <c r="F177" i="34"/>
  <c r="F176" i="34"/>
  <c r="F175" i="34"/>
  <c r="F174" i="34"/>
  <c r="F173" i="34"/>
  <c r="F172" i="34"/>
  <c r="F171" i="34"/>
  <c r="F170" i="34"/>
  <c r="F169" i="34"/>
  <c r="F168" i="34"/>
  <c r="F167" i="34"/>
  <c r="F166" i="34"/>
  <c r="F165" i="34"/>
  <c r="F164" i="34"/>
  <c r="F163" i="34"/>
  <c r="F162" i="34"/>
  <c r="F161" i="34"/>
  <c r="F160" i="34"/>
  <c r="F159" i="34"/>
  <c r="F156" i="34"/>
  <c r="F155" i="34"/>
  <c r="F154" i="34"/>
  <c r="F153" i="34"/>
  <c r="F152" i="34"/>
  <c r="F151" i="34"/>
  <c r="F150" i="34"/>
  <c r="F149" i="34"/>
  <c r="F148" i="34"/>
  <c r="F147" i="34"/>
  <c r="F146" i="34"/>
  <c r="F145" i="34"/>
  <c r="F144" i="34"/>
  <c r="F143" i="34"/>
  <c r="F142" i="34"/>
  <c r="F141" i="34"/>
  <c r="F140" i="34"/>
  <c r="F139" i="34"/>
  <c r="F138" i="34"/>
  <c r="F137" i="34"/>
  <c r="F136" i="34"/>
  <c r="F135" i="34"/>
  <c r="F134" i="34"/>
  <c r="F133" i="34"/>
  <c r="F132" i="34"/>
  <c r="F131" i="34"/>
  <c r="F130" i="34"/>
  <c r="F129" i="34"/>
  <c r="F128" i="34"/>
  <c r="F127" i="34"/>
  <c r="F126" i="34"/>
  <c r="F125" i="34"/>
  <c r="F124" i="34"/>
  <c r="F123" i="34"/>
  <c r="F122" i="34"/>
  <c r="F121" i="34"/>
  <c r="F120" i="34"/>
  <c r="F119" i="34"/>
  <c r="F118" i="34"/>
  <c r="F117" i="34"/>
  <c r="F116" i="34"/>
  <c r="F115" i="34"/>
  <c r="F114" i="34"/>
  <c r="F113" i="34"/>
  <c r="F112" i="34"/>
  <c r="F111" i="34"/>
  <c r="F110" i="34"/>
  <c r="F109" i="34"/>
  <c r="F108" i="34"/>
  <c r="F107" i="34"/>
  <c r="F106" i="34"/>
  <c r="F105" i="34"/>
  <c r="F104" i="34"/>
  <c r="F103" i="34"/>
  <c r="F102" i="34"/>
  <c r="F101" i="34"/>
  <c r="F100" i="34"/>
  <c r="F99" i="34"/>
  <c r="F98" i="34"/>
  <c r="F97" i="34"/>
  <c r="F96" i="34"/>
  <c r="F95" i="34"/>
  <c r="F94" i="34"/>
  <c r="F93" i="34"/>
  <c r="F92" i="34"/>
  <c r="F91" i="34"/>
  <c r="F90" i="34"/>
  <c r="F89" i="34"/>
  <c r="F88" i="34"/>
  <c r="F87" i="34"/>
  <c r="F86" i="34"/>
  <c r="F85" i="34"/>
  <c r="F84" i="34"/>
  <c r="F83" i="34"/>
  <c r="F82" i="34"/>
  <c r="F81" i="34"/>
  <c r="F80" i="34"/>
  <c r="F79" i="34"/>
  <c r="F78" i="34"/>
  <c r="F77" i="34"/>
  <c r="F76" i="34"/>
  <c r="F75" i="34"/>
  <c r="F74" i="34"/>
  <c r="F73" i="34"/>
  <c r="F72" i="34"/>
  <c r="F71" i="34"/>
  <c r="F70" i="34"/>
  <c r="F69" i="34"/>
  <c r="F68" i="34"/>
  <c r="F67" i="34"/>
  <c r="F66" i="34"/>
  <c r="F65" i="34"/>
  <c r="F64" i="34"/>
  <c r="F63" i="34"/>
  <c r="F62" i="34"/>
  <c r="F61" i="34"/>
  <c r="F60" i="34"/>
  <c r="F59" i="34"/>
  <c r="F58" i="34"/>
  <c r="F57" i="34"/>
  <c r="F56" i="34"/>
  <c r="F55" i="34"/>
  <c r="F54" i="34"/>
  <c r="F53" i="34"/>
  <c r="F52" i="34"/>
  <c r="F51" i="34"/>
  <c r="F50" i="34"/>
  <c r="F49" i="34"/>
  <c r="F48" i="34"/>
  <c r="F47" i="34"/>
  <c r="F46" i="34"/>
  <c r="F45" i="34"/>
  <c r="F44" i="34"/>
  <c r="F43" i="34"/>
  <c r="F42" i="34"/>
  <c r="F41" i="34"/>
  <c r="F40" i="34"/>
  <c r="F39" i="34"/>
  <c r="F38" i="34"/>
  <c r="F37" i="34"/>
  <c r="F36" i="34"/>
  <c r="F35" i="34"/>
  <c r="F34" i="34"/>
  <c r="F33" i="34"/>
  <c r="F32" i="34"/>
  <c r="F31" i="34"/>
  <c r="F30" i="34"/>
  <c r="F29" i="34"/>
  <c r="F28" i="34"/>
  <c r="F27" i="34"/>
  <c r="F26" i="34"/>
  <c r="F25" i="34"/>
  <c r="F24" i="34"/>
  <c r="F23" i="34"/>
  <c r="F22" i="34"/>
  <c r="F21" i="34"/>
  <c r="F20" i="34"/>
  <c r="F19" i="34"/>
  <c r="F18" i="34"/>
  <c r="F17" i="34"/>
  <c r="F16" i="34"/>
  <c r="F15" i="34"/>
  <c r="F14" i="34"/>
  <c r="F13" i="34"/>
  <c r="F12" i="34"/>
  <c r="F11" i="34"/>
  <c r="F10" i="34"/>
  <c r="F9" i="34"/>
  <c r="F318" i="15"/>
  <c r="F316" i="15"/>
  <c r="F313" i="15"/>
  <c r="F312" i="15"/>
  <c r="F311" i="15"/>
  <c r="F309" i="15"/>
  <c r="F308" i="15"/>
  <c r="F307" i="15"/>
  <c r="F306" i="15"/>
  <c r="F293" i="15"/>
  <c r="F292" i="15"/>
  <c r="F291" i="15"/>
  <c r="F288" i="15"/>
  <c r="F287" i="15"/>
  <c r="F286" i="15"/>
  <c r="F285" i="15"/>
  <c r="F281" i="15"/>
  <c r="F280" i="15"/>
  <c r="F279" i="15"/>
  <c r="F278" i="15"/>
  <c r="F277" i="15"/>
  <c r="F276" i="15"/>
  <c r="F282" i="15" s="1"/>
  <c r="F274" i="15"/>
  <c r="F270" i="15"/>
  <c r="F269" i="15"/>
  <c r="F268" i="15"/>
  <c r="F266" i="15"/>
  <c r="F265" i="15"/>
  <c r="F263" i="15"/>
  <c r="F262" i="15"/>
  <c r="F261" i="15"/>
  <c r="F260" i="15"/>
  <c r="F259" i="15"/>
  <c r="F256" i="15"/>
  <c r="F255" i="15"/>
  <c r="F254" i="15"/>
  <c r="F253" i="15"/>
  <c r="F252" i="15"/>
  <c r="F231" i="15"/>
  <c r="F226" i="15"/>
  <c r="F225" i="15"/>
  <c r="F224" i="15"/>
  <c r="F206" i="15"/>
  <c r="F182" i="15"/>
  <c r="F181" i="15"/>
  <c r="F180" i="15"/>
  <c r="F179" i="15"/>
  <c r="F176" i="15"/>
  <c r="F175" i="15"/>
  <c r="F174" i="15"/>
  <c r="F173" i="15"/>
  <c r="F172" i="15"/>
  <c r="F171" i="15"/>
  <c r="F169" i="15"/>
  <c r="F168" i="15"/>
  <c r="F167" i="15"/>
  <c r="F165" i="15"/>
  <c r="F164" i="15"/>
  <c r="F163" i="15"/>
  <c r="F161" i="15"/>
  <c r="F160" i="15"/>
  <c r="F159" i="15"/>
  <c r="F158" i="15"/>
  <c r="F157" i="15"/>
  <c r="F155" i="15"/>
  <c r="F154" i="15"/>
  <c r="F153" i="15"/>
  <c r="F152" i="15"/>
  <c r="F151" i="15"/>
  <c r="F146" i="15"/>
  <c r="F145" i="15"/>
  <c r="F144" i="15"/>
  <c r="F143" i="15"/>
  <c r="F142" i="15"/>
  <c r="F141" i="15"/>
  <c r="F140" i="15"/>
  <c r="F139" i="15"/>
  <c r="F138" i="15"/>
  <c r="F137" i="15"/>
  <c r="F133" i="15"/>
  <c r="F132" i="15"/>
  <c r="F131" i="15"/>
  <c r="F130" i="15"/>
  <c r="F129" i="15"/>
  <c r="F128" i="15"/>
  <c r="F127" i="15"/>
  <c r="F126" i="15"/>
  <c r="F125" i="15"/>
  <c r="F134" i="15" s="1"/>
  <c r="F118" i="15"/>
  <c r="F117" i="15"/>
  <c r="F116" i="15"/>
  <c r="F115" i="15"/>
  <c r="F113" i="15"/>
  <c r="F112" i="15"/>
  <c r="F111" i="15"/>
  <c r="F110" i="15"/>
  <c r="F108" i="15"/>
  <c r="F107" i="15"/>
  <c r="F106" i="15"/>
  <c r="F105" i="15"/>
  <c r="F103" i="15"/>
  <c r="F102" i="15"/>
  <c r="F101" i="15"/>
  <c r="F100" i="15"/>
  <c r="F120" i="15" s="1"/>
  <c r="F121" i="15" s="1"/>
  <c r="F122" i="15" s="1"/>
  <c r="F98" i="15"/>
  <c r="F97" i="15"/>
  <c r="F96" i="15"/>
  <c r="F95" i="15"/>
  <c r="F93" i="15"/>
  <c r="F92" i="15"/>
  <c r="F91" i="15"/>
  <c r="F90" i="15"/>
  <c r="F87" i="15"/>
  <c r="F86" i="15"/>
  <c r="F85" i="15"/>
  <c r="F84" i="15"/>
  <c r="F81" i="15"/>
  <c r="F80" i="15"/>
  <c r="F79" i="15"/>
  <c r="F77" i="15"/>
  <c r="F76" i="15"/>
  <c r="F74" i="15"/>
  <c r="F73" i="15"/>
  <c r="F72" i="15"/>
  <c r="F70" i="15"/>
  <c r="F69" i="15"/>
  <c r="F66" i="15"/>
  <c r="F64" i="15"/>
  <c r="F63" i="15"/>
  <c r="F62" i="15"/>
  <c r="F60" i="15"/>
  <c r="F59" i="15"/>
  <c r="F58" i="15"/>
  <c r="F57" i="15"/>
  <c r="F53" i="15"/>
  <c r="F49" i="15"/>
  <c r="F48" i="15"/>
  <c r="F47" i="15"/>
  <c r="F46" i="15"/>
  <c r="F45" i="15"/>
  <c r="F43" i="15"/>
  <c r="F41" i="15"/>
  <c r="F40" i="15"/>
  <c r="F37" i="15"/>
  <c r="F36" i="15"/>
  <c r="F35" i="15"/>
  <c r="F34" i="15"/>
  <c r="F33" i="15"/>
  <c r="F32" i="15"/>
  <c r="F28" i="15"/>
  <c r="F25" i="15"/>
  <c r="F24" i="15"/>
  <c r="F23" i="15"/>
  <c r="F22" i="15"/>
  <c r="F21" i="15"/>
  <c r="F20" i="15"/>
  <c r="F17" i="15"/>
  <c r="F16" i="15"/>
  <c r="F15" i="15"/>
  <c r="F14" i="15"/>
  <c r="F13" i="15"/>
  <c r="F12" i="15"/>
  <c r="H312" i="15"/>
  <c r="H313" i="15"/>
  <c r="H311" i="15"/>
  <c r="H309" i="15"/>
  <c r="H307" i="15"/>
  <c r="H288" i="15"/>
  <c r="H287" i="15"/>
  <c r="H286" i="15"/>
  <c r="H285" i="15"/>
  <c r="H270" i="15"/>
  <c r="H269" i="15"/>
  <c r="H252" i="15"/>
  <c r="H168" i="15"/>
  <c r="H164" i="15"/>
  <c r="H127" i="15"/>
  <c r="H134" i="15" s="1"/>
  <c r="H125" i="15"/>
  <c r="H118" i="15"/>
  <c r="H117" i="15"/>
  <c r="H116" i="15"/>
  <c r="H115" i="15"/>
  <c r="H113" i="15"/>
  <c r="H112" i="15"/>
  <c r="H111" i="15"/>
  <c r="H110" i="15"/>
  <c r="H108" i="15"/>
  <c r="H107" i="15"/>
  <c r="H106" i="15"/>
  <c r="H105" i="15"/>
  <c r="H103" i="15"/>
  <c r="H102" i="15"/>
  <c r="H101" i="15"/>
  <c r="H100" i="15"/>
  <c r="H120" i="15" s="1"/>
  <c r="H121" i="15" s="1"/>
  <c r="H122" i="15" s="1"/>
  <c r="H98" i="15"/>
  <c r="H97" i="15"/>
  <c r="H96" i="15"/>
  <c r="H95" i="15"/>
  <c r="H93" i="15"/>
  <c r="H92" i="15"/>
  <c r="H91" i="15"/>
  <c r="H90" i="15"/>
  <c r="H87" i="15"/>
  <c r="H86" i="15"/>
  <c r="H85" i="15"/>
  <c r="H84" i="15"/>
  <c r="H81" i="15"/>
  <c r="H80" i="15"/>
  <c r="H79" i="15"/>
  <c r="H77" i="15"/>
  <c r="H74" i="15"/>
  <c r="H73" i="15"/>
  <c r="H72" i="15"/>
  <c r="H70" i="15"/>
  <c r="H66" i="15"/>
  <c r="H64" i="15"/>
  <c r="H63" i="15"/>
  <c r="H62" i="15"/>
  <c r="H60" i="15"/>
  <c r="H59" i="15"/>
  <c r="H53" i="15"/>
  <c r="H49" i="15"/>
  <c r="H48" i="15"/>
  <c r="H47" i="15"/>
  <c r="H46" i="15"/>
  <c r="H45" i="15"/>
  <c r="H43" i="15"/>
  <c r="H318" i="15"/>
  <c r="H316" i="15"/>
  <c r="H308" i="15"/>
  <c r="H306" i="15"/>
  <c r="H293" i="15"/>
  <c r="H292" i="15"/>
  <c r="H291" i="15"/>
  <c r="H281" i="15"/>
  <c r="H280" i="15"/>
  <c r="H279" i="15"/>
  <c r="H278" i="15"/>
  <c r="H277" i="15"/>
  <c r="H276" i="15"/>
  <c r="H282" i="15" s="1"/>
  <c r="H274" i="15"/>
  <c r="H268" i="15"/>
  <c r="H266" i="15"/>
  <c r="H265" i="15"/>
  <c r="H263" i="15"/>
  <c r="H262" i="15"/>
  <c r="H261" i="15"/>
  <c r="H260" i="15"/>
  <c r="H259" i="15"/>
  <c r="H256" i="15"/>
  <c r="H255" i="15"/>
  <c r="H254" i="15"/>
  <c r="H253" i="15"/>
  <c r="H231" i="15"/>
  <c r="H226" i="15"/>
  <c r="H225" i="15"/>
  <c r="H224" i="15"/>
  <c r="H206" i="15"/>
  <c r="H182" i="15"/>
  <c r="H181" i="15"/>
  <c r="H180" i="15"/>
  <c r="H179" i="15"/>
  <c r="H176" i="15"/>
  <c r="H175" i="15"/>
  <c r="H174" i="15"/>
  <c r="H173" i="15"/>
  <c r="H172" i="15"/>
  <c r="H171" i="15"/>
  <c r="H169" i="15"/>
  <c r="H167" i="15"/>
  <c r="H165" i="15"/>
  <c r="H163" i="15"/>
  <c r="H161" i="15"/>
  <c r="H160" i="15"/>
  <c r="H159" i="15"/>
  <c r="H158" i="15"/>
  <c r="H157" i="15"/>
  <c r="H155" i="15"/>
  <c r="H154" i="15"/>
  <c r="H153" i="15"/>
  <c r="H152" i="15"/>
  <c r="H151" i="15"/>
  <c r="H146" i="15"/>
  <c r="H145" i="15"/>
  <c r="H144" i="15"/>
  <c r="H143" i="15"/>
  <c r="H142" i="15"/>
  <c r="H141" i="15"/>
  <c r="H140" i="15"/>
  <c r="H139" i="15"/>
  <c r="H138" i="15"/>
  <c r="H137" i="15"/>
  <c r="H133" i="15"/>
  <c r="H132" i="15"/>
  <c r="H131" i="15"/>
  <c r="H130" i="15"/>
  <c r="H129" i="15"/>
  <c r="H128" i="15"/>
  <c r="H126" i="15"/>
  <c r="H76" i="15"/>
  <c r="H69" i="15"/>
  <c r="H58" i="15"/>
  <c r="H57" i="15"/>
  <c r="H41" i="15"/>
  <c r="H40" i="15"/>
  <c r="H37" i="15"/>
  <c r="H36" i="15"/>
  <c r="H35" i="15"/>
  <c r="H34" i="15"/>
  <c r="H33" i="15"/>
  <c r="H32" i="15"/>
  <c r="H28" i="15"/>
  <c r="H25" i="15"/>
  <c r="H24" i="15"/>
  <c r="H23" i="15"/>
  <c r="H22" i="15"/>
  <c r="H21" i="15"/>
  <c r="H20" i="15"/>
  <c r="H17" i="15"/>
  <c r="H16" i="15"/>
  <c r="H15" i="15"/>
  <c r="H14" i="15"/>
  <c r="H13" i="15"/>
  <c r="H12" i="15"/>
  <c r="H305" i="34" l="1"/>
  <c r="H304" i="34"/>
  <c r="H303" i="34"/>
  <c r="H302" i="34"/>
  <c r="H301" i="34"/>
  <c r="H300" i="34"/>
  <c r="H299" i="34"/>
  <c r="H298" i="34"/>
  <c r="H297" i="34"/>
  <c r="H296" i="34"/>
  <c r="H295" i="34"/>
  <c r="H294" i="34"/>
  <c r="H293" i="34"/>
  <c r="H292" i="34"/>
  <c r="H291" i="34"/>
  <c r="H290" i="34"/>
  <c r="H289" i="34"/>
  <c r="H288" i="34"/>
  <c r="H287" i="34"/>
  <c r="H286" i="34"/>
  <c r="H285" i="34"/>
  <c r="H284" i="34"/>
  <c r="H283" i="34"/>
  <c r="H282" i="34"/>
  <c r="H281" i="34"/>
  <c r="H280" i="34"/>
  <c r="H279" i="34"/>
  <c r="H278" i="34"/>
  <c r="H277" i="34"/>
  <c r="H276" i="34"/>
  <c r="H275" i="34"/>
  <c r="H274" i="34"/>
  <c r="H273" i="34"/>
  <c r="H272" i="34"/>
  <c r="H271" i="34"/>
  <c r="H270" i="34"/>
  <c r="H269" i="34"/>
  <c r="H268" i="34"/>
  <c r="H267" i="34"/>
  <c r="H266" i="34"/>
  <c r="H265" i="34"/>
  <c r="H264" i="34"/>
  <c r="H263" i="34"/>
  <c r="H262" i="34"/>
  <c r="H261" i="34"/>
  <c r="H260" i="34"/>
  <c r="H259" i="34"/>
  <c r="H258" i="34"/>
  <c r="H257" i="34"/>
  <c r="H256" i="34"/>
  <c r="H255" i="34"/>
  <c r="H254" i="34"/>
  <c r="H253" i="34"/>
  <c r="H252" i="34"/>
  <c r="H251" i="34"/>
  <c r="H250" i="34"/>
  <c r="H249" i="34"/>
  <c r="H248" i="34"/>
  <c r="H247" i="34"/>
  <c r="H246" i="34"/>
  <c r="H245" i="34"/>
  <c r="H244" i="34"/>
  <c r="H243" i="34"/>
  <c r="H242" i="34"/>
  <c r="H241" i="34"/>
  <c r="H240" i="34"/>
  <c r="H239" i="34"/>
  <c r="H238" i="34"/>
  <c r="H237" i="34"/>
  <c r="H236" i="34"/>
  <c r="H235" i="34"/>
  <c r="H234" i="34"/>
  <c r="H233" i="34"/>
  <c r="H232" i="34"/>
  <c r="H231" i="34"/>
  <c r="H230" i="34"/>
  <c r="H229" i="34"/>
  <c r="H228" i="34"/>
  <c r="H227" i="34"/>
  <c r="H226" i="34"/>
  <c r="H225" i="34"/>
  <c r="H224" i="34"/>
  <c r="H223" i="34"/>
  <c r="H222" i="34"/>
  <c r="H221" i="34"/>
  <c r="H220" i="34"/>
  <c r="H219" i="34"/>
  <c r="H218" i="34"/>
  <c r="H217" i="34"/>
  <c r="H216" i="34"/>
  <c r="H215" i="34"/>
  <c r="H214" i="34"/>
  <c r="H213" i="34"/>
  <c r="H212" i="34"/>
  <c r="H211" i="34"/>
  <c r="H210" i="34"/>
  <c r="H209" i="34"/>
  <c r="H208" i="34"/>
  <c r="H207" i="34"/>
  <c r="H206" i="34"/>
  <c r="H205" i="34"/>
  <c r="H204" i="34"/>
  <c r="H203" i="34"/>
  <c r="H202" i="34"/>
  <c r="H201" i="34"/>
  <c r="H200" i="34"/>
  <c r="H199" i="34"/>
  <c r="H198" i="34"/>
  <c r="H197" i="34"/>
  <c r="H196" i="34"/>
  <c r="H195" i="34"/>
  <c r="H194" i="34"/>
  <c r="H193" i="34"/>
  <c r="H192" i="34"/>
  <c r="H191" i="34"/>
  <c r="H190" i="34"/>
  <c r="H189" i="34"/>
  <c r="H188" i="34"/>
  <c r="H187" i="34"/>
  <c r="H186" i="34"/>
  <c r="H185" i="34"/>
  <c r="H184" i="34"/>
  <c r="H183" i="34"/>
  <c r="H182" i="34"/>
  <c r="H181" i="34"/>
  <c r="H180" i="34"/>
  <c r="H179" i="34"/>
  <c r="H178" i="34"/>
  <c r="H177" i="34"/>
  <c r="H176" i="34"/>
  <c r="H175" i="34"/>
  <c r="H174" i="34"/>
  <c r="H173" i="34"/>
  <c r="H172" i="34"/>
  <c r="H171" i="34"/>
  <c r="H170" i="34"/>
  <c r="H169" i="34"/>
  <c r="H168" i="34"/>
  <c r="H167" i="34"/>
  <c r="H166" i="34"/>
  <c r="H165" i="34"/>
  <c r="H164" i="34"/>
  <c r="H163" i="34"/>
  <c r="H162" i="34"/>
  <c r="H161" i="34"/>
  <c r="H160" i="34"/>
  <c r="H159" i="34"/>
  <c r="H155" i="34"/>
  <c r="H154" i="34"/>
  <c r="H153" i="34"/>
  <c r="H152" i="34"/>
  <c r="H151" i="34"/>
  <c r="H150" i="34"/>
  <c r="H149" i="34"/>
  <c r="H148" i="34"/>
  <c r="H147" i="34"/>
  <c r="H146" i="34"/>
  <c r="H145" i="34"/>
  <c r="H144" i="34"/>
  <c r="H143" i="34"/>
  <c r="H142" i="34"/>
  <c r="H141" i="34"/>
  <c r="H140" i="34"/>
  <c r="H139" i="34"/>
  <c r="H138" i="34"/>
  <c r="H137" i="34"/>
  <c r="H136" i="34"/>
  <c r="H135" i="34"/>
  <c r="H134" i="34"/>
  <c r="H133" i="34"/>
  <c r="H132" i="34"/>
  <c r="H131" i="34"/>
  <c r="H130" i="34"/>
  <c r="H129" i="34"/>
  <c r="H128" i="34"/>
  <c r="H127" i="34"/>
  <c r="H126" i="34"/>
  <c r="H125" i="34"/>
  <c r="H124" i="34"/>
  <c r="H123" i="34"/>
  <c r="H122" i="34"/>
  <c r="H121" i="34"/>
  <c r="H120" i="34"/>
  <c r="H119" i="34"/>
  <c r="H118" i="34"/>
  <c r="H117" i="34"/>
  <c r="H116" i="34"/>
  <c r="H115" i="34"/>
  <c r="H114" i="34"/>
  <c r="H113" i="34"/>
  <c r="H112" i="34"/>
  <c r="H111" i="34"/>
  <c r="H110" i="34"/>
  <c r="H109" i="34"/>
  <c r="H108" i="34"/>
  <c r="H107" i="34"/>
  <c r="H106" i="34"/>
  <c r="H105" i="34"/>
  <c r="H104" i="34"/>
  <c r="H103" i="34"/>
  <c r="H102" i="34"/>
  <c r="H101" i="34"/>
  <c r="H100" i="34"/>
  <c r="H99" i="34"/>
  <c r="H98" i="34"/>
  <c r="H97" i="34"/>
  <c r="H96" i="34"/>
  <c r="H95" i="34"/>
  <c r="H94" i="34"/>
  <c r="H93" i="34"/>
  <c r="H92" i="34"/>
  <c r="H91" i="34"/>
  <c r="H90" i="34"/>
  <c r="H89" i="34"/>
  <c r="H88" i="34"/>
  <c r="H87" i="34"/>
  <c r="H86" i="34"/>
  <c r="H85" i="34"/>
  <c r="H84" i="34"/>
  <c r="H83" i="34"/>
  <c r="H82" i="34"/>
  <c r="H81" i="34"/>
  <c r="H80" i="34"/>
  <c r="H79" i="34"/>
  <c r="H78" i="34"/>
  <c r="H77" i="34"/>
  <c r="H76" i="34"/>
  <c r="H75" i="34"/>
  <c r="H74" i="34"/>
  <c r="H73" i="34"/>
  <c r="H72" i="34"/>
  <c r="H71" i="34"/>
  <c r="H70" i="34"/>
  <c r="H69" i="34"/>
  <c r="H68" i="34"/>
  <c r="H67" i="34"/>
  <c r="H66" i="34"/>
  <c r="H65" i="34"/>
  <c r="H64" i="34"/>
  <c r="H63" i="34"/>
  <c r="H62" i="34"/>
  <c r="H61" i="34"/>
  <c r="H60" i="34"/>
  <c r="H59" i="34"/>
  <c r="H58" i="34"/>
  <c r="H57" i="34"/>
  <c r="H56" i="34"/>
  <c r="H55" i="34"/>
  <c r="H54" i="34"/>
  <c r="H53" i="34"/>
  <c r="H52" i="34"/>
  <c r="H51" i="34"/>
  <c r="H50" i="34"/>
  <c r="H49" i="34"/>
  <c r="H48" i="34"/>
  <c r="H47" i="34"/>
  <c r="H46" i="34"/>
  <c r="H45" i="34"/>
  <c r="H44" i="34"/>
  <c r="H43" i="34"/>
  <c r="H42" i="34"/>
  <c r="H41" i="34"/>
  <c r="H40" i="34"/>
  <c r="H39" i="34"/>
  <c r="H38" i="34"/>
  <c r="H37" i="34"/>
  <c r="H36" i="34"/>
  <c r="H35" i="34"/>
  <c r="H34" i="34"/>
  <c r="H33" i="34"/>
  <c r="H32" i="34"/>
  <c r="H31" i="34"/>
  <c r="H30" i="34"/>
  <c r="H29" i="34"/>
  <c r="H28" i="34"/>
  <c r="H27" i="34"/>
  <c r="H26" i="34"/>
  <c r="H25" i="34"/>
  <c r="BD241" i="36" l="1"/>
  <c r="BC241" i="36"/>
  <c r="BB241" i="36"/>
  <c r="BD240" i="36"/>
  <c r="BC240" i="36"/>
  <c r="BB240" i="36"/>
  <c r="BD239" i="36"/>
  <c r="BC239" i="36"/>
  <c r="BB239" i="36"/>
  <c r="BD238" i="36"/>
  <c r="BC238" i="36"/>
  <c r="BB238" i="36"/>
  <c r="BD237" i="36"/>
  <c r="BC237" i="36"/>
  <c r="BB237" i="36"/>
  <c r="BD236" i="36"/>
  <c r="BC236" i="36"/>
  <c r="BB236" i="36"/>
  <c r="BD235" i="36"/>
  <c r="BC235" i="36"/>
  <c r="BB235" i="36"/>
  <c r="BD234" i="36"/>
  <c r="BC234" i="36"/>
  <c r="BB234" i="36"/>
  <c r="BD233" i="36"/>
  <c r="BC233" i="36"/>
  <c r="BB233" i="36"/>
  <c r="BD232" i="36"/>
  <c r="BC232" i="36"/>
  <c r="BB232" i="36"/>
  <c r="BD231" i="36"/>
  <c r="BC231" i="36"/>
  <c r="BB231" i="36"/>
  <c r="BD230" i="36"/>
  <c r="BC230" i="36"/>
  <c r="BB230" i="36"/>
  <c r="BD229" i="36"/>
  <c r="BC229" i="36"/>
  <c r="BB229" i="36"/>
  <c r="BD228" i="36"/>
  <c r="BC228" i="36"/>
  <c r="BB228" i="36"/>
  <c r="BD227" i="36"/>
  <c r="BC227" i="36"/>
  <c r="BB227" i="36"/>
  <c r="BD226" i="36"/>
  <c r="BC226" i="36"/>
  <c r="BB226" i="36"/>
  <c r="BD225" i="36"/>
  <c r="BC225" i="36"/>
  <c r="BB225" i="36"/>
  <c r="BD224" i="36"/>
  <c r="BC224" i="36"/>
  <c r="BB224" i="36"/>
  <c r="BD223" i="36"/>
  <c r="BC223" i="36"/>
  <c r="BB223" i="36"/>
  <c r="BD222" i="36"/>
  <c r="BC222" i="36"/>
  <c r="BB222" i="36"/>
  <c r="BD221" i="36"/>
  <c r="BC221" i="36"/>
  <c r="BB221" i="36"/>
  <c r="BD220" i="36"/>
  <c r="BC220" i="36"/>
  <c r="BB220" i="36"/>
  <c r="BD219" i="36"/>
  <c r="BC219" i="36"/>
  <c r="BB219" i="36"/>
  <c r="BD218" i="36"/>
  <c r="BC218" i="36"/>
  <c r="BB218" i="36"/>
  <c r="BD217" i="36"/>
  <c r="BC217" i="36"/>
  <c r="BB217" i="36"/>
  <c r="BD216" i="36"/>
  <c r="BC216" i="36"/>
  <c r="BB216" i="36"/>
  <c r="BD215" i="36"/>
  <c r="BC215" i="36"/>
  <c r="BB215" i="36"/>
  <c r="BD214" i="36"/>
  <c r="BC214" i="36"/>
  <c r="BB214" i="36"/>
  <c r="BD213" i="36"/>
  <c r="BC213" i="36"/>
  <c r="BB213" i="36"/>
  <c r="BD212" i="36"/>
  <c r="BC212" i="36"/>
  <c r="BB212" i="36"/>
  <c r="BD211" i="36"/>
  <c r="BC211" i="36"/>
  <c r="BB211" i="36"/>
  <c r="BD210" i="36"/>
  <c r="BC210" i="36"/>
  <c r="BB210" i="36"/>
  <c r="BD209" i="36"/>
  <c r="BC209" i="36"/>
  <c r="BB209" i="36"/>
  <c r="BD208" i="36"/>
  <c r="BC208" i="36"/>
  <c r="BB208" i="36"/>
  <c r="BD207" i="36"/>
  <c r="BC207" i="36"/>
  <c r="BB207" i="36"/>
  <c r="BD206" i="36"/>
  <c r="BC206" i="36"/>
  <c r="BB206" i="36"/>
  <c r="BD205" i="36"/>
  <c r="BC205" i="36"/>
  <c r="BB205" i="36"/>
  <c r="BD204" i="36"/>
  <c r="BC204" i="36"/>
  <c r="BB204" i="36"/>
  <c r="BD203" i="36"/>
  <c r="BC203" i="36"/>
  <c r="BB203" i="36"/>
  <c r="BD202" i="36"/>
  <c r="BC202" i="36"/>
  <c r="BB202" i="36"/>
  <c r="BD201" i="36"/>
  <c r="BC201" i="36"/>
  <c r="BB201" i="36"/>
  <c r="BD200" i="36"/>
  <c r="BC200" i="36"/>
  <c r="BB200" i="36"/>
  <c r="BD199" i="36"/>
  <c r="BC199" i="36"/>
  <c r="BB199" i="36"/>
  <c r="BD198" i="36"/>
  <c r="BC198" i="36"/>
  <c r="BB198" i="36"/>
  <c r="BD197" i="36"/>
  <c r="BC197" i="36"/>
  <c r="BB197" i="36"/>
  <c r="BD196" i="36"/>
  <c r="BC196" i="36"/>
  <c r="BB196" i="36"/>
  <c r="BD195" i="36"/>
  <c r="BC195" i="36"/>
  <c r="BB195" i="36"/>
  <c r="BD194" i="36"/>
  <c r="BC194" i="36"/>
  <c r="BB194" i="36"/>
  <c r="BD193" i="36"/>
  <c r="BC193" i="36"/>
  <c r="BB193" i="36"/>
  <c r="BD192" i="36"/>
  <c r="BC192" i="36"/>
  <c r="BB192" i="36"/>
  <c r="BD191" i="36"/>
  <c r="BC191" i="36"/>
  <c r="BB191" i="36"/>
  <c r="BD190" i="36"/>
  <c r="BC190" i="36"/>
  <c r="BB190" i="36"/>
  <c r="BD189" i="36"/>
  <c r="BC189" i="36"/>
  <c r="BB189" i="36"/>
  <c r="BD188" i="36"/>
  <c r="BC188" i="36"/>
  <c r="BB188" i="36"/>
  <c r="BD241" i="37"/>
  <c r="BC241" i="37"/>
  <c r="BB241" i="37"/>
  <c r="BD240" i="37"/>
  <c r="BC240" i="37"/>
  <c r="BB240" i="37"/>
  <c r="BD239" i="37"/>
  <c r="BC239" i="37"/>
  <c r="BB239" i="37"/>
  <c r="BD238" i="37"/>
  <c r="BC238" i="37"/>
  <c r="BB238" i="37"/>
  <c r="BD237" i="37"/>
  <c r="BC237" i="37"/>
  <c r="BB237" i="37"/>
  <c r="BD236" i="37"/>
  <c r="BC236" i="37"/>
  <c r="BB236" i="37"/>
  <c r="BD235" i="37"/>
  <c r="BC235" i="37"/>
  <c r="BB235" i="37"/>
  <c r="BD234" i="37"/>
  <c r="BC234" i="37"/>
  <c r="BB234" i="37"/>
  <c r="BD233" i="37"/>
  <c r="BC233" i="37"/>
  <c r="BB233" i="37"/>
  <c r="BD232" i="37"/>
  <c r="BC232" i="37"/>
  <c r="BB232" i="37"/>
  <c r="BD231" i="37"/>
  <c r="BC231" i="37"/>
  <c r="BB231" i="37"/>
  <c r="BD230" i="37"/>
  <c r="BC230" i="37"/>
  <c r="BB230" i="37"/>
  <c r="BD229" i="37"/>
  <c r="BC229" i="37"/>
  <c r="BB229" i="37"/>
  <c r="BD228" i="37"/>
  <c r="BC228" i="37"/>
  <c r="BB228" i="37"/>
  <c r="BD227" i="37"/>
  <c r="BC227" i="37"/>
  <c r="BB227" i="37"/>
  <c r="BD226" i="37"/>
  <c r="BC226" i="37"/>
  <c r="BB226" i="37"/>
  <c r="BD225" i="37"/>
  <c r="BC225" i="37"/>
  <c r="BB225" i="37"/>
  <c r="BD224" i="37"/>
  <c r="BC224" i="37"/>
  <c r="BB224" i="37"/>
  <c r="BD223" i="37"/>
  <c r="BC223" i="37"/>
  <c r="BB223" i="37"/>
  <c r="BD222" i="37"/>
  <c r="BC222" i="37"/>
  <c r="BB222" i="37"/>
  <c r="BD221" i="37"/>
  <c r="BC221" i="37"/>
  <c r="BB221" i="37"/>
  <c r="BD220" i="37"/>
  <c r="BC220" i="37"/>
  <c r="BB220" i="37"/>
  <c r="BD219" i="37"/>
  <c r="BC219" i="37"/>
  <c r="BB219" i="37"/>
  <c r="BD218" i="37"/>
  <c r="BC218" i="37"/>
  <c r="BB218" i="37"/>
  <c r="BD217" i="37"/>
  <c r="BC217" i="37"/>
  <c r="BB217" i="37"/>
  <c r="BD216" i="37"/>
  <c r="BC216" i="37"/>
  <c r="BB216" i="37"/>
  <c r="BD215" i="37"/>
  <c r="BC215" i="37"/>
  <c r="BB215" i="37"/>
  <c r="BD214" i="37"/>
  <c r="BC214" i="37"/>
  <c r="BB214" i="37"/>
  <c r="BD213" i="37"/>
  <c r="BC213" i="37"/>
  <c r="BB213" i="37"/>
  <c r="BD212" i="37"/>
  <c r="BC212" i="37"/>
  <c r="BB212" i="37"/>
  <c r="BD211" i="37"/>
  <c r="BC211" i="37"/>
  <c r="BB211" i="37"/>
  <c r="BD210" i="37"/>
  <c r="BC210" i="37"/>
  <c r="BB210" i="37"/>
  <c r="BD209" i="37"/>
  <c r="BC209" i="37"/>
  <c r="BB209" i="37"/>
  <c r="BD208" i="37"/>
  <c r="BC208" i="37"/>
  <c r="BB208" i="37"/>
  <c r="BD207" i="37"/>
  <c r="BC207" i="37"/>
  <c r="BB207" i="37"/>
  <c r="BD206" i="37"/>
  <c r="BC206" i="37"/>
  <c r="BB206" i="37"/>
  <c r="BD205" i="37"/>
  <c r="BC205" i="37"/>
  <c r="BB205" i="37"/>
  <c r="BD204" i="37"/>
  <c r="BC204" i="37"/>
  <c r="BB204" i="37"/>
  <c r="BD203" i="37"/>
  <c r="BC203" i="37"/>
  <c r="BB203" i="37"/>
  <c r="BD202" i="37"/>
  <c r="BC202" i="37"/>
  <c r="BB202" i="37"/>
  <c r="BD201" i="37"/>
  <c r="BC201" i="37"/>
  <c r="BB201" i="37"/>
  <c r="BD200" i="37"/>
  <c r="BC200" i="37"/>
  <c r="BB200" i="37"/>
  <c r="BD199" i="37"/>
  <c r="BC199" i="37"/>
  <c r="BB199" i="37"/>
  <c r="BD198" i="37"/>
  <c r="BC198" i="37"/>
  <c r="BB198" i="37"/>
  <c r="BD197" i="37"/>
  <c r="BC197" i="37"/>
  <c r="BB197" i="37"/>
  <c r="BD196" i="37"/>
  <c r="BC196" i="37"/>
  <c r="BB196" i="37"/>
  <c r="BD195" i="37"/>
  <c r="BC195" i="37"/>
  <c r="BB195" i="37"/>
  <c r="BD194" i="37"/>
  <c r="BC194" i="37"/>
  <c r="BB194" i="37"/>
  <c r="BD193" i="37"/>
  <c r="BC193" i="37"/>
  <c r="BB193" i="37"/>
  <c r="BD192" i="37"/>
  <c r="BC192" i="37"/>
  <c r="BB192" i="37"/>
  <c r="BD191" i="37"/>
  <c r="BC191" i="37"/>
  <c r="BB191" i="37"/>
  <c r="BD190" i="37"/>
  <c r="BC190" i="37"/>
  <c r="BB190" i="37"/>
  <c r="BD189" i="37"/>
  <c r="BC189" i="37"/>
  <c r="BB189" i="37"/>
  <c r="BD188" i="37"/>
  <c r="BC188" i="37"/>
  <c r="BB188" i="37"/>
  <c r="BD241" i="38"/>
  <c r="BC241" i="38"/>
  <c r="BB241" i="38"/>
  <c r="BD240" i="38"/>
  <c r="BC240" i="38"/>
  <c r="BB240" i="38"/>
  <c r="BD239" i="38"/>
  <c r="BC239" i="38"/>
  <c r="BB239" i="38"/>
  <c r="BD238" i="38"/>
  <c r="BC238" i="38"/>
  <c r="BB238" i="38"/>
  <c r="BD237" i="38"/>
  <c r="BC237" i="38"/>
  <c r="BB237" i="38"/>
  <c r="BD236" i="38"/>
  <c r="BC236" i="38"/>
  <c r="BB236" i="38"/>
  <c r="BD235" i="38"/>
  <c r="BC235" i="38"/>
  <c r="BB235" i="38"/>
  <c r="BD234" i="38"/>
  <c r="BC234" i="38"/>
  <c r="BB234" i="38"/>
  <c r="BD233" i="38"/>
  <c r="BC233" i="38"/>
  <c r="BB233" i="38"/>
  <c r="BD232" i="38"/>
  <c r="BC232" i="38"/>
  <c r="BB232" i="38"/>
  <c r="BD231" i="38"/>
  <c r="BC231" i="38"/>
  <c r="BB231" i="38"/>
  <c r="BD230" i="38"/>
  <c r="BC230" i="38"/>
  <c r="BB230" i="38"/>
  <c r="BD229" i="38"/>
  <c r="BC229" i="38"/>
  <c r="BB229" i="38"/>
  <c r="BD228" i="38"/>
  <c r="BC228" i="38"/>
  <c r="BB228" i="38"/>
  <c r="BD227" i="38"/>
  <c r="BC227" i="38"/>
  <c r="BB227" i="38"/>
  <c r="BD226" i="38"/>
  <c r="BC226" i="38"/>
  <c r="BB226" i="38"/>
  <c r="BD225" i="38"/>
  <c r="BC225" i="38"/>
  <c r="BB225" i="38"/>
  <c r="BD224" i="38"/>
  <c r="BC224" i="38"/>
  <c r="BB224" i="38"/>
  <c r="BD223" i="38"/>
  <c r="BC223" i="38"/>
  <c r="BB223" i="38"/>
  <c r="BD222" i="38"/>
  <c r="BC222" i="38"/>
  <c r="BB222" i="38"/>
  <c r="BD221" i="38"/>
  <c r="BC221" i="38"/>
  <c r="BB221" i="38"/>
  <c r="BD220" i="38"/>
  <c r="BC220" i="38"/>
  <c r="BB220" i="38"/>
  <c r="BD219" i="38"/>
  <c r="BC219" i="38"/>
  <c r="BB219" i="38"/>
  <c r="BD218" i="38"/>
  <c r="BC218" i="38"/>
  <c r="BB218" i="38"/>
  <c r="BD217" i="38"/>
  <c r="BC217" i="38"/>
  <c r="BB217" i="38"/>
  <c r="BD216" i="38"/>
  <c r="BC216" i="38"/>
  <c r="BB216" i="38"/>
  <c r="BD215" i="38"/>
  <c r="BC215" i="38"/>
  <c r="BB215" i="38"/>
  <c r="BD214" i="38"/>
  <c r="BC214" i="38"/>
  <c r="BB214" i="38"/>
  <c r="BD213" i="38"/>
  <c r="BC213" i="38"/>
  <c r="BB213" i="38"/>
  <c r="BD212" i="38"/>
  <c r="BC212" i="38"/>
  <c r="BB212" i="38"/>
  <c r="BD211" i="38"/>
  <c r="BC211" i="38"/>
  <c r="BB211" i="38"/>
  <c r="BD210" i="38"/>
  <c r="BC210" i="38"/>
  <c r="BB210" i="38"/>
  <c r="BD209" i="38"/>
  <c r="BC209" i="38"/>
  <c r="BB209" i="38"/>
  <c r="BD208" i="38"/>
  <c r="BC208" i="38"/>
  <c r="BB208" i="38"/>
  <c r="BD207" i="38"/>
  <c r="BC207" i="38"/>
  <c r="BB207" i="38"/>
  <c r="BD206" i="38"/>
  <c r="BC206" i="38"/>
  <c r="BB206" i="38"/>
  <c r="BD205" i="38"/>
  <c r="BC205" i="38"/>
  <c r="BB205" i="38"/>
  <c r="BD204" i="38"/>
  <c r="BC204" i="38"/>
  <c r="BB204" i="38"/>
  <c r="BD203" i="38"/>
  <c r="BC203" i="38"/>
  <c r="BB203" i="38"/>
  <c r="BD202" i="38"/>
  <c r="BC202" i="38"/>
  <c r="BB202" i="38"/>
  <c r="BD201" i="38"/>
  <c r="BC201" i="38"/>
  <c r="BB201" i="38"/>
  <c r="BD200" i="38"/>
  <c r="BC200" i="38"/>
  <c r="BB200" i="38"/>
  <c r="BD199" i="38"/>
  <c r="BC199" i="38"/>
  <c r="BB199" i="38"/>
  <c r="BD198" i="38"/>
  <c r="BC198" i="38"/>
  <c r="BB198" i="38"/>
  <c r="BD197" i="38"/>
  <c r="BC197" i="38"/>
  <c r="BB197" i="38"/>
  <c r="BD196" i="38"/>
  <c r="BC196" i="38"/>
  <c r="BB196" i="38"/>
  <c r="BD195" i="38"/>
  <c r="BC195" i="38"/>
  <c r="BB195" i="38"/>
  <c r="BD194" i="38"/>
  <c r="BC194" i="38"/>
  <c r="BB194" i="38"/>
  <c r="BD193" i="38"/>
  <c r="BC193" i="38"/>
  <c r="BB193" i="38"/>
  <c r="BD192" i="38"/>
  <c r="BC192" i="38"/>
  <c r="BB192" i="38"/>
  <c r="BD191" i="38"/>
  <c r="BC191" i="38"/>
  <c r="BB191" i="38"/>
  <c r="BD190" i="38"/>
  <c r="BC190" i="38"/>
  <c r="BB190" i="38"/>
  <c r="BD189" i="38"/>
  <c r="BC189" i="38"/>
  <c r="BB189" i="38"/>
  <c r="BD188" i="38"/>
  <c r="BC188" i="38"/>
  <c r="BB188" i="38"/>
  <c r="BB393" i="36"/>
  <c r="BB392" i="36"/>
  <c r="BB391" i="36"/>
  <c r="BB390" i="36"/>
  <c r="BB389" i="36"/>
  <c r="BB388" i="36"/>
  <c r="BB387" i="36"/>
  <c r="BB386" i="36"/>
  <c r="BB385" i="36"/>
  <c r="BB384" i="36"/>
  <c r="BB383" i="36"/>
  <c r="BB382" i="36"/>
  <c r="BB381" i="36"/>
  <c r="BB380" i="36"/>
  <c r="BB379" i="36"/>
  <c r="BB378" i="36"/>
  <c r="BB377" i="36"/>
  <c r="BB376" i="36"/>
  <c r="BB375" i="36"/>
  <c r="BB374" i="36"/>
  <c r="BB373" i="36"/>
  <c r="BB372" i="36"/>
  <c r="BB371" i="36"/>
  <c r="BB370" i="36"/>
  <c r="BB369" i="36"/>
  <c r="BB368" i="36"/>
  <c r="BB367" i="36"/>
  <c r="BB366" i="36"/>
  <c r="BB365" i="36"/>
  <c r="BB364" i="36"/>
  <c r="BB363" i="36"/>
  <c r="BB362" i="36"/>
  <c r="BB361" i="36"/>
  <c r="BB360" i="36"/>
  <c r="BB359" i="36"/>
  <c r="BB358" i="36"/>
  <c r="BB357" i="36"/>
  <c r="BB356" i="36"/>
  <c r="BB355" i="36"/>
  <c r="BB354" i="36"/>
  <c r="BB353" i="36"/>
  <c r="BB352" i="36"/>
  <c r="BB351" i="36"/>
  <c r="BB350" i="36"/>
  <c r="BB349" i="36"/>
  <c r="BB348" i="36"/>
  <c r="BB347" i="36"/>
  <c r="BB346" i="36"/>
  <c r="BB345" i="36"/>
  <c r="BB344" i="36"/>
  <c r="BB343" i="36"/>
  <c r="BB342" i="36"/>
  <c r="BB341" i="36"/>
  <c r="BB340" i="36"/>
  <c r="BB393" i="37"/>
  <c r="BB392" i="37"/>
  <c r="BB391" i="37"/>
  <c r="BB390" i="37"/>
  <c r="BB389" i="37"/>
  <c r="BB388" i="37"/>
  <c r="BB387" i="37"/>
  <c r="BB386" i="37"/>
  <c r="BB385" i="37"/>
  <c r="BB384" i="37"/>
  <c r="BB383" i="37"/>
  <c r="BB382" i="37"/>
  <c r="BB381" i="37"/>
  <c r="BB380" i="37"/>
  <c r="BB379" i="37"/>
  <c r="BB378" i="37"/>
  <c r="BB377" i="37"/>
  <c r="BB376" i="37"/>
  <c r="BB375" i="37"/>
  <c r="BB374" i="37"/>
  <c r="BB373" i="37"/>
  <c r="BB372" i="37"/>
  <c r="BB371" i="37"/>
  <c r="BB370" i="37"/>
  <c r="BB369" i="37"/>
  <c r="BB368" i="37"/>
  <c r="BB367" i="37"/>
  <c r="BB366" i="37"/>
  <c r="BB365" i="37"/>
  <c r="BB364" i="37"/>
  <c r="BB363" i="37"/>
  <c r="BB362" i="37"/>
  <c r="BB361" i="37"/>
  <c r="BB360" i="37"/>
  <c r="BB359" i="37"/>
  <c r="BB358" i="37"/>
  <c r="BB357" i="37"/>
  <c r="BB356" i="37"/>
  <c r="BB355" i="37"/>
  <c r="BB354" i="37"/>
  <c r="BB353" i="37"/>
  <c r="BB352" i="37"/>
  <c r="BB351" i="37"/>
  <c r="BB350" i="37"/>
  <c r="BB349" i="37"/>
  <c r="BB348" i="37"/>
  <c r="BB347" i="37"/>
  <c r="BB346" i="37"/>
  <c r="BB345" i="37"/>
  <c r="BB344" i="37"/>
  <c r="BB343" i="37"/>
  <c r="BB342" i="37"/>
  <c r="BB341" i="37"/>
  <c r="BB340" i="37"/>
  <c r="BB393" i="38"/>
  <c r="BB392" i="38"/>
  <c r="BB391" i="38"/>
  <c r="BB390" i="38"/>
  <c r="BB389" i="38"/>
  <c r="BB388" i="38"/>
  <c r="BB387" i="38"/>
  <c r="BB386" i="38"/>
  <c r="BB385" i="38"/>
  <c r="BB384" i="38"/>
  <c r="BB383" i="38"/>
  <c r="BB382" i="38"/>
  <c r="BB381" i="38"/>
  <c r="BB380" i="38"/>
  <c r="BB379" i="38"/>
  <c r="BB378" i="38"/>
  <c r="BB377" i="38"/>
  <c r="BB376" i="38"/>
  <c r="BB375" i="38"/>
  <c r="BB374" i="38"/>
  <c r="BB373" i="38"/>
  <c r="BB372" i="38"/>
  <c r="BB371" i="38"/>
  <c r="BB370" i="38"/>
  <c r="BB369" i="38"/>
  <c r="BB368" i="38"/>
  <c r="BB367" i="38"/>
  <c r="BB366" i="38"/>
  <c r="BB365" i="38"/>
  <c r="BB364" i="38"/>
  <c r="BB363" i="38"/>
  <c r="BB362" i="38"/>
  <c r="BB361" i="38"/>
  <c r="BB360" i="38"/>
  <c r="BB359" i="38"/>
  <c r="BB358" i="38"/>
  <c r="BB357" i="38"/>
  <c r="BB356" i="38"/>
  <c r="BB355" i="38"/>
  <c r="BB354" i="38"/>
  <c r="BB353" i="38"/>
  <c r="BB352" i="38"/>
  <c r="BB351" i="38"/>
  <c r="BB350" i="38"/>
  <c r="BB349" i="38"/>
  <c r="BB348" i="38"/>
  <c r="BB347" i="38"/>
  <c r="BB346" i="38"/>
  <c r="BB345" i="38"/>
  <c r="BB344" i="38"/>
  <c r="BB343" i="38"/>
  <c r="BB342" i="38"/>
  <c r="BB341" i="38"/>
  <c r="BB340" i="38"/>
  <c r="BB1284" i="36"/>
  <c r="BB1283" i="36"/>
  <c r="BB1282" i="36"/>
  <c r="BB1281" i="36"/>
  <c r="BB1280" i="36"/>
  <c r="BB1279" i="36"/>
  <c r="BB1278" i="36"/>
  <c r="BB1277" i="36"/>
  <c r="BB1276" i="36"/>
  <c r="BB1275" i="36"/>
  <c r="BB1274" i="36"/>
  <c r="BB1273" i="36"/>
  <c r="BB1272" i="36"/>
  <c r="BB1271" i="36"/>
  <c r="BB1270" i="36"/>
  <c r="BB1269" i="36"/>
  <c r="BB1268" i="36"/>
  <c r="BB1267" i="36"/>
  <c r="BB1266" i="36"/>
  <c r="BB1265" i="36"/>
  <c r="BB1264" i="36"/>
  <c r="BB1263" i="36"/>
  <c r="BB1262" i="36"/>
  <c r="BB1261" i="36"/>
  <c r="BB1260" i="36"/>
  <c r="BB1259" i="36"/>
  <c r="BB1258" i="36"/>
  <c r="BB1257" i="36"/>
  <c r="BB1256" i="36"/>
  <c r="BB1255" i="36"/>
  <c r="BB1254" i="36"/>
  <c r="BB1253" i="36"/>
  <c r="BB1252" i="36"/>
  <c r="BB1251" i="36"/>
  <c r="BB1250" i="36"/>
  <c r="BB1249" i="36"/>
  <c r="BB1248" i="36"/>
  <c r="BB1247" i="36"/>
  <c r="BB1246" i="36"/>
  <c r="BB1245" i="36"/>
  <c r="BB1244" i="36"/>
  <c r="BB1243" i="36"/>
  <c r="BB1242" i="36"/>
  <c r="BB1241" i="36"/>
  <c r="BB1240" i="36"/>
  <c r="BB1239" i="36"/>
  <c r="BB1238" i="36"/>
  <c r="BB1237" i="36"/>
  <c r="BB1236" i="36"/>
  <c r="BB1235" i="36"/>
  <c r="BB1234" i="36"/>
  <c r="BB1233" i="36"/>
  <c r="BB1232" i="36"/>
  <c r="BB1231" i="36"/>
  <c r="BB1230" i="36"/>
  <c r="BB1229" i="36"/>
  <c r="BB1228" i="36"/>
  <c r="BB1227" i="36"/>
  <c r="BB1226" i="36"/>
  <c r="BB1225" i="36"/>
  <c r="BB1224" i="36"/>
  <c r="BB1223" i="36"/>
  <c r="BB1222" i="36"/>
  <c r="BB1221" i="36"/>
  <c r="BB1220" i="36"/>
  <c r="BB1219" i="36"/>
  <c r="BB1218" i="36"/>
  <c r="BB1217" i="36"/>
  <c r="BB1216" i="36"/>
  <c r="BB1215" i="36"/>
  <c r="BB1214" i="36"/>
  <c r="BB1213" i="36"/>
  <c r="BB1212" i="36"/>
  <c r="BB1211" i="36"/>
  <c r="BB1210" i="36"/>
  <c r="BB1209" i="36"/>
  <c r="BB1208" i="36"/>
  <c r="BB1207" i="36"/>
  <c r="BB1206" i="36"/>
  <c r="BB1205" i="36"/>
  <c r="BB1204" i="36"/>
  <c r="BB1203" i="36"/>
  <c r="BB1202" i="36"/>
  <c r="BB1201" i="36"/>
  <c r="BB1200" i="36"/>
  <c r="BB1199" i="36"/>
  <c r="BB1198" i="36"/>
  <c r="BB1197" i="36"/>
  <c r="BB1196" i="36"/>
  <c r="BB1195" i="36"/>
  <c r="BB1194" i="36"/>
  <c r="BB1193" i="36"/>
  <c r="BB1192" i="36"/>
  <c r="BB1191" i="36"/>
  <c r="BB1190" i="36"/>
  <c r="BB1189" i="36"/>
  <c r="BB1188" i="36"/>
  <c r="BB1187" i="36"/>
  <c r="BB1186" i="36"/>
  <c r="BB1185" i="36"/>
  <c r="BB1184" i="36"/>
  <c r="BB1183" i="36"/>
  <c r="BB1182" i="36"/>
  <c r="BB1181" i="36"/>
  <c r="BB1180" i="36"/>
  <c r="BB1179" i="36"/>
  <c r="BB1178" i="36"/>
  <c r="BB1177" i="36"/>
  <c r="BB1176" i="36"/>
  <c r="BB1175" i="36"/>
  <c r="BB1174" i="36"/>
  <c r="BB1173" i="36"/>
  <c r="BB1172" i="36"/>
  <c r="BB1171" i="36"/>
  <c r="BB1170" i="36"/>
  <c r="BB1169" i="36"/>
  <c r="BB1168" i="36"/>
  <c r="BB1167" i="36"/>
  <c r="BB1166" i="36"/>
  <c r="BB1165" i="36"/>
  <c r="BB1164" i="36"/>
  <c r="BB1163" i="36"/>
  <c r="BB1162" i="36"/>
  <c r="BB1161" i="36"/>
  <c r="BB1160" i="36"/>
  <c r="BB1159" i="36"/>
  <c r="BB1158" i="36"/>
  <c r="BB1157" i="36"/>
  <c r="BB1156" i="36"/>
  <c r="BB1155" i="36"/>
  <c r="BB1154" i="36"/>
  <c r="BB1153" i="36"/>
  <c r="BB1152" i="36"/>
  <c r="BB1151" i="36"/>
  <c r="BB1150" i="36"/>
  <c r="BB1149" i="36"/>
  <c r="BB1148" i="36"/>
  <c r="BB1147" i="36"/>
  <c r="BB1146" i="36"/>
  <c r="BB1145" i="36"/>
  <c r="BB1144" i="36"/>
  <c r="BB1143" i="36"/>
  <c r="BB1142" i="36"/>
  <c r="BB1141" i="36"/>
  <c r="BB1140" i="36"/>
  <c r="BB1139" i="36"/>
  <c r="BB1138" i="36"/>
  <c r="BB1137" i="36"/>
  <c r="BB1136" i="36"/>
  <c r="BB1135" i="36"/>
  <c r="BB1134" i="36"/>
  <c r="BB1133" i="36"/>
  <c r="BB1132" i="36"/>
  <c r="BB1131" i="36"/>
  <c r="BB1130" i="36"/>
  <c r="BB1129" i="36"/>
  <c r="BB1128" i="36"/>
  <c r="BB1127" i="36"/>
  <c r="BB1126" i="36"/>
  <c r="BB1125" i="36"/>
  <c r="BB1124" i="36"/>
  <c r="BB1123" i="36"/>
  <c r="BB1122" i="36"/>
  <c r="BB1121" i="36"/>
  <c r="BB1120" i="36"/>
  <c r="BB1119" i="36"/>
  <c r="BB1118" i="36"/>
  <c r="BB1117" i="36"/>
  <c r="BB1116" i="36"/>
  <c r="BB1115" i="36"/>
  <c r="BB1114" i="36"/>
  <c r="BB1113" i="36"/>
  <c r="BB1112" i="36"/>
  <c r="BB1111" i="36"/>
  <c r="BB1110" i="36"/>
  <c r="BB1109" i="36"/>
  <c r="BB1108" i="36"/>
  <c r="BB1107" i="36"/>
  <c r="BB1106" i="36"/>
  <c r="BB1105" i="36"/>
  <c r="BB1104" i="36"/>
  <c r="BB1103" i="36"/>
  <c r="BB1102" i="36"/>
  <c r="BB1101" i="36"/>
  <c r="BB1100" i="36"/>
  <c r="BB1099" i="36"/>
  <c r="BB1098" i="36"/>
  <c r="BB1097" i="36"/>
  <c r="BB1096" i="36"/>
  <c r="BB1095" i="36"/>
  <c r="BB1094" i="36"/>
  <c r="BB1093" i="36"/>
  <c r="BB1092" i="36"/>
  <c r="BB1091" i="36"/>
  <c r="BB1090" i="36"/>
  <c r="BB1089" i="36"/>
  <c r="BB1088" i="36"/>
  <c r="BB1087" i="36"/>
  <c r="BB1086" i="36"/>
  <c r="BB1085" i="36"/>
  <c r="BB1084" i="36"/>
  <c r="BB1083" i="36"/>
  <c r="BB1082" i="36"/>
  <c r="BB1081" i="36"/>
  <c r="BB1080" i="36"/>
  <c r="BB1079" i="36"/>
  <c r="BB1078" i="36"/>
  <c r="BB1077" i="36"/>
  <c r="BB1076" i="36"/>
  <c r="BB1075" i="36"/>
  <c r="BB1074" i="36"/>
  <c r="BB1073" i="36"/>
  <c r="BB1072" i="36"/>
  <c r="BB1071" i="36"/>
  <c r="BB1070" i="36"/>
  <c r="BB1069" i="36"/>
  <c r="BB1068" i="36"/>
  <c r="BB1067" i="36"/>
  <c r="BB1066" i="36"/>
  <c r="BB1065" i="36"/>
  <c r="BB1064" i="36"/>
  <c r="BB1063" i="36"/>
  <c r="BB1062" i="36"/>
  <c r="BB1061" i="36"/>
  <c r="BB1060" i="36"/>
  <c r="BB1059" i="36"/>
  <c r="BB1058" i="36"/>
  <c r="BB1057" i="36"/>
  <c r="BB1056" i="36"/>
  <c r="BB1055" i="36"/>
  <c r="BB1054" i="36"/>
  <c r="BB1053" i="36"/>
  <c r="BB1052" i="36"/>
  <c r="BB1051" i="36"/>
  <c r="BB1050" i="36"/>
  <c r="BB1049" i="36"/>
  <c r="BB1048" i="36"/>
  <c r="BB1047" i="36"/>
  <c r="BB1046" i="36"/>
  <c r="BB1045" i="36"/>
  <c r="BB1044" i="36"/>
  <c r="BB1043" i="36"/>
  <c r="BB1042" i="36"/>
  <c r="BB1041" i="36"/>
  <c r="BB1040" i="36"/>
  <c r="BB1039" i="36"/>
  <c r="BB1038" i="36"/>
  <c r="BB1037" i="36"/>
  <c r="BB1036" i="36"/>
  <c r="BB1035" i="36"/>
  <c r="BB1034" i="36"/>
  <c r="BB1033" i="36"/>
  <c r="BB1032" i="36"/>
  <c r="BB1031" i="36"/>
  <c r="BB1030" i="36"/>
  <c r="BB1029" i="36"/>
  <c r="BB1028" i="36"/>
  <c r="BB1027" i="36"/>
  <c r="BB1026" i="36"/>
  <c r="BB1025" i="36"/>
  <c r="BB1024" i="36"/>
  <c r="BB1023" i="36"/>
  <c r="BB1022" i="36"/>
  <c r="BB1021" i="36"/>
  <c r="BB1020" i="36"/>
  <c r="BB1019" i="36"/>
  <c r="BB1018" i="36"/>
  <c r="BB1017" i="36"/>
  <c r="BB1016" i="36"/>
  <c r="BB1015" i="36"/>
  <c r="BB1014" i="36"/>
  <c r="BB1013" i="36"/>
  <c r="BB1012" i="36"/>
  <c r="BB1011" i="36"/>
  <c r="BB1010" i="36"/>
  <c r="BB1009" i="36"/>
  <c r="BB1008" i="36"/>
  <c r="BB1007" i="36"/>
  <c r="BB1006" i="36"/>
  <c r="BB1005" i="36"/>
  <c r="BB1004" i="36"/>
  <c r="BB1003" i="36"/>
  <c r="BB1002" i="36"/>
  <c r="BB1001" i="36"/>
  <c r="BB1000" i="36"/>
  <c r="BB999" i="36"/>
  <c r="BB998" i="36"/>
  <c r="BB997" i="36"/>
  <c r="BB996" i="36"/>
  <c r="BB995" i="36"/>
  <c r="BB994" i="36"/>
  <c r="BB993" i="36"/>
  <c r="BB992" i="36"/>
  <c r="BB991" i="36"/>
  <c r="BB990" i="36"/>
  <c r="BB989" i="36"/>
  <c r="BB988" i="36"/>
  <c r="BB987" i="36"/>
  <c r="BB986" i="36"/>
  <c r="BB985" i="36"/>
  <c r="BB984" i="36"/>
  <c r="BB983" i="36"/>
  <c r="BB982" i="36"/>
  <c r="BB981" i="36"/>
  <c r="BB980" i="36"/>
  <c r="BB979" i="36"/>
  <c r="BB978" i="36"/>
  <c r="BB977" i="36"/>
  <c r="BB976" i="36"/>
  <c r="BB975" i="36"/>
  <c r="BB974" i="36"/>
  <c r="BB973" i="36"/>
  <c r="BB972" i="36"/>
  <c r="BB971" i="36"/>
  <c r="BB970" i="36"/>
  <c r="BB969" i="36"/>
  <c r="BB968" i="36"/>
  <c r="BB967" i="36"/>
  <c r="BB966" i="36"/>
  <c r="BB965" i="36"/>
  <c r="BB964" i="36"/>
  <c r="BB963" i="36"/>
  <c r="BB962" i="36"/>
  <c r="BB961" i="36"/>
  <c r="BB960" i="36"/>
  <c r="BB959" i="36"/>
  <c r="BB958" i="36"/>
  <c r="BB957" i="36"/>
  <c r="BB956" i="36"/>
  <c r="BB955" i="36"/>
  <c r="BB954" i="36"/>
  <c r="BB953" i="36"/>
  <c r="BB952" i="36"/>
  <c r="BB951" i="36"/>
  <c r="BB950" i="36"/>
  <c r="BB949" i="36"/>
  <c r="BB948" i="36"/>
  <c r="BB947" i="36"/>
  <c r="BB946" i="36"/>
  <c r="BB945" i="36"/>
  <c r="BB944" i="36"/>
  <c r="BB943" i="36"/>
  <c r="BB942" i="36"/>
  <c r="BB941" i="36"/>
  <c r="BB940" i="36"/>
  <c r="BB939" i="36"/>
  <c r="BB938" i="36"/>
  <c r="BB937" i="36"/>
  <c r="BB936" i="36"/>
  <c r="BB935" i="36"/>
  <c r="BB934" i="36"/>
  <c r="BB933" i="36"/>
  <c r="BB932" i="36"/>
  <c r="BB931" i="36"/>
  <c r="BB930" i="36"/>
  <c r="BB929" i="36"/>
  <c r="BB928" i="36"/>
  <c r="BB927" i="36"/>
  <c r="BB926" i="36"/>
  <c r="BB925" i="36"/>
  <c r="BB924" i="36"/>
  <c r="BB923" i="36"/>
  <c r="BB922" i="36"/>
  <c r="BB921" i="36"/>
  <c r="BB920" i="36"/>
  <c r="BB919" i="36"/>
  <c r="BB918" i="36"/>
  <c r="BB917" i="36"/>
  <c r="BB916" i="36"/>
  <c r="BB915" i="36"/>
  <c r="BB914" i="36"/>
  <c r="BB913" i="36"/>
  <c r="BB912" i="36"/>
  <c r="BB911" i="36"/>
  <c r="BB910" i="36"/>
  <c r="BB909" i="36"/>
  <c r="BB908" i="36"/>
  <c r="BB907" i="36"/>
  <c r="BB906" i="36"/>
  <c r="BB905" i="36"/>
  <c r="BB904" i="36"/>
  <c r="BB903" i="36"/>
  <c r="BB902" i="36"/>
  <c r="BB901" i="36"/>
  <c r="BB900" i="36"/>
  <c r="BB899" i="36"/>
  <c r="BB898" i="36"/>
  <c r="BB897" i="36"/>
  <c r="BB896" i="36"/>
  <c r="BB895" i="36"/>
  <c r="BB894" i="36"/>
  <c r="BB893" i="36"/>
  <c r="BB892" i="36"/>
  <c r="BB891" i="36"/>
  <c r="BB890" i="36"/>
  <c r="BB889" i="36"/>
  <c r="BB888" i="36"/>
  <c r="BB887" i="36"/>
  <c r="BB886" i="36"/>
  <c r="BB885" i="36"/>
  <c r="BB884" i="36"/>
  <c r="BB883" i="36"/>
  <c r="BB882" i="36"/>
  <c r="BB881" i="36"/>
  <c r="BB880" i="36"/>
  <c r="BB879" i="36"/>
  <c r="BB878" i="36"/>
  <c r="BB877" i="36"/>
  <c r="BB876" i="36"/>
  <c r="BB875" i="36"/>
  <c r="BB874" i="36"/>
  <c r="BB873" i="36"/>
  <c r="BB872" i="36"/>
  <c r="BB871" i="36"/>
  <c r="BB870" i="36"/>
  <c r="BB869" i="36"/>
  <c r="BB868" i="36"/>
  <c r="BB867" i="36"/>
  <c r="BB866" i="36"/>
  <c r="BB865" i="36"/>
  <c r="BB864" i="36"/>
  <c r="BB863" i="36"/>
  <c r="BB862" i="36"/>
  <c r="BB861" i="36"/>
  <c r="BB860" i="36"/>
  <c r="BB859" i="36"/>
  <c r="BB858" i="36"/>
  <c r="BB857" i="36"/>
  <c r="BB856" i="36"/>
  <c r="BB855" i="36"/>
  <c r="BB854" i="36"/>
  <c r="BB853" i="36"/>
  <c r="BB852" i="36"/>
  <c r="BB851" i="36"/>
  <c r="BB850" i="36"/>
  <c r="BB849" i="36"/>
  <c r="BB848" i="36"/>
  <c r="BB847" i="36"/>
  <c r="BB846" i="36"/>
  <c r="BB845" i="36"/>
  <c r="BB844" i="36"/>
  <c r="BB843" i="36"/>
  <c r="BB842" i="36"/>
  <c r="BB841" i="36"/>
  <c r="BB840" i="36"/>
  <c r="BB839" i="36"/>
  <c r="BB838" i="36"/>
  <c r="BB837" i="36"/>
  <c r="BB836" i="36"/>
  <c r="BB835" i="36"/>
  <c r="BB834" i="36"/>
  <c r="BB833" i="36"/>
  <c r="BB832" i="36"/>
  <c r="BB831" i="36"/>
  <c r="BB830" i="36"/>
  <c r="BB829" i="36"/>
  <c r="BB828" i="36"/>
  <c r="BB827" i="36"/>
  <c r="BB826" i="36"/>
  <c r="BB825" i="36"/>
  <c r="BB824" i="36"/>
  <c r="BB823" i="36"/>
  <c r="BB822" i="36"/>
  <c r="BB821" i="36"/>
  <c r="BB820" i="36"/>
  <c r="BB819" i="36"/>
  <c r="BB818" i="36"/>
  <c r="BB817" i="36"/>
  <c r="BB816" i="36"/>
  <c r="BB815" i="36"/>
  <c r="BB814" i="36"/>
  <c r="BB813" i="36"/>
  <c r="BB812" i="36"/>
  <c r="BB811" i="36"/>
  <c r="BB810" i="36"/>
  <c r="BB809" i="36"/>
  <c r="BB808" i="36"/>
  <c r="BB807" i="36"/>
  <c r="BB806" i="36"/>
  <c r="BB805" i="36"/>
  <c r="BB804" i="36"/>
  <c r="BB803" i="36"/>
  <c r="BB802" i="36"/>
  <c r="BB801" i="36"/>
  <c r="BB800" i="36"/>
  <c r="BB799" i="36"/>
  <c r="BB798" i="36"/>
  <c r="BB797" i="36"/>
  <c r="BB796" i="36"/>
  <c r="BB795" i="36"/>
  <c r="BB794" i="36"/>
  <c r="BB793" i="36"/>
  <c r="BB792" i="36"/>
  <c r="BB791" i="36"/>
  <c r="BB790" i="36"/>
  <c r="BB789" i="36"/>
  <c r="BB788" i="36"/>
  <c r="BB787" i="36"/>
  <c r="BB786" i="36"/>
  <c r="BB785" i="36"/>
  <c r="BB784" i="36"/>
  <c r="BB783" i="36"/>
  <c r="BB782" i="36"/>
  <c r="BB781" i="36"/>
  <c r="BB780" i="36"/>
  <c r="BB779" i="36"/>
  <c r="BB778" i="36"/>
  <c r="BB777" i="36"/>
  <c r="BB776" i="36"/>
  <c r="BB775" i="36"/>
  <c r="BB774" i="36"/>
  <c r="BB773" i="36"/>
  <c r="BB772" i="36"/>
  <c r="BB771" i="36"/>
  <c r="BB770" i="36"/>
  <c r="BB769" i="36"/>
  <c r="BB768" i="36"/>
  <c r="BB767" i="36"/>
  <c r="BB766" i="36"/>
  <c r="BB765" i="36"/>
  <c r="BB764" i="36"/>
  <c r="BB763" i="36"/>
  <c r="BB762" i="36"/>
  <c r="BB761" i="36"/>
  <c r="BB760" i="36"/>
  <c r="BB759" i="36"/>
  <c r="BB758" i="36"/>
  <c r="BB757" i="36"/>
  <c r="BB756" i="36"/>
  <c r="BB755" i="36"/>
  <c r="BB754" i="36"/>
  <c r="BB753" i="36"/>
  <c r="BB752" i="36"/>
  <c r="BB751" i="36"/>
  <c r="BB750" i="36"/>
  <c r="BB749" i="36"/>
  <c r="BB748" i="36"/>
  <c r="BB747" i="36"/>
  <c r="BB746" i="36"/>
  <c r="BB745" i="36"/>
  <c r="BB744" i="36"/>
  <c r="BB743" i="36"/>
  <c r="BB742" i="36"/>
  <c r="BB741" i="36"/>
  <c r="BB740" i="36"/>
  <c r="BB739" i="36"/>
  <c r="BB738" i="36"/>
  <c r="BB737" i="36"/>
  <c r="BB736" i="36"/>
  <c r="BB735" i="36"/>
  <c r="BB734" i="36"/>
  <c r="BB733" i="36"/>
  <c r="BB732" i="36"/>
  <c r="BB731" i="36"/>
  <c r="BB730" i="36"/>
  <c r="BB729" i="36"/>
  <c r="BB728" i="36"/>
  <c r="BB727" i="36"/>
  <c r="BB726" i="36"/>
  <c r="BB725" i="36"/>
  <c r="BB724" i="36"/>
  <c r="BB723" i="36"/>
  <c r="BB722" i="36"/>
  <c r="BB721" i="36"/>
  <c r="BB720" i="36"/>
  <c r="BB719" i="36"/>
  <c r="BB718" i="36"/>
  <c r="BB717" i="36"/>
  <c r="BB716" i="36"/>
  <c r="BB715" i="36"/>
  <c r="BB714" i="36"/>
  <c r="BB713" i="36"/>
  <c r="BB712" i="36"/>
  <c r="BB711" i="36"/>
  <c r="BB710" i="36"/>
  <c r="BB709" i="36"/>
  <c r="BB708" i="36"/>
  <c r="BB707" i="36"/>
  <c r="BB706" i="36"/>
  <c r="BB705" i="36"/>
  <c r="BB704" i="36"/>
  <c r="BB703" i="36"/>
  <c r="BB702" i="36"/>
  <c r="BB701" i="36"/>
  <c r="BB700" i="36"/>
  <c r="BB699" i="36"/>
  <c r="BB698" i="36"/>
  <c r="BB697" i="36"/>
  <c r="BB696" i="36"/>
  <c r="BB695" i="36"/>
  <c r="BB694" i="36"/>
  <c r="BB693" i="36"/>
  <c r="BB692" i="36"/>
  <c r="BB691" i="36"/>
  <c r="BB690" i="36"/>
  <c r="BB689" i="36"/>
  <c r="BB688" i="36"/>
  <c r="BB687" i="36"/>
  <c r="BB686" i="36"/>
  <c r="BB685" i="36"/>
  <c r="BB684" i="36"/>
  <c r="BB683" i="36"/>
  <c r="BB682" i="36"/>
  <c r="BB681" i="36"/>
  <c r="BB680" i="36"/>
  <c r="BB679" i="36"/>
  <c r="BB678" i="36"/>
  <c r="BB677" i="36"/>
  <c r="BB676" i="36"/>
  <c r="BB675" i="36"/>
  <c r="BB674" i="36"/>
  <c r="BB673" i="36"/>
  <c r="BB672" i="36"/>
  <c r="BB671" i="36"/>
  <c r="BB670" i="36"/>
  <c r="BB669" i="36"/>
  <c r="BB668" i="36"/>
  <c r="BB667" i="36"/>
  <c r="BB666" i="36"/>
  <c r="BB665" i="36"/>
  <c r="BB664" i="36"/>
  <c r="BB663" i="36"/>
  <c r="BB662" i="36"/>
  <c r="BB661" i="36"/>
  <c r="BB660" i="36"/>
  <c r="BB659" i="36"/>
  <c r="BB658" i="36"/>
  <c r="BB657" i="36"/>
  <c r="BB656" i="36"/>
  <c r="BB655" i="36"/>
  <c r="BB654" i="36"/>
  <c r="BB653" i="36"/>
  <c r="BB652" i="36"/>
  <c r="BB651" i="36"/>
  <c r="BB650" i="36"/>
  <c r="BB649" i="36"/>
  <c r="BB648" i="36"/>
  <c r="BB647" i="36"/>
  <c r="BB646" i="36"/>
  <c r="BB645" i="36"/>
  <c r="BB644" i="36"/>
  <c r="BB643" i="36"/>
  <c r="BB642" i="36"/>
  <c r="BB641" i="36"/>
  <c r="BB640" i="36"/>
  <c r="BB639" i="36"/>
  <c r="BB638" i="36"/>
  <c r="BB637" i="36"/>
  <c r="BB636" i="36"/>
  <c r="BB635" i="36"/>
  <c r="BB634" i="36"/>
  <c r="BB633" i="36"/>
  <c r="BB632" i="36"/>
  <c r="BB631" i="36"/>
  <c r="BB630" i="36"/>
  <c r="BB629" i="36"/>
  <c r="BB628" i="36"/>
  <c r="BB627" i="36"/>
  <c r="BB626" i="36"/>
  <c r="BB625" i="36"/>
  <c r="BB624" i="36"/>
  <c r="BB623" i="36"/>
  <c r="BB622" i="36"/>
  <c r="BB621" i="36"/>
  <c r="BB620" i="36"/>
  <c r="BB619" i="36"/>
  <c r="BB618" i="36"/>
  <c r="BB617" i="36"/>
  <c r="BB616" i="36"/>
  <c r="BB615" i="36"/>
  <c r="BB614" i="36"/>
  <c r="BB613" i="36"/>
  <c r="BB612" i="36"/>
  <c r="BB611" i="36"/>
  <c r="BB610" i="36"/>
  <c r="BB609" i="36"/>
  <c r="BB608" i="36"/>
  <c r="BB607" i="36"/>
  <c r="BB606" i="36"/>
  <c r="BB605" i="36"/>
  <c r="BB604" i="36"/>
  <c r="BB603" i="36"/>
  <c r="BB602" i="36"/>
  <c r="BB601" i="36"/>
  <c r="BB600" i="36"/>
  <c r="BB599" i="36"/>
  <c r="BB598" i="36"/>
  <c r="BB597" i="36"/>
  <c r="BB596" i="36"/>
  <c r="BB595" i="36"/>
  <c r="BB594" i="36"/>
  <c r="BB593" i="36"/>
  <c r="BB592" i="36"/>
  <c r="BB591" i="36"/>
  <c r="BB590" i="36"/>
  <c r="BB589" i="36"/>
  <c r="BB588" i="36"/>
  <c r="BB587" i="36"/>
  <c r="BB586" i="36"/>
  <c r="BB585" i="36"/>
  <c r="BB584" i="36"/>
  <c r="BB583" i="36"/>
  <c r="BB582" i="36"/>
  <c r="BB581" i="36"/>
  <c r="BB580" i="36"/>
  <c r="BB579" i="36"/>
  <c r="BB578" i="36"/>
  <c r="BB577" i="36"/>
  <c r="BB576" i="36"/>
  <c r="BB575" i="36"/>
  <c r="BB574" i="36"/>
  <c r="BB573" i="36"/>
  <c r="BB572" i="36"/>
  <c r="BB571" i="36"/>
  <c r="BB570" i="36"/>
  <c r="BB569" i="36"/>
  <c r="BB568" i="36"/>
  <c r="BB567" i="36"/>
  <c r="BB566" i="36"/>
  <c r="BB565" i="36"/>
  <c r="BB564" i="36"/>
  <c r="BB563" i="36"/>
  <c r="BB562" i="36"/>
  <c r="BB561" i="36"/>
  <c r="BB560" i="36"/>
  <c r="BB559" i="36"/>
  <c r="BB558" i="36"/>
  <c r="BB557" i="36"/>
  <c r="BB556" i="36"/>
  <c r="BB555" i="36"/>
  <c r="BB554" i="36"/>
  <c r="BB553" i="36"/>
  <c r="BB552" i="36"/>
  <c r="BB551" i="36"/>
  <c r="BB550" i="36"/>
  <c r="BB549" i="36"/>
  <c r="BB548" i="36"/>
  <c r="BB547" i="36"/>
  <c r="BB546" i="36"/>
  <c r="BB545" i="36"/>
  <c r="BB544" i="36"/>
  <c r="BB543" i="36"/>
  <c r="BB542" i="36"/>
  <c r="BB541" i="36"/>
  <c r="BB540" i="36"/>
  <c r="BB539" i="36"/>
  <c r="BB538" i="36"/>
  <c r="BB537" i="36"/>
  <c r="BB536" i="36"/>
  <c r="BB535" i="36"/>
  <c r="BB534" i="36"/>
  <c r="BB533" i="36"/>
  <c r="BB532" i="36"/>
  <c r="BB531" i="36"/>
  <c r="BB530" i="36"/>
  <c r="BB529" i="36"/>
  <c r="BB528" i="36"/>
  <c r="BB527" i="36"/>
  <c r="BB526" i="36"/>
  <c r="BB525" i="36"/>
  <c r="BB524" i="36"/>
  <c r="BB523" i="36"/>
  <c r="BB522" i="36"/>
  <c r="BB521" i="36"/>
  <c r="BB520" i="36"/>
  <c r="BB519" i="36"/>
  <c r="BB518" i="36"/>
  <c r="BB517" i="36"/>
  <c r="BB516" i="36"/>
  <c r="BB515" i="36"/>
  <c r="BB514" i="36"/>
  <c r="BB513" i="36"/>
  <c r="BB512" i="36"/>
  <c r="BB511" i="36"/>
  <c r="BB510" i="36"/>
  <c r="BB509" i="36"/>
  <c r="BB508" i="36"/>
  <c r="BB507" i="36"/>
  <c r="BB506" i="36"/>
  <c r="BB505" i="36"/>
  <c r="BB504" i="36"/>
  <c r="BB503" i="36"/>
  <c r="BB502" i="36"/>
  <c r="BB501" i="36"/>
  <c r="BB500" i="36"/>
  <c r="BB499" i="36"/>
  <c r="BB498" i="36"/>
  <c r="BB497" i="36"/>
  <c r="BB496" i="36"/>
  <c r="BB495" i="36"/>
  <c r="BB494" i="36"/>
  <c r="BB493" i="36"/>
  <c r="BB492" i="36"/>
  <c r="BB491" i="36"/>
  <c r="BB490" i="36"/>
  <c r="BB489" i="36"/>
  <c r="BB488" i="36"/>
  <c r="BB487" i="36"/>
  <c r="BB486" i="36"/>
  <c r="BB485" i="36"/>
  <c r="BB484" i="36"/>
  <c r="BB483" i="36"/>
  <c r="BB482" i="36"/>
  <c r="BB481" i="36"/>
  <c r="BB480" i="36"/>
  <c r="BB479" i="36"/>
  <c r="BB478" i="36"/>
  <c r="BB477" i="36"/>
  <c r="BB476" i="36"/>
  <c r="BB475" i="36"/>
  <c r="BB474" i="36"/>
  <c r="BB473" i="36"/>
  <c r="BB472" i="36"/>
  <c r="BB471" i="36"/>
  <c r="BB470" i="36"/>
  <c r="BB469" i="36"/>
  <c r="BB468" i="36"/>
  <c r="BB467" i="36"/>
  <c r="BB466" i="36"/>
  <c r="BB465" i="36"/>
  <c r="BB464" i="36"/>
  <c r="BB463" i="36"/>
  <c r="BB462" i="36"/>
  <c r="BB461" i="36"/>
  <c r="BB460" i="36"/>
  <c r="BB459" i="36"/>
  <c r="BB458" i="36"/>
  <c r="BB457" i="36"/>
  <c r="BB456" i="36"/>
  <c r="BB455" i="36"/>
  <c r="BB454" i="36"/>
  <c r="BB453" i="36"/>
  <c r="BB452" i="36"/>
  <c r="BB451" i="36"/>
  <c r="BB450" i="36"/>
  <c r="BB449" i="36"/>
  <c r="BB448" i="36"/>
  <c r="BB447" i="36"/>
  <c r="BB446" i="36"/>
  <c r="BB445" i="36"/>
  <c r="BB444" i="36"/>
  <c r="BB443" i="36"/>
  <c r="BB442" i="36"/>
  <c r="BB441" i="36"/>
  <c r="BB440" i="36"/>
  <c r="BB439" i="36"/>
  <c r="BB438" i="36"/>
  <c r="BB437" i="36"/>
  <c r="BB436" i="36"/>
  <c r="BB435" i="36"/>
  <c r="BB434" i="36"/>
  <c r="BB433" i="36"/>
  <c r="BB432" i="36"/>
  <c r="BB431" i="36"/>
  <c r="BB430" i="36"/>
  <c r="BB429" i="36"/>
  <c r="BB428" i="36"/>
  <c r="BB427" i="36"/>
  <c r="BB426" i="36"/>
  <c r="BB425" i="36"/>
  <c r="BB424" i="36"/>
  <c r="BB423" i="36"/>
  <c r="BB422" i="36"/>
  <c r="BB421" i="36"/>
  <c r="BB420" i="36"/>
  <c r="BB419" i="36"/>
  <c r="BB418" i="36"/>
  <c r="BB417" i="36"/>
  <c r="BB416" i="36"/>
  <c r="BB415" i="36"/>
  <c r="BB414" i="36"/>
  <c r="BB413" i="36"/>
  <c r="BB412" i="36"/>
  <c r="BB411" i="36"/>
  <c r="BB410" i="36"/>
  <c r="BB409" i="36"/>
  <c r="BB408" i="36"/>
  <c r="BB407" i="36"/>
  <c r="BB406" i="36"/>
  <c r="BB405" i="36"/>
  <c r="BB404" i="36"/>
  <c r="BB403" i="36"/>
  <c r="BB402" i="36"/>
  <c r="BB401" i="36"/>
  <c r="BB400" i="36"/>
  <c r="BB399" i="36"/>
  <c r="BB398" i="36"/>
  <c r="BB397" i="36"/>
  <c r="BB396" i="36"/>
  <c r="BB1284" i="37"/>
  <c r="BB1283" i="37"/>
  <c r="BB1282" i="37"/>
  <c r="BB1281" i="37"/>
  <c r="BB1280" i="37"/>
  <c r="BB1279" i="37"/>
  <c r="BB1278" i="37"/>
  <c r="BB1277" i="37"/>
  <c r="BB1276" i="37"/>
  <c r="BB1275" i="37"/>
  <c r="BB1274" i="37"/>
  <c r="BB1273" i="37"/>
  <c r="BB1272" i="37"/>
  <c r="BB1271" i="37"/>
  <c r="BB1270" i="37"/>
  <c r="BB1269" i="37"/>
  <c r="BB1268" i="37"/>
  <c r="BB1267" i="37"/>
  <c r="BB1266" i="37"/>
  <c r="BB1265" i="37"/>
  <c r="BB1264" i="37"/>
  <c r="BB1263" i="37"/>
  <c r="BB1262" i="37"/>
  <c r="BB1261" i="37"/>
  <c r="BB1260" i="37"/>
  <c r="BB1259" i="37"/>
  <c r="BB1258" i="37"/>
  <c r="BB1257" i="37"/>
  <c r="BB1256" i="37"/>
  <c r="BB1255" i="37"/>
  <c r="BB1254" i="37"/>
  <c r="BB1253" i="37"/>
  <c r="BB1252" i="37"/>
  <c r="BB1251" i="37"/>
  <c r="BB1250" i="37"/>
  <c r="BB1249" i="37"/>
  <c r="BB1248" i="37"/>
  <c r="BB1247" i="37"/>
  <c r="BB1246" i="37"/>
  <c r="BB1245" i="37"/>
  <c r="BB1244" i="37"/>
  <c r="BB1243" i="37"/>
  <c r="BB1242" i="37"/>
  <c r="BB1241" i="37"/>
  <c r="BB1240" i="37"/>
  <c r="BB1239" i="37"/>
  <c r="BB1238" i="37"/>
  <c r="BB1237" i="37"/>
  <c r="BB1236" i="37"/>
  <c r="BB1235" i="37"/>
  <c r="BB1234" i="37"/>
  <c r="BB1233" i="37"/>
  <c r="BB1232" i="37"/>
  <c r="BB1231" i="37"/>
  <c r="BB1230" i="37"/>
  <c r="BB1229" i="37"/>
  <c r="BB1228" i="37"/>
  <c r="BB1227" i="37"/>
  <c r="BB1226" i="37"/>
  <c r="BB1225" i="37"/>
  <c r="BB1224" i="37"/>
  <c r="BB1223" i="37"/>
  <c r="BB1222" i="37"/>
  <c r="BB1221" i="37"/>
  <c r="BB1220" i="37"/>
  <c r="BB1219" i="37"/>
  <c r="BB1218" i="37"/>
  <c r="BB1217" i="37"/>
  <c r="BB1216" i="37"/>
  <c r="BB1215" i="37"/>
  <c r="BB1214" i="37"/>
  <c r="BB1213" i="37"/>
  <c r="BB1212" i="37"/>
  <c r="BB1211" i="37"/>
  <c r="BB1210" i="37"/>
  <c r="BB1209" i="37"/>
  <c r="BB1208" i="37"/>
  <c r="BB1207" i="37"/>
  <c r="BB1206" i="37"/>
  <c r="BB1205" i="37"/>
  <c r="BB1204" i="37"/>
  <c r="BB1203" i="37"/>
  <c r="BB1202" i="37"/>
  <c r="BB1201" i="37"/>
  <c r="BB1200" i="37"/>
  <c r="BB1199" i="37"/>
  <c r="BB1198" i="37"/>
  <c r="BB1197" i="37"/>
  <c r="BB1196" i="37"/>
  <c r="BB1195" i="37"/>
  <c r="BB1194" i="37"/>
  <c r="BB1193" i="37"/>
  <c r="BB1192" i="37"/>
  <c r="BB1191" i="37"/>
  <c r="BB1190" i="37"/>
  <c r="BB1189" i="37"/>
  <c r="BB1188" i="37"/>
  <c r="BB1187" i="37"/>
  <c r="BB1186" i="37"/>
  <c r="BB1185" i="37"/>
  <c r="BB1184" i="37"/>
  <c r="BB1183" i="37"/>
  <c r="BB1182" i="37"/>
  <c r="BB1181" i="37"/>
  <c r="BB1180" i="37"/>
  <c r="BB1179" i="37"/>
  <c r="BB1178" i="37"/>
  <c r="BB1177" i="37"/>
  <c r="BB1176" i="37"/>
  <c r="BB1175" i="37"/>
  <c r="BB1174" i="37"/>
  <c r="BB1173" i="37"/>
  <c r="BB1172" i="37"/>
  <c r="BB1171" i="37"/>
  <c r="BB1170" i="37"/>
  <c r="BB1169" i="37"/>
  <c r="BB1168" i="37"/>
  <c r="BB1167" i="37"/>
  <c r="BB1166" i="37"/>
  <c r="BB1165" i="37"/>
  <c r="BB1164" i="37"/>
  <c r="BB1163" i="37"/>
  <c r="BB1162" i="37"/>
  <c r="BB1161" i="37"/>
  <c r="BB1160" i="37"/>
  <c r="BB1159" i="37"/>
  <c r="BB1158" i="37"/>
  <c r="BB1157" i="37"/>
  <c r="BB1156" i="37"/>
  <c r="BB1155" i="37"/>
  <c r="BB1154" i="37"/>
  <c r="BB1153" i="37"/>
  <c r="BB1152" i="37"/>
  <c r="BB1151" i="37"/>
  <c r="BB1150" i="37"/>
  <c r="BB1149" i="37"/>
  <c r="BB1148" i="37"/>
  <c r="BB1147" i="37"/>
  <c r="BB1146" i="37"/>
  <c r="BB1145" i="37"/>
  <c r="BB1144" i="37"/>
  <c r="BB1143" i="37"/>
  <c r="BB1142" i="37"/>
  <c r="BB1141" i="37"/>
  <c r="BB1140" i="37"/>
  <c r="BB1139" i="37"/>
  <c r="BB1138" i="37"/>
  <c r="BB1137" i="37"/>
  <c r="BB1136" i="37"/>
  <c r="BB1135" i="37"/>
  <c r="BB1134" i="37"/>
  <c r="BB1133" i="37"/>
  <c r="BB1132" i="37"/>
  <c r="BB1131" i="37"/>
  <c r="BB1130" i="37"/>
  <c r="BB1129" i="37"/>
  <c r="BB1128" i="37"/>
  <c r="BB1127" i="37"/>
  <c r="BB1126" i="37"/>
  <c r="BB1125" i="37"/>
  <c r="BB1124" i="37"/>
  <c r="BB1123" i="37"/>
  <c r="BB1122" i="37"/>
  <c r="BB1121" i="37"/>
  <c r="BB1120" i="37"/>
  <c r="BB1119" i="37"/>
  <c r="BB1118" i="37"/>
  <c r="BB1117" i="37"/>
  <c r="BB1116" i="37"/>
  <c r="BB1115" i="37"/>
  <c r="BB1114" i="37"/>
  <c r="BB1113" i="37"/>
  <c r="BB1112" i="37"/>
  <c r="BB1111" i="37"/>
  <c r="BB1110" i="37"/>
  <c r="BB1109" i="37"/>
  <c r="BB1108" i="37"/>
  <c r="BB1107" i="37"/>
  <c r="BB1106" i="37"/>
  <c r="BB1105" i="37"/>
  <c r="BB1104" i="37"/>
  <c r="BB1103" i="37"/>
  <c r="BB1102" i="37"/>
  <c r="BB1101" i="37"/>
  <c r="BB1100" i="37"/>
  <c r="BB1099" i="37"/>
  <c r="BB1098" i="37"/>
  <c r="BB1097" i="37"/>
  <c r="BB1096" i="37"/>
  <c r="BB1095" i="37"/>
  <c r="BB1094" i="37"/>
  <c r="BB1093" i="37"/>
  <c r="BB1092" i="37"/>
  <c r="BB1091" i="37"/>
  <c r="BB1090" i="37"/>
  <c r="BB1089" i="37"/>
  <c r="BB1088" i="37"/>
  <c r="BB1087" i="37"/>
  <c r="BB1086" i="37"/>
  <c r="BB1085" i="37"/>
  <c r="BB1084" i="37"/>
  <c r="BB1083" i="37"/>
  <c r="BB1082" i="37"/>
  <c r="BB1081" i="37"/>
  <c r="BB1080" i="37"/>
  <c r="BB1079" i="37"/>
  <c r="BB1078" i="37"/>
  <c r="BB1077" i="37"/>
  <c r="BB1076" i="37"/>
  <c r="BB1075" i="37"/>
  <c r="BB1074" i="37"/>
  <c r="BB1073" i="37"/>
  <c r="BB1072" i="37"/>
  <c r="BB1071" i="37"/>
  <c r="BB1070" i="37"/>
  <c r="BB1069" i="37"/>
  <c r="BB1068" i="37"/>
  <c r="BB1067" i="37"/>
  <c r="BB1066" i="37"/>
  <c r="BB1065" i="37"/>
  <c r="BB1064" i="37"/>
  <c r="BB1063" i="37"/>
  <c r="BB1062" i="37"/>
  <c r="BB1061" i="37"/>
  <c r="BB1060" i="37"/>
  <c r="BB1059" i="37"/>
  <c r="BB1058" i="37"/>
  <c r="BB1057" i="37"/>
  <c r="BB1056" i="37"/>
  <c r="BB1055" i="37"/>
  <c r="BB1054" i="37"/>
  <c r="BB1053" i="37"/>
  <c r="BB1052" i="37"/>
  <c r="BB1051" i="37"/>
  <c r="BB1050" i="37"/>
  <c r="BB1049" i="37"/>
  <c r="BB1048" i="37"/>
  <c r="BB1047" i="37"/>
  <c r="BB1046" i="37"/>
  <c r="BB1045" i="37"/>
  <c r="BB1044" i="37"/>
  <c r="BB1043" i="37"/>
  <c r="BB1042" i="37"/>
  <c r="BB1041" i="37"/>
  <c r="BB1040" i="37"/>
  <c r="BB1039" i="37"/>
  <c r="BB1038" i="37"/>
  <c r="BB1037" i="37"/>
  <c r="BB1036" i="37"/>
  <c r="BB1035" i="37"/>
  <c r="BB1034" i="37"/>
  <c r="BB1033" i="37"/>
  <c r="BB1032" i="37"/>
  <c r="BB1031" i="37"/>
  <c r="BB1030" i="37"/>
  <c r="BB1029" i="37"/>
  <c r="BB1028" i="37"/>
  <c r="BB1027" i="37"/>
  <c r="BB1026" i="37"/>
  <c r="BB1025" i="37"/>
  <c r="BB1024" i="37"/>
  <c r="BB1023" i="37"/>
  <c r="BB1022" i="37"/>
  <c r="BB1021" i="37"/>
  <c r="BB1020" i="37"/>
  <c r="BB1019" i="37"/>
  <c r="BB1018" i="37"/>
  <c r="BB1017" i="37"/>
  <c r="BB1016" i="37"/>
  <c r="BB1015" i="37"/>
  <c r="BB1014" i="37"/>
  <c r="BB1013" i="37"/>
  <c r="BB1012" i="37"/>
  <c r="BB1011" i="37"/>
  <c r="BB1010" i="37"/>
  <c r="BB1009" i="37"/>
  <c r="BB1008" i="37"/>
  <c r="BB1007" i="37"/>
  <c r="BB1006" i="37"/>
  <c r="BB1005" i="37"/>
  <c r="BB1004" i="37"/>
  <c r="BB1003" i="37"/>
  <c r="BB1002" i="37"/>
  <c r="BB1001" i="37"/>
  <c r="BB1000" i="37"/>
  <c r="BB999" i="37"/>
  <c r="BB998" i="37"/>
  <c r="BB997" i="37"/>
  <c r="BB996" i="37"/>
  <c r="BB995" i="37"/>
  <c r="BB994" i="37"/>
  <c r="BB993" i="37"/>
  <c r="BB992" i="37"/>
  <c r="BB991" i="37"/>
  <c r="BB990" i="37"/>
  <c r="BB989" i="37"/>
  <c r="BB988" i="37"/>
  <c r="BB987" i="37"/>
  <c r="BB986" i="37"/>
  <c r="BB985" i="37"/>
  <c r="BB984" i="37"/>
  <c r="BB983" i="37"/>
  <c r="BB982" i="37"/>
  <c r="BB981" i="37"/>
  <c r="BB980" i="37"/>
  <c r="BB979" i="37"/>
  <c r="BB978" i="37"/>
  <c r="BB977" i="37"/>
  <c r="BB976" i="37"/>
  <c r="BB975" i="37"/>
  <c r="BB974" i="37"/>
  <c r="BB973" i="37"/>
  <c r="BB972" i="37"/>
  <c r="BB971" i="37"/>
  <c r="BB970" i="37"/>
  <c r="BB969" i="37"/>
  <c r="BB968" i="37"/>
  <c r="BB967" i="37"/>
  <c r="BB966" i="37"/>
  <c r="BB965" i="37"/>
  <c r="BB964" i="37"/>
  <c r="BB963" i="37"/>
  <c r="BB962" i="37"/>
  <c r="BB961" i="37"/>
  <c r="BB960" i="37"/>
  <c r="BB959" i="37"/>
  <c r="BB958" i="37"/>
  <c r="BB957" i="37"/>
  <c r="BB956" i="37"/>
  <c r="BB955" i="37"/>
  <c r="BB954" i="37"/>
  <c r="BB953" i="37"/>
  <c r="BB952" i="37"/>
  <c r="BB951" i="37"/>
  <c r="BB950" i="37"/>
  <c r="BB949" i="37"/>
  <c r="BB948" i="37"/>
  <c r="BB947" i="37"/>
  <c r="BB946" i="37"/>
  <c r="BB945" i="37"/>
  <c r="BB944" i="37"/>
  <c r="BB943" i="37"/>
  <c r="BB942" i="37"/>
  <c r="BB941" i="37"/>
  <c r="BB940" i="37"/>
  <c r="BB939" i="37"/>
  <c r="BB938" i="37"/>
  <c r="BB937" i="37"/>
  <c r="BB936" i="37"/>
  <c r="BB935" i="37"/>
  <c r="BB934" i="37"/>
  <c r="BB933" i="37"/>
  <c r="BB932" i="37"/>
  <c r="BB931" i="37"/>
  <c r="BB930" i="37"/>
  <c r="BB929" i="37"/>
  <c r="BB928" i="37"/>
  <c r="BB927" i="37"/>
  <c r="BB926" i="37"/>
  <c r="BB925" i="37"/>
  <c r="BB924" i="37"/>
  <c r="BB923" i="37"/>
  <c r="BB922" i="37"/>
  <c r="BB921" i="37"/>
  <c r="BB920" i="37"/>
  <c r="BB919" i="37"/>
  <c r="BB918" i="37"/>
  <c r="BB917" i="37"/>
  <c r="BB916" i="37"/>
  <c r="BB915" i="37"/>
  <c r="BB914" i="37"/>
  <c r="BB913" i="37"/>
  <c r="BB912" i="37"/>
  <c r="BB911" i="37"/>
  <c r="BB910" i="37"/>
  <c r="BB909" i="37"/>
  <c r="BB908" i="37"/>
  <c r="BB907" i="37"/>
  <c r="BB906" i="37"/>
  <c r="BB905" i="37"/>
  <c r="BB904" i="37"/>
  <c r="BB903" i="37"/>
  <c r="BB902" i="37"/>
  <c r="BB901" i="37"/>
  <c r="BB900" i="37"/>
  <c r="BB899" i="37"/>
  <c r="BB898" i="37"/>
  <c r="BB897" i="37"/>
  <c r="BB896" i="37"/>
  <c r="BB895" i="37"/>
  <c r="BB894" i="37"/>
  <c r="BB893" i="37"/>
  <c r="BB892" i="37"/>
  <c r="BB891" i="37"/>
  <c r="BB890" i="37"/>
  <c r="BB889" i="37"/>
  <c r="BB888" i="37"/>
  <c r="BB887" i="37"/>
  <c r="BB886" i="37"/>
  <c r="BB885" i="37"/>
  <c r="BB884" i="37"/>
  <c r="BB883" i="37"/>
  <c r="BB882" i="37"/>
  <c r="BB881" i="37"/>
  <c r="BB880" i="37"/>
  <c r="BB879" i="37"/>
  <c r="BB878" i="37"/>
  <c r="BB877" i="37"/>
  <c r="BB876" i="37"/>
  <c r="BB875" i="37"/>
  <c r="BB874" i="37"/>
  <c r="BB873" i="37"/>
  <c r="BB872" i="37"/>
  <c r="BB871" i="37"/>
  <c r="BB870" i="37"/>
  <c r="BB869" i="37"/>
  <c r="BB868" i="37"/>
  <c r="BB867" i="37"/>
  <c r="BB866" i="37"/>
  <c r="BB865" i="37"/>
  <c r="BB864" i="37"/>
  <c r="BB863" i="37"/>
  <c r="BB862" i="37"/>
  <c r="BB861" i="37"/>
  <c r="BB860" i="37"/>
  <c r="BB859" i="37"/>
  <c r="BB858" i="37"/>
  <c r="BB857" i="37"/>
  <c r="BB856" i="37"/>
  <c r="BB855" i="37"/>
  <c r="BB854" i="37"/>
  <c r="BB853" i="37"/>
  <c r="BB852" i="37"/>
  <c r="BB851" i="37"/>
  <c r="BB850" i="37"/>
  <c r="BB849" i="37"/>
  <c r="BB848" i="37"/>
  <c r="BB847" i="37"/>
  <c r="BB846" i="37"/>
  <c r="BB845" i="37"/>
  <c r="BB844" i="37"/>
  <c r="BB843" i="37"/>
  <c r="BB842" i="37"/>
  <c r="BB841" i="37"/>
  <c r="BB840" i="37"/>
  <c r="BB839" i="37"/>
  <c r="BB838" i="37"/>
  <c r="BB837" i="37"/>
  <c r="BB836" i="37"/>
  <c r="BB835" i="37"/>
  <c r="BB834" i="37"/>
  <c r="BB833" i="37"/>
  <c r="BB832" i="37"/>
  <c r="BB831" i="37"/>
  <c r="BB830" i="37"/>
  <c r="BB829" i="37"/>
  <c r="BB828" i="37"/>
  <c r="BB827" i="37"/>
  <c r="BB826" i="37"/>
  <c r="BB825" i="37"/>
  <c r="BB824" i="37"/>
  <c r="BB823" i="37"/>
  <c r="BB822" i="37"/>
  <c r="BB821" i="37"/>
  <c r="BB820" i="37"/>
  <c r="BB819" i="37"/>
  <c r="BB818" i="37"/>
  <c r="BB817" i="37"/>
  <c r="BB816" i="37"/>
  <c r="BB815" i="37"/>
  <c r="BB814" i="37"/>
  <c r="BB813" i="37"/>
  <c r="BB812" i="37"/>
  <c r="BB811" i="37"/>
  <c r="BB810" i="37"/>
  <c r="BB809" i="37"/>
  <c r="BB808" i="37"/>
  <c r="BB807" i="37"/>
  <c r="BB806" i="37"/>
  <c r="BB805" i="37"/>
  <c r="BB804" i="37"/>
  <c r="BB803" i="37"/>
  <c r="BB802" i="37"/>
  <c r="BB801" i="37"/>
  <c r="BB800" i="37"/>
  <c r="BB799" i="37"/>
  <c r="BB798" i="37"/>
  <c r="BB797" i="37"/>
  <c r="BB796" i="37"/>
  <c r="BB795" i="37"/>
  <c r="BB794" i="37"/>
  <c r="BB793" i="37"/>
  <c r="BB792" i="37"/>
  <c r="BB791" i="37"/>
  <c r="BB790" i="37"/>
  <c r="BB789" i="37"/>
  <c r="BB788" i="37"/>
  <c r="BB787" i="37"/>
  <c r="BB786" i="37"/>
  <c r="BB785" i="37"/>
  <c r="BB784" i="37"/>
  <c r="BB783" i="37"/>
  <c r="BB782" i="37"/>
  <c r="BB781" i="37"/>
  <c r="BB780" i="37"/>
  <c r="BB779" i="37"/>
  <c r="BB778" i="37"/>
  <c r="BB777" i="37"/>
  <c r="BB776" i="37"/>
  <c r="BB775" i="37"/>
  <c r="BB774" i="37"/>
  <c r="BB773" i="37"/>
  <c r="BB772" i="37"/>
  <c r="BB771" i="37"/>
  <c r="BB770" i="37"/>
  <c r="BB769" i="37"/>
  <c r="BB768" i="37"/>
  <c r="BB767" i="37"/>
  <c r="BB766" i="37"/>
  <c r="BB765" i="37"/>
  <c r="BB764" i="37"/>
  <c r="BB763" i="37"/>
  <c r="BB762" i="37"/>
  <c r="BB761" i="37"/>
  <c r="BB760" i="37"/>
  <c r="BB759" i="37"/>
  <c r="BB758" i="37"/>
  <c r="BB757" i="37"/>
  <c r="BB756" i="37"/>
  <c r="BB755" i="37"/>
  <c r="BB754" i="37"/>
  <c r="BB753" i="37"/>
  <c r="BB752" i="37"/>
  <c r="BB751" i="37"/>
  <c r="BB750" i="37"/>
  <c r="BB749" i="37"/>
  <c r="BB748" i="37"/>
  <c r="BB747" i="37"/>
  <c r="BB746" i="37"/>
  <c r="BB745" i="37"/>
  <c r="BB744" i="37"/>
  <c r="BB743" i="37"/>
  <c r="BB742" i="37"/>
  <c r="BB741" i="37"/>
  <c r="BB740" i="37"/>
  <c r="BB739" i="37"/>
  <c r="BB738" i="37"/>
  <c r="BB737" i="37"/>
  <c r="BB736" i="37"/>
  <c r="BB735" i="37"/>
  <c r="BB734" i="37"/>
  <c r="BB733" i="37"/>
  <c r="BB732" i="37"/>
  <c r="BB731" i="37"/>
  <c r="BB730" i="37"/>
  <c r="BB729" i="37"/>
  <c r="BB728" i="37"/>
  <c r="BB727" i="37"/>
  <c r="BB726" i="37"/>
  <c r="BB725" i="37"/>
  <c r="BB724" i="37"/>
  <c r="BB723" i="37"/>
  <c r="BB722" i="37"/>
  <c r="BB721" i="37"/>
  <c r="BB720" i="37"/>
  <c r="BB719" i="37"/>
  <c r="BB718" i="37"/>
  <c r="BB717" i="37"/>
  <c r="BB716" i="37"/>
  <c r="BB715" i="37"/>
  <c r="BB714" i="37"/>
  <c r="BB713" i="37"/>
  <c r="BB712" i="37"/>
  <c r="BB711" i="37"/>
  <c r="BB710" i="37"/>
  <c r="BB709" i="37"/>
  <c r="BB708" i="37"/>
  <c r="BB707" i="37"/>
  <c r="BB706" i="37"/>
  <c r="BB705" i="37"/>
  <c r="BB704" i="37"/>
  <c r="BB703" i="37"/>
  <c r="BB702" i="37"/>
  <c r="BB701" i="37"/>
  <c r="BB700" i="37"/>
  <c r="BB699" i="37"/>
  <c r="BB698" i="37"/>
  <c r="BB697" i="37"/>
  <c r="BB696" i="37"/>
  <c r="BB695" i="37"/>
  <c r="BB694" i="37"/>
  <c r="BB693" i="37"/>
  <c r="BB692" i="37"/>
  <c r="BB691" i="37"/>
  <c r="BB690" i="37"/>
  <c r="BB689" i="37"/>
  <c r="BB688" i="37"/>
  <c r="BB687" i="37"/>
  <c r="BB686" i="37"/>
  <c r="BB685" i="37"/>
  <c r="BB684" i="37"/>
  <c r="BB683" i="37"/>
  <c r="BB682" i="37"/>
  <c r="BB681" i="37"/>
  <c r="BB680" i="37"/>
  <c r="BB679" i="37"/>
  <c r="BB678" i="37"/>
  <c r="BB677" i="37"/>
  <c r="BB676" i="37"/>
  <c r="BB675" i="37"/>
  <c r="BB674" i="37"/>
  <c r="BB673" i="37"/>
  <c r="BB672" i="37"/>
  <c r="BB671" i="37"/>
  <c r="BB670" i="37"/>
  <c r="BB669" i="37"/>
  <c r="BB668" i="37"/>
  <c r="BB667" i="37"/>
  <c r="BB666" i="37"/>
  <c r="BB665" i="37"/>
  <c r="BB664" i="37"/>
  <c r="BB663" i="37"/>
  <c r="BB662" i="37"/>
  <c r="BB661" i="37"/>
  <c r="BB660" i="37"/>
  <c r="BB659" i="37"/>
  <c r="BB658" i="37"/>
  <c r="BB657" i="37"/>
  <c r="BB656" i="37"/>
  <c r="BB655" i="37"/>
  <c r="BB654" i="37"/>
  <c r="BB653" i="37"/>
  <c r="BB652" i="37"/>
  <c r="BB651" i="37"/>
  <c r="BB650" i="37"/>
  <c r="BB649" i="37"/>
  <c r="BB648" i="37"/>
  <c r="BB647" i="37"/>
  <c r="BB646" i="37"/>
  <c r="BB645" i="37"/>
  <c r="BB644" i="37"/>
  <c r="BB643" i="37"/>
  <c r="BB642" i="37"/>
  <c r="BB641" i="37"/>
  <c r="BB640" i="37"/>
  <c r="BB639" i="37"/>
  <c r="BB638" i="37"/>
  <c r="BB637" i="37"/>
  <c r="BB636" i="37"/>
  <c r="BB635" i="37"/>
  <c r="BB634" i="37"/>
  <c r="BB633" i="37"/>
  <c r="BB632" i="37"/>
  <c r="BB631" i="37"/>
  <c r="BB630" i="37"/>
  <c r="BB629" i="37"/>
  <c r="BB628" i="37"/>
  <c r="BB627" i="37"/>
  <c r="BB626" i="37"/>
  <c r="BB625" i="37"/>
  <c r="BB624" i="37"/>
  <c r="BB623" i="37"/>
  <c r="BB622" i="37"/>
  <c r="BB621" i="37"/>
  <c r="BB620" i="37"/>
  <c r="BB619" i="37"/>
  <c r="BB618" i="37"/>
  <c r="BB617" i="37"/>
  <c r="BB616" i="37"/>
  <c r="BB615" i="37"/>
  <c r="BB614" i="37"/>
  <c r="BB613" i="37"/>
  <c r="BB612" i="37"/>
  <c r="BB611" i="37"/>
  <c r="BB610" i="37"/>
  <c r="BB609" i="37"/>
  <c r="BB608" i="37"/>
  <c r="BB607" i="37"/>
  <c r="BB606" i="37"/>
  <c r="BB605" i="37"/>
  <c r="BB604" i="37"/>
  <c r="BB603" i="37"/>
  <c r="BB602" i="37"/>
  <c r="BB601" i="37"/>
  <c r="BB600" i="37"/>
  <c r="BB599" i="37"/>
  <c r="BB598" i="37"/>
  <c r="BB597" i="37"/>
  <c r="BB596" i="37"/>
  <c r="BB595" i="37"/>
  <c r="BB594" i="37"/>
  <c r="BB593" i="37"/>
  <c r="BB592" i="37"/>
  <c r="BB591" i="37"/>
  <c r="BB590" i="37"/>
  <c r="BB589" i="37"/>
  <c r="BB588" i="37"/>
  <c r="BB587" i="37"/>
  <c r="BB586" i="37"/>
  <c r="BB585" i="37"/>
  <c r="BB584" i="37"/>
  <c r="BB583" i="37"/>
  <c r="BB582" i="37"/>
  <c r="BB581" i="37"/>
  <c r="BB580" i="37"/>
  <c r="BB579" i="37"/>
  <c r="BB578" i="37"/>
  <c r="BB577" i="37"/>
  <c r="BB576" i="37"/>
  <c r="BB575" i="37"/>
  <c r="BB574" i="37"/>
  <c r="BB573" i="37"/>
  <c r="BB572" i="37"/>
  <c r="BB571" i="37"/>
  <c r="BB570" i="37"/>
  <c r="BB569" i="37"/>
  <c r="BB568" i="37"/>
  <c r="BB567" i="37"/>
  <c r="BB566" i="37"/>
  <c r="BB565" i="37"/>
  <c r="BB564" i="37"/>
  <c r="BB563" i="37"/>
  <c r="BB562" i="37"/>
  <c r="BB561" i="37"/>
  <c r="BB560" i="37"/>
  <c r="BB559" i="37"/>
  <c r="BB558" i="37"/>
  <c r="BB557" i="37"/>
  <c r="BB556" i="37"/>
  <c r="BB555" i="37"/>
  <c r="BB554" i="37"/>
  <c r="BB553" i="37"/>
  <c r="BB552" i="37"/>
  <c r="BB551" i="37"/>
  <c r="BB550" i="37"/>
  <c r="BB549" i="37"/>
  <c r="BB548" i="37"/>
  <c r="BB547" i="37"/>
  <c r="BB546" i="37"/>
  <c r="BB545" i="37"/>
  <c r="BB544" i="37"/>
  <c r="BB543" i="37"/>
  <c r="BB542" i="37"/>
  <c r="BB541" i="37"/>
  <c r="BB540" i="37"/>
  <c r="BB539" i="37"/>
  <c r="BB538" i="37"/>
  <c r="BB537" i="37"/>
  <c r="BB536" i="37"/>
  <c r="BB535" i="37"/>
  <c r="BB534" i="37"/>
  <c r="BB533" i="37"/>
  <c r="BB532" i="37"/>
  <c r="BB531" i="37"/>
  <c r="BB530" i="37"/>
  <c r="BB529" i="37"/>
  <c r="BB528" i="37"/>
  <c r="BB527" i="37"/>
  <c r="BB526" i="37"/>
  <c r="BB525" i="37"/>
  <c r="BB524" i="37"/>
  <c r="BB523" i="37"/>
  <c r="BB522" i="37"/>
  <c r="BB521" i="37"/>
  <c r="BB520" i="37"/>
  <c r="BB519" i="37"/>
  <c r="BB518" i="37"/>
  <c r="BB517" i="37"/>
  <c r="BB516" i="37"/>
  <c r="BB515" i="37"/>
  <c r="BB514" i="37"/>
  <c r="BB513" i="37"/>
  <c r="BB512" i="37"/>
  <c r="BB511" i="37"/>
  <c r="BB510" i="37"/>
  <c r="BB509" i="37"/>
  <c r="BB508" i="37"/>
  <c r="BB507" i="37"/>
  <c r="BB506" i="37"/>
  <c r="BB505" i="37"/>
  <c r="BB504" i="37"/>
  <c r="BB503" i="37"/>
  <c r="BB502" i="37"/>
  <c r="BB501" i="37"/>
  <c r="BB500" i="37"/>
  <c r="BB499" i="37"/>
  <c r="BB498" i="37"/>
  <c r="BB497" i="37"/>
  <c r="BB496" i="37"/>
  <c r="BB495" i="37"/>
  <c r="BB494" i="37"/>
  <c r="BB493" i="37"/>
  <c r="BB492" i="37"/>
  <c r="BB491" i="37"/>
  <c r="BB490" i="37"/>
  <c r="BB489" i="37"/>
  <c r="BB488" i="37"/>
  <c r="BB487" i="37"/>
  <c r="BB486" i="37"/>
  <c r="BB485" i="37"/>
  <c r="BB484" i="37"/>
  <c r="BB483" i="37"/>
  <c r="BB482" i="37"/>
  <c r="BB481" i="37"/>
  <c r="BB480" i="37"/>
  <c r="BB479" i="37"/>
  <c r="BB478" i="37"/>
  <c r="BB477" i="37"/>
  <c r="BB476" i="37"/>
  <c r="BB475" i="37"/>
  <c r="BB474" i="37"/>
  <c r="BB473" i="37"/>
  <c r="BB472" i="37"/>
  <c r="BB471" i="37"/>
  <c r="BB470" i="37"/>
  <c r="BB469" i="37"/>
  <c r="BB468" i="37"/>
  <c r="BB467" i="37"/>
  <c r="BB466" i="37"/>
  <c r="BB465" i="37"/>
  <c r="BB464" i="37"/>
  <c r="BB463" i="37"/>
  <c r="BB462" i="37"/>
  <c r="BB461" i="37"/>
  <c r="BB460" i="37"/>
  <c r="BB459" i="37"/>
  <c r="BB458" i="37"/>
  <c r="BB457" i="37"/>
  <c r="BB456" i="37"/>
  <c r="BB455" i="37"/>
  <c r="BB454" i="37"/>
  <c r="BB453" i="37"/>
  <c r="BB452" i="37"/>
  <c r="BB451" i="37"/>
  <c r="BB450" i="37"/>
  <c r="BB449" i="37"/>
  <c r="BB448" i="37"/>
  <c r="BB447" i="37"/>
  <c r="BB446" i="37"/>
  <c r="BB445" i="37"/>
  <c r="BB444" i="37"/>
  <c r="BB443" i="37"/>
  <c r="BB442" i="37"/>
  <c r="BB441" i="37"/>
  <c r="BB440" i="37"/>
  <c r="BB439" i="37"/>
  <c r="BB438" i="37"/>
  <c r="BB437" i="37"/>
  <c r="BB436" i="37"/>
  <c r="BB435" i="37"/>
  <c r="BB434" i="37"/>
  <c r="BB433" i="37"/>
  <c r="BB432" i="37"/>
  <c r="BB431" i="37"/>
  <c r="BB430" i="37"/>
  <c r="BB429" i="37"/>
  <c r="BB428" i="37"/>
  <c r="BB427" i="37"/>
  <c r="BB426" i="37"/>
  <c r="BB425" i="37"/>
  <c r="BB424" i="37"/>
  <c r="BB423" i="37"/>
  <c r="BB422" i="37"/>
  <c r="BB421" i="37"/>
  <c r="BB420" i="37"/>
  <c r="BB419" i="37"/>
  <c r="BB418" i="37"/>
  <c r="BB417" i="37"/>
  <c r="BB416" i="37"/>
  <c r="BB415" i="37"/>
  <c r="BB414" i="37"/>
  <c r="BB413" i="37"/>
  <c r="BB412" i="37"/>
  <c r="BB411" i="37"/>
  <c r="BB410" i="37"/>
  <c r="BB409" i="37"/>
  <c r="BB408" i="37"/>
  <c r="BB407" i="37"/>
  <c r="BB406" i="37"/>
  <c r="BB405" i="37"/>
  <c r="BB404" i="37"/>
  <c r="BB403" i="37"/>
  <c r="BB402" i="37"/>
  <c r="BB401" i="37"/>
  <c r="BB400" i="37"/>
  <c r="BB399" i="37"/>
  <c r="BB398" i="37"/>
  <c r="BB397" i="37"/>
  <c r="BB396" i="37"/>
  <c r="BB1284" i="38"/>
  <c r="BB1283" i="38"/>
  <c r="BB1282" i="38"/>
  <c r="BB1281" i="38"/>
  <c r="BB1280" i="38"/>
  <c r="BB1279" i="38"/>
  <c r="BB1278" i="38"/>
  <c r="BB1277" i="38"/>
  <c r="BB1276" i="38"/>
  <c r="BB1275" i="38"/>
  <c r="BB1274" i="38"/>
  <c r="BB1273" i="38"/>
  <c r="BB1272" i="38"/>
  <c r="BB1271" i="38"/>
  <c r="BB1270" i="38"/>
  <c r="BB1269" i="38"/>
  <c r="BB1268" i="38"/>
  <c r="BB1267" i="38"/>
  <c r="BB1266" i="38"/>
  <c r="BB1265" i="38"/>
  <c r="BB1264" i="38"/>
  <c r="BB1263" i="38"/>
  <c r="BB1262" i="38"/>
  <c r="BB1261" i="38"/>
  <c r="BB1260" i="38"/>
  <c r="BB1259" i="38"/>
  <c r="BB1258" i="38"/>
  <c r="BB1257" i="38"/>
  <c r="BB1256" i="38"/>
  <c r="BB1255" i="38"/>
  <c r="BB1254" i="38"/>
  <c r="BB1253" i="38"/>
  <c r="BB1252" i="38"/>
  <c r="BB1251" i="38"/>
  <c r="BB1250" i="38"/>
  <c r="BB1249" i="38"/>
  <c r="BB1248" i="38"/>
  <c r="BB1247" i="38"/>
  <c r="BB1246" i="38"/>
  <c r="BB1245" i="38"/>
  <c r="BB1244" i="38"/>
  <c r="BB1243" i="38"/>
  <c r="BB1242" i="38"/>
  <c r="BB1241" i="38"/>
  <c r="BB1240" i="38"/>
  <c r="BB1239" i="38"/>
  <c r="BB1238" i="38"/>
  <c r="BB1237" i="38"/>
  <c r="BB1236" i="38"/>
  <c r="BB1235" i="38"/>
  <c r="BB1234" i="38"/>
  <c r="BB1233" i="38"/>
  <c r="BB1232" i="38"/>
  <c r="BB1231" i="38"/>
  <c r="BB1230" i="38"/>
  <c r="BB1229" i="38"/>
  <c r="BB1228" i="38"/>
  <c r="BB1227" i="38"/>
  <c r="BB1226" i="38"/>
  <c r="BB1225" i="38"/>
  <c r="BB1224" i="38"/>
  <c r="BB1223" i="38"/>
  <c r="BB1222" i="38"/>
  <c r="BB1221" i="38"/>
  <c r="BB1220" i="38"/>
  <c r="BB1219" i="38"/>
  <c r="BB1218" i="38"/>
  <c r="BB1217" i="38"/>
  <c r="BB1216" i="38"/>
  <c r="BB1215" i="38"/>
  <c r="BB1214" i="38"/>
  <c r="BB1213" i="38"/>
  <c r="BB1212" i="38"/>
  <c r="BB1211" i="38"/>
  <c r="BB1210" i="38"/>
  <c r="BB1209" i="38"/>
  <c r="BB1208" i="38"/>
  <c r="BB1207" i="38"/>
  <c r="BB1206" i="38"/>
  <c r="BB1205" i="38"/>
  <c r="BB1204" i="38"/>
  <c r="BB1203" i="38"/>
  <c r="BB1202" i="38"/>
  <c r="BB1201" i="38"/>
  <c r="BB1200" i="38"/>
  <c r="BB1199" i="38"/>
  <c r="BB1198" i="38"/>
  <c r="BB1197" i="38"/>
  <c r="BB1196" i="38"/>
  <c r="BB1195" i="38"/>
  <c r="BB1194" i="38"/>
  <c r="BB1193" i="38"/>
  <c r="BB1192" i="38"/>
  <c r="BB1191" i="38"/>
  <c r="BB1190" i="38"/>
  <c r="BB1189" i="38"/>
  <c r="BB1188" i="38"/>
  <c r="BB1187" i="38"/>
  <c r="BB1186" i="38"/>
  <c r="BB1185" i="38"/>
  <c r="BB1184" i="38"/>
  <c r="BB1183" i="38"/>
  <c r="BB1182" i="38"/>
  <c r="BB1181" i="38"/>
  <c r="BB1180" i="38"/>
  <c r="BB1179" i="38"/>
  <c r="BB1178" i="38"/>
  <c r="BB1177" i="38"/>
  <c r="BB1176" i="38"/>
  <c r="BB1175" i="38"/>
  <c r="BB1174" i="38"/>
  <c r="BB1173" i="38"/>
  <c r="BB1172" i="38"/>
  <c r="BB1171" i="38"/>
  <c r="BB1170" i="38"/>
  <c r="BB1169" i="38"/>
  <c r="BB1168" i="38"/>
  <c r="BB1167" i="38"/>
  <c r="BB1166" i="38"/>
  <c r="BB1165" i="38"/>
  <c r="BB1164" i="38"/>
  <c r="BB1163" i="38"/>
  <c r="BB1162" i="38"/>
  <c r="BB1161" i="38"/>
  <c r="BB1160" i="38"/>
  <c r="BB1159" i="38"/>
  <c r="BB1158" i="38"/>
  <c r="BB1157" i="38"/>
  <c r="BB1156" i="38"/>
  <c r="BB1155" i="38"/>
  <c r="BB1154" i="38"/>
  <c r="BB1153" i="38"/>
  <c r="BB1152" i="38"/>
  <c r="BB1151" i="38"/>
  <c r="BB1150" i="38"/>
  <c r="BB1149" i="38"/>
  <c r="BB1148" i="38"/>
  <c r="BB1147" i="38"/>
  <c r="BB1146" i="38"/>
  <c r="BB1145" i="38"/>
  <c r="BB1144" i="38"/>
  <c r="BB1143" i="38"/>
  <c r="BB1142" i="38"/>
  <c r="BB1141" i="38"/>
  <c r="BB1140" i="38"/>
  <c r="BB1139" i="38"/>
  <c r="BB1138" i="38"/>
  <c r="BB1137" i="38"/>
  <c r="BB1136" i="38"/>
  <c r="BB1135" i="38"/>
  <c r="BB1134" i="38"/>
  <c r="BB1133" i="38"/>
  <c r="BB1132" i="38"/>
  <c r="BB1131" i="38"/>
  <c r="BB1130" i="38"/>
  <c r="BB1129" i="38"/>
  <c r="BB1128" i="38"/>
  <c r="BB1127" i="38"/>
  <c r="BB1126" i="38"/>
  <c r="BB1125" i="38"/>
  <c r="BB1124" i="38"/>
  <c r="BB1123" i="38"/>
  <c r="BB1122" i="38"/>
  <c r="BB1121" i="38"/>
  <c r="BB1120" i="38"/>
  <c r="BB1119" i="38"/>
  <c r="BB1118" i="38"/>
  <c r="BB1117" i="38"/>
  <c r="BB1116" i="38"/>
  <c r="BB1115" i="38"/>
  <c r="BB1114" i="38"/>
  <c r="BB1113" i="38"/>
  <c r="BB1112" i="38"/>
  <c r="BB1111" i="38"/>
  <c r="BB1110" i="38"/>
  <c r="BB1109" i="38"/>
  <c r="BB1108" i="38"/>
  <c r="BB1107" i="38"/>
  <c r="BB1106" i="38"/>
  <c r="BB1105" i="38"/>
  <c r="BB1104" i="38"/>
  <c r="BB1103" i="38"/>
  <c r="BB1102" i="38"/>
  <c r="BB1101" i="38"/>
  <c r="BB1100" i="38"/>
  <c r="BB1099" i="38"/>
  <c r="BB1098" i="38"/>
  <c r="BB1097" i="38"/>
  <c r="BB1096" i="38"/>
  <c r="BB1095" i="38"/>
  <c r="BB1094" i="38"/>
  <c r="BB1093" i="38"/>
  <c r="BB1092" i="38"/>
  <c r="BB1091" i="38"/>
  <c r="BB1090" i="38"/>
  <c r="BB1089" i="38"/>
  <c r="BB1088" i="38"/>
  <c r="BB1087" i="38"/>
  <c r="BB1086" i="38"/>
  <c r="BB1085" i="38"/>
  <c r="BB1084" i="38"/>
  <c r="BB1083" i="38"/>
  <c r="BB1082" i="38"/>
  <c r="BB1081" i="38"/>
  <c r="BB1080" i="38"/>
  <c r="BB1079" i="38"/>
  <c r="BB1078" i="38"/>
  <c r="BB1077" i="38"/>
  <c r="BB1076" i="38"/>
  <c r="BB1075" i="38"/>
  <c r="BB1074" i="38"/>
  <c r="BB1073" i="38"/>
  <c r="BB1072" i="38"/>
  <c r="BB1071" i="38"/>
  <c r="BB1070" i="38"/>
  <c r="BB1069" i="38"/>
  <c r="BB1068" i="38"/>
  <c r="BB1067" i="38"/>
  <c r="BB1066" i="38"/>
  <c r="BB1065" i="38"/>
  <c r="BB1064" i="38"/>
  <c r="BB1063" i="38"/>
  <c r="BB1062" i="38"/>
  <c r="BB1061" i="38"/>
  <c r="BB1060" i="38"/>
  <c r="BB1059" i="38"/>
  <c r="BB1058" i="38"/>
  <c r="BB1057" i="38"/>
  <c r="BB1056" i="38"/>
  <c r="BB1055" i="38"/>
  <c r="BB1054" i="38"/>
  <c r="BB1053" i="38"/>
  <c r="BB1052" i="38"/>
  <c r="BB1051" i="38"/>
  <c r="BB1050" i="38"/>
  <c r="BB1049" i="38"/>
  <c r="BB1048" i="38"/>
  <c r="BB1047" i="38"/>
  <c r="BB1046" i="38"/>
  <c r="BB1045" i="38"/>
  <c r="BB1044" i="38"/>
  <c r="BB1043" i="38"/>
  <c r="BB1042" i="38"/>
  <c r="BB1041" i="38"/>
  <c r="BB1040" i="38"/>
  <c r="BB1039" i="38"/>
  <c r="BB1038" i="38"/>
  <c r="BB1037" i="38"/>
  <c r="BB1036" i="38"/>
  <c r="BB1035" i="38"/>
  <c r="BB1034" i="38"/>
  <c r="BB1033" i="38"/>
  <c r="BB1032" i="38"/>
  <c r="BB1031" i="38"/>
  <c r="BB1030" i="38"/>
  <c r="BB1029" i="38"/>
  <c r="BB1028" i="38"/>
  <c r="BB1027" i="38"/>
  <c r="BB1026" i="38"/>
  <c r="BB1025" i="38"/>
  <c r="BB1024" i="38"/>
  <c r="BB1023" i="38"/>
  <c r="BB1022" i="38"/>
  <c r="BB1021" i="38"/>
  <c r="BB1020" i="38"/>
  <c r="BB1019" i="38"/>
  <c r="BB1018" i="38"/>
  <c r="BB1017" i="38"/>
  <c r="BB1016" i="38"/>
  <c r="BB1015" i="38"/>
  <c r="BB1014" i="38"/>
  <c r="BB1013" i="38"/>
  <c r="BB1012" i="38"/>
  <c r="BB1011" i="38"/>
  <c r="BB1010" i="38"/>
  <c r="BB1009" i="38"/>
  <c r="BB1008" i="38"/>
  <c r="BB1007" i="38"/>
  <c r="BB1006" i="38"/>
  <c r="BB1005" i="38"/>
  <c r="BB1004" i="38"/>
  <c r="BB1003" i="38"/>
  <c r="BB1002" i="38"/>
  <c r="BB1001" i="38"/>
  <c r="BB1000" i="38"/>
  <c r="BB999" i="38"/>
  <c r="BB998" i="38"/>
  <c r="BB997" i="38"/>
  <c r="BB996" i="38"/>
  <c r="BB995" i="38"/>
  <c r="BB994" i="38"/>
  <c r="BB993" i="38"/>
  <c r="BB992" i="38"/>
  <c r="BB991" i="38"/>
  <c r="BB990" i="38"/>
  <c r="BB989" i="38"/>
  <c r="BB988" i="38"/>
  <c r="BB987" i="38"/>
  <c r="BB986" i="38"/>
  <c r="BB985" i="38"/>
  <c r="BB984" i="38"/>
  <c r="BB983" i="38"/>
  <c r="BB982" i="38"/>
  <c r="BB981" i="38"/>
  <c r="BB980" i="38"/>
  <c r="BB979" i="38"/>
  <c r="BB978" i="38"/>
  <c r="BB977" i="38"/>
  <c r="BB976" i="38"/>
  <c r="BB975" i="38"/>
  <c r="BB974" i="38"/>
  <c r="BB973" i="38"/>
  <c r="BB972" i="38"/>
  <c r="BB971" i="38"/>
  <c r="BB970" i="38"/>
  <c r="BB969" i="38"/>
  <c r="BB968" i="38"/>
  <c r="BB967" i="38"/>
  <c r="BB966" i="38"/>
  <c r="BB965" i="38"/>
  <c r="BB964" i="38"/>
  <c r="BB963" i="38"/>
  <c r="BB962" i="38"/>
  <c r="BB961" i="38"/>
  <c r="BB960" i="38"/>
  <c r="BB959" i="38"/>
  <c r="BB958" i="38"/>
  <c r="BB957" i="38"/>
  <c r="BB956" i="38"/>
  <c r="BB955" i="38"/>
  <c r="BB954" i="38"/>
  <c r="BB953" i="38"/>
  <c r="BB952" i="38"/>
  <c r="BB951" i="38"/>
  <c r="BB950" i="38"/>
  <c r="BB949" i="38"/>
  <c r="BB948" i="38"/>
  <c r="BB947" i="38"/>
  <c r="BB946" i="38"/>
  <c r="BB945" i="38"/>
  <c r="BB944" i="38"/>
  <c r="BB943" i="38"/>
  <c r="BB942" i="38"/>
  <c r="BB941" i="38"/>
  <c r="BB940" i="38"/>
  <c r="BB939" i="38"/>
  <c r="BB938" i="38"/>
  <c r="BB937" i="38"/>
  <c r="BB936" i="38"/>
  <c r="BB935" i="38"/>
  <c r="BB934" i="38"/>
  <c r="BB933" i="38"/>
  <c r="BB932" i="38"/>
  <c r="BB931" i="38"/>
  <c r="BB930" i="38"/>
  <c r="BB929" i="38"/>
  <c r="BB928" i="38"/>
  <c r="BB927" i="38"/>
  <c r="BB926" i="38"/>
  <c r="BB925" i="38"/>
  <c r="BB924" i="38"/>
  <c r="BB923" i="38"/>
  <c r="BB922" i="38"/>
  <c r="BB921" i="38"/>
  <c r="BB920" i="38"/>
  <c r="BB919" i="38"/>
  <c r="BB918" i="38"/>
  <c r="BB917" i="38"/>
  <c r="BB916" i="38"/>
  <c r="BB915" i="38"/>
  <c r="BB914" i="38"/>
  <c r="BB913" i="38"/>
  <c r="BB912" i="38"/>
  <c r="BB911" i="38"/>
  <c r="BB910" i="38"/>
  <c r="BB909" i="38"/>
  <c r="BB908" i="38"/>
  <c r="BB907" i="38"/>
  <c r="BB906" i="38"/>
  <c r="BB905" i="38"/>
  <c r="BB904" i="38"/>
  <c r="BB903" i="38"/>
  <c r="BB902" i="38"/>
  <c r="BB901" i="38"/>
  <c r="BB900" i="38"/>
  <c r="BB899" i="38"/>
  <c r="BB898" i="38"/>
  <c r="BB897" i="38"/>
  <c r="BB896" i="38"/>
  <c r="BB895" i="38"/>
  <c r="BB894" i="38"/>
  <c r="BB893" i="38"/>
  <c r="BB892" i="38"/>
  <c r="BB891" i="38"/>
  <c r="BB890" i="38"/>
  <c r="BB889" i="38"/>
  <c r="BB888" i="38"/>
  <c r="BB887" i="38"/>
  <c r="BB886" i="38"/>
  <c r="BB885" i="38"/>
  <c r="BB884" i="38"/>
  <c r="BB883" i="38"/>
  <c r="BB882" i="38"/>
  <c r="BB881" i="38"/>
  <c r="BB880" i="38"/>
  <c r="BB879" i="38"/>
  <c r="BB878" i="38"/>
  <c r="BB877" i="38"/>
  <c r="BB876" i="38"/>
  <c r="BB875" i="38"/>
  <c r="BB874" i="38"/>
  <c r="BB873" i="38"/>
  <c r="BB872" i="38"/>
  <c r="BB871" i="38"/>
  <c r="BB870" i="38"/>
  <c r="BB869" i="38"/>
  <c r="BB868" i="38"/>
  <c r="BB867" i="38"/>
  <c r="BB866" i="38"/>
  <c r="BB865" i="38"/>
  <c r="BB864" i="38"/>
  <c r="BB863" i="38"/>
  <c r="BB862" i="38"/>
  <c r="BB861" i="38"/>
  <c r="BB860" i="38"/>
  <c r="BB859" i="38"/>
  <c r="BB858" i="38"/>
  <c r="BB857" i="38"/>
  <c r="BB856" i="38"/>
  <c r="BB855" i="38"/>
  <c r="BB854" i="38"/>
  <c r="BB853" i="38"/>
  <c r="BB852" i="38"/>
  <c r="BB851" i="38"/>
  <c r="BB850" i="38"/>
  <c r="BB849" i="38"/>
  <c r="BB848" i="38"/>
  <c r="BB847" i="38"/>
  <c r="BB846" i="38"/>
  <c r="BB845" i="38"/>
  <c r="BB844" i="38"/>
  <c r="BB843" i="38"/>
  <c r="BB842" i="38"/>
  <c r="BB841" i="38"/>
  <c r="BB840" i="38"/>
  <c r="BB839" i="38"/>
  <c r="BB838" i="38"/>
  <c r="BB837" i="38"/>
  <c r="BB836" i="38"/>
  <c r="BB835" i="38"/>
  <c r="BB834" i="38"/>
  <c r="BB833" i="38"/>
  <c r="BB832" i="38"/>
  <c r="BB831" i="38"/>
  <c r="BB830" i="38"/>
  <c r="BB829" i="38"/>
  <c r="BB828" i="38"/>
  <c r="BB827" i="38"/>
  <c r="BB826" i="38"/>
  <c r="BB825" i="38"/>
  <c r="BB824" i="38"/>
  <c r="BB823" i="38"/>
  <c r="BB822" i="38"/>
  <c r="BB821" i="38"/>
  <c r="BB820" i="38"/>
  <c r="BB819" i="38"/>
  <c r="BB818" i="38"/>
  <c r="BB817" i="38"/>
  <c r="BB816" i="38"/>
  <c r="BB815" i="38"/>
  <c r="BB814" i="38"/>
  <c r="BB813" i="38"/>
  <c r="BB812" i="38"/>
  <c r="BB811" i="38"/>
  <c r="BB810" i="38"/>
  <c r="BB809" i="38"/>
  <c r="BB808" i="38"/>
  <c r="BB807" i="38"/>
  <c r="BB806" i="38"/>
  <c r="BB805" i="38"/>
  <c r="BB804" i="38"/>
  <c r="BB803" i="38"/>
  <c r="BB802" i="38"/>
  <c r="BB801" i="38"/>
  <c r="BB800" i="38"/>
  <c r="BB799" i="38"/>
  <c r="BB798" i="38"/>
  <c r="BB797" i="38"/>
  <c r="BB796" i="38"/>
  <c r="BB795" i="38"/>
  <c r="BB794" i="38"/>
  <c r="BB793" i="38"/>
  <c r="BB792" i="38"/>
  <c r="BB791" i="38"/>
  <c r="BB790" i="38"/>
  <c r="BB789" i="38"/>
  <c r="BB788" i="38"/>
  <c r="BB787" i="38"/>
  <c r="BB786" i="38"/>
  <c r="BB785" i="38"/>
  <c r="BB784" i="38"/>
  <c r="BB783" i="38"/>
  <c r="BB782" i="38"/>
  <c r="BB781" i="38"/>
  <c r="BB780" i="38"/>
  <c r="BB779" i="38"/>
  <c r="BB778" i="38"/>
  <c r="BB777" i="38"/>
  <c r="BB776" i="38"/>
  <c r="BB775" i="38"/>
  <c r="BB774" i="38"/>
  <c r="BB773" i="38"/>
  <c r="BB772" i="38"/>
  <c r="BB771" i="38"/>
  <c r="BB770" i="38"/>
  <c r="BB769" i="38"/>
  <c r="BB768" i="38"/>
  <c r="BB767" i="38"/>
  <c r="BB766" i="38"/>
  <c r="BB765" i="38"/>
  <c r="BB764" i="38"/>
  <c r="BB763" i="38"/>
  <c r="BB762" i="38"/>
  <c r="BB761" i="38"/>
  <c r="BB760" i="38"/>
  <c r="BB759" i="38"/>
  <c r="BB758" i="38"/>
  <c r="BB757" i="38"/>
  <c r="BB756" i="38"/>
  <c r="BB755" i="38"/>
  <c r="BB754" i="38"/>
  <c r="BB753" i="38"/>
  <c r="BB752" i="38"/>
  <c r="BB751" i="38"/>
  <c r="BB750" i="38"/>
  <c r="BB749" i="38"/>
  <c r="BB748" i="38"/>
  <c r="BB747" i="38"/>
  <c r="BB746" i="38"/>
  <c r="BB745" i="38"/>
  <c r="BB744" i="38"/>
  <c r="BB743" i="38"/>
  <c r="BB742" i="38"/>
  <c r="BB741" i="38"/>
  <c r="BB740" i="38"/>
  <c r="BB739" i="38"/>
  <c r="BB738" i="38"/>
  <c r="BB737" i="38"/>
  <c r="BB736" i="38"/>
  <c r="BB735" i="38"/>
  <c r="BB734" i="38"/>
  <c r="BB733" i="38"/>
  <c r="BB732" i="38"/>
  <c r="BB731" i="38"/>
  <c r="BB730" i="38"/>
  <c r="BB729" i="38"/>
  <c r="BB728" i="38"/>
  <c r="BB727" i="38"/>
  <c r="BB726" i="38"/>
  <c r="BB725" i="38"/>
  <c r="BB724" i="38"/>
  <c r="BB723" i="38"/>
  <c r="BB722" i="38"/>
  <c r="BB721" i="38"/>
  <c r="BB720" i="38"/>
  <c r="BB719" i="38"/>
  <c r="BB718" i="38"/>
  <c r="BB717" i="38"/>
  <c r="BB716" i="38"/>
  <c r="BB715" i="38"/>
  <c r="BB714" i="38"/>
  <c r="BB713" i="38"/>
  <c r="BB712" i="38"/>
  <c r="BB711" i="38"/>
  <c r="BB710" i="38"/>
  <c r="BB709" i="38"/>
  <c r="BB708" i="38"/>
  <c r="BB707" i="38"/>
  <c r="BB706" i="38"/>
  <c r="BB705" i="38"/>
  <c r="BB704" i="38"/>
  <c r="BB703" i="38"/>
  <c r="BB702" i="38"/>
  <c r="BB701" i="38"/>
  <c r="BB700" i="38"/>
  <c r="BB699" i="38"/>
  <c r="BB698" i="38"/>
  <c r="BB697" i="38"/>
  <c r="BB696" i="38"/>
  <c r="BB695" i="38"/>
  <c r="BB694" i="38"/>
  <c r="BB693" i="38"/>
  <c r="BB692" i="38"/>
  <c r="BB691" i="38"/>
  <c r="BB690" i="38"/>
  <c r="BB689" i="38"/>
  <c r="BB688" i="38"/>
  <c r="BB687" i="38"/>
  <c r="BB686" i="38"/>
  <c r="BB685" i="38"/>
  <c r="BB684" i="38"/>
  <c r="BB683" i="38"/>
  <c r="BB682" i="38"/>
  <c r="BB681" i="38"/>
  <c r="BB680" i="38"/>
  <c r="BB679" i="38"/>
  <c r="BB678" i="38"/>
  <c r="BB677" i="38"/>
  <c r="BB676" i="38"/>
  <c r="BB675" i="38"/>
  <c r="BB674" i="38"/>
  <c r="BB673" i="38"/>
  <c r="BB672" i="38"/>
  <c r="BB671" i="38"/>
  <c r="BB670" i="38"/>
  <c r="BB669" i="38"/>
  <c r="BB668" i="38"/>
  <c r="BB667" i="38"/>
  <c r="BB666" i="38"/>
  <c r="BB665" i="38"/>
  <c r="BB664" i="38"/>
  <c r="BB663" i="38"/>
  <c r="BB662" i="38"/>
  <c r="BB661" i="38"/>
  <c r="BB660" i="38"/>
  <c r="BB659" i="38"/>
  <c r="BB658" i="38"/>
  <c r="BB657" i="38"/>
  <c r="BB656" i="38"/>
  <c r="BB655" i="38"/>
  <c r="BB654" i="38"/>
  <c r="BB653" i="38"/>
  <c r="BB652" i="38"/>
  <c r="BB651" i="38"/>
  <c r="BB650" i="38"/>
  <c r="BB649" i="38"/>
  <c r="BB648" i="38"/>
  <c r="BB647" i="38"/>
  <c r="BB646" i="38"/>
  <c r="BB645" i="38"/>
  <c r="BB644" i="38"/>
  <c r="BB643" i="38"/>
  <c r="BB642" i="38"/>
  <c r="BB641" i="38"/>
  <c r="BB640" i="38"/>
  <c r="BB639" i="38"/>
  <c r="BB638" i="38"/>
  <c r="BB637" i="38"/>
  <c r="BB636" i="38"/>
  <c r="BB635" i="38"/>
  <c r="BB634" i="38"/>
  <c r="BB633" i="38"/>
  <c r="BB632" i="38"/>
  <c r="BB631" i="38"/>
  <c r="BB630" i="38"/>
  <c r="BB629" i="38"/>
  <c r="BB628" i="38"/>
  <c r="BB627" i="38"/>
  <c r="BB626" i="38"/>
  <c r="BB625" i="38"/>
  <c r="BB624" i="38"/>
  <c r="BB623" i="38"/>
  <c r="BB622" i="38"/>
  <c r="BB621" i="38"/>
  <c r="BB620" i="38"/>
  <c r="BB619" i="38"/>
  <c r="BB618" i="38"/>
  <c r="BB617" i="38"/>
  <c r="BB616" i="38"/>
  <c r="BB615" i="38"/>
  <c r="BB614" i="38"/>
  <c r="BB613" i="38"/>
  <c r="BB612" i="38"/>
  <c r="BB611" i="38"/>
  <c r="BB610" i="38"/>
  <c r="BB609" i="38"/>
  <c r="BB608" i="38"/>
  <c r="BB607" i="38"/>
  <c r="BB606" i="38"/>
  <c r="BB605" i="38"/>
  <c r="BB604" i="38"/>
  <c r="BB603" i="38"/>
  <c r="BB602" i="38"/>
  <c r="BB601" i="38"/>
  <c r="BB600" i="38"/>
  <c r="BB599" i="38"/>
  <c r="BB598" i="38"/>
  <c r="BB597" i="38"/>
  <c r="BB596" i="38"/>
  <c r="BB595" i="38"/>
  <c r="BB594" i="38"/>
  <c r="BB593" i="38"/>
  <c r="BB592" i="38"/>
  <c r="BB591" i="38"/>
  <c r="BB590" i="38"/>
  <c r="BB589" i="38"/>
  <c r="BB588" i="38"/>
  <c r="BB587" i="38"/>
  <c r="BB586" i="38"/>
  <c r="BB585" i="38"/>
  <c r="BB584" i="38"/>
  <c r="BB583" i="38"/>
  <c r="BB582" i="38"/>
  <c r="BB581" i="38"/>
  <c r="BB580" i="38"/>
  <c r="BB579" i="38"/>
  <c r="BB578" i="38"/>
  <c r="BB577" i="38"/>
  <c r="BB576" i="38"/>
  <c r="BB575" i="38"/>
  <c r="BB574" i="38"/>
  <c r="BB573" i="38"/>
  <c r="BB572" i="38"/>
  <c r="BB571" i="38"/>
  <c r="BB570" i="38"/>
  <c r="BB569" i="38"/>
  <c r="BB568" i="38"/>
  <c r="BB567" i="38"/>
  <c r="BB566" i="38"/>
  <c r="BB565" i="38"/>
  <c r="BB564" i="38"/>
  <c r="BB563" i="38"/>
  <c r="BB562" i="38"/>
  <c r="BB561" i="38"/>
  <c r="BB560" i="38"/>
  <c r="BB559" i="38"/>
  <c r="BB558" i="38"/>
  <c r="BB557" i="38"/>
  <c r="BB556" i="38"/>
  <c r="BB555" i="38"/>
  <c r="BB554" i="38"/>
  <c r="BB553" i="38"/>
  <c r="BB552" i="38"/>
  <c r="BB551" i="38"/>
  <c r="BB550" i="38"/>
  <c r="BB549" i="38"/>
  <c r="BB548" i="38"/>
  <c r="BB547" i="38"/>
  <c r="BB546" i="38"/>
  <c r="BB545" i="38"/>
  <c r="BB544" i="38"/>
  <c r="BB543" i="38"/>
  <c r="BB542" i="38"/>
  <c r="BB541" i="38"/>
  <c r="BB540" i="38"/>
  <c r="BB539" i="38"/>
  <c r="BB538" i="38"/>
  <c r="BB537" i="38"/>
  <c r="BB536" i="38"/>
  <c r="BB535" i="38"/>
  <c r="BB534" i="38"/>
  <c r="BB533" i="38"/>
  <c r="BB532" i="38"/>
  <c r="BB531" i="38"/>
  <c r="BB530" i="38"/>
  <c r="BB529" i="38"/>
  <c r="BB528" i="38"/>
  <c r="BB527" i="38"/>
  <c r="BB526" i="38"/>
  <c r="BB525" i="38"/>
  <c r="BB524" i="38"/>
  <c r="BB523" i="38"/>
  <c r="BB522" i="38"/>
  <c r="BB521" i="38"/>
  <c r="BB520" i="38"/>
  <c r="BB519" i="38"/>
  <c r="BB518" i="38"/>
  <c r="BB517" i="38"/>
  <c r="BB516" i="38"/>
  <c r="BB515" i="38"/>
  <c r="BB514" i="38"/>
  <c r="BB513" i="38"/>
  <c r="BB512" i="38"/>
  <c r="BB511" i="38"/>
  <c r="BB510" i="38"/>
  <c r="BB509" i="38"/>
  <c r="BB508" i="38"/>
  <c r="BB507" i="38"/>
  <c r="BB506" i="38"/>
  <c r="BB505" i="38"/>
  <c r="BB504" i="38"/>
  <c r="BB503" i="38"/>
  <c r="BB502" i="38"/>
  <c r="BB501" i="38"/>
  <c r="BB500" i="38"/>
  <c r="BB499" i="38"/>
  <c r="BB498" i="38"/>
  <c r="BB497" i="38"/>
  <c r="BB496" i="38"/>
  <c r="BB495" i="38"/>
  <c r="BB494" i="38"/>
  <c r="BB493" i="38"/>
  <c r="BB492" i="38"/>
  <c r="BB491" i="38"/>
  <c r="BB490" i="38"/>
  <c r="BB489" i="38"/>
  <c r="BB488" i="38"/>
  <c r="BB487" i="38"/>
  <c r="BB486" i="38"/>
  <c r="BB485" i="38"/>
  <c r="BB484" i="38"/>
  <c r="BB483" i="38"/>
  <c r="BB482" i="38"/>
  <c r="BB481" i="38"/>
  <c r="BB480" i="38"/>
  <c r="BB479" i="38"/>
  <c r="BB478" i="38"/>
  <c r="BB477" i="38"/>
  <c r="BB476" i="38"/>
  <c r="BB475" i="38"/>
  <c r="BB474" i="38"/>
  <c r="BB473" i="38"/>
  <c r="BB472" i="38"/>
  <c r="BB471" i="38"/>
  <c r="BB470" i="38"/>
  <c r="BB469" i="38"/>
  <c r="BB468" i="38"/>
  <c r="BB467" i="38"/>
  <c r="BB466" i="38"/>
  <c r="BB465" i="38"/>
  <c r="BB464" i="38"/>
  <c r="BB463" i="38"/>
  <c r="BB462" i="38"/>
  <c r="BB461" i="38"/>
  <c r="BB460" i="38"/>
  <c r="BB459" i="38"/>
  <c r="BB458" i="38"/>
  <c r="BB457" i="38"/>
  <c r="BB456" i="38"/>
  <c r="BB455" i="38"/>
  <c r="BB454" i="38"/>
  <c r="BB453" i="38"/>
  <c r="BB452" i="38"/>
  <c r="BB451" i="38"/>
  <c r="BB450" i="38"/>
  <c r="BB449" i="38"/>
  <c r="BB448" i="38"/>
  <c r="BB447" i="38"/>
  <c r="BB446" i="38"/>
  <c r="BB445" i="38"/>
  <c r="BB444" i="38"/>
  <c r="BB443" i="38"/>
  <c r="BB442" i="38"/>
  <c r="BB441" i="38"/>
  <c r="BB440" i="38"/>
  <c r="BB439" i="38"/>
  <c r="BB438" i="38"/>
  <c r="BB437" i="38"/>
  <c r="BB436" i="38"/>
  <c r="BB435" i="38"/>
  <c r="BB434" i="38"/>
  <c r="BB433" i="38"/>
  <c r="BB432" i="38"/>
  <c r="BB431" i="38"/>
  <c r="BB430" i="38"/>
  <c r="BB429" i="38"/>
  <c r="BB428" i="38"/>
  <c r="BB427" i="38"/>
  <c r="BB426" i="38"/>
  <c r="BB425" i="38"/>
  <c r="BB424" i="38"/>
  <c r="BB423" i="38"/>
  <c r="BB422" i="38"/>
  <c r="BB421" i="38"/>
  <c r="BB420" i="38"/>
  <c r="BB419" i="38"/>
  <c r="BB418" i="38"/>
  <c r="BB417" i="38"/>
  <c r="BB416" i="38"/>
  <c r="BB415" i="38"/>
  <c r="BB414" i="38"/>
  <c r="BB413" i="38"/>
  <c r="BB412" i="38"/>
  <c r="BB411" i="38"/>
  <c r="BB410" i="38"/>
  <c r="BB409" i="38"/>
  <c r="BB408" i="38"/>
  <c r="BB407" i="38"/>
  <c r="BB406" i="38"/>
  <c r="BB405" i="38"/>
  <c r="BB404" i="38"/>
  <c r="BB403" i="38"/>
  <c r="BB402" i="38"/>
  <c r="BB401" i="38"/>
  <c r="BB400" i="38"/>
  <c r="BB399" i="38"/>
  <c r="BB398" i="38"/>
  <c r="BB397" i="38"/>
  <c r="BB396" i="38"/>
  <c r="BB1398" i="36"/>
  <c r="BB1398" i="37"/>
  <c r="BB1398" i="38"/>
  <c r="BC1437" i="36"/>
  <c r="BC1437" i="37"/>
  <c r="BC1437" i="38"/>
  <c r="BC1436" i="36"/>
  <c r="BC1436" i="37"/>
  <c r="BC1436" i="38"/>
  <c r="BC1435" i="36"/>
  <c r="BC1435" i="37"/>
  <c r="BC1435" i="38"/>
  <c r="BC1434" i="36"/>
  <c r="BC1434" i="37"/>
  <c r="BC1434" i="38"/>
  <c r="BC1467" i="38"/>
  <c r="BB1467" i="38"/>
  <c r="BC1467" i="36"/>
  <c r="BB1467" i="36"/>
  <c r="BC1467" i="37"/>
  <c r="BB1467" i="37"/>
  <c r="BC1467" i="14"/>
  <c r="BB1467" i="14"/>
  <c r="BC1466" i="38"/>
  <c r="BB1466" i="38"/>
  <c r="BC1466" i="36"/>
  <c r="BB1466" i="36"/>
  <c r="BC1466" i="37"/>
  <c r="BB1466" i="37"/>
  <c r="BC1466" i="14"/>
  <c r="BB1466" i="14"/>
  <c r="BB1449" i="38"/>
  <c r="BB1448" i="38"/>
  <c r="BB1447" i="38"/>
  <c r="BB1446" i="38"/>
  <c r="BB1445" i="38"/>
  <c r="BB1444" i="38"/>
  <c r="BB1443" i="38"/>
  <c r="BB1442" i="38"/>
  <c r="BB1441" i="38"/>
  <c r="BB1440" i="38"/>
  <c r="BB1449" i="36"/>
  <c r="BB1448" i="36"/>
  <c r="BB1447" i="36"/>
  <c r="BB1446" i="36"/>
  <c r="BB1445" i="36"/>
  <c r="BB1444" i="36"/>
  <c r="BB1443" i="36"/>
  <c r="BB1442" i="36"/>
  <c r="BB1441" i="36"/>
  <c r="BB1440" i="36"/>
  <c r="BB1449" i="37"/>
  <c r="BB1448" i="37"/>
  <c r="BB1447" i="37"/>
  <c r="BB1446" i="37"/>
  <c r="BB1445" i="37"/>
  <c r="BB1444" i="37"/>
  <c r="BB1443" i="37"/>
  <c r="BB1442" i="37"/>
  <c r="BB1441" i="37"/>
  <c r="BB1440" i="37"/>
  <c r="BB1449" i="14"/>
  <c r="BB1448" i="14"/>
  <c r="BB1447" i="14"/>
  <c r="BB1446" i="14"/>
  <c r="BB1445" i="14"/>
  <c r="BB1444" i="14"/>
  <c r="BB1443" i="14"/>
  <c r="BB1442" i="14"/>
  <c r="BB1441" i="14"/>
  <c r="BB1440" i="14"/>
  <c r="BB1437" i="38"/>
  <c r="BB1436" i="38"/>
  <c r="BB1435" i="38"/>
  <c r="BB1434" i="38"/>
  <c r="BB1437" i="36"/>
  <c r="BB1436" i="36"/>
  <c r="BB1435" i="36"/>
  <c r="BB1434" i="36"/>
  <c r="BB1437" i="37"/>
  <c r="BB1436" i="37"/>
  <c r="BB1435" i="37"/>
  <c r="BB1434" i="37"/>
  <c r="BB1437" i="14"/>
  <c r="BB1436" i="14"/>
  <c r="BB1435" i="14"/>
  <c r="BB1434" i="14"/>
  <c r="BB1431" i="38"/>
  <c r="BB1430" i="38"/>
  <c r="BB1431" i="36"/>
  <c r="BB1430" i="36"/>
  <c r="BB1431" i="37"/>
  <c r="BB1430" i="37"/>
  <c r="BB1431" i="14"/>
  <c r="BB1430" i="14"/>
  <c r="BC1431" i="38"/>
  <c r="BC1430" i="38"/>
  <c r="BC1431" i="36"/>
  <c r="BC1430" i="36"/>
  <c r="BC1431" i="37"/>
  <c r="BC1430" i="37"/>
  <c r="BC1431" i="14"/>
  <c r="BC1430" i="14"/>
  <c r="BC1428" i="38"/>
  <c r="BC1427" i="38"/>
  <c r="BC1426" i="38"/>
  <c r="BC1425" i="38"/>
  <c r="BC1428" i="36"/>
  <c r="BC1427" i="36"/>
  <c r="BC1426" i="36"/>
  <c r="BC1425" i="36"/>
  <c r="BC1428" i="37"/>
  <c r="BC1427" i="37"/>
  <c r="BC1426" i="37"/>
  <c r="BC1425" i="37"/>
  <c r="BC1428" i="14"/>
  <c r="BC1427" i="14"/>
  <c r="BC1426" i="14"/>
  <c r="BC1425" i="14"/>
  <c r="BC1424" i="38"/>
  <c r="BC1424" i="36"/>
  <c r="BC1424" i="37"/>
  <c r="BC1424" i="14"/>
  <c r="BC1420" i="38"/>
  <c r="BC1419" i="38"/>
  <c r="BC1420" i="36"/>
  <c r="BC1419" i="36"/>
  <c r="BC1420" i="37"/>
  <c r="BC1419" i="37"/>
  <c r="BC1420" i="14"/>
  <c r="BC1419" i="14"/>
  <c r="BC1418" i="38"/>
  <c r="BC1418" i="36"/>
  <c r="BC1418" i="37"/>
  <c r="BC1418" i="14"/>
  <c r="BB1420" i="38"/>
  <c r="BB1419" i="38"/>
  <c r="BB1418" i="38"/>
  <c r="BB1420" i="36"/>
  <c r="BB1419" i="36"/>
  <c r="BB1418" i="36"/>
  <c r="BB1420" i="37"/>
  <c r="BB1419" i="37"/>
  <c r="BB1418" i="37"/>
  <c r="BB1420" i="14"/>
  <c r="BB1419" i="14"/>
  <c r="BB1418" i="14"/>
  <c r="BC1398" i="38"/>
  <c r="BC1398" i="36"/>
  <c r="BC1398" i="37"/>
  <c r="BC1398" i="14"/>
  <c r="BC1395" i="38"/>
  <c r="BB1395" i="38"/>
  <c r="BC1394" i="38"/>
  <c r="BB1394" i="38"/>
  <c r="BC1393" i="38"/>
  <c r="BB1393" i="38"/>
  <c r="BC1392" i="38"/>
  <c r="BB1392" i="38"/>
  <c r="BC1391" i="38"/>
  <c r="BB1391" i="38"/>
  <c r="BC1390" i="38"/>
  <c r="BB1390" i="38"/>
  <c r="BC1389" i="38"/>
  <c r="BB1389" i="38"/>
  <c r="BC1388" i="38"/>
  <c r="BB1388" i="38"/>
  <c r="BC1387" i="38"/>
  <c r="BB1387" i="38"/>
  <c r="BC1386" i="38"/>
  <c r="BB1386" i="38"/>
  <c r="BC1385" i="38"/>
  <c r="BB1385" i="38"/>
  <c r="BC1384" i="38"/>
  <c r="BB1384" i="38"/>
  <c r="BC1395" i="36"/>
  <c r="BB1395" i="36"/>
  <c r="BC1394" i="36"/>
  <c r="BB1394" i="36"/>
  <c r="BC1393" i="36"/>
  <c r="BB1393" i="36"/>
  <c r="BC1392" i="36"/>
  <c r="BB1392" i="36"/>
  <c r="BC1391" i="36"/>
  <c r="BB1391" i="36"/>
  <c r="BC1390" i="36"/>
  <c r="BB1390" i="36"/>
  <c r="BC1389" i="36"/>
  <c r="BB1389" i="36"/>
  <c r="BC1388" i="36"/>
  <c r="BB1388" i="36"/>
  <c r="BC1387" i="36"/>
  <c r="BB1387" i="36"/>
  <c r="BC1386" i="36"/>
  <c r="BB1386" i="36"/>
  <c r="BC1385" i="36"/>
  <c r="BB1385" i="36"/>
  <c r="BC1384" i="36"/>
  <c r="BB1384" i="36"/>
  <c r="BC1395" i="37"/>
  <c r="BB1395" i="37"/>
  <c r="BC1394" i="37"/>
  <c r="BB1394" i="37"/>
  <c r="BC1393" i="37"/>
  <c r="BB1393" i="37"/>
  <c r="BC1392" i="37"/>
  <c r="BB1392" i="37"/>
  <c r="BC1391" i="37"/>
  <c r="BB1391" i="37"/>
  <c r="BC1390" i="37"/>
  <c r="BB1390" i="37"/>
  <c r="BC1389" i="37"/>
  <c r="BB1389" i="37"/>
  <c r="BC1388" i="37"/>
  <c r="BB1388" i="37"/>
  <c r="BC1387" i="37"/>
  <c r="BB1387" i="37"/>
  <c r="BC1386" i="37"/>
  <c r="BB1386" i="37"/>
  <c r="BC1385" i="37"/>
  <c r="BB1385" i="37"/>
  <c r="BC1384" i="37"/>
  <c r="BB1384" i="37"/>
  <c r="BC1395" i="14"/>
  <c r="BB1395" i="14"/>
  <c r="BC1394" i="14"/>
  <c r="BB1394" i="14"/>
  <c r="BC1393" i="14"/>
  <c r="BB1393" i="14"/>
  <c r="BC1392" i="14"/>
  <c r="BB1392" i="14"/>
  <c r="BC1391" i="14"/>
  <c r="BB1391" i="14"/>
  <c r="BC1390" i="14"/>
  <c r="BB1390" i="14"/>
  <c r="BC1389" i="14"/>
  <c r="BB1389" i="14"/>
  <c r="BC1388" i="14"/>
  <c r="BB1388" i="14"/>
  <c r="BC1387" i="14"/>
  <c r="BB1387" i="14"/>
  <c r="BC1386" i="14"/>
  <c r="BB1386" i="14"/>
  <c r="BC1385" i="14"/>
  <c r="BB1385" i="14"/>
  <c r="BC1384" i="14"/>
  <c r="BB1384" i="14"/>
  <c r="BC1383" i="38"/>
  <c r="BC1383" i="36"/>
  <c r="BC1383" i="37"/>
  <c r="BC1383" i="14"/>
  <c r="BD1380" i="38"/>
  <c r="BC1380" i="38"/>
  <c r="BB1380" i="38"/>
  <c r="BD1380" i="36"/>
  <c r="BC1380" i="36"/>
  <c r="BB1380" i="36"/>
  <c r="BD1380" i="37"/>
  <c r="BC1380" i="37"/>
  <c r="BB1380" i="37"/>
  <c r="BD1380" i="14"/>
  <c r="BC1380" i="14"/>
  <c r="BB1380" i="14"/>
  <c r="BD1379" i="38"/>
  <c r="BC1379" i="38"/>
  <c r="BB1379" i="38"/>
  <c r="BD1379" i="36"/>
  <c r="BC1379" i="36"/>
  <c r="BB1379" i="36"/>
  <c r="BD1379" i="37"/>
  <c r="BC1379" i="37"/>
  <c r="BB1379" i="37"/>
  <c r="BD1379" i="14"/>
  <c r="BC1379" i="14"/>
  <c r="BB1379" i="14"/>
  <c r="BD1378" i="38"/>
  <c r="BD1378" i="36"/>
  <c r="BD1378" i="37"/>
  <c r="BD1378" i="14"/>
  <c r="BC1378" i="38"/>
  <c r="BB1378" i="38"/>
  <c r="BC1378" i="36"/>
  <c r="BB1378" i="36"/>
  <c r="BC1378" i="37"/>
  <c r="BB1378" i="37"/>
  <c r="BC1378" i="14"/>
  <c r="BB1378" i="14"/>
  <c r="BD1375" i="38"/>
  <c r="BC1375" i="38"/>
  <c r="BB1375" i="38"/>
  <c r="BD1375" i="36"/>
  <c r="BC1375" i="36"/>
  <c r="BB1375" i="36"/>
  <c r="BD1375" i="37"/>
  <c r="BC1375" i="37"/>
  <c r="BB1375" i="37"/>
  <c r="BD1375" i="14"/>
  <c r="BC1375" i="14"/>
  <c r="BB1375" i="14"/>
  <c r="BD1374" i="38"/>
  <c r="BD1374" i="36"/>
  <c r="BD1374" i="37"/>
  <c r="BD1374" i="14"/>
  <c r="BC1370" i="38"/>
  <c r="BC1370" i="36"/>
  <c r="BC1370" i="37"/>
  <c r="BC1370" i="14"/>
  <c r="BC1284" i="38"/>
  <c r="BC1283" i="38"/>
  <c r="BC1282" i="38"/>
  <c r="BC1281" i="38"/>
  <c r="BC1280" i="38"/>
  <c r="BC1279" i="38"/>
  <c r="BC1278" i="38"/>
  <c r="BC1277" i="38"/>
  <c r="BC1276" i="38"/>
  <c r="BC1275" i="38"/>
  <c r="BC1274" i="38"/>
  <c r="BC1273" i="38"/>
  <c r="BC1272" i="38"/>
  <c r="BC1271" i="38"/>
  <c r="BC1270" i="38"/>
  <c r="BC1269" i="38"/>
  <c r="BC1268" i="38"/>
  <c r="BC1267" i="38"/>
  <c r="BC1266" i="38"/>
  <c r="BC1265" i="38"/>
  <c r="BC1264" i="38"/>
  <c r="BC1263" i="38"/>
  <c r="BC1262" i="38"/>
  <c r="BC1261" i="38"/>
  <c r="BC1260" i="38"/>
  <c r="BC1259" i="38"/>
  <c r="BC1258" i="38"/>
  <c r="BC1257" i="38"/>
  <c r="BC1256" i="38"/>
  <c r="BC1255" i="38"/>
  <c r="BC1254" i="38"/>
  <c r="BC1253" i="38"/>
  <c r="BC1252" i="38"/>
  <c r="BC1251" i="38"/>
  <c r="BC1250" i="38"/>
  <c r="BC1249" i="38"/>
  <c r="BC1248" i="38"/>
  <c r="BC1247" i="38"/>
  <c r="BC1246" i="38"/>
  <c r="BC1245" i="38"/>
  <c r="BC1244" i="38"/>
  <c r="BC1243" i="38"/>
  <c r="BC1242" i="38"/>
  <c r="BC1241" i="38"/>
  <c r="BC1240" i="38"/>
  <c r="BC1239" i="38"/>
  <c r="BC1238" i="38"/>
  <c r="BC1237" i="38"/>
  <c r="BC1236" i="38"/>
  <c r="BC1235" i="38"/>
  <c r="BC1234" i="38"/>
  <c r="BC1233" i="38"/>
  <c r="BC1232" i="38"/>
  <c r="BC1231" i="38"/>
  <c r="BC1230" i="38"/>
  <c r="BC1229" i="38"/>
  <c r="BC1228" i="38"/>
  <c r="BC1227" i="38"/>
  <c r="BC1226" i="38"/>
  <c r="BC1225" i="38"/>
  <c r="BC1224" i="38"/>
  <c r="BC1223" i="38"/>
  <c r="BC1222" i="38"/>
  <c r="BC1221" i="38"/>
  <c r="BC1220" i="38"/>
  <c r="BC1219" i="38"/>
  <c r="BC1218" i="38"/>
  <c r="BC1217" i="38"/>
  <c r="BC1216" i="38"/>
  <c r="BC1215" i="38"/>
  <c r="BC1214" i="38"/>
  <c r="BC1213" i="38"/>
  <c r="BC1212" i="38"/>
  <c r="BC1211" i="38"/>
  <c r="BC1210" i="38"/>
  <c r="BC1209" i="38"/>
  <c r="BC1208" i="38"/>
  <c r="BC1207" i="38"/>
  <c r="BC1206" i="38"/>
  <c r="BC1205" i="38"/>
  <c r="BC1204" i="38"/>
  <c r="BC1203" i="38"/>
  <c r="BC1202" i="38"/>
  <c r="BC1201" i="38"/>
  <c r="BC1200" i="38"/>
  <c r="BC1199" i="38"/>
  <c r="BC1198" i="38"/>
  <c r="BC1197" i="38"/>
  <c r="BC1196" i="38"/>
  <c r="BC1195" i="38"/>
  <c r="BC1194" i="38"/>
  <c r="BC1193" i="38"/>
  <c r="BC1192" i="38"/>
  <c r="BC1191" i="38"/>
  <c r="BC1190" i="38"/>
  <c r="BC1189" i="38"/>
  <c r="BC1188" i="38"/>
  <c r="BC1187" i="38"/>
  <c r="BC1186" i="38"/>
  <c r="BC1185" i="38"/>
  <c r="BC1184" i="38"/>
  <c r="BC1183" i="38"/>
  <c r="BC1182" i="38"/>
  <c r="BC1181" i="38"/>
  <c r="BC1180" i="38"/>
  <c r="BC1179" i="38"/>
  <c r="BC1178" i="38"/>
  <c r="BC1177" i="38"/>
  <c r="BC1176" i="38"/>
  <c r="BC1175" i="38"/>
  <c r="BC1174" i="38"/>
  <c r="BC1173" i="38"/>
  <c r="BC1172" i="38"/>
  <c r="BC1171" i="38"/>
  <c r="BC1170" i="38"/>
  <c r="BC1169" i="38"/>
  <c r="BC1168" i="38"/>
  <c r="BC1167" i="38"/>
  <c r="BC1166" i="38"/>
  <c r="BC1165" i="38"/>
  <c r="BC1164" i="38"/>
  <c r="BC1163" i="38"/>
  <c r="BC1162" i="38"/>
  <c r="BC1161" i="38"/>
  <c r="BC1160" i="38"/>
  <c r="BC1159" i="38"/>
  <c r="BC1158" i="38"/>
  <c r="BC1157" i="38"/>
  <c r="BC1156" i="38"/>
  <c r="BC1155" i="38"/>
  <c r="BC1154" i="38"/>
  <c r="BC1153" i="38"/>
  <c r="BC1152" i="38"/>
  <c r="BC1151" i="38"/>
  <c r="BC1150" i="38"/>
  <c r="BC1149" i="38"/>
  <c r="BC1148" i="38"/>
  <c r="BC1147" i="38"/>
  <c r="BC1146" i="38"/>
  <c r="BC1145" i="38"/>
  <c r="BC1144" i="38"/>
  <c r="BC1143" i="38"/>
  <c r="BC1142" i="38"/>
  <c r="BC1141" i="38"/>
  <c r="BC1140" i="38"/>
  <c r="BC1139" i="38"/>
  <c r="BC1138" i="38"/>
  <c r="BC1137" i="38"/>
  <c r="BC1136" i="38"/>
  <c r="BC1135" i="38"/>
  <c r="BC1134" i="38"/>
  <c r="BC1133" i="38"/>
  <c r="BC1132" i="38"/>
  <c r="BC1131" i="38"/>
  <c r="BC1130" i="38"/>
  <c r="BC1129" i="38"/>
  <c r="BC1128" i="38"/>
  <c r="BC1127" i="38"/>
  <c r="BC1126" i="38"/>
  <c r="BC1125" i="38"/>
  <c r="BC1124" i="38"/>
  <c r="BC1123" i="38"/>
  <c r="BC1122" i="38"/>
  <c r="BC1121" i="38"/>
  <c r="BC1120" i="38"/>
  <c r="BC1119" i="38"/>
  <c r="BC1118" i="38"/>
  <c r="BC1117" i="38"/>
  <c r="BC1116" i="38"/>
  <c r="BC1115" i="38"/>
  <c r="BC1114" i="38"/>
  <c r="BC1113" i="38"/>
  <c r="BC1112" i="38"/>
  <c r="BC1111" i="38"/>
  <c r="BC1110" i="38"/>
  <c r="BC1109" i="38"/>
  <c r="BC1108" i="38"/>
  <c r="BC1107" i="38"/>
  <c r="BC1106" i="38"/>
  <c r="BC1105" i="38"/>
  <c r="BC1104" i="38"/>
  <c r="BC1103" i="38"/>
  <c r="BC1102" i="38"/>
  <c r="BC1101" i="38"/>
  <c r="BC1100" i="38"/>
  <c r="BC1099" i="38"/>
  <c r="BC1098" i="38"/>
  <c r="BC1097" i="38"/>
  <c r="BC1096" i="38"/>
  <c r="BC1095" i="38"/>
  <c r="BC1094" i="38"/>
  <c r="BC1093" i="38"/>
  <c r="BC1092" i="38"/>
  <c r="BC1091" i="38"/>
  <c r="BC1090" i="38"/>
  <c r="BC1089" i="38"/>
  <c r="BC1088" i="38"/>
  <c r="BC1087" i="38"/>
  <c r="BC1086" i="38"/>
  <c r="BC1085" i="38"/>
  <c r="BC1084" i="38"/>
  <c r="BC1083" i="38"/>
  <c r="BC1082" i="38"/>
  <c r="BC1081" i="38"/>
  <c r="BC1080" i="38"/>
  <c r="BC1079" i="38"/>
  <c r="BC1078" i="38"/>
  <c r="BC1077" i="38"/>
  <c r="BC1076" i="38"/>
  <c r="BC1075" i="38"/>
  <c r="BC1074" i="38"/>
  <c r="BC1073" i="38"/>
  <c r="BC1072" i="38"/>
  <c r="BC1071" i="38"/>
  <c r="BC1070" i="38"/>
  <c r="BC1069" i="38"/>
  <c r="BC1068" i="38"/>
  <c r="BC1067" i="38"/>
  <c r="BC1066" i="38"/>
  <c r="BC1065" i="38"/>
  <c r="BC1064" i="38"/>
  <c r="BC1063" i="38"/>
  <c r="BC1062" i="38"/>
  <c r="BC1061" i="38"/>
  <c r="BC1060" i="38"/>
  <c r="BC1059" i="38"/>
  <c r="BC1058" i="38"/>
  <c r="BC1057" i="38"/>
  <c r="BC1056" i="38"/>
  <c r="BC1055" i="38"/>
  <c r="BC1054" i="38"/>
  <c r="BC1053" i="38"/>
  <c r="BC1052" i="38"/>
  <c r="BC1051" i="38"/>
  <c r="BC1050" i="38"/>
  <c r="BC1049" i="38"/>
  <c r="BC1048" i="38"/>
  <c r="BC1047" i="38"/>
  <c r="BC1046" i="38"/>
  <c r="BC1045" i="38"/>
  <c r="BC1044" i="38"/>
  <c r="BC1043" i="38"/>
  <c r="BC1042" i="38"/>
  <c r="BC1041" i="38"/>
  <c r="BC1040" i="38"/>
  <c r="BC1039" i="38"/>
  <c r="BC1038" i="38"/>
  <c r="BC1037" i="38"/>
  <c r="BC1036" i="38"/>
  <c r="BC1035" i="38"/>
  <c r="BC1034" i="38"/>
  <c r="BC1033" i="38"/>
  <c r="BC1032" i="38"/>
  <c r="BC1031" i="38"/>
  <c r="BC1030" i="38"/>
  <c r="BC1029" i="38"/>
  <c r="BC1028" i="38"/>
  <c r="BC1027" i="38"/>
  <c r="BC1026" i="38"/>
  <c r="BC1025" i="38"/>
  <c r="BC1024" i="38"/>
  <c r="BC1023" i="38"/>
  <c r="BC1022" i="38"/>
  <c r="BC1021" i="38"/>
  <c r="BC1020" i="38"/>
  <c r="BC1019" i="38"/>
  <c r="BC1018" i="38"/>
  <c r="BC1017" i="38"/>
  <c r="BC1016" i="38"/>
  <c r="BC1015" i="38"/>
  <c r="BC1014" i="38"/>
  <c r="BC1013" i="38"/>
  <c r="BC1012" i="38"/>
  <c r="BC1011" i="38"/>
  <c r="BC1010" i="38"/>
  <c r="BC1009" i="38"/>
  <c r="BC1008" i="38"/>
  <c r="BC1007" i="38"/>
  <c r="BC1006" i="38"/>
  <c r="BC1005" i="38"/>
  <c r="BC1004" i="38"/>
  <c r="BC1003" i="38"/>
  <c r="BC1002" i="38"/>
  <c r="BC1001" i="38"/>
  <c r="BC1000" i="38"/>
  <c r="BC999" i="38"/>
  <c r="BC998" i="38"/>
  <c r="BC997" i="38"/>
  <c r="BC996" i="38"/>
  <c r="BC995" i="38"/>
  <c r="BC994" i="38"/>
  <c r="BC993" i="38"/>
  <c r="BC992" i="38"/>
  <c r="BC991" i="38"/>
  <c r="BC990" i="38"/>
  <c r="BC989" i="38"/>
  <c r="BC988" i="38"/>
  <c r="BC987" i="38"/>
  <c r="BC986" i="38"/>
  <c r="BC985" i="38"/>
  <c r="BC984" i="38"/>
  <c r="BC983" i="38"/>
  <c r="BC982" i="38"/>
  <c r="BC981" i="38"/>
  <c r="BC980" i="38"/>
  <c r="BC979" i="38"/>
  <c r="BC978" i="38"/>
  <c r="BC977" i="38"/>
  <c r="BC976" i="38"/>
  <c r="BC975" i="38"/>
  <c r="BC974" i="38"/>
  <c r="BC973" i="38"/>
  <c r="BC972" i="38"/>
  <c r="BC971" i="38"/>
  <c r="BC970" i="38"/>
  <c r="BC969" i="38"/>
  <c r="BC968" i="38"/>
  <c r="BC967" i="38"/>
  <c r="BC966" i="38"/>
  <c r="BC965" i="38"/>
  <c r="BC964" i="38"/>
  <c r="BC963" i="38"/>
  <c r="BC962" i="38"/>
  <c r="BC961" i="38"/>
  <c r="BC960" i="38"/>
  <c r="BC959" i="38"/>
  <c r="BC958" i="38"/>
  <c r="BC957" i="38"/>
  <c r="BC956" i="38"/>
  <c r="BC955" i="38"/>
  <c r="BC954" i="38"/>
  <c r="BC953" i="38"/>
  <c r="BC952" i="38"/>
  <c r="BC951" i="38"/>
  <c r="BC950" i="38"/>
  <c r="BC949" i="38"/>
  <c r="BC948" i="38"/>
  <c r="BC947" i="38"/>
  <c r="BC946" i="38"/>
  <c r="BC945" i="38"/>
  <c r="BC944" i="38"/>
  <c r="BC943" i="38"/>
  <c r="BC942" i="38"/>
  <c r="BC941" i="38"/>
  <c r="BC940" i="38"/>
  <c r="BC939" i="38"/>
  <c r="BC938" i="38"/>
  <c r="BC937" i="38"/>
  <c r="BC936" i="38"/>
  <c r="BC935" i="38"/>
  <c r="BC934" i="38"/>
  <c r="BC933" i="38"/>
  <c r="BC932" i="38"/>
  <c r="BC931" i="38"/>
  <c r="BC930" i="38"/>
  <c r="BC929" i="38"/>
  <c r="BC928" i="38"/>
  <c r="BC927" i="38"/>
  <c r="BC926" i="38"/>
  <c r="BC925" i="38"/>
  <c r="BC924" i="38"/>
  <c r="BC923" i="38"/>
  <c r="BC922" i="38"/>
  <c r="BC921" i="38"/>
  <c r="BC920" i="38"/>
  <c r="BC919" i="38"/>
  <c r="BC918" i="38"/>
  <c r="BC917" i="38"/>
  <c r="BC916" i="38"/>
  <c r="BC915" i="38"/>
  <c r="BC914" i="38"/>
  <c r="BC913" i="38"/>
  <c r="BC912" i="38"/>
  <c r="BC911" i="38"/>
  <c r="BC910" i="38"/>
  <c r="BC909" i="38"/>
  <c r="BC908" i="38"/>
  <c r="BC907" i="38"/>
  <c r="BC906" i="38"/>
  <c r="BC905" i="38"/>
  <c r="BC904" i="38"/>
  <c r="BC903" i="38"/>
  <c r="BC902" i="38"/>
  <c r="BC901" i="38"/>
  <c r="BC900" i="38"/>
  <c r="BC899" i="38"/>
  <c r="BC898" i="38"/>
  <c r="BC897" i="38"/>
  <c r="BC896" i="38"/>
  <c r="BC895" i="38"/>
  <c r="BC894" i="38"/>
  <c r="BC893" i="38"/>
  <c r="BC892" i="38"/>
  <c r="BC891" i="38"/>
  <c r="BC890" i="38"/>
  <c r="BC889" i="38"/>
  <c r="BC888" i="38"/>
  <c r="BC887" i="38"/>
  <c r="BC886" i="38"/>
  <c r="BC885" i="38"/>
  <c r="BC884" i="38"/>
  <c r="BC883" i="38"/>
  <c r="BC882" i="38"/>
  <c r="BC881" i="38"/>
  <c r="BC880" i="38"/>
  <c r="BC879" i="38"/>
  <c r="BC878" i="38"/>
  <c r="BC877" i="38"/>
  <c r="BC876" i="38"/>
  <c r="BC875" i="38"/>
  <c r="BC874" i="38"/>
  <c r="BC873" i="38"/>
  <c r="BC872" i="38"/>
  <c r="BC871" i="38"/>
  <c r="BC870" i="38"/>
  <c r="BC869" i="38"/>
  <c r="BC868" i="38"/>
  <c r="BC867" i="38"/>
  <c r="BC866" i="38"/>
  <c r="BC865" i="38"/>
  <c r="BC864" i="38"/>
  <c r="BC863" i="38"/>
  <c r="BC862" i="38"/>
  <c r="BC861" i="38"/>
  <c r="BC860" i="38"/>
  <c r="BC859" i="38"/>
  <c r="BC858" i="38"/>
  <c r="BC857" i="38"/>
  <c r="BC856" i="38"/>
  <c r="BC855" i="38"/>
  <c r="BC854" i="38"/>
  <c r="BC853" i="38"/>
  <c r="BC852" i="38"/>
  <c r="BC851" i="38"/>
  <c r="BC850" i="38"/>
  <c r="BC849" i="38"/>
  <c r="BC848" i="38"/>
  <c r="BC847" i="38"/>
  <c r="BC846" i="38"/>
  <c r="BC845" i="38"/>
  <c r="BC844" i="38"/>
  <c r="BC843" i="38"/>
  <c r="BC842" i="38"/>
  <c r="BC841" i="38"/>
  <c r="BC840" i="38"/>
  <c r="BC839" i="38"/>
  <c r="BC838" i="38"/>
  <c r="BC837" i="38"/>
  <c r="BC836" i="38"/>
  <c r="BC835" i="38"/>
  <c r="BC834" i="38"/>
  <c r="BC833" i="38"/>
  <c r="BC832" i="38"/>
  <c r="BC831" i="38"/>
  <c r="BC830" i="38"/>
  <c r="BC829" i="38"/>
  <c r="BC828" i="38"/>
  <c r="BC827" i="38"/>
  <c r="BC826" i="38"/>
  <c r="BC825" i="38"/>
  <c r="BC824" i="38"/>
  <c r="BC823" i="38"/>
  <c r="BC822" i="38"/>
  <c r="BC821" i="38"/>
  <c r="BC820" i="38"/>
  <c r="BC819" i="38"/>
  <c r="BC818" i="38"/>
  <c r="BC817" i="38"/>
  <c r="BC816" i="38"/>
  <c r="BC815" i="38"/>
  <c r="BC814" i="38"/>
  <c r="BC813" i="38"/>
  <c r="BC812" i="38"/>
  <c r="BC811" i="38"/>
  <c r="BC810" i="38"/>
  <c r="BC809" i="38"/>
  <c r="BC808" i="38"/>
  <c r="BC807" i="38"/>
  <c r="BC806" i="38"/>
  <c r="BC805" i="38"/>
  <c r="BC804" i="38"/>
  <c r="BC803" i="38"/>
  <c r="BC802" i="38"/>
  <c r="BC801" i="38"/>
  <c r="BC800" i="38"/>
  <c r="BC799" i="38"/>
  <c r="BC798" i="38"/>
  <c r="BC797" i="38"/>
  <c r="BC796" i="38"/>
  <c r="BC795" i="38"/>
  <c r="BC794" i="38"/>
  <c r="BC793" i="38"/>
  <c r="BC792" i="38"/>
  <c r="BC791" i="38"/>
  <c r="BC790" i="38"/>
  <c r="BC789" i="38"/>
  <c r="BC788" i="38"/>
  <c r="BC787" i="38"/>
  <c r="BC786" i="38"/>
  <c r="BC785" i="38"/>
  <c r="BC784" i="38"/>
  <c r="BC783" i="38"/>
  <c r="BC782" i="38"/>
  <c r="BC781" i="38"/>
  <c r="BC780" i="38"/>
  <c r="BC779" i="38"/>
  <c r="BC778" i="38"/>
  <c r="BC777" i="38"/>
  <c r="BC776" i="38"/>
  <c r="BC775" i="38"/>
  <c r="BC774" i="38"/>
  <c r="BC773" i="38"/>
  <c r="BC772" i="38"/>
  <c r="BC771" i="38"/>
  <c r="BC770" i="38"/>
  <c r="BC769" i="38"/>
  <c r="BC768" i="38"/>
  <c r="BC767" i="38"/>
  <c r="BC766" i="38"/>
  <c r="BC765" i="38"/>
  <c r="BC764" i="38"/>
  <c r="BC763" i="38"/>
  <c r="BC762" i="38"/>
  <c r="BC761" i="38"/>
  <c r="BC760" i="38"/>
  <c r="BC759" i="38"/>
  <c r="BC758" i="38"/>
  <c r="BC757" i="38"/>
  <c r="BC756" i="38"/>
  <c r="BC755" i="38"/>
  <c r="BC754" i="38"/>
  <c r="BC753" i="38"/>
  <c r="BC752" i="38"/>
  <c r="BC751" i="38"/>
  <c r="BC750" i="38"/>
  <c r="BC749" i="38"/>
  <c r="BC748" i="38"/>
  <c r="BC747" i="38"/>
  <c r="BC746" i="38"/>
  <c r="BC745" i="38"/>
  <c r="BC744" i="38"/>
  <c r="BC743" i="38"/>
  <c r="BC742" i="38"/>
  <c r="BC741" i="38"/>
  <c r="BC740" i="38"/>
  <c r="BC739" i="38"/>
  <c r="BC738" i="38"/>
  <c r="BC737" i="38"/>
  <c r="BC736" i="38"/>
  <c r="BC735" i="38"/>
  <c r="BC734" i="38"/>
  <c r="BC733" i="38"/>
  <c r="BC732" i="38"/>
  <c r="BC731" i="38"/>
  <c r="BC730" i="38"/>
  <c r="BC729" i="38"/>
  <c r="BC728" i="38"/>
  <c r="BC727" i="38"/>
  <c r="BC726" i="38"/>
  <c r="BC725" i="38"/>
  <c r="BC724" i="38"/>
  <c r="BC723" i="38"/>
  <c r="BC722" i="38"/>
  <c r="BC721" i="38"/>
  <c r="BC720" i="38"/>
  <c r="BC719" i="38"/>
  <c r="BC718" i="38"/>
  <c r="BC717" i="38"/>
  <c r="BC716" i="38"/>
  <c r="BC715" i="38"/>
  <c r="BC714" i="38"/>
  <c r="BC713" i="38"/>
  <c r="BC712" i="38"/>
  <c r="BC711" i="38"/>
  <c r="BC710" i="38"/>
  <c r="BC709" i="38"/>
  <c r="BC708" i="38"/>
  <c r="BC707" i="38"/>
  <c r="BC706" i="38"/>
  <c r="BC705" i="38"/>
  <c r="BC704" i="38"/>
  <c r="BC703" i="38"/>
  <c r="BC702" i="38"/>
  <c r="BC701" i="38"/>
  <c r="BC700" i="38"/>
  <c r="BC699" i="38"/>
  <c r="BC698" i="38"/>
  <c r="BC697" i="38"/>
  <c r="BC696" i="38"/>
  <c r="BC695" i="38"/>
  <c r="BC694" i="38"/>
  <c r="BC693" i="38"/>
  <c r="BC692" i="38"/>
  <c r="BC691" i="38"/>
  <c r="BC690" i="38"/>
  <c r="BC689" i="38"/>
  <c r="BC688" i="38"/>
  <c r="BC687" i="38"/>
  <c r="BC686" i="38"/>
  <c r="BC685" i="38"/>
  <c r="BC684" i="38"/>
  <c r="BC683" i="38"/>
  <c r="BC682" i="38"/>
  <c r="BC681" i="38"/>
  <c r="BC680" i="38"/>
  <c r="BC679" i="38"/>
  <c r="BC678" i="38"/>
  <c r="BC677" i="38"/>
  <c r="BC676" i="38"/>
  <c r="BC675" i="38"/>
  <c r="BC674" i="38"/>
  <c r="BC673" i="38"/>
  <c r="BC672" i="38"/>
  <c r="BC671" i="38"/>
  <c r="BC670" i="38"/>
  <c r="BC669" i="38"/>
  <c r="BC668" i="38"/>
  <c r="BC667" i="38"/>
  <c r="BC666" i="38"/>
  <c r="BC665" i="38"/>
  <c r="BC664" i="38"/>
  <c r="BC663" i="38"/>
  <c r="BC662" i="38"/>
  <c r="BC661" i="38"/>
  <c r="BC660" i="38"/>
  <c r="BC659" i="38"/>
  <c r="BC658" i="38"/>
  <c r="BC657" i="38"/>
  <c r="BC656" i="38"/>
  <c r="BC655" i="38"/>
  <c r="BC654" i="38"/>
  <c r="BC653" i="38"/>
  <c r="BC652" i="38"/>
  <c r="BC651" i="38"/>
  <c r="BC650" i="38"/>
  <c r="BC649" i="38"/>
  <c r="BC648" i="38"/>
  <c r="BC647" i="38"/>
  <c r="BC646" i="38"/>
  <c r="BC645" i="38"/>
  <c r="BC644" i="38"/>
  <c r="BC643" i="38"/>
  <c r="BC642" i="38"/>
  <c r="BC641" i="38"/>
  <c r="BC640" i="38"/>
  <c r="BC639" i="38"/>
  <c r="BC638" i="38"/>
  <c r="BC637" i="38"/>
  <c r="BC636" i="38"/>
  <c r="BC635" i="38"/>
  <c r="BC634" i="38"/>
  <c r="BC633" i="38"/>
  <c r="BC632" i="38"/>
  <c r="BC631" i="38"/>
  <c r="BC630" i="38"/>
  <c r="BC629" i="38"/>
  <c r="BC628" i="38"/>
  <c r="BC627" i="38"/>
  <c r="BC626" i="38"/>
  <c r="BC625" i="38"/>
  <c r="BC624" i="38"/>
  <c r="BC623" i="38"/>
  <c r="BC622" i="38"/>
  <c r="BC621" i="38"/>
  <c r="BC620" i="38"/>
  <c r="BC619" i="38"/>
  <c r="BC618" i="38"/>
  <c r="BC617" i="38"/>
  <c r="BC616" i="38"/>
  <c r="BC615" i="38"/>
  <c r="BC614" i="38"/>
  <c r="BC613" i="38"/>
  <c r="BC612" i="38"/>
  <c r="BC611" i="38"/>
  <c r="BC610" i="38"/>
  <c r="BC609" i="38"/>
  <c r="BC608" i="38"/>
  <c r="BC607" i="38"/>
  <c r="BC606" i="38"/>
  <c r="BC605" i="38"/>
  <c r="BC604" i="38"/>
  <c r="BC603" i="38"/>
  <c r="BC602" i="38"/>
  <c r="BC601" i="38"/>
  <c r="BC600" i="38"/>
  <c r="BC599" i="38"/>
  <c r="BC598" i="38"/>
  <c r="BC597" i="38"/>
  <c r="BC596" i="38"/>
  <c r="BC595" i="38"/>
  <c r="BC594" i="38"/>
  <c r="BC593" i="38"/>
  <c r="BC592" i="38"/>
  <c r="BC591" i="38"/>
  <c r="BC590" i="38"/>
  <c r="BC589" i="38"/>
  <c r="BC588" i="38"/>
  <c r="BC587" i="38"/>
  <c r="BC586" i="38"/>
  <c r="BC585" i="38"/>
  <c r="BC584" i="38"/>
  <c r="BC583" i="38"/>
  <c r="BC582" i="38"/>
  <c r="BC581" i="38"/>
  <c r="BC580" i="38"/>
  <c r="BC579" i="38"/>
  <c r="BC578" i="38"/>
  <c r="BC577" i="38"/>
  <c r="BC576" i="38"/>
  <c r="BC575" i="38"/>
  <c r="BC574" i="38"/>
  <c r="BC573" i="38"/>
  <c r="BC572" i="38"/>
  <c r="BC571" i="38"/>
  <c r="BC570" i="38"/>
  <c r="BC569" i="38"/>
  <c r="BC568" i="38"/>
  <c r="BC567" i="38"/>
  <c r="BC566" i="38"/>
  <c r="BC565" i="38"/>
  <c r="BC564" i="38"/>
  <c r="BC563" i="38"/>
  <c r="BC562" i="38"/>
  <c r="BC561" i="38"/>
  <c r="BC560" i="38"/>
  <c r="BC559" i="38"/>
  <c r="BC558" i="38"/>
  <c r="BC557" i="38"/>
  <c r="BC556" i="38"/>
  <c r="BC555" i="38"/>
  <c r="BC554" i="38"/>
  <c r="BC553" i="38"/>
  <c r="BC552" i="38"/>
  <c r="BC551" i="38"/>
  <c r="BC550" i="38"/>
  <c r="BC549" i="38"/>
  <c r="BC548" i="38"/>
  <c r="BC547" i="38"/>
  <c r="BC546" i="38"/>
  <c r="BC545" i="38"/>
  <c r="BC544" i="38"/>
  <c r="BC543" i="38"/>
  <c r="BC542" i="38"/>
  <c r="BC541" i="38"/>
  <c r="BC540" i="38"/>
  <c r="BC539" i="38"/>
  <c r="BC538" i="38"/>
  <c r="BC537" i="38"/>
  <c r="BC536" i="38"/>
  <c r="BC535" i="38"/>
  <c r="BC534" i="38"/>
  <c r="BC533" i="38"/>
  <c r="BC532" i="38"/>
  <c r="BC531" i="38"/>
  <c r="BC530" i="38"/>
  <c r="BC529" i="38"/>
  <c r="BC528" i="38"/>
  <c r="BC527" i="38"/>
  <c r="BC526" i="38"/>
  <c r="BC525" i="38"/>
  <c r="BC524" i="38"/>
  <c r="BC523" i="38"/>
  <c r="BC522" i="38"/>
  <c r="BC521" i="38"/>
  <c r="BC520" i="38"/>
  <c r="BC519" i="38"/>
  <c r="BC518" i="38"/>
  <c r="BC517" i="38"/>
  <c r="BC516" i="38"/>
  <c r="BC515" i="38"/>
  <c r="BC514" i="38"/>
  <c r="BC513" i="38"/>
  <c r="BC512" i="38"/>
  <c r="BC511" i="38"/>
  <c r="BC510" i="38"/>
  <c r="BC509" i="38"/>
  <c r="BC508" i="38"/>
  <c r="BC507" i="38"/>
  <c r="BC506" i="38"/>
  <c r="BC505" i="38"/>
  <c r="BC504" i="38"/>
  <c r="BC503" i="38"/>
  <c r="BC502" i="38"/>
  <c r="BC501" i="38"/>
  <c r="BC500" i="38"/>
  <c r="BC499" i="38"/>
  <c r="BC498" i="38"/>
  <c r="BC497" i="38"/>
  <c r="BC496" i="38"/>
  <c r="BC495" i="38"/>
  <c r="BC494" i="38"/>
  <c r="BC493" i="38"/>
  <c r="BC492" i="38"/>
  <c r="BC491" i="38"/>
  <c r="BC490" i="38"/>
  <c r="BC489" i="38"/>
  <c r="BC488" i="38"/>
  <c r="BC487" i="38"/>
  <c r="BC486" i="38"/>
  <c r="BC485" i="38"/>
  <c r="BC484" i="38"/>
  <c r="BC483" i="38"/>
  <c r="BC482" i="38"/>
  <c r="BC481" i="38"/>
  <c r="BC480" i="38"/>
  <c r="BC479" i="38"/>
  <c r="BC478" i="38"/>
  <c r="BC477" i="38"/>
  <c r="BC476" i="38"/>
  <c r="BC475" i="38"/>
  <c r="BC474" i="38"/>
  <c r="BC473" i="38"/>
  <c r="BC472" i="38"/>
  <c r="BC471" i="38"/>
  <c r="BC470" i="38"/>
  <c r="BC469" i="38"/>
  <c r="BC468" i="38"/>
  <c r="BC467" i="38"/>
  <c r="BC466" i="38"/>
  <c r="BC465" i="38"/>
  <c r="BC464" i="38"/>
  <c r="BC463" i="38"/>
  <c r="BC462" i="38"/>
  <c r="BC461" i="38"/>
  <c r="BC460" i="38"/>
  <c r="BC459" i="38"/>
  <c r="BC458" i="38"/>
  <c r="BC457" i="38"/>
  <c r="BC456" i="38"/>
  <c r="BC455" i="38"/>
  <c r="BC454" i="38"/>
  <c r="BC453" i="38"/>
  <c r="BC452" i="38"/>
  <c r="BC451" i="38"/>
  <c r="BC450" i="38"/>
  <c r="BC449" i="38"/>
  <c r="BC448" i="38"/>
  <c r="BC447" i="38"/>
  <c r="BC446" i="38"/>
  <c r="BC445" i="38"/>
  <c r="BC444" i="38"/>
  <c r="BC443" i="38"/>
  <c r="BC442" i="38"/>
  <c r="BC441" i="38"/>
  <c r="BC440" i="38"/>
  <c r="BC439" i="38"/>
  <c r="BC438" i="38"/>
  <c r="BC437" i="38"/>
  <c r="BC436" i="38"/>
  <c r="BC435" i="38"/>
  <c r="BC434" i="38"/>
  <c r="BC433" i="38"/>
  <c r="BC432" i="38"/>
  <c r="BC431" i="38"/>
  <c r="BC430" i="38"/>
  <c r="BC429" i="38"/>
  <c r="BC428" i="38"/>
  <c r="BC427" i="38"/>
  <c r="BC426" i="38"/>
  <c r="BC425" i="38"/>
  <c r="BC424" i="38"/>
  <c r="BC423" i="38"/>
  <c r="BC422" i="38"/>
  <c r="BC421" i="38"/>
  <c r="BC420" i="38"/>
  <c r="BC419" i="38"/>
  <c r="BC418" i="38"/>
  <c r="BC417" i="38"/>
  <c r="BC416" i="38"/>
  <c r="BC415" i="38"/>
  <c r="BC414" i="38"/>
  <c r="BC413" i="38"/>
  <c r="BC412" i="38"/>
  <c r="BC411" i="38"/>
  <c r="BC410" i="38"/>
  <c r="BC409" i="38"/>
  <c r="BC408" i="38"/>
  <c r="BC407" i="38"/>
  <c r="BC406" i="38"/>
  <c r="BC405" i="38"/>
  <c r="BC404" i="38"/>
  <c r="BC403" i="38"/>
  <c r="BC402" i="38"/>
  <c r="BC401" i="38"/>
  <c r="BC400" i="38"/>
  <c r="BC399" i="38"/>
  <c r="BC398" i="38"/>
  <c r="BC397" i="38"/>
  <c r="BC396" i="38"/>
  <c r="BC1284" i="36"/>
  <c r="BC1283" i="36"/>
  <c r="BC1282" i="36"/>
  <c r="BC1281" i="36"/>
  <c r="BC1280" i="36"/>
  <c r="BC1279" i="36"/>
  <c r="BC1278" i="36"/>
  <c r="BC1277" i="36"/>
  <c r="BC1276" i="36"/>
  <c r="BC1275" i="36"/>
  <c r="BC1274" i="36"/>
  <c r="BC1273" i="36"/>
  <c r="BC1272" i="36"/>
  <c r="BC1271" i="36"/>
  <c r="BC1270" i="36"/>
  <c r="BC1269" i="36"/>
  <c r="BC1268" i="36"/>
  <c r="BC1267" i="36"/>
  <c r="BC1266" i="36"/>
  <c r="BC1265" i="36"/>
  <c r="BC1264" i="36"/>
  <c r="BC1263" i="36"/>
  <c r="BC1262" i="36"/>
  <c r="BC1261" i="36"/>
  <c r="BC1260" i="36"/>
  <c r="BC1259" i="36"/>
  <c r="BC1258" i="36"/>
  <c r="BC1257" i="36"/>
  <c r="BC1256" i="36"/>
  <c r="BC1255" i="36"/>
  <c r="BC1254" i="36"/>
  <c r="BC1253" i="36"/>
  <c r="BC1252" i="36"/>
  <c r="BC1251" i="36"/>
  <c r="BC1250" i="36"/>
  <c r="BC1249" i="36"/>
  <c r="BC1248" i="36"/>
  <c r="BC1247" i="36"/>
  <c r="BC1246" i="36"/>
  <c r="BC1245" i="36"/>
  <c r="BC1244" i="36"/>
  <c r="BC1243" i="36"/>
  <c r="BC1242" i="36"/>
  <c r="BC1241" i="36"/>
  <c r="BC1240" i="36"/>
  <c r="BC1239" i="36"/>
  <c r="BC1238" i="36"/>
  <c r="BC1237" i="36"/>
  <c r="BC1236" i="36"/>
  <c r="BC1235" i="36"/>
  <c r="BC1234" i="36"/>
  <c r="BC1233" i="36"/>
  <c r="BC1232" i="36"/>
  <c r="BC1231" i="36"/>
  <c r="BC1230" i="36"/>
  <c r="BC1229" i="36"/>
  <c r="BC1228" i="36"/>
  <c r="BC1227" i="36"/>
  <c r="BC1226" i="36"/>
  <c r="BC1225" i="36"/>
  <c r="BC1224" i="36"/>
  <c r="BC1223" i="36"/>
  <c r="BC1222" i="36"/>
  <c r="BC1221" i="36"/>
  <c r="BC1220" i="36"/>
  <c r="BC1219" i="36"/>
  <c r="BC1218" i="36"/>
  <c r="BC1217" i="36"/>
  <c r="BC1216" i="36"/>
  <c r="BC1215" i="36"/>
  <c r="BC1214" i="36"/>
  <c r="BC1213" i="36"/>
  <c r="BC1212" i="36"/>
  <c r="BC1211" i="36"/>
  <c r="BC1210" i="36"/>
  <c r="BC1209" i="36"/>
  <c r="BC1208" i="36"/>
  <c r="BC1207" i="36"/>
  <c r="BC1206" i="36"/>
  <c r="BC1205" i="36"/>
  <c r="BC1204" i="36"/>
  <c r="BC1203" i="36"/>
  <c r="BC1202" i="36"/>
  <c r="BC1201" i="36"/>
  <c r="BC1200" i="36"/>
  <c r="BC1199" i="36"/>
  <c r="BC1198" i="36"/>
  <c r="BC1197" i="36"/>
  <c r="BC1196" i="36"/>
  <c r="BC1195" i="36"/>
  <c r="BC1194" i="36"/>
  <c r="BC1193" i="36"/>
  <c r="BC1192" i="36"/>
  <c r="BC1191" i="36"/>
  <c r="BC1190" i="36"/>
  <c r="BC1189" i="36"/>
  <c r="BC1188" i="36"/>
  <c r="BC1187" i="36"/>
  <c r="BC1186" i="36"/>
  <c r="BC1185" i="36"/>
  <c r="BC1184" i="36"/>
  <c r="BC1183" i="36"/>
  <c r="BC1182" i="36"/>
  <c r="BC1181" i="36"/>
  <c r="BC1180" i="36"/>
  <c r="BC1179" i="36"/>
  <c r="BC1178" i="36"/>
  <c r="BC1177" i="36"/>
  <c r="BC1176" i="36"/>
  <c r="BC1175" i="36"/>
  <c r="BC1174" i="36"/>
  <c r="BC1173" i="36"/>
  <c r="BC1172" i="36"/>
  <c r="BC1171" i="36"/>
  <c r="BC1170" i="36"/>
  <c r="BC1169" i="36"/>
  <c r="BC1168" i="36"/>
  <c r="BC1167" i="36"/>
  <c r="BC1166" i="36"/>
  <c r="BC1165" i="36"/>
  <c r="BC1164" i="36"/>
  <c r="BC1163" i="36"/>
  <c r="BC1162" i="36"/>
  <c r="BC1161" i="36"/>
  <c r="BC1160" i="36"/>
  <c r="BC1159" i="36"/>
  <c r="BC1158" i="36"/>
  <c r="BC1157" i="36"/>
  <c r="BC1156" i="36"/>
  <c r="BC1155" i="36"/>
  <c r="BC1154" i="36"/>
  <c r="BC1153" i="36"/>
  <c r="BC1152" i="36"/>
  <c r="BC1151" i="36"/>
  <c r="BC1150" i="36"/>
  <c r="BC1149" i="36"/>
  <c r="BC1148" i="36"/>
  <c r="BC1147" i="36"/>
  <c r="BC1146" i="36"/>
  <c r="BC1145" i="36"/>
  <c r="BC1144" i="36"/>
  <c r="BC1143" i="36"/>
  <c r="BC1142" i="36"/>
  <c r="BC1141" i="36"/>
  <c r="BC1140" i="36"/>
  <c r="BC1139" i="36"/>
  <c r="BC1138" i="36"/>
  <c r="BC1137" i="36"/>
  <c r="BC1136" i="36"/>
  <c r="BC1135" i="36"/>
  <c r="BC1134" i="36"/>
  <c r="BC1133" i="36"/>
  <c r="BC1132" i="36"/>
  <c r="BC1131" i="36"/>
  <c r="BC1130" i="36"/>
  <c r="BC1129" i="36"/>
  <c r="BC1128" i="36"/>
  <c r="BC1127" i="36"/>
  <c r="BC1126" i="36"/>
  <c r="BC1125" i="36"/>
  <c r="BC1124" i="36"/>
  <c r="BC1123" i="36"/>
  <c r="BC1122" i="36"/>
  <c r="BC1121" i="36"/>
  <c r="BC1120" i="36"/>
  <c r="BC1119" i="36"/>
  <c r="BC1118" i="36"/>
  <c r="BC1117" i="36"/>
  <c r="BC1116" i="36"/>
  <c r="BC1115" i="36"/>
  <c r="BC1114" i="36"/>
  <c r="BC1113" i="36"/>
  <c r="BC1112" i="36"/>
  <c r="BC1111" i="36"/>
  <c r="BC1110" i="36"/>
  <c r="BC1109" i="36"/>
  <c r="BC1108" i="36"/>
  <c r="BC1107" i="36"/>
  <c r="BC1106" i="36"/>
  <c r="BC1105" i="36"/>
  <c r="BC1104" i="36"/>
  <c r="BC1103" i="36"/>
  <c r="BC1102" i="36"/>
  <c r="BC1101" i="36"/>
  <c r="BC1100" i="36"/>
  <c r="BC1099" i="36"/>
  <c r="BC1098" i="36"/>
  <c r="BC1097" i="36"/>
  <c r="BC1096" i="36"/>
  <c r="BC1095" i="36"/>
  <c r="BC1094" i="36"/>
  <c r="BC1093" i="36"/>
  <c r="BC1092" i="36"/>
  <c r="BC1091" i="36"/>
  <c r="BC1090" i="36"/>
  <c r="BC1089" i="36"/>
  <c r="BC1088" i="36"/>
  <c r="BC1087" i="36"/>
  <c r="BC1086" i="36"/>
  <c r="BC1085" i="36"/>
  <c r="BC1084" i="36"/>
  <c r="BC1083" i="36"/>
  <c r="BC1082" i="36"/>
  <c r="BC1081" i="36"/>
  <c r="BC1080" i="36"/>
  <c r="BC1079" i="36"/>
  <c r="BC1078" i="36"/>
  <c r="BC1077" i="36"/>
  <c r="BC1076" i="36"/>
  <c r="BC1075" i="36"/>
  <c r="BC1074" i="36"/>
  <c r="BC1073" i="36"/>
  <c r="BC1072" i="36"/>
  <c r="BC1071" i="36"/>
  <c r="BC1070" i="36"/>
  <c r="BC1069" i="36"/>
  <c r="BC1068" i="36"/>
  <c r="BC1067" i="36"/>
  <c r="BC1066" i="36"/>
  <c r="BC1065" i="36"/>
  <c r="BC1064" i="36"/>
  <c r="BC1063" i="36"/>
  <c r="BC1062" i="36"/>
  <c r="BC1061" i="36"/>
  <c r="BC1060" i="36"/>
  <c r="BC1059" i="36"/>
  <c r="BC1058" i="36"/>
  <c r="BC1057" i="36"/>
  <c r="BC1056" i="36"/>
  <c r="BC1055" i="36"/>
  <c r="BC1054" i="36"/>
  <c r="BC1053" i="36"/>
  <c r="BC1052" i="36"/>
  <c r="BC1051" i="36"/>
  <c r="BC1050" i="36"/>
  <c r="BC1049" i="36"/>
  <c r="BC1048" i="36"/>
  <c r="BC1047" i="36"/>
  <c r="BC1046" i="36"/>
  <c r="BC1045" i="36"/>
  <c r="BC1044" i="36"/>
  <c r="BC1043" i="36"/>
  <c r="BC1042" i="36"/>
  <c r="BC1041" i="36"/>
  <c r="BC1040" i="36"/>
  <c r="BC1039" i="36"/>
  <c r="BC1038" i="36"/>
  <c r="BC1037" i="36"/>
  <c r="BC1036" i="36"/>
  <c r="BC1035" i="36"/>
  <c r="BC1034" i="36"/>
  <c r="BC1033" i="36"/>
  <c r="BC1032" i="36"/>
  <c r="BC1031" i="36"/>
  <c r="BC1030" i="36"/>
  <c r="BC1029" i="36"/>
  <c r="BC1028" i="36"/>
  <c r="BC1027" i="36"/>
  <c r="BC1026" i="36"/>
  <c r="BC1025" i="36"/>
  <c r="BC1024" i="36"/>
  <c r="BC1023" i="36"/>
  <c r="BC1022" i="36"/>
  <c r="BC1021" i="36"/>
  <c r="BC1020" i="36"/>
  <c r="BC1019" i="36"/>
  <c r="BC1018" i="36"/>
  <c r="BC1017" i="36"/>
  <c r="BC1016" i="36"/>
  <c r="BC1015" i="36"/>
  <c r="BC1014" i="36"/>
  <c r="BC1013" i="36"/>
  <c r="BC1012" i="36"/>
  <c r="BC1011" i="36"/>
  <c r="BC1010" i="36"/>
  <c r="BC1009" i="36"/>
  <c r="BC1008" i="36"/>
  <c r="BC1007" i="36"/>
  <c r="BC1006" i="36"/>
  <c r="BC1005" i="36"/>
  <c r="BC1004" i="36"/>
  <c r="BC1003" i="36"/>
  <c r="BC1002" i="36"/>
  <c r="BC1001" i="36"/>
  <c r="BC1000" i="36"/>
  <c r="BC999" i="36"/>
  <c r="BC998" i="36"/>
  <c r="BC997" i="36"/>
  <c r="BC996" i="36"/>
  <c r="BC995" i="36"/>
  <c r="BC994" i="36"/>
  <c r="BC993" i="36"/>
  <c r="BC992" i="36"/>
  <c r="BC991" i="36"/>
  <c r="BC990" i="36"/>
  <c r="BC989" i="36"/>
  <c r="BC988" i="36"/>
  <c r="BC987" i="36"/>
  <c r="BC986" i="36"/>
  <c r="BC985" i="36"/>
  <c r="BC984" i="36"/>
  <c r="BC983" i="36"/>
  <c r="BC982" i="36"/>
  <c r="BC981" i="36"/>
  <c r="BC980" i="36"/>
  <c r="BC979" i="36"/>
  <c r="BC978" i="36"/>
  <c r="BC977" i="36"/>
  <c r="BC976" i="36"/>
  <c r="BC975" i="36"/>
  <c r="BC974" i="36"/>
  <c r="BC973" i="36"/>
  <c r="BC972" i="36"/>
  <c r="BC971" i="36"/>
  <c r="BC970" i="36"/>
  <c r="BC969" i="36"/>
  <c r="BC968" i="36"/>
  <c r="BC967" i="36"/>
  <c r="BC966" i="36"/>
  <c r="BC965" i="36"/>
  <c r="BC964" i="36"/>
  <c r="BC963" i="36"/>
  <c r="BC962" i="36"/>
  <c r="BC961" i="36"/>
  <c r="BC960" i="36"/>
  <c r="BC959" i="36"/>
  <c r="BC958" i="36"/>
  <c r="BC957" i="36"/>
  <c r="BC956" i="36"/>
  <c r="BC955" i="36"/>
  <c r="BC954" i="36"/>
  <c r="BC953" i="36"/>
  <c r="BC952" i="36"/>
  <c r="BC951" i="36"/>
  <c r="BC950" i="36"/>
  <c r="BC949" i="36"/>
  <c r="BC948" i="36"/>
  <c r="BC947" i="36"/>
  <c r="BC946" i="36"/>
  <c r="BC945" i="36"/>
  <c r="BC944" i="36"/>
  <c r="BC943" i="36"/>
  <c r="BC942" i="36"/>
  <c r="BC941" i="36"/>
  <c r="BC940" i="36"/>
  <c r="BC939" i="36"/>
  <c r="BC938" i="36"/>
  <c r="BC937" i="36"/>
  <c r="BC936" i="36"/>
  <c r="BC935" i="36"/>
  <c r="BC934" i="36"/>
  <c r="BC933" i="36"/>
  <c r="BC932" i="36"/>
  <c r="BC931" i="36"/>
  <c r="BC930" i="36"/>
  <c r="BC929" i="36"/>
  <c r="BC928" i="36"/>
  <c r="BC927" i="36"/>
  <c r="BC926" i="36"/>
  <c r="BC925" i="36"/>
  <c r="BC924" i="36"/>
  <c r="BC923" i="36"/>
  <c r="BC922" i="36"/>
  <c r="BC921" i="36"/>
  <c r="BC920" i="36"/>
  <c r="BC919" i="36"/>
  <c r="BC918" i="36"/>
  <c r="BC917" i="36"/>
  <c r="BC916" i="36"/>
  <c r="BC915" i="36"/>
  <c r="BC914" i="36"/>
  <c r="BC913" i="36"/>
  <c r="BC912" i="36"/>
  <c r="BC911" i="36"/>
  <c r="BC910" i="36"/>
  <c r="BC909" i="36"/>
  <c r="BC908" i="36"/>
  <c r="BC907" i="36"/>
  <c r="BC906" i="36"/>
  <c r="BC905" i="36"/>
  <c r="BC904" i="36"/>
  <c r="BC903" i="36"/>
  <c r="BC902" i="36"/>
  <c r="BC901" i="36"/>
  <c r="BC900" i="36"/>
  <c r="BC899" i="36"/>
  <c r="BC898" i="36"/>
  <c r="BC897" i="36"/>
  <c r="BC896" i="36"/>
  <c r="BC895" i="36"/>
  <c r="BC894" i="36"/>
  <c r="BC893" i="36"/>
  <c r="BC892" i="36"/>
  <c r="BC891" i="36"/>
  <c r="BC890" i="36"/>
  <c r="BC889" i="36"/>
  <c r="BC888" i="36"/>
  <c r="BC887" i="36"/>
  <c r="BC886" i="36"/>
  <c r="BC885" i="36"/>
  <c r="BC884" i="36"/>
  <c r="BC883" i="36"/>
  <c r="BC882" i="36"/>
  <c r="BC881" i="36"/>
  <c r="BC880" i="36"/>
  <c r="BC879" i="36"/>
  <c r="BC878" i="36"/>
  <c r="BC877" i="36"/>
  <c r="BC876" i="36"/>
  <c r="BC875" i="36"/>
  <c r="BC874" i="36"/>
  <c r="BC873" i="36"/>
  <c r="BC872" i="36"/>
  <c r="BC871" i="36"/>
  <c r="BC870" i="36"/>
  <c r="BC869" i="36"/>
  <c r="BC868" i="36"/>
  <c r="BC867" i="36"/>
  <c r="BC866" i="36"/>
  <c r="BC865" i="36"/>
  <c r="BC864" i="36"/>
  <c r="BC863" i="36"/>
  <c r="BC862" i="36"/>
  <c r="BC861" i="36"/>
  <c r="BC860" i="36"/>
  <c r="BC859" i="36"/>
  <c r="BC858" i="36"/>
  <c r="BC857" i="36"/>
  <c r="BC856" i="36"/>
  <c r="BC855" i="36"/>
  <c r="BC854" i="36"/>
  <c r="BC853" i="36"/>
  <c r="BC852" i="36"/>
  <c r="BC851" i="36"/>
  <c r="BC850" i="36"/>
  <c r="BC849" i="36"/>
  <c r="BC848" i="36"/>
  <c r="BC847" i="36"/>
  <c r="BC846" i="36"/>
  <c r="BC845" i="36"/>
  <c r="BC844" i="36"/>
  <c r="BC843" i="36"/>
  <c r="BC842" i="36"/>
  <c r="BC841" i="36"/>
  <c r="BC840" i="36"/>
  <c r="BC839" i="36"/>
  <c r="BC838" i="36"/>
  <c r="BC837" i="36"/>
  <c r="BC836" i="36"/>
  <c r="BC835" i="36"/>
  <c r="BC834" i="36"/>
  <c r="BC833" i="36"/>
  <c r="BC832" i="36"/>
  <c r="BC831" i="36"/>
  <c r="BC830" i="36"/>
  <c r="BC829" i="36"/>
  <c r="BC828" i="36"/>
  <c r="BC827" i="36"/>
  <c r="BC826" i="36"/>
  <c r="BC825" i="36"/>
  <c r="BC824" i="36"/>
  <c r="BC823" i="36"/>
  <c r="BC822" i="36"/>
  <c r="BC821" i="36"/>
  <c r="BC820" i="36"/>
  <c r="BC819" i="36"/>
  <c r="BC818" i="36"/>
  <c r="BC817" i="36"/>
  <c r="BC816" i="36"/>
  <c r="BC815" i="36"/>
  <c r="BC814" i="36"/>
  <c r="BC813" i="36"/>
  <c r="BC812" i="36"/>
  <c r="BC811" i="36"/>
  <c r="BC810" i="36"/>
  <c r="BC809" i="36"/>
  <c r="BC808" i="36"/>
  <c r="BC807" i="36"/>
  <c r="BC806" i="36"/>
  <c r="BC805" i="36"/>
  <c r="BC804" i="36"/>
  <c r="BC803" i="36"/>
  <c r="BC802" i="36"/>
  <c r="BC801" i="36"/>
  <c r="BC800" i="36"/>
  <c r="BC799" i="36"/>
  <c r="BC798" i="36"/>
  <c r="BC797" i="36"/>
  <c r="BC796" i="36"/>
  <c r="BC795" i="36"/>
  <c r="BC794" i="36"/>
  <c r="BC793" i="36"/>
  <c r="BC792" i="36"/>
  <c r="BC791" i="36"/>
  <c r="BC790" i="36"/>
  <c r="BC789" i="36"/>
  <c r="BC788" i="36"/>
  <c r="BC787" i="36"/>
  <c r="BC786" i="36"/>
  <c r="BC785" i="36"/>
  <c r="BC784" i="36"/>
  <c r="BC783" i="36"/>
  <c r="BC782" i="36"/>
  <c r="BC781" i="36"/>
  <c r="BC780" i="36"/>
  <c r="BC779" i="36"/>
  <c r="BC778" i="36"/>
  <c r="BC777" i="36"/>
  <c r="BC776" i="36"/>
  <c r="BC775" i="36"/>
  <c r="BC774" i="36"/>
  <c r="BC773" i="36"/>
  <c r="BC772" i="36"/>
  <c r="BC771" i="36"/>
  <c r="BC770" i="36"/>
  <c r="BC769" i="36"/>
  <c r="BC768" i="36"/>
  <c r="BC767" i="36"/>
  <c r="BC766" i="36"/>
  <c r="BC765" i="36"/>
  <c r="BC764" i="36"/>
  <c r="BC763" i="36"/>
  <c r="BC762" i="36"/>
  <c r="BC761" i="36"/>
  <c r="BC760" i="36"/>
  <c r="BC759" i="36"/>
  <c r="BC758" i="36"/>
  <c r="BC757" i="36"/>
  <c r="BC756" i="36"/>
  <c r="BC755" i="36"/>
  <c r="BC754" i="36"/>
  <c r="BC753" i="36"/>
  <c r="BC752" i="36"/>
  <c r="BC751" i="36"/>
  <c r="BC750" i="36"/>
  <c r="BC749" i="36"/>
  <c r="BC748" i="36"/>
  <c r="BC747" i="36"/>
  <c r="BC746" i="36"/>
  <c r="BC745" i="36"/>
  <c r="BC744" i="36"/>
  <c r="BC743" i="36"/>
  <c r="BC742" i="36"/>
  <c r="BC741" i="36"/>
  <c r="BC740" i="36"/>
  <c r="BC739" i="36"/>
  <c r="BC738" i="36"/>
  <c r="BC737" i="36"/>
  <c r="BC736" i="36"/>
  <c r="BC735" i="36"/>
  <c r="BC734" i="36"/>
  <c r="BC733" i="36"/>
  <c r="BC732" i="36"/>
  <c r="BC731" i="36"/>
  <c r="BC730" i="36"/>
  <c r="BC729" i="36"/>
  <c r="BC728" i="36"/>
  <c r="BC727" i="36"/>
  <c r="BC726" i="36"/>
  <c r="BC725" i="36"/>
  <c r="BC724" i="36"/>
  <c r="BC723" i="36"/>
  <c r="BC722" i="36"/>
  <c r="BC721" i="36"/>
  <c r="BC720" i="36"/>
  <c r="BC719" i="36"/>
  <c r="BC718" i="36"/>
  <c r="BC717" i="36"/>
  <c r="BC716" i="36"/>
  <c r="BC715" i="36"/>
  <c r="BC714" i="36"/>
  <c r="BC713" i="36"/>
  <c r="BC712" i="36"/>
  <c r="BC711" i="36"/>
  <c r="BC710" i="36"/>
  <c r="BC709" i="36"/>
  <c r="BC708" i="36"/>
  <c r="BC707" i="36"/>
  <c r="BC706" i="36"/>
  <c r="BC705" i="36"/>
  <c r="BC704" i="36"/>
  <c r="BC703" i="36"/>
  <c r="BC702" i="36"/>
  <c r="BC701" i="36"/>
  <c r="BC700" i="36"/>
  <c r="BC699" i="36"/>
  <c r="BC698" i="36"/>
  <c r="BC697" i="36"/>
  <c r="BC696" i="36"/>
  <c r="BC695" i="36"/>
  <c r="BC694" i="36"/>
  <c r="BC693" i="36"/>
  <c r="BC692" i="36"/>
  <c r="BC691" i="36"/>
  <c r="BC690" i="36"/>
  <c r="BC689" i="36"/>
  <c r="BC688" i="36"/>
  <c r="BC687" i="36"/>
  <c r="BC686" i="36"/>
  <c r="BC685" i="36"/>
  <c r="BC684" i="36"/>
  <c r="BC683" i="36"/>
  <c r="BC682" i="36"/>
  <c r="BC681" i="36"/>
  <c r="BC680" i="36"/>
  <c r="BC679" i="36"/>
  <c r="BC678" i="36"/>
  <c r="BC677" i="36"/>
  <c r="BC676" i="36"/>
  <c r="BC675" i="36"/>
  <c r="BC674" i="36"/>
  <c r="BC673" i="36"/>
  <c r="BC672" i="36"/>
  <c r="BC671" i="36"/>
  <c r="BC670" i="36"/>
  <c r="BC669" i="36"/>
  <c r="BC668" i="36"/>
  <c r="BC667" i="36"/>
  <c r="BC666" i="36"/>
  <c r="BC665" i="36"/>
  <c r="BC664" i="36"/>
  <c r="BC663" i="36"/>
  <c r="BC662" i="36"/>
  <c r="BC661" i="36"/>
  <c r="BC660" i="36"/>
  <c r="BC659" i="36"/>
  <c r="BC658" i="36"/>
  <c r="BC657" i="36"/>
  <c r="BC656" i="36"/>
  <c r="BC655" i="36"/>
  <c r="BC654" i="36"/>
  <c r="BC653" i="36"/>
  <c r="BC652" i="36"/>
  <c r="BC651" i="36"/>
  <c r="BC650" i="36"/>
  <c r="BC649" i="36"/>
  <c r="BC648" i="36"/>
  <c r="BC647" i="36"/>
  <c r="BC646" i="36"/>
  <c r="BC645" i="36"/>
  <c r="BC644" i="36"/>
  <c r="BC643" i="36"/>
  <c r="BC642" i="36"/>
  <c r="BC641" i="36"/>
  <c r="BC640" i="36"/>
  <c r="BC639" i="36"/>
  <c r="BC638" i="36"/>
  <c r="BC637" i="36"/>
  <c r="BC636" i="36"/>
  <c r="BC635" i="36"/>
  <c r="BC634" i="36"/>
  <c r="BC633" i="36"/>
  <c r="BC632" i="36"/>
  <c r="BC631" i="36"/>
  <c r="BC630" i="36"/>
  <c r="BC629" i="36"/>
  <c r="BC628" i="36"/>
  <c r="BC627" i="36"/>
  <c r="BC626" i="36"/>
  <c r="BC625" i="36"/>
  <c r="BC624" i="36"/>
  <c r="BC623" i="36"/>
  <c r="BC622" i="36"/>
  <c r="BC621" i="36"/>
  <c r="BC620" i="36"/>
  <c r="BC619" i="36"/>
  <c r="BC618" i="36"/>
  <c r="BC617" i="36"/>
  <c r="BC616" i="36"/>
  <c r="BC615" i="36"/>
  <c r="BC614" i="36"/>
  <c r="BC613" i="36"/>
  <c r="BC612" i="36"/>
  <c r="BC611" i="36"/>
  <c r="BC610" i="36"/>
  <c r="BC609" i="36"/>
  <c r="BC608" i="36"/>
  <c r="BC607" i="36"/>
  <c r="BC606" i="36"/>
  <c r="BC605" i="36"/>
  <c r="BC604" i="36"/>
  <c r="BC603" i="36"/>
  <c r="BC602" i="36"/>
  <c r="BC601" i="36"/>
  <c r="BC600" i="36"/>
  <c r="BC599" i="36"/>
  <c r="BC598" i="36"/>
  <c r="BC597" i="36"/>
  <c r="BC596" i="36"/>
  <c r="BC595" i="36"/>
  <c r="BC594" i="36"/>
  <c r="BC593" i="36"/>
  <c r="BC592" i="36"/>
  <c r="BC591" i="36"/>
  <c r="BC590" i="36"/>
  <c r="BC589" i="36"/>
  <c r="BC588" i="36"/>
  <c r="BC587" i="36"/>
  <c r="BC586" i="36"/>
  <c r="BC585" i="36"/>
  <c r="BC584" i="36"/>
  <c r="BC583" i="36"/>
  <c r="BC582" i="36"/>
  <c r="BC581" i="36"/>
  <c r="BC580" i="36"/>
  <c r="BC579" i="36"/>
  <c r="BC578" i="36"/>
  <c r="BC577" i="36"/>
  <c r="BC576" i="36"/>
  <c r="BC575" i="36"/>
  <c r="BC574" i="36"/>
  <c r="BC573" i="36"/>
  <c r="BC572" i="36"/>
  <c r="BC571" i="36"/>
  <c r="BC570" i="36"/>
  <c r="BC569" i="36"/>
  <c r="BC568" i="36"/>
  <c r="BC567" i="36"/>
  <c r="BC566" i="36"/>
  <c r="BC565" i="36"/>
  <c r="BC564" i="36"/>
  <c r="BC563" i="36"/>
  <c r="BC562" i="36"/>
  <c r="BC561" i="36"/>
  <c r="BC560" i="36"/>
  <c r="BC559" i="36"/>
  <c r="BC558" i="36"/>
  <c r="BC557" i="36"/>
  <c r="BC556" i="36"/>
  <c r="BC555" i="36"/>
  <c r="BC554" i="36"/>
  <c r="BC553" i="36"/>
  <c r="BC552" i="36"/>
  <c r="BC551" i="36"/>
  <c r="BC550" i="36"/>
  <c r="BC549" i="36"/>
  <c r="BC548" i="36"/>
  <c r="BC547" i="36"/>
  <c r="BC546" i="36"/>
  <c r="BC545" i="36"/>
  <c r="BC544" i="36"/>
  <c r="BC543" i="36"/>
  <c r="BC542" i="36"/>
  <c r="BC541" i="36"/>
  <c r="BC540" i="36"/>
  <c r="BC539" i="36"/>
  <c r="BC538" i="36"/>
  <c r="BC537" i="36"/>
  <c r="BC536" i="36"/>
  <c r="BC535" i="36"/>
  <c r="BC534" i="36"/>
  <c r="BC533" i="36"/>
  <c r="BC532" i="36"/>
  <c r="BC531" i="36"/>
  <c r="BC530" i="36"/>
  <c r="BC529" i="36"/>
  <c r="BC528" i="36"/>
  <c r="BC527" i="36"/>
  <c r="BC526" i="36"/>
  <c r="BC525" i="36"/>
  <c r="BC524" i="36"/>
  <c r="BC523" i="36"/>
  <c r="BC522" i="36"/>
  <c r="BC521" i="36"/>
  <c r="BC520" i="36"/>
  <c r="BC519" i="36"/>
  <c r="BC518" i="36"/>
  <c r="BC517" i="36"/>
  <c r="BC516" i="36"/>
  <c r="BC515" i="36"/>
  <c r="BC514" i="36"/>
  <c r="BC513" i="36"/>
  <c r="BC512" i="36"/>
  <c r="BC511" i="36"/>
  <c r="BC510" i="36"/>
  <c r="BC509" i="36"/>
  <c r="BC508" i="36"/>
  <c r="BC507" i="36"/>
  <c r="BC506" i="36"/>
  <c r="BC505" i="36"/>
  <c r="BC504" i="36"/>
  <c r="BC503" i="36"/>
  <c r="BC502" i="36"/>
  <c r="BC501" i="36"/>
  <c r="BC500" i="36"/>
  <c r="BC499" i="36"/>
  <c r="BC498" i="36"/>
  <c r="BC497" i="36"/>
  <c r="BC496" i="36"/>
  <c r="BC495" i="36"/>
  <c r="BC494" i="36"/>
  <c r="BC493" i="36"/>
  <c r="BC492" i="36"/>
  <c r="BC491" i="36"/>
  <c r="BC490" i="36"/>
  <c r="BC489" i="36"/>
  <c r="BC488" i="36"/>
  <c r="BC487" i="36"/>
  <c r="BC486" i="36"/>
  <c r="BC485" i="36"/>
  <c r="BC484" i="36"/>
  <c r="BC483" i="36"/>
  <c r="BC482" i="36"/>
  <c r="BC481" i="36"/>
  <c r="BC480" i="36"/>
  <c r="BC479" i="36"/>
  <c r="BC478" i="36"/>
  <c r="BC477" i="36"/>
  <c r="BC476" i="36"/>
  <c r="BC475" i="36"/>
  <c r="BC474" i="36"/>
  <c r="BC473" i="36"/>
  <c r="BC472" i="36"/>
  <c r="BC471" i="36"/>
  <c r="BC470" i="36"/>
  <c r="BC469" i="36"/>
  <c r="BC468" i="36"/>
  <c r="BC467" i="36"/>
  <c r="BC466" i="36"/>
  <c r="BC465" i="36"/>
  <c r="BC464" i="36"/>
  <c r="BC463" i="36"/>
  <c r="BC462" i="36"/>
  <c r="BC461" i="36"/>
  <c r="BC460" i="36"/>
  <c r="BC459" i="36"/>
  <c r="BC458" i="36"/>
  <c r="BC457" i="36"/>
  <c r="BC456" i="36"/>
  <c r="BC455" i="36"/>
  <c r="BC454" i="36"/>
  <c r="BC453" i="36"/>
  <c r="BC452" i="36"/>
  <c r="BC451" i="36"/>
  <c r="BC450" i="36"/>
  <c r="BC449" i="36"/>
  <c r="BC448" i="36"/>
  <c r="BC447" i="36"/>
  <c r="BC446" i="36"/>
  <c r="BC445" i="36"/>
  <c r="BC444" i="36"/>
  <c r="BC443" i="36"/>
  <c r="BC442" i="36"/>
  <c r="BC441" i="36"/>
  <c r="BC440" i="36"/>
  <c r="BC439" i="36"/>
  <c r="BC438" i="36"/>
  <c r="BC437" i="36"/>
  <c r="BC436" i="36"/>
  <c r="BC435" i="36"/>
  <c r="BC434" i="36"/>
  <c r="BC433" i="36"/>
  <c r="BC432" i="36"/>
  <c r="BC431" i="36"/>
  <c r="BC430" i="36"/>
  <c r="BC429" i="36"/>
  <c r="BC428" i="36"/>
  <c r="BC427" i="36"/>
  <c r="BC426" i="36"/>
  <c r="BC425" i="36"/>
  <c r="BC424" i="36"/>
  <c r="BC423" i="36"/>
  <c r="BC422" i="36"/>
  <c r="BC421" i="36"/>
  <c r="BC420" i="36"/>
  <c r="BC419" i="36"/>
  <c r="BC418" i="36"/>
  <c r="BC417" i="36"/>
  <c r="BC416" i="36"/>
  <c r="BC415" i="36"/>
  <c r="BC414" i="36"/>
  <c r="BC413" i="36"/>
  <c r="BC412" i="36"/>
  <c r="BC411" i="36"/>
  <c r="BC410" i="36"/>
  <c r="BC409" i="36"/>
  <c r="BC408" i="36"/>
  <c r="BC407" i="36"/>
  <c r="BC406" i="36"/>
  <c r="BC405" i="36"/>
  <c r="BC404" i="36"/>
  <c r="BC403" i="36"/>
  <c r="BC402" i="36"/>
  <c r="BC401" i="36"/>
  <c r="BC400" i="36"/>
  <c r="BC399" i="36"/>
  <c r="BC398" i="36"/>
  <c r="BC397" i="36"/>
  <c r="BC396" i="36"/>
  <c r="BC1284" i="37"/>
  <c r="BC1283" i="37"/>
  <c r="BC1282" i="37"/>
  <c r="BC1281" i="37"/>
  <c r="BC1280" i="37"/>
  <c r="BC1279" i="37"/>
  <c r="BC1278" i="37"/>
  <c r="BC1277" i="37"/>
  <c r="BC1276" i="37"/>
  <c r="BC1275" i="37"/>
  <c r="BC1274" i="37"/>
  <c r="BC1273" i="37"/>
  <c r="BC1272" i="37"/>
  <c r="BC1271" i="37"/>
  <c r="BC1270" i="37"/>
  <c r="BC1269" i="37"/>
  <c r="BC1268" i="37"/>
  <c r="BC1267" i="37"/>
  <c r="BC1266" i="37"/>
  <c r="BC1265" i="37"/>
  <c r="BC1264" i="37"/>
  <c r="BC1263" i="37"/>
  <c r="BC1262" i="37"/>
  <c r="BC1261" i="37"/>
  <c r="BC1260" i="37"/>
  <c r="BC1259" i="37"/>
  <c r="BC1258" i="37"/>
  <c r="BC1257" i="37"/>
  <c r="BC1256" i="37"/>
  <c r="BC1255" i="37"/>
  <c r="BC1254" i="37"/>
  <c r="BC1253" i="37"/>
  <c r="BC1252" i="37"/>
  <c r="BC1251" i="37"/>
  <c r="BC1250" i="37"/>
  <c r="BC1249" i="37"/>
  <c r="BC1248" i="37"/>
  <c r="BC1247" i="37"/>
  <c r="BC1246" i="37"/>
  <c r="BC1245" i="37"/>
  <c r="BC1244" i="37"/>
  <c r="BC1243" i="37"/>
  <c r="BC1242" i="37"/>
  <c r="BC1241" i="37"/>
  <c r="BC1240" i="37"/>
  <c r="BC1239" i="37"/>
  <c r="BC1238" i="37"/>
  <c r="BC1237" i="37"/>
  <c r="BC1236" i="37"/>
  <c r="BC1235" i="37"/>
  <c r="BC1234" i="37"/>
  <c r="BC1233" i="37"/>
  <c r="BC1232" i="37"/>
  <c r="BC1231" i="37"/>
  <c r="BC1230" i="37"/>
  <c r="BC1229" i="37"/>
  <c r="BC1228" i="37"/>
  <c r="BC1227" i="37"/>
  <c r="BC1226" i="37"/>
  <c r="BC1225" i="37"/>
  <c r="BC1224" i="37"/>
  <c r="BC1223" i="37"/>
  <c r="BC1222" i="37"/>
  <c r="BC1221" i="37"/>
  <c r="BC1220" i="37"/>
  <c r="BC1219" i="37"/>
  <c r="BC1218" i="37"/>
  <c r="BC1217" i="37"/>
  <c r="BC1216" i="37"/>
  <c r="BC1215" i="37"/>
  <c r="BC1214" i="37"/>
  <c r="BC1213" i="37"/>
  <c r="BC1212" i="37"/>
  <c r="BC1211" i="37"/>
  <c r="BC1210" i="37"/>
  <c r="BC1209" i="37"/>
  <c r="BC1208" i="37"/>
  <c r="BC1207" i="37"/>
  <c r="BC1206" i="37"/>
  <c r="BC1205" i="37"/>
  <c r="BC1204" i="37"/>
  <c r="BC1203" i="37"/>
  <c r="BC1202" i="37"/>
  <c r="BC1201" i="37"/>
  <c r="BC1200" i="37"/>
  <c r="BC1199" i="37"/>
  <c r="BC1198" i="37"/>
  <c r="BC1197" i="37"/>
  <c r="BC1196" i="37"/>
  <c r="BC1195" i="37"/>
  <c r="BC1194" i="37"/>
  <c r="BC1193" i="37"/>
  <c r="BC1192" i="37"/>
  <c r="BC1191" i="37"/>
  <c r="BC1190" i="37"/>
  <c r="BC1189" i="37"/>
  <c r="BC1188" i="37"/>
  <c r="BC1187" i="37"/>
  <c r="BC1186" i="37"/>
  <c r="BC1185" i="37"/>
  <c r="BC1184" i="37"/>
  <c r="BC1183" i="37"/>
  <c r="BC1182" i="37"/>
  <c r="BC1181" i="37"/>
  <c r="BC1180" i="37"/>
  <c r="BC1179" i="37"/>
  <c r="BC1178" i="37"/>
  <c r="BC1177" i="37"/>
  <c r="BC1176" i="37"/>
  <c r="BC1175" i="37"/>
  <c r="BC1174" i="37"/>
  <c r="BC1173" i="37"/>
  <c r="BC1172" i="37"/>
  <c r="BC1171" i="37"/>
  <c r="BC1170" i="37"/>
  <c r="BC1169" i="37"/>
  <c r="BC1168" i="37"/>
  <c r="BC1167" i="37"/>
  <c r="BC1166" i="37"/>
  <c r="BC1165" i="37"/>
  <c r="BC1164" i="37"/>
  <c r="BC1163" i="37"/>
  <c r="BC1162" i="37"/>
  <c r="BC1161" i="37"/>
  <c r="BC1160" i="37"/>
  <c r="BC1159" i="37"/>
  <c r="BC1158" i="37"/>
  <c r="BC1157" i="37"/>
  <c r="BC1156" i="37"/>
  <c r="BC1155" i="37"/>
  <c r="BC1154" i="37"/>
  <c r="BC1153" i="37"/>
  <c r="BC1152" i="37"/>
  <c r="BC1151" i="37"/>
  <c r="BC1150" i="37"/>
  <c r="BC1149" i="37"/>
  <c r="BC1148" i="37"/>
  <c r="BC1147" i="37"/>
  <c r="BC1146" i="37"/>
  <c r="BC1145" i="37"/>
  <c r="BC1144" i="37"/>
  <c r="BC1143" i="37"/>
  <c r="BC1142" i="37"/>
  <c r="BC1141" i="37"/>
  <c r="BC1140" i="37"/>
  <c r="BC1139" i="37"/>
  <c r="BC1138" i="37"/>
  <c r="BC1137" i="37"/>
  <c r="BC1136" i="37"/>
  <c r="BC1135" i="37"/>
  <c r="BC1134" i="37"/>
  <c r="BC1133" i="37"/>
  <c r="BC1132" i="37"/>
  <c r="BC1131" i="37"/>
  <c r="BC1130" i="37"/>
  <c r="BC1129" i="37"/>
  <c r="BC1128" i="37"/>
  <c r="BC1127" i="37"/>
  <c r="BC1126" i="37"/>
  <c r="BC1125" i="37"/>
  <c r="BC1124" i="37"/>
  <c r="BC1123" i="37"/>
  <c r="BC1122" i="37"/>
  <c r="BC1121" i="37"/>
  <c r="BC1120" i="37"/>
  <c r="BC1119" i="37"/>
  <c r="BC1118" i="37"/>
  <c r="BC1117" i="37"/>
  <c r="BC1116" i="37"/>
  <c r="BC1115" i="37"/>
  <c r="BC1114" i="37"/>
  <c r="BC1113" i="37"/>
  <c r="BC1112" i="37"/>
  <c r="BC1111" i="37"/>
  <c r="BC1110" i="37"/>
  <c r="BC1109" i="37"/>
  <c r="BC1108" i="37"/>
  <c r="BC1107" i="37"/>
  <c r="BC1106" i="37"/>
  <c r="BC1105" i="37"/>
  <c r="BC1104" i="37"/>
  <c r="BC1103" i="37"/>
  <c r="BC1102" i="37"/>
  <c r="BC1101" i="37"/>
  <c r="BC1100" i="37"/>
  <c r="BC1099" i="37"/>
  <c r="BC1098" i="37"/>
  <c r="BC1097" i="37"/>
  <c r="BC1096" i="37"/>
  <c r="BC1095" i="37"/>
  <c r="BC1094" i="37"/>
  <c r="BC1093" i="37"/>
  <c r="BC1092" i="37"/>
  <c r="BC1091" i="37"/>
  <c r="BC1090" i="37"/>
  <c r="BC1089" i="37"/>
  <c r="BC1088" i="37"/>
  <c r="BC1087" i="37"/>
  <c r="BC1086" i="37"/>
  <c r="BC1085" i="37"/>
  <c r="BC1084" i="37"/>
  <c r="BC1083" i="37"/>
  <c r="BC1082" i="37"/>
  <c r="BC1081" i="37"/>
  <c r="BC1080" i="37"/>
  <c r="BC1079" i="37"/>
  <c r="BC1078" i="37"/>
  <c r="BC1077" i="37"/>
  <c r="BC1076" i="37"/>
  <c r="BC1075" i="37"/>
  <c r="BC1074" i="37"/>
  <c r="BC1073" i="37"/>
  <c r="BC1072" i="37"/>
  <c r="BC1071" i="37"/>
  <c r="BC1070" i="37"/>
  <c r="BC1069" i="37"/>
  <c r="BC1068" i="37"/>
  <c r="BC1067" i="37"/>
  <c r="BC1066" i="37"/>
  <c r="BC1065" i="37"/>
  <c r="BC1064" i="37"/>
  <c r="BC1063" i="37"/>
  <c r="BC1062" i="37"/>
  <c r="BC1061" i="37"/>
  <c r="BC1060" i="37"/>
  <c r="BC1059" i="37"/>
  <c r="BC1058" i="37"/>
  <c r="BC1057" i="37"/>
  <c r="BC1056" i="37"/>
  <c r="BC1055" i="37"/>
  <c r="BC1054" i="37"/>
  <c r="BC1053" i="37"/>
  <c r="BC1052" i="37"/>
  <c r="BC1051" i="37"/>
  <c r="BC1050" i="37"/>
  <c r="BC1049" i="37"/>
  <c r="BC1048" i="37"/>
  <c r="BC1047" i="37"/>
  <c r="BC1046" i="37"/>
  <c r="BC1045" i="37"/>
  <c r="BC1044" i="37"/>
  <c r="BC1043" i="37"/>
  <c r="BC1042" i="37"/>
  <c r="BC1041" i="37"/>
  <c r="BC1040" i="37"/>
  <c r="BC1039" i="37"/>
  <c r="BC1038" i="37"/>
  <c r="BC1037" i="37"/>
  <c r="BC1036" i="37"/>
  <c r="BC1035" i="37"/>
  <c r="BC1034" i="37"/>
  <c r="BC1033" i="37"/>
  <c r="BC1032" i="37"/>
  <c r="BC1031" i="37"/>
  <c r="BC1030" i="37"/>
  <c r="BC1029" i="37"/>
  <c r="BC1028" i="37"/>
  <c r="BC1027" i="37"/>
  <c r="BC1026" i="37"/>
  <c r="BC1025" i="37"/>
  <c r="BC1024" i="37"/>
  <c r="BC1023" i="37"/>
  <c r="BC1022" i="37"/>
  <c r="BC1021" i="37"/>
  <c r="BC1020" i="37"/>
  <c r="BC1019" i="37"/>
  <c r="BC1018" i="37"/>
  <c r="BC1017" i="37"/>
  <c r="BC1016" i="37"/>
  <c r="BC1015" i="37"/>
  <c r="BC1014" i="37"/>
  <c r="BC1013" i="37"/>
  <c r="BC1012" i="37"/>
  <c r="BC1011" i="37"/>
  <c r="BC1010" i="37"/>
  <c r="BC1009" i="37"/>
  <c r="BC1008" i="37"/>
  <c r="BC1007" i="37"/>
  <c r="BC1006" i="37"/>
  <c r="BC1005" i="37"/>
  <c r="BC1004" i="37"/>
  <c r="BC1003" i="37"/>
  <c r="BC1002" i="37"/>
  <c r="BC1001" i="37"/>
  <c r="BC1000" i="37"/>
  <c r="BC999" i="37"/>
  <c r="BC998" i="37"/>
  <c r="BC997" i="37"/>
  <c r="BC996" i="37"/>
  <c r="BC995" i="37"/>
  <c r="BC994" i="37"/>
  <c r="BC993" i="37"/>
  <c r="BC992" i="37"/>
  <c r="BC991" i="37"/>
  <c r="BC990" i="37"/>
  <c r="BC989" i="37"/>
  <c r="BC988" i="37"/>
  <c r="BC987" i="37"/>
  <c r="BC986" i="37"/>
  <c r="BC985" i="37"/>
  <c r="BC984" i="37"/>
  <c r="BC983" i="37"/>
  <c r="BC982" i="37"/>
  <c r="BC981" i="37"/>
  <c r="BC980" i="37"/>
  <c r="BC979" i="37"/>
  <c r="BC978" i="37"/>
  <c r="BC977" i="37"/>
  <c r="BC976" i="37"/>
  <c r="BC975" i="37"/>
  <c r="BC974" i="37"/>
  <c r="BC973" i="37"/>
  <c r="BC972" i="37"/>
  <c r="BC971" i="37"/>
  <c r="BC970" i="37"/>
  <c r="BC969" i="37"/>
  <c r="BC968" i="37"/>
  <c r="BC967" i="37"/>
  <c r="BC966" i="37"/>
  <c r="BC965" i="37"/>
  <c r="BC964" i="37"/>
  <c r="BC963" i="37"/>
  <c r="BC962" i="37"/>
  <c r="BC961" i="37"/>
  <c r="BC960" i="37"/>
  <c r="BC959" i="37"/>
  <c r="BC958" i="37"/>
  <c r="BC957" i="37"/>
  <c r="BC956" i="37"/>
  <c r="BC955" i="37"/>
  <c r="BC954" i="37"/>
  <c r="BC953" i="37"/>
  <c r="BC952" i="37"/>
  <c r="BC951" i="37"/>
  <c r="BC950" i="37"/>
  <c r="BC949" i="37"/>
  <c r="BC948" i="37"/>
  <c r="BC947" i="37"/>
  <c r="BC946" i="37"/>
  <c r="BC945" i="37"/>
  <c r="BC944" i="37"/>
  <c r="BC943" i="37"/>
  <c r="BC942" i="37"/>
  <c r="BC941" i="37"/>
  <c r="BC940" i="37"/>
  <c r="BC939" i="37"/>
  <c r="BC938" i="37"/>
  <c r="BC937" i="37"/>
  <c r="BC936" i="37"/>
  <c r="BC935" i="37"/>
  <c r="BC934" i="37"/>
  <c r="BC933" i="37"/>
  <c r="BC932" i="37"/>
  <c r="BC931" i="37"/>
  <c r="BC930" i="37"/>
  <c r="BC929" i="37"/>
  <c r="BC928" i="37"/>
  <c r="BC927" i="37"/>
  <c r="BC926" i="37"/>
  <c r="BC925" i="37"/>
  <c r="BC924" i="37"/>
  <c r="BC923" i="37"/>
  <c r="BC922" i="37"/>
  <c r="BC921" i="37"/>
  <c r="BC920" i="37"/>
  <c r="BC919" i="37"/>
  <c r="BC918" i="37"/>
  <c r="BC917" i="37"/>
  <c r="BC916" i="37"/>
  <c r="BC915" i="37"/>
  <c r="BC914" i="37"/>
  <c r="BC913" i="37"/>
  <c r="BC912" i="37"/>
  <c r="BC911" i="37"/>
  <c r="BC910" i="37"/>
  <c r="BC909" i="37"/>
  <c r="BC908" i="37"/>
  <c r="BC907" i="37"/>
  <c r="BC906" i="37"/>
  <c r="BC905" i="37"/>
  <c r="BC904" i="37"/>
  <c r="BC903" i="37"/>
  <c r="BC902" i="37"/>
  <c r="BC901" i="37"/>
  <c r="BC900" i="37"/>
  <c r="BC899" i="37"/>
  <c r="BC898" i="37"/>
  <c r="BC897" i="37"/>
  <c r="BC896" i="37"/>
  <c r="BC895" i="37"/>
  <c r="BC894" i="37"/>
  <c r="BC893" i="37"/>
  <c r="BC892" i="37"/>
  <c r="BC891" i="37"/>
  <c r="BC890" i="37"/>
  <c r="BC889" i="37"/>
  <c r="BC888" i="37"/>
  <c r="BC887" i="37"/>
  <c r="BC886" i="37"/>
  <c r="BC885" i="37"/>
  <c r="BC884" i="37"/>
  <c r="BC883" i="37"/>
  <c r="BC882" i="37"/>
  <c r="BC881" i="37"/>
  <c r="BC880" i="37"/>
  <c r="BC879" i="37"/>
  <c r="BC878" i="37"/>
  <c r="BC877" i="37"/>
  <c r="BC876" i="37"/>
  <c r="BC875" i="37"/>
  <c r="BC874" i="37"/>
  <c r="BC873" i="37"/>
  <c r="BC872" i="37"/>
  <c r="BC871" i="37"/>
  <c r="BC870" i="37"/>
  <c r="BC869" i="37"/>
  <c r="BC868" i="37"/>
  <c r="BC867" i="37"/>
  <c r="BC866" i="37"/>
  <c r="BC865" i="37"/>
  <c r="BC864" i="37"/>
  <c r="BC863" i="37"/>
  <c r="BC862" i="37"/>
  <c r="BC861" i="37"/>
  <c r="BC860" i="37"/>
  <c r="BC859" i="37"/>
  <c r="BC858" i="37"/>
  <c r="BC857" i="37"/>
  <c r="BC856" i="37"/>
  <c r="BC855" i="37"/>
  <c r="BC854" i="37"/>
  <c r="BC853" i="37"/>
  <c r="BC852" i="37"/>
  <c r="BC851" i="37"/>
  <c r="BC850" i="37"/>
  <c r="BC849" i="37"/>
  <c r="BC848" i="37"/>
  <c r="BC847" i="37"/>
  <c r="BC846" i="37"/>
  <c r="BC845" i="37"/>
  <c r="BC844" i="37"/>
  <c r="BC843" i="37"/>
  <c r="BC842" i="37"/>
  <c r="BC841" i="37"/>
  <c r="BC840" i="37"/>
  <c r="BC839" i="37"/>
  <c r="BC838" i="37"/>
  <c r="BC837" i="37"/>
  <c r="BC836" i="37"/>
  <c r="BC835" i="37"/>
  <c r="BC834" i="37"/>
  <c r="BC833" i="37"/>
  <c r="BC832" i="37"/>
  <c r="BC831" i="37"/>
  <c r="BC830" i="37"/>
  <c r="BC829" i="37"/>
  <c r="BC828" i="37"/>
  <c r="BC827" i="37"/>
  <c r="BC826" i="37"/>
  <c r="BC825" i="37"/>
  <c r="BC824" i="37"/>
  <c r="BC823" i="37"/>
  <c r="BC822" i="37"/>
  <c r="BC821" i="37"/>
  <c r="BC820" i="37"/>
  <c r="BC819" i="37"/>
  <c r="BC818" i="37"/>
  <c r="BC817" i="37"/>
  <c r="BC816" i="37"/>
  <c r="BC815" i="37"/>
  <c r="BC814" i="37"/>
  <c r="BC813" i="37"/>
  <c r="BC812" i="37"/>
  <c r="BC811" i="37"/>
  <c r="BC810" i="37"/>
  <c r="BC809" i="37"/>
  <c r="BC808" i="37"/>
  <c r="BC807" i="37"/>
  <c r="BC806" i="37"/>
  <c r="BC805" i="37"/>
  <c r="BC804" i="37"/>
  <c r="BC803" i="37"/>
  <c r="BC802" i="37"/>
  <c r="BC801" i="37"/>
  <c r="BC800" i="37"/>
  <c r="BC799" i="37"/>
  <c r="BC798" i="37"/>
  <c r="BC797" i="37"/>
  <c r="BC796" i="37"/>
  <c r="BC795" i="37"/>
  <c r="BC794" i="37"/>
  <c r="BC793" i="37"/>
  <c r="BC792" i="37"/>
  <c r="BC791" i="37"/>
  <c r="BC790" i="37"/>
  <c r="BC789" i="37"/>
  <c r="BC788" i="37"/>
  <c r="BC787" i="37"/>
  <c r="BC786" i="37"/>
  <c r="BC785" i="37"/>
  <c r="BC784" i="37"/>
  <c r="BC783" i="37"/>
  <c r="BC782" i="37"/>
  <c r="BC781" i="37"/>
  <c r="BC780" i="37"/>
  <c r="BC779" i="37"/>
  <c r="BC778" i="37"/>
  <c r="BC777" i="37"/>
  <c r="BC776" i="37"/>
  <c r="BC775" i="37"/>
  <c r="BC774" i="37"/>
  <c r="BC773" i="37"/>
  <c r="BC772" i="37"/>
  <c r="BC771" i="37"/>
  <c r="BC770" i="37"/>
  <c r="BC769" i="37"/>
  <c r="BC768" i="37"/>
  <c r="BC767" i="37"/>
  <c r="BC766" i="37"/>
  <c r="BC765" i="37"/>
  <c r="BC764" i="37"/>
  <c r="BC763" i="37"/>
  <c r="BC762" i="37"/>
  <c r="BC761" i="37"/>
  <c r="BC760" i="37"/>
  <c r="BC759" i="37"/>
  <c r="BC758" i="37"/>
  <c r="BC757" i="37"/>
  <c r="BC756" i="37"/>
  <c r="BC755" i="37"/>
  <c r="BC754" i="37"/>
  <c r="BC753" i="37"/>
  <c r="BC752" i="37"/>
  <c r="BC751" i="37"/>
  <c r="BC750" i="37"/>
  <c r="BC749" i="37"/>
  <c r="BC748" i="37"/>
  <c r="BC747" i="37"/>
  <c r="BC746" i="37"/>
  <c r="BC745" i="37"/>
  <c r="BC744" i="37"/>
  <c r="BC743" i="37"/>
  <c r="BC742" i="37"/>
  <c r="BC741" i="37"/>
  <c r="BC740" i="37"/>
  <c r="BC739" i="37"/>
  <c r="BC738" i="37"/>
  <c r="BC737" i="37"/>
  <c r="BC736" i="37"/>
  <c r="BC735" i="37"/>
  <c r="BC734" i="37"/>
  <c r="BC733" i="37"/>
  <c r="BC732" i="37"/>
  <c r="BC731" i="37"/>
  <c r="BC730" i="37"/>
  <c r="BC729" i="37"/>
  <c r="BC728" i="37"/>
  <c r="BC727" i="37"/>
  <c r="BC726" i="37"/>
  <c r="BC725" i="37"/>
  <c r="BC724" i="37"/>
  <c r="BC723" i="37"/>
  <c r="BC722" i="37"/>
  <c r="BC721" i="37"/>
  <c r="BC720" i="37"/>
  <c r="BC719" i="37"/>
  <c r="BC718" i="37"/>
  <c r="BC717" i="37"/>
  <c r="BC716" i="37"/>
  <c r="BC715" i="37"/>
  <c r="BC714" i="37"/>
  <c r="BC713" i="37"/>
  <c r="BC712" i="37"/>
  <c r="BC711" i="37"/>
  <c r="BC710" i="37"/>
  <c r="BC709" i="37"/>
  <c r="BC708" i="37"/>
  <c r="BC707" i="37"/>
  <c r="BC706" i="37"/>
  <c r="BC705" i="37"/>
  <c r="BC704" i="37"/>
  <c r="BC703" i="37"/>
  <c r="BC702" i="37"/>
  <c r="BC701" i="37"/>
  <c r="BC700" i="37"/>
  <c r="BC699" i="37"/>
  <c r="BC698" i="37"/>
  <c r="BC697" i="37"/>
  <c r="BC696" i="37"/>
  <c r="BC695" i="37"/>
  <c r="BC694" i="37"/>
  <c r="BC693" i="37"/>
  <c r="BC692" i="37"/>
  <c r="BC691" i="37"/>
  <c r="BC690" i="37"/>
  <c r="BC689" i="37"/>
  <c r="BC688" i="37"/>
  <c r="BC687" i="37"/>
  <c r="BC686" i="37"/>
  <c r="BC685" i="37"/>
  <c r="BC684" i="37"/>
  <c r="BC683" i="37"/>
  <c r="BC682" i="37"/>
  <c r="BC681" i="37"/>
  <c r="BC680" i="37"/>
  <c r="BC679" i="37"/>
  <c r="BC678" i="37"/>
  <c r="BC677" i="37"/>
  <c r="BC676" i="37"/>
  <c r="BC675" i="37"/>
  <c r="BC674" i="37"/>
  <c r="BC673" i="37"/>
  <c r="BC672" i="37"/>
  <c r="BC671" i="37"/>
  <c r="BC670" i="37"/>
  <c r="BC669" i="37"/>
  <c r="BC668" i="37"/>
  <c r="BC667" i="37"/>
  <c r="BC666" i="37"/>
  <c r="BC665" i="37"/>
  <c r="BC664" i="37"/>
  <c r="BC663" i="37"/>
  <c r="BC662" i="37"/>
  <c r="BC661" i="37"/>
  <c r="BC660" i="37"/>
  <c r="BC659" i="37"/>
  <c r="BC658" i="37"/>
  <c r="BC657" i="37"/>
  <c r="BC656" i="37"/>
  <c r="BC655" i="37"/>
  <c r="BC654" i="37"/>
  <c r="BC653" i="37"/>
  <c r="BC652" i="37"/>
  <c r="BC651" i="37"/>
  <c r="BC650" i="37"/>
  <c r="BC649" i="37"/>
  <c r="BC648" i="37"/>
  <c r="BC647" i="37"/>
  <c r="BC646" i="37"/>
  <c r="BC645" i="37"/>
  <c r="BC644" i="37"/>
  <c r="BC643" i="37"/>
  <c r="BC642" i="37"/>
  <c r="BC641" i="37"/>
  <c r="BC640" i="37"/>
  <c r="BC639" i="37"/>
  <c r="BC638" i="37"/>
  <c r="BC637" i="37"/>
  <c r="BC636" i="37"/>
  <c r="BC635" i="37"/>
  <c r="BC634" i="37"/>
  <c r="BC633" i="37"/>
  <c r="BC632" i="37"/>
  <c r="BC631" i="37"/>
  <c r="BC630" i="37"/>
  <c r="BC629" i="37"/>
  <c r="BC628" i="37"/>
  <c r="BC627" i="37"/>
  <c r="BC626" i="37"/>
  <c r="BC625" i="37"/>
  <c r="BC624" i="37"/>
  <c r="BC623" i="37"/>
  <c r="BC622" i="37"/>
  <c r="BC621" i="37"/>
  <c r="BC620" i="37"/>
  <c r="BC619" i="37"/>
  <c r="BC618" i="37"/>
  <c r="BC617" i="37"/>
  <c r="BC616" i="37"/>
  <c r="BC615" i="37"/>
  <c r="BC614" i="37"/>
  <c r="BC613" i="37"/>
  <c r="BC612" i="37"/>
  <c r="BC611" i="37"/>
  <c r="BC610" i="37"/>
  <c r="BC609" i="37"/>
  <c r="BC608" i="37"/>
  <c r="BC607" i="37"/>
  <c r="BC606" i="37"/>
  <c r="BC605" i="37"/>
  <c r="BC604" i="37"/>
  <c r="BC603" i="37"/>
  <c r="BC602" i="37"/>
  <c r="BC601" i="37"/>
  <c r="BC600" i="37"/>
  <c r="BC599" i="37"/>
  <c r="BC598" i="37"/>
  <c r="BC597" i="37"/>
  <c r="BC596" i="37"/>
  <c r="BC595" i="37"/>
  <c r="BC594" i="37"/>
  <c r="BC593" i="37"/>
  <c r="BC592" i="37"/>
  <c r="BC591" i="37"/>
  <c r="BC590" i="37"/>
  <c r="BC589" i="37"/>
  <c r="BC588" i="37"/>
  <c r="BC587" i="37"/>
  <c r="BC586" i="37"/>
  <c r="BC585" i="37"/>
  <c r="BC584" i="37"/>
  <c r="BC583" i="37"/>
  <c r="BC582" i="37"/>
  <c r="BC581" i="37"/>
  <c r="BC580" i="37"/>
  <c r="BC579" i="37"/>
  <c r="BC578" i="37"/>
  <c r="BC577" i="37"/>
  <c r="BC576" i="37"/>
  <c r="BC575" i="37"/>
  <c r="BC574" i="37"/>
  <c r="BC573" i="37"/>
  <c r="BC572" i="37"/>
  <c r="BC571" i="37"/>
  <c r="BC570" i="37"/>
  <c r="BC569" i="37"/>
  <c r="BC568" i="37"/>
  <c r="BC567" i="37"/>
  <c r="BC566" i="37"/>
  <c r="BC565" i="37"/>
  <c r="BC564" i="37"/>
  <c r="BC563" i="37"/>
  <c r="BC562" i="37"/>
  <c r="BC561" i="37"/>
  <c r="BC560" i="37"/>
  <c r="BC559" i="37"/>
  <c r="BC558" i="37"/>
  <c r="BC557" i="37"/>
  <c r="BC556" i="37"/>
  <c r="BC555" i="37"/>
  <c r="BC554" i="37"/>
  <c r="BC553" i="37"/>
  <c r="BC552" i="37"/>
  <c r="BC551" i="37"/>
  <c r="BC550" i="37"/>
  <c r="BC549" i="37"/>
  <c r="BC548" i="37"/>
  <c r="BC547" i="37"/>
  <c r="BC546" i="37"/>
  <c r="BC545" i="37"/>
  <c r="BC544" i="37"/>
  <c r="BC543" i="37"/>
  <c r="BC542" i="37"/>
  <c r="BC541" i="37"/>
  <c r="BC540" i="37"/>
  <c r="BC539" i="37"/>
  <c r="BC538" i="37"/>
  <c r="BC537" i="37"/>
  <c r="BC536" i="37"/>
  <c r="BC535" i="37"/>
  <c r="BC534" i="37"/>
  <c r="BC533" i="37"/>
  <c r="BC532" i="37"/>
  <c r="BC531" i="37"/>
  <c r="BC530" i="37"/>
  <c r="BC529" i="37"/>
  <c r="BC528" i="37"/>
  <c r="BC527" i="37"/>
  <c r="BC526" i="37"/>
  <c r="BC525" i="37"/>
  <c r="BC524" i="37"/>
  <c r="BC523" i="37"/>
  <c r="BC522" i="37"/>
  <c r="BC521" i="37"/>
  <c r="BC520" i="37"/>
  <c r="BC519" i="37"/>
  <c r="BC518" i="37"/>
  <c r="BC517" i="37"/>
  <c r="BC516" i="37"/>
  <c r="BC515" i="37"/>
  <c r="BC514" i="37"/>
  <c r="BC513" i="37"/>
  <c r="BC512" i="37"/>
  <c r="BC511" i="37"/>
  <c r="BC510" i="37"/>
  <c r="BC509" i="37"/>
  <c r="BC508" i="37"/>
  <c r="BC507" i="37"/>
  <c r="BC506" i="37"/>
  <c r="BC505" i="37"/>
  <c r="BC504" i="37"/>
  <c r="BC503" i="37"/>
  <c r="BC502" i="37"/>
  <c r="BC501" i="37"/>
  <c r="BC500" i="37"/>
  <c r="BC499" i="37"/>
  <c r="BC498" i="37"/>
  <c r="BC497" i="37"/>
  <c r="BC496" i="37"/>
  <c r="BC495" i="37"/>
  <c r="BC494" i="37"/>
  <c r="BC493" i="37"/>
  <c r="BC492" i="37"/>
  <c r="BC491" i="37"/>
  <c r="BC490" i="37"/>
  <c r="BC489" i="37"/>
  <c r="BC488" i="37"/>
  <c r="BC487" i="37"/>
  <c r="BC486" i="37"/>
  <c r="BC485" i="37"/>
  <c r="BC484" i="37"/>
  <c r="BC483" i="37"/>
  <c r="BC482" i="37"/>
  <c r="BC481" i="37"/>
  <c r="BC480" i="37"/>
  <c r="BC479" i="37"/>
  <c r="BC478" i="37"/>
  <c r="BC477" i="37"/>
  <c r="BC476" i="37"/>
  <c r="BC475" i="37"/>
  <c r="BC474" i="37"/>
  <c r="BC473" i="37"/>
  <c r="BC472" i="37"/>
  <c r="BC471" i="37"/>
  <c r="BC470" i="37"/>
  <c r="BC469" i="37"/>
  <c r="BC468" i="37"/>
  <c r="BC467" i="37"/>
  <c r="BC466" i="37"/>
  <c r="BC465" i="37"/>
  <c r="BC464" i="37"/>
  <c r="BC463" i="37"/>
  <c r="BC462" i="37"/>
  <c r="BC461" i="37"/>
  <c r="BC460" i="37"/>
  <c r="BC459" i="37"/>
  <c r="BC458" i="37"/>
  <c r="BC457" i="37"/>
  <c r="BC456" i="37"/>
  <c r="BC455" i="37"/>
  <c r="BC454" i="37"/>
  <c r="BC453" i="37"/>
  <c r="BC452" i="37"/>
  <c r="BC451" i="37"/>
  <c r="BC450" i="37"/>
  <c r="BC449" i="37"/>
  <c r="BC448" i="37"/>
  <c r="BC447" i="37"/>
  <c r="BC446" i="37"/>
  <c r="BC445" i="37"/>
  <c r="BC444" i="37"/>
  <c r="BC443" i="37"/>
  <c r="BC442" i="37"/>
  <c r="BC441" i="37"/>
  <c r="BC440" i="37"/>
  <c r="BC439" i="37"/>
  <c r="BC438" i="37"/>
  <c r="BC437" i="37"/>
  <c r="BC436" i="37"/>
  <c r="BC435" i="37"/>
  <c r="BC434" i="37"/>
  <c r="BC433" i="37"/>
  <c r="BC432" i="37"/>
  <c r="BC431" i="37"/>
  <c r="BC430" i="37"/>
  <c r="BC429" i="37"/>
  <c r="BC428" i="37"/>
  <c r="BC427" i="37"/>
  <c r="BC426" i="37"/>
  <c r="BC425" i="37"/>
  <c r="BC424" i="37"/>
  <c r="BC423" i="37"/>
  <c r="BC422" i="37"/>
  <c r="BC421" i="37"/>
  <c r="BC420" i="37"/>
  <c r="BC419" i="37"/>
  <c r="BC418" i="37"/>
  <c r="BC417" i="37"/>
  <c r="BC416" i="37"/>
  <c r="BC415" i="37"/>
  <c r="BC414" i="37"/>
  <c r="BC413" i="37"/>
  <c r="BC412" i="37"/>
  <c r="BC411" i="37"/>
  <c r="BC410" i="37"/>
  <c r="BC409" i="37"/>
  <c r="BC408" i="37"/>
  <c r="BC407" i="37"/>
  <c r="BC406" i="37"/>
  <c r="BC405" i="37"/>
  <c r="BC404" i="37"/>
  <c r="BC403" i="37"/>
  <c r="BC402" i="37"/>
  <c r="BC401" i="37"/>
  <c r="BC400" i="37"/>
  <c r="BC399" i="37"/>
  <c r="BC398" i="37"/>
  <c r="BC397" i="37"/>
  <c r="BC396" i="37"/>
  <c r="BC1284" i="14"/>
  <c r="BC1283" i="14"/>
  <c r="BC1282" i="14"/>
  <c r="BC1281" i="14"/>
  <c r="BC1280" i="14"/>
  <c r="BC1279" i="14"/>
  <c r="BC1278" i="14"/>
  <c r="BC1277" i="14"/>
  <c r="BC1276" i="14"/>
  <c r="BC1275" i="14"/>
  <c r="BC1274" i="14"/>
  <c r="BC1273" i="14"/>
  <c r="BC1272" i="14"/>
  <c r="BC1271" i="14"/>
  <c r="BC1270" i="14"/>
  <c r="BC1269" i="14"/>
  <c r="BC1268" i="14"/>
  <c r="BC1267" i="14"/>
  <c r="BC1266" i="14"/>
  <c r="BC1265" i="14"/>
  <c r="BC1264" i="14"/>
  <c r="BC1263" i="14"/>
  <c r="BC1262" i="14"/>
  <c r="BC1261" i="14"/>
  <c r="BC1260" i="14"/>
  <c r="BC1259" i="14"/>
  <c r="BC1258" i="14"/>
  <c r="BC1257" i="14"/>
  <c r="BC1256" i="14"/>
  <c r="BC1255" i="14"/>
  <c r="BC1254" i="14"/>
  <c r="BC1253" i="14"/>
  <c r="BC1252" i="14"/>
  <c r="BC1251" i="14"/>
  <c r="BC1250" i="14"/>
  <c r="BC1249" i="14"/>
  <c r="BC1248" i="14"/>
  <c r="BC1247" i="14"/>
  <c r="BC1246" i="14"/>
  <c r="BC1245" i="14"/>
  <c r="BC1244" i="14"/>
  <c r="BC1243" i="14"/>
  <c r="BC1242" i="14"/>
  <c r="BC1241" i="14"/>
  <c r="BC1240" i="14"/>
  <c r="BC1239" i="14"/>
  <c r="BC1238" i="14"/>
  <c r="BC1237" i="14"/>
  <c r="BC1236" i="14"/>
  <c r="BC1235" i="14"/>
  <c r="BC1234" i="14"/>
  <c r="BC1233" i="14"/>
  <c r="BC1232" i="14"/>
  <c r="BC1231" i="14"/>
  <c r="BC1230" i="14"/>
  <c r="BC1229" i="14"/>
  <c r="BC1228" i="14"/>
  <c r="BC1227" i="14"/>
  <c r="BC1226" i="14"/>
  <c r="BC1225" i="14"/>
  <c r="BC1224" i="14"/>
  <c r="BC1223" i="14"/>
  <c r="BC1222" i="14"/>
  <c r="BC1221" i="14"/>
  <c r="BC1220" i="14"/>
  <c r="BC1219" i="14"/>
  <c r="BC1218" i="14"/>
  <c r="BC1217" i="14"/>
  <c r="BC1216" i="14"/>
  <c r="BC1215" i="14"/>
  <c r="BC1214" i="14"/>
  <c r="BC1213" i="14"/>
  <c r="BC1212" i="14"/>
  <c r="BC1211" i="14"/>
  <c r="BC1210" i="14"/>
  <c r="BC1209" i="14"/>
  <c r="BC1208" i="14"/>
  <c r="BC1207" i="14"/>
  <c r="BC1206" i="14"/>
  <c r="BC1205" i="14"/>
  <c r="BC1204" i="14"/>
  <c r="BC1203" i="14"/>
  <c r="BC1202" i="14"/>
  <c r="BC1201" i="14"/>
  <c r="BC1200" i="14"/>
  <c r="BC1199" i="14"/>
  <c r="BC1198" i="14"/>
  <c r="BC1197" i="14"/>
  <c r="BC1196" i="14"/>
  <c r="BC1195" i="14"/>
  <c r="BC1194" i="14"/>
  <c r="BC1193" i="14"/>
  <c r="BC1192" i="14"/>
  <c r="BC1191" i="14"/>
  <c r="BC1190" i="14"/>
  <c r="BC1189" i="14"/>
  <c r="BC1188" i="14"/>
  <c r="BC1187" i="14"/>
  <c r="BC1186" i="14"/>
  <c r="BC1185" i="14"/>
  <c r="BC1184" i="14"/>
  <c r="BC1183" i="14"/>
  <c r="BC1182" i="14"/>
  <c r="BC1181" i="14"/>
  <c r="BC1180" i="14"/>
  <c r="BC1179" i="14"/>
  <c r="BC1178" i="14"/>
  <c r="BC1177" i="14"/>
  <c r="BC1176" i="14"/>
  <c r="BC1175" i="14"/>
  <c r="BC1174" i="14"/>
  <c r="BC1173" i="14"/>
  <c r="BC1172" i="14"/>
  <c r="BC1171" i="14"/>
  <c r="BC1170" i="14"/>
  <c r="BC1169" i="14"/>
  <c r="BC1168" i="14"/>
  <c r="BC1167" i="14"/>
  <c r="BC1166" i="14"/>
  <c r="BC1165" i="14"/>
  <c r="BC1164" i="14"/>
  <c r="BC1163" i="14"/>
  <c r="BC1162" i="14"/>
  <c r="BC1161" i="14"/>
  <c r="BC1160" i="14"/>
  <c r="BC1159" i="14"/>
  <c r="BC1158" i="14"/>
  <c r="BC1157" i="14"/>
  <c r="BC1156" i="14"/>
  <c r="BC1155" i="14"/>
  <c r="BC1154" i="14"/>
  <c r="BC1153" i="14"/>
  <c r="BC1152" i="14"/>
  <c r="BC1151" i="14"/>
  <c r="BC1150" i="14"/>
  <c r="BC1149" i="14"/>
  <c r="BC1148" i="14"/>
  <c r="BC1147" i="14"/>
  <c r="BC1146" i="14"/>
  <c r="BC1145" i="14"/>
  <c r="BC1144" i="14"/>
  <c r="BC1143" i="14"/>
  <c r="BC1142" i="14"/>
  <c r="BC1141" i="14"/>
  <c r="BC1140" i="14"/>
  <c r="BC1139" i="14"/>
  <c r="BC1138" i="14"/>
  <c r="BC1137" i="14"/>
  <c r="BC1136" i="14"/>
  <c r="BC1135" i="14"/>
  <c r="BC1134" i="14"/>
  <c r="BC1133" i="14"/>
  <c r="BC1132" i="14"/>
  <c r="BC1131" i="14"/>
  <c r="BC1130" i="14"/>
  <c r="BC1129" i="14"/>
  <c r="BC1128" i="14"/>
  <c r="BC1127" i="14"/>
  <c r="BC1126" i="14"/>
  <c r="BC1125" i="14"/>
  <c r="BC1124" i="14"/>
  <c r="BC1123" i="14"/>
  <c r="BC1122" i="14"/>
  <c r="BC1121" i="14"/>
  <c r="BC1120" i="14"/>
  <c r="BC1119" i="14"/>
  <c r="BC1118" i="14"/>
  <c r="BC1117" i="14"/>
  <c r="BC1116" i="14"/>
  <c r="BC1115" i="14"/>
  <c r="BC1114" i="14"/>
  <c r="BC1113" i="14"/>
  <c r="BC1112" i="14"/>
  <c r="BC1111" i="14"/>
  <c r="BC1110" i="14"/>
  <c r="BC1109" i="14"/>
  <c r="BC1108" i="14"/>
  <c r="BC1107" i="14"/>
  <c r="BC1106" i="14"/>
  <c r="BC1105" i="14"/>
  <c r="BC1104" i="14"/>
  <c r="BC1103" i="14"/>
  <c r="BC1102" i="14"/>
  <c r="BC1101" i="14"/>
  <c r="BC1100" i="14"/>
  <c r="BC1099" i="14"/>
  <c r="BC1098" i="14"/>
  <c r="BC1097" i="14"/>
  <c r="BC1096" i="14"/>
  <c r="BC1095" i="14"/>
  <c r="BC1094" i="14"/>
  <c r="BC1093" i="14"/>
  <c r="BC1092" i="14"/>
  <c r="BC1091" i="14"/>
  <c r="BC1090" i="14"/>
  <c r="BC1089" i="14"/>
  <c r="BC1088" i="14"/>
  <c r="BC1087" i="14"/>
  <c r="BC1086" i="14"/>
  <c r="BC1085" i="14"/>
  <c r="BC1084" i="14"/>
  <c r="BC1083" i="14"/>
  <c r="BC1082" i="14"/>
  <c r="BC1081" i="14"/>
  <c r="BC1080" i="14"/>
  <c r="BC1079" i="14"/>
  <c r="BC1078" i="14"/>
  <c r="BC1077" i="14"/>
  <c r="BC1076" i="14"/>
  <c r="BC1075" i="14"/>
  <c r="BC1074" i="14"/>
  <c r="BC1073" i="14"/>
  <c r="BC1072" i="14"/>
  <c r="BC1071" i="14"/>
  <c r="BC1070" i="14"/>
  <c r="BC1069" i="14"/>
  <c r="BC1068" i="14"/>
  <c r="BC1067" i="14"/>
  <c r="BC1066" i="14"/>
  <c r="BC1065" i="14"/>
  <c r="BC1064" i="14"/>
  <c r="BC1063" i="14"/>
  <c r="BC1062" i="14"/>
  <c r="BC1061" i="14"/>
  <c r="BC1060" i="14"/>
  <c r="BC1059" i="14"/>
  <c r="BC1058" i="14"/>
  <c r="BC1057" i="14"/>
  <c r="BC1056" i="14"/>
  <c r="BC1055" i="14"/>
  <c r="BC1054" i="14"/>
  <c r="BC1053" i="14"/>
  <c r="BC1052" i="14"/>
  <c r="BC1051" i="14"/>
  <c r="BC1050" i="14"/>
  <c r="BC1049" i="14"/>
  <c r="BC1048" i="14"/>
  <c r="BC1047" i="14"/>
  <c r="BC1046" i="14"/>
  <c r="BC1045" i="14"/>
  <c r="BC1044" i="14"/>
  <c r="BC1043" i="14"/>
  <c r="BC1042" i="14"/>
  <c r="BC1041" i="14"/>
  <c r="BC1040" i="14"/>
  <c r="BC1039" i="14"/>
  <c r="BC1038" i="14"/>
  <c r="BC1037" i="14"/>
  <c r="BC1036" i="14"/>
  <c r="BC1035" i="14"/>
  <c r="BC1034" i="14"/>
  <c r="BC1033" i="14"/>
  <c r="BC1032" i="14"/>
  <c r="BC1031" i="14"/>
  <c r="BC1030" i="14"/>
  <c r="BC1029" i="14"/>
  <c r="BC1028" i="14"/>
  <c r="BC1027" i="14"/>
  <c r="BC1026" i="14"/>
  <c r="BC1025" i="14"/>
  <c r="BC1024" i="14"/>
  <c r="BC1023" i="14"/>
  <c r="BC1022" i="14"/>
  <c r="BC1021" i="14"/>
  <c r="BC1020" i="14"/>
  <c r="BC1019" i="14"/>
  <c r="BC1018" i="14"/>
  <c r="BC1017" i="14"/>
  <c r="BC1016" i="14"/>
  <c r="BC1015" i="14"/>
  <c r="BC1014" i="14"/>
  <c r="BC1013" i="14"/>
  <c r="BC1012" i="14"/>
  <c r="BC1011" i="14"/>
  <c r="BC1010" i="14"/>
  <c r="BC1009" i="14"/>
  <c r="BC1008" i="14"/>
  <c r="BC1007" i="14"/>
  <c r="BC1006" i="14"/>
  <c r="BC1005" i="14"/>
  <c r="BC1004" i="14"/>
  <c r="BC1003" i="14"/>
  <c r="BC1002" i="14"/>
  <c r="BC1001" i="14"/>
  <c r="BC1000" i="14"/>
  <c r="BC999" i="14"/>
  <c r="BC998" i="14"/>
  <c r="BC997" i="14"/>
  <c r="BC996" i="14"/>
  <c r="BC995" i="14"/>
  <c r="BC994" i="14"/>
  <c r="BC993" i="14"/>
  <c r="BC992" i="14"/>
  <c r="BC991" i="14"/>
  <c r="BC990" i="14"/>
  <c r="BC989" i="14"/>
  <c r="BC988" i="14"/>
  <c r="BC987" i="14"/>
  <c r="BC986" i="14"/>
  <c r="BC985" i="14"/>
  <c r="BC984" i="14"/>
  <c r="BC983" i="14"/>
  <c r="BC982" i="14"/>
  <c r="BC981" i="14"/>
  <c r="BC980" i="14"/>
  <c r="BC979" i="14"/>
  <c r="BC978" i="14"/>
  <c r="BC977" i="14"/>
  <c r="BC976" i="14"/>
  <c r="BC975" i="14"/>
  <c r="BC974" i="14"/>
  <c r="BC973" i="14"/>
  <c r="BC972" i="14"/>
  <c r="BC971" i="14"/>
  <c r="BC970" i="14"/>
  <c r="BC969" i="14"/>
  <c r="BC968" i="14"/>
  <c r="BC967" i="14"/>
  <c r="BC966" i="14"/>
  <c r="BC965" i="14"/>
  <c r="BC964" i="14"/>
  <c r="BC963" i="14"/>
  <c r="BC962" i="14"/>
  <c r="BC961" i="14"/>
  <c r="BC960" i="14"/>
  <c r="BC959" i="14"/>
  <c r="BC958" i="14"/>
  <c r="BC957" i="14"/>
  <c r="BC956" i="14"/>
  <c r="BC955" i="14"/>
  <c r="BC954" i="14"/>
  <c r="BC953" i="14"/>
  <c r="BC952" i="14"/>
  <c r="BC951" i="14"/>
  <c r="BC950" i="14"/>
  <c r="BC949" i="14"/>
  <c r="BC948" i="14"/>
  <c r="BC947" i="14"/>
  <c r="BC946" i="14"/>
  <c r="BC945" i="14"/>
  <c r="BC944" i="14"/>
  <c r="BC943" i="14"/>
  <c r="BC942" i="14"/>
  <c r="BC941" i="14"/>
  <c r="BC940" i="14"/>
  <c r="BC939" i="14"/>
  <c r="BC938" i="14"/>
  <c r="BC937" i="14"/>
  <c r="BC936" i="14"/>
  <c r="BC935" i="14"/>
  <c r="BC934" i="14"/>
  <c r="BC933" i="14"/>
  <c r="BC932" i="14"/>
  <c r="BC931" i="14"/>
  <c r="BC930" i="14"/>
  <c r="BC929" i="14"/>
  <c r="BC928" i="14"/>
  <c r="BC927" i="14"/>
  <c r="BC926" i="14"/>
  <c r="BC925" i="14"/>
  <c r="BC924" i="14"/>
  <c r="BC923" i="14"/>
  <c r="BC922" i="14"/>
  <c r="BC921" i="14"/>
  <c r="BC920" i="14"/>
  <c r="BC919" i="14"/>
  <c r="BC918" i="14"/>
  <c r="BC917" i="14"/>
  <c r="BC916" i="14"/>
  <c r="BC915" i="14"/>
  <c r="BC914" i="14"/>
  <c r="BC913" i="14"/>
  <c r="BC912" i="14"/>
  <c r="BC911" i="14"/>
  <c r="BC910" i="14"/>
  <c r="BC909" i="14"/>
  <c r="BC908" i="14"/>
  <c r="BC907" i="14"/>
  <c r="BC906" i="14"/>
  <c r="BC905" i="14"/>
  <c r="BC904" i="14"/>
  <c r="BC903" i="14"/>
  <c r="BC902" i="14"/>
  <c r="BC901" i="14"/>
  <c r="BC900" i="14"/>
  <c r="BC899" i="14"/>
  <c r="BC898" i="14"/>
  <c r="BC897" i="14"/>
  <c r="BC896" i="14"/>
  <c r="BC895" i="14"/>
  <c r="BC894" i="14"/>
  <c r="BC893" i="14"/>
  <c r="BC892" i="14"/>
  <c r="BC891" i="14"/>
  <c r="BC890" i="14"/>
  <c r="BC889" i="14"/>
  <c r="BC888" i="14"/>
  <c r="BC887" i="14"/>
  <c r="BC886" i="14"/>
  <c r="BC885" i="14"/>
  <c r="BC884" i="14"/>
  <c r="BC883" i="14"/>
  <c r="BC882" i="14"/>
  <c r="BC881" i="14"/>
  <c r="BC880" i="14"/>
  <c r="BC879" i="14"/>
  <c r="BC878" i="14"/>
  <c r="BC877" i="14"/>
  <c r="BC876" i="14"/>
  <c r="BC875" i="14"/>
  <c r="BC874" i="14"/>
  <c r="BC873" i="14"/>
  <c r="BC872" i="14"/>
  <c r="BC871" i="14"/>
  <c r="BC870" i="14"/>
  <c r="BC869" i="14"/>
  <c r="BC868" i="14"/>
  <c r="BC867" i="14"/>
  <c r="BC866" i="14"/>
  <c r="BC865" i="14"/>
  <c r="BC864" i="14"/>
  <c r="BC863" i="14"/>
  <c r="BC862" i="14"/>
  <c r="BC861" i="14"/>
  <c r="BC860" i="14"/>
  <c r="BC859" i="14"/>
  <c r="BC858" i="14"/>
  <c r="BC857" i="14"/>
  <c r="BC856" i="14"/>
  <c r="BC855" i="14"/>
  <c r="BC854" i="14"/>
  <c r="BC853" i="14"/>
  <c r="BC852" i="14"/>
  <c r="BC851" i="14"/>
  <c r="BC850" i="14"/>
  <c r="BC849" i="14"/>
  <c r="BC848" i="14"/>
  <c r="BC847" i="14"/>
  <c r="BC846" i="14"/>
  <c r="BC845" i="14"/>
  <c r="BC844" i="14"/>
  <c r="BC843" i="14"/>
  <c r="BC842" i="14"/>
  <c r="BC841" i="14"/>
  <c r="BC840" i="14"/>
  <c r="BC839" i="14"/>
  <c r="BC838" i="14"/>
  <c r="BC837" i="14"/>
  <c r="BC836" i="14"/>
  <c r="BC835" i="14"/>
  <c r="BC834" i="14"/>
  <c r="BC833" i="14"/>
  <c r="BC832" i="14"/>
  <c r="BC831" i="14"/>
  <c r="BC830" i="14"/>
  <c r="BC829" i="14"/>
  <c r="BC828" i="14"/>
  <c r="BC827" i="14"/>
  <c r="BC826" i="14"/>
  <c r="BC825" i="14"/>
  <c r="BC824" i="14"/>
  <c r="BC823" i="14"/>
  <c r="BC822" i="14"/>
  <c r="BC821" i="14"/>
  <c r="BC820" i="14"/>
  <c r="BC819" i="14"/>
  <c r="BC818" i="14"/>
  <c r="BC817" i="14"/>
  <c r="BC816" i="14"/>
  <c r="BC815" i="14"/>
  <c r="BC814" i="14"/>
  <c r="BC813" i="14"/>
  <c r="BC812" i="14"/>
  <c r="BC811" i="14"/>
  <c r="BC810" i="14"/>
  <c r="BC809" i="14"/>
  <c r="BC808" i="14"/>
  <c r="BC807" i="14"/>
  <c r="BC806" i="14"/>
  <c r="BC805" i="14"/>
  <c r="BC804" i="14"/>
  <c r="BC803" i="14"/>
  <c r="BC802" i="14"/>
  <c r="BC801" i="14"/>
  <c r="BC800" i="14"/>
  <c r="BC799" i="14"/>
  <c r="BC798" i="14"/>
  <c r="BC797" i="14"/>
  <c r="BC796" i="14"/>
  <c r="BC795" i="14"/>
  <c r="BC794" i="14"/>
  <c r="BC793" i="14"/>
  <c r="BC792" i="14"/>
  <c r="BC791" i="14"/>
  <c r="BC790" i="14"/>
  <c r="BC789" i="14"/>
  <c r="BC788" i="14"/>
  <c r="BC787" i="14"/>
  <c r="BC786" i="14"/>
  <c r="BC785" i="14"/>
  <c r="BC784" i="14"/>
  <c r="BC783" i="14"/>
  <c r="BC782" i="14"/>
  <c r="BC781" i="14"/>
  <c r="BC780" i="14"/>
  <c r="BC779" i="14"/>
  <c r="BC778" i="14"/>
  <c r="BC777" i="14"/>
  <c r="BC776" i="14"/>
  <c r="BC775" i="14"/>
  <c r="BC774" i="14"/>
  <c r="BC773" i="14"/>
  <c r="BC772" i="14"/>
  <c r="BC771" i="14"/>
  <c r="BC770" i="14"/>
  <c r="BC769" i="14"/>
  <c r="BC768" i="14"/>
  <c r="BC767" i="14"/>
  <c r="BC766" i="14"/>
  <c r="BC765" i="14"/>
  <c r="BC764" i="14"/>
  <c r="BC763" i="14"/>
  <c r="BC762" i="14"/>
  <c r="BC761" i="14"/>
  <c r="BC760" i="14"/>
  <c r="BC759" i="14"/>
  <c r="BC758" i="14"/>
  <c r="BC757" i="14"/>
  <c r="BC756" i="14"/>
  <c r="BC755" i="14"/>
  <c r="BC754" i="14"/>
  <c r="BC753" i="14"/>
  <c r="BC752" i="14"/>
  <c r="BC751" i="14"/>
  <c r="BC750" i="14"/>
  <c r="BC749" i="14"/>
  <c r="BC748" i="14"/>
  <c r="BC747" i="14"/>
  <c r="BC746" i="14"/>
  <c r="BC745" i="14"/>
  <c r="BC744" i="14"/>
  <c r="BC743" i="14"/>
  <c r="BC742" i="14"/>
  <c r="BC741" i="14"/>
  <c r="BC740" i="14"/>
  <c r="BC739" i="14"/>
  <c r="BC738" i="14"/>
  <c r="BC737" i="14"/>
  <c r="BC736" i="14"/>
  <c r="BC735" i="14"/>
  <c r="BC734" i="14"/>
  <c r="BC733" i="14"/>
  <c r="BC732" i="14"/>
  <c r="BC731" i="14"/>
  <c r="BC730" i="14"/>
  <c r="BC729" i="14"/>
  <c r="BC728" i="14"/>
  <c r="BC727" i="14"/>
  <c r="BC726" i="14"/>
  <c r="BC725" i="14"/>
  <c r="BC724" i="14"/>
  <c r="BC723" i="14"/>
  <c r="BC722" i="14"/>
  <c r="BC721" i="14"/>
  <c r="BC720" i="14"/>
  <c r="BC719" i="14"/>
  <c r="BC718" i="14"/>
  <c r="BC717" i="14"/>
  <c r="BC716" i="14"/>
  <c r="BC715" i="14"/>
  <c r="BC714" i="14"/>
  <c r="BC713" i="14"/>
  <c r="BC712" i="14"/>
  <c r="BC711" i="14"/>
  <c r="BC710" i="14"/>
  <c r="BC709" i="14"/>
  <c r="BC708" i="14"/>
  <c r="BC707" i="14"/>
  <c r="BC706" i="14"/>
  <c r="BC705" i="14"/>
  <c r="BC704" i="14"/>
  <c r="BC703" i="14"/>
  <c r="BC702" i="14"/>
  <c r="BC701" i="14"/>
  <c r="BC700" i="14"/>
  <c r="BC699" i="14"/>
  <c r="BC698" i="14"/>
  <c r="BC697" i="14"/>
  <c r="BC696" i="14"/>
  <c r="BC695" i="14"/>
  <c r="BC694" i="14"/>
  <c r="BC693" i="14"/>
  <c r="BC692" i="14"/>
  <c r="BC691" i="14"/>
  <c r="BC690" i="14"/>
  <c r="BC689" i="14"/>
  <c r="BC688" i="14"/>
  <c r="BC687" i="14"/>
  <c r="BC686" i="14"/>
  <c r="BC685" i="14"/>
  <c r="BC684" i="14"/>
  <c r="BC683" i="14"/>
  <c r="BC682" i="14"/>
  <c r="BC681" i="14"/>
  <c r="BC680" i="14"/>
  <c r="BC679" i="14"/>
  <c r="BC678" i="14"/>
  <c r="BC677" i="14"/>
  <c r="BC676" i="14"/>
  <c r="BC675" i="14"/>
  <c r="BC674" i="14"/>
  <c r="BC673" i="14"/>
  <c r="BC672" i="14"/>
  <c r="BC671" i="14"/>
  <c r="BC670" i="14"/>
  <c r="BC669" i="14"/>
  <c r="BC668" i="14"/>
  <c r="BC667" i="14"/>
  <c r="BC666" i="14"/>
  <c r="BC665" i="14"/>
  <c r="BC664" i="14"/>
  <c r="BC663" i="14"/>
  <c r="BC662" i="14"/>
  <c r="BC661" i="14"/>
  <c r="BC660" i="14"/>
  <c r="BC659" i="14"/>
  <c r="BC658" i="14"/>
  <c r="BC657" i="14"/>
  <c r="BC656" i="14"/>
  <c r="BC655" i="14"/>
  <c r="BC654" i="14"/>
  <c r="BC653" i="14"/>
  <c r="BC652" i="14"/>
  <c r="BC651" i="14"/>
  <c r="BC650" i="14"/>
  <c r="BC649" i="14"/>
  <c r="BC648" i="14"/>
  <c r="BC647" i="14"/>
  <c r="BC646" i="14"/>
  <c r="BC645" i="14"/>
  <c r="BC644" i="14"/>
  <c r="BC643" i="14"/>
  <c r="BC642" i="14"/>
  <c r="BC641" i="14"/>
  <c r="BC640" i="14"/>
  <c r="BC639" i="14"/>
  <c r="BC638" i="14"/>
  <c r="BC637" i="14"/>
  <c r="BC636" i="14"/>
  <c r="BC635" i="14"/>
  <c r="BC634" i="14"/>
  <c r="BC633" i="14"/>
  <c r="BC632" i="14"/>
  <c r="BC631" i="14"/>
  <c r="BC630" i="14"/>
  <c r="BC629" i="14"/>
  <c r="BC628" i="14"/>
  <c r="BC627" i="14"/>
  <c r="BC626" i="14"/>
  <c r="BC625" i="14"/>
  <c r="BC624" i="14"/>
  <c r="BC623" i="14"/>
  <c r="BC622" i="14"/>
  <c r="BC621" i="14"/>
  <c r="BC620" i="14"/>
  <c r="BC619" i="14"/>
  <c r="BC618" i="14"/>
  <c r="BC617" i="14"/>
  <c r="BC616" i="14"/>
  <c r="BC615" i="14"/>
  <c r="BC614" i="14"/>
  <c r="BC613" i="14"/>
  <c r="BC612" i="14"/>
  <c r="BC611" i="14"/>
  <c r="BC610" i="14"/>
  <c r="BC609" i="14"/>
  <c r="BC608" i="14"/>
  <c r="BC607" i="14"/>
  <c r="BC606" i="14"/>
  <c r="BC605" i="14"/>
  <c r="BC604" i="14"/>
  <c r="BC603" i="14"/>
  <c r="BC602" i="14"/>
  <c r="BC601" i="14"/>
  <c r="BC600" i="14"/>
  <c r="BC599" i="14"/>
  <c r="BC598" i="14"/>
  <c r="BC597" i="14"/>
  <c r="BC596" i="14"/>
  <c r="BC595" i="14"/>
  <c r="BC594" i="14"/>
  <c r="BC593" i="14"/>
  <c r="BC592" i="14"/>
  <c r="BC591" i="14"/>
  <c r="BC590" i="14"/>
  <c r="BC589" i="14"/>
  <c r="BC588" i="14"/>
  <c r="BC587" i="14"/>
  <c r="BC586" i="14"/>
  <c r="BC585" i="14"/>
  <c r="BC584" i="14"/>
  <c r="BC583" i="14"/>
  <c r="BC582" i="14"/>
  <c r="BC581" i="14"/>
  <c r="BC580" i="14"/>
  <c r="BC579" i="14"/>
  <c r="BC578" i="14"/>
  <c r="BC577" i="14"/>
  <c r="BC576" i="14"/>
  <c r="BC575" i="14"/>
  <c r="BC574" i="14"/>
  <c r="BC573" i="14"/>
  <c r="BC572" i="14"/>
  <c r="BC571" i="14"/>
  <c r="BC570" i="14"/>
  <c r="BC569" i="14"/>
  <c r="BC568" i="14"/>
  <c r="BC567" i="14"/>
  <c r="BC566" i="14"/>
  <c r="BC565" i="14"/>
  <c r="BC564" i="14"/>
  <c r="BC563" i="14"/>
  <c r="BC562" i="14"/>
  <c r="BC561" i="14"/>
  <c r="BC560" i="14"/>
  <c r="BC559" i="14"/>
  <c r="BC558" i="14"/>
  <c r="BC557" i="14"/>
  <c r="BC556" i="14"/>
  <c r="BC555" i="14"/>
  <c r="BC554" i="14"/>
  <c r="BC553" i="14"/>
  <c r="BC552" i="14"/>
  <c r="BC551" i="14"/>
  <c r="BC550" i="14"/>
  <c r="BC549" i="14"/>
  <c r="BC548" i="14"/>
  <c r="BC547" i="14"/>
  <c r="BC546" i="14"/>
  <c r="BC545" i="14"/>
  <c r="BC544" i="14"/>
  <c r="BC543" i="14"/>
  <c r="BC542" i="14"/>
  <c r="BC541" i="14"/>
  <c r="BC540" i="14"/>
  <c r="BC539" i="14"/>
  <c r="BC538" i="14"/>
  <c r="BC537" i="14"/>
  <c r="BC536" i="14"/>
  <c r="BC535" i="14"/>
  <c r="BC534" i="14"/>
  <c r="BC533" i="14"/>
  <c r="BC532" i="14"/>
  <c r="BC531" i="14"/>
  <c r="BC530" i="14"/>
  <c r="BC529" i="14"/>
  <c r="BC528" i="14"/>
  <c r="BC527" i="14"/>
  <c r="BC526" i="14"/>
  <c r="BC525" i="14"/>
  <c r="BC524" i="14"/>
  <c r="BC523" i="14"/>
  <c r="BC522" i="14"/>
  <c r="BC521" i="14"/>
  <c r="BC520" i="14"/>
  <c r="BC519" i="14"/>
  <c r="BC518" i="14"/>
  <c r="BC517" i="14"/>
  <c r="BC516" i="14"/>
  <c r="BC515" i="14"/>
  <c r="BC514" i="14"/>
  <c r="BC513" i="14"/>
  <c r="BC512" i="14"/>
  <c r="BC511" i="14"/>
  <c r="BC510" i="14"/>
  <c r="BC509" i="14"/>
  <c r="BC508" i="14"/>
  <c r="BC507" i="14"/>
  <c r="BC506" i="14"/>
  <c r="BC505" i="14"/>
  <c r="BC504" i="14"/>
  <c r="BC503" i="14"/>
  <c r="BC502" i="14"/>
  <c r="BC501" i="14"/>
  <c r="BC500" i="14"/>
  <c r="BC499" i="14"/>
  <c r="BC498" i="14"/>
  <c r="BC497" i="14"/>
  <c r="BC496" i="14"/>
  <c r="BC495" i="14"/>
  <c r="BC494" i="14"/>
  <c r="BC493" i="14"/>
  <c r="BC492" i="14"/>
  <c r="BC491" i="14"/>
  <c r="BC490" i="14"/>
  <c r="BC489" i="14"/>
  <c r="BC488" i="14"/>
  <c r="BC487" i="14"/>
  <c r="BC486" i="14"/>
  <c r="BC485" i="14"/>
  <c r="BC484" i="14"/>
  <c r="BC483" i="14"/>
  <c r="BC482" i="14"/>
  <c r="BC481" i="14"/>
  <c r="BC480" i="14"/>
  <c r="BC479" i="14"/>
  <c r="BC478" i="14"/>
  <c r="BC477" i="14"/>
  <c r="BC476" i="14"/>
  <c r="BC475" i="14"/>
  <c r="BC474" i="14"/>
  <c r="BC473" i="14"/>
  <c r="BC472" i="14"/>
  <c r="BC471" i="14"/>
  <c r="BC470" i="14"/>
  <c r="BC469" i="14"/>
  <c r="BC468" i="14"/>
  <c r="BC467" i="14"/>
  <c r="BC466" i="14"/>
  <c r="BC465" i="14"/>
  <c r="BC464" i="14"/>
  <c r="BC463" i="14"/>
  <c r="BC462" i="14"/>
  <c r="BC461" i="14"/>
  <c r="BC460" i="14"/>
  <c r="BC459" i="14"/>
  <c r="BC458" i="14"/>
  <c r="BC457" i="14"/>
  <c r="BC456" i="14"/>
  <c r="BC455" i="14"/>
  <c r="BC454" i="14"/>
  <c r="BC453" i="14"/>
  <c r="BC452" i="14"/>
  <c r="BC451" i="14"/>
  <c r="BC450" i="14"/>
  <c r="BC449" i="14"/>
  <c r="BC448" i="14"/>
  <c r="BC447" i="14"/>
  <c r="BC446" i="14"/>
  <c r="BC445" i="14"/>
  <c r="BC444" i="14"/>
  <c r="BC443" i="14"/>
  <c r="BC442" i="14"/>
  <c r="BC441" i="14"/>
  <c r="BC440" i="14"/>
  <c r="BC439" i="14"/>
  <c r="BC438" i="14"/>
  <c r="BC437" i="14"/>
  <c r="BC436" i="14"/>
  <c r="BC435" i="14"/>
  <c r="BC434" i="14"/>
  <c r="BC433" i="14"/>
  <c r="BC432" i="14"/>
  <c r="BC431" i="14"/>
  <c r="BC430" i="14"/>
  <c r="BC429" i="14"/>
  <c r="BC428" i="14"/>
  <c r="BC427" i="14"/>
  <c r="BC426" i="14"/>
  <c r="BC425" i="14"/>
  <c r="BC424" i="14"/>
  <c r="BC423" i="14"/>
  <c r="BC422" i="14"/>
  <c r="BC421" i="14"/>
  <c r="BC420" i="14"/>
  <c r="BC419" i="14"/>
  <c r="BC418" i="14"/>
  <c r="BC417" i="14"/>
  <c r="BC416" i="14"/>
  <c r="BC415" i="14"/>
  <c r="BC414" i="14"/>
  <c r="BC413" i="14"/>
  <c r="BC412" i="14"/>
  <c r="BC411" i="14"/>
  <c r="BC410" i="14"/>
  <c r="BC409" i="14"/>
  <c r="BC408" i="14"/>
  <c r="BC407" i="14"/>
  <c r="BC406" i="14"/>
  <c r="BC405" i="14"/>
  <c r="BC404" i="14"/>
  <c r="BC403" i="14"/>
  <c r="BC402" i="14"/>
  <c r="BC401" i="14"/>
  <c r="BC400" i="14"/>
  <c r="BC399" i="14"/>
  <c r="BC398" i="14"/>
  <c r="BC397" i="14"/>
  <c r="BC396" i="14"/>
  <c r="BC393" i="38"/>
  <c r="BC392" i="38"/>
  <c r="BC391" i="38"/>
  <c r="BC390" i="38"/>
  <c r="BC389" i="38"/>
  <c r="BC388" i="38"/>
  <c r="BC387" i="38"/>
  <c r="BC386" i="38"/>
  <c r="BC385" i="38"/>
  <c r="BC384" i="38"/>
  <c r="BC383" i="38"/>
  <c r="BC382" i="38"/>
  <c r="BC381" i="38"/>
  <c r="BC380" i="38"/>
  <c r="BC379" i="38"/>
  <c r="BC378" i="38"/>
  <c r="BC377" i="38"/>
  <c r="BC376" i="38"/>
  <c r="BC375" i="38"/>
  <c r="BC374" i="38"/>
  <c r="BC373" i="38"/>
  <c r="BC372" i="38"/>
  <c r="BC371" i="38"/>
  <c r="BC370" i="38"/>
  <c r="BC369" i="38"/>
  <c r="BC368" i="38"/>
  <c r="BC367" i="38"/>
  <c r="BC366" i="38"/>
  <c r="BC365" i="38"/>
  <c r="BC364" i="38"/>
  <c r="BC363" i="38"/>
  <c r="BC362" i="38"/>
  <c r="BC361" i="38"/>
  <c r="BC360" i="38"/>
  <c r="BC359" i="38"/>
  <c r="BC358" i="38"/>
  <c r="BC357" i="38"/>
  <c r="BC356" i="38"/>
  <c r="BC355" i="38"/>
  <c r="BC354" i="38"/>
  <c r="BC353" i="38"/>
  <c r="BC352" i="38"/>
  <c r="BC351" i="38"/>
  <c r="BC350" i="38"/>
  <c r="BC349" i="38"/>
  <c r="BC348" i="38"/>
  <c r="BC347" i="38"/>
  <c r="BC346" i="38"/>
  <c r="BC345" i="38"/>
  <c r="BC344" i="38"/>
  <c r="BC343" i="38"/>
  <c r="BC342" i="38"/>
  <c r="BC341" i="38"/>
  <c r="BC340" i="38"/>
  <c r="BC339" i="38"/>
  <c r="BC338" i="38"/>
  <c r="BC337" i="38"/>
  <c r="BC336" i="38"/>
  <c r="BC335" i="38"/>
  <c r="BC334" i="38"/>
  <c r="BC333" i="38"/>
  <c r="BC332" i="38"/>
  <c r="BC331" i="38"/>
  <c r="BC330" i="38"/>
  <c r="BC329" i="38"/>
  <c r="BC328" i="38"/>
  <c r="BC327" i="38"/>
  <c r="BC326" i="38"/>
  <c r="BC325" i="38"/>
  <c r="BC324" i="38"/>
  <c r="BC323" i="38"/>
  <c r="BC322" i="38"/>
  <c r="BC321" i="38"/>
  <c r="BC320" i="38"/>
  <c r="BC319" i="38"/>
  <c r="BC318" i="38"/>
  <c r="BC317" i="38"/>
  <c r="BC316" i="38"/>
  <c r="BC315" i="38"/>
  <c r="BC314" i="38"/>
  <c r="BC313" i="38"/>
  <c r="BC312" i="38"/>
  <c r="BC311" i="38"/>
  <c r="BC310" i="38"/>
  <c r="BC309" i="38"/>
  <c r="BC308" i="38"/>
  <c r="BC307" i="38"/>
  <c r="BC306" i="38"/>
  <c r="BC305" i="38"/>
  <c r="BC304" i="38"/>
  <c r="BC303" i="38"/>
  <c r="BC302" i="38"/>
  <c r="BC301" i="38"/>
  <c r="BC300" i="38"/>
  <c r="BC299" i="38"/>
  <c r="BC298" i="38"/>
  <c r="BC297" i="38"/>
  <c r="BC296" i="38"/>
  <c r="BC295" i="38"/>
  <c r="BC294" i="38"/>
  <c r="BC293" i="38"/>
  <c r="BC292" i="38"/>
  <c r="BC291" i="38"/>
  <c r="BC290" i="38"/>
  <c r="BC289" i="38"/>
  <c r="BC288" i="38"/>
  <c r="BC287" i="38"/>
  <c r="BC286" i="38"/>
  <c r="BC285" i="38"/>
  <c r="BC284" i="38"/>
  <c r="BC283" i="38"/>
  <c r="BC282" i="38"/>
  <c r="BC281" i="38"/>
  <c r="BC280" i="38"/>
  <c r="BC279" i="38"/>
  <c r="BC278" i="38"/>
  <c r="BC277" i="38"/>
  <c r="BC276" i="38"/>
  <c r="BC275" i="38"/>
  <c r="BC274" i="38"/>
  <c r="BC273" i="38"/>
  <c r="BC272" i="38"/>
  <c r="BC271" i="38"/>
  <c r="BC270" i="38"/>
  <c r="BC269" i="38"/>
  <c r="BC268" i="38"/>
  <c r="BC267" i="38"/>
  <c r="BC266" i="38"/>
  <c r="BC265" i="38"/>
  <c r="BC264" i="38"/>
  <c r="BC263" i="38"/>
  <c r="BC262" i="38"/>
  <c r="BC261" i="38"/>
  <c r="BC260" i="38"/>
  <c r="BC259" i="38"/>
  <c r="BC258" i="38"/>
  <c r="BC257" i="38"/>
  <c r="BC256" i="38"/>
  <c r="BC255" i="38"/>
  <c r="BC254" i="38"/>
  <c r="BC253" i="38"/>
  <c r="BC252" i="38"/>
  <c r="BC251" i="38"/>
  <c r="BC250" i="38"/>
  <c r="BC249" i="38"/>
  <c r="BC248" i="38"/>
  <c r="BC247" i="38"/>
  <c r="BC393" i="36"/>
  <c r="BC392" i="36"/>
  <c r="BC391" i="36"/>
  <c r="BC390" i="36"/>
  <c r="BC389" i="36"/>
  <c r="BC388" i="36"/>
  <c r="BC387" i="36"/>
  <c r="BC386" i="36"/>
  <c r="BC385" i="36"/>
  <c r="BC384" i="36"/>
  <c r="BC383" i="36"/>
  <c r="BC382" i="36"/>
  <c r="BC381" i="36"/>
  <c r="BC380" i="36"/>
  <c r="BC379" i="36"/>
  <c r="BC378" i="36"/>
  <c r="BC377" i="36"/>
  <c r="BC376" i="36"/>
  <c r="BC375" i="36"/>
  <c r="BC374" i="36"/>
  <c r="BC373" i="36"/>
  <c r="BC372" i="36"/>
  <c r="BC371" i="36"/>
  <c r="BC370" i="36"/>
  <c r="BC369" i="36"/>
  <c r="BC368" i="36"/>
  <c r="BC367" i="36"/>
  <c r="BC366" i="36"/>
  <c r="BC365" i="36"/>
  <c r="BC364" i="36"/>
  <c r="BC363" i="36"/>
  <c r="BC362" i="36"/>
  <c r="BC361" i="36"/>
  <c r="BC360" i="36"/>
  <c r="BC359" i="36"/>
  <c r="BC358" i="36"/>
  <c r="BC357" i="36"/>
  <c r="BC356" i="36"/>
  <c r="BC355" i="36"/>
  <c r="BC354" i="36"/>
  <c r="BC353" i="36"/>
  <c r="BC352" i="36"/>
  <c r="BC351" i="36"/>
  <c r="BC350" i="36"/>
  <c r="BC349" i="36"/>
  <c r="BC348" i="36"/>
  <c r="BC347" i="36"/>
  <c r="BC346" i="36"/>
  <c r="BC345" i="36"/>
  <c r="BC344" i="36"/>
  <c r="BC343" i="36"/>
  <c r="BC342" i="36"/>
  <c r="BC341" i="36"/>
  <c r="BC340" i="36"/>
  <c r="BC339" i="36"/>
  <c r="BC338" i="36"/>
  <c r="BC337" i="36"/>
  <c r="BC336" i="36"/>
  <c r="BC335" i="36"/>
  <c r="BC334" i="36"/>
  <c r="BC333" i="36"/>
  <c r="BC332" i="36"/>
  <c r="BC331" i="36"/>
  <c r="BC330" i="36"/>
  <c r="BC329" i="36"/>
  <c r="BC328" i="36"/>
  <c r="BC327" i="36"/>
  <c r="BC326" i="36"/>
  <c r="BC325" i="36"/>
  <c r="BC324" i="36"/>
  <c r="BC323" i="36"/>
  <c r="BC322" i="36"/>
  <c r="BC321" i="36"/>
  <c r="BC320" i="36"/>
  <c r="BC319" i="36"/>
  <c r="BC318" i="36"/>
  <c r="BC317" i="36"/>
  <c r="BC316" i="36"/>
  <c r="BC315" i="36"/>
  <c r="BC314" i="36"/>
  <c r="BC313" i="36"/>
  <c r="BC312" i="36"/>
  <c r="BC311" i="36"/>
  <c r="BC310" i="36"/>
  <c r="BC309" i="36"/>
  <c r="BC308" i="36"/>
  <c r="BC307" i="36"/>
  <c r="BC306" i="36"/>
  <c r="BC305" i="36"/>
  <c r="BC304" i="36"/>
  <c r="BC303" i="36"/>
  <c r="BC302" i="36"/>
  <c r="BC301" i="36"/>
  <c r="BC300" i="36"/>
  <c r="BC299" i="36"/>
  <c r="BC298" i="36"/>
  <c r="BC297" i="36"/>
  <c r="BC296" i="36"/>
  <c r="BC295" i="36"/>
  <c r="BC294" i="36"/>
  <c r="BC293" i="36"/>
  <c r="BC292" i="36"/>
  <c r="BC291" i="36"/>
  <c r="BC290" i="36"/>
  <c r="BC289" i="36"/>
  <c r="BC288" i="36"/>
  <c r="BC287" i="36"/>
  <c r="BC286" i="36"/>
  <c r="BC285" i="36"/>
  <c r="BC284" i="36"/>
  <c r="BC283" i="36"/>
  <c r="BC282" i="36"/>
  <c r="BC281" i="36"/>
  <c r="BC280" i="36"/>
  <c r="BC279" i="36"/>
  <c r="BC278" i="36"/>
  <c r="BC277" i="36"/>
  <c r="BC276" i="36"/>
  <c r="BC275" i="36"/>
  <c r="BC274" i="36"/>
  <c r="BC273" i="36"/>
  <c r="BC272" i="36"/>
  <c r="BC271" i="36"/>
  <c r="BC270" i="36"/>
  <c r="BC269" i="36"/>
  <c r="BC268" i="36"/>
  <c r="BC267" i="36"/>
  <c r="BC266" i="36"/>
  <c r="BC265" i="36"/>
  <c r="BC264" i="36"/>
  <c r="BC263" i="36"/>
  <c r="BC262" i="36"/>
  <c r="BC261" i="36"/>
  <c r="BC260" i="36"/>
  <c r="BC259" i="36"/>
  <c r="BC258" i="36"/>
  <c r="BC257" i="36"/>
  <c r="BC256" i="36"/>
  <c r="BC255" i="36"/>
  <c r="BC254" i="36"/>
  <c r="BC253" i="36"/>
  <c r="BC252" i="36"/>
  <c r="BC251" i="36"/>
  <c r="BC250" i="36"/>
  <c r="BC249" i="36"/>
  <c r="BC248" i="36"/>
  <c r="BC247" i="36"/>
  <c r="BC393" i="37"/>
  <c r="BC392" i="37"/>
  <c r="BC391" i="37"/>
  <c r="BC390" i="37"/>
  <c r="BC389" i="37"/>
  <c r="BC388" i="37"/>
  <c r="BC387" i="37"/>
  <c r="BC386" i="37"/>
  <c r="BC385" i="37"/>
  <c r="BC384" i="37"/>
  <c r="BC383" i="37"/>
  <c r="BC382" i="37"/>
  <c r="BC381" i="37"/>
  <c r="BC380" i="37"/>
  <c r="BC379" i="37"/>
  <c r="BC378" i="37"/>
  <c r="BC377" i="37"/>
  <c r="BC376" i="37"/>
  <c r="BC375" i="37"/>
  <c r="BC374" i="37"/>
  <c r="BC373" i="37"/>
  <c r="BC372" i="37"/>
  <c r="BC371" i="37"/>
  <c r="BC370" i="37"/>
  <c r="BC369" i="37"/>
  <c r="BC368" i="37"/>
  <c r="BC367" i="37"/>
  <c r="BC366" i="37"/>
  <c r="BC365" i="37"/>
  <c r="BC364" i="37"/>
  <c r="BC363" i="37"/>
  <c r="BC362" i="37"/>
  <c r="BC361" i="37"/>
  <c r="BC360" i="37"/>
  <c r="BC359" i="37"/>
  <c r="BC358" i="37"/>
  <c r="BC357" i="37"/>
  <c r="BC356" i="37"/>
  <c r="BC355" i="37"/>
  <c r="BC354" i="37"/>
  <c r="BC353" i="37"/>
  <c r="BC352" i="37"/>
  <c r="BC351" i="37"/>
  <c r="BC350" i="37"/>
  <c r="BC349" i="37"/>
  <c r="BC348" i="37"/>
  <c r="BC347" i="37"/>
  <c r="BC346" i="37"/>
  <c r="BC345" i="37"/>
  <c r="BC344" i="37"/>
  <c r="BC343" i="37"/>
  <c r="BC342" i="37"/>
  <c r="BC341" i="37"/>
  <c r="BC340" i="37"/>
  <c r="BC339" i="37"/>
  <c r="BC338" i="37"/>
  <c r="BC337" i="37"/>
  <c r="BC336" i="37"/>
  <c r="BC335" i="37"/>
  <c r="BC334" i="37"/>
  <c r="BC333" i="37"/>
  <c r="BC332" i="37"/>
  <c r="BC331" i="37"/>
  <c r="BC330" i="37"/>
  <c r="BC329" i="37"/>
  <c r="BC328" i="37"/>
  <c r="BC327" i="37"/>
  <c r="BC326" i="37"/>
  <c r="BC325" i="37"/>
  <c r="BC324" i="37"/>
  <c r="BC323" i="37"/>
  <c r="BC322" i="37"/>
  <c r="BC321" i="37"/>
  <c r="BC320" i="37"/>
  <c r="BC319" i="37"/>
  <c r="BC318" i="37"/>
  <c r="BC317" i="37"/>
  <c r="BC316" i="37"/>
  <c r="BC315" i="37"/>
  <c r="BC314" i="37"/>
  <c r="BC313" i="37"/>
  <c r="BC312" i="37"/>
  <c r="BC311" i="37"/>
  <c r="BC310" i="37"/>
  <c r="BC309" i="37"/>
  <c r="BC308" i="37"/>
  <c r="BC307" i="37"/>
  <c r="BC306" i="37"/>
  <c r="BC305" i="37"/>
  <c r="BC304" i="37"/>
  <c r="BC303" i="37"/>
  <c r="BC302" i="37"/>
  <c r="BC301" i="37"/>
  <c r="BC300" i="37"/>
  <c r="BC299" i="37"/>
  <c r="BC298" i="37"/>
  <c r="BC297" i="37"/>
  <c r="BC296" i="37"/>
  <c r="BC295" i="37"/>
  <c r="BC294" i="37"/>
  <c r="BC293" i="37"/>
  <c r="BC292" i="37"/>
  <c r="BC291" i="37"/>
  <c r="BC290" i="37"/>
  <c r="BC289" i="37"/>
  <c r="BC288" i="37"/>
  <c r="BC287" i="37"/>
  <c r="BC286" i="37"/>
  <c r="BC285" i="37"/>
  <c r="BC284" i="37"/>
  <c r="BC283" i="37"/>
  <c r="BC282" i="37"/>
  <c r="BC281" i="37"/>
  <c r="BC280" i="37"/>
  <c r="BC279" i="37"/>
  <c r="BC278" i="37"/>
  <c r="BC277" i="37"/>
  <c r="BC276" i="37"/>
  <c r="BC275" i="37"/>
  <c r="BC274" i="37"/>
  <c r="BC273" i="37"/>
  <c r="BC272" i="37"/>
  <c r="BC271" i="37"/>
  <c r="BC270" i="37"/>
  <c r="BC269" i="37"/>
  <c r="BC268" i="37"/>
  <c r="BC267" i="37"/>
  <c r="BC266" i="37"/>
  <c r="BC265" i="37"/>
  <c r="BC264" i="37"/>
  <c r="BC263" i="37"/>
  <c r="BC262" i="37"/>
  <c r="BC261" i="37"/>
  <c r="BC260" i="37"/>
  <c r="BC259" i="37"/>
  <c r="BC258" i="37"/>
  <c r="BC257" i="37"/>
  <c r="BC256" i="37"/>
  <c r="BC255" i="37"/>
  <c r="BC254" i="37"/>
  <c r="BC253" i="37"/>
  <c r="BC252" i="37"/>
  <c r="BC251" i="37"/>
  <c r="BC250" i="37"/>
  <c r="BC249" i="37"/>
  <c r="BC248" i="37"/>
  <c r="BC247" i="37"/>
  <c r="BC393" i="14"/>
  <c r="BC392" i="14"/>
  <c r="BC391" i="14"/>
  <c r="BC390" i="14"/>
  <c r="BC389" i="14"/>
  <c r="BC388" i="14"/>
  <c r="BC387" i="14"/>
  <c r="BC386" i="14"/>
  <c r="BC385" i="14"/>
  <c r="BC384" i="14"/>
  <c r="BC383" i="14"/>
  <c r="BC382" i="14"/>
  <c r="BC381" i="14"/>
  <c r="BC380" i="14"/>
  <c r="BC379" i="14"/>
  <c r="BC378" i="14"/>
  <c r="BC377" i="14"/>
  <c r="BC376" i="14"/>
  <c r="BC375" i="14"/>
  <c r="BC374" i="14"/>
  <c r="BC373" i="14"/>
  <c r="BC372" i="14"/>
  <c r="BC371" i="14"/>
  <c r="BC370" i="14"/>
  <c r="BC369" i="14"/>
  <c r="BC368" i="14"/>
  <c r="BC367" i="14"/>
  <c r="BC366" i="14"/>
  <c r="BC365" i="14"/>
  <c r="BC364" i="14"/>
  <c r="BC363" i="14"/>
  <c r="BC362" i="14"/>
  <c r="BC361" i="14"/>
  <c r="BC360" i="14"/>
  <c r="BC359" i="14"/>
  <c r="BC358" i="14"/>
  <c r="BC357" i="14"/>
  <c r="BC356" i="14"/>
  <c r="BC355" i="14"/>
  <c r="BC354" i="14"/>
  <c r="BC353" i="14"/>
  <c r="BC352" i="14"/>
  <c r="BC351" i="14"/>
  <c r="BC350" i="14"/>
  <c r="BC349" i="14"/>
  <c r="BC348" i="14"/>
  <c r="BC347" i="14"/>
  <c r="BC346" i="14"/>
  <c r="BC345" i="14"/>
  <c r="BC344" i="14"/>
  <c r="BC343" i="14"/>
  <c r="BC342" i="14"/>
  <c r="BC341" i="14"/>
  <c r="BC340" i="14"/>
  <c r="BC339" i="14"/>
  <c r="BC338" i="14"/>
  <c r="BC337" i="14"/>
  <c r="BC336" i="14"/>
  <c r="BC335" i="14"/>
  <c r="BC334" i="14"/>
  <c r="BC333" i="14"/>
  <c r="BC332" i="14"/>
  <c r="BC331" i="14"/>
  <c r="BC330" i="14"/>
  <c r="BC329" i="14"/>
  <c r="BC328" i="14"/>
  <c r="BC327" i="14"/>
  <c r="BC326" i="14"/>
  <c r="BC325" i="14"/>
  <c r="BC324" i="14"/>
  <c r="BC323" i="14"/>
  <c r="BC322" i="14"/>
  <c r="BC321" i="14"/>
  <c r="BC320" i="14"/>
  <c r="BC319" i="14"/>
  <c r="BC318" i="14"/>
  <c r="BC317" i="14"/>
  <c r="BC316" i="14"/>
  <c r="BC315" i="14"/>
  <c r="BC314" i="14"/>
  <c r="BC313" i="14"/>
  <c r="BC312" i="14"/>
  <c r="BC311" i="14"/>
  <c r="BC310" i="14"/>
  <c r="BC309" i="14"/>
  <c r="BC308" i="14"/>
  <c r="BC307" i="14"/>
  <c r="BC306" i="14"/>
  <c r="BC305" i="14"/>
  <c r="BC304" i="14"/>
  <c r="BC303" i="14"/>
  <c r="BC302" i="14"/>
  <c r="BC301" i="14"/>
  <c r="BC300" i="14"/>
  <c r="BC299" i="14"/>
  <c r="BC298" i="14"/>
  <c r="BC297" i="14"/>
  <c r="BC296" i="14"/>
  <c r="BC295" i="14"/>
  <c r="BC294" i="14"/>
  <c r="BC293" i="14"/>
  <c r="BC292" i="14"/>
  <c r="BC291" i="14"/>
  <c r="BC290" i="14"/>
  <c r="BC289" i="14"/>
  <c r="BC288" i="14"/>
  <c r="BC287" i="14"/>
  <c r="BC286" i="14"/>
  <c r="BC285" i="14"/>
  <c r="BC284" i="14"/>
  <c r="BC283" i="14"/>
  <c r="BC282" i="14"/>
  <c r="BC281" i="14"/>
  <c r="BC280" i="14"/>
  <c r="BC279" i="14"/>
  <c r="BC278" i="14"/>
  <c r="BC277" i="14"/>
  <c r="BC276" i="14"/>
  <c r="BC275" i="14"/>
  <c r="BC274" i="14"/>
  <c r="BC273" i="14"/>
  <c r="BC272" i="14"/>
  <c r="BC271" i="14"/>
  <c r="BC270" i="14"/>
  <c r="BC269" i="14"/>
  <c r="BC268" i="14"/>
  <c r="BC267" i="14"/>
  <c r="BC266" i="14"/>
  <c r="BC265" i="14"/>
  <c r="BC264" i="14"/>
  <c r="BC263" i="14"/>
  <c r="BC262" i="14"/>
  <c r="BC261" i="14"/>
  <c r="BC260" i="14"/>
  <c r="BC259" i="14"/>
  <c r="BC258" i="14"/>
  <c r="BC257" i="14"/>
  <c r="BC256" i="14"/>
  <c r="BC255" i="14"/>
  <c r="BC254" i="14"/>
  <c r="BC253" i="14"/>
  <c r="BC252" i="14"/>
  <c r="BC251" i="14"/>
  <c r="BC250" i="14"/>
  <c r="BC249" i="14"/>
  <c r="BC248" i="14"/>
  <c r="BC247" i="14"/>
  <c r="BC246" i="38"/>
  <c r="BC246" i="36"/>
  <c r="BC246" i="37"/>
  <c r="BC246" i="14"/>
  <c r="BC59" i="38"/>
  <c r="BC59" i="36"/>
  <c r="BC59" i="37"/>
  <c r="BC59" i="14"/>
  <c r="BB59" i="38"/>
  <c r="BB59" i="36"/>
  <c r="BB59" i="37"/>
  <c r="BB59" i="14"/>
  <c r="AU297" i="15" l="1"/>
  <c r="AU296" i="15"/>
  <c r="AX292" i="15"/>
  <c r="AW292" i="15"/>
  <c r="AV292" i="15"/>
  <c r="AU292" i="15"/>
  <c r="AU299" i="15" s="1"/>
  <c r="AY291" i="15"/>
  <c r="AY298" i="15" s="1"/>
  <c r="AY1467" i="14"/>
  <c r="AY292" i="15" s="1"/>
  <c r="AX1466" i="14"/>
  <c r="AX291" i="15" s="1"/>
  <c r="AW1466" i="14"/>
  <c r="AW291" i="15" s="1"/>
  <c r="AV1466" i="14"/>
  <c r="AV291" i="15" s="1"/>
  <c r="AU1466" i="14"/>
  <c r="AU291" i="15" s="1"/>
  <c r="AX59" i="14"/>
  <c r="AX293" i="15" s="1"/>
  <c r="AW59" i="14"/>
  <c r="AW293" i="15" s="1"/>
  <c r="AV59" i="14"/>
  <c r="AV293" i="15" s="1"/>
  <c r="AU59" i="14"/>
  <c r="AU293" i="15" s="1"/>
  <c r="E35" i="4"/>
  <c r="E43" i="15"/>
  <c r="I1423" i="14"/>
  <c r="I43" i="15" s="1"/>
  <c r="I44" i="15" s="1"/>
  <c r="I35" i="4" s="1"/>
  <c r="BD25" i="36"/>
  <c r="BD25" i="37"/>
  <c r="BD25" i="38"/>
  <c r="BC25" i="36"/>
  <c r="BB25" i="36"/>
  <c r="BC25" i="37"/>
  <c r="BB25" i="37"/>
  <c r="BC25" i="38"/>
  <c r="BB25" i="38"/>
  <c r="BD25" i="14"/>
  <c r="BC25" i="14"/>
  <c r="BB25" i="14"/>
  <c r="D35" i="4" a="1"/>
  <c r="AW298" i="15" l="1"/>
  <c r="AU298" i="15"/>
  <c r="AU302" i="15" s="1"/>
  <c r="AU22" i="12" s="1"/>
  <c r="AV298" i="15"/>
  <c r="AX298" i="15"/>
  <c r="D35" i="4"/>
  <c r="BB53" i="8"/>
  <c r="BB285" i="15"/>
  <c r="BB286" i="15"/>
  <c r="BB287" i="15"/>
  <c r="BB288" i="15"/>
  <c r="BB25" i="34"/>
  <c r="BC25" i="34"/>
  <c r="BB26" i="34"/>
  <c r="BC26" i="34"/>
  <c r="BB27" i="34"/>
  <c r="BC27" i="34"/>
  <c r="BB28" i="34"/>
  <c r="BC28" i="34"/>
  <c r="BB29" i="34"/>
  <c r="BC29" i="34"/>
  <c r="BB30" i="34"/>
  <c r="BC30" i="34"/>
  <c r="BB31" i="34"/>
  <c r="BC31" i="34"/>
  <c r="BB32" i="34"/>
  <c r="BC32" i="34"/>
  <c r="BB33" i="34"/>
  <c r="BC33" i="34"/>
  <c r="BB34" i="34"/>
  <c r="BC34" i="34"/>
  <c r="BB35" i="34"/>
  <c r="BC35" i="34"/>
  <c r="BB36" i="34"/>
  <c r="BC36" i="34"/>
  <c r="BB37" i="34"/>
  <c r="BC37" i="34"/>
  <c r="BB38" i="34"/>
  <c r="BC38" i="34"/>
  <c r="BB39" i="34"/>
  <c r="BC39" i="34"/>
  <c r="BB40" i="34"/>
  <c r="BC40" i="34"/>
  <c r="BB41" i="34"/>
  <c r="BC41" i="34"/>
  <c r="BB42" i="34"/>
  <c r="BC42" i="34"/>
  <c r="BB43" i="34"/>
  <c r="BC43" i="34"/>
  <c r="BB44" i="34"/>
  <c r="BC44" i="34"/>
  <c r="BB45" i="34"/>
  <c r="BC45" i="34"/>
  <c r="BB46" i="34"/>
  <c r="BC46" i="34"/>
  <c r="BB47" i="34"/>
  <c r="BC47" i="34"/>
  <c r="BB48" i="34"/>
  <c r="BC48" i="34"/>
  <c r="BB49" i="34"/>
  <c r="BC49" i="34"/>
  <c r="BB50" i="34"/>
  <c r="BC50" i="34"/>
  <c r="BB51" i="34"/>
  <c r="BC51" i="34"/>
  <c r="BB52" i="34"/>
  <c r="BC52" i="34"/>
  <c r="BB53" i="34"/>
  <c r="BC53" i="34"/>
  <c r="BB54" i="34"/>
  <c r="BC54" i="34"/>
  <c r="BB55" i="34"/>
  <c r="BC55" i="34"/>
  <c r="BB56" i="34"/>
  <c r="BC56" i="34"/>
  <c r="BB57" i="34"/>
  <c r="BC57" i="34"/>
  <c r="BB58" i="34"/>
  <c r="BC58" i="34"/>
  <c r="BB59" i="34"/>
  <c r="BC59" i="34"/>
  <c r="BB60" i="34"/>
  <c r="BC60" i="34"/>
  <c r="BB61" i="34"/>
  <c r="BC61" i="34"/>
  <c r="BB62" i="34"/>
  <c r="BC62" i="34"/>
  <c r="BB63" i="34"/>
  <c r="BC63" i="34"/>
  <c r="BB64" i="34"/>
  <c r="BC64" i="34"/>
  <c r="BB65" i="34"/>
  <c r="BC65" i="34"/>
  <c r="BB66" i="34"/>
  <c r="BC66" i="34"/>
  <c r="BB67" i="34"/>
  <c r="BC67" i="34"/>
  <c r="BB68" i="34"/>
  <c r="BC68" i="34"/>
  <c r="BB69" i="34"/>
  <c r="BC69" i="34"/>
  <c r="BB70" i="34"/>
  <c r="BC70" i="34"/>
  <c r="BB71" i="34"/>
  <c r="BC71" i="34"/>
  <c r="BB72" i="34"/>
  <c r="BC72" i="34"/>
  <c r="BB73" i="34"/>
  <c r="BC73" i="34"/>
  <c r="BB74" i="34"/>
  <c r="BC74" i="34"/>
  <c r="BB75" i="34"/>
  <c r="BC75" i="34"/>
  <c r="BB76" i="34"/>
  <c r="BC76" i="34"/>
  <c r="BB77" i="34"/>
  <c r="BC77" i="34"/>
  <c r="BB78" i="34"/>
  <c r="BC78" i="34"/>
  <c r="BB79" i="34"/>
  <c r="BC79" i="34"/>
  <c r="BB80" i="34"/>
  <c r="BC80" i="34"/>
  <c r="BB81" i="34"/>
  <c r="BC81" i="34"/>
  <c r="BB82" i="34"/>
  <c r="BC82" i="34"/>
  <c r="BB83" i="34"/>
  <c r="BC83" i="34"/>
  <c r="BB84" i="34"/>
  <c r="BC84" i="34"/>
  <c r="BB85" i="34"/>
  <c r="BC85" i="34"/>
  <c r="BB86" i="34"/>
  <c r="BC86" i="34"/>
  <c r="BB87" i="34"/>
  <c r="BC87" i="34"/>
  <c r="BB88" i="34"/>
  <c r="BC88" i="34"/>
  <c r="BB89" i="34"/>
  <c r="BC89" i="34"/>
  <c r="BB90" i="34"/>
  <c r="BC90" i="34"/>
  <c r="BB91" i="34"/>
  <c r="BC91" i="34"/>
  <c r="BB92" i="34"/>
  <c r="BC92" i="34"/>
  <c r="BB93" i="34"/>
  <c r="BC93" i="34"/>
  <c r="BB94" i="34"/>
  <c r="BC94" i="34"/>
  <c r="BB95" i="34"/>
  <c r="BC95" i="34"/>
  <c r="BB96" i="34"/>
  <c r="BC96" i="34"/>
  <c r="BB172" i="34"/>
  <c r="BC172" i="34"/>
  <c r="BB173" i="34"/>
  <c r="BC173" i="34"/>
  <c r="BB174" i="34"/>
  <c r="BC174" i="34"/>
  <c r="BB175" i="34"/>
  <c r="BC175" i="34"/>
  <c r="BB176" i="34"/>
  <c r="BC176" i="34"/>
  <c r="BB177" i="34"/>
  <c r="BC177" i="34"/>
  <c r="BB178" i="34"/>
  <c r="BC178" i="34"/>
  <c r="BB179" i="34"/>
  <c r="BC179" i="34"/>
  <c r="BB180" i="34"/>
  <c r="BC180" i="34"/>
  <c r="BB181" i="34"/>
  <c r="BC181" i="34"/>
  <c r="BB182" i="34"/>
  <c r="BC182" i="34"/>
  <c r="BB183" i="34"/>
  <c r="BC183" i="34"/>
  <c r="BB184" i="34"/>
  <c r="BC184" i="34"/>
  <c r="BB185" i="34"/>
  <c r="BC185" i="34"/>
  <c r="BB186" i="34"/>
  <c r="BC186" i="34"/>
  <c r="BB187" i="34"/>
  <c r="BC187" i="34"/>
  <c r="BB188" i="34"/>
  <c r="BC188" i="34"/>
  <c r="BB189" i="34"/>
  <c r="BC189" i="34"/>
  <c r="BB190" i="34"/>
  <c r="BC190" i="34"/>
  <c r="BB191" i="34"/>
  <c r="BC191" i="34"/>
  <c r="BB192" i="34"/>
  <c r="BC192" i="34"/>
  <c r="BB193" i="34"/>
  <c r="BC193" i="34"/>
  <c r="BB194" i="34"/>
  <c r="BC194" i="34"/>
  <c r="BB195" i="34"/>
  <c r="BC195" i="34"/>
  <c r="BB196" i="34"/>
  <c r="BC196" i="34"/>
  <c r="BB197" i="34"/>
  <c r="BC197" i="34"/>
  <c r="BB198" i="34"/>
  <c r="BC198" i="34"/>
  <c r="BB199" i="34"/>
  <c r="BC199" i="34"/>
  <c r="BB200" i="34"/>
  <c r="BC200" i="34"/>
  <c r="BB201" i="34"/>
  <c r="BC201" i="34"/>
  <c r="BB202" i="34"/>
  <c r="BC202" i="34"/>
  <c r="BB203" i="34"/>
  <c r="BC203" i="34"/>
  <c r="BB204" i="34"/>
  <c r="BC204" i="34"/>
  <c r="BB205" i="34"/>
  <c r="BC205" i="34"/>
  <c r="BB206" i="34"/>
  <c r="BC206" i="34"/>
  <c r="BB207" i="34"/>
  <c r="BC207" i="34"/>
  <c r="BB208" i="34"/>
  <c r="BC208" i="34"/>
  <c r="BB209" i="34"/>
  <c r="BC209" i="34"/>
  <c r="BB210" i="34"/>
  <c r="BC210" i="34"/>
  <c r="BB211" i="34"/>
  <c r="BC211" i="34"/>
  <c r="BB212" i="34"/>
  <c r="BC212" i="34"/>
  <c r="BB213" i="34"/>
  <c r="BC213" i="34"/>
  <c r="BB214" i="34"/>
  <c r="BC214" i="34"/>
  <c r="BB215" i="34"/>
  <c r="BC215" i="34"/>
  <c r="BB216" i="34"/>
  <c r="BC216" i="34"/>
  <c r="BB217" i="34"/>
  <c r="BC217" i="34"/>
  <c r="BB218" i="34"/>
  <c r="BC218" i="34"/>
  <c r="BB219" i="34"/>
  <c r="BC219" i="34"/>
  <c r="BB220" i="34"/>
  <c r="BC220" i="34"/>
  <c r="BB221" i="34"/>
  <c r="BC221" i="34"/>
  <c r="BB222" i="34"/>
  <c r="BC222" i="34"/>
  <c r="BB223" i="34"/>
  <c r="BC223" i="34"/>
  <c r="BB224" i="34"/>
  <c r="BC224" i="34"/>
  <c r="BB225" i="34"/>
  <c r="BC225" i="34"/>
  <c r="BB226" i="34"/>
  <c r="BC226" i="34"/>
  <c r="BB227" i="34"/>
  <c r="BC227" i="34"/>
  <c r="BB228" i="34"/>
  <c r="BC228" i="34"/>
  <c r="BB229" i="34"/>
  <c r="BC229" i="34"/>
  <c r="BB230" i="34"/>
  <c r="BC230" i="34"/>
  <c r="BB231" i="34"/>
  <c r="BC231" i="34"/>
  <c r="BB232" i="34"/>
  <c r="BC232" i="34"/>
  <c r="BB233" i="34"/>
  <c r="BC233" i="34"/>
  <c r="BB234" i="34"/>
  <c r="BC234" i="34"/>
  <c r="BB235" i="34"/>
  <c r="BC235" i="34"/>
  <c r="BB236" i="34"/>
  <c r="BC236" i="34"/>
  <c r="BB237" i="34"/>
  <c r="BC237" i="34"/>
  <c r="BB238" i="34"/>
  <c r="BC238" i="34"/>
  <c r="BB239" i="34"/>
  <c r="BC239" i="34"/>
  <c r="BB240" i="34"/>
  <c r="BC240" i="34"/>
  <c r="BB241" i="34"/>
  <c r="BC241" i="34"/>
  <c r="BB242" i="34"/>
  <c r="BC242" i="34"/>
  <c r="BB243" i="34"/>
  <c r="BC243" i="34"/>
  <c r="BB244" i="34"/>
  <c r="BC244" i="34"/>
  <c r="BB245" i="34"/>
  <c r="BC245" i="34"/>
  <c r="BB246" i="34"/>
  <c r="BC246" i="34"/>
  <c r="BB247" i="34"/>
  <c r="BC247" i="34"/>
  <c r="BB248" i="34"/>
  <c r="BC248" i="34"/>
  <c r="BB249" i="34"/>
  <c r="BC249" i="34"/>
  <c r="BB250" i="34"/>
  <c r="BC250" i="34"/>
  <c r="BB251" i="34"/>
  <c r="BC251" i="34"/>
  <c r="BB252" i="34"/>
  <c r="BC252" i="34"/>
  <c r="BB253" i="34"/>
  <c r="BC253" i="34"/>
  <c r="BB254" i="34"/>
  <c r="BC254" i="34"/>
  <c r="BB255" i="34"/>
  <c r="BC255" i="34"/>
  <c r="BB256" i="34"/>
  <c r="BC256" i="34"/>
  <c r="BB257" i="34"/>
  <c r="BC257" i="34"/>
  <c r="BB258" i="34"/>
  <c r="BC258" i="34"/>
  <c r="BB259" i="34"/>
  <c r="BC259" i="34"/>
  <c r="BB260" i="34"/>
  <c r="BC260" i="34"/>
  <c r="BB261" i="34"/>
  <c r="BC261" i="34"/>
  <c r="BB262" i="34"/>
  <c r="BC262" i="34"/>
  <c r="BB263" i="34"/>
  <c r="BC263" i="34"/>
  <c r="BB187" i="14"/>
  <c r="BC187" i="14"/>
  <c r="BD187" i="14"/>
  <c r="BB188" i="14"/>
  <c r="BC188" i="14"/>
  <c r="BD188" i="14"/>
  <c r="BB189" i="14"/>
  <c r="BC189" i="14"/>
  <c r="BD189" i="14"/>
  <c r="BB190" i="14"/>
  <c r="BC190" i="14"/>
  <c r="BD190" i="14"/>
  <c r="BB191" i="14"/>
  <c r="BC191" i="14"/>
  <c r="BD191" i="14"/>
  <c r="BB192" i="14"/>
  <c r="BC192" i="14"/>
  <c r="BD192" i="14"/>
  <c r="BB193" i="14"/>
  <c r="BC193" i="14"/>
  <c r="BD193" i="14"/>
  <c r="BB194" i="14"/>
  <c r="BC194" i="14"/>
  <c r="BD194" i="14"/>
  <c r="BB195" i="14"/>
  <c r="BC195" i="14"/>
  <c r="BD195" i="14"/>
  <c r="BB196" i="14"/>
  <c r="BC196" i="14"/>
  <c r="BD196" i="14"/>
  <c r="BB197" i="14"/>
  <c r="BC197" i="14"/>
  <c r="BD197" i="14"/>
  <c r="BB198" i="14"/>
  <c r="BC198" i="14"/>
  <c r="BD198" i="14"/>
  <c r="BB199" i="14"/>
  <c r="BC199" i="14"/>
  <c r="BD199" i="14"/>
  <c r="BB200" i="14"/>
  <c r="BC200" i="14"/>
  <c r="BD200" i="14"/>
  <c r="BB201" i="14"/>
  <c r="BC201" i="14"/>
  <c r="BD201" i="14"/>
  <c r="BB202" i="14"/>
  <c r="BC202" i="14"/>
  <c r="BD202" i="14"/>
  <c r="BB203" i="14"/>
  <c r="BC203" i="14"/>
  <c r="BD203" i="14"/>
  <c r="BB204" i="14"/>
  <c r="BC204" i="14"/>
  <c r="BD204" i="14"/>
  <c r="BB205" i="14"/>
  <c r="BC205" i="14"/>
  <c r="BD205" i="14"/>
  <c r="BB206" i="14"/>
  <c r="BC206" i="14"/>
  <c r="BD206" i="14"/>
  <c r="BB207" i="14"/>
  <c r="BC207" i="14"/>
  <c r="BD207" i="14"/>
  <c r="BB208" i="14"/>
  <c r="BC208" i="14"/>
  <c r="BD208" i="14"/>
  <c r="BB209" i="14"/>
  <c r="BC209" i="14"/>
  <c r="BD209" i="14"/>
  <c r="BB210" i="14"/>
  <c r="BC210" i="14"/>
  <c r="BD210" i="14"/>
  <c r="BB211" i="14"/>
  <c r="BC211" i="14"/>
  <c r="BD211" i="14"/>
  <c r="BB212" i="14"/>
  <c r="BC212" i="14"/>
  <c r="BD212" i="14"/>
  <c r="BB213" i="14"/>
  <c r="BC213" i="14"/>
  <c r="BD213" i="14"/>
  <c r="BB214" i="14"/>
  <c r="BC214" i="14"/>
  <c r="BD214" i="14"/>
  <c r="BB215" i="14"/>
  <c r="BC215" i="14"/>
  <c r="BD215" i="14"/>
  <c r="BB216" i="14"/>
  <c r="BC216" i="14"/>
  <c r="BD216" i="14"/>
  <c r="BB217" i="14"/>
  <c r="BC217" i="14"/>
  <c r="BD217" i="14"/>
  <c r="BB218" i="14"/>
  <c r="BC218" i="14"/>
  <c r="BD218" i="14"/>
  <c r="BB219" i="14"/>
  <c r="BC219" i="14"/>
  <c r="BD219" i="14"/>
  <c r="BB220" i="14"/>
  <c r="BC220" i="14"/>
  <c r="BD220" i="14"/>
  <c r="BB221" i="14"/>
  <c r="BC221" i="14"/>
  <c r="BD221" i="14"/>
  <c r="BB222" i="14"/>
  <c r="BC222" i="14"/>
  <c r="BD222" i="14"/>
  <c r="BB223" i="14"/>
  <c r="BC223" i="14"/>
  <c r="BD223" i="14"/>
  <c r="BB224" i="14"/>
  <c r="BC224" i="14"/>
  <c r="BD224" i="14"/>
  <c r="BB225" i="14"/>
  <c r="BC225" i="14"/>
  <c r="BD225" i="14"/>
  <c r="BB226" i="14"/>
  <c r="BC226" i="14"/>
  <c r="BD226" i="14"/>
  <c r="BB227" i="14"/>
  <c r="BC227" i="14"/>
  <c r="BD227" i="14"/>
  <c r="BB228" i="14"/>
  <c r="BC228" i="14"/>
  <c r="BD228" i="14"/>
  <c r="BB229" i="14"/>
  <c r="BC229" i="14"/>
  <c r="BD229" i="14"/>
  <c r="BB230" i="14"/>
  <c r="BC230" i="14"/>
  <c r="BD230" i="14"/>
  <c r="BB231" i="14"/>
  <c r="BC231" i="14"/>
  <c r="BD231" i="14"/>
  <c r="BB232" i="14"/>
  <c r="BC232" i="14"/>
  <c r="BD232" i="14"/>
  <c r="BB233" i="14"/>
  <c r="BC233" i="14"/>
  <c r="BD233" i="14"/>
  <c r="BB234" i="14"/>
  <c r="BC234" i="14"/>
  <c r="BD234" i="14"/>
  <c r="BB235" i="14"/>
  <c r="BC235" i="14"/>
  <c r="BD235" i="14"/>
  <c r="BB236" i="14"/>
  <c r="BC236" i="14"/>
  <c r="BD236" i="14"/>
  <c r="BB237" i="14"/>
  <c r="BC237" i="14"/>
  <c r="BD237" i="14"/>
  <c r="BB238" i="14"/>
  <c r="BC238" i="14"/>
  <c r="BD238" i="14"/>
  <c r="BB239" i="14"/>
  <c r="BC239" i="14"/>
  <c r="BD239" i="14"/>
  <c r="BB240" i="14"/>
  <c r="BC240" i="14"/>
  <c r="BD240" i="14"/>
  <c r="BB241" i="14"/>
  <c r="BC241" i="14"/>
  <c r="BD241" i="14"/>
  <c r="BB339" i="14"/>
  <c r="BD339" i="14"/>
  <c r="BB340" i="14"/>
  <c r="BD340" i="14"/>
  <c r="BB341" i="14"/>
  <c r="BD341" i="14"/>
  <c r="BB342" i="14"/>
  <c r="BD342" i="14"/>
  <c r="BB343" i="14"/>
  <c r="BD343" i="14"/>
  <c r="BB344" i="14"/>
  <c r="BD344" i="14"/>
  <c r="BB345" i="14"/>
  <c r="BD345" i="14"/>
  <c r="BB346" i="14"/>
  <c r="BD346" i="14"/>
  <c r="BB347" i="14"/>
  <c r="BD347" i="14"/>
  <c r="BB348" i="14"/>
  <c r="BD348" i="14"/>
  <c r="BB349" i="14"/>
  <c r="BD349" i="14"/>
  <c r="BB350" i="14"/>
  <c r="BD350" i="14"/>
  <c r="BB351" i="14"/>
  <c r="BD351" i="14"/>
  <c r="BB352" i="14"/>
  <c r="BD352" i="14"/>
  <c r="BB353" i="14"/>
  <c r="BD353" i="14"/>
  <c r="BB354" i="14"/>
  <c r="BD354" i="14"/>
  <c r="BB355" i="14"/>
  <c r="BD355" i="14"/>
  <c r="BB356" i="14"/>
  <c r="BD356" i="14"/>
  <c r="BB357" i="14"/>
  <c r="BD357" i="14"/>
  <c r="BB358" i="14"/>
  <c r="BD358" i="14"/>
  <c r="BB359" i="14"/>
  <c r="BD359" i="14"/>
  <c r="BB360" i="14"/>
  <c r="BD360" i="14"/>
  <c r="BB361" i="14"/>
  <c r="BD361" i="14"/>
  <c r="BB362" i="14"/>
  <c r="BD362" i="14"/>
  <c r="BB363" i="14"/>
  <c r="BD363" i="14"/>
  <c r="BB364" i="14"/>
  <c r="BD364" i="14"/>
  <c r="BB365" i="14"/>
  <c r="BD365" i="14"/>
  <c r="BB366" i="14"/>
  <c r="BD366" i="14"/>
  <c r="BB367" i="14"/>
  <c r="BD367" i="14"/>
  <c r="BB368" i="14"/>
  <c r="BD368" i="14"/>
  <c r="BB369" i="14"/>
  <c r="BD369" i="14"/>
  <c r="BB370" i="14"/>
  <c r="BD370" i="14"/>
  <c r="BB371" i="14"/>
  <c r="BD371" i="14"/>
  <c r="BB372" i="14"/>
  <c r="BD372" i="14"/>
  <c r="BB373" i="14"/>
  <c r="BD373" i="14"/>
  <c r="BB374" i="14"/>
  <c r="BD374" i="14"/>
  <c r="BB375" i="14"/>
  <c r="BD375" i="14"/>
  <c r="BB376" i="14"/>
  <c r="BD376" i="14"/>
  <c r="BB377" i="14"/>
  <c r="BD377" i="14"/>
  <c r="BB378" i="14"/>
  <c r="BD378" i="14"/>
  <c r="BB379" i="14"/>
  <c r="BD379" i="14"/>
  <c r="BB380" i="14"/>
  <c r="BD380" i="14"/>
  <c r="BB381" i="14"/>
  <c r="BD381" i="14"/>
  <c r="BB382" i="14"/>
  <c r="BD382" i="14"/>
  <c r="BB383" i="14"/>
  <c r="BD383" i="14"/>
  <c r="BB384" i="14"/>
  <c r="BD384" i="14"/>
  <c r="BB385" i="14"/>
  <c r="BD385" i="14"/>
  <c r="BB386" i="14"/>
  <c r="BD386" i="14"/>
  <c r="BB387" i="14"/>
  <c r="BD387" i="14"/>
  <c r="BB388" i="14"/>
  <c r="BD388" i="14"/>
  <c r="BB389" i="14"/>
  <c r="BD389" i="14"/>
  <c r="BB390" i="14"/>
  <c r="BD390" i="14"/>
  <c r="BB391" i="14"/>
  <c r="BD391" i="14"/>
  <c r="BB392" i="14"/>
  <c r="BD392" i="14"/>
  <c r="BB393" i="14"/>
  <c r="BD393" i="14"/>
  <c r="BB959" i="14"/>
  <c r="BD959" i="14"/>
  <c r="BB960" i="14"/>
  <c r="BD960" i="14"/>
  <c r="BB961" i="14"/>
  <c r="BD961" i="14"/>
  <c r="BB962" i="14"/>
  <c r="BD962" i="14"/>
  <c r="BB963" i="14"/>
  <c r="BD963" i="14"/>
  <c r="BB964" i="14"/>
  <c r="BD964" i="14"/>
  <c r="BB965" i="14"/>
  <c r="BD965" i="14"/>
  <c r="BB966" i="14"/>
  <c r="BD966" i="14"/>
  <c r="BB967" i="14"/>
  <c r="BD967" i="14"/>
  <c r="BB968" i="14"/>
  <c r="BD968" i="14"/>
  <c r="BB969" i="14"/>
  <c r="BD969" i="14"/>
  <c r="BB970" i="14"/>
  <c r="BD970" i="14"/>
  <c r="BB971" i="14"/>
  <c r="BD971" i="14"/>
  <c r="BB972" i="14"/>
  <c r="BD972" i="14"/>
  <c r="BB973" i="14"/>
  <c r="BD973" i="14"/>
  <c r="BB974" i="14"/>
  <c r="BD974" i="14"/>
  <c r="BB975" i="14"/>
  <c r="BD975" i="14"/>
  <c r="BB976" i="14"/>
  <c r="BD976" i="14"/>
  <c r="BB977" i="14"/>
  <c r="BD977" i="14"/>
  <c r="BB978" i="14"/>
  <c r="BD978" i="14"/>
  <c r="BB979" i="14"/>
  <c r="BD979" i="14"/>
  <c r="BB980" i="14"/>
  <c r="BD980" i="14"/>
  <c r="BB981" i="14"/>
  <c r="BD981" i="14"/>
  <c r="BB982" i="14"/>
  <c r="BD982" i="14"/>
  <c r="BB983" i="14"/>
  <c r="BD983" i="14"/>
  <c r="BB984" i="14"/>
  <c r="BD984" i="14"/>
  <c r="BB985" i="14"/>
  <c r="BD985" i="14"/>
  <c r="BB986" i="14"/>
  <c r="BD986" i="14"/>
  <c r="BB987" i="14"/>
  <c r="BD987" i="14"/>
  <c r="BB988" i="14"/>
  <c r="BD988" i="14"/>
  <c r="BB989" i="14"/>
  <c r="BD989" i="14"/>
  <c r="BB990" i="14"/>
  <c r="BD990" i="14"/>
  <c r="BB991" i="14"/>
  <c r="BD991" i="14"/>
  <c r="BB992" i="14"/>
  <c r="BD992" i="14"/>
  <c r="BB993" i="14"/>
  <c r="BD993" i="14"/>
  <c r="BB994" i="14"/>
  <c r="BD994" i="14"/>
  <c r="BB995" i="14"/>
  <c r="BD995" i="14"/>
  <c r="BB996" i="14"/>
  <c r="BD996" i="14"/>
  <c r="BB997" i="14"/>
  <c r="BD997" i="14"/>
  <c r="BB998" i="14"/>
  <c r="BD998" i="14"/>
  <c r="BB999" i="14"/>
  <c r="BD999" i="14"/>
  <c r="BB1000" i="14"/>
  <c r="BD1000" i="14"/>
  <c r="BB1001" i="14"/>
  <c r="BD1001" i="14"/>
  <c r="BB1002" i="14"/>
  <c r="BD1002" i="14"/>
  <c r="BB1003" i="14"/>
  <c r="BD1003" i="14"/>
  <c r="BB1004" i="14"/>
  <c r="BD1004" i="14"/>
  <c r="BB1005" i="14"/>
  <c r="BD1005" i="14"/>
  <c r="BB1006" i="14"/>
  <c r="BD1006" i="14"/>
  <c r="BB1007" i="14"/>
  <c r="BD1007" i="14"/>
  <c r="BB1008" i="14"/>
  <c r="BD1008" i="14"/>
  <c r="BB1009" i="14"/>
  <c r="BD1009" i="14"/>
  <c r="BB1010" i="14"/>
  <c r="BD1010" i="14"/>
  <c r="BB1011" i="14"/>
  <c r="BD1011" i="14"/>
  <c r="BB1012" i="14"/>
  <c r="BD1012" i="14"/>
  <c r="BB1013" i="14"/>
  <c r="BD1013" i="14"/>
  <c r="BB1014" i="14"/>
  <c r="BD1014" i="14"/>
  <c r="BB1015" i="14"/>
  <c r="BD1015" i="14"/>
  <c r="BB1016" i="14"/>
  <c r="BD1016" i="14"/>
  <c r="BB1017" i="14"/>
  <c r="BD1017" i="14"/>
  <c r="BB1018" i="14"/>
  <c r="BD1018" i="14"/>
  <c r="BB1019" i="14"/>
  <c r="BD1019" i="14"/>
  <c r="BB1020" i="14"/>
  <c r="BD1020" i="14"/>
  <c r="BB1021" i="14"/>
  <c r="BD1021" i="14"/>
  <c r="BB1022" i="14"/>
  <c r="BD1022" i="14"/>
  <c r="BB1023" i="14"/>
  <c r="BD1023" i="14"/>
  <c r="BB1024" i="14"/>
  <c r="BD1024" i="14"/>
  <c r="BB1025" i="14"/>
  <c r="BD1025" i="14"/>
  <c r="BB1026" i="14"/>
  <c r="BD1026" i="14"/>
  <c r="BB1027" i="14"/>
  <c r="BD1027" i="14"/>
  <c r="BB1028" i="14"/>
  <c r="BD1028" i="14"/>
  <c r="BB1029" i="14"/>
  <c r="BD1029" i="14"/>
  <c r="BB1030" i="14"/>
  <c r="BD1030" i="14"/>
  <c r="BB1031" i="14"/>
  <c r="BD1031" i="14"/>
  <c r="BB1032" i="14"/>
  <c r="BD1032" i="14"/>
  <c r="BB1033" i="14"/>
  <c r="BD1033" i="14"/>
  <c r="BB1034" i="14"/>
  <c r="BD1034" i="14"/>
  <c r="BB1035" i="14"/>
  <c r="BD1035" i="14"/>
  <c r="BB1036" i="14"/>
  <c r="BD1036" i="14"/>
  <c r="BB1037" i="14"/>
  <c r="BD1037" i="14"/>
  <c r="BB1038" i="14"/>
  <c r="BD1038" i="14"/>
  <c r="BB1039" i="14"/>
  <c r="BD1039" i="14"/>
  <c r="BB1040" i="14"/>
  <c r="BD1040" i="14"/>
  <c r="BB1041" i="14"/>
  <c r="BD1041" i="14"/>
  <c r="BB1042" i="14"/>
  <c r="BD1042" i="14"/>
  <c r="BB1043" i="14"/>
  <c r="BD1043" i="14"/>
  <c r="BB1044" i="14"/>
  <c r="BD1044" i="14"/>
  <c r="BB1045" i="14"/>
  <c r="BD1045" i="14"/>
  <c r="BB1046" i="14"/>
  <c r="BD1046" i="14"/>
  <c r="BB1047" i="14"/>
  <c r="BD1047" i="14"/>
  <c r="BB1048" i="14"/>
  <c r="BD1048" i="14"/>
  <c r="BB1049" i="14"/>
  <c r="BD1049" i="14"/>
  <c r="BB1050" i="14"/>
  <c r="BD1050" i="14"/>
  <c r="BB1051" i="14"/>
  <c r="BD1051" i="14"/>
  <c r="BB1052" i="14"/>
  <c r="BD1052" i="14"/>
  <c r="BB1053" i="14"/>
  <c r="BD1053" i="14"/>
  <c r="BB1054" i="14"/>
  <c r="BD1054" i="14"/>
  <c r="BB1055" i="14"/>
  <c r="BD1055" i="14"/>
  <c r="BB1056" i="14"/>
  <c r="BD1056" i="14"/>
  <c r="BB1057" i="14"/>
  <c r="BD1057" i="14"/>
  <c r="BB1058" i="14"/>
  <c r="BD1058" i="14"/>
  <c r="BB1059" i="14"/>
  <c r="BD1059" i="14"/>
  <c r="BB1060" i="14"/>
  <c r="BD1060" i="14"/>
  <c r="BB1061" i="14"/>
  <c r="BD1061" i="14"/>
  <c r="BB1062" i="14"/>
  <c r="BD1062" i="14"/>
  <c r="BB1063" i="14"/>
  <c r="BD1063" i="14"/>
  <c r="BB1064" i="14"/>
  <c r="BD1064" i="14"/>
  <c r="BB1065" i="14"/>
  <c r="BD1065" i="14"/>
  <c r="BB1066" i="14"/>
  <c r="BD1066" i="14"/>
  <c r="BB1067" i="14"/>
  <c r="BD1067" i="14"/>
  <c r="BB1068" i="14"/>
  <c r="BD1068" i="14"/>
  <c r="BB1069" i="14"/>
  <c r="BD1069" i="14"/>
  <c r="BB1070" i="14"/>
  <c r="BD1070" i="14"/>
  <c r="BB1071" i="14"/>
  <c r="BD1071" i="14"/>
  <c r="BB1072" i="14"/>
  <c r="BD1072" i="14"/>
  <c r="BB1073" i="14"/>
  <c r="BD1073" i="14"/>
  <c r="BB1074" i="14"/>
  <c r="BD1074" i="14"/>
  <c r="BB1075" i="14"/>
  <c r="BD1075" i="14"/>
  <c r="BB1076" i="14"/>
  <c r="BD1076" i="14"/>
  <c r="BB1077" i="14"/>
  <c r="BD1077" i="14"/>
  <c r="BB1078" i="14"/>
  <c r="BD1078" i="14"/>
  <c r="BB1079" i="14"/>
  <c r="BD1079" i="14"/>
  <c r="BB1080" i="14"/>
  <c r="BD1080" i="14"/>
  <c r="BB1081" i="14"/>
  <c r="BD1081" i="14"/>
  <c r="BB1082" i="14"/>
  <c r="BD1082" i="14"/>
  <c r="BB1083" i="14"/>
  <c r="BD1083" i="14"/>
  <c r="BB1084" i="14"/>
  <c r="BD1084" i="14"/>
  <c r="BB1085" i="14"/>
  <c r="BD1085" i="14"/>
  <c r="BB1086" i="14"/>
  <c r="BD1086" i="14"/>
  <c r="BB1087" i="14"/>
  <c r="BD1087" i="14"/>
  <c r="BB1088" i="14"/>
  <c r="BD1088" i="14"/>
  <c r="BB1089" i="14"/>
  <c r="BD1089" i="14"/>
  <c r="BB1090" i="14"/>
  <c r="BD1090" i="14"/>
  <c r="BB1091" i="14"/>
  <c r="BD1091" i="14"/>
  <c r="BB1092" i="14"/>
  <c r="BD1092" i="14"/>
  <c r="BB1093" i="14"/>
  <c r="BD1093" i="14"/>
  <c r="BB1094" i="14"/>
  <c r="BD1094" i="14"/>
  <c r="BB1095" i="14"/>
  <c r="BD1095" i="14"/>
  <c r="BB1096" i="14"/>
  <c r="BD1096" i="14"/>
  <c r="BB1097" i="14"/>
  <c r="BD1097" i="14"/>
  <c r="BB1098" i="14"/>
  <c r="BD1098" i="14"/>
  <c r="BB1099" i="14"/>
  <c r="BD1099" i="14"/>
  <c r="BB1100" i="14"/>
  <c r="BD1100" i="14"/>
  <c r="BB1101" i="14"/>
  <c r="BD1101" i="14"/>
  <c r="BB1102" i="14"/>
  <c r="BD1102" i="14"/>
  <c r="BB1103" i="14"/>
  <c r="BD1103" i="14"/>
  <c r="BB1104" i="14"/>
  <c r="BD1104" i="14"/>
  <c r="BB1105" i="14"/>
  <c r="BD1105" i="14"/>
  <c r="BB1106" i="14"/>
  <c r="BD1106" i="14"/>
  <c r="BB1107" i="14"/>
  <c r="BD1107" i="14"/>
  <c r="BB1108" i="14"/>
  <c r="BD1108" i="14"/>
  <c r="BB1109" i="14"/>
  <c r="BD1109" i="14"/>
  <c r="BB1110" i="14"/>
  <c r="BD1110" i="14"/>
  <c r="BB1111" i="14"/>
  <c r="BD1111" i="14"/>
  <c r="BB1112" i="14"/>
  <c r="BD1112" i="14"/>
  <c r="BB1113" i="14"/>
  <c r="BD1113" i="14"/>
  <c r="BB1114" i="14"/>
  <c r="BD1114" i="14"/>
  <c r="BB1115" i="14"/>
  <c r="BD1115" i="14"/>
  <c r="BB1116" i="14"/>
  <c r="BD1116" i="14"/>
  <c r="BB1117" i="14"/>
  <c r="BD1117" i="14"/>
  <c r="BB1118" i="14"/>
  <c r="BD1118" i="14"/>
  <c r="BB1119" i="14"/>
  <c r="BD1119" i="14"/>
  <c r="BB1120" i="14"/>
  <c r="BD1120" i="14"/>
  <c r="BB1121" i="14"/>
  <c r="BD1121" i="14"/>
  <c r="BB1122" i="14"/>
  <c r="BD1122" i="14"/>
  <c r="BB1123" i="14"/>
  <c r="BD1123" i="14"/>
  <c r="BB1124" i="14"/>
  <c r="BD1124" i="14"/>
  <c r="BB1125" i="14"/>
  <c r="BD1125" i="14"/>
  <c r="BB1126" i="14"/>
  <c r="BD1126" i="14"/>
  <c r="BB1127" i="14"/>
  <c r="BD1127" i="14"/>
  <c r="BB1128" i="14"/>
  <c r="BD1128" i="14"/>
  <c r="BB1129" i="14"/>
  <c r="BD1129" i="14"/>
  <c r="BB1130" i="14"/>
  <c r="BD1130" i="14"/>
  <c r="BB1131" i="14"/>
  <c r="BD1131" i="14"/>
  <c r="BB1132" i="14"/>
  <c r="BD1132" i="14"/>
  <c r="BB1133" i="14"/>
  <c r="BD1133" i="14"/>
  <c r="BB1134" i="14"/>
  <c r="BD1134" i="14"/>
  <c r="BB1135" i="14"/>
  <c r="BD1135" i="14"/>
  <c r="BB1136" i="14"/>
  <c r="BD1136" i="14"/>
  <c r="BB1137" i="14"/>
  <c r="BD1137" i="14"/>
  <c r="BB1138" i="14"/>
  <c r="BD1138" i="14"/>
  <c r="BB1139" i="14"/>
  <c r="BD1139" i="14"/>
  <c r="BB1140" i="14"/>
  <c r="BD1140" i="14"/>
  <c r="BB1141" i="14"/>
  <c r="BD1141" i="14"/>
  <c r="BB1142" i="14"/>
  <c r="BD1142" i="14"/>
  <c r="BB1143" i="14"/>
  <c r="BD1143" i="14"/>
  <c r="BB1144" i="14"/>
  <c r="BD1144" i="14"/>
  <c r="BB1145" i="14"/>
  <c r="BD1145" i="14"/>
  <c r="BB1146" i="14"/>
  <c r="BD1146" i="14"/>
  <c r="BB1147" i="14"/>
  <c r="BD1147" i="14"/>
  <c r="BB1148" i="14"/>
  <c r="BD1148" i="14"/>
  <c r="BB1149" i="14"/>
  <c r="BD1149" i="14"/>
  <c r="BB1150" i="14"/>
  <c r="BD1150" i="14"/>
  <c r="BB1151" i="14"/>
  <c r="BD1151" i="14"/>
  <c r="BB1152" i="14"/>
  <c r="BD1152" i="14"/>
  <c r="BB1153" i="14"/>
  <c r="BD1153" i="14"/>
  <c r="BB1154" i="14"/>
  <c r="BD1154" i="14"/>
  <c r="BB1155" i="14"/>
  <c r="BD1155" i="14"/>
  <c r="BB1156" i="14"/>
  <c r="BD1156" i="14"/>
  <c r="BB1157" i="14"/>
  <c r="BD1157" i="14"/>
  <c r="BB1158" i="14"/>
  <c r="BD1158" i="14"/>
  <c r="BB1159" i="14"/>
  <c r="BD1159" i="14"/>
  <c r="BB1160" i="14"/>
  <c r="BD1160" i="14"/>
  <c r="BB1161" i="14"/>
  <c r="BD1161" i="14"/>
  <c r="BB1162" i="14"/>
  <c r="BD1162" i="14"/>
  <c r="BB1163" i="14"/>
  <c r="BD1163" i="14"/>
  <c r="BB1164" i="14"/>
  <c r="BD1164" i="14"/>
  <c r="BB1165" i="14"/>
  <c r="BD1165" i="14"/>
  <c r="BB1166" i="14"/>
  <c r="BD1166" i="14"/>
  <c r="BB1167" i="14"/>
  <c r="BD1167" i="14"/>
  <c r="BB1168" i="14"/>
  <c r="BD1168" i="14"/>
  <c r="BB1169" i="14"/>
  <c r="BD1169" i="14"/>
  <c r="BB1170" i="14"/>
  <c r="BD1170" i="14"/>
  <c r="BB1171" i="14"/>
  <c r="BD1171" i="14"/>
  <c r="BB1172" i="14"/>
  <c r="BD1172" i="14"/>
  <c r="BB1173" i="14"/>
  <c r="BD1173" i="14"/>
  <c r="BB1174" i="14"/>
  <c r="BD1174" i="14"/>
  <c r="BB1175" i="14"/>
  <c r="BD1175" i="14"/>
  <c r="BB1176" i="14"/>
  <c r="BD1176" i="14"/>
  <c r="BB1177" i="14"/>
  <c r="BD1177" i="14"/>
  <c r="BB1178" i="14"/>
  <c r="BD1178" i="14"/>
  <c r="BB1179" i="14"/>
  <c r="BD1179" i="14"/>
  <c r="BB1180" i="14"/>
  <c r="BD1180" i="14"/>
  <c r="BB1181" i="14"/>
  <c r="BD1181" i="14"/>
  <c r="BB1182" i="14"/>
  <c r="BD1182" i="14"/>
  <c r="BB1183" i="14"/>
  <c r="BD1183" i="14"/>
  <c r="BB1184" i="14"/>
  <c r="BD1184" i="14"/>
  <c r="BB1185" i="14"/>
  <c r="BD1185" i="14"/>
  <c r="BB1186" i="14"/>
  <c r="BD1186" i="14"/>
  <c r="BB1187" i="14"/>
  <c r="BD1187" i="14"/>
  <c r="BB1188" i="14"/>
  <c r="BD1188" i="14"/>
  <c r="BB1189" i="14"/>
  <c r="BD1189" i="14"/>
  <c r="BB1190" i="14"/>
  <c r="BD1190" i="14"/>
  <c r="BB1191" i="14"/>
  <c r="BD1191" i="14"/>
  <c r="BB1192" i="14"/>
  <c r="BD1192" i="14"/>
  <c r="BB1193" i="14"/>
  <c r="BD1193" i="14"/>
  <c r="BB1194" i="14"/>
  <c r="BD1194" i="14"/>
  <c r="BB1195" i="14"/>
  <c r="BD1195" i="14"/>
  <c r="BB1196" i="14"/>
  <c r="BD1196" i="14"/>
  <c r="BB1197" i="14"/>
  <c r="BD1197" i="14"/>
  <c r="BB1198" i="14"/>
  <c r="BD1198" i="14"/>
  <c r="BB1199" i="14"/>
  <c r="BD1199" i="14"/>
  <c r="BB1200" i="14"/>
  <c r="BD1200" i="14"/>
  <c r="BB1201" i="14"/>
  <c r="BD1201" i="14"/>
  <c r="BB1202" i="14"/>
  <c r="BD1202" i="14"/>
  <c r="BB1203" i="14"/>
  <c r="BD1203" i="14"/>
  <c r="BB1204" i="14"/>
  <c r="BD1204" i="14"/>
  <c r="BB1205" i="14"/>
  <c r="BD1205" i="14"/>
  <c r="BB1206" i="14"/>
  <c r="BD1206" i="14"/>
  <c r="BB1207" i="14"/>
  <c r="BD1207" i="14"/>
  <c r="BB1208" i="14"/>
  <c r="BD1208" i="14"/>
  <c r="BB1209" i="14"/>
  <c r="BD1209" i="14"/>
  <c r="BB1210" i="14"/>
  <c r="BD1210" i="14"/>
  <c r="BB1211" i="14"/>
  <c r="BD1211" i="14"/>
  <c r="BB1212" i="14"/>
  <c r="BD1212" i="14"/>
  <c r="BB1213" i="14"/>
  <c r="BD1213" i="14"/>
  <c r="BB1214" i="14"/>
  <c r="BD1214" i="14"/>
  <c r="BB1215" i="14"/>
  <c r="BD1215" i="14"/>
  <c r="BB1216" i="14"/>
  <c r="BD1216" i="14"/>
  <c r="BB1217" i="14"/>
  <c r="BD1217" i="14"/>
  <c r="BB1218" i="14"/>
  <c r="BD1218" i="14"/>
  <c r="BB1219" i="14"/>
  <c r="BD1219" i="14"/>
  <c r="BB1220" i="14"/>
  <c r="BD1220" i="14"/>
  <c r="BB1221" i="14"/>
  <c r="BD1221" i="14"/>
  <c r="BB1222" i="14"/>
  <c r="BD1222" i="14"/>
  <c r="BB1223" i="14"/>
  <c r="BD1223" i="14"/>
  <c r="BB1224" i="14"/>
  <c r="BD1224" i="14"/>
  <c r="BB1225" i="14"/>
  <c r="BD1225" i="14"/>
  <c r="BB1226" i="14"/>
  <c r="BD1226" i="14"/>
  <c r="BB1227" i="14"/>
  <c r="BD1227" i="14"/>
  <c r="BB1228" i="14"/>
  <c r="BD1228" i="14"/>
  <c r="BB1229" i="14"/>
  <c r="BD1229" i="14"/>
  <c r="BB1230" i="14"/>
  <c r="BD1230" i="14"/>
  <c r="BB1231" i="14"/>
  <c r="BD1231" i="14"/>
  <c r="BB1232" i="14"/>
  <c r="BD1232" i="14"/>
  <c r="BB1233" i="14"/>
  <c r="BD1233" i="14"/>
  <c r="BB1234" i="14"/>
  <c r="BD1234" i="14"/>
  <c r="BB1235" i="14"/>
  <c r="BD1235" i="14"/>
  <c r="BB1236" i="14"/>
  <c r="BD1236" i="14"/>
  <c r="BB1237" i="14"/>
  <c r="BD1237" i="14"/>
  <c r="BB1238" i="14"/>
  <c r="BD1238" i="14"/>
  <c r="BB1239" i="14"/>
  <c r="BD1239" i="14"/>
  <c r="BB1240" i="14"/>
  <c r="BD1240" i="14"/>
  <c r="BB1241" i="14"/>
  <c r="BD1241" i="14"/>
  <c r="BB1242" i="14"/>
  <c r="BD1242" i="14"/>
  <c r="BB1243" i="14"/>
  <c r="BD1243" i="14"/>
  <c r="BB1244" i="14"/>
  <c r="BD1244" i="14"/>
  <c r="BB1245" i="14"/>
  <c r="BD1245" i="14"/>
  <c r="BB1246" i="14"/>
  <c r="BD1246" i="14"/>
  <c r="BB1247" i="14"/>
  <c r="BD1247" i="14"/>
  <c r="BB1248" i="14"/>
  <c r="BD1248" i="14"/>
  <c r="BB1249" i="14"/>
  <c r="BD1249" i="14"/>
  <c r="BB1250" i="14"/>
  <c r="BD1250" i="14"/>
  <c r="BB1251" i="14"/>
  <c r="BD1251" i="14"/>
  <c r="BB1252" i="14"/>
  <c r="BD1252" i="14"/>
  <c r="BB1253" i="14"/>
  <c r="BD1253" i="14"/>
  <c r="BB1254" i="14"/>
  <c r="BD1254" i="14"/>
  <c r="BB1255" i="14"/>
  <c r="BD1255" i="14"/>
  <c r="BB1256" i="14"/>
  <c r="BD1256" i="14"/>
  <c r="BB1257" i="14"/>
  <c r="BD1257" i="14"/>
  <c r="BB1258" i="14"/>
  <c r="BD1258" i="14"/>
  <c r="BB1259" i="14"/>
  <c r="BD1259" i="14"/>
  <c r="BB1260" i="14"/>
  <c r="BD1260" i="14"/>
  <c r="BB1261" i="14"/>
  <c r="BD1261" i="14"/>
  <c r="BB1262" i="14"/>
  <c r="BD1262" i="14"/>
  <c r="BB1263" i="14"/>
  <c r="BD1263" i="14"/>
  <c r="BB1264" i="14"/>
  <c r="BD1264" i="14"/>
  <c r="BB1265" i="14"/>
  <c r="BD1265" i="14"/>
  <c r="BB1266" i="14"/>
  <c r="BD1266" i="14"/>
  <c r="BB1267" i="14"/>
  <c r="BD1267" i="14"/>
  <c r="BB1268" i="14"/>
  <c r="BD1268" i="14"/>
  <c r="BB1269" i="14"/>
  <c r="BD1269" i="14"/>
  <c r="BB1270" i="14"/>
  <c r="BD1270" i="14"/>
  <c r="BB1271" i="14"/>
  <c r="BD1271" i="14"/>
  <c r="BB1272" i="14"/>
  <c r="BD1272" i="14"/>
  <c r="BB1273" i="14"/>
  <c r="BD1273" i="14"/>
  <c r="BB1274" i="14"/>
  <c r="BD1274" i="14"/>
  <c r="BB1275" i="14"/>
  <c r="BD1275" i="14"/>
  <c r="BB1276" i="14"/>
  <c r="BD1276" i="14"/>
  <c r="BB1277" i="14"/>
  <c r="BD1277" i="14"/>
  <c r="BB1278" i="14"/>
  <c r="BD1278" i="14"/>
  <c r="BB1279" i="14"/>
  <c r="BD1279" i="14"/>
  <c r="BB1280" i="14"/>
  <c r="BD1280" i="14"/>
  <c r="BB1281" i="14"/>
  <c r="BD1281" i="14"/>
  <c r="BB1282" i="14"/>
  <c r="BD1282" i="14"/>
  <c r="BB1283" i="14"/>
  <c r="BD1283" i="14"/>
  <c r="BB1284" i="14"/>
  <c r="BD1284" i="14"/>
  <c r="BC1437" i="14"/>
  <c r="BC1436" i="14"/>
  <c r="BC1435" i="14"/>
  <c r="BC1434" i="14"/>
  <c r="G1314" i="36"/>
  <c r="G1315" i="36"/>
  <c r="G1408" i="36"/>
  <c r="G1409" i="36"/>
  <c r="G84" i="36"/>
  <c r="G88" i="36"/>
  <c r="G85" i="36"/>
  <c r="G89" i="36"/>
  <c r="G90" i="36"/>
  <c r="G78" i="36"/>
  <c r="G79" i="36"/>
  <c r="G80" i="36"/>
  <c r="G86" i="36"/>
  <c r="G87" i="36"/>
  <c r="G82" i="36"/>
  <c r="G83" i="36"/>
  <c r="G68" i="36"/>
  <c r="G69" i="36"/>
  <c r="G62" i="36"/>
  <c r="G63" i="36"/>
  <c r="G28" i="36"/>
  <c r="G30" i="36"/>
  <c r="G1314" i="37"/>
  <c r="G1315" i="37"/>
  <c r="G1408" i="37"/>
  <c r="G1409" i="37"/>
  <c r="G84" i="37"/>
  <c r="G88" i="37"/>
  <c r="G85" i="37"/>
  <c r="G89" i="37"/>
  <c r="G90" i="37"/>
  <c r="G78" i="37"/>
  <c r="G79" i="37"/>
  <c r="G80" i="37"/>
  <c r="G86" i="37"/>
  <c r="G87" i="37"/>
  <c r="G82" i="37"/>
  <c r="G83" i="37"/>
  <c r="G68" i="37"/>
  <c r="G69" i="37"/>
  <c r="G62" i="37"/>
  <c r="G63" i="37"/>
  <c r="G28" i="37"/>
  <c r="G30" i="37"/>
  <c r="G1314" i="38"/>
  <c r="G1315" i="38"/>
  <c r="G1408" i="38"/>
  <c r="G1409" i="38"/>
  <c r="G84" i="38"/>
  <c r="G88" i="38"/>
  <c r="G85" i="38"/>
  <c r="G89" i="38"/>
  <c r="G90" i="38"/>
  <c r="G78" i="38"/>
  <c r="G79" i="38"/>
  <c r="G80" i="38"/>
  <c r="G86" i="38"/>
  <c r="G87" i="38"/>
  <c r="G82" i="38"/>
  <c r="G83" i="38"/>
  <c r="G68" i="38"/>
  <c r="G69" i="38"/>
  <c r="G62" i="38"/>
  <c r="G63" i="38"/>
  <c r="G28" i="38"/>
  <c r="G30" i="38"/>
  <c r="G93" i="13"/>
  <c r="G87" i="13"/>
  <c r="G85" i="13"/>
  <c r="G84" i="13"/>
  <c r="G77" i="13"/>
  <c r="G78" i="13"/>
  <c r="G79" i="13"/>
  <c r="G80" i="13"/>
  <c r="G73" i="13"/>
  <c r="G74" i="13"/>
  <c r="G75" i="13"/>
  <c r="G71" i="13"/>
  <c r="G69" i="13"/>
  <c r="G46" i="13"/>
  <c r="G45" i="13"/>
  <c r="G92" i="11"/>
  <c r="G67" i="11"/>
  <c r="G62" i="11"/>
  <c r="G63" i="11"/>
  <c r="G64" i="11"/>
  <c r="G65" i="11"/>
  <c r="G48" i="11"/>
  <c r="G49" i="11"/>
  <c r="G46" i="11"/>
  <c r="AU300" i="15" l="1"/>
  <c r="AV296" i="15" s="1"/>
  <c r="G26" i="32"/>
  <c r="G24" i="32"/>
  <c r="G23" i="32"/>
  <c r="BB9" i="38" l="1"/>
  <c r="AS46" i="42" l="1" a="1"/>
  <c r="AS46" i="42" s="1"/>
  <c r="AR46" i="42" a="1"/>
  <c r="AR46" i="42" s="1"/>
  <c r="AQ46" i="42" a="1"/>
  <c r="AQ46" i="42" s="1"/>
  <c r="AP46" i="42" a="1"/>
  <c r="AP46" i="42" s="1"/>
  <c r="AO46" i="42" a="1"/>
  <c r="AO46" i="42" s="1"/>
  <c r="AN46" i="42" a="1"/>
  <c r="AN46" i="42" s="1"/>
  <c r="AM46" i="42" a="1"/>
  <c r="AM46" i="42" s="1"/>
  <c r="AL46" i="42" a="1"/>
  <c r="AL46" i="42" s="1"/>
  <c r="AK46" i="42" a="1"/>
  <c r="AK46" i="42" s="1"/>
  <c r="AJ46" i="42" a="1"/>
  <c r="AJ46" i="42" s="1"/>
  <c r="AI46" i="42" a="1"/>
  <c r="AI46" i="42" s="1"/>
  <c r="AH46" i="42" a="1"/>
  <c r="AH46" i="42" s="1"/>
  <c r="AG46" i="42" a="1"/>
  <c r="AG46" i="42" s="1"/>
  <c r="AF46" i="42" a="1"/>
  <c r="AF46" i="42" s="1"/>
  <c r="AE46" i="42" a="1"/>
  <c r="AE46" i="42" s="1"/>
  <c r="AD46" i="42" a="1"/>
  <c r="AD46" i="42" s="1"/>
  <c r="AC46" i="42" a="1"/>
  <c r="AC46" i="42" s="1"/>
  <c r="AB46" i="42" a="1"/>
  <c r="AB46" i="42" s="1"/>
  <c r="AA46" i="42" a="1"/>
  <c r="AA46" i="42" s="1"/>
  <c r="Z46" i="42" a="1"/>
  <c r="Z46" i="42" s="1"/>
  <c r="Y46" i="42" a="1"/>
  <c r="Y46" i="42" s="1"/>
  <c r="X46" i="42" a="1"/>
  <c r="X46" i="42" s="1"/>
  <c r="W46" i="42" a="1"/>
  <c r="W46" i="42" s="1"/>
  <c r="V46" i="42" a="1"/>
  <c r="V46" i="42" s="1"/>
  <c r="U46" i="42" a="1"/>
  <c r="U46" i="42" s="1"/>
  <c r="T46" i="42" a="1"/>
  <c r="T46" i="42" s="1"/>
  <c r="S46" i="42" a="1"/>
  <c r="S46" i="42" s="1"/>
  <c r="R46" i="42" a="1"/>
  <c r="R46" i="42" s="1"/>
  <c r="Q46" i="42" a="1"/>
  <c r="Q46" i="42" s="1"/>
  <c r="P46" i="42" a="1"/>
  <c r="P46" i="42" s="1"/>
  <c r="O46" i="42" a="1"/>
  <c r="O46" i="42" s="1"/>
  <c r="N46" i="42" a="1"/>
  <c r="N46" i="42" s="1"/>
  <c r="M46" i="42" a="1"/>
  <c r="M46" i="42" s="1"/>
  <c r="L46" i="42"/>
  <c r="L46" i="42" a="1"/>
  <c r="K46" i="42" a="1"/>
  <c r="K46" i="42" s="1"/>
  <c r="AT45" i="42" a="1"/>
  <c r="AT45" i="42" s="1"/>
  <c r="AS45" i="42" a="1"/>
  <c r="AS45" i="42" s="1"/>
  <c r="AR45" i="42" a="1"/>
  <c r="AR45" i="42" s="1"/>
  <c r="AQ45" i="42" a="1"/>
  <c r="AQ45" i="42" s="1"/>
  <c r="AP45" i="42" a="1"/>
  <c r="AP45" i="42" s="1"/>
  <c r="AO45" i="42" a="1"/>
  <c r="AO45" i="42" s="1"/>
  <c r="AN45" i="42" a="1"/>
  <c r="AN45" i="42" s="1"/>
  <c r="AM45" i="42" a="1"/>
  <c r="AM45" i="42" s="1"/>
  <c r="AL45" i="42" a="1"/>
  <c r="AL45" i="42" s="1"/>
  <c r="AK45" i="42" a="1"/>
  <c r="AK45" i="42" s="1"/>
  <c r="AJ45" i="42" a="1"/>
  <c r="AJ45" i="42" s="1"/>
  <c r="AI45" i="42" a="1"/>
  <c r="AI45" i="42" s="1"/>
  <c r="AH45" i="42" a="1"/>
  <c r="AH45" i="42" s="1"/>
  <c r="AG45" i="42" a="1"/>
  <c r="AG45" i="42" s="1"/>
  <c r="AF45" i="42" a="1"/>
  <c r="AF45" i="42" s="1"/>
  <c r="AE45" i="42" a="1"/>
  <c r="AE45" i="42" s="1"/>
  <c r="AD45" i="42" a="1"/>
  <c r="AD45" i="42" s="1"/>
  <c r="AC45" i="42" a="1"/>
  <c r="AC45" i="42" s="1"/>
  <c r="AB45" i="42" a="1"/>
  <c r="AB45" i="42" s="1"/>
  <c r="AA45" i="42" a="1"/>
  <c r="AA45" i="42" s="1"/>
  <c r="Z45" i="42" a="1"/>
  <c r="Z45" i="42" s="1"/>
  <c r="Y45" i="42" a="1"/>
  <c r="Y45" i="42" s="1"/>
  <c r="X45" i="42" a="1"/>
  <c r="X45" i="42" s="1"/>
  <c r="W45" i="42" a="1"/>
  <c r="W45" i="42" s="1"/>
  <c r="V45" i="42" a="1"/>
  <c r="V45" i="42" s="1"/>
  <c r="U45" i="42" a="1"/>
  <c r="U45" i="42" s="1"/>
  <c r="T45" i="42" a="1"/>
  <c r="T45" i="42" s="1"/>
  <c r="S45" i="42" a="1"/>
  <c r="S45" i="42" s="1"/>
  <c r="R45" i="42" a="1"/>
  <c r="R45" i="42" s="1"/>
  <c r="Q45" i="42" a="1"/>
  <c r="Q45" i="42" s="1"/>
  <c r="P45" i="42" a="1"/>
  <c r="P45" i="42" s="1"/>
  <c r="O45" i="42" a="1"/>
  <c r="O45" i="42" s="1"/>
  <c r="N45" i="42" a="1"/>
  <c r="N45" i="42" s="1"/>
  <c r="M45" i="42" a="1"/>
  <c r="M45" i="42" s="1"/>
  <c r="L45" i="42" a="1"/>
  <c r="L45" i="42" s="1"/>
  <c r="K45" i="42" a="1"/>
  <c r="K45" i="42" s="1"/>
  <c r="AT44" i="42" a="1"/>
  <c r="AT44" i="42" s="1"/>
  <c r="AS44" i="42" a="1"/>
  <c r="AS44" i="42" s="1"/>
  <c r="AR44" i="42" a="1"/>
  <c r="AR44" i="42" s="1"/>
  <c r="AQ44" i="42" a="1"/>
  <c r="AQ44" i="42" s="1"/>
  <c r="AP44" i="42" a="1"/>
  <c r="AP44" i="42" s="1"/>
  <c r="AO44" i="42" a="1"/>
  <c r="AO44" i="42" s="1"/>
  <c r="AN44" i="42" a="1"/>
  <c r="AN44" i="42" s="1"/>
  <c r="AM44" i="42" a="1"/>
  <c r="AM44" i="42" s="1"/>
  <c r="AL44" i="42"/>
  <c r="AL44" i="42" a="1"/>
  <c r="AK44" i="42" a="1"/>
  <c r="AK44" i="42" s="1"/>
  <c r="AJ44" i="42" a="1"/>
  <c r="AJ44" i="42" s="1"/>
  <c r="AI44" i="42" a="1"/>
  <c r="AI44" i="42" s="1"/>
  <c r="AH44" i="42"/>
  <c r="AH44" i="42" a="1"/>
  <c r="AG44" i="42" a="1"/>
  <c r="AG44" i="42" s="1"/>
  <c r="AF44" i="42" a="1"/>
  <c r="AF44" i="42" s="1"/>
  <c r="AE44" i="42" a="1"/>
  <c r="AE44" i="42" s="1"/>
  <c r="AD44" i="42"/>
  <c r="AD44" i="42" a="1"/>
  <c r="AC44" i="42" a="1"/>
  <c r="AC44" i="42" s="1"/>
  <c r="AB44" i="42" a="1"/>
  <c r="AB44" i="42" s="1"/>
  <c r="AA44" i="42" a="1"/>
  <c r="AA44" i="42" s="1"/>
  <c r="Z44" i="42" a="1"/>
  <c r="Z44" i="42" s="1"/>
  <c r="Y44" i="42" a="1"/>
  <c r="Y44" i="42" s="1"/>
  <c r="X44" i="42" a="1"/>
  <c r="X44" i="42" s="1"/>
  <c r="W44" i="42" a="1"/>
  <c r="W44" i="42" s="1"/>
  <c r="V44" i="42" a="1"/>
  <c r="V44" i="42" s="1"/>
  <c r="U44" i="42" a="1"/>
  <c r="U44" i="42" s="1"/>
  <c r="T44" i="42" a="1"/>
  <c r="T44" i="42" s="1"/>
  <c r="S44" i="42" a="1"/>
  <c r="S44" i="42" s="1"/>
  <c r="R44" i="42" a="1"/>
  <c r="R44" i="42" s="1"/>
  <c r="Q44" i="42" a="1"/>
  <c r="Q44" i="42" s="1"/>
  <c r="P44" i="42" a="1"/>
  <c r="P44" i="42" s="1"/>
  <c r="O44" i="42" a="1"/>
  <c r="O44" i="42" s="1"/>
  <c r="N44" i="42" a="1"/>
  <c r="N44" i="42" s="1"/>
  <c r="M44" i="42" a="1"/>
  <c r="M44" i="42" s="1"/>
  <c r="L44" i="42" a="1"/>
  <c r="L44" i="42" s="1"/>
  <c r="K44" i="42" a="1"/>
  <c r="K44" i="42" s="1"/>
  <c r="AT43" i="42" a="1"/>
  <c r="AT43" i="42" s="1"/>
  <c r="AS43" i="42" a="1"/>
  <c r="AS43" i="42" s="1"/>
  <c r="AR43" i="42" a="1"/>
  <c r="AR43" i="42" s="1"/>
  <c r="AQ43" i="42" a="1"/>
  <c r="AQ43" i="42" s="1"/>
  <c r="AP43" i="42" a="1"/>
  <c r="AP43" i="42" s="1"/>
  <c r="AO43" i="42" a="1"/>
  <c r="AO43" i="42" s="1"/>
  <c r="AN43" i="42" a="1"/>
  <c r="AN43" i="42" s="1"/>
  <c r="AM43" i="42"/>
  <c r="AM43" i="42" a="1"/>
  <c r="AL43" i="42" a="1"/>
  <c r="AL43" i="42" s="1"/>
  <c r="AK43" i="42" a="1"/>
  <c r="AK43" i="42" s="1"/>
  <c r="AJ43" i="42" a="1"/>
  <c r="AJ43" i="42" s="1"/>
  <c r="AI43" i="42" a="1"/>
  <c r="AI43" i="42" s="1"/>
  <c r="AH43" i="42" a="1"/>
  <c r="AH43" i="42" s="1"/>
  <c r="AG43" i="42" a="1"/>
  <c r="AG43" i="42" s="1"/>
  <c r="AF43" i="42" a="1"/>
  <c r="AF43" i="42" s="1"/>
  <c r="AE43" i="42" a="1"/>
  <c r="AE43" i="42" s="1"/>
  <c r="AD43" i="42" a="1"/>
  <c r="AD43" i="42" s="1"/>
  <c r="AC43" i="42" a="1"/>
  <c r="AC43" i="42" s="1"/>
  <c r="AB43" i="42" a="1"/>
  <c r="AB43" i="42" s="1"/>
  <c r="AA43" i="42" a="1"/>
  <c r="AA43" i="42" s="1"/>
  <c r="Z43" i="42" a="1"/>
  <c r="Z43" i="42" s="1"/>
  <c r="Y43" i="42" a="1"/>
  <c r="Y43" i="42" s="1"/>
  <c r="X43" i="42" a="1"/>
  <c r="X43" i="42" s="1"/>
  <c r="W43" i="42" a="1"/>
  <c r="W43" i="42" s="1"/>
  <c r="V43" i="42" a="1"/>
  <c r="V43" i="42" s="1"/>
  <c r="U43" i="42" a="1"/>
  <c r="U43" i="42" s="1"/>
  <c r="T43" i="42" a="1"/>
  <c r="T43" i="42" s="1"/>
  <c r="S43" i="42" a="1"/>
  <c r="S43" i="42" s="1"/>
  <c r="R43" i="42" a="1"/>
  <c r="R43" i="42" s="1"/>
  <c r="Q43" i="42" a="1"/>
  <c r="Q43" i="42" s="1"/>
  <c r="P43" i="42" a="1"/>
  <c r="P43" i="42" s="1"/>
  <c r="O43" i="42" a="1"/>
  <c r="O43" i="42" s="1"/>
  <c r="N43" i="42" a="1"/>
  <c r="N43" i="42" s="1"/>
  <c r="M43" i="42" a="1"/>
  <c r="M43" i="42" s="1"/>
  <c r="L43" i="42" a="1"/>
  <c r="L43" i="42" s="1"/>
  <c r="K43" i="42" a="1"/>
  <c r="K43" i="42" s="1"/>
  <c r="AS42" i="42" a="1"/>
  <c r="AS42" i="42" s="1"/>
  <c r="AR42" i="42" a="1"/>
  <c r="AR42" i="42" s="1"/>
  <c r="AQ42" i="42" a="1"/>
  <c r="AQ42" i="42" s="1"/>
  <c r="AP42" i="42" a="1"/>
  <c r="AP42" i="42" s="1"/>
  <c r="AO42" i="42" a="1"/>
  <c r="AO42" i="42" s="1"/>
  <c r="AN42" i="42" a="1"/>
  <c r="AN42" i="42" s="1"/>
  <c r="AM42" i="42" a="1"/>
  <c r="AM42" i="42" s="1"/>
  <c r="AL42" i="42" a="1"/>
  <c r="AL42" i="42" s="1"/>
  <c r="AK42" i="42" a="1"/>
  <c r="AK42" i="42" s="1"/>
  <c r="AJ42" i="42" a="1"/>
  <c r="AJ42" i="42" s="1"/>
  <c r="AI42" i="42" a="1"/>
  <c r="AI42" i="42" s="1"/>
  <c r="AH42" i="42" a="1"/>
  <c r="AH42" i="42" s="1"/>
  <c r="AG42" i="42" a="1"/>
  <c r="AG42" i="42" s="1"/>
  <c r="AF42" i="42" a="1"/>
  <c r="AF42" i="42" s="1"/>
  <c r="AE42" i="42" a="1"/>
  <c r="AE42" i="42" s="1"/>
  <c r="AD42" i="42" a="1"/>
  <c r="AD42" i="42" s="1"/>
  <c r="AC42" i="42" a="1"/>
  <c r="AC42" i="42" s="1"/>
  <c r="AB42" i="42" a="1"/>
  <c r="AB42" i="42" s="1"/>
  <c r="AA42" i="42" a="1"/>
  <c r="AA42" i="42" s="1"/>
  <c r="Z42" i="42" a="1"/>
  <c r="Z42" i="42" s="1"/>
  <c r="Y42" i="42" a="1"/>
  <c r="Y42" i="42" s="1"/>
  <c r="X42" i="42"/>
  <c r="X42" i="42" a="1"/>
  <c r="W42" i="42" a="1"/>
  <c r="W42" i="42" s="1"/>
  <c r="V42" i="42" a="1"/>
  <c r="V42" i="42" s="1"/>
  <c r="U42" i="42" a="1"/>
  <c r="U42" i="42" s="1"/>
  <c r="T42" i="42" a="1"/>
  <c r="T42" i="42" s="1"/>
  <c r="S42" i="42" a="1"/>
  <c r="S42" i="42" s="1"/>
  <c r="R42" i="42" a="1"/>
  <c r="R42" i="42" s="1"/>
  <c r="Q42" i="42" a="1"/>
  <c r="Q42" i="42" s="1"/>
  <c r="P42" i="42" a="1"/>
  <c r="P42" i="42" s="1"/>
  <c r="O42" i="42" a="1"/>
  <c r="O42" i="42" s="1"/>
  <c r="N42" i="42" a="1"/>
  <c r="N42" i="42" s="1"/>
  <c r="M42" i="42" a="1"/>
  <c r="M42" i="42" s="1"/>
  <c r="L42" i="42" a="1"/>
  <c r="L42" i="42" s="1"/>
  <c r="K42" i="42" a="1"/>
  <c r="K42" i="42" s="1"/>
  <c r="AS41" i="42" a="1"/>
  <c r="AS41" i="42" s="1"/>
  <c r="AR41" i="42" a="1"/>
  <c r="AR41" i="42" s="1"/>
  <c r="AQ41" i="42" a="1"/>
  <c r="AQ41" i="42" s="1"/>
  <c r="AP41" i="42" a="1"/>
  <c r="AP41" i="42" s="1"/>
  <c r="AO41" i="42" a="1"/>
  <c r="AO41" i="42" s="1"/>
  <c r="AN41" i="42" a="1"/>
  <c r="AN41" i="42" s="1"/>
  <c r="AM41" i="42" a="1"/>
  <c r="AM41" i="42" s="1"/>
  <c r="AL41" i="42" a="1"/>
  <c r="AL41" i="42" s="1"/>
  <c r="AK41" i="42" a="1"/>
  <c r="AK41" i="42" s="1"/>
  <c r="AJ41" i="42" a="1"/>
  <c r="AJ41" i="42" s="1"/>
  <c r="AI41" i="42" a="1"/>
  <c r="AI41" i="42" s="1"/>
  <c r="AH41" i="42" a="1"/>
  <c r="AH41" i="42" s="1"/>
  <c r="AG41" i="42" a="1"/>
  <c r="AG41" i="42" s="1"/>
  <c r="AF41" i="42" a="1"/>
  <c r="AF41" i="42" s="1"/>
  <c r="AE41" i="42" a="1"/>
  <c r="AE41" i="42" s="1"/>
  <c r="AD41" i="42" a="1"/>
  <c r="AD41" i="42" s="1"/>
  <c r="AC41" i="42" a="1"/>
  <c r="AC41" i="42" s="1"/>
  <c r="AB41" i="42" a="1"/>
  <c r="AB41" i="42" s="1"/>
  <c r="AA41" i="42" a="1"/>
  <c r="AA41" i="42" s="1"/>
  <c r="Z41" i="42" a="1"/>
  <c r="Z41" i="42" s="1"/>
  <c r="Y41" i="42" a="1"/>
  <c r="Y41" i="42" s="1"/>
  <c r="X41" i="42" a="1"/>
  <c r="X41" i="42" s="1"/>
  <c r="W41" i="42" a="1"/>
  <c r="W41" i="42" s="1"/>
  <c r="V41" i="42" a="1"/>
  <c r="V41" i="42" s="1"/>
  <c r="U41" i="42" a="1"/>
  <c r="U41" i="42" s="1"/>
  <c r="T41" i="42" a="1"/>
  <c r="T41" i="42" s="1"/>
  <c r="S41" i="42" a="1"/>
  <c r="S41" i="42" s="1"/>
  <c r="R41" i="42" a="1"/>
  <c r="R41" i="42" s="1"/>
  <c r="Q41" i="42" a="1"/>
  <c r="Q41" i="42" s="1"/>
  <c r="P41" i="42" a="1"/>
  <c r="P41" i="42" s="1"/>
  <c r="O41" i="42" a="1"/>
  <c r="O41" i="42" s="1"/>
  <c r="N41" i="42" a="1"/>
  <c r="N41" i="42" s="1"/>
  <c r="M41" i="42" a="1"/>
  <c r="M41" i="42" s="1"/>
  <c r="L41" i="42" a="1"/>
  <c r="L41" i="42" s="1"/>
  <c r="K41" i="42" a="1"/>
  <c r="K41" i="42" s="1"/>
  <c r="X40" i="42" a="1"/>
  <c r="X40" i="42" s="1"/>
  <c r="W40" i="42" a="1"/>
  <c r="W40" i="42" s="1"/>
  <c r="V40" i="42" a="1"/>
  <c r="V40" i="42" s="1"/>
  <c r="U40" i="42" a="1"/>
  <c r="U40" i="42" s="1"/>
  <c r="T40" i="42" a="1"/>
  <c r="T40" i="42" s="1"/>
  <c r="S40" i="42" a="1"/>
  <c r="S40" i="42" s="1"/>
  <c r="R40" i="42" a="1"/>
  <c r="R40" i="42" s="1"/>
  <c r="Q40" i="42" a="1"/>
  <c r="Q40" i="42" s="1"/>
  <c r="P40" i="42" a="1"/>
  <c r="P40" i="42" s="1"/>
  <c r="O40" i="42" a="1"/>
  <c r="O40" i="42" s="1"/>
  <c r="N40" i="42" a="1"/>
  <c r="N40" i="42" s="1"/>
  <c r="M40" i="42" a="1"/>
  <c r="M40" i="42" s="1"/>
  <c r="L40" i="42" a="1"/>
  <c r="L40" i="42" s="1"/>
  <c r="K40" i="42" a="1"/>
  <c r="K40" i="42" s="1"/>
  <c r="X39" i="42" a="1"/>
  <c r="X39" i="42" s="1"/>
  <c r="W39" i="42" a="1"/>
  <c r="W39" i="42" s="1"/>
  <c r="V39" i="42" a="1"/>
  <c r="V39" i="42" s="1"/>
  <c r="U39" i="42" a="1"/>
  <c r="U39" i="42" s="1"/>
  <c r="T39" i="42" a="1"/>
  <c r="T39" i="42" s="1"/>
  <c r="S39" i="42" a="1"/>
  <c r="S39" i="42" s="1"/>
  <c r="R39" i="42" a="1"/>
  <c r="R39" i="42" s="1"/>
  <c r="Q39" i="42" a="1"/>
  <c r="Q39" i="42" s="1"/>
  <c r="P39" i="42" a="1"/>
  <c r="P39" i="42" s="1"/>
  <c r="O39" i="42" a="1"/>
  <c r="O39" i="42" s="1"/>
  <c r="N39" i="42" a="1"/>
  <c r="N39" i="42" s="1"/>
  <c r="M39" i="42" a="1"/>
  <c r="M39" i="42" s="1"/>
  <c r="L39" i="42" a="1"/>
  <c r="L39" i="42" s="1"/>
  <c r="K39" i="42" a="1"/>
  <c r="K39" i="42" s="1"/>
  <c r="AT37" i="42" a="1"/>
  <c r="AT37" i="42" s="1"/>
  <c r="AS37" i="42" a="1"/>
  <c r="AS37" i="42" s="1"/>
  <c r="AR37" i="42" a="1"/>
  <c r="AR37" i="42" s="1"/>
  <c r="AQ37" i="42" a="1"/>
  <c r="AQ37" i="42" s="1"/>
  <c r="AP37" i="42" a="1"/>
  <c r="AP37" i="42" s="1"/>
  <c r="AO37" i="42" a="1"/>
  <c r="AO37" i="42" s="1"/>
  <c r="AN37" i="42" a="1"/>
  <c r="AN37" i="42" s="1"/>
  <c r="AM37" i="42" a="1"/>
  <c r="AM37" i="42" s="1"/>
  <c r="AL37" i="42" a="1"/>
  <c r="AL37" i="42" s="1"/>
  <c r="AK37" i="42" a="1"/>
  <c r="AK37" i="42" s="1"/>
  <c r="AJ37" i="42" a="1"/>
  <c r="AJ37" i="42" s="1"/>
  <c r="AI37" i="42" a="1"/>
  <c r="AI37" i="42" s="1"/>
  <c r="AH37" i="42" a="1"/>
  <c r="AH37" i="42" s="1"/>
  <c r="AG37" i="42" a="1"/>
  <c r="AG37" i="42" s="1"/>
  <c r="AF37" i="42" a="1"/>
  <c r="AF37" i="42" s="1"/>
  <c r="AE37" i="42" a="1"/>
  <c r="AE37" i="42" s="1"/>
  <c r="AD37" i="42" a="1"/>
  <c r="AD37" i="42" s="1"/>
  <c r="AC37" i="42" a="1"/>
  <c r="AC37" i="42" s="1"/>
  <c r="AB37" i="42" a="1"/>
  <c r="AB37" i="42" s="1"/>
  <c r="AA37" i="42" a="1"/>
  <c r="AA37" i="42" s="1"/>
  <c r="Z37" i="42" a="1"/>
  <c r="Z37" i="42" s="1"/>
  <c r="Y37" i="42" a="1"/>
  <c r="Y37" i="42" s="1"/>
  <c r="X37" i="42" a="1"/>
  <c r="X37" i="42" s="1"/>
  <c r="W37" i="42" a="1"/>
  <c r="W37" i="42" s="1"/>
  <c r="V37" i="42" a="1"/>
  <c r="V37" i="42" s="1"/>
  <c r="U37" i="42" a="1"/>
  <c r="U37" i="42" s="1"/>
  <c r="T37" i="42" a="1"/>
  <c r="T37" i="42" s="1"/>
  <c r="S37" i="42" a="1"/>
  <c r="S37" i="42" s="1"/>
  <c r="R37" i="42" a="1"/>
  <c r="R37" i="42" s="1"/>
  <c r="Q37" i="42" a="1"/>
  <c r="Q37" i="42" s="1"/>
  <c r="P37" i="42" a="1"/>
  <c r="P37" i="42" s="1"/>
  <c r="O37" i="42" a="1"/>
  <c r="O37" i="42" s="1"/>
  <c r="N37" i="42" a="1"/>
  <c r="N37" i="42" s="1"/>
  <c r="M37" i="42" a="1"/>
  <c r="M37" i="42" s="1"/>
  <c r="L37" i="42" a="1"/>
  <c r="L37" i="42" s="1"/>
  <c r="K37" i="42" a="1"/>
  <c r="K37" i="42" s="1"/>
  <c r="AT36" i="42" a="1"/>
  <c r="AT36" i="42" s="1"/>
  <c r="AS36" i="42" a="1"/>
  <c r="AS36" i="42" s="1"/>
  <c r="AR36" i="42"/>
  <c r="AR36" i="42" a="1"/>
  <c r="AQ36" i="42" a="1"/>
  <c r="AQ36" i="42" s="1"/>
  <c r="AP36" i="42" a="1"/>
  <c r="AP36" i="42" s="1"/>
  <c r="AO36" i="42" a="1"/>
  <c r="AO36" i="42" s="1"/>
  <c r="AN36" i="42" a="1"/>
  <c r="AN36" i="42" s="1"/>
  <c r="AM36" i="42" a="1"/>
  <c r="AM36" i="42" s="1"/>
  <c r="AL36" i="42" a="1"/>
  <c r="AL36" i="42" s="1"/>
  <c r="AK36" i="42" a="1"/>
  <c r="AK36" i="42" s="1"/>
  <c r="AJ36" i="42" a="1"/>
  <c r="AJ36" i="42" s="1"/>
  <c r="AI36" i="42" a="1"/>
  <c r="AI36" i="42" s="1"/>
  <c r="AH36" i="42" a="1"/>
  <c r="AH36" i="42" s="1"/>
  <c r="AG36" i="42" a="1"/>
  <c r="AG36" i="42" s="1"/>
  <c r="AF36" i="42" a="1"/>
  <c r="AF36" i="42" s="1"/>
  <c r="AE36" i="42" a="1"/>
  <c r="AE36" i="42" s="1"/>
  <c r="AD36" i="42" a="1"/>
  <c r="AD36" i="42" s="1"/>
  <c r="AC36" i="42" a="1"/>
  <c r="AC36" i="42" s="1"/>
  <c r="AB36" i="42" a="1"/>
  <c r="AB36" i="42" s="1"/>
  <c r="AA36" i="42" a="1"/>
  <c r="AA36" i="42" s="1"/>
  <c r="Z36" i="42" a="1"/>
  <c r="Z36" i="42" s="1"/>
  <c r="Y36" i="42" a="1"/>
  <c r="Y36" i="42" s="1"/>
  <c r="X36" i="42" a="1"/>
  <c r="X36" i="42" s="1"/>
  <c r="W36" i="42" a="1"/>
  <c r="W36" i="42" s="1"/>
  <c r="V36" i="42" a="1"/>
  <c r="V36" i="42" s="1"/>
  <c r="U36" i="42" a="1"/>
  <c r="U36" i="42" s="1"/>
  <c r="T36" i="42" a="1"/>
  <c r="T36" i="42" s="1"/>
  <c r="S36" i="42" a="1"/>
  <c r="S36" i="42" s="1"/>
  <c r="R36" i="42" a="1"/>
  <c r="R36" i="42" s="1"/>
  <c r="Q36" i="42" a="1"/>
  <c r="Q36" i="42" s="1"/>
  <c r="P36" i="42" a="1"/>
  <c r="P36" i="42" s="1"/>
  <c r="O36" i="42" a="1"/>
  <c r="O36" i="42" s="1"/>
  <c r="N36" i="42" a="1"/>
  <c r="N36" i="42" s="1"/>
  <c r="M36" i="42" a="1"/>
  <c r="M36" i="42" s="1"/>
  <c r="L36" i="42" a="1"/>
  <c r="L36" i="42" s="1"/>
  <c r="K36" i="42" a="1"/>
  <c r="K36" i="42" s="1"/>
  <c r="AR34" i="42" a="1"/>
  <c r="AR34" i="42" s="1"/>
  <c r="AQ34" i="42" a="1"/>
  <c r="AQ34" i="42" s="1"/>
  <c r="AP34" i="42" a="1"/>
  <c r="AP34" i="42" s="1"/>
  <c r="AO34" i="42" a="1"/>
  <c r="AO34" i="42" s="1"/>
  <c r="AN34" i="42" a="1"/>
  <c r="AN34" i="42" s="1"/>
  <c r="AM34" i="42" a="1"/>
  <c r="AM34" i="42" s="1"/>
  <c r="AL34" i="42" a="1"/>
  <c r="AL34" i="42" s="1"/>
  <c r="AK34" i="42" a="1"/>
  <c r="AK34" i="42" s="1"/>
  <c r="AJ34" i="42" a="1"/>
  <c r="AJ34" i="42" s="1"/>
  <c r="AI34" i="42" a="1"/>
  <c r="AI34" i="42" s="1"/>
  <c r="AH34" i="42"/>
  <c r="AH34" i="42" a="1"/>
  <c r="AG34" i="42" a="1"/>
  <c r="AG34" i="42" s="1"/>
  <c r="AF34" i="42" a="1"/>
  <c r="AF34" i="42" s="1"/>
  <c r="AE34" i="42" a="1"/>
  <c r="AE34" i="42" s="1"/>
  <c r="AD34" i="42" a="1"/>
  <c r="AD34" i="42" s="1"/>
  <c r="AC34" i="42" a="1"/>
  <c r="AC34" i="42" s="1"/>
  <c r="AB34" i="42" a="1"/>
  <c r="AB34" i="42" s="1"/>
  <c r="AA34" i="42" a="1"/>
  <c r="AA34" i="42" s="1"/>
  <c r="Z34" i="42"/>
  <c r="Z34" i="42" a="1"/>
  <c r="Y34" i="42" a="1"/>
  <c r="Y34" i="42" s="1"/>
  <c r="X34" i="42" a="1"/>
  <c r="X34" i="42" s="1"/>
  <c r="W34" i="42" a="1"/>
  <c r="W34" i="42" s="1"/>
  <c r="V34" i="42" a="1"/>
  <c r="V34" i="42" s="1"/>
  <c r="U34" i="42" a="1"/>
  <c r="U34" i="42" s="1"/>
  <c r="T34" i="42" a="1"/>
  <c r="T34" i="42" s="1"/>
  <c r="S34" i="42" a="1"/>
  <c r="S34" i="42" s="1"/>
  <c r="R34" i="42" a="1"/>
  <c r="R34" i="42" s="1"/>
  <c r="Q34" i="42" a="1"/>
  <c r="Q34" i="42" s="1"/>
  <c r="P34" i="42" a="1"/>
  <c r="P34" i="42" s="1"/>
  <c r="O34" i="42" a="1"/>
  <c r="O34" i="42" s="1"/>
  <c r="N34" i="42" a="1"/>
  <c r="N34" i="42" s="1"/>
  <c r="M34" i="42" a="1"/>
  <c r="M34" i="42" s="1"/>
  <c r="L34" i="42" a="1"/>
  <c r="L34" i="42" s="1"/>
  <c r="K34" i="42" a="1"/>
  <c r="K34" i="42" s="1"/>
  <c r="I45" i="42" a="1"/>
  <c r="I45" i="42" s="1"/>
  <c r="I42" i="42" a="1"/>
  <c r="I42" i="42" s="1"/>
  <c r="I41" i="42" a="1"/>
  <c r="I41" i="42" s="1"/>
  <c r="I36" i="42" a="1"/>
  <c r="I36" i="42" s="1"/>
  <c r="I34" i="42" a="1"/>
  <c r="I34" i="42" s="1"/>
  <c r="AY30" i="42" a="1"/>
  <c r="AY30" i="42" s="1"/>
  <c r="AX30" i="42" a="1"/>
  <c r="AX30" i="42" s="1"/>
  <c r="AW30" i="42" a="1"/>
  <c r="AW30" i="42" s="1"/>
  <c r="AV30" i="42" a="1"/>
  <c r="AV30" i="42" s="1"/>
  <c r="AU30" i="42" a="1"/>
  <c r="AU30" i="42" s="1"/>
  <c r="AT30" i="42" a="1"/>
  <c r="AT30" i="42" s="1"/>
  <c r="AS30" i="42" a="1"/>
  <c r="AS30" i="42" s="1"/>
  <c r="AR30" i="42" a="1"/>
  <c r="AR30" i="42" s="1"/>
  <c r="AQ30" i="42" a="1"/>
  <c r="AQ30" i="42" s="1"/>
  <c r="AP30" i="42" a="1"/>
  <c r="AP30" i="42" s="1"/>
  <c r="AO30" i="42" a="1"/>
  <c r="AO30" i="42" s="1"/>
  <c r="AN30" i="42" a="1"/>
  <c r="AN30" i="42" s="1"/>
  <c r="AM30" i="42" a="1"/>
  <c r="AM30" i="42" s="1"/>
  <c r="AL30" i="42" a="1"/>
  <c r="AL30" i="42" s="1"/>
  <c r="AK30" i="42" a="1"/>
  <c r="AK30" i="42" s="1"/>
  <c r="AJ30" i="42" a="1"/>
  <c r="AJ30" i="42" s="1"/>
  <c r="AI30" i="42" a="1"/>
  <c r="AI30" i="42" s="1"/>
  <c r="AH30" i="42" a="1"/>
  <c r="AH30" i="42" s="1"/>
  <c r="AG30" i="42" a="1"/>
  <c r="AG30" i="42" s="1"/>
  <c r="AF30" i="42" a="1"/>
  <c r="AF30" i="42" s="1"/>
  <c r="AE30" i="42" a="1"/>
  <c r="AE30" i="42" s="1"/>
  <c r="AD30" i="42" a="1"/>
  <c r="AD30" i="42" s="1"/>
  <c r="AC30" i="42" a="1"/>
  <c r="AC30" i="42" s="1"/>
  <c r="AB30" i="42" a="1"/>
  <c r="AB30" i="42" s="1"/>
  <c r="AA30" i="42" a="1"/>
  <c r="AA30" i="42" s="1"/>
  <c r="Z30" i="42" a="1"/>
  <c r="Z30" i="42" s="1"/>
  <c r="Y30" i="42" a="1"/>
  <c r="Y30" i="42" s="1"/>
  <c r="X30" i="42" a="1"/>
  <c r="X30" i="42" s="1"/>
  <c r="W30" i="42" a="1"/>
  <c r="W30" i="42" s="1"/>
  <c r="V30" i="42" a="1"/>
  <c r="V30" i="42" s="1"/>
  <c r="U30" i="42" a="1"/>
  <c r="U30" i="42" s="1"/>
  <c r="T30" i="42" a="1"/>
  <c r="T30" i="42" s="1"/>
  <c r="S30" i="42" a="1"/>
  <c r="S30" i="42" s="1"/>
  <c r="R30" i="42" a="1"/>
  <c r="R30" i="42" s="1"/>
  <c r="Q30" i="42" a="1"/>
  <c r="Q30" i="42" s="1"/>
  <c r="P30" i="42" a="1"/>
  <c r="P30" i="42" s="1"/>
  <c r="O30" i="42" a="1"/>
  <c r="O30" i="42" s="1"/>
  <c r="N30" i="42" a="1"/>
  <c r="N30" i="42" s="1"/>
  <c r="M30" i="42" a="1"/>
  <c r="M30" i="42" s="1"/>
  <c r="L30" i="42" a="1"/>
  <c r="L30" i="42" s="1"/>
  <c r="K30" i="42" a="1"/>
  <c r="K30" i="42" s="1"/>
  <c r="AY29" i="42" a="1"/>
  <c r="AY29" i="42" s="1"/>
  <c r="AX29" i="42" a="1"/>
  <c r="AX29" i="42" s="1"/>
  <c r="AW29" i="42" a="1"/>
  <c r="AW29" i="42" s="1"/>
  <c r="AV29" i="42" a="1"/>
  <c r="AV29" i="42" s="1"/>
  <c r="AU29" i="42" a="1"/>
  <c r="AU29" i="42" s="1"/>
  <c r="AT29" i="42" a="1"/>
  <c r="AT29" i="42" s="1"/>
  <c r="AS29" i="42" a="1"/>
  <c r="AS29" i="42" s="1"/>
  <c r="AR29" i="42" a="1"/>
  <c r="AR29" i="42" s="1"/>
  <c r="AQ29" i="42" a="1"/>
  <c r="AQ29" i="42" s="1"/>
  <c r="AP29" i="42" a="1"/>
  <c r="AP29" i="42" s="1"/>
  <c r="AO29" i="42" a="1"/>
  <c r="AO29" i="42" s="1"/>
  <c r="AN29" i="42" a="1"/>
  <c r="AN29" i="42" s="1"/>
  <c r="AM29" i="42" a="1"/>
  <c r="AM29" i="42" s="1"/>
  <c r="AL29" i="42" a="1"/>
  <c r="AL29" i="42" s="1"/>
  <c r="AK29" i="42" a="1"/>
  <c r="AK29" i="42" s="1"/>
  <c r="AJ29" i="42" a="1"/>
  <c r="AJ29" i="42" s="1"/>
  <c r="AI29" i="42" a="1"/>
  <c r="AI29" i="42" s="1"/>
  <c r="AH29" i="42" a="1"/>
  <c r="AH29" i="42" s="1"/>
  <c r="AG29" i="42" a="1"/>
  <c r="AG29" i="42" s="1"/>
  <c r="AF29" i="42" a="1"/>
  <c r="AF29" i="42" s="1"/>
  <c r="AE29" i="42" a="1"/>
  <c r="AE29" i="42" s="1"/>
  <c r="AD29" i="42" a="1"/>
  <c r="AD29" i="42" s="1"/>
  <c r="AC29" i="42" a="1"/>
  <c r="AC29" i="42" s="1"/>
  <c r="AB29" i="42" a="1"/>
  <c r="AB29" i="42" s="1"/>
  <c r="AA29" i="42" a="1"/>
  <c r="AA29" i="42" s="1"/>
  <c r="Z29" i="42" a="1"/>
  <c r="Z29" i="42" s="1"/>
  <c r="Y29" i="42" a="1"/>
  <c r="Y29" i="42" s="1"/>
  <c r="X29" i="42" a="1"/>
  <c r="X29" i="42" s="1"/>
  <c r="W29" i="42" a="1"/>
  <c r="W29" i="42" s="1"/>
  <c r="V29" i="42" a="1"/>
  <c r="V29" i="42" s="1"/>
  <c r="U29" i="42" a="1"/>
  <c r="U29" i="42" s="1"/>
  <c r="T29" i="42" a="1"/>
  <c r="T29" i="42" s="1"/>
  <c r="S29" i="42" a="1"/>
  <c r="S29" i="42" s="1"/>
  <c r="R29" i="42" a="1"/>
  <c r="R29" i="42" s="1"/>
  <c r="Q29" i="42" a="1"/>
  <c r="Q29" i="42" s="1"/>
  <c r="P29" i="42" a="1"/>
  <c r="P29" i="42" s="1"/>
  <c r="O29" i="42" a="1"/>
  <c r="O29" i="42" s="1"/>
  <c r="N29" i="42" a="1"/>
  <c r="N29" i="42" s="1"/>
  <c r="M29" i="42" a="1"/>
  <c r="M29" i="42" s="1"/>
  <c r="L29" i="42" a="1"/>
  <c r="L29" i="42" s="1"/>
  <c r="K29" i="42" a="1"/>
  <c r="K29" i="42" s="1"/>
  <c r="AY28" i="42" a="1"/>
  <c r="AY28" i="42" s="1"/>
  <c r="AX28" i="42" a="1"/>
  <c r="AX28" i="42" s="1"/>
  <c r="AW28" i="42" a="1"/>
  <c r="AW28" i="42" s="1"/>
  <c r="AV28" i="42" a="1"/>
  <c r="AV28" i="42" s="1"/>
  <c r="AU28" i="42" a="1"/>
  <c r="AU28" i="42" s="1"/>
  <c r="AT28" i="42" a="1"/>
  <c r="AT28" i="42" s="1"/>
  <c r="AS28" i="42" a="1"/>
  <c r="AS28" i="42" s="1"/>
  <c r="AR28" i="42" a="1"/>
  <c r="AR28" i="42" s="1"/>
  <c r="AQ28" i="42" a="1"/>
  <c r="AQ28" i="42" s="1"/>
  <c r="AP28" i="42" a="1"/>
  <c r="AP28" i="42" s="1"/>
  <c r="AO28" i="42" a="1"/>
  <c r="AO28" i="42" s="1"/>
  <c r="AN28" i="42" a="1"/>
  <c r="AN28" i="42" s="1"/>
  <c r="AM28" i="42" a="1"/>
  <c r="AM28" i="42" s="1"/>
  <c r="AL28" i="42" a="1"/>
  <c r="AL28" i="42" s="1"/>
  <c r="AK28" i="42" a="1"/>
  <c r="AK28" i="42" s="1"/>
  <c r="AJ28" i="42" a="1"/>
  <c r="AJ28" i="42" s="1"/>
  <c r="AI28" i="42" a="1"/>
  <c r="AI28" i="42" s="1"/>
  <c r="AH28" i="42" a="1"/>
  <c r="AH28" i="42" s="1"/>
  <c r="AG28" i="42" a="1"/>
  <c r="AG28" i="42" s="1"/>
  <c r="AF28" i="42" a="1"/>
  <c r="AF28" i="42" s="1"/>
  <c r="AE28" i="42" a="1"/>
  <c r="AE28" i="42" s="1"/>
  <c r="AD28" i="42" a="1"/>
  <c r="AD28" i="42" s="1"/>
  <c r="AC28" i="42" a="1"/>
  <c r="AC28" i="42" s="1"/>
  <c r="AB28" i="42" a="1"/>
  <c r="AB28" i="42" s="1"/>
  <c r="AA28" i="42" a="1"/>
  <c r="AA28" i="42" s="1"/>
  <c r="Z28" i="42" a="1"/>
  <c r="Z28" i="42" s="1"/>
  <c r="Y28" i="42" a="1"/>
  <c r="Y28" i="42" s="1"/>
  <c r="X28" i="42" a="1"/>
  <c r="X28" i="42" s="1"/>
  <c r="W28" i="42" a="1"/>
  <c r="W28" i="42" s="1"/>
  <c r="V28" i="42" a="1"/>
  <c r="V28" i="42" s="1"/>
  <c r="U28" i="42" a="1"/>
  <c r="U28" i="42" s="1"/>
  <c r="T28" i="42" a="1"/>
  <c r="T28" i="42" s="1"/>
  <c r="S28" i="42" a="1"/>
  <c r="S28" i="42" s="1"/>
  <c r="R28" i="42" a="1"/>
  <c r="R28" i="42" s="1"/>
  <c r="Q28" i="42" a="1"/>
  <c r="Q28" i="42" s="1"/>
  <c r="P28" i="42" a="1"/>
  <c r="P28" i="42" s="1"/>
  <c r="O28" i="42" a="1"/>
  <c r="O28" i="42" s="1"/>
  <c r="N28" i="42" a="1"/>
  <c r="N28" i="42" s="1"/>
  <c r="M28" i="42" a="1"/>
  <c r="M28" i="42" s="1"/>
  <c r="L28" i="42" a="1"/>
  <c r="L28" i="42" s="1"/>
  <c r="K28" i="42" a="1"/>
  <c r="K28" i="42" s="1"/>
  <c r="I30" i="42" a="1"/>
  <c r="I30" i="42" s="1"/>
  <c r="I29" i="42" a="1"/>
  <c r="I29" i="42" s="1"/>
  <c r="I28" i="42" a="1"/>
  <c r="I28" i="42" s="1"/>
  <c r="BC2080" i="34" l="1"/>
  <c r="BB2080" i="34"/>
  <c r="BC2079" i="34"/>
  <c r="BB2079" i="34"/>
  <c r="BC2078" i="34"/>
  <c r="BB2078" i="34"/>
  <c r="BC2077" i="34"/>
  <c r="BB2077" i="34"/>
  <c r="BC2076" i="34"/>
  <c r="BB2076" i="34"/>
  <c r="BC2075" i="34"/>
  <c r="BB2075" i="34"/>
  <c r="BC2074" i="34"/>
  <c r="BB2074" i="34"/>
  <c r="BC2073" i="34"/>
  <c r="BB2073" i="34"/>
  <c r="BC2072" i="34"/>
  <c r="BB2072" i="34"/>
  <c r="BC2071" i="34"/>
  <c r="BB2071" i="34"/>
  <c r="BC2070" i="34"/>
  <c r="BB2070" i="34"/>
  <c r="BC2069" i="34"/>
  <c r="BB2069" i="34"/>
  <c r="BC2068" i="34"/>
  <c r="BB2068" i="34"/>
  <c r="BC2067" i="34"/>
  <c r="BB2067" i="34"/>
  <c r="BC2066" i="34"/>
  <c r="BB2066" i="34"/>
  <c r="BC2065" i="34"/>
  <c r="BB2065" i="34"/>
  <c r="BC2064" i="34"/>
  <c r="BB2064" i="34"/>
  <c r="BC2063" i="34"/>
  <c r="BB2063" i="34"/>
  <c r="BC2062" i="34"/>
  <c r="BB2062" i="34"/>
  <c r="BC2061" i="34"/>
  <c r="BB2061" i="34"/>
  <c r="BC2060" i="34"/>
  <c r="BB2060" i="34"/>
  <c r="BC2059" i="34"/>
  <c r="BB2059" i="34"/>
  <c r="BC2058" i="34"/>
  <c r="BB2058" i="34"/>
  <c r="BC2057" i="34"/>
  <c r="BB2057" i="34"/>
  <c r="BC2056" i="34"/>
  <c r="BB2056" i="34"/>
  <c r="BC2055" i="34"/>
  <c r="BB2055" i="34"/>
  <c r="BC2054" i="34"/>
  <c r="BB2054" i="34"/>
  <c r="BC2053" i="34"/>
  <c r="BB2053" i="34"/>
  <c r="BC2052" i="34"/>
  <c r="BB2052" i="34"/>
  <c r="BC2051" i="34"/>
  <c r="BB2051" i="34"/>
  <c r="BC2050" i="34"/>
  <c r="BB2050" i="34"/>
  <c r="BC2049" i="34"/>
  <c r="BB2049" i="34"/>
  <c r="BC2048" i="34"/>
  <c r="BB2048" i="34"/>
  <c r="BC2047" i="34"/>
  <c r="BB2047" i="34"/>
  <c r="BC2046" i="34"/>
  <c r="BB2046" i="34"/>
  <c r="BC2045" i="34"/>
  <c r="BB2045" i="34"/>
  <c r="BC2044" i="34"/>
  <c r="BB2044" i="34"/>
  <c r="BC2043" i="34"/>
  <c r="BB2043" i="34"/>
  <c r="BC2042" i="34"/>
  <c r="BB2042" i="34"/>
  <c r="BC2041" i="34"/>
  <c r="BB2041" i="34"/>
  <c r="BC2040" i="34"/>
  <c r="BB2040" i="34"/>
  <c r="BC2039" i="34"/>
  <c r="BB2039" i="34"/>
  <c r="BC2038" i="34"/>
  <c r="BB2038" i="34"/>
  <c r="BC2037" i="34"/>
  <c r="BB2037" i="34"/>
  <c r="BC2036" i="34"/>
  <c r="BB2036" i="34"/>
  <c r="BC2035" i="34"/>
  <c r="BB2035" i="34"/>
  <c r="BC2034" i="34"/>
  <c r="BB2034" i="34"/>
  <c r="BC2033" i="34"/>
  <c r="BB2033" i="34"/>
  <c r="BC2032" i="34"/>
  <c r="BB2032" i="34"/>
  <c r="BC2031" i="34"/>
  <c r="BB2031" i="34"/>
  <c r="BC2030" i="34"/>
  <c r="BB2030" i="34"/>
  <c r="BC2029" i="34"/>
  <c r="BB2029" i="34"/>
  <c r="BC2028" i="34"/>
  <c r="BB2028" i="34"/>
  <c r="BC2027" i="34"/>
  <c r="BB2027" i="34"/>
  <c r="BC2026" i="34"/>
  <c r="BB2026" i="34"/>
  <c r="BC2025" i="34"/>
  <c r="BB2025" i="34"/>
  <c r="BC2024" i="34"/>
  <c r="BB2024" i="34"/>
  <c r="BC2023" i="34"/>
  <c r="BB2023" i="34"/>
  <c r="BC2022" i="34"/>
  <c r="BB2022" i="34"/>
  <c r="BC2021" i="34"/>
  <c r="BB2021" i="34"/>
  <c r="BC2020" i="34"/>
  <c r="BB2020" i="34"/>
  <c r="BC2019" i="34"/>
  <c r="BB2019" i="34"/>
  <c r="BC2018" i="34"/>
  <c r="BB2018" i="34"/>
  <c r="BC2017" i="34"/>
  <c r="BB2017" i="34"/>
  <c r="BC2016" i="34"/>
  <c r="BB2016" i="34"/>
  <c r="BC2015" i="34"/>
  <c r="BB2015" i="34"/>
  <c r="BC2014" i="34"/>
  <c r="BB2014" i="34"/>
  <c r="BC2013" i="34"/>
  <c r="BB2013" i="34"/>
  <c r="BC2012" i="34"/>
  <c r="BB2012" i="34"/>
  <c r="BC2011" i="34"/>
  <c r="BB2011" i="34"/>
  <c r="BC2010" i="34"/>
  <c r="BB2010" i="34"/>
  <c r="BC2009" i="34"/>
  <c r="BB2009" i="34"/>
  <c r="BC2008" i="34"/>
  <c r="BB2008" i="34"/>
  <c r="BC2007" i="34"/>
  <c r="BB2007" i="34"/>
  <c r="BC2006" i="34"/>
  <c r="BB2006" i="34"/>
  <c r="BC2005" i="34"/>
  <c r="BB2005" i="34"/>
  <c r="BC2004" i="34"/>
  <c r="BB2004" i="34"/>
  <c r="BC2003" i="34"/>
  <c r="BB2003" i="34"/>
  <c r="BC2002" i="34"/>
  <c r="BB2002" i="34"/>
  <c r="BC2001" i="34"/>
  <c r="BB2001" i="34"/>
  <c r="BC2000" i="34"/>
  <c r="BB2000" i="34"/>
  <c r="BC1999" i="34"/>
  <c r="BB1999" i="34"/>
  <c r="BC1998" i="34"/>
  <c r="BB1998" i="34"/>
  <c r="BC1997" i="34"/>
  <c r="BB1997" i="34"/>
  <c r="BC1996" i="34"/>
  <c r="BB1996" i="34"/>
  <c r="BC1995" i="34"/>
  <c r="BB1995" i="34"/>
  <c r="BC1994" i="34"/>
  <c r="BB1994" i="34"/>
  <c r="BC1993" i="34"/>
  <c r="BB1993" i="34"/>
  <c r="BC1992" i="34"/>
  <c r="BB1992" i="34"/>
  <c r="BC1991" i="34"/>
  <c r="BB1991" i="34"/>
  <c r="BC1990" i="34"/>
  <c r="BB1990" i="34"/>
  <c r="BC1989" i="34"/>
  <c r="BB1989" i="34"/>
  <c r="BC1988" i="34"/>
  <c r="BB1988" i="34"/>
  <c r="BC1987" i="34"/>
  <c r="BB1987" i="34"/>
  <c r="BC1986" i="34"/>
  <c r="BB1986" i="34"/>
  <c r="BC1985" i="34"/>
  <c r="BB1985" i="34"/>
  <c r="BC1984" i="34"/>
  <c r="BB1984" i="34"/>
  <c r="BC1983" i="34"/>
  <c r="BB1983" i="34"/>
  <c r="BC1982" i="34"/>
  <c r="BB1982" i="34"/>
  <c r="BC1981" i="34"/>
  <c r="BB1981" i="34"/>
  <c r="BC1980" i="34"/>
  <c r="BB1980" i="34"/>
  <c r="BC1979" i="34"/>
  <c r="BB1979" i="34"/>
  <c r="BC1978" i="34"/>
  <c r="BB1978" i="34"/>
  <c r="BC1977" i="34"/>
  <c r="BB1977" i="34"/>
  <c r="BC1976" i="34"/>
  <c r="BB1976" i="34"/>
  <c r="BC1975" i="34"/>
  <c r="BB1975" i="34"/>
  <c r="BC1974" i="34"/>
  <c r="BB1974" i="34"/>
  <c r="BC1973" i="34"/>
  <c r="BB1973" i="34"/>
  <c r="BC1972" i="34"/>
  <c r="BB1972" i="34"/>
  <c r="BC1971" i="34"/>
  <c r="BB1971" i="34"/>
  <c r="BC1970" i="34"/>
  <c r="BB1970" i="34"/>
  <c r="BC1969" i="34"/>
  <c r="BB1969" i="34"/>
  <c r="BC1968" i="34"/>
  <c r="BB1968" i="34"/>
  <c r="BC1967" i="34"/>
  <c r="BB1967" i="34"/>
  <c r="BC1966" i="34"/>
  <c r="BB1966" i="34"/>
  <c r="BC1965" i="34"/>
  <c r="BB1965" i="34"/>
  <c r="BC1964" i="34"/>
  <c r="BB1964" i="34"/>
  <c r="BC1963" i="34"/>
  <c r="BB1963" i="34"/>
  <c r="BC1962" i="34"/>
  <c r="BB1962" i="34"/>
  <c r="BC1961" i="34"/>
  <c r="BB1961" i="34"/>
  <c r="BC1960" i="34"/>
  <c r="BB1960" i="34"/>
  <c r="BC1959" i="34"/>
  <c r="BB1959" i="34"/>
  <c r="BC1958" i="34"/>
  <c r="BB1958" i="34"/>
  <c r="BC1957" i="34"/>
  <c r="BB1957" i="34"/>
  <c r="BC1956" i="34"/>
  <c r="BB1956" i="34"/>
  <c r="BC1955" i="34"/>
  <c r="BB1955" i="34"/>
  <c r="BC1954" i="34"/>
  <c r="BB1954" i="34"/>
  <c r="BC1953" i="34"/>
  <c r="BB1953" i="34"/>
  <c r="BC1952" i="34"/>
  <c r="BB1952" i="34"/>
  <c r="BC1951" i="34"/>
  <c r="BB1951" i="34"/>
  <c r="BC1950" i="34"/>
  <c r="BB1950" i="34"/>
  <c r="BC1949" i="34"/>
  <c r="BB1949" i="34"/>
  <c r="BC1948" i="34"/>
  <c r="BB1948" i="34"/>
  <c r="BC1947" i="34"/>
  <c r="BB1947" i="34"/>
  <c r="BC1946" i="34"/>
  <c r="BB1946" i="34"/>
  <c r="BC1945" i="34"/>
  <c r="BB1945" i="34"/>
  <c r="BC1944" i="34"/>
  <c r="BB1944" i="34"/>
  <c r="BC1943" i="34"/>
  <c r="BB1943" i="34"/>
  <c r="BC1942" i="34"/>
  <c r="BB1942" i="34"/>
  <c r="BC1941" i="34"/>
  <c r="BB1941" i="34"/>
  <c r="BC1940" i="34"/>
  <c r="BB1940" i="34"/>
  <c r="BC1939" i="34"/>
  <c r="BB1939" i="34"/>
  <c r="BC1938" i="34"/>
  <c r="BB1938" i="34"/>
  <c r="BC1937" i="34"/>
  <c r="BB1937" i="34"/>
  <c r="BC1936" i="34"/>
  <c r="BB1936" i="34"/>
  <c r="BC1935" i="34"/>
  <c r="BB1935" i="34"/>
  <c r="BC1934" i="34"/>
  <c r="BB1934" i="34"/>
  <c r="BC1933" i="34"/>
  <c r="BB1933" i="34"/>
  <c r="BC1932" i="34"/>
  <c r="BB1932" i="34"/>
  <c r="BC1931" i="34"/>
  <c r="BB1931" i="34"/>
  <c r="BC1930" i="34"/>
  <c r="BB1930" i="34"/>
  <c r="BC1929" i="34"/>
  <c r="BB1929" i="34"/>
  <c r="BC1928" i="34"/>
  <c r="BB1928" i="34"/>
  <c r="BC1927" i="34"/>
  <c r="BB1927" i="34"/>
  <c r="BC1926" i="34"/>
  <c r="BB1926" i="34"/>
  <c r="BC1925" i="34"/>
  <c r="BB1925" i="34"/>
  <c r="BC1924" i="34"/>
  <c r="BB1924" i="34"/>
  <c r="BC1923" i="34"/>
  <c r="BB1923" i="34"/>
  <c r="BC1922" i="34"/>
  <c r="BB1922" i="34"/>
  <c r="BC1921" i="34"/>
  <c r="BB1921" i="34"/>
  <c r="BC1920" i="34"/>
  <c r="BB1920" i="34"/>
  <c r="BC1919" i="34"/>
  <c r="BB1919" i="34"/>
  <c r="BC1918" i="34"/>
  <c r="BB1918" i="34"/>
  <c r="BC1917" i="34"/>
  <c r="BB1917" i="34"/>
  <c r="BC1916" i="34"/>
  <c r="BB1916" i="34"/>
  <c r="BC1915" i="34"/>
  <c r="BB1915" i="34"/>
  <c r="BC1914" i="34"/>
  <c r="BB1914" i="34"/>
  <c r="BC1913" i="34"/>
  <c r="BB1913" i="34"/>
  <c r="BC1912" i="34"/>
  <c r="BB1912" i="34"/>
  <c r="BC1911" i="34"/>
  <c r="BB1911" i="34"/>
  <c r="BC1910" i="34"/>
  <c r="BB1910" i="34"/>
  <c r="BC1909" i="34"/>
  <c r="BB1909" i="34"/>
  <c r="BC1908" i="34"/>
  <c r="BB1908" i="34"/>
  <c r="BC1907" i="34"/>
  <c r="BB1907" i="34"/>
  <c r="BC1906" i="34"/>
  <c r="BB1906" i="34"/>
  <c r="BC1905" i="34"/>
  <c r="BB1905" i="34"/>
  <c r="BC1904" i="34"/>
  <c r="BB1904" i="34"/>
  <c r="BC1903" i="34"/>
  <c r="BB1903" i="34"/>
  <c r="BC1902" i="34"/>
  <c r="BB1902" i="34"/>
  <c r="BC1901" i="34"/>
  <c r="BB1901" i="34"/>
  <c r="BC1900" i="34"/>
  <c r="BB1900" i="34"/>
  <c r="BC1899" i="34"/>
  <c r="BB1899" i="34"/>
  <c r="BC1898" i="34"/>
  <c r="BB1898" i="34"/>
  <c r="BC1897" i="34"/>
  <c r="BB1897" i="34"/>
  <c r="BC1896" i="34"/>
  <c r="BB1896" i="34"/>
  <c r="BC1895" i="34"/>
  <c r="BB1895" i="34"/>
  <c r="BC1894" i="34"/>
  <c r="BB1894" i="34"/>
  <c r="BC1893" i="34"/>
  <c r="BB1893" i="34"/>
  <c r="BC1892" i="34"/>
  <c r="BB1892" i="34"/>
  <c r="BC1891" i="34"/>
  <c r="BB1891" i="34"/>
  <c r="BC1890" i="34"/>
  <c r="BB1890" i="34"/>
  <c r="BC1889" i="34"/>
  <c r="BB1889" i="34"/>
  <c r="BC1888" i="34"/>
  <c r="BB1888" i="34"/>
  <c r="BC1887" i="34"/>
  <c r="BB1887" i="34"/>
  <c r="BC1886" i="34"/>
  <c r="BB1886" i="34"/>
  <c r="BC1885" i="34"/>
  <c r="BB1885" i="34"/>
  <c r="BC1884" i="34"/>
  <c r="BB1884" i="34"/>
  <c r="BC1883" i="34"/>
  <c r="BB1883" i="34"/>
  <c r="BC1882" i="34"/>
  <c r="BB1882" i="34"/>
  <c r="BC1881" i="34"/>
  <c r="BB1881" i="34"/>
  <c r="BC1880" i="34"/>
  <c r="BB1880" i="34"/>
  <c r="BC1879" i="34"/>
  <c r="BB1879" i="34"/>
  <c r="BC1878" i="34"/>
  <c r="BB1878" i="34"/>
  <c r="BC1877" i="34"/>
  <c r="BB1877" i="34"/>
  <c r="BC1876" i="34"/>
  <c r="BB1876" i="34"/>
  <c r="BC1875" i="34"/>
  <c r="BB1875" i="34"/>
  <c r="BC1874" i="34"/>
  <c r="BB1874" i="34"/>
  <c r="BC1873" i="34"/>
  <c r="BB1873" i="34"/>
  <c r="BC1872" i="34"/>
  <c r="BB1872" i="34"/>
  <c r="BC1871" i="34"/>
  <c r="BB1871" i="34"/>
  <c r="BC1870" i="34"/>
  <c r="BB1870" i="34"/>
  <c r="BC1869" i="34"/>
  <c r="BB1869" i="34"/>
  <c r="BC1868" i="34"/>
  <c r="BB1868" i="34"/>
  <c r="BC1867" i="34"/>
  <c r="BB1867" i="34"/>
  <c r="BC1866" i="34"/>
  <c r="BB1866" i="34"/>
  <c r="BC1865" i="34"/>
  <c r="BB1865" i="34"/>
  <c r="BC1864" i="34"/>
  <c r="BB1864" i="34"/>
  <c r="BC1863" i="34"/>
  <c r="BB1863" i="34"/>
  <c r="BC1862" i="34"/>
  <c r="BB1862" i="34"/>
  <c r="BC1861" i="34"/>
  <c r="BB1861" i="34"/>
  <c r="BC1860" i="34"/>
  <c r="BB1860" i="34"/>
  <c r="BC1859" i="34"/>
  <c r="BB1859" i="34"/>
  <c r="BC1858" i="34"/>
  <c r="BB1858" i="34"/>
  <c r="BC1857" i="34"/>
  <c r="BB1857" i="34"/>
  <c r="BC1856" i="34"/>
  <c r="BB1856" i="34"/>
  <c r="BC1855" i="34"/>
  <c r="BB1855" i="34"/>
  <c r="BC1854" i="34"/>
  <c r="BB1854" i="34"/>
  <c r="BC1853" i="34"/>
  <c r="BB1853" i="34"/>
  <c r="BC1852" i="34"/>
  <c r="BB1852" i="34"/>
  <c r="BC1851" i="34"/>
  <c r="BB1851" i="34"/>
  <c r="BC1850" i="34"/>
  <c r="BB1850" i="34"/>
  <c r="BC1849" i="34"/>
  <c r="BB1849" i="34"/>
  <c r="BC1848" i="34"/>
  <c r="BB1848" i="34"/>
  <c r="BC1847" i="34"/>
  <c r="BB1847" i="34"/>
  <c r="BC1846" i="34"/>
  <c r="BB1846" i="34"/>
  <c r="BC1845" i="34"/>
  <c r="BB1845" i="34"/>
  <c r="BC1844" i="34"/>
  <c r="BB1844" i="34"/>
  <c r="BC1843" i="34"/>
  <c r="BB1843" i="34"/>
  <c r="BC1842" i="34"/>
  <c r="BB1842" i="34"/>
  <c r="BC1841" i="34"/>
  <c r="BB1841" i="34"/>
  <c r="BC1840" i="34"/>
  <c r="BB1840" i="34"/>
  <c r="BC1839" i="34"/>
  <c r="BB1839" i="34"/>
  <c r="BC1838" i="34"/>
  <c r="BB1838" i="34"/>
  <c r="BC1837" i="34"/>
  <c r="BB1837" i="34"/>
  <c r="BC1836" i="34"/>
  <c r="BB1836" i="34"/>
  <c r="BC1835" i="34"/>
  <c r="BB1835" i="34"/>
  <c r="BC1834" i="34"/>
  <c r="BB1834" i="34"/>
  <c r="BC1833" i="34"/>
  <c r="BB1833" i="34"/>
  <c r="BC1832" i="34"/>
  <c r="BB1832" i="34"/>
  <c r="BC1831" i="34"/>
  <c r="BB1831" i="34"/>
  <c r="BC1830" i="34"/>
  <c r="BB1830" i="34"/>
  <c r="BC1829" i="34"/>
  <c r="BB1829" i="34"/>
  <c r="BC1828" i="34"/>
  <c r="BB1828" i="34"/>
  <c r="BC1827" i="34"/>
  <c r="BB1827" i="34"/>
  <c r="BC1826" i="34"/>
  <c r="BB1826" i="34"/>
  <c r="BC1825" i="34"/>
  <c r="BB1825" i="34"/>
  <c r="BC1824" i="34"/>
  <c r="BB1824" i="34"/>
  <c r="BC1823" i="34"/>
  <c r="BB1823" i="34"/>
  <c r="BC1822" i="34"/>
  <c r="BB1822" i="34"/>
  <c r="BC1821" i="34"/>
  <c r="BB1821" i="34"/>
  <c r="BC1820" i="34"/>
  <c r="BB1820" i="34"/>
  <c r="BC1819" i="34"/>
  <c r="BB1819" i="34"/>
  <c r="BC1818" i="34"/>
  <c r="BB1818" i="34"/>
  <c r="BC1817" i="34"/>
  <c r="BB1817" i="34"/>
  <c r="BC1816" i="34"/>
  <c r="BB1816" i="34"/>
  <c r="BC1815" i="34"/>
  <c r="BB1815" i="34"/>
  <c r="BC1814" i="34"/>
  <c r="BB1814" i="34"/>
  <c r="BC1813" i="34"/>
  <c r="BB1813" i="34"/>
  <c r="BC1812" i="34"/>
  <c r="BB1812" i="34"/>
  <c r="BC1811" i="34"/>
  <c r="BB1811" i="34"/>
  <c r="BC1810" i="34"/>
  <c r="BB1810" i="34"/>
  <c r="BC1809" i="34"/>
  <c r="BB1809" i="34"/>
  <c r="BC1808" i="34"/>
  <c r="BB1808" i="34"/>
  <c r="BC1807" i="34"/>
  <c r="BB1807" i="34"/>
  <c r="BC1806" i="34"/>
  <c r="BB1806" i="34"/>
  <c r="BC1805" i="34"/>
  <c r="BB1805" i="34"/>
  <c r="BC1804" i="34"/>
  <c r="BB1804" i="34"/>
  <c r="BC1803" i="34"/>
  <c r="BB1803" i="34"/>
  <c r="BC1802" i="34"/>
  <c r="BB1802" i="34"/>
  <c r="BC1801" i="34"/>
  <c r="BB1801" i="34"/>
  <c r="BC1800" i="34"/>
  <c r="BB1800" i="34"/>
  <c r="BC1799" i="34"/>
  <c r="BB1799" i="34"/>
  <c r="BC1798" i="34"/>
  <c r="BB1798" i="34"/>
  <c r="BC1797" i="34"/>
  <c r="BB1797" i="34"/>
  <c r="BC1796" i="34"/>
  <c r="BB1796" i="34"/>
  <c r="BC1795" i="34"/>
  <c r="BB1795" i="34"/>
  <c r="BC1794" i="34"/>
  <c r="BB1794" i="34"/>
  <c r="BC1793" i="34"/>
  <c r="BB1793" i="34"/>
  <c r="BC1792" i="34"/>
  <c r="BB1792" i="34"/>
  <c r="BC1791" i="34"/>
  <c r="BB1791" i="34"/>
  <c r="BC1790" i="34"/>
  <c r="BB1790" i="34"/>
  <c r="BC1789" i="34"/>
  <c r="BB1789" i="34"/>
  <c r="BC1788" i="34"/>
  <c r="BB1788" i="34"/>
  <c r="BC1787" i="34"/>
  <c r="BB1787" i="34"/>
  <c r="BC1786" i="34"/>
  <c r="BB1786" i="34"/>
  <c r="BC1785" i="34"/>
  <c r="BB1785" i="34"/>
  <c r="BC1784" i="34"/>
  <c r="BB1784" i="34"/>
  <c r="BC1783" i="34"/>
  <c r="BB1783" i="34"/>
  <c r="BC1782" i="34"/>
  <c r="BB1782" i="34"/>
  <c r="BC1781" i="34"/>
  <c r="BB1781" i="34"/>
  <c r="BC1780" i="34"/>
  <c r="BB1780" i="34"/>
  <c r="BC1779" i="34"/>
  <c r="BB1779" i="34"/>
  <c r="BC1778" i="34"/>
  <c r="BB1778" i="34"/>
  <c r="BC1777" i="34"/>
  <c r="BB1777" i="34"/>
  <c r="BC1776" i="34"/>
  <c r="BB1776" i="34"/>
  <c r="BC1775" i="34"/>
  <c r="BB1775" i="34"/>
  <c r="BC1774" i="34"/>
  <c r="BB1774" i="34"/>
  <c r="BC1773" i="34"/>
  <c r="BB1773" i="34"/>
  <c r="BC1772" i="34"/>
  <c r="BB1772" i="34"/>
  <c r="BC1771" i="34"/>
  <c r="BB1771" i="34"/>
  <c r="BC1770" i="34"/>
  <c r="BB1770" i="34"/>
  <c r="BC1769" i="34"/>
  <c r="BB1769" i="34"/>
  <c r="BC1768" i="34"/>
  <c r="BB1768" i="34"/>
  <c r="BC1767" i="34"/>
  <c r="BB1767" i="34"/>
  <c r="BC1766" i="34"/>
  <c r="BB1766" i="34"/>
  <c r="BC1765" i="34"/>
  <c r="BB1765" i="34"/>
  <c r="BC1764" i="34"/>
  <c r="BB1764" i="34"/>
  <c r="BC1763" i="34"/>
  <c r="BB1763" i="34"/>
  <c r="BC1762" i="34"/>
  <c r="BB1762" i="34"/>
  <c r="BC1761" i="34"/>
  <c r="BB1761" i="34"/>
  <c r="BC1760" i="34"/>
  <c r="BB1760" i="34"/>
  <c r="BC1759" i="34"/>
  <c r="BB1759" i="34"/>
  <c r="BC1758" i="34"/>
  <c r="BB1758" i="34"/>
  <c r="BC1757" i="34"/>
  <c r="BB1757" i="34"/>
  <c r="BC1756" i="34"/>
  <c r="BB1756" i="34"/>
  <c r="BC1755" i="34"/>
  <c r="BB1755" i="34"/>
  <c r="BC1754" i="34"/>
  <c r="BB1754" i="34"/>
  <c r="BC1753" i="34"/>
  <c r="BB1753" i="34"/>
  <c r="BC1752" i="34"/>
  <c r="BB1752" i="34"/>
  <c r="BC1751" i="34"/>
  <c r="BB1751" i="34"/>
  <c r="BC1750" i="34"/>
  <c r="BB1750" i="34"/>
  <c r="BC1749" i="34"/>
  <c r="BB1749" i="34"/>
  <c r="BC1748" i="34"/>
  <c r="BB1748" i="34"/>
  <c r="BC1747" i="34"/>
  <c r="BB1747" i="34"/>
  <c r="BC1746" i="34"/>
  <c r="BB1746" i="34"/>
  <c r="BC1745" i="34"/>
  <c r="BB1745" i="34"/>
  <c r="BC1744" i="34"/>
  <c r="BB1744" i="34"/>
  <c r="BC1743" i="34"/>
  <c r="BB1743" i="34"/>
  <c r="BC1742" i="34"/>
  <c r="BB1742" i="34"/>
  <c r="BC1741" i="34"/>
  <c r="BB1741" i="34"/>
  <c r="BC1740" i="34"/>
  <c r="BB1740" i="34"/>
  <c r="BC1739" i="34"/>
  <c r="BB1739" i="34"/>
  <c r="BC1738" i="34"/>
  <c r="BB1738" i="34"/>
  <c r="BC1737" i="34"/>
  <c r="BB1737" i="34"/>
  <c r="BC1736" i="34"/>
  <c r="BB1736" i="34"/>
  <c r="BC1735" i="34"/>
  <c r="BB1735" i="34"/>
  <c r="BC1734" i="34"/>
  <c r="BB1734" i="34"/>
  <c r="BC1733" i="34"/>
  <c r="BB1733" i="34"/>
  <c r="BC1732" i="34"/>
  <c r="BB1732" i="34"/>
  <c r="BC1731" i="34"/>
  <c r="BB1731" i="34"/>
  <c r="BC1730" i="34"/>
  <c r="BB1730" i="34"/>
  <c r="BC1729" i="34"/>
  <c r="BB1729" i="34"/>
  <c r="BC1728" i="34"/>
  <c r="BB1728" i="34"/>
  <c r="BC1727" i="34"/>
  <c r="BB1727" i="34"/>
  <c r="BC1726" i="34"/>
  <c r="BB1726" i="34"/>
  <c r="BC1725" i="34"/>
  <c r="BB1725" i="34"/>
  <c r="BC1724" i="34"/>
  <c r="BB1724" i="34"/>
  <c r="BC1723" i="34"/>
  <c r="BB1723" i="34"/>
  <c r="BC1722" i="34"/>
  <c r="BB1722" i="34"/>
  <c r="BC1721" i="34"/>
  <c r="BB1721" i="34"/>
  <c r="BC1720" i="34"/>
  <c r="BB1720" i="34"/>
  <c r="BC1719" i="34"/>
  <c r="BB1719" i="34"/>
  <c r="BC1718" i="34"/>
  <c r="BB1718" i="34"/>
  <c r="BC1717" i="34"/>
  <c r="BB1717" i="34"/>
  <c r="BC1716" i="34"/>
  <c r="BB1716" i="34"/>
  <c r="BC1715" i="34"/>
  <c r="BB1715" i="34"/>
  <c r="BC1714" i="34"/>
  <c r="BB1714" i="34"/>
  <c r="BC1713" i="34"/>
  <c r="BB1713" i="34"/>
  <c r="BC1712" i="34"/>
  <c r="BB1712" i="34"/>
  <c r="BC1711" i="34"/>
  <c r="BB1711" i="34"/>
  <c r="BC1710" i="34"/>
  <c r="BB1710" i="34"/>
  <c r="BC1709" i="34"/>
  <c r="BB1709" i="34"/>
  <c r="BC1708" i="34"/>
  <c r="BB1708" i="34"/>
  <c r="BC1707" i="34"/>
  <c r="BB1707" i="34"/>
  <c r="BC1706" i="34"/>
  <c r="BB1706" i="34"/>
  <c r="BC1705" i="34"/>
  <c r="BB1705" i="34"/>
  <c r="BC1704" i="34"/>
  <c r="BB1704" i="34"/>
  <c r="BC1703" i="34"/>
  <c r="BB1703" i="34"/>
  <c r="BC1702" i="34"/>
  <c r="BB1702" i="34"/>
  <c r="BC1701" i="34"/>
  <c r="BB1701" i="34"/>
  <c r="BC1700" i="34"/>
  <c r="BB1700" i="34"/>
  <c r="BC1699" i="34"/>
  <c r="BB1699" i="34"/>
  <c r="BC1698" i="34"/>
  <c r="BB1698" i="34"/>
  <c r="BC1697" i="34"/>
  <c r="BB1697" i="34"/>
  <c r="BC1696" i="34"/>
  <c r="BB1696" i="34"/>
  <c r="BC1695" i="34"/>
  <c r="BB1695" i="34"/>
  <c r="BC1694" i="34"/>
  <c r="BB1694" i="34"/>
  <c r="BC1693" i="34"/>
  <c r="BB1693" i="34"/>
  <c r="BC1692" i="34"/>
  <c r="BB1692" i="34"/>
  <c r="BC1691" i="34"/>
  <c r="BB1691" i="34"/>
  <c r="BC1690" i="34"/>
  <c r="BB1690" i="34"/>
  <c r="BC1689" i="34"/>
  <c r="BB1689" i="34"/>
  <c r="BC1688" i="34"/>
  <c r="BB1688" i="34"/>
  <c r="BC1687" i="34"/>
  <c r="BB1687" i="34"/>
  <c r="BC1686" i="34"/>
  <c r="BB1686" i="34"/>
  <c r="BC1685" i="34"/>
  <c r="BB1685" i="34"/>
  <c r="BC1684" i="34"/>
  <c r="BB1684" i="34"/>
  <c r="BC1683" i="34"/>
  <c r="BB1683" i="34"/>
  <c r="BC1682" i="34"/>
  <c r="BB1682" i="34"/>
  <c r="BC1681" i="34"/>
  <c r="BB1681" i="34"/>
  <c r="BC1680" i="34"/>
  <c r="BB1680" i="34"/>
  <c r="BC1679" i="34"/>
  <c r="BB1679" i="34"/>
  <c r="BC1678" i="34"/>
  <c r="BB1678" i="34"/>
  <c r="BC1677" i="34"/>
  <c r="BB1677" i="34"/>
  <c r="BC1676" i="34"/>
  <c r="BB1676" i="34"/>
  <c r="BC1675" i="34"/>
  <c r="BB1675" i="34"/>
  <c r="BC1674" i="34"/>
  <c r="BB1674" i="34"/>
  <c r="BC1673" i="34"/>
  <c r="BB1673" i="34"/>
  <c r="BC1672" i="34"/>
  <c r="BB1672" i="34"/>
  <c r="BC1671" i="34"/>
  <c r="BB1671" i="34"/>
  <c r="BC1670" i="34"/>
  <c r="BB1670" i="34"/>
  <c r="BC1669" i="34"/>
  <c r="BB1669" i="34"/>
  <c r="BC1668" i="34"/>
  <c r="BB1668" i="34"/>
  <c r="BC1667" i="34"/>
  <c r="BB1667" i="34"/>
  <c r="BC1666" i="34"/>
  <c r="BB1666" i="34"/>
  <c r="BC1665" i="34"/>
  <c r="BB1665" i="34"/>
  <c r="BC1664" i="34"/>
  <c r="BB1664" i="34"/>
  <c r="BC1663" i="34"/>
  <c r="BB1663" i="34"/>
  <c r="BC1662" i="34"/>
  <c r="BB1662" i="34"/>
  <c r="BC1661" i="34"/>
  <c r="BB1661" i="34"/>
  <c r="BC1660" i="34"/>
  <c r="BB1660" i="34"/>
  <c r="BC1659" i="34"/>
  <c r="BB1659" i="34"/>
  <c r="BC1658" i="34"/>
  <c r="BB1658" i="34"/>
  <c r="BC1657" i="34"/>
  <c r="BB1657" i="34"/>
  <c r="BC1656" i="34"/>
  <c r="BB1656" i="34"/>
  <c r="BC1655" i="34"/>
  <c r="BB1655" i="34"/>
  <c r="BC1654" i="34"/>
  <c r="BB1654" i="34"/>
  <c r="BC1653" i="34"/>
  <c r="BB1653" i="34"/>
  <c r="BC1652" i="34"/>
  <c r="BB1652" i="34"/>
  <c r="BC1651" i="34"/>
  <c r="BB1651" i="34"/>
  <c r="BC1650" i="34"/>
  <c r="BB1650" i="34"/>
  <c r="BC1649" i="34"/>
  <c r="BB1649" i="34"/>
  <c r="BC1648" i="34"/>
  <c r="BB1648" i="34"/>
  <c r="BC1647" i="34"/>
  <c r="BB1647" i="34"/>
  <c r="BC1646" i="34"/>
  <c r="BB1646" i="34"/>
  <c r="BC1645" i="34"/>
  <c r="BB1645" i="34"/>
  <c r="BC1644" i="34"/>
  <c r="BB1644" i="34"/>
  <c r="BC1643" i="34"/>
  <c r="BB1643" i="34"/>
  <c r="BC1642" i="34"/>
  <c r="BB1642" i="34"/>
  <c r="BC1641" i="34"/>
  <c r="BB1641" i="34"/>
  <c r="BC1640" i="34"/>
  <c r="BB1640" i="34"/>
  <c r="BC1639" i="34"/>
  <c r="BB1639" i="34"/>
  <c r="BC1638" i="34"/>
  <c r="BB1638" i="34"/>
  <c r="BC1637" i="34"/>
  <c r="BB1637" i="34"/>
  <c r="BC1636" i="34"/>
  <c r="BB1636" i="34"/>
  <c r="BC1635" i="34"/>
  <c r="BB1635" i="34"/>
  <c r="BC1634" i="34"/>
  <c r="BB1634" i="34"/>
  <c r="BC1633" i="34"/>
  <c r="BB1633" i="34"/>
  <c r="BC1632" i="34"/>
  <c r="BB1632" i="34"/>
  <c r="BC1631" i="34"/>
  <c r="BB1631" i="34"/>
  <c r="BC1630" i="34"/>
  <c r="BB1630" i="34"/>
  <c r="BC1629" i="34"/>
  <c r="BB1629" i="34"/>
  <c r="BC1628" i="34"/>
  <c r="BB1628" i="34"/>
  <c r="BC1627" i="34"/>
  <c r="BB1627" i="34"/>
  <c r="BC1626" i="34"/>
  <c r="BB1626" i="34"/>
  <c r="BC1625" i="34"/>
  <c r="BB1625" i="34"/>
  <c r="BC1624" i="34"/>
  <c r="BB1624" i="34"/>
  <c r="BC1623" i="34"/>
  <c r="BB1623" i="34"/>
  <c r="BC1622" i="34"/>
  <c r="BB1622" i="34"/>
  <c r="BC1621" i="34"/>
  <c r="BB1621" i="34"/>
  <c r="BC1620" i="34"/>
  <c r="BB1620" i="34"/>
  <c r="BC1619" i="34"/>
  <c r="BB1619" i="34"/>
  <c r="BC1618" i="34"/>
  <c r="BB1618" i="34"/>
  <c r="BC1617" i="34"/>
  <c r="BB1617" i="34"/>
  <c r="BC1616" i="34"/>
  <c r="BB1616" i="34"/>
  <c r="BC1615" i="34"/>
  <c r="BB1615" i="34"/>
  <c r="BC1614" i="34"/>
  <c r="BB1614" i="34"/>
  <c r="BC1613" i="34"/>
  <c r="BB1613" i="34"/>
  <c r="BC1612" i="34"/>
  <c r="BB1612" i="34"/>
  <c r="BC1611" i="34"/>
  <c r="BB1611" i="34"/>
  <c r="BC1610" i="34"/>
  <c r="BB1610" i="34"/>
  <c r="BC1609" i="34"/>
  <c r="BB1609" i="34"/>
  <c r="BC1608" i="34"/>
  <c r="BB1608" i="34"/>
  <c r="BC1607" i="34"/>
  <c r="BB1607" i="34"/>
  <c r="BC1606" i="34"/>
  <c r="BB1606" i="34"/>
  <c r="BC1605" i="34"/>
  <c r="BB1605" i="34"/>
  <c r="BC1604" i="34"/>
  <c r="BB1604" i="34"/>
  <c r="BC1603" i="34"/>
  <c r="BB1603" i="34"/>
  <c r="BC1602" i="34"/>
  <c r="BB1602" i="34"/>
  <c r="BC1601" i="34"/>
  <c r="BB1601" i="34"/>
  <c r="BC1600" i="34"/>
  <c r="BB1600" i="34"/>
  <c r="BC1599" i="34"/>
  <c r="BB1599" i="34"/>
  <c r="BC1598" i="34"/>
  <c r="BB1598" i="34"/>
  <c r="BC1597" i="34"/>
  <c r="BB1597" i="34"/>
  <c r="BC1596" i="34"/>
  <c r="BB1596" i="34"/>
  <c r="BC1595" i="34"/>
  <c r="BB1595" i="34"/>
  <c r="BC1594" i="34"/>
  <c r="BB1594" i="34"/>
  <c r="BC1593" i="34"/>
  <c r="BB1593" i="34"/>
  <c r="BC1592" i="34"/>
  <c r="BB1592" i="34"/>
  <c r="BC1591" i="34"/>
  <c r="BB1591" i="34"/>
  <c r="BC1590" i="34"/>
  <c r="BB1590" i="34"/>
  <c r="BC1589" i="34"/>
  <c r="BB1589" i="34"/>
  <c r="BC1588" i="34"/>
  <c r="BB1588" i="34"/>
  <c r="BC1587" i="34"/>
  <c r="BB1587" i="34"/>
  <c r="BC1586" i="34"/>
  <c r="BB1586" i="34"/>
  <c r="BC1585" i="34"/>
  <c r="BB1585" i="34"/>
  <c r="BC1584" i="34"/>
  <c r="BB1584" i="34"/>
  <c r="BC1583" i="34"/>
  <c r="BB1583" i="34"/>
  <c r="BC1582" i="34"/>
  <c r="BB1582" i="34"/>
  <c r="BC1581" i="34"/>
  <c r="BB1581" i="34"/>
  <c r="BC1580" i="34"/>
  <c r="BB1580" i="34"/>
  <c r="BC1579" i="34"/>
  <c r="BB1579" i="34"/>
  <c r="BC1578" i="34"/>
  <c r="BB1578" i="34"/>
  <c r="BC1577" i="34"/>
  <c r="BB1577" i="34"/>
  <c r="BC1576" i="34"/>
  <c r="BB1576" i="34"/>
  <c r="BC1575" i="34"/>
  <c r="BB1575" i="34"/>
  <c r="BC1574" i="34"/>
  <c r="BB1574" i="34"/>
  <c r="BC1573" i="34"/>
  <c r="BB1573" i="34"/>
  <c r="BC1572" i="34"/>
  <c r="BB1572" i="34"/>
  <c r="BC1571" i="34"/>
  <c r="BB1571" i="34"/>
  <c r="BC1570" i="34"/>
  <c r="BB1570" i="34"/>
  <c r="BC1569" i="34"/>
  <c r="BB1569" i="34"/>
  <c r="BC1568" i="34"/>
  <c r="BB1568" i="34"/>
  <c r="BC1567" i="34"/>
  <c r="BB1567" i="34"/>
  <c r="BC1566" i="34"/>
  <c r="BB1566" i="34"/>
  <c r="BC1565" i="34"/>
  <c r="BB1565" i="34"/>
  <c r="BC1564" i="34"/>
  <c r="BB1564" i="34"/>
  <c r="BC1563" i="34"/>
  <c r="BB1563" i="34"/>
  <c r="BC1562" i="34"/>
  <c r="BB1562" i="34"/>
  <c r="BC1561" i="34"/>
  <c r="BB1561" i="34"/>
  <c r="BC1560" i="34"/>
  <c r="BB1560" i="34"/>
  <c r="BC1559" i="34"/>
  <c r="BB1559" i="34"/>
  <c r="BC1558" i="34"/>
  <c r="BB1558" i="34"/>
  <c r="BC1557" i="34"/>
  <c r="BB1557" i="34"/>
  <c r="BC1556" i="34"/>
  <c r="BB1556" i="34"/>
  <c r="BC1555" i="34"/>
  <c r="BB1555" i="34"/>
  <c r="BC1554" i="34"/>
  <c r="BB1554" i="34"/>
  <c r="BC1553" i="34"/>
  <c r="BB1553" i="34"/>
  <c r="BC1552" i="34"/>
  <c r="BB1552" i="34"/>
  <c r="BC1551" i="34"/>
  <c r="BB1551" i="34"/>
  <c r="BC1550" i="34"/>
  <c r="BB1550" i="34"/>
  <c r="BC1549" i="34"/>
  <c r="BB1549" i="34"/>
  <c r="BC1548" i="34"/>
  <c r="BB1548" i="34"/>
  <c r="BC1547" i="34"/>
  <c r="BB1547" i="34"/>
  <c r="BC1546" i="34"/>
  <c r="BB1546" i="34"/>
  <c r="BC1545" i="34"/>
  <c r="BB1545" i="34"/>
  <c r="BC1544" i="34"/>
  <c r="BB1544" i="34"/>
  <c r="BC1543" i="34"/>
  <c r="BB1543" i="34"/>
  <c r="BC1542" i="34"/>
  <c r="BB1542" i="34"/>
  <c r="BC1541" i="34"/>
  <c r="BB1541" i="34"/>
  <c r="BC1540" i="34"/>
  <c r="BB1540" i="34"/>
  <c r="BC1539" i="34"/>
  <c r="BB1539" i="34"/>
  <c r="BC1538" i="34"/>
  <c r="BB1538" i="34"/>
  <c r="BC1537" i="34"/>
  <c r="BB1537" i="34"/>
  <c r="BC1536" i="34"/>
  <c r="BB1536" i="34"/>
  <c r="BC1535" i="34"/>
  <c r="BB1535" i="34"/>
  <c r="BC1534" i="34"/>
  <c r="BB1534" i="34"/>
  <c r="BC1533" i="34"/>
  <c r="BB1533" i="34"/>
  <c r="BC1532" i="34"/>
  <c r="BB1532" i="34"/>
  <c r="BC1531" i="34"/>
  <c r="BB1531" i="34"/>
  <c r="BC1530" i="34"/>
  <c r="BB1530" i="34"/>
  <c r="BC1529" i="34"/>
  <c r="BB1529" i="34"/>
  <c r="BC1528" i="34"/>
  <c r="BB1528" i="34"/>
  <c r="BC1527" i="34"/>
  <c r="BB1527" i="34"/>
  <c r="BC1526" i="34"/>
  <c r="BB1526" i="34"/>
  <c r="BC1525" i="34"/>
  <c r="BB1525" i="34"/>
  <c r="BC1524" i="34"/>
  <c r="BB1524" i="34"/>
  <c r="BC1523" i="34"/>
  <c r="BB1523" i="34"/>
  <c r="BC1522" i="34"/>
  <c r="BB1522" i="34"/>
  <c r="BC1521" i="34"/>
  <c r="BB1521" i="34"/>
  <c r="BC1520" i="34"/>
  <c r="BB1520" i="34"/>
  <c r="BC1519" i="34"/>
  <c r="BB1519" i="34"/>
  <c r="BC1518" i="34"/>
  <c r="BB1518" i="34"/>
  <c r="BC1517" i="34"/>
  <c r="BB1517" i="34"/>
  <c r="BC1516" i="34"/>
  <c r="BB1516" i="34"/>
  <c r="BC1515" i="34"/>
  <c r="BB1515" i="34"/>
  <c r="BC1514" i="34"/>
  <c r="BB1514" i="34"/>
  <c r="BC1513" i="34"/>
  <c r="BB1513" i="34"/>
  <c r="BC1512" i="34"/>
  <c r="BB1512" i="34"/>
  <c r="BC1511" i="34"/>
  <c r="BB1511" i="34"/>
  <c r="BC1510" i="34"/>
  <c r="BB1510" i="34"/>
  <c r="BC1509" i="34"/>
  <c r="BB1509" i="34"/>
  <c r="BC1508" i="34"/>
  <c r="BB1508" i="34"/>
  <c r="BC1507" i="34"/>
  <c r="BB1507" i="34"/>
  <c r="BC1506" i="34"/>
  <c r="BB1506" i="34"/>
  <c r="BC1505" i="34"/>
  <c r="BB1505" i="34"/>
  <c r="BC1504" i="34"/>
  <c r="BB1504" i="34"/>
  <c r="BC1503" i="34"/>
  <c r="BB1503" i="34"/>
  <c r="BC1502" i="34"/>
  <c r="BB1502" i="34"/>
  <c r="BC1501" i="34"/>
  <c r="BB1501" i="34"/>
  <c r="BC1500" i="34"/>
  <c r="BB1500" i="34"/>
  <c r="BC1499" i="34"/>
  <c r="BB1499" i="34"/>
  <c r="BC1498" i="34"/>
  <c r="BB1498" i="34"/>
  <c r="BC1497" i="34"/>
  <c r="BB1497" i="34"/>
  <c r="BC1496" i="34"/>
  <c r="BB1496" i="34"/>
  <c r="BC1495" i="34"/>
  <c r="BB1495" i="34"/>
  <c r="BC1494" i="34"/>
  <c r="BB1494" i="34"/>
  <c r="BC1493" i="34"/>
  <c r="BB1493" i="34"/>
  <c r="BC1492" i="34"/>
  <c r="BB1492" i="34"/>
  <c r="BC1491" i="34"/>
  <c r="BB1491" i="34"/>
  <c r="BC1490" i="34"/>
  <c r="BB1490" i="34"/>
  <c r="BC1489" i="34"/>
  <c r="BB1489" i="34"/>
  <c r="BC1488" i="34"/>
  <c r="BB1488" i="34"/>
  <c r="BC1487" i="34"/>
  <c r="BB1487" i="34"/>
  <c r="BC1486" i="34"/>
  <c r="BB1486" i="34"/>
  <c r="BC1485" i="34"/>
  <c r="BB1485" i="34"/>
  <c r="BC1484" i="34"/>
  <c r="BB1484" i="34"/>
  <c r="BC1483" i="34"/>
  <c r="BB1483" i="34"/>
  <c r="BC1482" i="34"/>
  <c r="BB1482" i="34"/>
  <c r="BC1481" i="34"/>
  <c r="BB1481" i="34"/>
  <c r="BC1480" i="34"/>
  <c r="BB1480" i="34"/>
  <c r="BC1479" i="34"/>
  <c r="BB1479" i="34"/>
  <c r="BC1478" i="34"/>
  <c r="BB1478" i="34"/>
  <c r="BC1477" i="34"/>
  <c r="BB1477" i="34"/>
  <c r="BC1476" i="34"/>
  <c r="BB1476" i="34"/>
  <c r="BC1475" i="34"/>
  <c r="BB1475" i="34"/>
  <c r="BC1474" i="34"/>
  <c r="BB1474" i="34"/>
  <c r="BC1473" i="34"/>
  <c r="BB1473" i="34"/>
  <c r="BC1472" i="34"/>
  <c r="BB1472" i="34"/>
  <c r="BC1471" i="34"/>
  <c r="BB1471" i="34"/>
  <c r="BC1470" i="34"/>
  <c r="BB1470" i="34"/>
  <c r="BC1469" i="34"/>
  <c r="BB1469" i="34"/>
  <c r="BC1468" i="34"/>
  <c r="BB1468" i="34"/>
  <c r="BC1467" i="34"/>
  <c r="BB1467" i="34"/>
  <c r="BC1466" i="34"/>
  <c r="BB1466" i="34"/>
  <c r="BC1465" i="34"/>
  <c r="BB1465" i="34"/>
  <c r="BC1464" i="34"/>
  <c r="BB1464" i="34"/>
  <c r="BC1463" i="34"/>
  <c r="BB1463" i="34"/>
  <c r="BC1462" i="34"/>
  <c r="BB1462" i="34"/>
  <c r="BC1461" i="34"/>
  <c r="BB1461" i="34"/>
  <c r="BC1460" i="34"/>
  <c r="BB1460" i="34"/>
  <c r="BC1459" i="34"/>
  <c r="BB1459" i="34"/>
  <c r="BC1458" i="34"/>
  <c r="BB1458" i="34"/>
  <c r="BC1457" i="34"/>
  <c r="BB1457" i="34"/>
  <c r="BC1456" i="34"/>
  <c r="BB1456" i="34"/>
  <c r="BC1455" i="34"/>
  <c r="BB1455" i="34"/>
  <c r="BC1454" i="34"/>
  <c r="BB1454" i="34"/>
  <c r="BC1453" i="34"/>
  <c r="BB1453" i="34"/>
  <c r="BC1452" i="34"/>
  <c r="BB1452" i="34"/>
  <c r="BC1451" i="34"/>
  <c r="BB1451" i="34"/>
  <c r="BC1450" i="34"/>
  <c r="BB1450" i="34"/>
  <c r="BC1449" i="34"/>
  <c r="BB1449" i="34"/>
  <c r="BC1448" i="34"/>
  <c r="BB1448" i="34"/>
  <c r="BC1447" i="34"/>
  <c r="BB1447" i="34"/>
  <c r="BC1446" i="34"/>
  <c r="BB1446" i="34"/>
  <c r="BC1445" i="34"/>
  <c r="BB1445" i="34"/>
  <c r="BC1444" i="34"/>
  <c r="BB1444" i="34"/>
  <c r="BC1443" i="34"/>
  <c r="BB1443" i="34"/>
  <c r="BC1442" i="34"/>
  <c r="BB1442" i="34"/>
  <c r="BC1441" i="34"/>
  <c r="BB1441" i="34"/>
  <c r="BC1440" i="34"/>
  <c r="BB1440" i="34"/>
  <c r="BC1439" i="34"/>
  <c r="BB1439" i="34"/>
  <c r="BC1438" i="34"/>
  <c r="BB1438" i="34"/>
  <c r="BC1437" i="34"/>
  <c r="BB1437" i="34"/>
  <c r="BC1436" i="34"/>
  <c r="BB1436" i="34"/>
  <c r="BC1435" i="34"/>
  <c r="BB1435" i="34"/>
  <c r="BC1434" i="34"/>
  <c r="BB1434" i="34"/>
  <c r="BC1433" i="34"/>
  <c r="BB1433" i="34"/>
  <c r="BC1432" i="34"/>
  <c r="BB1432" i="34"/>
  <c r="BC1431" i="34"/>
  <c r="BB1431" i="34"/>
  <c r="BC1430" i="34"/>
  <c r="BB1430" i="34"/>
  <c r="BC1429" i="34"/>
  <c r="BB1429" i="34"/>
  <c r="BC1428" i="34"/>
  <c r="BB1428" i="34"/>
  <c r="BC1427" i="34"/>
  <c r="BB1427" i="34"/>
  <c r="BC1426" i="34"/>
  <c r="BB1426" i="34"/>
  <c r="BC1425" i="34"/>
  <c r="BB1425" i="34"/>
  <c r="BC1424" i="34"/>
  <c r="BB1424" i="34"/>
  <c r="BC1423" i="34"/>
  <c r="BB1423" i="34"/>
  <c r="BC1422" i="34"/>
  <c r="BB1422" i="34"/>
  <c r="BC1421" i="34"/>
  <c r="BB1421" i="34"/>
  <c r="BC1420" i="34"/>
  <c r="BB1420" i="34"/>
  <c r="BC1419" i="34"/>
  <c r="BB1419" i="34"/>
  <c r="BC1418" i="34"/>
  <c r="BB1418" i="34"/>
  <c r="BC1417" i="34"/>
  <c r="BB1417" i="34"/>
  <c r="BC1416" i="34"/>
  <c r="BB1416" i="34"/>
  <c r="BC1415" i="34"/>
  <c r="BB1415" i="34"/>
  <c r="BC1414" i="34"/>
  <c r="BB1414" i="34"/>
  <c r="BC1413" i="34"/>
  <c r="BB1413" i="34"/>
  <c r="BC1412" i="34"/>
  <c r="BB1412" i="34"/>
  <c r="BC1411" i="34"/>
  <c r="BB1411" i="34"/>
  <c r="BC1410" i="34"/>
  <c r="BB1410" i="34"/>
  <c r="BC1409" i="34"/>
  <c r="BB1409" i="34"/>
  <c r="BC1408" i="34"/>
  <c r="BB1408" i="34"/>
  <c r="BC1407" i="34"/>
  <c r="BB1407" i="34"/>
  <c r="BC1406" i="34"/>
  <c r="BB1406" i="34"/>
  <c r="BC1405" i="34"/>
  <c r="BB1405" i="34"/>
  <c r="BC1404" i="34"/>
  <c r="BB1404" i="34"/>
  <c r="BC1403" i="34"/>
  <c r="BB1403" i="34"/>
  <c r="BC1402" i="34"/>
  <c r="BB1402" i="34"/>
  <c r="BC1401" i="34"/>
  <c r="BB1401" i="34"/>
  <c r="BC1400" i="34"/>
  <c r="BB1400" i="34"/>
  <c r="BC1399" i="34"/>
  <c r="BB1399" i="34"/>
  <c r="BC1398" i="34"/>
  <c r="BB1398" i="34"/>
  <c r="BC1397" i="34"/>
  <c r="BB1397" i="34"/>
  <c r="BC1396" i="34"/>
  <c r="BB1396" i="34"/>
  <c r="BC1395" i="34"/>
  <c r="BB1395" i="34"/>
  <c r="BC1394" i="34"/>
  <c r="BB1394" i="34"/>
  <c r="BC1393" i="34"/>
  <c r="BB1393" i="34"/>
  <c r="BC1392" i="34"/>
  <c r="BB1392" i="34"/>
  <c r="BC1391" i="34"/>
  <c r="BB1391" i="34"/>
  <c r="BC1390" i="34"/>
  <c r="BB1390" i="34"/>
  <c r="BC1389" i="34"/>
  <c r="BB1389" i="34"/>
  <c r="BC1388" i="34"/>
  <c r="BB1388" i="34"/>
  <c r="BC1387" i="34"/>
  <c r="BB1387" i="34"/>
  <c r="BC1386" i="34"/>
  <c r="BB1386" i="34"/>
  <c r="BC1385" i="34"/>
  <c r="BB1385" i="34"/>
  <c r="BC1384" i="34"/>
  <c r="BB1384" i="34"/>
  <c r="BC1383" i="34"/>
  <c r="BB1383" i="34"/>
  <c r="BC1382" i="34"/>
  <c r="BB1382" i="34"/>
  <c r="BC1381" i="34"/>
  <c r="BB1381" i="34"/>
  <c r="BC1380" i="34"/>
  <c r="BB1380" i="34"/>
  <c r="BC1379" i="34"/>
  <c r="BB1379" i="34"/>
  <c r="BC1378" i="34"/>
  <c r="BB1378" i="34"/>
  <c r="BC1377" i="34"/>
  <c r="BB1377" i="34"/>
  <c r="BC1376" i="34"/>
  <c r="BB1376" i="34"/>
  <c r="BC1375" i="34"/>
  <c r="BB1375" i="34"/>
  <c r="BC1374" i="34"/>
  <c r="BB1374" i="34"/>
  <c r="BC1373" i="34"/>
  <c r="BB1373" i="34"/>
  <c r="BC1372" i="34"/>
  <c r="BB1372" i="34"/>
  <c r="BC1371" i="34"/>
  <c r="BB1371" i="34"/>
  <c r="BC1370" i="34"/>
  <c r="BB1370" i="34"/>
  <c r="BC1369" i="34"/>
  <c r="BB1369" i="34"/>
  <c r="BC1368" i="34"/>
  <c r="BB1368" i="34"/>
  <c r="BC1367" i="34"/>
  <c r="BB1367" i="34"/>
  <c r="BC1366" i="34"/>
  <c r="BB1366" i="34"/>
  <c r="BC1365" i="34"/>
  <c r="BB1365" i="34"/>
  <c r="BC1364" i="34"/>
  <c r="BB1364" i="34"/>
  <c r="BC1363" i="34"/>
  <c r="BB1363" i="34"/>
  <c r="BC1362" i="34"/>
  <c r="BB1362" i="34"/>
  <c r="BC1361" i="34"/>
  <c r="BB1361" i="34"/>
  <c r="BC1360" i="34"/>
  <c r="BB1360" i="34"/>
  <c r="BC1359" i="34"/>
  <c r="BB1359" i="34"/>
  <c r="BC1358" i="34"/>
  <c r="BB1358" i="34"/>
  <c r="BC1357" i="34"/>
  <c r="BB1357" i="34"/>
  <c r="BC1356" i="34"/>
  <c r="BB1356" i="34"/>
  <c r="BC1355" i="34"/>
  <c r="BB1355" i="34"/>
  <c r="BC1354" i="34"/>
  <c r="BB1354" i="34"/>
  <c r="BC1353" i="34"/>
  <c r="BB1353" i="34"/>
  <c r="BC1352" i="34"/>
  <c r="BB1352" i="34"/>
  <c r="BC1351" i="34"/>
  <c r="BB1351" i="34"/>
  <c r="BC1350" i="34"/>
  <c r="BB1350" i="34"/>
  <c r="BC1349" i="34"/>
  <c r="BB1349" i="34"/>
  <c r="BC1348" i="34"/>
  <c r="BB1348" i="34"/>
  <c r="BC1347" i="34"/>
  <c r="BB1347" i="34"/>
  <c r="BC1346" i="34"/>
  <c r="BB1346" i="34"/>
  <c r="BC1345" i="34"/>
  <c r="BB1345" i="34"/>
  <c r="BC1344" i="34"/>
  <c r="BB1344" i="34"/>
  <c r="BC1343" i="34"/>
  <c r="BB1343" i="34"/>
  <c r="BC1342" i="34"/>
  <c r="BB1342" i="34"/>
  <c r="BC1341" i="34"/>
  <c r="BB1341" i="34"/>
  <c r="BC1340" i="34"/>
  <c r="BB1340" i="34"/>
  <c r="BC1339" i="34"/>
  <c r="BB1339" i="34"/>
  <c r="BC1338" i="34"/>
  <c r="BB1338" i="34"/>
  <c r="BC1337" i="34"/>
  <c r="BB1337" i="34"/>
  <c r="BC1336" i="34"/>
  <c r="BB1336" i="34"/>
  <c r="BC1335" i="34"/>
  <c r="BB1335" i="34"/>
  <c r="BC1334" i="34"/>
  <c r="BB1334" i="34"/>
  <c r="BC1333" i="34"/>
  <c r="BB1333" i="34"/>
  <c r="BC1332" i="34"/>
  <c r="BB1332" i="34"/>
  <c r="BC1331" i="34"/>
  <c r="BB1331" i="34"/>
  <c r="BC1330" i="34"/>
  <c r="BB1330" i="34"/>
  <c r="BC1329" i="34"/>
  <c r="BB1329" i="34"/>
  <c r="BC1328" i="34"/>
  <c r="BB1328" i="34"/>
  <c r="BC1327" i="34"/>
  <c r="BB1327" i="34"/>
  <c r="BC1326" i="34"/>
  <c r="BB1326" i="34"/>
  <c r="BC1325" i="34"/>
  <c r="BB1325" i="34"/>
  <c r="BC1324" i="34"/>
  <c r="BB1324" i="34"/>
  <c r="BC1323" i="34"/>
  <c r="BB1323" i="34"/>
  <c r="BC1322" i="34"/>
  <c r="BB1322" i="34"/>
  <c r="BC1321" i="34"/>
  <c r="BB1321" i="34"/>
  <c r="BC1320" i="34"/>
  <c r="BB1320" i="34"/>
  <c r="BC1319" i="34"/>
  <c r="BB1319" i="34"/>
  <c r="BC1318" i="34"/>
  <c r="BB1318" i="34"/>
  <c r="BC1317" i="34"/>
  <c r="BB1317" i="34"/>
  <c r="BC1316" i="34"/>
  <c r="BB1316" i="34"/>
  <c r="BC1315" i="34"/>
  <c r="BB1315" i="34"/>
  <c r="BC1314" i="34"/>
  <c r="BB1314" i="34"/>
  <c r="BC1313" i="34"/>
  <c r="BB1313" i="34"/>
  <c r="BC1312" i="34"/>
  <c r="BB1312" i="34"/>
  <c r="BC1311" i="34"/>
  <c r="BB1311" i="34"/>
  <c r="BC1310" i="34"/>
  <c r="BB1310" i="34"/>
  <c r="BC1309" i="34"/>
  <c r="BB1309" i="34"/>
  <c r="BC1308" i="34"/>
  <c r="BB1308" i="34"/>
  <c r="BC1307" i="34"/>
  <c r="BB1307" i="34"/>
  <c r="BC1306" i="34"/>
  <c r="BB1306" i="34"/>
  <c r="BC1305" i="34"/>
  <c r="BB1305" i="34"/>
  <c r="BC1304" i="34"/>
  <c r="BB1304" i="34"/>
  <c r="BC1303" i="34"/>
  <c r="BB1303" i="34"/>
  <c r="BC1302" i="34"/>
  <c r="BB1302" i="34"/>
  <c r="BC1301" i="34"/>
  <c r="BB1301" i="34"/>
  <c r="BC1300" i="34"/>
  <c r="BB1300" i="34"/>
  <c r="BC1299" i="34"/>
  <c r="BB1299" i="34"/>
  <c r="BC1298" i="34"/>
  <c r="BB1298" i="34"/>
  <c r="BC1297" i="34"/>
  <c r="BB1297" i="34"/>
  <c r="BC1296" i="34"/>
  <c r="BB1296" i="34"/>
  <c r="BC1295" i="34"/>
  <c r="BB1295" i="34"/>
  <c r="BC1294" i="34"/>
  <c r="BB1294" i="34"/>
  <c r="BC1293" i="34"/>
  <c r="BB1293" i="34"/>
  <c r="BC1292" i="34"/>
  <c r="BB1292" i="34"/>
  <c r="BC1291" i="34"/>
  <c r="BB1291" i="34"/>
  <c r="BC1290" i="34"/>
  <c r="BB1290" i="34"/>
  <c r="BC1289" i="34"/>
  <c r="BB1289" i="34"/>
  <c r="BC1288" i="34"/>
  <c r="BB1288" i="34"/>
  <c r="BC1287" i="34"/>
  <c r="BB1287" i="34"/>
  <c r="BC1286" i="34"/>
  <c r="BB1286" i="34"/>
  <c r="BC1285" i="34"/>
  <c r="BB1285" i="34"/>
  <c r="BC1284" i="34"/>
  <c r="BB1284" i="34"/>
  <c r="BC1283" i="34"/>
  <c r="BB1283" i="34"/>
  <c r="BC1282" i="34"/>
  <c r="BB1282" i="34"/>
  <c r="BC1281" i="34"/>
  <c r="BB1281" i="34"/>
  <c r="BC1280" i="34"/>
  <c r="BB1280" i="34"/>
  <c r="BC1279" i="34"/>
  <c r="BB1279" i="34"/>
  <c r="BC1278" i="34"/>
  <c r="BB1278" i="34"/>
  <c r="BC1277" i="34"/>
  <c r="BB1277" i="34"/>
  <c r="BC1276" i="34"/>
  <c r="BB1276" i="34"/>
  <c r="BC1275" i="34"/>
  <c r="BB1275" i="34"/>
  <c r="BC1274" i="34"/>
  <c r="BB1274" i="34"/>
  <c r="BC1273" i="34"/>
  <c r="BB1273" i="34"/>
  <c r="BC1272" i="34"/>
  <c r="BB1272" i="34"/>
  <c r="BC1271" i="34"/>
  <c r="BB1271" i="34"/>
  <c r="BC1270" i="34"/>
  <c r="BB1270" i="34"/>
  <c r="BC1269" i="34"/>
  <c r="BB1269" i="34"/>
  <c r="BC1268" i="34"/>
  <c r="BB1268" i="34"/>
  <c r="BC1267" i="34"/>
  <c r="BB1267" i="34"/>
  <c r="BC1266" i="34"/>
  <c r="BB1266" i="34"/>
  <c r="BC1265" i="34"/>
  <c r="BB1265" i="34"/>
  <c r="BC1264" i="34"/>
  <c r="BB1264" i="34"/>
  <c r="BC1263" i="34"/>
  <c r="BB1263" i="34"/>
  <c r="BC1262" i="34"/>
  <c r="BB1262" i="34"/>
  <c r="BC1261" i="34"/>
  <c r="BB1261" i="34"/>
  <c r="BC1260" i="34"/>
  <c r="BB1260" i="34"/>
  <c r="BC1259" i="34"/>
  <c r="BB1259" i="34"/>
  <c r="BC1258" i="34"/>
  <c r="BB1258" i="34"/>
  <c r="BC1257" i="34"/>
  <c r="BB1257" i="34"/>
  <c r="BC1256" i="34"/>
  <c r="BB1256" i="34"/>
  <c r="BC1255" i="34"/>
  <c r="BB1255" i="34"/>
  <c r="BC1254" i="34"/>
  <c r="BB1254" i="34"/>
  <c r="BC1253" i="34"/>
  <c r="BB1253" i="34"/>
  <c r="BC1252" i="34"/>
  <c r="BB1252" i="34"/>
  <c r="BC1251" i="34"/>
  <c r="BB1251" i="34"/>
  <c r="BC1250" i="34"/>
  <c r="BB1250" i="34"/>
  <c r="BC1249" i="34"/>
  <c r="BB1249" i="34"/>
  <c r="BC1248" i="34"/>
  <c r="BB1248" i="34"/>
  <c r="BC1247" i="34"/>
  <c r="BB1247" i="34"/>
  <c r="BC1246" i="34"/>
  <c r="BB1246" i="34"/>
  <c r="BC1245" i="34"/>
  <c r="BB1245" i="34"/>
  <c r="BC1244" i="34"/>
  <c r="BB1244" i="34"/>
  <c r="BC1243" i="34"/>
  <c r="BB1243" i="34"/>
  <c r="BC1242" i="34"/>
  <c r="BB1242" i="34"/>
  <c r="BC1241" i="34"/>
  <c r="BB1241" i="34"/>
  <c r="BC1240" i="34"/>
  <c r="BB1240" i="34"/>
  <c r="BC1239" i="34"/>
  <c r="BB1239" i="34"/>
  <c r="BC1238" i="34"/>
  <c r="BB1238" i="34"/>
  <c r="BC1237" i="34"/>
  <c r="BB1237" i="34"/>
  <c r="BC1236" i="34"/>
  <c r="BB1236" i="34"/>
  <c r="BC1235" i="34"/>
  <c r="BB1235" i="34"/>
  <c r="BC1234" i="34"/>
  <c r="BB1234" i="34"/>
  <c r="BC1233" i="34"/>
  <c r="BB1233" i="34"/>
  <c r="BC1232" i="34"/>
  <c r="BB1232" i="34"/>
  <c r="BC1231" i="34"/>
  <c r="BB1231" i="34"/>
  <c r="BC1230" i="34"/>
  <c r="BB1230" i="34"/>
  <c r="BC1229" i="34"/>
  <c r="BB1229" i="34"/>
  <c r="BC1228" i="34"/>
  <c r="BB1228" i="34"/>
  <c r="BC1227" i="34"/>
  <c r="BB1227" i="34"/>
  <c r="BC1226" i="34"/>
  <c r="BB1226" i="34"/>
  <c r="BC1225" i="34"/>
  <c r="BB1225" i="34"/>
  <c r="BC1224" i="34"/>
  <c r="BB1224" i="34"/>
  <c r="BC1223" i="34"/>
  <c r="BB1223" i="34"/>
  <c r="BC1222" i="34"/>
  <c r="BB1222" i="34"/>
  <c r="BC1221" i="34"/>
  <c r="BB1221" i="34"/>
  <c r="BC1220" i="34"/>
  <c r="BB1220" i="34"/>
  <c r="BC1219" i="34"/>
  <c r="BB1219" i="34"/>
  <c r="BC1218" i="34"/>
  <c r="BB1218" i="34"/>
  <c r="BC1217" i="34"/>
  <c r="BB1217" i="34"/>
  <c r="BC1216" i="34"/>
  <c r="BB1216" i="34"/>
  <c r="BC1215" i="34"/>
  <c r="BB1215" i="34"/>
  <c r="BC1214" i="34"/>
  <c r="BB1214" i="34"/>
  <c r="BC1213" i="34"/>
  <c r="BB1213" i="34"/>
  <c r="BC1212" i="34"/>
  <c r="BB1212" i="34"/>
  <c r="BC1211" i="34"/>
  <c r="BB1211" i="34"/>
  <c r="BC1210" i="34"/>
  <c r="BB1210" i="34"/>
  <c r="BC1209" i="34"/>
  <c r="BB1209" i="34"/>
  <c r="BC1208" i="34"/>
  <c r="BB1208" i="34"/>
  <c r="BC1207" i="34"/>
  <c r="BB1207" i="34"/>
  <c r="BC1206" i="34"/>
  <c r="BB1206" i="34"/>
  <c r="BC1205" i="34"/>
  <c r="BB1205" i="34"/>
  <c r="BC1204" i="34"/>
  <c r="BB1204" i="34"/>
  <c r="BC1203" i="34"/>
  <c r="BB1203" i="34"/>
  <c r="BC1202" i="34"/>
  <c r="BB1202" i="34"/>
  <c r="BC1201" i="34"/>
  <c r="BB1201" i="34"/>
  <c r="BC1200" i="34"/>
  <c r="BB1200" i="34"/>
  <c r="BC1199" i="34"/>
  <c r="BB1199" i="34"/>
  <c r="BC2086" i="34"/>
  <c r="BB2086" i="34"/>
  <c r="BC2085" i="34"/>
  <c r="BB2085" i="34"/>
  <c r="BC2084" i="34"/>
  <c r="BB2084" i="34"/>
  <c r="BC2083" i="34"/>
  <c r="BB2083" i="34"/>
  <c r="BC2082" i="34"/>
  <c r="BB2082" i="34"/>
  <c r="BC2081" i="34"/>
  <c r="BB2081" i="34"/>
  <c r="BC1195" i="34"/>
  <c r="BB1195" i="34"/>
  <c r="H1195" i="34"/>
  <c r="H2086" i="34" s="1"/>
  <c r="BC1194" i="34"/>
  <c r="BB1194" i="34"/>
  <c r="H1194" i="34"/>
  <c r="H2085" i="34" s="1"/>
  <c r="BC1193" i="34"/>
  <c r="BB1193" i="34"/>
  <c r="H1193" i="34"/>
  <c r="H2084" i="34" s="1"/>
  <c r="BC1192" i="34"/>
  <c r="BB1192" i="34"/>
  <c r="H1192" i="34"/>
  <c r="H2083" i="34" s="1"/>
  <c r="BC1191" i="34"/>
  <c r="BB1191" i="34"/>
  <c r="H1191" i="34"/>
  <c r="H2082" i="34" s="1"/>
  <c r="BC1190" i="34"/>
  <c r="BB1190" i="34"/>
  <c r="H1190" i="34"/>
  <c r="H2081" i="34" s="1"/>
  <c r="BC1189" i="34"/>
  <c r="BB1189" i="34"/>
  <c r="H1189" i="34"/>
  <c r="H2080" i="34" s="1"/>
  <c r="BC1188" i="34"/>
  <c r="BB1188" i="34"/>
  <c r="H1188" i="34"/>
  <c r="H2079" i="34" s="1"/>
  <c r="BC1187" i="34"/>
  <c r="BB1187" i="34"/>
  <c r="H1187" i="34"/>
  <c r="H2078" i="34" s="1"/>
  <c r="BC1186" i="34"/>
  <c r="BB1186" i="34"/>
  <c r="H1186" i="34"/>
  <c r="H2077" i="34" s="1"/>
  <c r="BC1185" i="34"/>
  <c r="BB1185" i="34"/>
  <c r="H1185" i="34"/>
  <c r="H2076" i="34" s="1"/>
  <c r="BC1184" i="34"/>
  <c r="BB1184" i="34"/>
  <c r="H1184" i="34"/>
  <c r="H2075" i="34" s="1"/>
  <c r="BC1183" i="34"/>
  <c r="BB1183" i="34"/>
  <c r="H1183" i="34"/>
  <c r="H2074" i="34" s="1"/>
  <c r="BC1182" i="34"/>
  <c r="BB1182" i="34"/>
  <c r="H1182" i="34"/>
  <c r="H2073" i="34" s="1"/>
  <c r="BC1181" i="34"/>
  <c r="BB1181" i="34"/>
  <c r="H1181" i="34"/>
  <c r="H2072" i="34" s="1"/>
  <c r="BC1180" i="34"/>
  <c r="BB1180" i="34"/>
  <c r="H1180" i="34"/>
  <c r="H2071" i="34" s="1"/>
  <c r="BC1179" i="34"/>
  <c r="BB1179" i="34"/>
  <c r="H1179" i="34"/>
  <c r="H2070" i="34" s="1"/>
  <c r="BC1178" i="34"/>
  <c r="BB1178" i="34"/>
  <c r="H1178" i="34"/>
  <c r="H2069" i="34" s="1"/>
  <c r="BC1177" i="34"/>
  <c r="BB1177" i="34"/>
  <c r="H1177" i="34"/>
  <c r="H2068" i="34" s="1"/>
  <c r="BC1176" i="34"/>
  <c r="BB1176" i="34"/>
  <c r="H1176" i="34"/>
  <c r="H2067" i="34" s="1"/>
  <c r="BC1175" i="34"/>
  <c r="BB1175" i="34"/>
  <c r="H1175" i="34"/>
  <c r="H2066" i="34" s="1"/>
  <c r="BC1174" i="34"/>
  <c r="BB1174" i="34"/>
  <c r="H1174" i="34"/>
  <c r="H2065" i="34" s="1"/>
  <c r="BC1173" i="34"/>
  <c r="BB1173" i="34"/>
  <c r="H1173" i="34"/>
  <c r="H2064" i="34" s="1"/>
  <c r="BC1172" i="34"/>
  <c r="BB1172" i="34"/>
  <c r="H1172" i="34"/>
  <c r="H2063" i="34" s="1"/>
  <c r="BC1171" i="34"/>
  <c r="BB1171" i="34"/>
  <c r="H1171" i="34"/>
  <c r="H2062" i="34" s="1"/>
  <c r="BC1170" i="34"/>
  <c r="BB1170" i="34"/>
  <c r="H1170" i="34"/>
  <c r="H2061" i="34" s="1"/>
  <c r="BC1169" i="34"/>
  <c r="BB1169" i="34"/>
  <c r="H1169" i="34"/>
  <c r="H2060" i="34" s="1"/>
  <c r="BC1168" i="34"/>
  <c r="BB1168" i="34"/>
  <c r="H1168" i="34"/>
  <c r="H2059" i="34" s="1"/>
  <c r="BC1167" i="34"/>
  <c r="BB1167" i="34"/>
  <c r="H1167" i="34"/>
  <c r="H2058" i="34" s="1"/>
  <c r="BC1166" i="34"/>
  <c r="BB1166" i="34"/>
  <c r="H1166" i="34"/>
  <c r="H2057" i="34" s="1"/>
  <c r="BC1165" i="34"/>
  <c r="BB1165" i="34"/>
  <c r="H1165" i="34"/>
  <c r="H2056" i="34" s="1"/>
  <c r="BC1164" i="34"/>
  <c r="BB1164" i="34"/>
  <c r="H1164" i="34"/>
  <c r="H2055" i="34" s="1"/>
  <c r="BC1163" i="34"/>
  <c r="BB1163" i="34"/>
  <c r="H1163" i="34"/>
  <c r="H2054" i="34" s="1"/>
  <c r="BC1162" i="34"/>
  <c r="BB1162" i="34"/>
  <c r="H1162" i="34"/>
  <c r="H2053" i="34" s="1"/>
  <c r="BC1161" i="34"/>
  <c r="BB1161" i="34"/>
  <c r="H1161" i="34"/>
  <c r="H2052" i="34" s="1"/>
  <c r="BC1160" i="34"/>
  <c r="BB1160" i="34"/>
  <c r="H1160" i="34"/>
  <c r="H2051" i="34" s="1"/>
  <c r="BC1159" i="34"/>
  <c r="BB1159" i="34"/>
  <c r="H1159" i="34"/>
  <c r="H2050" i="34" s="1"/>
  <c r="BC1158" i="34"/>
  <c r="BB1158" i="34"/>
  <c r="H1158" i="34"/>
  <c r="H2049" i="34" s="1"/>
  <c r="BC1157" i="34"/>
  <c r="BB1157" i="34"/>
  <c r="H1157" i="34"/>
  <c r="H2048" i="34" s="1"/>
  <c r="BC1156" i="34"/>
  <c r="BB1156" i="34"/>
  <c r="H1156" i="34"/>
  <c r="H2047" i="34" s="1"/>
  <c r="BC1155" i="34"/>
  <c r="BB1155" i="34"/>
  <c r="H1155" i="34"/>
  <c r="H2046" i="34" s="1"/>
  <c r="BC1154" i="34"/>
  <c r="BB1154" i="34"/>
  <c r="H1154" i="34"/>
  <c r="H2045" i="34" s="1"/>
  <c r="BC1153" i="34"/>
  <c r="BB1153" i="34"/>
  <c r="H1153" i="34"/>
  <c r="H2044" i="34" s="1"/>
  <c r="BC1152" i="34"/>
  <c r="BB1152" i="34"/>
  <c r="H1152" i="34"/>
  <c r="H2043" i="34" s="1"/>
  <c r="BC1151" i="34"/>
  <c r="BB1151" i="34"/>
  <c r="H1151" i="34"/>
  <c r="H2042" i="34" s="1"/>
  <c r="BC1150" i="34"/>
  <c r="BB1150" i="34"/>
  <c r="H1150" i="34"/>
  <c r="H2041" i="34" s="1"/>
  <c r="BC1149" i="34"/>
  <c r="BB1149" i="34"/>
  <c r="H1149" i="34"/>
  <c r="H2040" i="34" s="1"/>
  <c r="BC1148" i="34"/>
  <c r="BB1148" i="34"/>
  <c r="H1148" i="34"/>
  <c r="H2039" i="34" s="1"/>
  <c r="BC1147" i="34"/>
  <c r="BB1147" i="34"/>
  <c r="H1147" i="34"/>
  <c r="H2038" i="34" s="1"/>
  <c r="BC1146" i="34"/>
  <c r="BB1146" i="34"/>
  <c r="H1146" i="34"/>
  <c r="H2037" i="34" s="1"/>
  <c r="BC1145" i="34"/>
  <c r="BB1145" i="34"/>
  <c r="H1145" i="34"/>
  <c r="H2036" i="34" s="1"/>
  <c r="BC1144" i="34"/>
  <c r="BB1144" i="34"/>
  <c r="H1144" i="34"/>
  <c r="H2035" i="34" s="1"/>
  <c r="BC1143" i="34"/>
  <c r="BB1143" i="34"/>
  <c r="H1143" i="34"/>
  <c r="H2034" i="34" s="1"/>
  <c r="BC1142" i="34"/>
  <c r="BB1142" i="34"/>
  <c r="H1142" i="34"/>
  <c r="H2033" i="34" s="1"/>
  <c r="BC1141" i="34"/>
  <c r="BB1141" i="34"/>
  <c r="H1141" i="34"/>
  <c r="H2032" i="34" s="1"/>
  <c r="BC1140" i="34"/>
  <c r="BB1140" i="34"/>
  <c r="H1140" i="34"/>
  <c r="H2031" i="34" s="1"/>
  <c r="BC1139" i="34"/>
  <c r="BB1139" i="34"/>
  <c r="H1139" i="34"/>
  <c r="H2030" i="34" s="1"/>
  <c r="BC1138" i="34"/>
  <c r="BB1138" i="34"/>
  <c r="H1138" i="34"/>
  <c r="H2029" i="34" s="1"/>
  <c r="BC1137" i="34"/>
  <c r="BB1137" i="34"/>
  <c r="H1137" i="34"/>
  <c r="H2028" i="34" s="1"/>
  <c r="BC1136" i="34"/>
  <c r="BB1136" i="34"/>
  <c r="H1136" i="34"/>
  <c r="H2027" i="34" s="1"/>
  <c r="BC1135" i="34"/>
  <c r="BB1135" i="34"/>
  <c r="H1135" i="34"/>
  <c r="H2026" i="34" s="1"/>
  <c r="BC1134" i="34"/>
  <c r="BB1134" i="34"/>
  <c r="H1134" i="34"/>
  <c r="H2025" i="34" s="1"/>
  <c r="BC1133" i="34"/>
  <c r="BB1133" i="34"/>
  <c r="H1133" i="34"/>
  <c r="H2024" i="34" s="1"/>
  <c r="BC1132" i="34"/>
  <c r="BB1132" i="34"/>
  <c r="H1132" i="34"/>
  <c r="H2023" i="34" s="1"/>
  <c r="BC1131" i="34"/>
  <c r="BB1131" i="34"/>
  <c r="H1131" i="34"/>
  <c r="H2022" i="34" s="1"/>
  <c r="BC1130" i="34"/>
  <c r="BB1130" i="34"/>
  <c r="H1130" i="34"/>
  <c r="H2021" i="34" s="1"/>
  <c r="BC1129" i="34"/>
  <c r="BB1129" i="34"/>
  <c r="H1129" i="34"/>
  <c r="H2020" i="34" s="1"/>
  <c r="BC1128" i="34"/>
  <c r="BB1128" i="34"/>
  <c r="H1128" i="34"/>
  <c r="H2019" i="34" s="1"/>
  <c r="BC1127" i="34"/>
  <c r="BB1127" i="34"/>
  <c r="H1127" i="34"/>
  <c r="H2018" i="34" s="1"/>
  <c r="BC1126" i="34"/>
  <c r="BB1126" i="34"/>
  <c r="H1126" i="34"/>
  <c r="H2017" i="34" s="1"/>
  <c r="BC1125" i="34"/>
  <c r="BB1125" i="34"/>
  <c r="H1125" i="34"/>
  <c r="H2016" i="34" s="1"/>
  <c r="BC1124" i="34"/>
  <c r="BB1124" i="34"/>
  <c r="H1124" i="34"/>
  <c r="H2015" i="34" s="1"/>
  <c r="BC1123" i="34"/>
  <c r="BB1123" i="34"/>
  <c r="H1123" i="34"/>
  <c r="H2014" i="34" s="1"/>
  <c r="BC1122" i="34"/>
  <c r="BB1122" i="34"/>
  <c r="H1122" i="34"/>
  <c r="H2013" i="34" s="1"/>
  <c r="BC1121" i="34"/>
  <c r="BB1121" i="34"/>
  <c r="H1121" i="34"/>
  <c r="H2012" i="34" s="1"/>
  <c r="BC1120" i="34"/>
  <c r="BB1120" i="34"/>
  <c r="H1120" i="34"/>
  <c r="H2011" i="34" s="1"/>
  <c r="BC1119" i="34"/>
  <c r="BB1119" i="34"/>
  <c r="H1119" i="34"/>
  <c r="H2010" i="34" s="1"/>
  <c r="BC1118" i="34"/>
  <c r="BB1118" i="34"/>
  <c r="H1118" i="34"/>
  <c r="H2009" i="34" s="1"/>
  <c r="BC1117" i="34"/>
  <c r="BB1117" i="34"/>
  <c r="H1117" i="34"/>
  <c r="H2008" i="34" s="1"/>
  <c r="BC1116" i="34"/>
  <c r="BB1116" i="34"/>
  <c r="H1116" i="34"/>
  <c r="H2007" i="34" s="1"/>
  <c r="BC1115" i="34"/>
  <c r="BB1115" i="34"/>
  <c r="H1115" i="34"/>
  <c r="H2006" i="34" s="1"/>
  <c r="BC1114" i="34"/>
  <c r="BB1114" i="34"/>
  <c r="H1114" i="34"/>
  <c r="H2005" i="34" s="1"/>
  <c r="BC1113" i="34"/>
  <c r="BB1113" i="34"/>
  <c r="H1113" i="34"/>
  <c r="H2004" i="34" s="1"/>
  <c r="BC1112" i="34"/>
  <c r="BB1112" i="34"/>
  <c r="H1112" i="34"/>
  <c r="H2003" i="34" s="1"/>
  <c r="BC1111" i="34"/>
  <c r="BB1111" i="34"/>
  <c r="H1111" i="34"/>
  <c r="H2002" i="34" s="1"/>
  <c r="BC1110" i="34"/>
  <c r="BB1110" i="34"/>
  <c r="H1110" i="34"/>
  <c r="H2001" i="34" s="1"/>
  <c r="BC1109" i="34"/>
  <c r="BB1109" i="34"/>
  <c r="H1109" i="34"/>
  <c r="H2000" i="34" s="1"/>
  <c r="BC1108" i="34"/>
  <c r="BB1108" i="34"/>
  <c r="H1108" i="34"/>
  <c r="H1999" i="34" s="1"/>
  <c r="BC1107" i="34"/>
  <c r="BB1107" i="34"/>
  <c r="H1107" i="34"/>
  <c r="H1998" i="34" s="1"/>
  <c r="BC1106" i="34"/>
  <c r="BB1106" i="34"/>
  <c r="H1106" i="34"/>
  <c r="H1997" i="34" s="1"/>
  <c r="BC1105" i="34"/>
  <c r="BB1105" i="34"/>
  <c r="H1105" i="34"/>
  <c r="H1996" i="34" s="1"/>
  <c r="BC1104" i="34"/>
  <c r="BB1104" i="34"/>
  <c r="H1104" i="34"/>
  <c r="H1995" i="34" s="1"/>
  <c r="BC1103" i="34"/>
  <c r="BB1103" i="34"/>
  <c r="H1103" i="34"/>
  <c r="H1994" i="34" s="1"/>
  <c r="BC1102" i="34"/>
  <c r="BB1102" i="34"/>
  <c r="H1102" i="34"/>
  <c r="H1993" i="34" s="1"/>
  <c r="BC1101" i="34"/>
  <c r="BB1101" i="34"/>
  <c r="H1101" i="34"/>
  <c r="H1992" i="34" s="1"/>
  <c r="BC1100" i="34"/>
  <c r="BB1100" i="34"/>
  <c r="H1100" i="34"/>
  <c r="H1991" i="34" s="1"/>
  <c r="BC1099" i="34"/>
  <c r="BB1099" i="34"/>
  <c r="H1099" i="34"/>
  <c r="H1990" i="34" s="1"/>
  <c r="BC1098" i="34"/>
  <c r="BB1098" i="34"/>
  <c r="H1098" i="34"/>
  <c r="H1989" i="34" s="1"/>
  <c r="BC1097" i="34"/>
  <c r="BB1097" i="34"/>
  <c r="H1097" i="34"/>
  <c r="H1988" i="34" s="1"/>
  <c r="BC1096" i="34"/>
  <c r="BB1096" i="34"/>
  <c r="H1096" i="34"/>
  <c r="H1987" i="34" s="1"/>
  <c r="BC1095" i="34"/>
  <c r="BB1095" i="34"/>
  <c r="H1095" i="34"/>
  <c r="H1986" i="34" s="1"/>
  <c r="BC1094" i="34"/>
  <c r="BB1094" i="34"/>
  <c r="H1094" i="34"/>
  <c r="H1985" i="34" s="1"/>
  <c r="BC1093" i="34"/>
  <c r="BB1093" i="34"/>
  <c r="H1093" i="34"/>
  <c r="H1984" i="34" s="1"/>
  <c r="BC1092" i="34"/>
  <c r="BB1092" i="34"/>
  <c r="H1092" i="34"/>
  <c r="H1983" i="34" s="1"/>
  <c r="BC1091" i="34"/>
  <c r="BB1091" i="34"/>
  <c r="H1091" i="34"/>
  <c r="H1982" i="34" s="1"/>
  <c r="BC1090" i="34"/>
  <c r="BB1090" i="34"/>
  <c r="H1090" i="34"/>
  <c r="H1981" i="34" s="1"/>
  <c r="BC1089" i="34"/>
  <c r="BB1089" i="34"/>
  <c r="H1089" i="34"/>
  <c r="H1980" i="34" s="1"/>
  <c r="BC1088" i="34"/>
  <c r="BB1088" i="34"/>
  <c r="H1088" i="34"/>
  <c r="H1979" i="34" s="1"/>
  <c r="BC1087" i="34"/>
  <c r="BB1087" i="34"/>
  <c r="H1087" i="34"/>
  <c r="H1978" i="34" s="1"/>
  <c r="BC1086" i="34"/>
  <c r="BB1086" i="34"/>
  <c r="H1086" i="34"/>
  <c r="H1977" i="34" s="1"/>
  <c r="BC1085" i="34"/>
  <c r="BB1085" i="34"/>
  <c r="H1085" i="34"/>
  <c r="H1976" i="34" s="1"/>
  <c r="BC1084" i="34"/>
  <c r="BB1084" i="34"/>
  <c r="H1084" i="34"/>
  <c r="H1975" i="34" s="1"/>
  <c r="BC1083" i="34"/>
  <c r="BB1083" i="34"/>
  <c r="H1083" i="34"/>
  <c r="H1974" i="34" s="1"/>
  <c r="BC1082" i="34"/>
  <c r="BB1082" i="34"/>
  <c r="H1082" i="34"/>
  <c r="H1973" i="34" s="1"/>
  <c r="BC1081" i="34"/>
  <c r="BB1081" i="34"/>
  <c r="H1081" i="34"/>
  <c r="H1972" i="34" s="1"/>
  <c r="BC1080" i="34"/>
  <c r="BB1080" i="34"/>
  <c r="H1080" i="34"/>
  <c r="H1971" i="34" s="1"/>
  <c r="BC1079" i="34"/>
  <c r="BB1079" i="34"/>
  <c r="H1079" i="34"/>
  <c r="H1970" i="34" s="1"/>
  <c r="BC1078" i="34"/>
  <c r="BB1078" i="34"/>
  <c r="H1078" i="34"/>
  <c r="H1969" i="34" s="1"/>
  <c r="BC1077" i="34"/>
  <c r="BB1077" i="34"/>
  <c r="H1077" i="34"/>
  <c r="H1968" i="34" s="1"/>
  <c r="BC1076" i="34"/>
  <c r="BB1076" i="34"/>
  <c r="H1076" i="34"/>
  <c r="H1967" i="34" s="1"/>
  <c r="BC1075" i="34"/>
  <c r="BB1075" i="34"/>
  <c r="H1075" i="34"/>
  <c r="H1966" i="34" s="1"/>
  <c r="BC1074" i="34"/>
  <c r="BB1074" i="34"/>
  <c r="H1074" i="34"/>
  <c r="H1965" i="34" s="1"/>
  <c r="BC1073" i="34"/>
  <c r="BB1073" i="34"/>
  <c r="H1073" i="34"/>
  <c r="H1964" i="34" s="1"/>
  <c r="BC1072" i="34"/>
  <c r="BB1072" i="34"/>
  <c r="H1072" i="34"/>
  <c r="H1963" i="34" s="1"/>
  <c r="BC1071" i="34"/>
  <c r="BB1071" i="34"/>
  <c r="H1071" i="34"/>
  <c r="H1962" i="34" s="1"/>
  <c r="BC1070" i="34"/>
  <c r="BB1070" i="34"/>
  <c r="H1070" i="34"/>
  <c r="H1961" i="34" s="1"/>
  <c r="BC1069" i="34"/>
  <c r="BB1069" i="34"/>
  <c r="H1069" i="34"/>
  <c r="H1960" i="34" s="1"/>
  <c r="BC1068" i="34"/>
  <c r="BB1068" i="34"/>
  <c r="H1068" i="34"/>
  <c r="H1959" i="34" s="1"/>
  <c r="BC1067" i="34"/>
  <c r="BB1067" i="34"/>
  <c r="H1067" i="34"/>
  <c r="H1958" i="34" s="1"/>
  <c r="BC1066" i="34"/>
  <c r="BB1066" i="34"/>
  <c r="H1066" i="34"/>
  <c r="H1957" i="34" s="1"/>
  <c r="BC1065" i="34"/>
  <c r="BB1065" i="34"/>
  <c r="H1065" i="34"/>
  <c r="H1956" i="34" s="1"/>
  <c r="BC1064" i="34"/>
  <c r="BB1064" i="34"/>
  <c r="H1064" i="34"/>
  <c r="H1955" i="34" s="1"/>
  <c r="BC1063" i="34"/>
  <c r="BB1063" i="34"/>
  <c r="H1063" i="34"/>
  <c r="H1954" i="34" s="1"/>
  <c r="BC1062" i="34"/>
  <c r="BB1062" i="34"/>
  <c r="H1062" i="34"/>
  <c r="H1953" i="34" s="1"/>
  <c r="BC1061" i="34"/>
  <c r="BB1061" i="34"/>
  <c r="H1061" i="34"/>
  <c r="H1952" i="34" s="1"/>
  <c r="BC1060" i="34"/>
  <c r="BB1060" i="34"/>
  <c r="H1060" i="34"/>
  <c r="H1951" i="34" s="1"/>
  <c r="BC1059" i="34"/>
  <c r="BB1059" i="34"/>
  <c r="H1059" i="34"/>
  <c r="H1950" i="34" s="1"/>
  <c r="BC1058" i="34"/>
  <c r="BB1058" i="34"/>
  <c r="H1058" i="34"/>
  <c r="H1949" i="34" s="1"/>
  <c r="BC1057" i="34"/>
  <c r="BB1057" i="34"/>
  <c r="H1057" i="34"/>
  <c r="H1948" i="34" s="1"/>
  <c r="BC1056" i="34"/>
  <c r="BB1056" i="34"/>
  <c r="H1056" i="34"/>
  <c r="H1947" i="34" s="1"/>
  <c r="BC1055" i="34"/>
  <c r="BB1055" i="34"/>
  <c r="H1055" i="34"/>
  <c r="H1946" i="34" s="1"/>
  <c r="BC1054" i="34"/>
  <c r="BB1054" i="34"/>
  <c r="H1054" i="34"/>
  <c r="H1945" i="34" s="1"/>
  <c r="BC1053" i="34"/>
  <c r="BB1053" i="34"/>
  <c r="H1053" i="34"/>
  <c r="H1944" i="34" s="1"/>
  <c r="BC1052" i="34"/>
  <c r="BB1052" i="34"/>
  <c r="H1052" i="34"/>
  <c r="H1943" i="34" s="1"/>
  <c r="BC1051" i="34"/>
  <c r="BB1051" i="34"/>
  <c r="H1051" i="34"/>
  <c r="H1942" i="34" s="1"/>
  <c r="BC1050" i="34"/>
  <c r="BB1050" i="34"/>
  <c r="H1050" i="34"/>
  <c r="H1941" i="34" s="1"/>
  <c r="BC1049" i="34"/>
  <c r="BB1049" i="34"/>
  <c r="H1049" i="34"/>
  <c r="H1940" i="34" s="1"/>
  <c r="BC1048" i="34"/>
  <c r="BB1048" i="34"/>
  <c r="H1048" i="34"/>
  <c r="H1939" i="34" s="1"/>
  <c r="BC1047" i="34"/>
  <c r="BB1047" i="34"/>
  <c r="H1047" i="34"/>
  <c r="H1938" i="34" s="1"/>
  <c r="BC1046" i="34"/>
  <c r="BB1046" i="34"/>
  <c r="H1046" i="34"/>
  <c r="H1937" i="34" s="1"/>
  <c r="BC1045" i="34"/>
  <c r="BB1045" i="34"/>
  <c r="H1045" i="34"/>
  <c r="H1936" i="34" s="1"/>
  <c r="BC1044" i="34"/>
  <c r="BB1044" i="34"/>
  <c r="H1044" i="34"/>
  <c r="H1935" i="34" s="1"/>
  <c r="BC1043" i="34"/>
  <c r="BB1043" i="34"/>
  <c r="H1043" i="34"/>
  <c r="H1934" i="34" s="1"/>
  <c r="BC1042" i="34"/>
  <c r="BB1042" i="34"/>
  <c r="H1042" i="34"/>
  <c r="H1933" i="34" s="1"/>
  <c r="BC1041" i="34"/>
  <c r="BB1041" i="34"/>
  <c r="H1041" i="34"/>
  <c r="H1932" i="34" s="1"/>
  <c r="BC1040" i="34"/>
  <c r="BB1040" i="34"/>
  <c r="H1040" i="34"/>
  <c r="H1931" i="34" s="1"/>
  <c r="BC1039" i="34"/>
  <c r="BB1039" i="34"/>
  <c r="H1039" i="34"/>
  <c r="H1930" i="34" s="1"/>
  <c r="BC1038" i="34"/>
  <c r="BB1038" i="34"/>
  <c r="H1038" i="34"/>
  <c r="H1929" i="34" s="1"/>
  <c r="BC1037" i="34"/>
  <c r="BB1037" i="34"/>
  <c r="H1037" i="34"/>
  <c r="H1928" i="34" s="1"/>
  <c r="BC1036" i="34"/>
  <c r="BB1036" i="34"/>
  <c r="H1036" i="34"/>
  <c r="H1927" i="34" s="1"/>
  <c r="BC1035" i="34"/>
  <c r="BB1035" i="34"/>
  <c r="H1035" i="34"/>
  <c r="H1926" i="34" s="1"/>
  <c r="BC1034" i="34"/>
  <c r="BB1034" i="34"/>
  <c r="H1034" i="34"/>
  <c r="H1925" i="34" s="1"/>
  <c r="BC1033" i="34"/>
  <c r="BB1033" i="34"/>
  <c r="H1033" i="34"/>
  <c r="H1924" i="34" s="1"/>
  <c r="BC1032" i="34"/>
  <c r="BB1032" i="34"/>
  <c r="H1032" i="34"/>
  <c r="H1923" i="34" s="1"/>
  <c r="BC1031" i="34"/>
  <c r="BB1031" i="34"/>
  <c r="H1031" i="34"/>
  <c r="H1922" i="34" s="1"/>
  <c r="BC1030" i="34"/>
  <c r="BB1030" i="34"/>
  <c r="H1030" i="34"/>
  <c r="H1921" i="34" s="1"/>
  <c r="BC1029" i="34"/>
  <c r="BB1029" i="34"/>
  <c r="H1029" i="34"/>
  <c r="H1920" i="34" s="1"/>
  <c r="BC1028" i="34"/>
  <c r="BB1028" i="34"/>
  <c r="H1028" i="34"/>
  <c r="H1919" i="34" s="1"/>
  <c r="BC1027" i="34"/>
  <c r="BB1027" i="34"/>
  <c r="H1027" i="34"/>
  <c r="H1918" i="34" s="1"/>
  <c r="BC1026" i="34"/>
  <c r="BB1026" i="34"/>
  <c r="H1026" i="34"/>
  <c r="H1917" i="34" s="1"/>
  <c r="BC1025" i="34"/>
  <c r="BB1025" i="34"/>
  <c r="H1025" i="34"/>
  <c r="H1916" i="34" s="1"/>
  <c r="BC1024" i="34"/>
  <c r="BB1024" i="34"/>
  <c r="H1024" i="34"/>
  <c r="H1915" i="34" s="1"/>
  <c r="BC1023" i="34"/>
  <c r="BB1023" i="34"/>
  <c r="H1023" i="34"/>
  <c r="H1914" i="34" s="1"/>
  <c r="BC1022" i="34"/>
  <c r="BB1022" i="34"/>
  <c r="H1022" i="34"/>
  <c r="H1913" i="34" s="1"/>
  <c r="BC1021" i="34"/>
  <c r="BB1021" i="34"/>
  <c r="H1021" i="34"/>
  <c r="H1912" i="34" s="1"/>
  <c r="BC1020" i="34"/>
  <c r="BB1020" i="34"/>
  <c r="H1020" i="34"/>
  <c r="H1911" i="34" s="1"/>
  <c r="BC1019" i="34"/>
  <c r="BB1019" i="34"/>
  <c r="H1019" i="34"/>
  <c r="H1910" i="34" s="1"/>
  <c r="BC1018" i="34"/>
  <c r="BB1018" i="34"/>
  <c r="H1018" i="34"/>
  <c r="H1909" i="34" s="1"/>
  <c r="BC1017" i="34"/>
  <c r="BB1017" i="34"/>
  <c r="H1017" i="34"/>
  <c r="H1908" i="34" s="1"/>
  <c r="BC1016" i="34"/>
  <c r="BB1016" i="34"/>
  <c r="H1016" i="34"/>
  <c r="H1907" i="34" s="1"/>
  <c r="BC1015" i="34"/>
  <c r="BB1015" i="34"/>
  <c r="H1015" i="34"/>
  <c r="H1906" i="34" s="1"/>
  <c r="BC1014" i="34"/>
  <c r="BB1014" i="34"/>
  <c r="H1014" i="34"/>
  <c r="H1905" i="34" s="1"/>
  <c r="BC1013" i="34"/>
  <c r="BB1013" i="34"/>
  <c r="H1013" i="34"/>
  <c r="H1904" i="34" s="1"/>
  <c r="BC1012" i="34"/>
  <c r="BB1012" i="34"/>
  <c r="H1012" i="34"/>
  <c r="H1903" i="34" s="1"/>
  <c r="BC1011" i="34"/>
  <c r="BB1011" i="34"/>
  <c r="H1011" i="34"/>
  <c r="H1902" i="34" s="1"/>
  <c r="BC1010" i="34"/>
  <c r="BB1010" i="34"/>
  <c r="H1010" i="34"/>
  <c r="H1901" i="34" s="1"/>
  <c r="BC1009" i="34"/>
  <c r="BB1009" i="34"/>
  <c r="H1009" i="34"/>
  <c r="H1900" i="34" s="1"/>
  <c r="BC1008" i="34"/>
  <c r="BB1008" i="34"/>
  <c r="H1008" i="34"/>
  <c r="H1899" i="34" s="1"/>
  <c r="BC1007" i="34"/>
  <c r="BB1007" i="34"/>
  <c r="H1007" i="34"/>
  <c r="H1898" i="34" s="1"/>
  <c r="BC1006" i="34"/>
  <c r="BB1006" i="34"/>
  <c r="H1006" i="34"/>
  <c r="H1897" i="34" s="1"/>
  <c r="BC1005" i="34"/>
  <c r="BB1005" i="34"/>
  <c r="H1005" i="34"/>
  <c r="H1896" i="34" s="1"/>
  <c r="BC1004" i="34"/>
  <c r="BB1004" i="34"/>
  <c r="H1004" i="34"/>
  <c r="H1895" i="34" s="1"/>
  <c r="BC1003" i="34"/>
  <c r="BB1003" i="34"/>
  <c r="H1003" i="34"/>
  <c r="H1894" i="34" s="1"/>
  <c r="BC1002" i="34"/>
  <c r="BB1002" i="34"/>
  <c r="H1002" i="34"/>
  <c r="H1893" i="34" s="1"/>
  <c r="BC1001" i="34"/>
  <c r="BB1001" i="34"/>
  <c r="H1001" i="34"/>
  <c r="H1892" i="34" s="1"/>
  <c r="BC1000" i="34"/>
  <c r="BB1000" i="34"/>
  <c r="H1000" i="34"/>
  <c r="H1891" i="34" s="1"/>
  <c r="BC999" i="34"/>
  <c r="BB999" i="34"/>
  <c r="H999" i="34"/>
  <c r="H1890" i="34" s="1"/>
  <c r="BC998" i="34"/>
  <c r="BB998" i="34"/>
  <c r="H998" i="34"/>
  <c r="H1889" i="34" s="1"/>
  <c r="BC997" i="34"/>
  <c r="BB997" i="34"/>
  <c r="H997" i="34"/>
  <c r="H1888" i="34" s="1"/>
  <c r="BC996" i="34"/>
  <c r="BB996" i="34"/>
  <c r="H996" i="34"/>
  <c r="H1887" i="34" s="1"/>
  <c r="BC995" i="34"/>
  <c r="BB995" i="34"/>
  <c r="H995" i="34"/>
  <c r="H1886" i="34" s="1"/>
  <c r="BC994" i="34"/>
  <c r="BB994" i="34"/>
  <c r="H994" i="34"/>
  <c r="H1885" i="34" s="1"/>
  <c r="BC993" i="34"/>
  <c r="BB993" i="34"/>
  <c r="H993" i="34"/>
  <c r="H1884" i="34" s="1"/>
  <c r="BC992" i="34"/>
  <c r="BB992" i="34"/>
  <c r="H992" i="34"/>
  <c r="H1883" i="34" s="1"/>
  <c r="BC991" i="34"/>
  <c r="BB991" i="34"/>
  <c r="H991" i="34"/>
  <c r="H1882" i="34" s="1"/>
  <c r="BC990" i="34"/>
  <c r="BB990" i="34"/>
  <c r="H990" i="34"/>
  <c r="H1881" i="34" s="1"/>
  <c r="BC989" i="34"/>
  <c r="BB989" i="34"/>
  <c r="H989" i="34"/>
  <c r="H1880" i="34" s="1"/>
  <c r="BC988" i="34"/>
  <c r="BB988" i="34"/>
  <c r="H988" i="34"/>
  <c r="H1879" i="34" s="1"/>
  <c r="BC987" i="34"/>
  <c r="BB987" i="34"/>
  <c r="H987" i="34"/>
  <c r="H1878" i="34" s="1"/>
  <c r="BC986" i="34"/>
  <c r="BB986" i="34"/>
  <c r="H986" i="34"/>
  <c r="H1877" i="34" s="1"/>
  <c r="BC985" i="34"/>
  <c r="BB985" i="34"/>
  <c r="H985" i="34"/>
  <c r="H1876" i="34" s="1"/>
  <c r="BC984" i="34"/>
  <c r="BB984" i="34"/>
  <c r="H984" i="34"/>
  <c r="H1875" i="34" s="1"/>
  <c r="BC983" i="34"/>
  <c r="BB983" i="34"/>
  <c r="H983" i="34"/>
  <c r="H1874" i="34" s="1"/>
  <c r="BC982" i="34"/>
  <c r="BB982" i="34"/>
  <c r="H982" i="34"/>
  <c r="H1873" i="34" s="1"/>
  <c r="BC981" i="34"/>
  <c r="BB981" i="34"/>
  <c r="H981" i="34"/>
  <c r="H1872" i="34" s="1"/>
  <c r="BC980" i="34"/>
  <c r="BB980" i="34"/>
  <c r="H980" i="34"/>
  <c r="H1871" i="34" s="1"/>
  <c r="BC979" i="34"/>
  <c r="BB979" i="34"/>
  <c r="H979" i="34"/>
  <c r="H1870" i="34" s="1"/>
  <c r="BC978" i="34"/>
  <c r="BB978" i="34"/>
  <c r="H978" i="34"/>
  <c r="H1869" i="34" s="1"/>
  <c r="BC977" i="34"/>
  <c r="BB977" i="34"/>
  <c r="H977" i="34"/>
  <c r="H1868" i="34" s="1"/>
  <c r="BC976" i="34"/>
  <c r="BB976" i="34"/>
  <c r="H976" i="34"/>
  <c r="H1867" i="34" s="1"/>
  <c r="BC975" i="34"/>
  <c r="BB975" i="34"/>
  <c r="H975" i="34"/>
  <c r="H1866" i="34" s="1"/>
  <c r="BC974" i="34"/>
  <c r="BB974" i="34"/>
  <c r="H974" i="34"/>
  <c r="H1865" i="34" s="1"/>
  <c r="BC973" i="34"/>
  <c r="BB973" i="34"/>
  <c r="H973" i="34"/>
  <c r="H1864" i="34" s="1"/>
  <c r="BC972" i="34"/>
  <c r="BB972" i="34"/>
  <c r="H972" i="34"/>
  <c r="H1863" i="34" s="1"/>
  <c r="BC971" i="34"/>
  <c r="BB971" i="34"/>
  <c r="H971" i="34"/>
  <c r="H1862" i="34" s="1"/>
  <c r="BC970" i="34"/>
  <c r="BB970" i="34"/>
  <c r="H970" i="34"/>
  <c r="H1861" i="34" s="1"/>
  <c r="BC969" i="34"/>
  <c r="BB969" i="34"/>
  <c r="H969" i="34"/>
  <c r="H1860" i="34" s="1"/>
  <c r="BC968" i="34"/>
  <c r="BB968" i="34"/>
  <c r="H968" i="34"/>
  <c r="H1859" i="34" s="1"/>
  <c r="BC967" i="34"/>
  <c r="BB967" i="34"/>
  <c r="H967" i="34"/>
  <c r="H1858" i="34" s="1"/>
  <c r="BC966" i="34"/>
  <c r="BB966" i="34"/>
  <c r="H966" i="34"/>
  <c r="H1857" i="34" s="1"/>
  <c r="BC965" i="34"/>
  <c r="BB965" i="34"/>
  <c r="H965" i="34"/>
  <c r="H1856" i="34" s="1"/>
  <c r="BC964" i="34"/>
  <c r="BB964" i="34"/>
  <c r="H964" i="34"/>
  <c r="H1855" i="34" s="1"/>
  <c r="BC963" i="34"/>
  <c r="BB963" i="34"/>
  <c r="H963" i="34"/>
  <c r="H1854" i="34" s="1"/>
  <c r="BC962" i="34"/>
  <c r="BB962" i="34"/>
  <c r="H962" i="34"/>
  <c r="H1853" i="34" s="1"/>
  <c r="BC961" i="34"/>
  <c r="BB961" i="34"/>
  <c r="H961" i="34"/>
  <c r="H1852" i="34" s="1"/>
  <c r="BC960" i="34"/>
  <c r="BB960" i="34"/>
  <c r="H960" i="34"/>
  <c r="H1851" i="34" s="1"/>
  <c r="BC959" i="34"/>
  <c r="BB959" i="34"/>
  <c r="H959" i="34"/>
  <c r="H1850" i="34" s="1"/>
  <c r="BC958" i="34"/>
  <c r="BB958" i="34"/>
  <c r="H958" i="34"/>
  <c r="H1849" i="34" s="1"/>
  <c r="BC957" i="34"/>
  <c r="BB957" i="34"/>
  <c r="H957" i="34"/>
  <c r="H1848" i="34" s="1"/>
  <c r="BC956" i="34"/>
  <c r="BB956" i="34"/>
  <c r="H956" i="34"/>
  <c r="H1847" i="34" s="1"/>
  <c r="BC955" i="34"/>
  <c r="BB955" i="34"/>
  <c r="H955" i="34"/>
  <c r="H1846" i="34" s="1"/>
  <c r="BC954" i="34"/>
  <c r="BB954" i="34"/>
  <c r="H954" i="34"/>
  <c r="H1845" i="34" s="1"/>
  <c r="BC953" i="34"/>
  <c r="BB953" i="34"/>
  <c r="H953" i="34"/>
  <c r="H1844" i="34" s="1"/>
  <c r="BC952" i="34"/>
  <c r="BB952" i="34"/>
  <c r="H952" i="34"/>
  <c r="H1843" i="34" s="1"/>
  <c r="BC951" i="34"/>
  <c r="BB951" i="34"/>
  <c r="H951" i="34"/>
  <c r="H1842" i="34" s="1"/>
  <c r="BC950" i="34"/>
  <c r="BB950" i="34"/>
  <c r="H950" i="34"/>
  <c r="H1841" i="34" s="1"/>
  <c r="BC949" i="34"/>
  <c r="BB949" i="34"/>
  <c r="H949" i="34"/>
  <c r="H1840" i="34" s="1"/>
  <c r="BC948" i="34"/>
  <c r="BB948" i="34"/>
  <c r="H948" i="34"/>
  <c r="H1839" i="34" s="1"/>
  <c r="BC947" i="34"/>
  <c r="BB947" i="34"/>
  <c r="H947" i="34"/>
  <c r="H1838" i="34" s="1"/>
  <c r="BC946" i="34"/>
  <c r="BB946" i="34"/>
  <c r="H946" i="34"/>
  <c r="H1837" i="34" s="1"/>
  <c r="BC945" i="34"/>
  <c r="BB945" i="34"/>
  <c r="H945" i="34"/>
  <c r="H1836" i="34" s="1"/>
  <c r="BC944" i="34"/>
  <c r="BB944" i="34"/>
  <c r="H944" i="34"/>
  <c r="H1835" i="34" s="1"/>
  <c r="BC943" i="34"/>
  <c r="BB943" i="34"/>
  <c r="H943" i="34"/>
  <c r="H1834" i="34" s="1"/>
  <c r="BC942" i="34"/>
  <c r="BB942" i="34"/>
  <c r="H942" i="34"/>
  <c r="H1833" i="34" s="1"/>
  <c r="BC941" i="34"/>
  <c r="BB941" i="34"/>
  <c r="H941" i="34"/>
  <c r="H1832" i="34" s="1"/>
  <c r="BC940" i="34"/>
  <c r="BB940" i="34"/>
  <c r="H940" i="34"/>
  <c r="H1831" i="34" s="1"/>
  <c r="BC939" i="34"/>
  <c r="BB939" i="34"/>
  <c r="H939" i="34"/>
  <c r="H1830" i="34" s="1"/>
  <c r="BC938" i="34"/>
  <c r="BB938" i="34"/>
  <c r="H938" i="34"/>
  <c r="H1829" i="34" s="1"/>
  <c r="BC937" i="34"/>
  <c r="BB937" i="34"/>
  <c r="H937" i="34"/>
  <c r="H1828" i="34" s="1"/>
  <c r="BC936" i="34"/>
  <c r="BB936" i="34"/>
  <c r="H936" i="34"/>
  <c r="H1827" i="34" s="1"/>
  <c r="BC935" i="34"/>
  <c r="BB935" i="34"/>
  <c r="H935" i="34"/>
  <c r="H1826" i="34" s="1"/>
  <c r="BC934" i="34"/>
  <c r="BB934" i="34"/>
  <c r="H934" i="34"/>
  <c r="H1825" i="34" s="1"/>
  <c r="BC933" i="34"/>
  <c r="BB933" i="34"/>
  <c r="H933" i="34"/>
  <c r="H1824" i="34" s="1"/>
  <c r="BC932" i="34"/>
  <c r="BB932" i="34"/>
  <c r="H932" i="34"/>
  <c r="H1823" i="34" s="1"/>
  <c r="BC931" i="34"/>
  <c r="BB931" i="34"/>
  <c r="H931" i="34"/>
  <c r="H1822" i="34" s="1"/>
  <c r="BC930" i="34"/>
  <c r="BB930" i="34"/>
  <c r="H930" i="34"/>
  <c r="H1821" i="34" s="1"/>
  <c r="BC929" i="34"/>
  <c r="BB929" i="34"/>
  <c r="H929" i="34"/>
  <c r="H1820" i="34" s="1"/>
  <c r="BC928" i="34"/>
  <c r="BB928" i="34"/>
  <c r="H928" i="34"/>
  <c r="H1819" i="34" s="1"/>
  <c r="BC927" i="34"/>
  <c r="BB927" i="34"/>
  <c r="H927" i="34"/>
  <c r="H1818" i="34" s="1"/>
  <c r="BC926" i="34"/>
  <c r="BB926" i="34"/>
  <c r="H926" i="34"/>
  <c r="H1817" i="34" s="1"/>
  <c r="BC925" i="34"/>
  <c r="BB925" i="34"/>
  <c r="H925" i="34"/>
  <c r="H1816" i="34" s="1"/>
  <c r="BC924" i="34"/>
  <c r="BB924" i="34"/>
  <c r="H924" i="34"/>
  <c r="H1815" i="34" s="1"/>
  <c r="BC923" i="34"/>
  <c r="BB923" i="34"/>
  <c r="H923" i="34"/>
  <c r="H1814" i="34" s="1"/>
  <c r="BC922" i="34"/>
  <c r="BB922" i="34"/>
  <c r="H922" i="34"/>
  <c r="H1813" i="34" s="1"/>
  <c r="BC921" i="34"/>
  <c r="BB921" i="34"/>
  <c r="H921" i="34"/>
  <c r="H1812" i="34" s="1"/>
  <c r="BC920" i="34"/>
  <c r="BB920" i="34"/>
  <c r="H920" i="34"/>
  <c r="H1811" i="34" s="1"/>
  <c r="BC919" i="34"/>
  <c r="BB919" i="34"/>
  <c r="H919" i="34"/>
  <c r="H1810" i="34" s="1"/>
  <c r="BC918" i="34"/>
  <c r="BB918" i="34"/>
  <c r="H918" i="34"/>
  <c r="H1809" i="34" s="1"/>
  <c r="BC917" i="34"/>
  <c r="BB917" i="34"/>
  <c r="H917" i="34"/>
  <c r="H1808" i="34" s="1"/>
  <c r="BC916" i="34"/>
  <c r="BB916" i="34"/>
  <c r="H916" i="34"/>
  <c r="H1807" i="34" s="1"/>
  <c r="BC915" i="34"/>
  <c r="BB915" i="34"/>
  <c r="H915" i="34"/>
  <c r="H1806" i="34" s="1"/>
  <c r="BC914" i="34"/>
  <c r="BB914" i="34"/>
  <c r="H914" i="34"/>
  <c r="H1805" i="34" s="1"/>
  <c r="BC913" i="34"/>
  <c r="BB913" i="34"/>
  <c r="H913" i="34"/>
  <c r="H1804" i="34" s="1"/>
  <c r="BC912" i="34"/>
  <c r="BB912" i="34"/>
  <c r="H912" i="34"/>
  <c r="H1803" i="34" s="1"/>
  <c r="BC911" i="34"/>
  <c r="BB911" i="34"/>
  <c r="H911" i="34"/>
  <c r="H1802" i="34" s="1"/>
  <c r="BC910" i="34"/>
  <c r="BB910" i="34"/>
  <c r="H910" i="34"/>
  <c r="H1801" i="34" s="1"/>
  <c r="BC909" i="34"/>
  <c r="BB909" i="34"/>
  <c r="H909" i="34"/>
  <c r="H1800" i="34" s="1"/>
  <c r="BC908" i="34"/>
  <c r="BB908" i="34"/>
  <c r="H908" i="34"/>
  <c r="H1799" i="34" s="1"/>
  <c r="BC907" i="34"/>
  <c r="BB907" i="34"/>
  <c r="H907" i="34"/>
  <c r="H1798" i="34" s="1"/>
  <c r="BC906" i="34"/>
  <c r="BB906" i="34"/>
  <c r="H906" i="34"/>
  <c r="H1797" i="34" s="1"/>
  <c r="BC905" i="34"/>
  <c r="BB905" i="34"/>
  <c r="H905" i="34"/>
  <c r="H1796" i="34" s="1"/>
  <c r="BC904" i="34"/>
  <c r="BB904" i="34"/>
  <c r="H904" i="34"/>
  <c r="H1795" i="34" s="1"/>
  <c r="BC903" i="34"/>
  <c r="BB903" i="34"/>
  <c r="H903" i="34"/>
  <c r="H1794" i="34" s="1"/>
  <c r="BC902" i="34"/>
  <c r="BB902" i="34"/>
  <c r="H902" i="34"/>
  <c r="H1793" i="34" s="1"/>
  <c r="BC901" i="34"/>
  <c r="BB901" i="34"/>
  <c r="H901" i="34"/>
  <c r="H1792" i="34" s="1"/>
  <c r="BC900" i="34"/>
  <c r="BB900" i="34"/>
  <c r="H900" i="34"/>
  <c r="H1791" i="34" s="1"/>
  <c r="BC899" i="34"/>
  <c r="BB899" i="34"/>
  <c r="H899" i="34"/>
  <c r="H1790" i="34" s="1"/>
  <c r="BC898" i="34"/>
  <c r="BB898" i="34"/>
  <c r="H898" i="34"/>
  <c r="H1789" i="34" s="1"/>
  <c r="BC897" i="34"/>
  <c r="BB897" i="34"/>
  <c r="H897" i="34"/>
  <c r="H1788" i="34" s="1"/>
  <c r="BC896" i="34"/>
  <c r="BB896" i="34"/>
  <c r="H896" i="34"/>
  <c r="H1787" i="34" s="1"/>
  <c r="BC895" i="34"/>
  <c r="BB895" i="34"/>
  <c r="H895" i="34"/>
  <c r="H1786" i="34" s="1"/>
  <c r="BC894" i="34"/>
  <c r="BB894" i="34"/>
  <c r="H894" i="34"/>
  <c r="H1785" i="34" s="1"/>
  <c r="BC893" i="34"/>
  <c r="BB893" i="34"/>
  <c r="H893" i="34"/>
  <c r="H1784" i="34" s="1"/>
  <c r="BC892" i="34"/>
  <c r="BB892" i="34"/>
  <c r="H892" i="34"/>
  <c r="H1783" i="34" s="1"/>
  <c r="BC891" i="34"/>
  <c r="BB891" i="34"/>
  <c r="H891" i="34"/>
  <c r="H1782" i="34" s="1"/>
  <c r="BC890" i="34"/>
  <c r="BB890" i="34"/>
  <c r="H890" i="34"/>
  <c r="H1781" i="34" s="1"/>
  <c r="BC889" i="34"/>
  <c r="BB889" i="34"/>
  <c r="H889" i="34"/>
  <c r="H1780" i="34" s="1"/>
  <c r="BC888" i="34"/>
  <c r="BB888" i="34"/>
  <c r="H888" i="34"/>
  <c r="H1779" i="34" s="1"/>
  <c r="BC887" i="34"/>
  <c r="BB887" i="34"/>
  <c r="H887" i="34"/>
  <c r="H1778" i="34" s="1"/>
  <c r="BC886" i="34"/>
  <c r="BB886" i="34"/>
  <c r="H886" i="34"/>
  <c r="H1777" i="34" s="1"/>
  <c r="BC885" i="34"/>
  <c r="BB885" i="34"/>
  <c r="H885" i="34"/>
  <c r="H1776" i="34" s="1"/>
  <c r="BC884" i="34"/>
  <c r="BB884" i="34"/>
  <c r="H884" i="34"/>
  <c r="H1775" i="34" s="1"/>
  <c r="BC883" i="34"/>
  <c r="BB883" i="34"/>
  <c r="H883" i="34"/>
  <c r="H1774" i="34" s="1"/>
  <c r="BC882" i="34"/>
  <c r="BB882" i="34"/>
  <c r="H882" i="34"/>
  <c r="H1773" i="34" s="1"/>
  <c r="BC881" i="34"/>
  <c r="BB881" i="34"/>
  <c r="H881" i="34"/>
  <c r="H1772" i="34" s="1"/>
  <c r="BC880" i="34"/>
  <c r="BB880" i="34"/>
  <c r="H880" i="34"/>
  <c r="H1771" i="34" s="1"/>
  <c r="BC879" i="34"/>
  <c r="BB879" i="34"/>
  <c r="H879" i="34"/>
  <c r="H1770" i="34" s="1"/>
  <c r="BC878" i="34"/>
  <c r="BB878" i="34"/>
  <c r="H878" i="34"/>
  <c r="H1769" i="34" s="1"/>
  <c r="BC877" i="34"/>
  <c r="BB877" i="34"/>
  <c r="H877" i="34"/>
  <c r="H1768" i="34" s="1"/>
  <c r="BC876" i="34"/>
  <c r="BB876" i="34"/>
  <c r="H876" i="34"/>
  <c r="H1767" i="34" s="1"/>
  <c r="BC875" i="34"/>
  <c r="BB875" i="34"/>
  <c r="H875" i="34"/>
  <c r="H1766" i="34" s="1"/>
  <c r="BC874" i="34"/>
  <c r="BB874" i="34"/>
  <c r="H874" i="34"/>
  <c r="H1765" i="34" s="1"/>
  <c r="BC873" i="34"/>
  <c r="BB873" i="34"/>
  <c r="H873" i="34"/>
  <c r="H1764" i="34" s="1"/>
  <c r="BC872" i="34"/>
  <c r="BB872" i="34"/>
  <c r="H872" i="34"/>
  <c r="H1763" i="34" s="1"/>
  <c r="BC871" i="34"/>
  <c r="BB871" i="34"/>
  <c r="H871" i="34"/>
  <c r="H1762" i="34" s="1"/>
  <c r="BC870" i="34"/>
  <c r="BB870" i="34"/>
  <c r="H870" i="34"/>
  <c r="H1761" i="34" s="1"/>
  <c r="BC869" i="34"/>
  <c r="BB869" i="34"/>
  <c r="H869" i="34"/>
  <c r="H1760" i="34" s="1"/>
  <c r="BC868" i="34"/>
  <c r="BB868" i="34"/>
  <c r="H868" i="34"/>
  <c r="H1759" i="34" s="1"/>
  <c r="BC867" i="34"/>
  <c r="BB867" i="34"/>
  <c r="H867" i="34"/>
  <c r="H1758" i="34" s="1"/>
  <c r="BC866" i="34"/>
  <c r="BB866" i="34"/>
  <c r="H866" i="34"/>
  <c r="H1757" i="34" s="1"/>
  <c r="BC865" i="34"/>
  <c r="BB865" i="34"/>
  <c r="H865" i="34"/>
  <c r="H1756" i="34" s="1"/>
  <c r="BC864" i="34"/>
  <c r="BB864" i="34"/>
  <c r="H864" i="34"/>
  <c r="H1755" i="34" s="1"/>
  <c r="BC863" i="34"/>
  <c r="BB863" i="34"/>
  <c r="H863" i="34"/>
  <c r="H1754" i="34" s="1"/>
  <c r="BC862" i="34"/>
  <c r="BB862" i="34"/>
  <c r="H862" i="34"/>
  <c r="H1753" i="34" s="1"/>
  <c r="BC861" i="34"/>
  <c r="BB861" i="34"/>
  <c r="H861" i="34"/>
  <c r="H1752" i="34" s="1"/>
  <c r="BC860" i="34"/>
  <c r="BB860" i="34"/>
  <c r="H860" i="34"/>
  <c r="H1751" i="34" s="1"/>
  <c r="BC859" i="34"/>
  <c r="BB859" i="34"/>
  <c r="H859" i="34"/>
  <c r="H1750" i="34" s="1"/>
  <c r="BC858" i="34"/>
  <c r="BB858" i="34"/>
  <c r="H858" i="34"/>
  <c r="H1749" i="34" s="1"/>
  <c r="BC857" i="34"/>
  <c r="BB857" i="34"/>
  <c r="H857" i="34"/>
  <c r="H1748" i="34" s="1"/>
  <c r="BC856" i="34"/>
  <c r="BB856" i="34"/>
  <c r="H856" i="34"/>
  <c r="H1747" i="34" s="1"/>
  <c r="BC855" i="34"/>
  <c r="BB855" i="34"/>
  <c r="H855" i="34"/>
  <c r="H1746" i="34" s="1"/>
  <c r="BC854" i="34"/>
  <c r="BB854" i="34"/>
  <c r="H854" i="34"/>
  <c r="H1745" i="34" s="1"/>
  <c r="BC853" i="34"/>
  <c r="BB853" i="34"/>
  <c r="H853" i="34"/>
  <c r="H1744" i="34" s="1"/>
  <c r="BC852" i="34"/>
  <c r="BB852" i="34"/>
  <c r="H852" i="34"/>
  <c r="H1743" i="34" s="1"/>
  <c r="BC851" i="34"/>
  <c r="BB851" i="34"/>
  <c r="H851" i="34"/>
  <c r="H1742" i="34" s="1"/>
  <c r="BC850" i="34"/>
  <c r="BB850" i="34"/>
  <c r="H850" i="34"/>
  <c r="H1741" i="34" s="1"/>
  <c r="BC849" i="34"/>
  <c r="BB849" i="34"/>
  <c r="H849" i="34"/>
  <c r="H1740" i="34" s="1"/>
  <c r="BC848" i="34"/>
  <c r="BB848" i="34"/>
  <c r="H848" i="34"/>
  <c r="H1739" i="34" s="1"/>
  <c r="BC847" i="34"/>
  <c r="BB847" i="34"/>
  <c r="H847" i="34"/>
  <c r="H1738" i="34" s="1"/>
  <c r="BC846" i="34"/>
  <c r="BB846" i="34"/>
  <c r="H846" i="34"/>
  <c r="H1737" i="34" s="1"/>
  <c r="BC845" i="34"/>
  <c r="BB845" i="34"/>
  <c r="H845" i="34"/>
  <c r="H1736" i="34" s="1"/>
  <c r="BC844" i="34"/>
  <c r="BB844" i="34"/>
  <c r="H844" i="34"/>
  <c r="H1735" i="34" s="1"/>
  <c r="BC843" i="34"/>
  <c r="BB843" i="34"/>
  <c r="H843" i="34"/>
  <c r="H1734" i="34" s="1"/>
  <c r="BC842" i="34"/>
  <c r="BB842" i="34"/>
  <c r="H842" i="34"/>
  <c r="H1733" i="34" s="1"/>
  <c r="BC841" i="34"/>
  <c r="BB841" i="34"/>
  <c r="H841" i="34"/>
  <c r="H1732" i="34" s="1"/>
  <c r="BC840" i="34"/>
  <c r="BB840" i="34"/>
  <c r="H840" i="34"/>
  <c r="H1731" i="34" s="1"/>
  <c r="BC839" i="34"/>
  <c r="BB839" i="34"/>
  <c r="H839" i="34"/>
  <c r="H1730" i="34" s="1"/>
  <c r="BC838" i="34"/>
  <c r="BB838" i="34"/>
  <c r="H838" i="34"/>
  <c r="H1729" i="34" s="1"/>
  <c r="BC837" i="34"/>
  <c r="BB837" i="34"/>
  <c r="H837" i="34"/>
  <c r="H1728" i="34" s="1"/>
  <c r="BC836" i="34"/>
  <c r="BB836" i="34"/>
  <c r="H836" i="34"/>
  <c r="H1727" i="34" s="1"/>
  <c r="BC835" i="34"/>
  <c r="BB835" i="34"/>
  <c r="H835" i="34"/>
  <c r="H1726" i="34" s="1"/>
  <c r="BC834" i="34"/>
  <c r="BB834" i="34"/>
  <c r="H834" i="34"/>
  <c r="H1725" i="34" s="1"/>
  <c r="BC833" i="34"/>
  <c r="BB833" i="34"/>
  <c r="H833" i="34"/>
  <c r="H1724" i="34" s="1"/>
  <c r="BC832" i="34"/>
  <c r="BB832" i="34"/>
  <c r="H832" i="34"/>
  <c r="H1723" i="34" s="1"/>
  <c r="BC831" i="34"/>
  <c r="BB831" i="34"/>
  <c r="H831" i="34"/>
  <c r="H1722" i="34" s="1"/>
  <c r="BC830" i="34"/>
  <c r="BB830" i="34"/>
  <c r="H830" i="34"/>
  <c r="H1721" i="34" s="1"/>
  <c r="BC829" i="34"/>
  <c r="BB829" i="34"/>
  <c r="H829" i="34"/>
  <c r="H1720" i="34" s="1"/>
  <c r="BC828" i="34"/>
  <c r="BB828" i="34"/>
  <c r="H828" i="34"/>
  <c r="H1719" i="34" s="1"/>
  <c r="BC827" i="34"/>
  <c r="BB827" i="34"/>
  <c r="H827" i="34"/>
  <c r="H1718" i="34" s="1"/>
  <c r="BC826" i="34"/>
  <c r="BB826" i="34"/>
  <c r="H826" i="34"/>
  <c r="H1717" i="34" s="1"/>
  <c r="BC825" i="34"/>
  <c r="BB825" i="34"/>
  <c r="H825" i="34"/>
  <c r="H1716" i="34" s="1"/>
  <c r="BC824" i="34"/>
  <c r="BB824" i="34"/>
  <c r="H824" i="34"/>
  <c r="H1715" i="34" s="1"/>
  <c r="BC823" i="34"/>
  <c r="BB823" i="34"/>
  <c r="H823" i="34"/>
  <c r="H1714" i="34" s="1"/>
  <c r="BC822" i="34"/>
  <c r="BB822" i="34"/>
  <c r="H822" i="34"/>
  <c r="H1713" i="34" s="1"/>
  <c r="BC821" i="34"/>
  <c r="BB821" i="34"/>
  <c r="H821" i="34"/>
  <c r="H1712" i="34" s="1"/>
  <c r="BC820" i="34"/>
  <c r="BB820" i="34"/>
  <c r="H820" i="34"/>
  <c r="H1711" i="34" s="1"/>
  <c r="BC819" i="34"/>
  <c r="BB819" i="34"/>
  <c r="H819" i="34"/>
  <c r="H1710" i="34" s="1"/>
  <c r="BC818" i="34"/>
  <c r="BB818" i="34"/>
  <c r="H818" i="34"/>
  <c r="H1709" i="34" s="1"/>
  <c r="BC817" i="34"/>
  <c r="BB817" i="34"/>
  <c r="H817" i="34"/>
  <c r="H1708" i="34" s="1"/>
  <c r="BC816" i="34"/>
  <c r="BB816" i="34"/>
  <c r="H816" i="34"/>
  <c r="H1707" i="34" s="1"/>
  <c r="BC815" i="34"/>
  <c r="BB815" i="34"/>
  <c r="H815" i="34"/>
  <c r="H1706" i="34" s="1"/>
  <c r="BC814" i="34"/>
  <c r="BB814" i="34"/>
  <c r="H814" i="34"/>
  <c r="H1705" i="34" s="1"/>
  <c r="BC813" i="34"/>
  <c r="BB813" i="34"/>
  <c r="H813" i="34"/>
  <c r="H1704" i="34" s="1"/>
  <c r="BC812" i="34"/>
  <c r="BB812" i="34"/>
  <c r="H812" i="34"/>
  <c r="H1703" i="34" s="1"/>
  <c r="BC811" i="34"/>
  <c r="BB811" i="34"/>
  <c r="H811" i="34"/>
  <c r="H1702" i="34" s="1"/>
  <c r="BC810" i="34"/>
  <c r="BB810" i="34"/>
  <c r="H810" i="34"/>
  <c r="H1701" i="34" s="1"/>
  <c r="BC809" i="34"/>
  <c r="BB809" i="34"/>
  <c r="H809" i="34"/>
  <c r="H1700" i="34" s="1"/>
  <c r="BC808" i="34"/>
  <c r="BB808" i="34"/>
  <c r="H808" i="34"/>
  <c r="H1699" i="34" s="1"/>
  <c r="BC807" i="34"/>
  <c r="BB807" i="34"/>
  <c r="H807" i="34"/>
  <c r="H1698" i="34" s="1"/>
  <c r="BC806" i="34"/>
  <c r="BB806" i="34"/>
  <c r="H806" i="34"/>
  <c r="H1697" i="34" s="1"/>
  <c r="BC805" i="34"/>
  <c r="BB805" i="34"/>
  <c r="H805" i="34"/>
  <c r="H1696" i="34" s="1"/>
  <c r="BC804" i="34"/>
  <c r="BB804" i="34"/>
  <c r="H804" i="34"/>
  <c r="H1695" i="34" s="1"/>
  <c r="BC803" i="34"/>
  <c r="BB803" i="34"/>
  <c r="H803" i="34"/>
  <c r="H1694" i="34" s="1"/>
  <c r="BC802" i="34"/>
  <c r="BB802" i="34"/>
  <c r="H802" i="34"/>
  <c r="H1693" i="34" s="1"/>
  <c r="BC801" i="34"/>
  <c r="BB801" i="34"/>
  <c r="H801" i="34"/>
  <c r="H1692" i="34" s="1"/>
  <c r="BC800" i="34"/>
  <c r="BB800" i="34"/>
  <c r="H800" i="34"/>
  <c r="H1691" i="34" s="1"/>
  <c r="BC799" i="34"/>
  <c r="BB799" i="34"/>
  <c r="H799" i="34"/>
  <c r="H1690" i="34" s="1"/>
  <c r="BC798" i="34"/>
  <c r="BB798" i="34"/>
  <c r="H798" i="34"/>
  <c r="H1689" i="34" s="1"/>
  <c r="BC797" i="34"/>
  <c r="BB797" i="34"/>
  <c r="H797" i="34"/>
  <c r="H1688" i="34" s="1"/>
  <c r="BC796" i="34"/>
  <c r="BB796" i="34"/>
  <c r="H796" i="34"/>
  <c r="H1687" i="34" s="1"/>
  <c r="BC795" i="34"/>
  <c r="BB795" i="34"/>
  <c r="H795" i="34"/>
  <c r="H1686" i="34" s="1"/>
  <c r="BC794" i="34"/>
  <c r="BB794" i="34"/>
  <c r="H794" i="34"/>
  <c r="H1685" i="34" s="1"/>
  <c r="BC793" i="34"/>
  <c r="BB793" i="34"/>
  <c r="H793" i="34"/>
  <c r="H1684" i="34" s="1"/>
  <c r="BC792" i="34"/>
  <c r="BB792" i="34"/>
  <c r="H792" i="34"/>
  <c r="H1683" i="34" s="1"/>
  <c r="BC791" i="34"/>
  <c r="BB791" i="34"/>
  <c r="H791" i="34"/>
  <c r="H1682" i="34" s="1"/>
  <c r="BC790" i="34"/>
  <c r="BB790" i="34"/>
  <c r="H790" i="34"/>
  <c r="H1681" i="34" s="1"/>
  <c r="BC789" i="34"/>
  <c r="BB789" i="34"/>
  <c r="H789" i="34"/>
  <c r="H1680" i="34" s="1"/>
  <c r="BC788" i="34"/>
  <c r="BB788" i="34"/>
  <c r="H788" i="34"/>
  <c r="H1679" i="34" s="1"/>
  <c r="BC787" i="34"/>
  <c r="BB787" i="34"/>
  <c r="H787" i="34"/>
  <c r="H1678" i="34" s="1"/>
  <c r="BC786" i="34"/>
  <c r="BB786" i="34"/>
  <c r="H786" i="34"/>
  <c r="H1677" i="34" s="1"/>
  <c r="BC785" i="34"/>
  <c r="BB785" i="34"/>
  <c r="H785" i="34"/>
  <c r="H1676" i="34" s="1"/>
  <c r="BC784" i="34"/>
  <c r="BB784" i="34"/>
  <c r="H784" i="34"/>
  <c r="H1675" i="34" s="1"/>
  <c r="BC783" i="34"/>
  <c r="BB783" i="34"/>
  <c r="H783" i="34"/>
  <c r="H1674" i="34" s="1"/>
  <c r="BC782" i="34"/>
  <c r="BB782" i="34"/>
  <c r="H782" i="34"/>
  <c r="H1673" i="34" s="1"/>
  <c r="BC781" i="34"/>
  <c r="BB781" i="34"/>
  <c r="H781" i="34"/>
  <c r="H1672" i="34" s="1"/>
  <c r="BC780" i="34"/>
  <c r="BB780" i="34"/>
  <c r="H780" i="34"/>
  <c r="H1671" i="34" s="1"/>
  <c r="BC779" i="34"/>
  <c r="BB779" i="34"/>
  <c r="H779" i="34"/>
  <c r="H1670" i="34" s="1"/>
  <c r="BC778" i="34"/>
  <c r="BB778" i="34"/>
  <c r="H778" i="34"/>
  <c r="H1669" i="34" s="1"/>
  <c r="BC777" i="34"/>
  <c r="BB777" i="34"/>
  <c r="H777" i="34"/>
  <c r="H1668" i="34" s="1"/>
  <c r="BC776" i="34"/>
  <c r="BB776" i="34"/>
  <c r="H776" i="34"/>
  <c r="H1667" i="34" s="1"/>
  <c r="BC775" i="34"/>
  <c r="BB775" i="34"/>
  <c r="H775" i="34"/>
  <c r="H1666" i="34" s="1"/>
  <c r="BC774" i="34"/>
  <c r="BB774" i="34"/>
  <c r="H774" i="34"/>
  <c r="H1665" i="34" s="1"/>
  <c r="BC773" i="34"/>
  <c r="BB773" i="34"/>
  <c r="H773" i="34"/>
  <c r="H1664" i="34" s="1"/>
  <c r="BC772" i="34"/>
  <c r="BB772" i="34"/>
  <c r="H772" i="34"/>
  <c r="H1663" i="34" s="1"/>
  <c r="BC771" i="34"/>
  <c r="BB771" i="34"/>
  <c r="H771" i="34"/>
  <c r="H1662" i="34" s="1"/>
  <c r="BC770" i="34"/>
  <c r="BB770" i="34"/>
  <c r="H770" i="34"/>
  <c r="H1661" i="34" s="1"/>
  <c r="BC769" i="34"/>
  <c r="BB769" i="34"/>
  <c r="H769" i="34"/>
  <c r="H1660" i="34" s="1"/>
  <c r="BC768" i="34"/>
  <c r="BB768" i="34"/>
  <c r="H768" i="34"/>
  <c r="H1659" i="34" s="1"/>
  <c r="BC767" i="34"/>
  <c r="BB767" i="34"/>
  <c r="H767" i="34"/>
  <c r="H1658" i="34" s="1"/>
  <c r="BC766" i="34"/>
  <c r="BB766" i="34"/>
  <c r="H766" i="34"/>
  <c r="H1657" i="34" s="1"/>
  <c r="BC765" i="34"/>
  <c r="BB765" i="34"/>
  <c r="H765" i="34"/>
  <c r="H1656" i="34" s="1"/>
  <c r="BC764" i="34"/>
  <c r="BB764" i="34"/>
  <c r="H764" i="34"/>
  <c r="H1655" i="34" s="1"/>
  <c r="BC763" i="34"/>
  <c r="BB763" i="34"/>
  <c r="H763" i="34"/>
  <c r="H1654" i="34" s="1"/>
  <c r="BC762" i="34"/>
  <c r="BB762" i="34"/>
  <c r="H762" i="34"/>
  <c r="H1653" i="34" s="1"/>
  <c r="BC761" i="34"/>
  <c r="BB761" i="34"/>
  <c r="H761" i="34"/>
  <c r="H1652" i="34" s="1"/>
  <c r="BC760" i="34"/>
  <c r="BB760" i="34"/>
  <c r="H760" i="34"/>
  <c r="H1651" i="34" s="1"/>
  <c r="BC759" i="34"/>
  <c r="BB759" i="34"/>
  <c r="H759" i="34"/>
  <c r="H1650" i="34" s="1"/>
  <c r="BC758" i="34"/>
  <c r="BB758" i="34"/>
  <c r="H758" i="34"/>
  <c r="H1649" i="34" s="1"/>
  <c r="BC757" i="34"/>
  <c r="BB757" i="34"/>
  <c r="H757" i="34"/>
  <c r="H1648" i="34" s="1"/>
  <c r="BC756" i="34"/>
  <c r="BB756" i="34"/>
  <c r="H756" i="34"/>
  <c r="H1647" i="34" s="1"/>
  <c r="BC755" i="34"/>
  <c r="BB755" i="34"/>
  <c r="H755" i="34"/>
  <c r="H1646" i="34" s="1"/>
  <c r="BC754" i="34"/>
  <c r="BB754" i="34"/>
  <c r="H754" i="34"/>
  <c r="H1645" i="34" s="1"/>
  <c r="BC753" i="34"/>
  <c r="BB753" i="34"/>
  <c r="H753" i="34"/>
  <c r="H1644" i="34" s="1"/>
  <c r="BC752" i="34"/>
  <c r="BB752" i="34"/>
  <c r="H752" i="34"/>
  <c r="H1643" i="34" s="1"/>
  <c r="BC751" i="34"/>
  <c r="BB751" i="34"/>
  <c r="H751" i="34"/>
  <c r="H1642" i="34" s="1"/>
  <c r="BC750" i="34"/>
  <c r="BB750" i="34"/>
  <c r="H750" i="34"/>
  <c r="H1641" i="34" s="1"/>
  <c r="BC749" i="34"/>
  <c r="BB749" i="34"/>
  <c r="H749" i="34"/>
  <c r="H1640" i="34" s="1"/>
  <c r="BC748" i="34"/>
  <c r="BB748" i="34"/>
  <c r="H748" i="34"/>
  <c r="H1639" i="34" s="1"/>
  <c r="BC747" i="34"/>
  <c r="BB747" i="34"/>
  <c r="H747" i="34"/>
  <c r="H1638" i="34" s="1"/>
  <c r="BC746" i="34"/>
  <c r="BB746" i="34"/>
  <c r="H746" i="34"/>
  <c r="H1637" i="34" s="1"/>
  <c r="BC745" i="34"/>
  <c r="BB745" i="34"/>
  <c r="H745" i="34"/>
  <c r="H1636" i="34" s="1"/>
  <c r="BC744" i="34"/>
  <c r="BB744" i="34"/>
  <c r="H744" i="34"/>
  <c r="H1635" i="34" s="1"/>
  <c r="BC743" i="34"/>
  <c r="BB743" i="34"/>
  <c r="H743" i="34"/>
  <c r="H1634" i="34" s="1"/>
  <c r="BC742" i="34"/>
  <c r="BB742" i="34"/>
  <c r="H742" i="34"/>
  <c r="H1633" i="34" s="1"/>
  <c r="BC741" i="34"/>
  <c r="BB741" i="34"/>
  <c r="H741" i="34"/>
  <c r="H1632" i="34" s="1"/>
  <c r="BC740" i="34"/>
  <c r="BB740" i="34"/>
  <c r="H740" i="34"/>
  <c r="H1631" i="34" s="1"/>
  <c r="BC739" i="34"/>
  <c r="BB739" i="34"/>
  <c r="H739" i="34"/>
  <c r="H1630" i="34" s="1"/>
  <c r="BC738" i="34"/>
  <c r="BB738" i="34"/>
  <c r="H738" i="34"/>
  <c r="H1629" i="34" s="1"/>
  <c r="BC737" i="34"/>
  <c r="BB737" i="34"/>
  <c r="H737" i="34"/>
  <c r="H1628" i="34" s="1"/>
  <c r="BC736" i="34"/>
  <c r="BB736" i="34"/>
  <c r="H736" i="34"/>
  <c r="H1627" i="34" s="1"/>
  <c r="BC735" i="34"/>
  <c r="BB735" i="34"/>
  <c r="H735" i="34"/>
  <c r="H1626" i="34" s="1"/>
  <c r="BC734" i="34"/>
  <c r="BB734" i="34"/>
  <c r="H734" i="34"/>
  <c r="H1625" i="34" s="1"/>
  <c r="BC733" i="34"/>
  <c r="BB733" i="34"/>
  <c r="H733" i="34"/>
  <c r="H1624" i="34" s="1"/>
  <c r="BC732" i="34"/>
  <c r="BB732" i="34"/>
  <c r="H732" i="34"/>
  <c r="H1623" i="34" s="1"/>
  <c r="BC731" i="34"/>
  <c r="BB731" i="34"/>
  <c r="H731" i="34"/>
  <c r="H1622" i="34" s="1"/>
  <c r="BC730" i="34"/>
  <c r="BB730" i="34"/>
  <c r="H730" i="34"/>
  <c r="H1621" i="34" s="1"/>
  <c r="BC729" i="34"/>
  <c r="BB729" i="34"/>
  <c r="H729" i="34"/>
  <c r="H1620" i="34" s="1"/>
  <c r="BC728" i="34"/>
  <c r="BB728" i="34"/>
  <c r="H728" i="34"/>
  <c r="H1619" i="34" s="1"/>
  <c r="BC727" i="34"/>
  <c r="BB727" i="34"/>
  <c r="H727" i="34"/>
  <c r="H1618" i="34" s="1"/>
  <c r="BC726" i="34"/>
  <c r="BB726" i="34"/>
  <c r="H726" i="34"/>
  <c r="H1617" i="34" s="1"/>
  <c r="BC725" i="34"/>
  <c r="BB725" i="34"/>
  <c r="H725" i="34"/>
  <c r="H1616" i="34" s="1"/>
  <c r="BC724" i="34"/>
  <c r="BB724" i="34"/>
  <c r="H724" i="34"/>
  <c r="H1615" i="34" s="1"/>
  <c r="BC723" i="34"/>
  <c r="BB723" i="34"/>
  <c r="H723" i="34"/>
  <c r="H1614" i="34" s="1"/>
  <c r="BC722" i="34"/>
  <c r="BB722" i="34"/>
  <c r="H722" i="34"/>
  <c r="H1613" i="34" s="1"/>
  <c r="BC721" i="34"/>
  <c r="BB721" i="34"/>
  <c r="H721" i="34"/>
  <c r="H1612" i="34" s="1"/>
  <c r="BC720" i="34"/>
  <c r="BB720" i="34"/>
  <c r="H720" i="34"/>
  <c r="H1611" i="34" s="1"/>
  <c r="BC719" i="34"/>
  <c r="BB719" i="34"/>
  <c r="H719" i="34"/>
  <c r="H1610" i="34" s="1"/>
  <c r="BC718" i="34"/>
  <c r="BB718" i="34"/>
  <c r="H718" i="34"/>
  <c r="H1609" i="34" s="1"/>
  <c r="BC717" i="34"/>
  <c r="BB717" i="34"/>
  <c r="H717" i="34"/>
  <c r="H1608" i="34" s="1"/>
  <c r="BC716" i="34"/>
  <c r="BB716" i="34"/>
  <c r="H716" i="34"/>
  <c r="H1607" i="34" s="1"/>
  <c r="BC715" i="34"/>
  <c r="BB715" i="34"/>
  <c r="H715" i="34"/>
  <c r="H1606" i="34" s="1"/>
  <c r="BC714" i="34"/>
  <c r="BB714" i="34"/>
  <c r="H714" i="34"/>
  <c r="H1605" i="34" s="1"/>
  <c r="BC713" i="34"/>
  <c r="BB713" i="34"/>
  <c r="H713" i="34"/>
  <c r="H1604" i="34" s="1"/>
  <c r="BC712" i="34"/>
  <c r="BB712" i="34"/>
  <c r="H712" i="34"/>
  <c r="H1603" i="34" s="1"/>
  <c r="BC711" i="34"/>
  <c r="BB711" i="34"/>
  <c r="H711" i="34"/>
  <c r="H1602" i="34" s="1"/>
  <c r="BC710" i="34"/>
  <c r="BB710" i="34"/>
  <c r="H710" i="34"/>
  <c r="H1601" i="34" s="1"/>
  <c r="BC709" i="34"/>
  <c r="BB709" i="34"/>
  <c r="H709" i="34"/>
  <c r="H1600" i="34" s="1"/>
  <c r="BC708" i="34"/>
  <c r="BB708" i="34"/>
  <c r="H708" i="34"/>
  <c r="H1599" i="34" s="1"/>
  <c r="BC707" i="34"/>
  <c r="BB707" i="34"/>
  <c r="H707" i="34"/>
  <c r="H1598" i="34" s="1"/>
  <c r="BC706" i="34"/>
  <c r="BB706" i="34"/>
  <c r="H706" i="34"/>
  <c r="H1597" i="34" s="1"/>
  <c r="BC705" i="34"/>
  <c r="BB705" i="34"/>
  <c r="H705" i="34"/>
  <c r="H1596" i="34" s="1"/>
  <c r="BC704" i="34"/>
  <c r="BB704" i="34"/>
  <c r="H704" i="34"/>
  <c r="H1595" i="34" s="1"/>
  <c r="BC703" i="34"/>
  <c r="BB703" i="34"/>
  <c r="H703" i="34"/>
  <c r="H1594" i="34" s="1"/>
  <c r="BC702" i="34"/>
  <c r="BB702" i="34"/>
  <c r="H702" i="34"/>
  <c r="H1593" i="34" s="1"/>
  <c r="BC701" i="34"/>
  <c r="BB701" i="34"/>
  <c r="H701" i="34"/>
  <c r="H1592" i="34" s="1"/>
  <c r="BC700" i="34"/>
  <c r="BB700" i="34"/>
  <c r="H700" i="34"/>
  <c r="H1591" i="34" s="1"/>
  <c r="BC699" i="34"/>
  <c r="BB699" i="34"/>
  <c r="H699" i="34"/>
  <c r="H1590" i="34" s="1"/>
  <c r="BC698" i="34"/>
  <c r="BB698" i="34"/>
  <c r="H698" i="34"/>
  <c r="H1589" i="34" s="1"/>
  <c r="BC697" i="34"/>
  <c r="BB697" i="34"/>
  <c r="H697" i="34"/>
  <c r="H1588" i="34" s="1"/>
  <c r="BC696" i="34"/>
  <c r="BB696" i="34"/>
  <c r="H696" i="34"/>
  <c r="H1587" i="34" s="1"/>
  <c r="BC695" i="34"/>
  <c r="BB695" i="34"/>
  <c r="H695" i="34"/>
  <c r="H1586" i="34" s="1"/>
  <c r="BC694" i="34"/>
  <c r="BB694" i="34"/>
  <c r="H694" i="34"/>
  <c r="H1585" i="34" s="1"/>
  <c r="BC693" i="34"/>
  <c r="BB693" i="34"/>
  <c r="H693" i="34"/>
  <c r="H1584" i="34" s="1"/>
  <c r="BC692" i="34"/>
  <c r="BB692" i="34"/>
  <c r="H692" i="34"/>
  <c r="H1583" i="34" s="1"/>
  <c r="BC691" i="34"/>
  <c r="BB691" i="34"/>
  <c r="H691" i="34"/>
  <c r="H1582" i="34" s="1"/>
  <c r="BC690" i="34"/>
  <c r="BB690" i="34"/>
  <c r="H690" i="34"/>
  <c r="H1581" i="34" s="1"/>
  <c r="BC689" i="34"/>
  <c r="BB689" i="34"/>
  <c r="H689" i="34"/>
  <c r="H1580" i="34" s="1"/>
  <c r="BC688" i="34"/>
  <c r="BB688" i="34"/>
  <c r="H688" i="34"/>
  <c r="H1579" i="34" s="1"/>
  <c r="BC687" i="34"/>
  <c r="BB687" i="34"/>
  <c r="H687" i="34"/>
  <c r="H1578" i="34" s="1"/>
  <c r="BC686" i="34"/>
  <c r="BB686" i="34"/>
  <c r="H686" i="34"/>
  <c r="H1577" i="34" s="1"/>
  <c r="BC685" i="34"/>
  <c r="BB685" i="34"/>
  <c r="H685" i="34"/>
  <c r="H1576" i="34" s="1"/>
  <c r="BC684" i="34"/>
  <c r="BB684" i="34"/>
  <c r="H684" i="34"/>
  <c r="H1575" i="34" s="1"/>
  <c r="BC683" i="34"/>
  <c r="BB683" i="34"/>
  <c r="H683" i="34"/>
  <c r="H1574" i="34" s="1"/>
  <c r="BC682" i="34"/>
  <c r="BB682" i="34"/>
  <c r="H682" i="34"/>
  <c r="H1573" i="34" s="1"/>
  <c r="BC681" i="34"/>
  <c r="BB681" i="34"/>
  <c r="H681" i="34"/>
  <c r="H1572" i="34" s="1"/>
  <c r="BC680" i="34"/>
  <c r="BB680" i="34"/>
  <c r="H680" i="34"/>
  <c r="H1571" i="34" s="1"/>
  <c r="BC679" i="34"/>
  <c r="BB679" i="34"/>
  <c r="H679" i="34"/>
  <c r="H1570" i="34" s="1"/>
  <c r="BC678" i="34"/>
  <c r="BB678" i="34"/>
  <c r="H678" i="34"/>
  <c r="H1569" i="34" s="1"/>
  <c r="BC677" i="34"/>
  <c r="BB677" i="34"/>
  <c r="H677" i="34"/>
  <c r="H1568" i="34" s="1"/>
  <c r="BC676" i="34"/>
  <c r="BB676" i="34"/>
  <c r="H676" i="34"/>
  <c r="H1567" i="34" s="1"/>
  <c r="BC675" i="34"/>
  <c r="BB675" i="34"/>
  <c r="H675" i="34"/>
  <c r="H1566" i="34" s="1"/>
  <c r="BC674" i="34"/>
  <c r="BB674" i="34"/>
  <c r="H674" i="34"/>
  <c r="H1565" i="34" s="1"/>
  <c r="BC673" i="34"/>
  <c r="BB673" i="34"/>
  <c r="H673" i="34"/>
  <c r="H1564" i="34" s="1"/>
  <c r="BC672" i="34"/>
  <c r="BB672" i="34"/>
  <c r="H672" i="34"/>
  <c r="H1563" i="34" s="1"/>
  <c r="BC671" i="34"/>
  <c r="BB671" i="34"/>
  <c r="H671" i="34"/>
  <c r="H1562" i="34" s="1"/>
  <c r="BC670" i="34"/>
  <c r="BB670" i="34"/>
  <c r="H670" i="34"/>
  <c r="H1561" i="34" s="1"/>
  <c r="BC669" i="34"/>
  <c r="BB669" i="34"/>
  <c r="H669" i="34"/>
  <c r="H1560" i="34" s="1"/>
  <c r="BC668" i="34"/>
  <c r="BB668" i="34"/>
  <c r="H668" i="34"/>
  <c r="H1559" i="34" s="1"/>
  <c r="BC667" i="34"/>
  <c r="BB667" i="34"/>
  <c r="H667" i="34"/>
  <c r="H1558" i="34" s="1"/>
  <c r="BC666" i="34"/>
  <c r="BB666" i="34"/>
  <c r="H666" i="34"/>
  <c r="H1557" i="34" s="1"/>
  <c r="BC665" i="34"/>
  <c r="BB665" i="34"/>
  <c r="H665" i="34"/>
  <c r="H1556" i="34" s="1"/>
  <c r="BC664" i="34"/>
  <c r="BB664" i="34"/>
  <c r="H664" i="34"/>
  <c r="H1555" i="34" s="1"/>
  <c r="BC663" i="34"/>
  <c r="BB663" i="34"/>
  <c r="H663" i="34"/>
  <c r="H1554" i="34" s="1"/>
  <c r="BC662" i="34"/>
  <c r="BB662" i="34"/>
  <c r="H662" i="34"/>
  <c r="H1553" i="34" s="1"/>
  <c r="BC661" i="34"/>
  <c r="BB661" i="34"/>
  <c r="H661" i="34"/>
  <c r="H1552" i="34" s="1"/>
  <c r="BC660" i="34"/>
  <c r="BB660" i="34"/>
  <c r="H660" i="34"/>
  <c r="H1551" i="34" s="1"/>
  <c r="BC659" i="34"/>
  <c r="BB659" i="34"/>
  <c r="H659" i="34"/>
  <c r="H1550" i="34" s="1"/>
  <c r="BC658" i="34"/>
  <c r="BB658" i="34"/>
  <c r="H658" i="34"/>
  <c r="H1549" i="34" s="1"/>
  <c r="BC657" i="34"/>
  <c r="BB657" i="34"/>
  <c r="H657" i="34"/>
  <c r="H1548" i="34" s="1"/>
  <c r="BC656" i="34"/>
  <c r="BB656" i="34"/>
  <c r="H656" i="34"/>
  <c r="H1547" i="34" s="1"/>
  <c r="BC655" i="34"/>
  <c r="BB655" i="34"/>
  <c r="H655" i="34"/>
  <c r="H1546" i="34" s="1"/>
  <c r="BC654" i="34"/>
  <c r="BB654" i="34"/>
  <c r="H654" i="34"/>
  <c r="H1545" i="34" s="1"/>
  <c r="BC653" i="34"/>
  <c r="BB653" i="34"/>
  <c r="H653" i="34"/>
  <c r="H1544" i="34" s="1"/>
  <c r="BC652" i="34"/>
  <c r="BB652" i="34"/>
  <c r="H652" i="34"/>
  <c r="H1543" i="34" s="1"/>
  <c r="BC651" i="34"/>
  <c r="BB651" i="34"/>
  <c r="H651" i="34"/>
  <c r="H1542" i="34" s="1"/>
  <c r="BC650" i="34"/>
  <c r="BB650" i="34"/>
  <c r="H650" i="34"/>
  <c r="H1541" i="34" s="1"/>
  <c r="BC649" i="34"/>
  <c r="BB649" i="34"/>
  <c r="H649" i="34"/>
  <c r="H1540" i="34" s="1"/>
  <c r="BC648" i="34"/>
  <c r="BB648" i="34"/>
  <c r="H648" i="34"/>
  <c r="H1539" i="34" s="1"/>
  <c r="BC647" i="34"/>
  <c r="BB647" i="34"/>
  <c r="H647" i="34"/>
  <c r="H1538" i="34" s="1"/>
  <c r="BC646" i="34"/>
  <c r="BB646" i="34"/>
  <c r="H646" i="34"/>
  <c r="H1537" i="34" s="1"/>
  <c r="BC645" i="34"/>
  <c r="BB645" i="34"/>
  <c r="H645" i="34"/>
  <c r="H1536" i="34" s="1"/>
  <c r="BC644" i="34"/>
  <c r="BB644" i="34"/>
  <c r="H644" i="34"/>
  <c r="H1535" i="34" s="1"/>
  <c r="BC643" i="34"/>
  <c r="BB643" i="34"/>
  <c r="H643" i="34"/>
  <c r="H1534" i="34" s="1"/>
  <c r="BC642" i="34"/>
  <c r="BB642" i="34"/>
  <c r="H642" i="34"/>
  <c r="H1533" i="34" s="1"/>
  <c r="BC641" i="34"/>
  <c r="BB641" i="34"/>
  <c r="H641" i="34"/>
  <c r="H1532" i="34" s="1"/>
  <c r="BC640" i="34"/>
  <c r="BB640" i="34"/>
  <c r="H640" i="34"/>
  <c r="H1531" i="34" s="1"/>
  <c r="BC639" i="34"/>
  <c r="BB639" i="34"/>
  <c r="H639" i="34"/>
  <c r="H1530" i="34" s="1"/>
  <c r="BC638" i="34"/>
  <c r="BB638" i="34"/>
  <c r="H638" i="34"/>
  <c r="H1529" i="34" s="1"/>
  <c r="BC637" i="34"/>
  <c r="BB637" i="34"/>
  <c r="H637" i="34"/>
  <c r="H1528" i="34" s="1"/>
  <c r="BC636" i="34"/>
  <c r="BB636" i="34"/>
  <c r="H636" i="34"/>
  <c r="H1527" i="34" s="1"/>
  <c r="BC635" i="34"/>
  <c r="BB635" i="34"/>
  <c r="H635" i="34"/>
  <c r="H1526" i="34" s="1"/>
  <c r="BC634" i="34"/>
  <c r="BB634" i="34"/>
  <c r="H634" i="34"/>
  <c r="H1525" i="34" s="1"/>
  <c r="BC633" i="34"/>
  <c r="BB633" i="34"/>
  <c r="H633" i="34"/>
  <c r="H1524" i="34" s="1"/>
  <c r="BC632" i="34"/>
  <c r="BB632" i="34"/>
  <c r="H632" i="34"/>
  <c r="H1523" i="34" s="1"/>
  <c r="BC631" i="34"/>
  <c r="BB631" i="34"/>
  <c r="H631" i="34"/>
  <c r="H1522" i="34" s="1"/>
  <c r="BC630" i="34"/>
  <c r="BB630" i="34"/>
  <c r="H630" i="34"/>
  <c r="H1521" i="34" s="1"/>
  <c r="BC629" i="34"/>
  <c r="BB629" i="34"/>
  <c r="H629" i="34"/>
  <c r="H1520" i="34" s="1"/>
  <c r="BC628" i="34"/>
  <c r="BB628" i="34"/>
  <c r="H628" i="34"/>
  <c r="H1519" i="34" s="1"/>
  <c r="BC627" i="34"/>
  <c r="BB627" i="34"/>
  <c r="H627" i="34"/>
  <c r="H1518" i="34" s="1"/>
  <c r="BC626" i="34"/>
  <c r="BB626" i="34"/>
  <c r="H626" i="34"/>
  <c r="H1517" i="34" s="1"/>
  <c r="BC625" i="34"/>
  <c r="BB625" i="34"/>
  <c r="H625" i="34"/>
  <c r="H1516" i="34" s="1"/>
  <c r="BC624" i="34"/>
  <c r="BB624" i="34"/>
  <c r="H624" i="34"/>
  <c r="H1515" i="34" s="1"/>
  <c r="BC623" i="34"/>
  <c r="BB623" i="34"/>
  <c r="H623" i="34"/>
  <c r="H1514" i="34" s="1"/>
  <c r="BC622" i="34"/>
  <c r="BB622" i="34"/>
  <c r="H622" i="34"/>
  <c r="H1513" i="34" s="1"/>
  <c r="BC621" i="34"/>
  <c r="BB621" i="34"/>
  <c r="H621" i="34"/>
  <c r="H1512" i="34" s="1"/>
  <c r="BC620" i="34"/>
  <c r="BB620" i="34"/>
  <c r="H620" i="34"/>
  <c r="H1511" i="34" s="1"/>
  <c r="BC619" i="34"/>
  <c r="BB619" i="34"/>
  <c r="H619" i="34"/>
  <c r="H1510" i="34" s="1"/>
  <c r="BC618" i="34"/>
  <c r="BB618" i="34"/>
  <c r="H618" i="34"/>
  <c r="H1509" i="34" s="1"/>
  <c r="BC617" i="34"/>
  <c r="BB617" i="34"/>
  <c r="H617" i="34"/>
  <c r="H1508" i="34" s="1"/>
  <c r="BC616" i="34"/>
  <c r="BB616" i="34"/>
  <c r="H616" i="34"/>
  <c r="H1507" i="34" s="1"/>
  <c r="BC615" i="34"/>
  <c r="BB615" i="34"/>
  <c r="H615" i="34"/>
  <c r="H1506" i="34" s="1"/>
  <c r="BC614" i="34"/>
  <c r="BB614" i="34"/>
  <c r="H614" i="34"/>
  <c r="H1505" i="34" s="1"/>
  <c r="BC613" i="34"/>
  <c r="BB613" i="34"/>
  <c r="H613" i="34"/>
  <c r="H1504" i="34" s="1"/>
  <c r="BC612" i="34"/>
  <c r="BB612" i="34"/>
  <c r="H612" i="34"/>
  <c r="H1503" i="34" s="1"/>
  <c r="BC611" i="34"/>
  <c r="BB611" i="34"/>
  <c r="H611" i="34"/>
  <c r="H1502" i="34" s="1"/>
  <c r="BC610" i="34"/>
  <c r="BB610" i="34"/>
  <c r="H610" i="34"/>
  <c r="H1501" i="34" s="1"/>
  <c r="BC609" i="34"/>
  <c r="BB609" i="34"/>
  <c r="H609" i="34"/>
  <c r="H1500" i="34" s="1"/>
  <c r="BC608" i="34"/>
  <c r="BB608" i="34"/>
  <c r="H608" i="34"/>
  <c r="H1499" i="34" s="1"/>
  <c r="BC607" i="34"/>
  <c r="BB607" i="34"/>
  <c r="H607" i="34"/>
  <c r="H1498" i="34" s="1"/>
  <c r="BC606" i="34"/>
  <c r="BB606" i="34"/>
  <c r="H606" i="34"/>
  <c r="H1497" i="34" s="1"/>
  <c r="BC605" i="34"/>
  <c r="BB605" i="34"/>
  <c r="H605" i="34"/>
  <c r="H1496" i="34" s="1"/>
  <c r="BC604" i="34"/>
  <c r="BB604" i="34"/>
  <c r="H604" i="34"/>
  <c r="H1495" i="34" s="1"/>
  <c r="BC603" i="34"/>
  <c r="BB603" i="34"/>
  <c r="H603" i="34"/>
  <c r="H1494" i="34" s="1"/>
  <c r="BC602" i="34"/>
  <c r="BB602" i="34"/>
  <c r="H602" i="34"/>
  <c r="H1493" i="34" s="1"/>
  <c r="BC601" i="34"/>
  <c r="BB601" i="34"/>
  <c r="H601" i="34"/>
  <c r="H1492" i="34" s="1"/>
  <c r="BC600" i="34"/>
  <c r="BB600" i="34"/>
  <c r="H600" i="34"/>
  <c r="H1491" i="34" s="1"/>
  <c r="BC599" i="34"/>
  <c r="BB599" i="34"/>
  <c r="H599" i="34"/>
  <c r="H1490" i="34" s="1"/>
  <c r="BC598" i="34"/>
  <c r="BB598" i="34"/>
  <c r="H598" i="34"/>
  <c r="H1489" i="34" s="1"/>
  <c r="BC597" i="34"/>
  <c r="BB597" i="34"/>
  <c r="H597" i="34"/>
  <c r="H1488" i="34" s="1"/>
  <c r="BC596" i="34"/>
  <c r="BB596" i="34"/>
  <c r="H596" i="34"/>
  <c r="H1487" i="34" s="1"/>
  <c r="BC595" i="34"/>
  <c r="BB595" i="34"/>
  <c r="H595" i="34"/>
  <c r="H1486" i="34" s="1"/>
  <c r="BC594" i="34"/>
  <c r="BB594" i="34"/>
  <c r="H594" i="34"/>
  <c r="H1485" i="34" s="1"/>
  <c r="BC593" i="34"/>
  <c r="BB593" i="34"/>
  <c r="H593" i="34"/>
  <c r="H1484" i="34" s="1"/>
  <c r="BC592" i="34"/>
  <c r="BB592" i="34"/>
  <c r="H592" i="34"/>
  <c r="H1483" i="34" s="1"/>
  <c r="BC591" i="34"/>
  <c r="BB591" i="34"/>
  <c r="H591" i="34"/>
  <c r="H1482" i="34" s="1"/>
  <c r="BC590" i="34"/>
  <c r="BB590" i="34"/>
  <c r="H590" i="34"/>
  <c r="H1481" i="34" s="1"/>
  <c r="BC589" i="34"/>
  <c r="BB589" i="34"/>
  <c r="H589" i="34"/>
  <c r="H1480" i="34" s="1"/>
  <c r="BC588" i="34"/>
  <c r="BB588" i="34"/>
  <c r="H588" i="34"/>
  <c r="H1479" i="34" s="1"/>
  <c r="BC587" i="34"/>
  <c r="BB587" i="34"/>
  <c r="H587" i="34"/>
  <c r="H1478" i="34" s="1"/>
  <c r="BC586" i="34"/>
  <c r="BB586" i="34"/>
  <c r="H586" i="34"/>
  <c r="H1477" i="34" s="1"/>
  <c r="BC585" i="34"/>
  <c r="BB585" i="34"/>
  <c r="H585" i="34"/>
  <c r="H1476" i="34" s="1"/>
  <c r="BC584" i="34"/>
  <c r="BB584" i="34"/>
  <c r="H584" i="34"/>
  <c r="H1475" i="34" s="1"/>
  <c r="BC583" i="34"/>
  <c r="BB583" i="34"/>
  <c r="H583" i="34"/>
  <c r="H1474" i="34" s="1"/>
  <c r="BC582" i="34"/>
  <c r="BB582" i="34"/>
  <c r="H582" i="34"/>
  <c r="H1473" i="34" s="1"/>
  <c r="BC581" i="34"/>
  <c r="BB581" i="34"/>
  <c r="H581" i="34"/>
  <c r="H1472" i="34" s="1"/>
  <c r="BC580" i="34"/>
  <c r="BB580" i="34"/>
  <c r="H580" i="34"/>
  <c r="H1471" i="34" s="1"/>
  <c r="BC579" i="34"/>
  <c r="BB579" i="34"/>
  <c r="H579" i="34"/>
  <c r="H1470" i="34" s="1"/>
  <c r="BC578" i="34"/>
  <c r="BB578" i="34"/>
  <c r="H578" i="34"/>
  <c r="H1469" i="34" s="1"/>
  <c r="BC577" i="34"/>
  <c r="BB577" i="34"/>
  <c r="H577" i="34"/>
  <c r="H1468" i="34" s="1"/>
  <c r="BC576" i="34"/>
  <c r="BB576" i="34"/>
  <c r="H576" i="34"/>
  <c r="H1467" i="34" s="1"/>
  <c r="BC575" i="34"/>
  <c r="BB575" i="34"/>
  <c r="H575" i="34"/>
  <c r="H1466" i="34" s="1"/>
  <c r="BC574" i="34"/>
  <c r="BB574" i="34"/>
  <c r="H574" i="34"/>
  <c r="H1465" i="34" s="1"/>
  <c r="BC573" i="34"/>
  <c r="BB573" i="34"/>
  <c r="H573" i="34"/>
  <c r="H1464" i="34" s="1"/>
  <c r="BC572" i="34"/>
  <c r="BB572" i="34"/>
  <c r="H572" i="34"/>
  <c r="H1463" i="34" s="1"/>
  <c r="BC571" i="34"/>
  <c r="BB571" i="34"/>
  <c r="H571" i="34"/>
  <c r="H1462" i="34" s="1"/>
  <c r="BC570" i="34"/>
  <c r="BB570" i="34"/>
  <c r="H570" i="34"/>
  <c r="H1461" i="34" s="1"/>
  <c r="BC569" i="34"/>
  <c r="BB569" i="34"/>
  <c r="H569" i="34"/>
  <c r="H1460" i="34" s="1"/>
  <c r="BC568" i="34"/>
  <c r="BB568" i="34"/>
  <c r="H568" i="34"/>
  <c r="H1459" i="34" s="1"/>
  <c r="BC567" i="34"/>
  <c r="BB567" i="34"/>
  <c r="H567" i="34"/>
  <c r="H1458" i="34" s="1"/>
  <c r="BC566" i="34"/>
  <c r="BB566" i="34"/>
  <c r="H566" i="34"/>
  <c r="H1457" i="34" s="1"/>
  <c r="BC565" i="34"/>
  <c r="BB565" i="34"/>
  <c r="H565" i="34"/>
  <c r="H1456" i="34" s="1"/>
  <c r="BC564" i="34"/>
  <c r="BB564" i="34"/>
  <c r="H564" i="34"/>
  <c r="H1455" i="34" s="1"/>
  <c r="BC563" i="34"/>
  <c r="BB563" i="34"/>
  <c r="H563" i="34"/>
  <c r="H1454" i="34" s="1"/>
  <c r="BC562" i="34"/>
  <c r="BB562" i="34"/>
  <c r="H562" i="34"/>
  <c r="H1453" i="34" s="1"/>
  <c r="BC561" i="34"/>
  <c r="BB561" i="34"/>
  <c r="H561" i="34"/>
  <c r="H1452" i="34" s="1"/>
  <c r="BC560" i="34"/>
  <c r="BB560" i="34"/>
  <c r="H560" i="34"/>
  <c r="H1451" i="34" s="1"/>
  <c r="BC559" i="34"/>
  <c r="BB559" i="34"/>
  <c r="H559" i="34"/>
  <c r="H1450" i="34" s="1"/>
  <c r="BC558" i="34"/>
  <c r="BB558" i="34"/>
  <c r="H558" i="34"/>
  <c r="H1449" i="34" s="1"/>
  <c r="BC557" i="34"/>
  <c r="BB557" i="34"/>
  <c r="H557" i="34"/>
  <c r="H1448" i="34" s="1"/>
  <c r="BC556" i="34"/>
  <c r="BB556" i="34"/>
  <c r="H556" i="34"/>
  <c r="H1447" i="34" s="1"/>
  <c r="BC555" i="34"/>
  <c r="BB555" i="34"/>
  <c r="H555" i="34"/>
  <c r="H1446" i="34" s="1"/>
  <c r="BC554" i="34"/>
  <c r="BB554" i="34"/>
  <c r="H554" i="34"/>
  <c r="H1445" i="34" s="1"/>
  <c r="BC553" i="34"/>
  <c r="BB553" i="34"/>
  <c r="H553" i="34"/>
  <c r="H1444" i="34" s="1"/>
  <c r="BC552" i="34"/>
  <c r="BB552" i="34"/>
  <c r="H552" i="34"/>
  <c r="H1443" i="34" s="1"/>
  <c r="BC551" i="34"/>
  <c r="BB551" i="34"/>
  <c r="H551" i="34"/>
  <c r="H1442" i="34" s="1"/>
  <c r="BC550" i="34"/>
  <c r="BB550" i="34"/>
  <c r="H550" i="34"/>
  <c r="H1441" i="34" s="1"/>
  <c r="BC549" i="34"/>
  <c r="BB549" i="34"/>
  <c r="H549" i="34"/>
  <c r="H1440" i="34" s="1"/>
  <c r="BC548" i="34"/>
  <c r="BB548" i="34"/>
  <c r="H548" i="34"/>
  <c r="H1439" i="34" s="1"/>
  <c r="BC547" i="34"/>
  <c r="BB547" i="34"/>
  <c r="H547" i="34"/>
  <c r="H1438" i="34" s="1"/>
  <c r="BC546" i="34"/>
  <c r="BB546" i="34"/>
  <c r="H546" i="34"/>
  <c r="H1437" i="34" s="1"/>
  <c r="BC545" i="34"/>
  <c r="BB545" i="34"/>
  <c r="H545" i="34"/>
  <c r="H1436" i="34" s="1"/>
  <c r="BC544" i="34"/>
  <c r="BB544" i="34"/>
  <c r="H544" i="34"/>
  <c r="H1435" i="34" s="1"/>
  <c r="BC543" i="34"/>
  <c r="BB543" i="34"/>
  <c r="H543" i="34"/>
  <c r="H1434" i="34" s="1"/>
  <c r="BC542" i="34"/>
  <c r="BB542" i="34"/>
  <c r="H542" i="34"/>
  <c r="H1433" i="34" s="1"/>
  <c r="BC541" i="34"/>
  <c r="BB541" i="34"/>
  <c r="H541" i="34"/>
  <c r="H1432" i="34" s="1"/>
  <c r="BC540" i="34"/>
  <c r="BB540" i="34"/>
  <c r="H540" i="34"/>
  <c r="H1431" i="34" s="1"/>
  <c r="BC539" i="34"/>
  <c r="BB539" i="34"/>
  <c r="H539" i="34"/>
  <c r="H1430" i="34" s="1"/>
  <c r="BC538" i="34"/>
  <c r="BB538" i="34"/>
  <c r="H538" i="34"/>
  <c r="H1429" i="34" s="1"/>
  <c r="BC537" i="34"/>
  <c r="BB537" i="34"/>
  <c r="H537" i="34"/>
  <c r="H1428" i="34" s="1"/>
  <c r="BC536" i="34"/>
  <c r="BB536" i="34"/>
  <c r="H536" i="34"/>
  <c r="H1427" i="34" s="1"/>
  <c r="BC535" i="34"/>
  <c r="BB535" i="34"/>
  <c r="H535" i="34"/>
  <c r="H1426" i="34" s="1"/>
  <c r="BC534" i="34"/>
  <c r="BB534" i="34"/>
  <c r="H534" i="34"/>
  <c r="H1425" i="34" s="1"/>
  <c r="BC533" i="34"/>
  <c r="BB533" i="34"/>
  <c r="H533" i="34"/>
  <c r="H1424" i="34" s="1"/>
  <c r="BC532" i="34"/>
  <c r="BB532" i="34"/>
  <c r="H532" i="34"/>
  <c r="H1423" i="34" s="1"/>
  <c r="BC531" i="34"/>
  <c r="BB531" i="34"/>
  <c r="H531" i="34"/>
  <c r="H1422" i="34" s="1"/>
  <c r="BC530" i="34"/>
  <c r="BB530" i="34"/>
  <c r="H530" i="34"/>
  <c r="H1421" i="34" s="1"/>
  <c r="BC529" i="34"/>
  <c r="BB529" i="34"/>
  <c r="H529" i="34"/>
  <c r="H1420" i="34" s="1"/>
  <c r="BC528" i="34"/>
  <c r="BB528" i="34"/>
  <c r="H528" i="34"/>
  <c r="H1419" i="34" s="1"/>
  <c r="BC527" i="34"/>
  <c r="BB527" i="34"/>
  <c r="H527" i="34"/>
  <c r="H1418" i="34" s="1"/>
  <c r="BC526" i="34"/>
  <c r="BB526" i="34"/>
  <c r="H526" i="34"/>
  <c r="H1417" i="34" s="1"/>
  <c r="BC525" i="34"/>
  <c r="BB525" i="34"/>
  <c r="H525" i="34"/>
  <c r="H1416" i="34" s="1"/>
  <c r="BC524" i="34"/>
  <c r="BB524" i="34"/>
  <c r="H524" i="34"/>
  <c r="H1415" i="34" s="1"/>
  <c r="BC523" i="34"/>
  <c r="BB523" i="34"/>
  <c r="H523" i="34"/>
  <c r="H1414" i="34" s="1"/>
  <c r="BC522" i="34"/>
  <c r="BB522" i="34"/>
  <c r="H522" i="34"/>
  <c r="H1413" i="34" s="1"/>
  <c r="BC521" i="34"/>
  <c r="BB521" i="34"/>
  <c r="H521" i="34"/>
  <c r="H1412" i="34" s="1"/>
  <c r="BC520" i="34"/>
  <c r="BB520" i="34"/>
  <c r="H520" i="34"/>
  <c r="H1411" i="34" s="1"/>
  <c r="BC519" i="34"/>
  <c r="BB519" i="34"/>
  <c r="H519" i="34"/>
  <c r="H1410" i="34" s="1"/>
  <c r="BC518" i="34"/>
  <c r="BB518" i="34"/>
  <c r="H518" i="34"/>
  <c r="H1409" i="34" s="1"/>
  <c r="BC517" i="34"/>
  <c r="BB517" i="34"/>
  <c r="H517" i="34"/>
  <c r="H1408" i="34" s="1"/>
  <c r="BC516" i="34"/>
  <c r="BB516" i="34"/>
  <c r="H516" i="34"/>
  <c r="H1407" i="34" s="1"/>
  <c r="BC515" i="34"/>
  <c r="BB515" i="34"/>
  <c r="H515" i="34"/>
  <c r="H1406" i="34" s="1"/>
  <c r="BC514" i="34"/>
  <c r="BB514" i="34"/>
  <c r="H514" i="34"/>
  <c r="H1405" i="34" s="1"/>
  <c r="BC513" i="34"/>
  <c r="BB513" i="34"/>
  <c r="H513" i="34"/>
  <c r="H1404" i="34" s="1"/>
  <c r="BC512" i="34"/>
  <c r="BB512" i="34"/>
  <c r="H512" i="34"/>
  <c r="H1403" i="34" s="1"/>
  <c r="BC511" i="34"/>
  <c r="BB511" i="34"/>
  <c r="H511" i="34"/>
  <c r="H1402" i="34" s="1"/>
  <c r="BC510" i="34"/>
  <c r="BB510" i="34"/>
  <c r="H510" i="34"/>
  <c r="H1401" i="34" s="1"/>
  <c r="BC509" i="34"/>
  <c r="BB509" i="34"/>
  <c r="H509" i="34"/>
  <c r="H1400" i="34" s="1"/>
  <c r="BC508" i="34"/>
  <c r="BB508" i="34"/>
  <c r="H508" i="34"/>
  <c r="H1399" i="34" s="1"/>
  <c r="BC507" i="34"/>
  <c r="BB507" i="34"/>
  <c r="H507" i="34"/>
  <c r="H1398" i="34" s="1"/>
  <c r="BC506" i="34"/>
  <c r="BB506" i="34"/>
  <c r="H506" i="34"/>
  <c r="H1397" i="34" s="1"/>
  <c r="BC505" i="34"/>
  <c r="BB505" i="34"/>
  <c r="H505" i="34"/>
  <c r="H1396" i="34" s="1"/>
  <c r="BC504" i="34"/>
  <c r="BB504" i="34"/>
  <c r="H504" i="34"/>
  <c r="H1395" i="34" s="1"/>
  <c r="BC503" i="34"/>
  <c r="BB503" i="34"/>
  <c r="H503" i="34"/>
  <c r="H1394" i="34" s="1"/>
  <c r="BC502" i="34"/>
  <c r="BB502" i="34"/>
  <c r="H502" i="34"/>
  <c r="H1393" i="34" s="1"/>
  <c r="BC501" i="34"/>
  <c r="BB501" i="34"/>
  <c r="H501" i="34"/>
  <c r="H1392" i="34" s="1"/>
  <c r="BC500" i="34"/>
  <c r="BB500" i="34"/>
  <c r="H500" i="34"/>
  <c r="H1391" i="34" s="1"/>
  <c r="BC499" i="34"/>
  <c r="BB499" i="34"/>
  <c r="H499" i="34"/>
  <c r="H1390" i="34" s="1"/>
  <c r="BC498" i="34"/>
  <c r="BB498" i="34"/>
  <c r="H498" i="34"/>
  <c r="H1389" i="34" s="1"/>
  <c r="BC497" i="34"/>
  <c r="BB497" i="34"/>
  <c r="H497" i="34"/>
  <c r="H1388" i="34" s="1"/>
  <c r="BC496" i="34"/>
  <c r="BB496" i="34"/>
  <c r="H496" i="34"/>
  <c r="H1387" i="34" s="1"/>
  <c r="BC495" i="34"/>
  <c r="BB495" i="34"/>
  <c r="H495" i="34"/>
  <c r="H1386" i="34" s="1"/>
  <c r="BC494" i="34"/>
  <c r="BB494" i="34"/>
  <c r="H494" i="34"/>
  <c r="H1385" i="34" s="1"/>
  <c r="BC493" i="34"/>
  <c r="BB493" i="34"/>
  <c r="H493" i="34"/>
  <c r="H1384" i="34" s="1"/>
  <c r="BC492" i="34"/>
  <c r="BB492" i="34"/>
  <c r="H492" i="34"/>
  <c r="H1383" i="34" s="1"/>
  <c r="BC491" i="34"/>
  <c r="BB491" i="34"/>
  <c r="H491" i="34"/>
  <c r="H1382" i="34" s="1"/>
  <c r="BC490" i="34"/>
  <c r="BB490" i="34"/>
  <c r="H490" i="34"/>
  <c r="H1381" i="34" s="1"/>
  <c r="BC489" i="34"/>
  <c r="BB489" i="34"/>
  <c r="H489" i="34"/>
  <c r="H1380" i="34" s="1"/>
  <c r="BC488" i="34"/>
  <c r="BB488" i="34"/>
  <c r="H488" i="34"/>
  <c r="H1379" i="34" s="1"/>
  <c r="BC487" i="34"/>
  <c r="BB487" i="34"/>
  <c r="H487" i="34"/>
  <c r="H1378" i="34" s="1"/>
  <c r="BC486" i="34"/>
  <c r="BB486" i="34"/>
  <c r="H486" i="34"/>
  <c r="H1377" i="34" s="1"/>
  <c r="BC485" i="34"/>
  <c r="BB485" i="34"/>
  <c r="H485" i="34"/>
  <c r="H1376" i="34" s="1"/>
  <c r="BC484" i="34"/>
  <c r="BB484" i="34"/>
  <c r="H484" i="34"/>
  <c r="H1375" i="34" s="1"/>
  <c r="BC483" i="34"/>
  <c r="BB483" i="34"/>
  <c r="H483" i="34"/>
  <c r="H1374" i="34" s="1"/>
  <c r="BC482" i="34"/>
  <c r="BB482" i="34"/>
  <c r="H482" i="34"/>
  <c r="H1373" i="34" s="1"/>
  <c r="BC481" i="34"/>
  <c r="BB481" i="34"/>
  <c r="H481" i="34"/>
  <c r="H1372" i="34" s="1"/>
  <c r="BC480" i="34"/>
  <c r="BB480" i="34"/>
  <c r="H480" i="34"/>
  <c r="H1371" i="34" s="1"/>
  <c r="BC479" i="34"/>
  <c r="BB479" i="34"/>
  <c r="H479" i="34"/>
  <c r="H1370" i="34" s="1"/>
  <c r="BC478" i="34"/>
  <c r="BB478" i="34"/>
  <c r="H478" i="34"/>
  <c r="H1369" i="34" s="1"/>
  <c r="BC477" i="34"/>
  <c r="BB477" i="34"/>
  <c r="H477" i="34"/>
  <c r="H1368" i="34" s="1"/>
  <c r="BC476" i="34"/>
  <c r="BB476" i="34"/>
  <c r="H476" i="34"/>
  <c r="H1367" i="34" s="1"/>
  <c r="BC475" i="34"/>
  <c r="BB475" i="34"/>
  <c r="H475" i="34"/>
  <c r="H1366" i="34" s="1"/>
  <c r="BC474" i="34"/>
  <c r="BB474" i="34"/>
  <c r="H474" i="34"/>
  <c r="H1365" i="34" s="1"/>
  <c r="BC473" i="34"/>
  <c r="BB473" i="34"/>
  <c r="H473" i="34"/>
  <c r="H1364" i="34" s="1"/>
  <c r="BC472" i="34"/>
  <c r="BB472" i="34"/>
  <c r="H472" i="34"/>
  <c r="H1363" i="34" s="1"/>
  <c r="BC471" i="34"/>
  <c r="BB471" i="34"/>
  <c r="H471" i="34"/>
  <c r="H1362" i="34" s="1"/>
  <c r="BC470" i="34"/>
  <c r="BB470" i="34"/>
  <c r="H470" i="34"/>
  <c r="H1361" i="34" s="1"/>
  <c r="BC469" i="34"/>
  <c r="BB469" i="34"/>
  <c r="H469" i="34"/>
  <c r="H1360" i="34" s="1"/>
  <c r="BC468" i="34"/>
  <c r="BB468" i="34"/>
  <c r="H468" i="34"/>
  <c r="H1359" i="34" s="1"/>
  <c r="BC467" i="34"/>
  <c r="BB467" i="34"/>
  <c r="H467" i="34"/>
  <c r="H1358" i="34" s="1"/>
  <c r="BC466" i="34"/>
  <c r="BB466" i="34"/>
  <c r="H466" i="34"/>
  <c r="H1357" i="34" s="1"/>
  <c r="BC465" i="34"/>
  <c r="BB465" i="34"/>
  <c r="H465" i="34"/>
  <c r="H1356" i="34" s="1"/>
  <c r="BC464" i="34"/>
  <c r="BB464" i="34"/>
  <c r="H464" i="34"/>
  <c r="H1355" i="34" s="1"/>
  <c r="BC463" i="34"/>
  <c r="BB463" i="34"/>
  <c r="H463" i="34"/>
  <c r="H1354" i="34" s="1"/>
  <c r="BC462" i="34"/>
  <c r="BB462" i="34"/>
  <c r="H462" i="34"/>
  <c r="H1353" i="34" s="1"/>
  <c r="BC461" i="34"/>
  <c r="BB461" i="34"/>
  <c r="H461" i="34"/>
  <c r="H1352" i="34" s="1"/>
  <c r="BC460" i="34"/>
  <c r="BB460" i="34"/>
  <c r="H460" i="34"/>
  <c r="H1351" i="34" s="1"/>
  <c r="BC459" i="34"/>
  <c r="BB459" i="34"/>
  <c r="H459" i="34"/>
  <c r="H1350" i="34" s="1"/>
  <c r="BC458" i="34"/>
  <c r="BB458" i="34"/>
  <c r="H458" i="34"/>
  <c r="H1349" i="34" s="1"/>
  <c r="BC457" i="34"/>
  <c r="BB457" i="34"/>
  <c r="H457" i="34"/>
  <c r="H1348" i="34" s="1"/>
  <c r="BC456" i="34"/>
  <c r="BB456" i="34"/>
  <c r="H456" i="34"/>
  <c r="H1347" i="34" s="1"/>
  <c r="BC455" i="34"/>
  <c r="BB455" i="34"/>
  <c r="H455" i="34"/>
  <c r="H1346" i="34" s="1"/>
  <c r="BC454" i="34"/>
  <c r="BB454" i="34"/>
  <c r="H454" i="34"/>
  <c r="H1345" i="34" s="1"/>
  <c r="BC453" i="34"/>
  <c r="BB453" i="34"/>
  <c r="H453" i="34"/>
  <c r="H1344" i="34" s="1"/>
  <c r="BC452" i="34"/>
  <c r="BB452" i="34"/>
  <c r="H452" i="34"/>
  <c r="H1343" i="34" s="1"/>
  <c r="BC451" i="34"/>
  <c r="BB451" i="34"/>
  <c r="H451" i="34"/>
  <c r="H1342" i="34" s="1"/>
  <c r="BC450" i="34"/>
  <c r="BB450" i="34"/>
  <c r="H450" i="34"/>
  <c r="H1341" i="34" s="1"/>
  <c r="BC449" i="34"/>
  <c r="BB449" i="34"/>
  <c r="H449" i="34"/>
  <c r="H1340" i="34" s="1"/>
  <c r="BC448" i="34"/>
  <c r="BB448" i="34"/>
  <c r="H448" i="34"/>
  <c r="H1339" i="34" s="1"/>
  <c r="BC447" i="34"/>
  <c r="BB447" i="34"/>
  <c r="H447" i="34"/>
  <c r="H1338" i="34" s="1"/>
  <c r="BC446" i="34"/>
  <c r="BB446" i="34"/>
  <c r="H446" i="34"/>
  <c r="H1337" i="34" s="1"/>
  <c r="BC445" i="34"/>
  <c r="BB445" i="34"/>
  <c r="H445" i="34"/>
  <c r="H1336" i="34" s="1"/>
  <c r="BC444" i="34"/>
  <c r="BB444" i="34"/>
  <c r="H444" i="34"/>
  <c r="H1335" i="34" s="1"/>
  <c r="BC443" i="34"/>
  <c r="BB443" i="34"/>
  <c r="H443" i="34"/>
  <c r="H1334" i="34" s="1"/>
  <c r="BC442" i="34"/>
  <c r="BB442" i="34"/>
  <c r="H442" i="34"/>
  <c r="H1333" i="34" s="1"/>
  <c r="BC441" i="34"/>
  <c r="BB441" i="34"/>
  <c r="H441" i="34"/>
  <c r="H1332" i="34" s="1"/>
  <c r="BC440" i="34"/>
  <c r="BB440" i="34"/>
  <c r="H440" i="34"/>
  <c r="H1331" i="34" s="1"/>
  <c r="BC439" i="34"/>
  <c r="BB439" i="34"/>
  <c r="H439" i="34"/>
  <c r="H1330" i="34" s="1"/>
  <c r="BC438" i="34"/>
  <c r="BB438" i="34"/>
  <c r="H438" i="34"/>
  <c r="H1329" i="34" s="1"/>
  <c r="BC437" i="34"/>
  <c r="BB437" i="34"/>
  <c r="H437" i="34"/>
  <c r="H1328" i="34" s="1"/>
  <c r="BC436" i="34"/>
  <c r="BB436" i="34"/>
  <c r="H436" i="34"/>
  <c r="H1327" i="34" s="1"/>
  <c r="BC435" i="34"/>
  <c r="BB435" i="34"/>
  <c r="H435" i="34"/>
  <c r="H1326" i="34" s="1"/>
  <c r="BC434" i="34"/>
  <c r="BB434" i="34"/>
  <c r="H434" i="34"/>
  <c r="H1325" i="34" s="1"/>
  <c r="BC433" i="34"/>
  <c r="BB433" i="34"/>
  <c r="H433" i="34"/>
  <c r="H1324" i="34" s="1"/>
  <c r="BC432" i="34"/>
  <c r="BB432" i="34"/>
  <c r="H432" i="34"/>
  <c r="H1323" i="34" s="1"/>
  <c r="BC431" i="34"/>
  <c r="BB431" i="34"/>
  <c r="H431" i="34"/>
  <c r="H1322" i="34" s="1"/>
  <c r="BC430" i="34"/>
  <c r="BB430" i="34"/>
  <c r="H430" i="34"/>
  <c r="H1321" i="34" s="1"/>
  <c r="BC429" i="34"/>
  <c r="BB429" i="34"/>
  <c r="H429" i="34"/>
  <c r="H1320" i="34" s="1"/>
  <c r="BC428" i="34"/>
  <c r="BB428" i="34"/>
  <c r="H428" i="34"/>
  <c r="H1319" i="34" s="1"/>
  <c r="BC427" i="34"/>
  <c r="BB427" i="34"/>
  <c r="H427" i="34"/>
  <c r="H1318" i="34" s="1"/>
  <c r="BC426" i="34"/>
  <c r="BB426" i="34"/>
  <c r="H426" i="34"/>
  <c r="H1317" i="34" s="1"/>
  <c r="BC425" i="34"/>
  <c r="BB425" i="34"/>
  <c r="H425" i="34"/>
  <c r="H1316" i="34" s="1"/>
  <c r="BC424" i="34"/>
  <c r="BB424" i="34"/>
  <c r="H424" i="34"/>
  <c r="H1315" i="34" s="1"/>
  <c r="BC423" i="34"/>
  <c r="BB423" i="34"/>
  <c r="H423" i="34"/>
  <c r="H1314" i="34" s="1"/>
  <c r="BC422" i="34"/>
  <c r="BB422" i="34"/>
  <c r="H422" i="34"/>
  <c r="H1313" i="34" s="1"/>
  <c r="BC421" i="34"/>
  <c r="BB421" i="34"/>
  <c r="H421" i="34"/>
  <c r="H1312" i="34" s="1"/>
  <c r="BC420" i="34"/>
  <c r="BB420" i="34"/>
  <c r="H420" i="34"/>
  <c r="H1311" i="34" s="1"/>
  <c r="BC419" i="34"/>
  <c r="BB419" i="34"/>
  <c r="H419" i="34"/>
  <c r="H1310" i="34" s="1"/>
  <c r="BC418" i="34"/>
  <c r="BB418" i="34"/>
  <c r="H418" i="34"/>
  <c r="H1309" i="34" s="1"/>
  <c r="BC417" i="34"/>
  <c r="BB417" i="34"/>
  <c r="H417" i="34"/>
  <c r="H1308" i="34" s="1"/>
  <c r="BC416" i="34"/>
  <c r="BB416" i="34"/>
  <c r="H416" i="34"/>
  <c r="H1307" i="34" s="1"/>
  <c r="BC415" i="34"/>
  <c r="BB415" i="34"/>
  <c r="H415" i="34"/>
  <c r="H1306" i="34" s="1"/>
  <c r="BC414" i="34"/>
  <c r="BB414" i="34"/>
  <c r="H414" i="34"/>
  <c r="H1305" i="34" s="1"/>
  <c r="BC413" i="34"/>
  <c r="BB413" i="34"/>
  <c r="H413" i="34"/>
  <c r="H1304" i="34" s="1"/>
  <c r="BC412" i="34"/>
  <c r="BB412" i="34"/>
  <c r="H412" i="34"/>
  <c r="H1303" i="34" s="1"/>
  <c r="BC411" i="34"/>
  <c r="BB411" i="34"/>
  <c r="H411" i="34"/>
  <c r="H1302" i="34" s="1"/>
  <c r="BC410" i="34"/>
  <c r="BB410" i="34"/>
  <c r="H410" i="34"/>
  <c r="H1301" i="34" s="1"/>
  <c r="BC409" i="34"/>
  <c r="BB409" i="34"/>
  <c r="H409" i="34"/>
  <c r="H1300" i="34" s="1"/>
  <c r="BC408" i="34"/>
  <c r="BB408" i="34"/>
  <c r="H408" i="34"/>
  <c r="H1299" i="34" s="1"/>
  <c r="BC407" i="34"/>
  <c r="BB407" i="34"/>
  <c r="H407" i="34"/>
  <c r="H1298" i="34" s="1"/>
  <c r="BC406" i="34"/>
  <c r="BB406" i="34"/>
  <c r="H406" i="34"/>
  <c r="H1297" i="34" s="1"/>
  <c r="BC405" i="34"/>
  <c r="BB405" i="34"/>
  <c r="H405" i="34"/>
  <c r="H1296" i="34" s="1"/>
  <c r="BC404" i="34"/>
  <c r="BB404" i="34"/>
  <c r="H404" i="34"/>
  <c r="H1295" i="34" s="1"/>
  <c r="BC403" i="34"/>
  <c r="BB403" i="34"/>
  <c r="H403" i="34"/>
  <c r="H1294" i="34" s="1"/>
  <c r="BC402" i="34"/>
  <c r="BB402" i="34"/>
  <c r="H402" i="34"/>
  <c r="H1293" i="34" s="1"/>
  <c r="BC401" i="34"/>
  <c r="BB401" i="34"/>
  <c r="H401" i="34"/>
  <c r="H1292" i="34" s="1"/>
  <c r="BC400" i="34"/>
  <c r="BB400" i="34"/>
  <c r="H400" i="34"/>
  <c r="H1291" i="34" s="1"/>
  <c r="BC399" i="34"/>
  <c r="BB399" i="34"/>
  <c r="H399" i="34"/>
  <c r="H1290" i="34" s="1"/>
  <c r="BC398" i="34"/>
  <c r="BB398" i="34"/>
  <c r="H398" i="34"/>
  <c r="H1289" i="34" s="1"/>
  <c r="BC397" i="34"/>
  <c r="BB397" i="34"/>
  <c r="H397" i="34"/>
  <c r="H1288" i="34" s="1"/>
  <c r="BC396" i="34"/>
  <c r="BB396" i="34"/>
  <c r="H396" i="34"/>
  <c r="H1287" i="34" s="1"/>
  <c r="BC395" i="34"/>
  <c r="BB395" i="34"/>
  <c r="H395" i="34"/>
  <c r="H1286" i="34" s="1"/>
  <c r="BC394" i="34"/>
  <c r="BB394" i="34"/>
  <c r="H394" i="34"/>
  <c r="H1285" i="34" s="1"/>
  <c r="BC393" i="34"/>
  <c r="BB393" i="34"/>
  <c r="H393" i="34"/>
  <c r="H1284" i="34" s="1"/>
  <c r="BC392" i="34"/>
  <c r="BB392" i="34"/>
  <c r="H392" i="34"/>
  <c r="H1283" i="34" s="1"/>
  <c r="BC391" i="34"/>
  <c r="BB391" i="34"/>
  <c r="H391" i="34"/>
  <c r="H1282" i="34" s="1"/>
  <c r="BC390" i="34"/>
  <c r="BB390" i="34"/>
  <c r="H390" i="34"/>
  <c r="H1281" i="34" s="1"/>
  <c r="BC389" i="34"/>
  <c r="BB389" i="34"/>
  <c r="H389" i="34"/>
  <c r="H1280" i="34" s="1"/>
  <c r="BC388" i="34"/>
  <c r="BB388" i="34"/>
  <c r="H388" i="34"/>
  <c r="H1279" i="34" s="1"/>
  <c r="BC387" i="34"/>
  <c r="BB387" i="34"/>
  <c r="H387" i="34"/>
  <c r="H1278" i="34" s="1"/>
  <c r="BC386" i="34"/>
  <c r="BB386" i="34"/>
  <c r="H386" i="34"/>
  <c r="H1277" i="34" s="1"/>
  <c r="BC385" i="34"/>
  <c r="BB385" i="34"/>
  <c r="H385" i="34"/>
  <c r="H1276" i="34" s="1"/>
  <c r="BC384" i="34"/>
  <c r="BB384" i="34"/>
  <c r="H384" i="34"/>
  <c r="H1275" i="34" s="1"/>
  <c r="BC383" i="34"/>
  <c r="BB383" i="34"/>
  <c r="H383" i="34"/>
  <c r="H1274" i="34" s="1"/>
  <c r="BC382" i="34"/>
  <c r="BB382" i="34"/>
  <c r="H382" i="34"/>
  <c r="H1273" i="34" s="1"/>
  <c r="BC381" i="34"/>
  <c r="BB381" i="34"/>
  <c r="H381" i="34"/>
  <c r="H1272" i="34" s="1"/>
  <c r="BC380" i="34"/>
  <c r="BB380" i="34"/>
  <c r="H380" i="34"/>
  <c r="H1271" i="34" s="1"/>
  <c r="BC379" i="34"/>
  <c r="BB379" i="34"/>
  <c r="H379" i="34"/>
  <c r="H1270" i="34" s="1"/>
  <c r="BC378" i="34"/>
  <c r="BB378" i="34"/>
  <c r="H378" i="34"/>
  <c r="H1269" i="34" s="1"/>
  <c r="BC377" i="34"/>
  <c r="BB377" i="34"/>
  <c r="H377" i="34"/>
  <c r="H1268" i="34" s="1"/>
  <c r="BC376" i="34"/>
  <c r="BB376" i="34"/>
  <c r="H376" i="34"/>
  <c r="H1267" i="34" s="1"/>
  <c r="BC375" i="34"/>
  <c r="BB375" i="34"/>
  <c r="H375" i="34"/>
  <c r="H1266" i="34" s="1"/>
  <c r="BC374" i="34"/>
  <c r="BB374" i="34"/>
  <c r="H374" i="34"/>
  <c r="H1265" i="34" s="1"/>
  <c r="BC373" i="34"/>
  <c r="BB373" i="34"/>
  <c r="H373" i="34"/>
  <c r="H1264" i="34" s="1"/>
  <c r="BC372" i="34"/>
  <c r="BB372" i="34"/>
  <c r="H372" i="34"/>
  <c r="H1263" i="34" s="1"/>
  <c r="BC371" i="34"/>
  <c r="BB371" i="34"/>
  <c r="H371" i="34"/>
  <c r="H1262" i="34" s="1"/>
  <c r="BC370" i="34"/>
  <c r="BB370" i="34"/>
  <c r="H370" i="34"/>
  <c r="H1261" i="34" s="1"/>
  <c r="BC369" i="34"/>
  <c r="BB369" i="34"/>
  <c r="H369" i="34"/>
  <c r="H1260" i="34" s="1"/>
  <c r="BC368" i="34"/>
  <c r="BB368" i="34"/>
  <c r="H368" i="34"/>
  <c r="H1259" i="34" s="1"/>
  <c r="BC367" i="34"/>
  <c r="BB367" i="34"/>
  <c r="H367" i="34"/>
  <c r="H1258" i="34" s="1"/>
  <c r="BC366" i="34"/>
  <c r="BB366" i="34"/>
  <c r="H366" i="34"/>
  <c r="H1257" i="34" s="1"/>
  <c r="BC365" i="34"/>
  <c r="BB365" i="34"/>
  <c r="H365" i="34"/>
  <c r="H1256" i="34" s="1"/>
  <c r="BC364" i="34"/>
  <c r="BB364" i="34"/>
  <c r="H364" i="34"/>
  <c r="H1255" i="34" s="1"/>
  <c r="BC363" i="34"/>
  <c r="BB363" i="34"/>
  <c r="H363" i="34"/>
  <c r="H1254" i="34" s="1"/>
  <c r="BC362" i="34"/>
  <c r="BB362" i="34"/>
  <c r="H362" i="34"/>
  <c r="H1253" i="34" s="1"/>
  <c r="BC361" i="34"/>
  <c r="BB361" i="34"/>
  <c r="H361" i="34"/>
  <c r="H1252" i="34" s="1"/>
  <c r="BC360" i="34"/>
  <c r="BB360" i="34"/>
  <c r="H360" i="34"/>
  <c r="H1251" i="34" s="1"/>
  <c r="BC359" i="34"/>
  <c r="BB359" i="34"/>
  <c r="H359" i="34"/>
  <c r="H1250" i="34" s="1"/>
  <c r="BC358" i="34"/>
  <c r="BB358" i="34"/>
  <c r="H358" i="34"/>
  <c r="H1249" i="34" s="1"/>
  <c r="BC357" i="34"/>
  <c r="BB357" i="34"/>
  <c r="H357" i="34"/>
  <c r="H1248" i="34" s="1"/>
  <c r="BC356" i="34"/>
  <c r="BB356" i="34"/>
  <c r="H356" i="34"/>
  <c r="H1247" i="34" s="1"/>
  <c r="BC355" i="34"/>
  <c r="BB355" i="34"/>
  <c r="H355" i="34"/>
  <c r="H1246" i="34" s="1"/>
  <c r="BC354" i="34"/>
  <c r="BB354" i="34"/>
  <c r="H354" i="34"/>
  <c r="H1245" i="34" s="1"/>
  <c r="BC353" i="34"/>
  <c r="BB353" i="34"/>
  <c r="H353" i="34"/>
  <c r="H1244" i="34" s="1"/>
  <c r="BC352" i="34"/>
  <c r="BB352" i="34"/>
  <c r="H352" i="34"/>
  <c r="H1243" i="34" s="1"/>
  <c r="BC351" i="34"/>
  <c r="BB351" i="34"/>
  <c r="H351" i="34"/>
  <c r="H1242" i="34" s="1"/>
  <c r="BC350" i="34"/>
  <c r="BB350" i="34"/>
  <c r="H350" i="34"/>
  <c r="H1241" i="34" s="1"/>
  <c r="BC349" i="34"/>
  <c r="BB349" i="34"/>
  <c r="H349" i="34"/>
  <c r="H1240" i="34" s="1"/>
  <c r="BC348" i="34"/>
  <c r="BB348" i="34"/>
  <c r="H348" i="34"/>
  <c r="H1239" i="34" s="1"/>
  <c r="BC347" i="34"/>
  <c r="BB347" i="34"/>
  <c r="H347" i="34"/>
  <c r="H1238" i="34" s="1"/>
  <c r="BC346" i="34"/>
  <c r="BB346" i="34"/>
  <c r="H346" i="34"/>
  <c r="H1237" i="34" s="1"/>
  <c r="BC345" i="34"/>
  <c r="BB345" i="34"/>
  <c r="H345" i="34"/>
  <c r="H1236" i="34" s="1"/>
  <c r="BC344" i="34"/>
  <c r="BB344" i="34"/>
  <c r="H344" i="34"/>
  <c r="H1235" i="34" s="1"/>
  <c r="BC343" i="34"/>
  <c r="BB343" i="34"/>
  <c r="H343" i="34"/>
  <c r="H1234" i="34" s="1"/>
  <c r="BC342" i="34"/>
  <c r="BB342" i="34"/>
  <c r="H342" i="34"/>
  <c r="H1233" i="34" s="1"/>
  <c r="BC341" i="34"/>
  <c r="BB341" i="34"/>
  <c r="H341" i="34"/>
  <c r="H1232" i="34" s="1"/>
  <c r="BC340" i="34"/>
  <c r="BB340" i="34"/>
  <c r="H340" i="34"/>
  <c r="H1231" i="34" s="1"/>
  <c r="BC339" i="34"/>
  <c r="BB339" i="34"/>
  <c r="H339" i="34"/>
  <c r="H1230" i="34" s="1"/>
  <c r="BC338" i="34"/>
  <c r="BB338" i="34"/>
  <c r="H338" i="34"/>
  <c r="H1229" i="34" s="1"/>
  <c r="BC337" i="34"/>
  <c r="BB337" i="34"/>
  <c r="H337" i="34"/>
  <c r="H1228" i="34" s="1"/>
  <c r="BC336" i="34"/>
  <c r="BB336" i="34"/>
  <c r="H336" i="34"/>
  <c r="H1227" i="34" s="1"/>
  <c r="BC335" i="34"/>
  <c r="BB335" i="34"/>
  <c r="H335" i="34"/>
  <c r="H1226" i="34" s="1"/>
  <c r="BC334" i="34"/>
  <c r="BB334" i="34"/>
  <c r="H334" i="34"/>
  <c r="H1225" i="34" s="1"/>
  <c r="BC333" i="34"/>
  <c r="BB333" i="34"/>
  <c r="H333" i="34"/>
  <c r="H1224" i="34" s="1"/>
  <c r="BC332" i="34"/>
  <c r="BB332" i="34"/>
  <c r="H332" i="34"/>
  <c r="H1223" i="34" s="1"/>
  <c r="BC331" i="34"/>
  <c r="BB331" i="34"/>
  <c r="H331" i="34"/>
  <c r="H1222" i="34" s="1"/>
  <c r="BC330" i="34"/>
  <c r="BB330" i="34"/>
  <c r="H330" i="34"/>
  <c r="H1221" i="34" s="1"/>
  <c r="BC329" i="34"/>
  <c r="BB329" i="34"/>
  <c r="H329" i="34"/>
  <c r="H1220" i="34" s="1"/>
  <c r="BC328" i="34"/>
  <c r="BB328" i="34"/>
  <c r="H328" i="34"/>
  <c r="H1219" i="34" s="1"/>
  <c r="BC327" i="34"/>
  <c r="BB327" i="34"/>
  <c r="H327" i="34"/>
  <c r="H1218" i="34" s="1"/>
  <c r="BC326" i="34"/>
  <c r="BB326" i="34"/>
  <c r="H326" i="34"/>
  <c r="H1217" i="34" s="1"/>
  <c r="BC325" i="34"/>
  <c r="BB325" i="34"/>
  <c r="H325" i="34"/>
  <c r="H1216" i="34" s="1"/>
  <c r="BC324" i="34"/>
  <c r="BB324" i="34"/>
  <c r="H324" i="34"/>
  <c r="H1215" i="34" s="1"/>
  <c r="BC323" i="34"/>
  <c r="BB323" i="34"/>
  <c r="H323" i="34"/>
  <c r="H1214" i="34" s="1"/>
  <c r="BC322" i="34"/>
  <c r="BB322" i="34"/>
  <c r="H322" i="34"/>
  <c r="H1213" i="34" s="1"/>
  <c r="BC321" i="34"/>
  <c r="BB321" i="34"/>
  <c r="H321" i="34"/>
  <c r="H1212" i="34" s="1"/>
  <c r="BC320" i="34"/>
  <c r="BB320" i="34"/>
  <c r="H320" i="34"/>
  <c r="H1211" i="34" s="1"/>
  <c r="BC319" i="34"/>
  <c r="BB319" i="34"/>
  <c r="H319" i="34"/>
  <c r="H1210" i="34" s="1"/>
  <c r="BC318" i="34"/>
  <c r="BB318" i="34"/>
  <c r="H318" i="34"/>
  <c r="H1209" i="34" s="1"/>
  <c r="BC317" i="34"/>
  <c r="BB317" i="34"/>
  <c r="H317" i="34"/>
  <c r="H1208" i="34" s="1"/>
  <c r="BC316" i="34"/>
  <c r="BB316" i="34"/>
  <c r="H316" i="34"/>
  <c r="H1207" i="34" s="1"/>
  <c r="BC315" i="34"/>
  <c r="BB315" i="34"/>
  <c r="H315" i="34"/>
  <c r="H1206" i="34" s="1"/>
  <c r="BC314" i="34"/>
  <c r="BB314" i="34"/>
  <c r="H314" i="34"/>
  <c r="H1205" i="34" s="1"/>
  <c r="E155" i="34"/>
  <c r="E234" i="42" s="1"/>
  <c r="E154" i="34"/>
  <c r="E233" i="42" s="1"/>
  <c r="E153" i="34"/>
  <c r="E232" i="42" s="1"/>
  <c r="E152" i="34"/>
  <c r="E231" i="42" s="1"/>
  <c r="E151" i="34"/>
  <c r="E230" i="42" s="1"/>
  <c r="E150" i="34"/>
  <c r="E229" i="42" s="1"/>
  <c r="E149" i="34"/>
  <c r="E228" i="42" s="1"/>
  <c r="E148" i="34"/>
  <c r="E227" i="42" s="1"/>
  <c r="E147" i="34"/>
  <c r="E226" i="42" s="1"/>
  <c r="E146" i="34"/>
  <c r="E225" i="42" s="1"/>
  <c r="E145" i="34"/>
  <c r="E224" i="42" s="1"/>
  <c r="E144" i="34"/>
  <c r="E223" i="42" s="1"/>
  <c r="E143" i="34"/>
  <c r="E222" i="42" s="1"/>
  <c r="E142" i="34"/>
  <c r="E221" i="42" s="1"/>
  <c r="E141" i="34"/>
  <c r="E220" i="42" s="1"/>
  <c r="E140" i="34"/>
  <c r="E219" i="42" s="1"/>
  <c r="E139" i="34"/>
  <c r="E218" i="42" s="1"/>
  <c r="E138" i="34"/>
  <c r="E217" i="42" s="1"/>
  <c r="E137" i="34"/>
  <c r="E216" i="42" s="1"/>
  <c r="E136" i="34"/>
  <c r="E215" i="42" s="1"/>
  <c r="E135" i="34"/>
  <c r="E214" i="42" s="1"/>
  <c r="E134" i="34"/>
  <c r="E213" i="42" s="1"/>
  <c r="E133" i="34"/>
  <c r="E212" i="42" s="1"/>
  <c r="E132" i="34"/>
  <c r="E211" i="42" s="1"/>
  <c r="E131" i="34"/>
  <c r="E210" i="42" s="1"/>
  <c r="E130" i="34"/>
  <c r="E209" i="42" s="1"/>
  <c r="E129" i="34"/>
  <c r="E208" i="42" s="1"/>
  <c r="E128" i="34"/>
  <c r="E207" i="42" s="1"/>
  <c r="E127" i="34"/>
  <c r="E206" i="42" s="1"/>
  <c r="E126" i="34"/>
  <c r="E205" i="42" s="1"/>
  <c r="E125" i="34"/>
  <c r="E204" i="42" s="1"/>
  <c r="E124" i="34"/>
  <c r="E203" i="42" s="1"/>
  <c r="E123" i="34"/>
  <c r="E202" i="42" s="1"/>
  <c r="E122" i="34"/>
  <c r="E201" i="42" s="1"/>
  <c r="E121" i="34"/>
  <c r="E200" i="42" s="1"/>
  <c r="E120" i="34"/>
  <c r="E199" i="42" s="1"/>
  <c r="E119" i="34"/>
  <c r="E198" i="42" s="1"/>
  <c r="E118" i="34"/>
  <c r="E197" i="42" s="1"/>
  <c r="E117" i="34"/>
  <c r="E196" i="42" s="1"/>
  <c r="E116" i="34"/>
  <c r="E195" i="42" s="1"/>
  <c r="E115" i="34"/>
  <c r="E194" i="42" s="1"/>
  <c r="E114" i="34"/>
  <c r="E193" i="42" s="1"/>
  <c r="E113" i="34"/>
  <c r="E192" i="42" s="1"/>
  <c r="E112" i="34"/>
  <c r="E191" i="42" s="1"/>
  <c r="E111" i="34"/>
  <c r="E190" i="42" s="1"/>
  <c r="E110" i="34"/>
  <c r="E189" i="42" s="1"/>
  <c r="E109" i="34"/>
  <c r="E188" i="42" s="1"/>
  <c r="E108" i="34"/>
  <c r="E187" i="42" s="1"/>
  <c r="E107" i="34"/>
  <c r="E186" i="42" s="1"/>
  <c r="E106" i="34"/>
  <c r="E185" i="42" s="1"/>
  <c r="E105" i="34"/>
  <c r="E184" i="42" s="1"/>
  <c r="E104" i="34"/>
  <c r="E183" i="42" s="1"/>
  <c r="E103" i="34"/>
  <c r="E182" i="42" s="1"/>
  <c r="E102" i="34"/>
  <c r="E181" i="42" s="1"/>
  <c r="E101" i="34"/>
  <c r="E180" i="42" s="1"/>
  <c r="E100" i="34"/>
  <c r="E179" i="42" s="1"/>
  <c r="E99" i="34"/>
  <c r="E178" i="42" s="1"/>
  <c r="E98" i="34"/>
  <c r="E177" i="42" s="1"/>
  <c r="E97" i="34"/>
  <c r="E176" i="42" s="1"/>
  <c r="E96" i="34"/>
  <c r="E175" i="42" s="1"/>
  <c r="E95" i="34"/>
  <c r="E174" i="42" s="1"/>
  <c r="E94" i="34"/>
  <c r="E173" i="42" s="1"/>
  <c r="E93" i="34"/>
  <c r="E172" i="42" s="1"/>
  <c r="E92" i="34"/>
  <c r="E171" i="42" s="1"/>
  <c r="E91" i="34"/>
  <c r="E170" i="42" s="1"/>
  <c r="E90" i="34"/>
  <c r="E169" i="42" s="1"/>
  <c r="E89" i="34"/>
  <c r="E168" i="42" s="1"/>
  <c r="E88" i="34"/>
  <c r="E167" i="42" s="1"/>
  <c r="E87" i="34"/>
  <c r="E166" i="42" s="1"/>
  <c r="E86" i="34"/>
  <c r="E165" i="42" s="1"/>
  <c r="E85" i="34"/>
  <c r="E164" i="42" s="1"/>
  <c r="E84" i="34"/>
  <c r="E163" i="42" s="1"/>
  <c r="E83" i="34"/>
  <c r="E162" i="42" s="1"/>
  <c r="E82" i="34"/>
  <c r="E161" i="42" s="1"/>
  <c r="E81" i="34"/>
  <c r="E160" i="42" s="1"/>
  <c r="E80" i="34"/>
  <c r="E159" i="42" s="1"/>
  <c r="E79" i="34"/>
  <c r="E158" i="42" s="1"/>
  <c r="E78" i="34"/>
  <c r="E157" i="42" s="1"/>
  <c r="E77" i="34"/>
  <c r="E156" i="42" s="1"/>
  <c r="E76" i="34"/>
  <c r="E155" i="42" s="1"/>
  <c r="E75" i="34"/>
  <c r="E154" i="42" s="1"/>
  <c r="E74" i="34"/>
  <c r="E153" i="42" s="1"/>
  <c r="E73" i="34"/>
  <c r="E152" i="42" s="1"/>
  <c r="E72" i="34"/>
  <c r="E151" i="42" s="1"/>
  <c r="E71" i="34"/>
  <c r="E150" i="42" s="1"/>
  <c r="E70" i="34"/>
  <c r="E149" i="42" s="1"/>
  <c r="E69" i="34"/>
  <c r="E148" i="42" s="1"/>
  <c r="E68" i="34"/>
  <c r="E147" i="42" s="1"/>
  <c r="E67" i="34"/>
  <c r="E146" i="42" s="1"/>
  <c r="E66" i="34"/>
  <c r="E145" i="42" s="1"/>
  <c r="E65" i="34"/>
  <c r="E144" i="42" s="1"/>
  <c r="E64" i="34"/>
  <c r="E143" i="42" s="1"/>
  <c r="E63" i="34"/>
  <c r="E142" i="42" s="1"/>
  <c r="E62" i="34"/>
  <c r="E141" i="42" s="1"/>
  <c r="E61" i="34"/>
  <c r="E140" i="42" s="1"/>
  <c r="E60" i="34"/>
  <c r="E139" i="42" s="1"/>
  <c r="E59" i="34"/>
  <c r="E138" i="42" s="1"/>
  <c r="E58" i="34"/>
  <c r="E137" i="42" s="1"/>
  <c r="E57" i="34"/>
  <c r="E136" i="42" s="1"/>
  <c r="E56" i="34"/>
  <c r="E135" i="42" s="1"/>
  <c r="E55" i="34"/>
  <c r="E134" i="42" s="1"/>
  <c r="E54" i="34"/>
  <c r="E133" i="42" s="1"/>
  <c r="E53" i="34"/>
  <c r="E132" i="42" s="1"/>
  <c r="E52" i="34"/>
  <c r="E131" i="42" s="1"/>
  <c r="E51" i="34"/>
  <c r="E130" i="42" s="1"/>
  <c r="E50" i="34"/>
  <c r="E129" i="42" s="1"/>
  <c r="E49" i="34"/>
  <c r="E128" i="42" s="1"/>
  <c r="E48" i="34"/>
  <c r="E127" i="42" s="1"/>
  <c r="E47" i="34"/>
  <c r="E126" i="42" s="1"/>
  <c r="E46" i="34"/>
  <c r="E125" i="42" s="1"/>
  <c r="E45" i="34"/>
  <c r="E124" i="42" s="1"/>
  <c r="E44" i="34"/>
  <c r="E123" i="42" s="1"/>
  <c r="E43" i="34"/>
  <c r="E122" i="42" s="1"/>
  <c r="E42" i="34"/>
  <c r="E121" i="42" s="1"/>
  <c r="E41" i="34"/>
  <c r="E120" i="42" s="1"/>
  <c r="E40" i="34"/>
  <c r="E119" i="42" s="1"/>
  <c r="E39" i="34"/>
  <c r="E118" i="42" s="1"/>
  <c r="E38" i="34"/>
  <c r="E117" i="42" s="1"/>
  <c r="E37" i="34"/>
  <c r="E116" i="42" s="1"/>
  <c r="E36" i="34"/>
  <c r="E115" i="42" s="1"/>
  <c r="E35" i="34"/>
  <c r="E114" i="42" s="1"/>
  <c r="E34" i="34"/>
  <c r="E113" i="42" s="1"/>
  <c r="E33" i="34"/>
  <c r="E112" i="42" s="1"/>
  <c r="E32" i="34"/>
  <c r="E111" i="42" s="1"/>
  <c r="E31" i="34"/>
  <c r="E110" i="42" s="1"/>
  <c r="E30" i="34"/>
  <c r="E109" i="42" s="1"/>
  <c r="E29" i="34"/>
  <c r="E108" i="42" s="1"/>
  <c r="E28" i="34"/>
  <c r="E107" i="42" s="1"/>
  <c r="E27" i="34"/>
  <c r="E106" i="42" s="1"/>
  <c r="E26" i="34"/>
  <c r="E105" i="42" s="1"/>
  <c r="E25" i="34"/>
  <c r="E104" i="42" s="1"/>
  <c r="E24" i="34"/>
  <c r="E103" i="42" s="1"/>
  <c r="E23" i="34"/>
  <c r="E102" i="42" s="1"/>
  <c r="E22" i="34"/>
  <c r="E101" i="42" s="1"/>
  <c r="E21" i="34"/>
  <c r="E100" i="42" s="1"/>
  <c r="E20" i="34"/>
  <c r="E99" i="42" s="1"/>
  <c r="E19" i="34"/>
  <c r="E98" i="42" s="1"/>
  <c r="E18" i="34"/>
  <c r="E97" i="42" s="1"/>
  <c r="E17" i="34"/>
  <c r="E96" i="42" s="1"/>
  <c r="E16" i="34"/>
  <c r="E95" i="42" s="1"/>
  <c r="E15" i="34"/>
  <c r="E94" i="42" s="1"/>
  <c r="E14" i="34"/>
  <c r="E93" i="42" s="1"/>
  <c r="E13" i="34"/>
  <c r="E92" i="42" s="1"/>
  <c r="E12" i="34"/>
  <c r="E91" i="42" s="1"/>
  <c r="E11" i="34"/>
  <c r="E90" i="42" s="1"/>
  <c r="E10" i="34"/>
  <c r="E89" i="42" s="1"/>
  <c r="E9" i="34"/>
  <c r="E88" i="42" s="1"/>
  <c r="E1283" i="14" a="1"/>
  <c r="E1283" i="14" s="1"/>
  <c r="E1282" i="14" a="1"/>
  <c r="E1282" i="14" s="1"/>
  <c r="E1281" i="14" a="1"/>
  <c r="E1281" i="14" s="1"/>
  <c r="E1280" i="14" a="1"/>
  <c r="E1280" i="14" s="1"/>
  <c r="E1279" i="14" a="1"/>
  <c r="E1279" i="14" s="1"/>
  <c r="E1278" i="14" a="1"/>
  <c r="E1278" i="14" s="1"/>
  <c r="E1277" i="14" a="1"/>
  <c r="E1277" i="14" s="1"/>
  <c r="E1276" i="14" a="1"/>
  <c r="E1276" i="14" s="1"/>
  <c r="E1275" i="14" a="1"/>
  <c r="E1275" i="14" s="1"/>
  <c r="E1274" i="14" a="1"/>
  <c r="E1274" i="14" s="1"/>
  <c r="E1273" i="14" a="1"/>
  <c r="E1273" i="14" s="1"/>
  <c r="E1272" i="14" a="1"/>
  <c r="E1272" i="14" s="1"/>
  <c r="E1271" i="14" a="1"/>
  <c r="E1271" i="14" s="1"/>
  <c r="E1270" i="14" a="1"/>
  <c r="E1270" i="14" s="1"/>
  <c r="E1269" i="14" a="1"/>
  <c r="E1269" i="14" s="1"/>
  <c r="E1268" i="14" a="1"/>
  <c r="E1268" i="14" s="1"/>
  <c r="E1267" i="14" a="1"/>
  <c r="E1267" i="14" s="1"/>
  <c r="E1266" i="14" a="1"/>
  <c r="E1266" i="14" s="1"/>
  <c r="E1265" i="14" a="1"/>
  <c r="E1265" i="14" s="1"/>
  <c r="E1264" i="14" a="1"/>
  <c r="E1264" i="14" s="1"/>
  <c r="E1263" i="14" a="1"/>
  <c r="E1263" i="14" s="1"/>
  <c r="E1262" i="14" a="1"/>
  <c r="E1262" i="14" s="1"/>
  <c r="E1261" i="14" a="1"/>
  <c r="E1261" i="14" s="1"/>
  <c r="E1260" i="14" a="1"/>
  <c r="E1260" i="14" s="1"/>
  <c r="E1259" i="14" a="1"/>
  <c r="E1259" i="14" s="1"/>
  <c r="E1258" i="14" a="1"/>
  <c r="E1258" i="14" s="1"/>
  <c r="E1257" i="14" a="1"/>
  <c r="E1257" i="14" s="1"/>
  <c r="E1256" i="14" a="1"/>
  <c r="E1256" i="14" s="1"/>
  <c r="E1255" i="14" a="1"/>
  <c r="E1255" i="14" s="1"/>
  <c r="E1254" i="14" a="1"/>
  <c r="E1254" i="14" s="1"/>
  <c r="E1253" i="14" a="1"/>
  <c r="E1253" i="14" s="1"/>
  <c r="E1252" i="14" a="1"/>
  <c r="E1252" i="14" s="1"/>
  <c r="E1251" i="14" a="1"/>
  <c r="E1251" i="14" s="1"/>
  <c r="E1250" i="14" a="1"/>
  <c r="E1250" i="14" s="1"/>
  <c r="E1249" i="14" a="1"/>
  <c r="E1249" i="14" s="1"/>
  <c r="E1248" i="14" a="1"/>
  <c r="E1248" i="14" s="1"/>
  <c r="E1247" i="14" a="1"/>
  <c r="E1247" i="14" s="1"/>
  <c r="E1246" i="14" a="1"/>
  <c r="E1246" i="14" s="1"/>
  <c r="E1245" i="14" a="1"/>
  <c r="E1245" i="14" s="1"/>
  <c r="E1244" i="14" a="1"/>
  <c r="E1244" i="14" s="1"/>
  <c r="E1243" i="14" a="1"/>
  <c r="E1243" i="14" s="1"/>
  <c r="E1242" i="14" a="1"/>
  <c r="E1242" i="14" s="1"/>
  <c r="E1241" i="14" a="1"/>
  <c r="E1241" i="14" s="1"/>
  <c r="E1240" i="14" a="1"/>
  <c r="E1240" i="14" s="1"/>
  <c r="E1239" i="14" a="1"/>
  <c r="E1239" i="14" s="1"/>
  <c r="E1238" i="14" a="1"/>
  <c r="E1238" i="14" s="1"/>
  <c r="E1237" i="14" a="1"/>
  <c r="E1237" i="14" s="1"/>
  <c r="E1236" i="14" a="1"/>
  <c r="E1236" i="14" s="1"/>
  <c r="E1235" i="14" a="1"/>
  <c r="E1235" i="14" s="1"/>
  <c r="E1234" i="14" a="1"/>
  <c r="E1234" i="14" s="1"/>
  <c r="E1233" i="14" a="1"/>
  <c r="E1233" i="14" s="1"/>
  <c r="E1232" i="14" a="1"/>
  <c r="E1232" i="14" s="1"/>
  <c r="E1231" i="14" a="1"/>
  <c r="E1231" i="14" s="1"/>
  <c r="E1230" i="14" a="1"/>
  <c r="E1230" i="14" s="1"/>
  <c r="E1229" i="14" a="1"/>
  <c r="E1229" i="14" s="1"/>
  <c r="E1228" i="14" a="1"/>
  <c r="E1228" i="14" s="1"/>
  <c r="E1227" i="14" a="1"/>
  <c r="E1227" i="14" s="1"/>
  <c r="E1226" i="14" a="1"/>
  <c r="E1226" i="14" s="1"/>
  <c r="E1225" i="14" a="1"/>
  <c r="E1225" i="14" s="1"/>
  <c r="E1224" i="14" a="1"/>
  <c r="E1224" i="14" s="1"/>
  <c r="E1223" i="14" a="1"/>
  <c r="E1223" i="14" s="1"/>
  <c r="E1222" i="14" a="1"/>
  <c r="E1222" i="14" s="1"/>
  <c r="E1221" i="14" a="1"/>
  <c r="E1221" i="14" s="1"/>
  <c r="E1220" i="14" a="1"/>
  <c r="E1220" i="14" s="1"/>
  <c r="E1219" i="14" a="1"/>
  <c r="E1219" i="14" s="1"/>
  <c r="E1218" i="14" a="1"/>
  <c r="E1218" i="14" s="1"/>
  <c r="E1217" i="14" a="1"/>
  <c r="E1217" i="14" s="1"/>
  <c r="E1216" i="14" a="1"/>
  <c r="E1216" i="14" s="1"/>
  <c r="E1215" i="14" a="1"/>
  <c r="E1215" i="14" s="1"/>
  <c r="E1214" i="14" a="1"/>
  <c r="E1214" i="14" s="1"/>
  <c r="E1213" i="14" a="1"/>
  <c r="E1213" i="14" s="1"/>
  <c r="E1212" i="14" a="1"/>
  <c r="E1212" i="14" s="1"/>
  <c r="E1211" i="14" a="1"/>
  <c r="E1211" i="14" s="1"/>
  <c r="E1210" i="14" a="1"/>
  <c r="E1210" i="14" s="1"/>
  <c r="E1209" i="14" a="1"/>
  <c r="E1209" i="14" s="1"/>
  <c r="E1208" i="14" a="1"/>
  <c r="E1208" i="14" s="1"/>
  <c r="E1207" i="14" a="1"/>
  <c r="E1207" i="14" s="1"/>
  <c r="E1206" i="14" a="1"/>
  <c r="E1206" i="14" s="1"/>
  <c r="E1205" i="14" a="1"/>
  <c r="E1205" i="14" s="1"/>
  <c r="E1204" i="14" a="1"/>
  <c r="E1204" i="14" s="1"/>
  <c r="E1203" i="14" a="1"/>
  <c r="E1203" i="14" s="1"/>
  <c r="E1202" i="14" a="1"/>
  <c r="E1202" i="14" s="1"/>
  <c r="E1201" i="14" a="1"/>
  <c r="E1201" i="14" s="1"/>
  <c r="E1200" i="14" a="1"/>
  <c r="E1200" i="14" s="1"/>
  <c r="E1199" i="14" a="1"/>
  <c r="E1199" i="14" s="1"/>
  <c r="E1198" i="14" a="1"/>
  <c r="E1198" i="14" s="1"/>
  <c r="E1197" i="14" a="1"/>
  <c r="E1197" i="14" s="1"/>
  <c r="E1196" i="14" a="1"/>
  <c r="E1196" i="14" s="1"/>
  <c r="E1195" i="14" a="1"/>
  <c r="E1195" i="14" s="1"/>
  <c r="E1194" i="14" a="1"/>
  <c r="E1194" i="14" s="1"/>
  <c r="E1193" i="14" a="1"/>
  <c r="E1193" i="14" s="1"/>
  <c r="E1192" i="14" a="1"/>
  <c r="E1192" i="14" s="1"/>
  <c r="E1191" i="14" a="1"/>
  <c r="E1191" i="14" s="1"/>
  <c r="E1190" i="14" a="1"/>
  <c r="E1190" i="14" s="1"/>
  <c r="E1189" i="14" a="1"/>
  <c r="E1189" i="14" s="1"/>
  <c r="E1188" i="14" a="1"/>
  <c r="E1188" i="14" s="1"/>
  <c r="E1187" i="14" a="1"/>
  <c r="E1187" i="14" s="1"/>
  <c r="E1186" i="14" a="1"/>
  <c r="E1186" i="14" s="1"/>
  <c r="E1185" i="14" a="1"/>
  <c r="E1185" i="14" s="1"/>
  <c r="E1184" i="14" a="1"/>
  <c r="E1184" i="14" s="1"/>
  <c r="E1183" i="14" a="1"/>
  <c r="E1183" i="14" s="1"/>
  <c r="E1182" i="14" a="1"/>
  <c r="E1182" i="14" s="1"/>
  <c r="E1181" i="14" a="1"/>
  <c r="E1181" i="14" s="1"/>
  <c r="E1180" i="14" a="1"/>
  <c r="E1180" i="14" s="1"/>
  <c r="E1179" i="14" a="1"/>
  <c r="E1179" i="14" s="1"/>
  <c r="E1178" i="14" a="1"/>
  <c r="E1178" i="14" s="1"/>
  <c r="E1177" i="14" a="1"/>
  <c r="E1177" i="14" s="1"/>
  <c r="E1176" i="14" a="1"/>
  <c r="E1176" i="14" s="1"/>
  <c r="E1175" i="14" a="1"/>
  <c r="E1175" i="14" s="1"/>
  <c r="E1174" i="14" a="1"/>
  <c r="E1174" i="14" s="1"/>
  <c r="E1173" i="14" a="1"/>
  <c r="E1173" i="14" s="1"/>
  <c r="E1172" i="14" a="1"/>
  <c r="E1172" i="14" s="1"/>
  <c r="E1171" i="14" a="1"/>
  <c r="E1171" i="14" s="1"/>
  <c r="E1170" i="14" a="1"/>
  <c r="E1170" i="14" s="1"/>
  <c r="E1169" i="14" a="1"/>
  <c r="E1169" i="14" s="1"/>
  <c r="E1168" i="14" a="1"/>
  <c r="E1168" i="14" s="1"/>
  <c r="E1167" i="14" a="1"/>
  <c r="E1167" i="14" s="1"/>
  <c r="E1166" i="14" a="1"/>
  <c r="E1166" i="14" s="1"/>
  <c r="E1165" i="14" a="1"/>
  <c r="E1165" i="14" s="1"/>
  <c r="E1164" i="14" a="1"/>
  <c r="E1164" i="14" s="1"/>
  <c r="E1163" i="14" a="1"/>
  <c r="E1163" i="14" s="1"/>
  <c r="E1162" i="14" a="1"/>
  <c r="E1162" i="14" s="1"/>
  <c r="E1161" i="14" a="1"/>
  <c r="E1161" i="14" s="1"/>
  <c r="E1160" i="14" a="1"/>
  <c r="E1160" i="14" s="1"/>
  <c r="E1159" i="14" a="1"/>
  <c r="E1159" i="14" s="1"/>
  <c r="E1158" i="14" a="1"/>
  <c r="E1158" i="14" s="1"/>
  <c r="E1157" i="14" a="1"/>
  <c r="E1157" i="14" s="1"/>
  <c r="E1156" i="14" a="1"/>
  <c r="E1156" i="14" s="1"/>
  <c r="E1155" i="14" a="1"/>
  <c r="E1155" i="14" s="1"/>
  <c r="E1154" i="14" a="1"/>
  <c r="E1154" i="14" s="1"/>
  <c r="E1153" i="14" a="1"/>
  <c r="E1153" i="14" s="1"/>
  <c r="E1152" i="14" a="1"/>
  <c r="E1152" i="14" s="1"/>
  <c r="E1151" i="14" a="1"/>
  <c r="E1151" i="14" s="1"/>
  <c r="E1150" i="14" a="1"/>
  <c r="E1150" i="14" s="1"/>
  <c r="E1149" i="14" a="1"/>
  <c r="E1149" i="14" s="1"/>
  <c r="E1148" i="14" a="1"/>
  <c r="E1148" i="14" s="1"/>
  <c r="E1147" i="14" a="1"/>
  <c r="E1147" i="14" s="1"/>
  <c r="E1146" i="14" a="1"/>
  <c r="E1146" i="14" s="1"/>
  <c r="E1145" i="14" a="1"/>
  <c r="E1145" i="14" s="1"/>
  <c r="E1144" i="14" a="1"/>
  <c r="E1144" i="14" s="1"/>
  <c r="E1143" i="14" a="1"/>
  <c r="E1143" i="14" s="1"/>
  <c r="E1142" i="14" a="1"/>
  <c r="E1142" i="14" s="1"/>
  <c r="E1141" i="14" a="1"/>
  <c r="E1141" i="14" s="1"/>
  <c r="E1140" i="14" a="1"/>
  <c r="E1140" i="14" s="1"/>
  <c r="E1139" i="14" a="1"/>
  <c r="E1139" i="14" s="1"/>
  <c r="E1138" i="14" a="1"/>
  <c r="E1138" i="14" s="1"/>
  <c r="E1137" i="14" a="1"/>
  <c r="E1137" i="14" s="1"/>
  <c r="E1136" i="14" a="1"/>
  <c r="E1136" i="14" s="1"/>
  <c r="E1135" i="14" a="1"/>
  <c r="E1135" i="14" s="1"/>
  <c r="E1134" i="14" a="1"/>
  <c r="E1134" i="14" s="1"/>
  <c r="E1133" i="14" a="1"/>
  <c r="E1133" i="14" s="1"/>
  <c r="E1132" i="14" a="1"/>
  <c r="E1132" i="14" s="1"/>
  <c r="E1131" i="14" a="1"/>
  <c r="E1131" i="14" s="1"/>
  <c r="E1130" i="14" a="1"/>
  <c r="E1130" i="14" s="1"/>
  <c r="E1129" i="14" a="1"/>
  <c r="E1129" i="14" s="1"/>
  <c r="E1128" i="14" a="1"/>
  <c r="E1128" i="14" s="1"/>
  <c r="E1127" i="14" a="1"/>
  <c r="E1127" i="14" s="1"/>
  <c r="E1126" i="14" a="1"/>
  <c r="E1126" i="14" s="1"/>
  <c r="E1125" i="14" a="1"/>
  <c r="E1125" i="14" s="1"/>
  <c r="E1124" i="14" a="1"/>
  <c r="E1124" i="14" s="1"/>
  <c r="E1123" i="14" a="1"/>
  <c r="E1123" i="14" s="1"/>
  <c r="E1122" i="14" a="1"/>
  <c r="E1122" i="14" s="1"/>
  <c r="E1121" i="14" a="1"/>
  <c r="E1121" i="14" s="1"/>
  <c r="E1120" i="14" a="1"/>
  <c r="E1120" i="14" s="1"/>
  <c r="E1119" i="14" a="1"/>
  <c r="E1119" i="14" s="1"/>
  <c r="E1118" i="14" a="1"/>
  <c r="E1118" i="14" s="1"/>
  <c r="E1117" i="14" a="1"/>
  <c r="E1117" i="14" s="1"/>
  <c r="E1116" i="14" a="1"/>
  <c r="E1116" i="14" s="1"/>
  <c r="E1115" i="14" a="1"/>
  <c r="E1115" i="14" s="1"/>
  <c r="E1114" i="14" a="1"/>
  <c r="E1114" i="14" s="1"/>
  <c r="E1113" i="14" a="1"/>
  <c r="E1113" i="14" s="1"/>
  <c r="E1112" i="14" a="1"/>
  <c r="E1112" i="14" s="1"/>
  <c r="E1111" i="14" a="1"/>
  <c r="E1111" i="14" s="1"/>
  <c r="E1110" i="14" a="1"/>
  <c r="E1110" i="14" s="1"/>
  <c r="E1109" i="14" a="1"/>
  <c r="E1109" i="14" s="1"/>
  <c r="E1108" i="14" a="1"/>
  <c r="E1108" i="14" s="1"/>
  <c r="E1107" i="14" a="1"/>
  <c r="E1107" i="14" s="1"/>
  <c r="E1106" i="14" a="1"/>
  <c r="E1106" i="14" s="1"/>
  <c r="E1105" i="14" a="1"/>
  <c r="E1105" i="14" s="1"/>
  <c r="E1104" i="14" a="1"/>
  <c r="E1104" i="14" s="1"/>
  <c r="E1103" i="14" a="1"/>
  <c r="E1103" i="14" s="1"/>
  <c r="E1102" i="14" a="1"/>
  <c r="E1102" i="14" s="1"/>
  <c r="E1101" i="14" a="1"/>
  <c r="E1101" i="14" s="1"/>
  <c r="E1100" i="14" a="1"/>
  <c r="E1100" i="14" s="1"/>
  <c r="E1099" i="14" a="1"/>
  <c r="E1099" i="14" s="1"/>
  <c r="E1098" i="14" a="1"/>
  <c r="E1098" i="14" s="1"/>
  <c r="E1097" i="14" a="1"/>
  <c r="E1097" i="14" s="1"/>
  <c r="E1096" i="14" a="1"/>
  <c r="E1096" i="14" s="1"/>
  <c r="E1095" i="14" a="1"/>
  <c r="E1095" i="14" s="1"/>
  <c r="E1094" i="14" a="1"/>
  <c r="E1094" i="14" s="1"/>
  <c r="E1093" i="14" a="1"/>
  <c r="E1093" i="14" s="1"/>
  <c r="E1092" i="14" a="1"/>
  <c r="E1092" i="14" s="1"/>
  <c r="E1091" i="14" a="1"/>
  <c r="E1091" i="14" s="1"/>
  <c r="E1090" i="14" a="1"/>
  <c r="E1090" i="14" s="1"/>
  <c r="E1089" i="14" a="1"/>
  <c r="E1089" i="14" s="1"/>
  <c r="E1088" i="14" a="1"/>
  <c r="E1088" i="14" s="1"/>
  <c r="E1087" i="14" a="1"/>
  <c r="E1087" i="14" s="1"/>
  <c r="E1086" i="14" a="1"/>
  <c r="E1086" i="14" s="1"/>
  <c r="E1085" i="14" a="1"/>
  <c r="E1085" i="14" s="1"/>
  <c r="E1084" i="14" a="1"/>
  <c r="E1084" i="14" s="1"/>
  <c r="E1083" i="14" a="1"/>
  <c r="E1083" i="14" s="1"/>
  <c r="E1082" i="14" a="1"/>
  <c r="E1082" i="14" s="1"/>
  <c r="E1081" i="14" a="1"/>
  <c r="E1081" i="14" s="1"/>
  <c r="E1080" i="14" a="1"/>
  <c r="E1080" i="14" s="1"/>
  <c r="E1079" i="14" a="1"/>
  <c r="E1079" i="14" s="1"/>
  <c r="E1078" i="14" a="1"/>
  <c r="E1078" i="14" s="1"/>
  <c r="E1077" i="14" a="1"/>
  <c r="E1077" i="14" s="1"/>
  <c r="E1076" i="14" a="1"/>
  <c r="E1076" i="14" s="1"/>
  <c r="E1075" i="14" a="1"/>
  <c r="E1075" i="14" s="1"/>
  <c r="E1074" i="14" a="1"/>
  <c r="E1074" i="14" s="1"/>
  <c r="E1073" i="14" a="1"/>
  <c r="E1073" i="14" s="1"/>
  <c r="E1072" i="14" a="1"/>
  <c r="E1072" i="14" s="1"/>
  <c r="E1071" i="14" a="1"/>
  <c r="E1071" i="14" s="1"/>
  <c r="E1070" i="14" a="1"/>
  <c r="E1070" i="14" s="1"/>
  <c r="E1069" i="14" a="1"/>
  <c r="E1069" i="14" s="1"/>
  <c r="E1068" i="14" a="1"/>
  <c r="E1068" i="14" s="1"/>
  <c r="E1067" i="14" a="1"/>
  <c r="E1067" i="14" s="1"/>
  <c r="E1066" i="14" a="1"/>
  <c r="E1066" i="14" s="1"/>
  <c r="E1065" i="14" a="1"/>
  <c r="E1065" i="14" s="1"/>
  <c r="E1064" i="14" a="1"/>
  <c r="E1064" i="14" s="1"/>
  <c r="E1063" i="14" a="1"/>
  <c r="E1063" i="14" s="1"/>
  <c r="E1062" i="14" a="1"/>
  <c r="E1062" i="14" s="1"/>
  <c r="E1061" i="14" a="1"/>
  <c r="E1061" i="14" s="1"/>
  <c r="E1060" i="14" a="1"/>
  <c r="E1060" i="14" s="1"/>
  <c r="E1059" i="14" a="1"/>
  <c r="E1059" i="14" s="1"/>
  <c r="E1058" i="14" a="1"/>
  <c r="E1058" i="14" s="1"/>
  <c r="E1057" i="14" a="1"/>
  <c r="E1057" i="14" s="1"/>
  <c r="E1056" i="14" a="1"/>
  <c r="E1056" i="14" s="1"/>
  <c r="E1055" i="14" a="1"/>
  <c r="E1055" i="14" s="1"/>
  <c r="E1054" i="14" a="1"/>
  <c r="E1054" i="14" s="1"/>
  <c r="E1053" i="14" a="1"/>
  <c r="E1053" i="14" s="1"/>
  <c r="E1052" i="14" a="1"/>
  <c r="E1052" i="14" s="1"/>
  <c r="E1051" i="14" a="1"/>
  <c r="E1051" i="14" s="1"/>
  <c r="E1050" i="14" a="1"/>
  <c r="E1050" i="14" s="1"/>
  <c r="E1049" i="14" a="1"/>
  <c r="E1049" i="14" s="1"/>
  <c r="E1048" i="14" a="1"/>
  <c r="E1048" i="14" s="1"/>
  <c r="E1047" i="14" a="1"/>
  <c r="E1047" i="14" s="1"/>
  <c r="E1046" i="14" a="1"/>
  <c r="E1046" i="14" s="1"/>
  <c r="E1045" i="14" a="1"/>
  <c r="E1045" i="14" s="1"/>
  <c r="E1044" i="14" a="1"/>
  <c r="E1044" i="14" s="1"/>
  <c r="E1043" i="14" a="1"/>
  <c r="E1043" i="14" s="1"/>
  <c r="E1042" i="14" a="1"/>
  <c r="E1042" i="14" s="1"/>
  <c r="E1041" i="14" a="1"/>
  <c r="E1041" i="14" s="1"/>
  <c r="E1040" i="14" a="1"/>
  <c r="E1040" i="14" s="1"/>
  <c r="E1039" i="14" a="1"/>
  <c r="E1039" i="14" s="1"/>
  <c r="E1038" i="14" a="1"/>
  <c r="E1038" i="14" s="1"/>
  <c r="E1037" i="14" a="1"/>
  <c r="E1037" i="14" s="1"/>
  <c r="E1036" i="14" a="1"/>
  <c r="E1036" i="14" s="1"/>
  <c r="E1035" i="14" a="1"/>
  <c r="E1035" i="14" s="1"/>
  <c r="E1034" i="14" a="1"/>
  <c r="E1034" i="14" s="1"/>
  <c r="E1033" i="14" a="1"/>
  <c r="E1033" i="14" s="1"/>
  <c r="E1032" i="14" a="1"/>
  <c r="E1032" i="14" s="1"/>
  <c r="E1031" i="14" a="1"/>
  <c r="E1031" i="14" s="1"/>
  <c r="E1030" i="14" a="1"/>
  <c r="E1030" i="14" s="1"/>
  <c r="E1029" i="14" a="1"/>
  <c r="E1029" i="14" s="1"/>
  <c r="E1028" i="14" a="1"/>
  <c r="E1028" i="14" s="1"/>
  <c r="E1027" i="14" a="1"/>
  <c r="E1027" i="14" s="1"/>
  <c r="E1026" i="14" a="1"/>
  <c r="E1026" i="14" s="1"/>
  <c r="E1025" i="14" a="1"/>
  <c r="E1025" i="14" s="1"/>
  <c r="E1024" i="14" a="1"/>
  <c r="E1024" i="14" s="1"/>
  <c r="E1023" i="14" a="1"/>
  <c r="E1023" i="14" s="1"/>
  <c r="E1022" i="14" a="1"/>
  <c r="E1022" i="14" s="1"/>
  <c r="E1021" i="14" a="1"/>
  <c r="E1021" i="14" s="1"/>
  <c r="E1020" i="14" a="1"/>
  <c r="E1020" i="14" s="1"/>
  <c r="E1019" i="14" a="1"/>
  <c r="E1019" i="14" s="1"/>
  <c r="E1018" i="14" a="1"/>
  <c r="E1018" i="14" s="1"/>
  <c r="E1017" i="14" a="1"/>
  <c r="E1017" i="14" s="1"/>
  <c r="E1016" i="14" a="1"/>
  <c r="E1016" i="14" s="1"/>
  <c r="E1015" i="14" a="1"/>
  <c r="E1015" i="14" s="1"/>
  <c r="E1014" i="14" a="1"/>
  <c r="E1014" i="14" s="1"/>
  <c r="E1013" i="14" a="1"/>
  <c r="E1013" i="14" s="1"/>
  <c r="E1012" i="14" a="1"/>
  <c r="E1012" i="14" s="1"/>
  <c r="E1011" i="14" a="1"/>
  <c r="E1011" i="14" s="1"/>
  <c r="E1010" i="14" a="1"/>
  <c r="E1010" i="14" s="1"/>
  <c r="E1009" i="14" a="1"/>
  <c r="E1009" i="14" s="1"/>
  <c r="E1008" i="14" a="1"/>
  <c r="E1008" i="14" s="1"/>
  <c r="E1007" i="14" a="1"/>
  <c r="E1007" i="14" s="1"/>
  <c r="E1006" i="14" a="1"/>
  <c r="E1006" i="14" s="1"/>
  <c r="E1005" i="14" a="1"/>
  <c r="E1005" i="14" s="1"/>
  <c r="E1004" i="14" a="1"/>
  <c r="E1004" i="14" s="1"/>
  <c r="E1003" i="14" a="1"/>
  <c r="E1003" i="14" s="1"/>
  <c r="E1002" i="14" a="1"/>
  <c r="E1002" i="14" s="1"/>
  <c r="E1001" i="14" a="1"/>
  <c r="E1001" i="14" s="1"/>
  <c r="E1000" i="14" a="1"/>
  <c r="E1000" i="14" s="1"/>
  <c r="E999" i="14" a="1"/>
  <c r="E999" i="14" s="1"/>
  <c r="E998" i="14" a="1"/>
  <c r="E998" i="14" s="1"/>
  <c r="E997" i="14" a="1"/>
  <c r="E997" i="14" s="1"/>
  <c r="E996" i="14" a="1"/>
  <c r="E996" i="14" s="1"/>
  <c r="E995" i="14" a="1"/>
  <c r="E995" i="14" s="1"/>
  <c r="E994" i="14" a="1"/>
  <c r="E994" i="14" s="1"/>
  <c r="E993" i="14" a="1"/>
  <c r="E993" i="14" s="1"/>
  <c r="E992" i="14" a="1"/>
  <c r="E992" i="14" s="1"/>
  <c r="E991" i="14" a="1"/>
  <c r="E991" i="14" s="1"/>
  <c r="E990" i="14" a="1"/>
  <c r="E990" i="14" s="1"/>
  <c r="E989" i="14" a="1"/>
  <c r="E989" i="14" s="1"/>
  <c r="E988" i="14" a="1"/>
  <c r="E988" i="14" s="1"/>
  <c r="E987" i="14" a="1"/>
  <c r="E987" i="14" s="1"/>
  <c r="E986" i="14" a="1"/>
  <c r="E986" i="14" s="1"/>
  <c r="E985" i="14" a="1"/>
  <c r="E985" i="14" s="1"/>
  <c r="E984" i="14" a="1"/>
  <c r="E984" i="14" s="1"/>
  <c r="E983" i="14" a="1"/>
  <c r="E983" i="14" s="1"/>
  <c r="E982" i="14" a="1"/>
  <c r="E982" i="14" s="1"/>
  <c r="E981" i="14" a="1"/>
  <c r="E981" i="14" s="1"/>
  <c r="E980" i="14" a="1"/>
  <c r="E980" i="14" s="1"/>
  <c r="E979" i="14" a="1"/>
  <c r="E979" i="14" s="1"/>
  <c r="E978" i="14" a="1"/>
  <c r="E978" i="14" s="1"/>
  <c r="E977" i="14" a="1"/>
  <c r="E977" i="14" s="1"/>
  <c r="E976" i="14" a="1"/>
  <c r="E976" i="14" s="1"/>
  <c r="E975" i="14" a="1"/>
  <c r="E975" i="14" s="1"/>
  <c r="E974" i="14" a="1"/>
  <c r="E974" i="14" s="1"/>
  <c r="E973" i="14" a="1"/>
  <c r="E973" i="14" s="1"/>
  <c r="E972" i="14" a="1"/>
  <c r="E972" i="14" s="1"/>
  <c r="E971" i="14" a="1"/>
  <c r="E971" i="14" s="1"/>
  <c r="E970" i="14" a="1"/>
  <c r="E970" i="14" s="1"/>
  <c r="E969" i="14" a="1"/>
  <c r="E969" i="14" s="1"/>
  <c r="E968" i="14" a="1"/>
  <c r="E968" i="14" s="1"/>
  <c r="E967" i="14" a="1"/>
  <c r="E967" i="14" s="1"/>
  <c r="E966" i="14" a="1"/>
  <c r="E966" i="14" s="1"/>
  <c r="E965" i="14" a="1"/>
  <c r="E965" i="14" s="1"/>
  <c r="E964" i="14" a="1"/>
  <c r="E964" i="14" s="1"/>
  <c r="E963" i="14" a="1"/>
  <c r="E963" i="14" s="1"/>
  <c r="E962" i="14" a="1"/>
  <c r="E962" i="14" s="1"/>
  <c r="E961" i="14" a="1"/>
  <c r="E961" i="14" s="1"/>
  <c r="E960" i="14" a="1"/>
  <c r="E960" i="14" s="1"/>
  <c r="E959" i="14" a="1"/>
  <c r="E959" i="14" s="1"/>
  <c r="E958" i="14" a="1"/>
  <c r="E958" i="14" s="1"/>
  <c r="E957" i="14" a="1"/>
  <c r="E957" i="14" s="1"/>
  <c r="E956" i="14" a="1"/>
  <c r="E956" i="14" s="1"/>
  <c r="E955" i="14" a="1"/>
  <c r="E955" i="14" s="1"/>
  <c r="E954" i="14" a="1"/>
  <c r="E954" i="14" s="1"/>
  <c r="E953" i="14" a="1"/>
  <c r="E953" i="14" s="1"/>
  <c r="E952" i="14" a="1"/>
  <c r="E952" i="14" s="1"/>
  <c r="E951" i="14" a="1"/>
  <c r="E951" i="14" s="1"/>
  <c r="E950" i="14" a="1"/>
  <c r="E950" i="14" s="1"/>
  <c r="E949" i="14" a="1"/>
  <c r="E949" i="14" s="1"/>
  <c r="E948" i="14" a="1"/>
  <c r="E948" i="14" s="1"/>
  <c r="E947" i="14" a="1"/>
  <c r="E947" i="14" s="1"/>
  <c r="E946" i="14" a="1"/>
  <c r="E946" i="14" s="1"/>
  <c r="E945" i="14" a="1"/>
  <c r="E945" i="14" s="1"/>
  <c r="E944" i="14" a="1"/>
  <c r="E944" i="14" s="1"/>
  <c r="E943" i="14" a="1"/>
  <c r="E943" i="14" s="1"/>
  <c r="E942" i="14" a="1"/>
  <c r="E942" i="14" s="1"/>
  <c r="E941" i="14" a="1"/>
  <c r="E941" i="14" s="1"/>
  <c r="E940" i="14" a="1"/>
  <c r="E940" i="14" s="1"/>
  <c r="E939" i="14" a="1"/>
  <c r="E939" i="14" s="1"/>
  <c r="E938" i="14" a="1"/>
  <c r="E938" i="14" s="1"/>
  <c r="E937" i="14" a="1"/>
  <c r="E937" i="14" s="1"/>
  <c r="E936" i="14" a="1"/>
  <c r="E936" i="14" s="1"/>
  <c r="E935" i="14" a="1"/>
  <c r="E935" i="14" s="1"/>
  <c r="E934" i="14" a="1"/>
  <c r="E934" i="14" s="1"/>
  <c r="E933" i="14" a="1"/>
  <c r="E933" i="14" s="1"/>
  <c r="E932" i="14" a="1"/>
  <c r="E932" i="14" s="1"/>
  <c r="E931" i="14" a="1"/>
  <c r="E931" i="14" s="1"/>
  <c r="E930" i="14" a="1"/>
  <c r="E930" i="14" s="1"/>
  <c r="E929" i="14" a="1"/>
  <c r="E929" i="14" s="1"/>
  <c r="E928" i="14" a="1"/>
  <c r="E928" i="14" s="1"/>
  <c r="E927" i="14" a="1"/>
  <c r="E927" i="14" s="1"/>
  <c r="E926" i="14" a="1"/>
  <c r="E926" i="14" s="1"/>
  <c r="E925" i="14" a="1"/>
  <c r="E925" i="14" s="1"/>
  <c r="E924" i="14" a="1"/>
  <c r="E924" i="14" s="1"/>
  <c r="E923" i="14" a="1"/>
  <c r="E923" i="14" s="1"/>
  <c r="E922" i="14" a="1"/>
  <c r="E922" i="14" s="1"/>
  <c r="E921" i="14" a="1"/>
  <c r="E921" i="14" s="1"/>
  <c r="E920" i="14" a="1"/>
  <c r="E920" i="14" s="1"/>
  <c r="E919" i="14" a="1"/>
  <c r="E919" i="14" s="1"/>
  <c r="E918" i="14" a="1"/>
  <c r="E918" i="14" s="1"/>
  <c r="E917" i="14" a="1"/>
  <c r="E917" i="14" s="1"/>
  <c r="E916" i="14" a="1"/>
  <c r="E916" i="14" s="1"/>
  <c r="E915" i="14" a="1"/>
  <c r="E915" i="14" s="1"/>
  <c r="E914" i="14" a="1"/>
  <c r="E914" i="14" s="1"/>
  <c r="E913" i="14" a="1"/>
  <c r="E913" i="14" s="1"/>
  <c r="E912" i="14" a="1"/>
  <c r="E912" i="14" s="1"/>
  <c r="E911" i="14" a="1"/>
  <c r="E911" i="14" s="1"/>
  <c r="E910" i="14" a="1"/>
  <c r="E910" i="14" s="1"/>
  <c r="E909" i="14" a="1"/>
  <c r="E909" i="14" s="1"/>
  <c r="E908" i="14" a="1"/>
  <c r="E908" i="14" s="1"/>
  <c r="E907" i="14" a="1"/>
  <c r="E907" i="14" s="1"/>
  <c r="E906" i="14" a="1"/>
  <c r="E906" i="14" s="1"/>
  <c r="E905" i="14" a="1"/>
  <c r="E905" i="14" s="1"/>
  <c r="E904" i="14" a="1"/>
  <c r="E904" i="14" s="1"/>
  <c r="E903" i="14" a="1"/>
  <c r="E903" i="14" s="1"/>
  <c r="E902" i="14" a="1"/>
  <c r="E902" i="14" s="1"/>
  <c r="E901" i="14" a="1"/>
  <c r="E901" i="14" s="1"/>
  <c r="E900" i="14" a="1"/>
  <c r="E900" i="14" s="1"/>
  <c r="E899" i="14" a="1"/>
  <c r="E899" i="14" s="1"/>
  <c r="E898" i="14" a="1"/>
  <c r="E898" i="14" s="1"/>
  <c r="E897" i="14" a="1"/>
  <c r="E897" i="14" s="1"/>
  <c r="E896" i="14" a="1"/>
  <c r="E896" i="14" s="1"/>
  <c r="E895" i="14" a="1"/>
  <c r="E895" i="14" s="1"/>
  <c r="E894" i="14" a="1"/>
  <c r="E894" i="14" s="1"/>
  <c r="E893" i="14" a="1"/>
  <c r="E893" i="14" s="1"/>
  <c r="E892" i="14" a="1"/>
  <c r="E892" i="14" s="1"/>
  <c r="E891" i="14" a="1"/>
  <c r="E891" i="14" s="1"/>
  <c r="E890" i="14" a="1"/>
  <c r="E890" i="14" s="1"/>
  <c r="E889" i="14" a="1"/>
  <c r="E889" i="14" s="1"/>
  <c r="E888" i="14" a="1"/>
  <c r="E888" i="14" s="1"/>
  <c r="E887" i="14" a="1"/>
  <c r="E887" i="14" s="1"/>
  <c r="E886" i="14" a="1"/>
  <c r="E886" i="14" s="1"/>
  <c r="E885" i="14" a="1"/>
  <c r="E885" i="14" s="1"/>
  <c r="E884" i="14" a="1"/>
  <c r="E884" i="14" s="1"/>
  <c r="E883" i="14" a="1"/>
  <c r="E883" i="14" s="1"/>
  <c r="E882" i="14" a="1"/>
  <c r="E882" i="14" s="1"/>
  <c r="E881" i="14" a="1"/>
  <c r="E881" i="14" s="1"/>
  <c r="E880" i="14" a="1"/>
  <c r="E880" i="14" s="1"/>
  <c r="E879" i="14" a="1"/>
  <c r="E879" i="14" s="1"/>
  <c r="E878" i="14" a="1"/>
  <c r="E878" i="14" s="1"/>
  <c r="E877" i="14" a="1"/>
  <c r="E877" i="14" s="1"/>
  <c r="E876" i="14" a="1"/>
  <c r="E876" i="14" s="1"/>
  <c r="E875" i="14" a="1"/>
  <c r="E875" i="14" s="1"/>
  <c r="E874" i="14" a="1"/>
  <c r="E874" i="14" s="1"/>
  <c r="E873" i="14" a="1"/>
  <c r="E873" i="14" s="1"/>
  <c r="E872" i="14" a="1"/>
  <c r="E872" i="14" s="1"/>
  <c r="E871" i="14" a="1"/>
  <c r="E871" i="14" s="1"/>
  <c r="E870" i="14" a="1"/>
  <c r="E870" i="14" s="1"/>
  <c r="E869" i="14" a="1"/>
  <c r="E869" i="14" s="1"/>
  <c r="E868" i="14" a="1"/>
  <c r="E868" i="14" s="1"/>
  <c r="E867" i="14" a="1"/>
  <c r="E867" i="14" s="1"/>
  <c r="E866" i="14" a="1"/>
  <c r="E866" i="14" s="1"/>
  <c r="E865" i="14" a="1"/>
  <c r="E865" i="14" s="1"/>
  <c r="E864" i="14" a="1"/>
  <c r="E864" i="14" s="1"/>
  <c r="E863" i="14" a="1"/>
  <c r="E863" i="14" s="1"/>
  <c r="E862" i="14" a="1"/>
  <c r="E862" i="14" s="1"/>
  <c r="E861" i="14" a="1"/>
  <c r="E861" i="14" s="1"/>
  <c r="E860" i="14" a="1"/>
  <c r="E860" i="14" s="1"/>
  <c r="E859" i="14" a="1"/>
  <c r="E859" i="14" s="1"/>
  <c r="E858" i="14" a="1"/>
  <c r="E858" i="14" s="1"/>
  <c r="E857" i="14" a="1"/>
  <c r="E857" i="14" s="1"/>
  <c r="E856" i="14" a="1"/>
  <c r="E856" i="14" s="1"/>
  <c r="E855" i="14" a="1"/>
  <c r="E855" i="14" s="1"/>
  <c r="E854" i="14" a="1"/>
  <c r="E854" i="14" s="1"/>
  <c r="E853" i="14" a="1"/>
  <c r="E853" i="14" s="1"/>
  <c r="E852" i="14" a="1"/>
  <c r="E852" i="14" s="1"/>
  <c r="E851" i="14" a="1"/>
  <c r="E851" i="14" s="1"/>
  <c r="E850" i="14" a="1"/>
  <c r="E850" i="14" s="1"/>
  <c r="E849" i="14" a="1"/>
  <c r="E849" i="14" s="1"/>
  <c r="E848" i="14" a="1"/>
  <c r="E848" i="14" s="1"/>
  <c r="E847" i="14" a="1"/>
  <c r="E847" i="14" s="1"/>
  <c r="E846" i="14" a="1"/>
  <c r="E846" i="14" s="1"/>
  <c r="E845" i="14" a="1"/>
  <c r="E845" i="14" s="1"/>
  <c r="E844" i="14" a="1"/>
  <c r="E844" i="14" s="1"/>
  <c r="E843" i="14" a="1"/>
  <c r="E843" i="14" s="1"/>
  <c r="E842" i="14" a="1"/>
  <c r="E842" i="14" s="1"/>
  <c r="E841" i="14" a="1"/>
  <c r="E841" i="14" s="1"/>
  <c r="E840" i="14" a="1"/>
  <c r="E840" i="14" s="1"/>
  <c r="E839" i="14" a="1"/>
  <c r="E839" i="14" s="1"/>
  <c r="E838" i="14" a="1"/>
  <c r="E838" i="14" s="1"/>
  <c r="E837" i="14" a="1"/>
  <c r="E837" i="14" s="1"/>
  <c r="E836" i="14" a="1"/>
  <c r="E836" i="14" s="1"/>
  <c r="E835" i="14" a="1"/>
  <c r="E835" i="14" s="1"/>
  <c r="E834" i="14" a="1"/>
  <c r="E834" i="14" s="1"/>
  <c r="E833" i="14" a="1"/>
  <c r="E833" i="14" s="1"/>
  <c r="E832" i="14" a="1"/>
  <c r="E832" i="14" s="1"/>
  <c r="E831" i="14" a="1"/>
  <c r="E831" i="14" s="1"/>
  <c r="E830" i="14" a="1"/>
  <c r="E830" i="14" s="1"/>
  <c r="E829" i="14" a="1"/>
  <c r="E829" i="14" s="1"/>
  <c r="E828" i="14" a="1"/>
  <c r="E828" i="14" s="1"/>
  <c r="E827" i="14" a="1"/>
  <c r="E827" i="14" s="1"/>
  <c r="E826" i="14" a="1"/>
  <c r="E826" i="14" s="1"/>
  <c r="E825" i="14" a="1"/>
  <c r="E825" i="14" s="1"/>
  <c r="E824" i="14" a="1"/>
  <c r="E824" i="14" s="1"/>
  <c r="E823" i="14" a="1"/>
  <c r="E823" i="14" s="1"/>
  <c r="E822" i="14" a="1"/>
  <c r="E822" i="14" s="1"/>
  <c r="E821" i="14" a="1"/>
  <c r="E821" i="14" s="1"/>
  <c r="E820" i="14" a="1"/>
  <c r="E820" i="14" s="1"/>
  <c r="E819" i="14" a="1"/>
  <c r="E819" i="14" s="1"/>
  <c r="E818" i="14" a="1"/>
  <c r="E818" i="14" s="1"/>
  <c r="E817" i="14" a="1"/>
  <c r="E817" i="14" s="1"/>
  <c r="E816" i="14" a="1"/>
  <c r="E816" i="14" s="1"/>
  <c r="E815" i="14" a="1"/>
  <c r="E815" i="14" s="1"/>
  <c r="E814" i="14" a="1"/>
  <c r="E814" i="14" s="1"/>
  <c r="E813" i="14" a="1"/>
  <c r="E813" i="14" s="1"/>
  <c r="E812" i="14" a="1"/>
  <c r="E812" i="14" s="1"/>
  <c r="E811" i="14" a="1"/>
  <c r="E811" i="14" s="1"/>
  <c r="E810" i="14" a="1"/>
  <c r="E810" i="14" s="1"/>
  <c r="E809" i="14" a="1"/>
  <c r="E809" i="14" s="1"/>
  <c r="E808" i="14" a="1"/>
  <c r="E808" i="14" s="1"/>
  <c r="E807" i="14" a="1"/>
  <c r="E807" i="14" s="1"/>
  <c r="E806" i="14" a="1"/>
  <c r="E806" i="14" s="1"/>
  <c r="E805" i="14" a="1"/>
  <c r="E805" i="14" s="1"/>
  <c r="E804" i="14" a="1"/>
  <c r="E804" i="14" s="1"/>
  <c r="E803" i="14" a="1"/>
  <c r="E803" i="14" s="1"/>
  <c r="E802" i="14" a="1"/>
  <c r="E802" i="14" s="1"/>
  <c r="E801" i="14" a="1"/>
  <c r="E801" i="14" s="1"/>
  <c r="E800" i="14" a="1"/>
  <c r="E800" i="14" s="1"/>
  <c r="E799" i="14" a="1"/>
  <c r="E799" i="14" s="1"/>
  <c r="E798" i="14" a="1"/>
  <c r="E798" i="14" s="1"/>
  <c r="E797" i="14" a="1"/>
  <c r="E797" i="14" s="1"/>
  <c r="E796" i="14" a="1"/>
  <c r="E796" i="14" s="1"/>
  <c r="E795" i="14" a="1"/>
  <c r="E795" i="14" s="1"/>
  <c r="E794" i="14" a="1"/>
  <c r="E794" i="14" s="1"/>
  <c r="E793" i="14" a="1"/>
  <c r="E793" i="14" s="1"/>
  <c r="E792" i="14" a="1"/>
  <c r="E792" i="14" s="1"/>
  <c r="E791" i="14" a="1"/>
  <c r="E791" i="14" s="1"/>
  <c r="E790" i="14" a="1"/>
  <c r="E790" i="14" s="1"/>
  <c r="E789" i="14" a="1"/>
  <c r="E789" i="14" s="1"/>
  <c r="E788" i="14" a="1"/>
  <c r="E788" i="14" s="1"/>
  <c r="E787" i="14" a="1"/>
  <c r="E787" i="14" s="1"/>
  <c r="E786" i="14" a="1"/>
  <c r="E786" i="14" s="1"/>
  <c r="E785" i="14" a="1"/>
  <c r="E785" i="14" s="1"/>
  <c r="E784" i="14" a="1"/>
  <c r="E784" i="14" s="1"/>
  <c r="E783" i="14" a="1"/>
  <c r="E783" i="14" s="1"/>
  <c r="E782" i="14" a="1"/>
  <c r="E782" i="14" s="1"/>
  <c r="E781" i="14" a="1"/>
  <c r="E781" i="14" s="1"/>
  <c r="E780" i="14" a="1"/>
  <c r="E780" i="14" s="1"/>
  <c r="E779" i="14" a="1"/>
  <c r="E779" i="14" s="1"/>
  <c r="E778" i="14" a="1"/>
  <c r="E778" i="14" s="1"/>
  <c r="E777" i="14" a="1"/>
  <c r="E777" i="14" s="1"/>
  <c r="E776" i="14" a="1"/>
  <c r="E776" i="14" s="1"/>
  <c r="E775" i="14" a="1"/>
  <c r="E775" i="14" s="1"/>
  <c r="E774" i="14" a="1"/>
  <c r="E774" i="14" s="1"/>
  <c r="E773" i="14" a="1"/>
  <c r="E773" i="14" s="1"/>
  <c r="E772" i="14" a="1"/>
  <c r="E772" i="14" s="1"/>
  <c r="E771" i="14" a="1"/>
  <c r="E771" i="14" s="1"/>
  <c r="E770" i="14" a="1"/>
  <c r="E770" i="14" s="1"/>
  <c r="E769" i="14" a="1"/>
  <c r="E769" i="14" s="1"/>
  <c r="E768" i="14" a="1"/>
  <c r="E768" i="14" s="1"/>
  <c r="E767" i="14" a="1"/>
  <c r="E767" i="14" s="1"/>
  <c r="E766" i="14" a="1"/>
  <c r="E766" i="14" s="1"/>
  <c r="E765" i="14" a="1"/>
  <c r="E765" i="14" s="1"/>
  <c r="E764" i="14" a="1"/>
  <c r="E764" i="14" s="1"/>
  <c r="E763" i="14" a="1"/>
  <c r="E763" i="14" s="1"/>
  <c r="E762" i="14" a="1"/>
  <c r="E762" i="14" s="1"/>
  <c r="E761" i="14" a="1"/>
  <c r="E761" i="14" s="1"/>
  <c r="E760" i="14" a="1"/>
  <c r="E760" i="14" s="1"/>
  <c r="E759" i="14" a="1"/>
  <c r="E759" i="14" s="1"/>
  <c r="E758" i="14" a="1"/>
  <c r="E758" i="14" s="1"/>
  <c r="E757" i="14" a="1"/>
  <c r="E757" i="14" s="1"/>
  <c r="E756" i="14" a="1"/>
  <c r="E756" i="14" s="1"/>
  <c r="E755" i="14" a="1"/>
  <c r="E755" i="14" s="1"/>
  <c r="E754" i="14" a="1"/>
  <c r="E754" i="14" s="1"/>
  <c r="E753" i="14" a="1"/>
  <c r="E753" i="14" s="1"/>
  <c r="E752" i="14" a="1"/>
  <c r="E752" i="14" s="1"/>
  <c r="E751" i="14" a="1"/>
  <c r="E751" i="14" s="1"/>
  <c r="E750" i="14" a="1"/>
  <c r="E750" i="14" s="1"/>
  <c r="E749" i="14" a="1"/>
  <c r="E749" i="14" s="1"/>
  <c r="E748" i="14" a="1"/>
  <c r="E748" i="14" s="1"/>
  <c r="E747" i="14" a="1"/>
  <c r="E747" i="14" s="1"/>
  <c r="E746" i="14" a="1"/>
  <c r="E746" i="14" s="1"/>
  <c r="E745" i="14" a="1"/>
  <c r="E745" i="14" s="1"/>
  <c r="E744" i="14" a="1"/>
  <c r="E744" i="14" s="1"/>
  <c r="E743" i="14" a="1"/>
  <c r="E743" i="14" s="1"/>
  <c r="E742" i="14" a="1"/>
  <c r="E742" i="14" s="1"/>
  <c r="E741" i="14" a="1"/>
  <c r="E741" i="14" s="1"/>
  <c r="E740" i="14" a="1"/>
  <c r="E740" i="14" s="1"/>
  <c r="E739" i="14" a="1"/>
  <c r="E739" i="14" s="1"/>
  <c r="E738" i="14" a="1"/>
  <c r="E738" i="14" s="1"/>
  <c r="E737" i="14" a="1"/>
  <c r="E737" i="14" s="1"/>
  <c r="E736" i="14" a="1"/>
  <c r="E736" i="14" s="1"/>
  <c r="E735" i="14" a="1"/>
  <c r="E735" i="14" s="1"/>
  <c r="E734" i="14" a="1"/>
  <c r="E734" i="14" s="1"/>
  <c r="E733" i="14" a="1"/>
  <c r="E733" i="14" s="1"/>
  <c r="E732" i="14" a="1"/>
  <c r="E732" i="14" s="1"/>
  <c r="E731" i="14" a="1"/>
  <c r="E731" i="14" s="1"/>
  <c r="E730" i="14" a="1"/>
  <c r="E730" i="14" s="1"/>
  <c r="E729" i="14" a="1"/>
  <c r="E729" i="14" s="1"/>
  <c r="E728" i="14" a="1"/>
  <c r="E728" i="14" s="1"/>
  <c r="E727" i="14" a="1"/>
  <c r="E727" i="14" s="1"/>
  <c r="E726" i="14" a="1"/>
  <c r="E726" i="14" s="1"/>
  <c r="E725" i="14" a="1"/>
  <c r="E725" i="14" s="1"/>
  <c r="E724" i="14" a="1"/>
  <c r="E724" i="14" s="1"/>
  <c r="E723" i="14" a="1"/>
  <c r="E723" i="14" s="1"/>
  <c r="E722" i="14" a="1"/>
  <c r="E722" i="14" s="1"/>
  <c r="E721" i="14" a="1"/>
  <c r="E721" i="14" s="1"/>
  <c r="E720" i="14" a="1"/>
  <c r="E720" i="14" s="1"/>
  <c r="E719" i="14" a="1"/>
  <c r="E719" i="14" s="1"/>
  <c r="E718" i="14" a="1"/>
  <c r="E718" i="14" s="1"/>
  <c r="E717" i="14" a="1"/>
  <c r="E717" i="14" s="1"/>
  <c r="E716" i="14" a="1"/>
  <c r="E716" i="14" s="1"/>
  <c r="E715" i="14" a="1"/>
  <c r="E715" i="14" s="1"/>
  <c r="E714" i="14" a="1"/>
  <c r="E714" i="14" s="1"/>
  <c r="E713" i="14" a="1"/>
  <c r="E713" i="14" s="1"/>
  <c r="E712" i="14" a="1"/>
  <c r="E712" i="14" s="1"/>
  <c r="E711" i="14" a="1"/>
  <c r="E711" i="14" s="1"/>
  <c r="E710" i="14" a="1"/>
  <c r="E710" i="14" s="1"/>
  <c r="E709" i="14" a="1"/>
  <c r="E709" i="14" s="1"/>
  <c r="E708" i="14" a="1"/>
  <c r="E708" i="14" s="1"/>
  <c r="E707" i="14" a="1"/>
  <c r="E707" i="14" s="1"/>
  <c r="E706" i="14" a="1"/>
  <c r="E706" i="14" s="1"/>
  <c r="E705" i="14" a="1"/>
  <c r="E705" i="14" s="1"/>
  <c r="E704" i="14" a="1"/>
  <c r="E704" i="14" s="1"/>
  <c r="E703" i="14" a="1"/>
  <c r="E703" i="14" s="1"/>
  <c r="E702" i="14" a="1"/>
  <c r="E702" i="14" s="1"/>
  <c r="E701" i="14" a="1"/>
  <c r="E701" i="14" s="1"/>
  <c r="E700" i="14" a="1"/>
  <c r="E700" i="14" s="1"/>
  <c r="E699" i="14" a="1"/>
  <c r="E699" i="14" s="1"/>
  <c r="E698" i="14" a="1"/>
  <c r="E698" i="14" s="1"/>
  <c r="E697" i="14" a="1"/>
  <c r="E697" i="14" s="1"/>
  <c r="E696" i="14" a="1"/>
  <c r="E696" i="14" s="1"/>
  <c r="E695" i="14" a="1"/>
  <c r="E695" i="14" s="1"/>
  <c r="E694" i="14" a="1"/>
  <c r="E694" i="14" s="1"/>
  <c r="E693" i="14" a="1"/>
  <c r="E693" i="14" s="1"/>
  <c r="E692" i="14" a="1"/>
  <c r="E692" i="14" s="1"/>
  <c r="E691" i="14" a="1"/>
  <c r="E691" i="14" s="1"/>
  <c r="E690" i="14" a="1"/>
  <c r="E690" i="14" s="1"/>
  <c r="E689" i="14" a="1"/>
  <c r="E689" i="14" s="1"/>
  <c r="E688" i="14" a="1"/>
  <c r="E688" i="14" s="1"/>
  <c r="E687" i="14" a="1"/>
  <c r="E687" i="14" s="1"/>
  <c r="E686" i="14" a="1"/>
  <c r="E686" i="14" s="1"/>
  <c r="E685" i="14" a="1"/>
  <c r="E685" i="14" s="1"/>
  <c r="E684" i="14" a="1"/>
  <c r="E684" i="14" s="1"/>
  <c r="E683" i="14" a="1"/>
  <c r="E683" i="14" s="1"/>
  <c r="E682" i="14" a="1"/>
  <c r="E682" i="14" s="1"/>
  <c r="E681" i="14" a="1"/>
  <c r="E681" i="14" s="1"/>
  <c r="E680" i="14" a="1"/>
  <c r="E680" i="14" s="1"/>
  <c r="E679" i="14" a="1"/>
  <c r="E679" i="14" s="1"/>
  <c r="E678" i="14" a="1"/>
  <c r="E678" i="14" s="1"/>
  <c r="E677" i="14" a="1"/>
  <c r="E677" i="14" s="1"/>
  <c r="E676" i="14" a="1"/>
  <c r="E676" i="14" s="1"/>
  <c r="E675" i="14" a="1"/>
  <c r="E675" i="14" s="1"/>
  <c r="E674" i="14" a="1"/>
  <c r="E674" i="14" s="1"/>
  <c r="E673" i="14" a="1"/>
  <c r="E673" i="14" s="1"/>
  <c r="E672" i="14" a="1"/>
  <c r="E672" i="14" s="1"/>
  <c r="E671" i="14" a="1"/>
  <c r="E671" i="14" s="1"/>
  <c r="E670" i="14" a="1"/>
  <c r="E670" i="14" s="1"/>
  <c r="E669" i="14" a="1"/>
  <c r="E669" i="14" s="1"/>
  <c r="E668" i="14" a="1"/>
  <c r="E668" i="14" s="1"/>
  <c r="E667" i="14" a="1"/>
  <c r="E667" i="14" s="1"/>
  <c r="E666" i="14" a="1"/>
  <c r="E666" i="14" s="1"/>
  <c r="E665" i="14" a="1"/>
  <c r="E665" i="14" s="1"/>
  <c r="E664" i="14" a="1"/>
  <c r="E664" i="14" s="1"/>
  <c r="E663" i="14" a="1"/>
  <c r="E663" i="14" s="1"/>
  <c r="E662" i="14" a="1"/>
  <c r="E662" i="14" s="1"/>
  <c r="E661" i="14" a="1"/>
  <c r="E661" i="14" s="1"/>
  <c r="E660" i="14" a="1"/>
  <c r="E660" i="14" s="1"/>
  <c r="E659" i="14" a="1"/>
  <c r="E659" i="14" s="1"/>
  <c r="E658" i="14" a="1"/>
  <c r="E658" i="14" s="1"/>
  <c r="E657" i="14" a="1"/>
  <c r="E657" i="14" s="1"/>
  <c r="E656" i="14" a="1"/>
  <c r="E656" i="14" s="1"/>
  <c r="E655" i="14" a="1"/>
  <c r="E655" i="14" s="1"/>
  <c r="E654" i="14" a="1"/>
  <c r="E654" i="14" s="1"/>
  <c r="E653" i="14" a="1"/>
  <c r="E653" i="14" s="1"/>
  <c r="E652" i="14" a="1"/>
  <c r="E652" i="14" s="1"/>
  <c r="E651" i="14" a="1"/>
  <c r="E651" i="14" s="1"/>
  <c r="E650" i="14" a="1"/>
  <c r="E650" i="14" s="1"/>
  <c r="E649" i="14" a="1"/>
  <c r="E649" i="14" s="1"/>
  <c r="E648" i="14" a="1"/>
  <c r="E648" i="14" s="1"/>
  <c r="E647" i="14" a="1"/>
  <c r="E647" i="14" s="1"/>
  <c r="E646" i="14" a="1"/>
  <c r="E646" i="14" s="1"/>
  <c r="E645" i="14" a="1"/>
  <c r="E645" i="14" s="1"/>
  <c r="E644" i="14" a="1"/>
  <c r="E644" i="14" s="1"/>
  <c r="E643" i="14" a="1"/>
  <c r="E643" i="14" s="1"/>
  <c r="E642" i="14" a="1"/>
  <c r="E642" i="14" s="1"/>
  <c r="E641" i="14" a="1"/>
  <c r="E641" i="14" s="1"/>
  <c r="E640" i="14" a="1"/>
  <c r="E640" i="14" s="1"/>
  <c r="E639" i="14" a="1"/>
  <c r="E639" i="14" s="1"/>
  <c r="E638" i="14" a="1"/>
  <c r="E638" i="14" s="1"/>
  <c r="E637" i="14" a="1"/>
  <c r="E637" i="14" s="1"/>
  <c r="E636" i="14" a="1"/>
  <c r="E636" i="14" s="1"/>
  <c r="E635" i="14" a="1"/>
  <c r="E635" i="14" s="1"/>
  <c r="E634" i="14" a="1"/>
  <c r="E634" i="14" s="1"/>
  <c r="E633" i="14" a="1"/>
  <c r="E633" i="14" s="1"/>
  <c r="E632" i="14" a="1"/>
  <c r="E632" i="14" s="1"/>
  <c r="E631" i="14" a="1"/>
  <c r="E631" i="14" s="1"/>
  <c r="E630" i="14" a="1"/>
  <c r="E630" i="14" s="1"/>
  <c r="E629" i="14" a="1"/>
  <c r="E629" i="14" s="1"/>
  <c r="E628" i="14" a="1"/>
  <c r="E628" i="14" s="1"/>
  <c r="E627" i="14" a="1"/>
  <c r="E627" i="14" s="1"/>
  <c r="E626" i="14" a="1"/>
  <c r="E626" i="14" s="1"/>
  <c r="E625" i="14" a="1"/>
  <c r="E625" i="14" s="1"/>
  <c r="E624" i="14" a="1"/>
  <c r="E624" i="14" s="1"/>
  <c r="E623" i="14" a="1"/>
  <c r="E623" i="14" s="1"/>
  <c r="E622" i="14" a="1"/>
  <c r="E622" i="14" s="1"/>
  <c r="E621" i="14" a="1"/>
  <c r="E621" i="14" s="1"/>
  <c r="E620" i="14" a="1"/>
  <c r="E620" i="14" s="1"/>
  <c r="E619" i="14" a="1"/>
  <c r="E619" i="14" s="1"/>
  <c r="E618" i="14" a="1"/>
  <c r="E618" i="14" s="1"/>
  <c r="E617" i="14" a="1"/>
  <c r="E617" i="14" s="1"/>
  <c r="E616" i="14" a="1"/>
  <c r="E616" i="14" s="1"/>
  <c r="E615" i="14" a="1"/>
  <c r="E615" i="14" s="1"/>
  <c r="E614" i="14" a="1"/>
  <c r="E614" i="14" s="1"/>
  <c r="E613" i="14" a="1"/>
  <c r="E613" i="14" s="1"/>
  <c r="E612" i="14" a="1"/>
  <c r="E612" i="14" s="1"/>
  <c r="E611" i="14" a="1"/>
  <c r="E611" i="14" s="1"/>
  <c r="E610" i="14" a="1"/>
  <c r="E610" i="14" s="1"/>
  <c r="E609" i="14" a="1"/>
  <c r="E609" i="14" s="1"/>
  <c r="E608" i="14" a="1"/>
  <c r="E608" i="14" s="1"/>
  <c r="E607" i="14" a="1"/>
  <c r="E607" i="14" s="1"/>
  <c r="E606" i="14" a="1"/>
  <c r="E606" i="14" s="1"/>
  <c r="E605" i="14" a="1"/>
  <c r="E605" i="14" s="1"/>
  <c r="E604" i="14" a="1"/>
  <c r="E604" i="14" s="1"/>
  <c r="E603" i="14" a="1"/>
  <c r="E603" i="14" s="1"/>
  <c r="E602" i="14" a="1"/>
  <c r="E602" i="14" s="1"/>
  <c r="E601" i="14" a="1"/>
  <c r="E601" i="14" s="1"/>
  <c r="E600" i="14" a="1"/>
  <c r="E600" i="14" s="1"/>
  <c r="E599" i="14" a="1"/>
  <c r="E599" i="14" s="1"/>
  <c r="E598" i="14" a="1"/>
  <c r="E598" i="14" s="1"/>
  <c r="E597" i="14" a="1"/>
  <c r="E597" i="14" s="1"/>
  <c r="E596" i="14" a="1"/>
  <c r="E596" i="14" s="1"/>
  <c r="E595" i="14" a="1"/>
  <c r="E595" i="14" s="1"/>
  <c r="E594" i="14" a="1"/>
  <c r="E594" i="14" s="1"/>
  <c r="E593" i="14" a="1"/>
  <c r="E593" i="14" s="1"/>
  <c r="E592" i="14" a="1"/>
  <c r="E592" i="14" s="1"/>
  <c r="E591" i="14" a="1"/>
  <c r="E591" i="14" s="1"/>
  <c r="E590" i="14" a="1"/>
  <c r="E590" i="14" s="1"/>
  <c r="E589" i="14" a="1"/>
  <c r="E589" i="14" s="1"/>
  <c r="E588" i="14" a="1"/>
  <c r="E588" i="14" s="1"/>
  <c r="E587" i="14" a="1"/>
  <c r="E587" i="14" s="1"/>
  <c r="E586" i="14" a="1"/>
  <c r="E586" i="14" s="1"/>
  <c r="E585" i="14" a="1"/>
  <c r="E585" i="14" s="1"/>
  <c r="E584" i="14" a="1"/>
  <c r="E584" i="14" s="1"/>
  <c r="E583" i="14" a="1"/>
  <c r="E583" i="14" s="1"/>
  <c r="E582" i="14" a="1"/>
  <c r="E582" i="14" s="1"/>
  <c r="E581" i="14" a="1"/>
  <c r="E581" i="14" s="1"/>
  <c r="E580" i="14" a="1"/>
  <c r="E580" i="14" s="1"/>
  <c r="E579" i="14" a="1"/>
  <c r="E579" i="14" s="1"/>
  <c r="E578" i="14" a="1"/>
  <c r="E578" i="14" s="1"/>
  <c r="E577" i="14" a="1"/>
  <c r="E577" i="14" s="1"/>
  <c r="E576" i="14" a="1"/>
  <c r="E576" i="14" s="1"/>
  <c r="E575" i="14" a="1"/>
  <c r="E575" i="14" s="1"/>
  <c r="E574" i="14" a="1"/>
  <c r="E574" i="14" s="1"/>
  <c r="E573" i="14" a="1"/>
  <c r="E573" i="14" s="1"/>
  <c r="E572" i="14" a="1"/>
  <c r="E572" i="14" s="1"/>
  <c r="E571" i="14" a="1"/>
  <c r="E571" i="14" s="1"/>
  <c r="E570" i="14" a="1"/>
  <c r="E570" i="14" s="1"/>
  <c r="E569" i="14" a="1"/>
  <c r="E569" i="14" s="1"/>
  <c r="E568" i="14" a="1"/>
  <c r="E568" i="14" s="1"/>
  <c r="E567" i="14" a="1"/>
  <c r="E567" i="14" s="1"/>
  <c r="E566" i="14" a="1"/>
  <c r="E566" i="14" s="1"/>
  <c r="E565" i="14" a="1"/>
  <c r="E565" i="14" s="1"/>
  <c r="E564" i="14" a="1"/>
  <c r="E564" i="14" s="1"/>
  <c r="E563" i="14" a="1"/>
  <c r="E563" i="14" s="1"/>
  <c r="E562" i="14" a="1"/>
  <c r="E562" i="14" s="1"/>
  <c r="E561" i="14" a="1"/>
  <c r="E561" i="14" s="1"/>
  <c r="E560" i="14" a="1"/>
  <c r="E560" i="14" s="1"/>
  <c r="E559" i="14" a="1"/>
  <c r="E559" i="14" s="1"/>
  <c r="E558" i="14" a="1"/>
  <c r="E558" i="14" s="1"/>
  <c r="E557" i="14" a="1"/>
  <c r="E557" i="14" s="1"/>
  <c r="E556" i="14" a="1"/>
  <c r="E556" i="14" s="1"/>
  <c r="E555" i="14" a="1"/>
  <c r="E555" i="14" s="1"/>
  <c r="E554" i="14" a="1"/>
  <c r="E554" i="14" s="1"/>
  <c r="E553" i="14" a="1"/>
  <c r="E553" i="14" s="1"/>
  <c r="E552" i="14" a="1"/>
  <c r="E552" i="14" s="1"/>
  <c r="E551" i="14" a="1"/>
  <c r="E551" i="14" s="1"/>
  <c r="E550" i="14" a="1"/>
  <c r="E550" i="14" s="1"/>
  <c r="E549" i="14" a="1"/>
  <c r="E549" i="14" s="1"/>
  <c r="E548" i="14" a="1"/>
  <c r="E548" i="14" s="1"/>
  <c r="E547" i="14" a="1"/>
  <c r="E547" i="14" s="1"/>
  <c r="E546" i="14" a="1"/>
  <c r="E546" i="14" s="1"/>
  <c r="E545" i="14" a="1"/>
  <c r="E545" i="14" s="1"/>
  <c r="E544" i="14" a="1"/>
  <c r="E544" i="14" s="1"/>
  <c r="E543" i="14" a="1"/>
  <c r="E543" i="14" s="1"/>
  <c r="E542" i="14" a="1"/>
  <c r="E542" i="14" s="1"/>
  <c r="E541" i="14" a="1"/>
  <c r="E541" i="14" s="1"/>
  <c r="E540" i="14" a="1"/>
  <c r="E540" i="14" s="1"/>
  <c r="E539" i="14" a="1"/>
  <c r="E539" i="14" s="1"/>
  <c r="E538" i="14" a="1"/>
  <c r="E538" i="14" s="1"/>
  <c r="E537" i="14" a="1"/>
  <c r="E537" i="14" s="1"/>
  <c r="E536" i="14" a="1"/>
  <c r="E536" i="14" s="1"/>
  <c r="E535" i="14" a="1"/>
  <c r="E535" i="14" s="1"/>
  <c r="E534" i="14" a="1"/>
  <c r="E534" i="14" s="1"/>
  <c r="E533" i="14" a="1"/>
  <c r="E533" i="14" s="1"/>
  <c r="E532" i="14" a="1"/>
  <c r="E532" i="14" s="1"/>
  <c r="E531" i="14" a="1"/>
  <c r="E531" i="14" s="1"/>
  <c r="E530" i="14" a="1"/>
  <c r="E530" i="14" s="1"/>
  <c r="E529" i="14" a="1"/>
  <c r="E529" i="14" s="1"/>
  <c r="E528" i="14" a="1"/>
  <c r="E528" i="14" s="1"/>
  <c r="E527" i="14" a="1"/>
  <c r="E527" i="14" s="1"/>
  <c r="E526" i="14" a="1"/>
  <c r="E526" i="14" s="1"/>
  <c r="E525" i="14" a="1"/>
  <c r="E525" i="14" s="1"/>
  <c r="E524" i="14" a="1"/>
  <c r="E524" i="14" s="1"/>
  <c r="E523" i="14" a="1"/>
  <c r="E523" i="14" s="1"/>
  <c r="E522" i="14" a="1"/>
  <c r="E522" i="14" s="1"/>
  <c r="E521" i="14" a="1"/>
  <c r="E521" i="14" s="1"/>
  <c r="E520" i="14" a="1"/>
  <c r="E520" i="14" s="1"/>
  <c r="E519" i="14" a="1"/>
  <c r="E519" i="14" s="1"/>
  <c r="E518" i="14" a="1"/>
  <c r="E518" i="14" s="1"/>
  <c r="E517" i="14" a="1"/>
  <c r="E517" i="14" s="1"/>
  <c r="E516" i="14" a="1"/>
  <c r="E516" i="14" s="1"/>
  <c r="E515" i="14" a="1"/>
  <c r="E515" i="14" s="1"/>
  <c r="E514" i="14" a="1"/>
  <c r="E514" i="14" s="1"/>
  <c r="E513" i="14" a="1"/>
  <c r="E513" i="14" s="1"/>
  <c r="E512" i="14" a="1"/>
  <c r="E512" i="14" s="1"/>
  <c r="E511" i="14" a="1"/>
  <c r="E511" i="14" s="1"/>
  <c r="E510" i="14" a="1"/>
  <c r="E510" i="14" s="1"/>
  <c r="E509" i="14" a="1"/>
  <c r="E509" i="14" s="1"/>
  <c r="E508" i="14" a="1"/>
  <c r="E508" i="14" s="1"/>
  <c r="E507" i="14" a="1"/>
  <c r="E507" i="14" s="1"/>
  <c r="E506" i="14" a="1"/>
  <c r="E506" i="14" s="1"/>
  <c r="E505" i="14" a="1"/>
  <c r="E505" i="14" s="1"/>
  <c r="E504" i="14" a="1"/>
  <c r="E504" i="14" s="1"/>
  <c r="E503" i="14" a="1"/>
  <c r="E503" i="14" s="1"/>
  <c r="E502" i="14" a="1"/>
  <c r="E502" i="14" s="1"/>
  <c r="E501" i="14" a="1"/>
  <c r="E501" i="14" s="1"/>
  <c r="E500" i="14" a="1"/>
  <c r="E500" i="14" s="1"/>
  <c r="E499" i="14" a="1"/>
  <c r="E499" i="14" s="1"/>
  <c r="E498" i="14" a="1"/>
  <c r="E498" i="14" s="1"/>
  <c r="E497" i="14" a="1"/>
  <c r="E497" i="14" s="1"/>
  <c r="E496" i="14" a="1"/>
  <c r="E496" i="14" s="1"/>
  <c r="E495" i="14" a="1"/>
  <c r="E495" i="14" s="1"/>
  <c r="E494" i="14" a="1"/>
  <c r="E494" i="14" s="1"/>
  <c r="E493" i="14" a="1"/>
  <c r="E493" i="14" s="1"/>
  <c r="E492" i="14" a="1"/>
  <c r="E492" i="14" s="1"/>
  <c r="E491" i="14" a="1"/>
  <c r="E491" i="14" s="1"/>
  <c r="E490" i="14" a="1"/>
  <c r="E490" i="14" s="1"/>
  <c r="E489" i="14" a="1"/>
  <c r="E489" i="14" s="1"/>
  <c r="E488" i="14" a="1"/>
  <c r="E488" i="14" s="1"/>
  <c r="E487" i="14" a="1"/>
  <c r="E487" i="14" s="1"/>
  <c r="E486" i="14" a="1"/>
  <c r="E486" i="14" s="1"/>
  <c r="E485" i="14" a="1"/>
  <c r="E485" i="14" s="1"/>
  <c r="E484" i="14" a="1"/>
  <c r="E484" i="14" s="1"/>
  <c r="E483" i="14" a="1"/>
  <c r="E483" i="14" s="1"/>
  <c r="E482" i="14" a="1"/>
  <c r="E482" i="14" s="1"/>
  <c r="E481" i="14" a="1"/>
  <c r="E481" i="14" s="1"/>
  <c r="E480" i="14" a="1"/>
  <c r="E480" i="14" s="1"/>
  <c r="E479" i="14" a="1"/>
  <c r="E479" i="14" s="1"/>
  <c r="E478" i="14" a="1"/>
  <c r="E478" i="14" s="1"/>
  <c r="E477" i="14" a="1"/>
  <c r="E477" i="14" s="1"/>
  <c r="E476" i="14" a="1"/>
  <c r="E476" i="14" s="1"/>
  <c r="E475" i="14" a="1"/>
  <c r="E475" i="14" s="1"/>
  <c r="E474" i="14" a="1"/>
  <c r="E474" i="14" s="1"/>
  <c r="E473" i="14" a="1"/>
  <c r="E473" i="14" s="1"/>
  <c r="E472" i="14" a="1"/>
  <c r="E472" i="14" s="1"/>
  <c r="E471" i="14" a="1"/>
  <c r="E471" i="14" s="1"/>
  <c r="E470" i="14" a="1"/>
  <c r="E470" i="14" s="1"/>
  <c r="E469" i="14" a="1"/>
  <c r="E469" i="14" s="1"/>
  <c r="E468" i="14" a="1"/>
  <c r="E468" i="14" s="1"/>
  <c r="E467" i="14" a="1"/>
  <c r="E467" i="14" s="1"/>
  <c r="E466" i="14" a="1"/>
  <c r="E466" i="14" s="1"/>
  <c r="E465" i="14" a="1"/>
  <c r="E465" i="14" s="1"/>
  <c r="E464" i="14" a="1"/>
  <c r="E464" i="14" s="1"/>
  <c r="E463" i="14" a="1"/>
  <c r="E463" i="14" s="1"/>
  <c r="E462" i="14" a="1"/>
  <c r="E462" i="14" s="1"/>
  <c r="E461" i="14" a="1"/>
  <c r="E461" i="14" s="1"/>
  <c r="E460" i="14" a="1"/>
  <c r="E460" i="14" s="1"/>
  <c r="E459" i="14" a="1"/>
  <c r="E459" i="14" s="1"/>
  <c r="E458" i="14" a="1"/>
  <c r="E458" i="14" s="1"/>
  <c r="E457" i="14" a="1"/>
  <c r="E457" i="14" s="1"/>
  <c r="E456" i="14" a="1"/>
  <c r="E456" i="14" s="1"/>
  <c r="E455" i="14" a="1"/>
  <c r="E455" i="14" s="1"/>
  <c r="E454" i="14" a="1"/>
  <c r="E454" i="14" s="1"/>
  <c r="E453" i="14" a="1"/>
  <c r="E453" i="14" s="1"/>
  <c r="E452" i="14" a="1"/>
  <c r="E452" i="14" s="1"/>
  <c r="E451" i="14" a="1"/>
  <c r="E451" i="14" s="1"/>
  <c r="E450" i="14" a="1"/>
  <c r="E450" i="14" s="1"/>
  <c r="E449" i="14" a="1"/>
  <c r="E449" i="14" s="1"/>
  <c r="E448" i="14" a="1"/>
  <c r="E448" i="14" s="1"/>
  <c r="E447" i="14" a="1"/>
  <c r="E447" i="14" s="1"/>
  <c r="E446" i="14" a="1"/>
  <c r="E446" i="14" s="1"/>
  <c r="E445" i="14" a="1"/>
  <c r="E445" i="14" s="1"/>
  <c r="E444" i="14" a="1"/>
  <c r="E444" i="14" s="1"/>
  <c r="E443" i="14" a="1"/>
  <c r="E443" i="14" s="1"/>
  <c r="E442" i="14" a="1"/>
  <c r="E442" i="14" s="1"/>
  <c r="E441" i="14" a="1"/>
  <c r="E441" i="14" s="1"/>
  <c r="E440" i="14" a="1"/>
  <c r="E440" i="14" s="1"/>
  <c r="E439" i="14" a="1"/>
  <c r="E439" i="14" s="1"/>
  <c r="E438" i="14" a="1"/>
  <c r="E438" i="14" s="1"/>
  <c r="E437" i="14" a="1"/>
  <c r="E437" i="14" s="1"/>
  <c r="E436" i="14" a="1"/>
  <c r="E436" i="14" s="1"/>
  <c r="E435" i="14" a="1"/>
  <c r="E435" i="14" s="1"/>
  <c r="E434" i="14" a="1"/>
  <c r="E434" i="14" s="1"/>
  <c r="E433" i="14" a="1"/>
  <c r="E433" i="14" s="1"/>
  <c r="E432" i="14" a="1"/>
  <c r="E432" i="14" s="1"/>
  <c r="E431" i="14" a="1"/>
  <c r="E431" i="14" s="1"/>
  <c r="E430" i="14" a="1"/>
  <c r="E430" i="14" s="1"/>
  <c r="E429" i="14" a="1"/>
  <c r="E429" i="14" s="1"/>
  <c r="E428" i="14" a="1"/>
  <c r="E428" i="14" s="1"/>
  <c r="E427" i="14" a="1"/>
  <c r="E427" i="14" s="1"/>
  <c r="E426" i="14" a="1"/>
  <c r="E426" i="14" s="1"/>
  <c r="E425" i="14" a="1"/>
  <c r="E425" i="14" s="1"/>
  <c r="E424" i="14" a="1"/>
  <c r="E424" i="14" s="1"/>
  <c r="E423" i="14" a="1"/>
  <c r="E423" i="14" s="1"/>
  <c r="E422" i="14" a="1"/>
  <c r="E422" i="14" s="1"/>
  <c r="E421" i="14" a="1"/>
  <c r="E421" i="14" s="1"/>
  <c r="E420" i="14" a="1"/>
  <c r="E420" i="14" s="1"/>
  <c r="E419" i="14" a="1"/>
  <c r="E419" i="14" s="1"/>
  <c r="E418" i="14" a="1"/>
  <c r="E418" i="14" s="1"/>
  <c r="E417" i="14" a="1"/>
  <c r="E417" i="14" s="1"/>
  <c r="E416" i="14" a="1"/>
  <c r="E416" i="14" s="1"/>
  <c r="E415" i="14" a="1"/>
  <c r="E415" i="14" s="1"/>
  <c r="E414" i="14" a="1"/>
  <c r="E414" i="14" s="1"/>
  <c r="E413" i="14" a="1"/>
  <c r="E413" i="14" s="1"/>
  <c r="E412" i="14" a="1"/>
  <c r="E412" i="14" s="1"/>
  <c r="E411" i="14" a="1"/>
  <c r="E411" i="14" s="1"/>
  <c r="E410" i="14" a="1"/>
  <c r="E410" i="14" s="1"/>
  <c r="E409" i="14" a="1"/>
  <c r="E409" i="14" s="1"/>
  <c r="E408" i="14" a="1"/>
  <c r="E408" i="14" s="1"/>
  <c r="E407" i="14" a="1"/>
  <c r="E407" i="14" s="1"/>
  <c r="E406" i="14" a="1"/>
  <c r="E406" i="14" s="1"/>
  <c r="E405" i="14" a="1"/>
  <c r="E405" i="14" s="1"/>
  <c r="E404" i="14" a="1"/>
  <c r="E404" i="14" s="1"/>
  <c r="E403" i="14" a="1"/>
  <c r="E403" i="14" s="1"/>
  <c r="E402" i="14" a="1"/>
  <c r="E402" i="14" s="1"/>
  <c r="E401" i="14" a="1"/>
  <c r="E401" i="14" s="1"/>
  <c r="E400" i="14" a="1"/>
  <c r="E400" i="14" s="1"/>
  <c r="E399" i="14" a="1"/>
  <c r="E399" i="14" s="1"/>
  <c r="E398" i="14" a="1"/>
  <c r="E398" i="14" s="1"/>
  <c r="E397" i="14" a="1"/>
  <c r="E397" i="14" s="1"/>
  <c r="E1283" i="38" a="1"/>
  <c r="E1283" i="38" s="1"/>
  <c r="E1282" i="38" a="1"/>
  <c r="E1282" i="38" s="1"/>
  <c r="E1281" i="38" a="1"/>
  <c r="E1281" i="38" s="1"/>
  <c r="E1280" i="38" a="1"/>
  <c r="E1280" i="38" s="1"/>
  <c r="E1279" i="38" a="1"/>
  <c r="E1279" i="38" s="1"/>
  <c r="E1278" i="38" a="1"/>
  <c r="E1278" i="38" s="1"/>
  <c r="E1277" i="38" a="1"/>
  <c r="E1277" i="38" s="1"/>
  <c r="E1276" i="38" a="1"/>
  <c r="E1276" i="38" s="1"/>
  <c r="E1275" i="38" a="1"/>
  <c r="E1275" i="38" s="1"/>
  <c r="E1274" i="38" a="1"/>
  <c r="E1274" i="38" s="1"/>
  <c r="E1273" i="38" a="1"/>
  <c r="E1273" i="38" s="1"/>
  <c r="E1272" i="38" a="1"/>
  <c r="E1272" i="38" s="1"/>
  <c r="E1271" i="38" a="1"/>
  <c r="E1271" i="38" s="1"/>
  <c r="E1270" i="38" a="1"/>
  <c r="E1270" i="38" s="1"/>
  <c r="E1269" i="38" a="1"/>
  <c r="E1269" i="38" s="1"/>
  <c r="E1268" i="38" a="1"/>
  <c r="E1268" i="38" s="1"/>
  <c r="E1267" i="38" a="1"/>
  <c r="E1267" i="38" s="1"/>
  <c r="E1266" i="38" a="1"/>
  <c r="E1266" i="38" s="1"/>
  <c r="E1265" i="38" a="1"/>
  <c r="E1265" i="38" s="1"/>
  <c r="E1264" i="38" a="1"/>
  <c r="E1264" i="38" s="1"/>
  <c r="E1263" i="38" a="1"/>
  <c r="E1263" i="38" s="1"/>
  <c r="E1262" i="38" a="1"/>
  <c r="E1262" i="38" s="1"/>
  <c r="E1261" i="38" a="1"/>
  <c r="E1261" i="38" s="1"/>
  <c r="E1260" i="38" a="1"/>
  <c r="E1260" i="38" s="1"/>
  <c r="E1259" i="38" a="1"/>
  <c r="E1259" i="38" s="1"/>
  <c r="E1258" i="38" a="1"/>
  <c r="E1258" i="38" s="1"/>
  <c r="E1257" i="38" a="1"/>
  <c r="E1257" i="38" s="1"/>
  <c r="E1256" i="38" a="1"/>
  <c r="E1256" i="38" s="1"/>
  <c r="E1255" i="38" a="1"/>
  <c r="E1255" i="38" s="1"/>
  <c r="E1254" i="38" a="1"/>
  <c r="E1254" i="38" s="1"/>
  <c r="E1253" i="38" a="1"/>
  <c r="E1253" i="38" s="1"/>
  <c r="E1252" i="38" a="1"/>
  <c r="E1252" i="38" s="1"/>
  <c r="E1251" i="38" a="1"/>
  <c r="E1251" i="38" s="1"/>
  <c r="E1250" i="38" a="1"/>
  <c r="E1250" i="38" s="1"/>
  <c r="E1249" i="38" a="1"/>
  <c r="E1249" i="38" s="1"/>
  <c r="E1248" i="38" a="1"/>
  <c r="E1248" i="38" s="1"/>
  <c r="E1247" i="38" a="1"/>
  <c r="E1247" i="38" s="1"/>
  <c r="E1246" i="38" a="1"/>
  <c r="E1246" i="38" s="1"/>
  <c r="E1245" i="38" a="1"/>
  <c r="E1245" i="38" s="1"/>
  <c r="E1244" i="38" a="1"/>
  <c r="E1244" i="38" s="1"/>
  <c r="E1243" i="38" a="1"/>
  <c r="E1243" i="38" s="1"/>
  <c r="E1242" i="38" a="1"/>
  <c r="E1242" i="38" s="1"/>
  <c r="E1241" i="38" a="1"/>
  <c r="E1241" i="38" s="1"/>
  <c r="E1240" i="38" a="1"/>
  <c r="E1240" i="38" s="1"/>
  <c r="E1239" i="38" a="1"/>
  <c r="E1239" i="38" s="1"/>
  <c r="E1238" i="38" a="1"/>
  <c r="E1238" i="38" s="1"/>
  <c r="E1237" i="38" a="1"/>
  <c r="E1237" i="38" s="1"/>
  <c r="E1236" i="38" a="1"/>
  <c r="E1236" i="38" s="1"/>
  <c r="E1235" i="38" a="1"/>
  <c r="E1235" i="38" s="1"/>
  <c r="E1234" i="38" a="1"/>
  <c r="E1234" i="38" s="1"/>
  <c r="E1233" i="38" a="1"/>
  <c r="E1233" i="38" s="1"/>
  <c r="E1232" i="38" a="1"/>
  <c r="E1232" i="38" s="1"/>
  <c r="E1231" i="38" a="1"/>
  <c r="E1231" i="38" s="1"/>
  <c r="E1230" i="38" a="1"/>
  <c r="E1230" i="38" s="1"/>
  <c r="E1229" i="38" a="1"/>
  <c r="E1229" i="38" s="1"/>
  <c r="E1228" i="38" a="1"/>
  <c r="E1228" i="38" s="1"/>
  <c r="E1227" i="38" a="1"/>
  <c r="E1227" i="38" s="1"/>
  <c r="E1226" i="38" a="1"/>
  <c r="E1226" i="38" s="1"/>
  <c r="E1225" i="38" a="1"/>
  <c r="E1225" i="38" s="1"/>
  <c r="E1224" i="38" a="1"/>
  <c r="E1224" i="38" s="1"/>
  <c r="E1223" i="38" a="1"/>
  <c r="E1223" i="38" s="1"/>
  <c r="E1222" i="38" a="1"/>
  <c r="E1222" i="38" s="1"/>
  <c r="E1221" i="38" a="1"/>
  <c r="E1221" i="38" s="1"/>
  <c r="E1220" i="38" a="1"/>
  <c r="E1220" i="38" s="1"/>
  <c r="E1219" i="38" a="1"/>
  <c r="E1219" i="38" s="1"/>
  <c r="E1218" i="38" a="1"/>
  <c r="E1218" i="38" s="1"/>
  <c r="E1217" i="38" a="1"/>
  <c r="E1217" i="38" s="1"/>
  <c r="E1216" i="38" a="1"/>
  <c r="E1216" i="38" s="1"/>
  <c r="E1215" i="38" a="1"/>
  <c r="E1215" i="38" s="1"/>
  <c r="E1214" i="38" a="1"/>
  <c r="E1214" i="38" s="1"/>
  <c r="E1213" i="38" a="1"/>
  <c r="E1213" i="38" s="1"/>
  <c r="E1212" i="38" a="1"/>
  <c r="E1212" i="38" s="1"/>
  <c r="E1211" i="38" a="1"/>
  <c r="E1211" i="38" s="1"/>
  <c r="E1210" i="38" a="1"/>
  <c r="E1210" i="38" s="1"/>
  <c r="E1209" i="38" a="1"/>
  <c r="E1209" i="38" s="1"/>
  <c r="E1208" i="38" a="1"/>
  <c r="E1208" i="38" s="1"/>
  <c r="E1207" i="38" a="1"/>
  <c r="E1207" i="38" s="1"/>
  <c r="E1206" i="38" a="1"/>
  <c r="E1206" i="38" s="1"/>
  <c r="E1205" i="38" a="1"/>
  <c r="E1205" i="38" s="1"/>
  <c r="E1204" i="38" a="1"/>
  <c r="E1204" i="38" s="1"/>
  <c r="E1203" i="38" a="1"/>
  <c r="E1203" i="38" s="1"/>
  <c r="E1202" i="38" a="1"/>
  <c r="E1202" i="38" s="1"/>
  <c r="E1201" i="38" a="1"/>
  <c r="E1201" i="38" s="1"/>
  <c r="E1200" i="38" a="1"/>
  <c r="E1200" i="38" s="1"/>
  <c r="E1199" i="38" a="1"/>
  <c r="E1199" i="38" s="1"/>
  <c r="E1198" i="38" a="1"/>
  <c r="E1198" i="38" s="1"/>
  <c r="E1197" i="38" a="1"/>
  <c r="E1197" i="38" s="1"/>
  <c r="E1196" i="38" a="1"/>
  <c r="E1196" i="38" s="1"/>
  <c r="E1195" i="38" a="1"/>
  <c r="E1195" i="38" s="1"/>
  <c r="E1194" i="38" a="1"/>
  <c r="E1194" i="38" s="1"/>
  <c r="E1193" i="38" a="1"/>
  <c r="E1193" i="38" s="1"/>
  <c r="E1192" i="38" a="1"/>
  <c r="E1192" i="38" s="1"/>
  <c r="E1191" i="38" a="1"/>
  <c r="E1191" i="38" s="1"/>
  <c r="E1190" i="38" a="1"/>
  <c r="E1190" i="38" s="1"/>
  <c r="E1189" i="38" a="1"/>
  <c r="E1189" i="38" s="1"/>
  <c r="E1188" i="38" a="1"/>
  <c r="E1188" i="38" s="1"/>
  <c r="E1187" i="38" a="1"/>
  <c r="E1187" i="38" s="1"/>
  <c r="E1186" i="38" a="1"/>
  <c r="E1186" i="38" s="1"/>
  <c r="E1185" i="38" a="1"/>
  <c r="E1185" i="38" s="1"/>
  <c r="E1184" i="38" a="1"/>
  <c r="E1184" i="38" s="1"/>
  <c r="E1183" i="38" a="1"/>
  <c r="E1183" i="38" s="1"/>
  <c r="E1182" i="38" a="1"/>
  <c r="E1182" i="38" s="1"/>
  <c r="E1181" i="38" a="1"/>
  <c r="E1181" i="38" s="1"/>
  <c r="E1180" i="38" a="1"/>
  <c r="E1180" i="38" s="1"/>
  <c r="E1179" i="38" a="1"/>
  <c r="E1179" i="38" s="1"/>
  <c r="E1178" i="38" a="1"/>
  <c r="E1178" i="38" s="1"/>
  <c r="E1177" i="38" a="1"/>
  <c r="E1177" i="38" s="1"/>
  <c r="E1176" i="38" a="1"/>
  <c r="E1176" i="38" s="1"/>
  <c r="E1175" i="38" a="1"/>
  <c r="E1175" i="38" s="1"/>
  <c r="E1174" i="38" a="1"/>
  <c r="E1174" i="38" s="1"/>
  <c r="E1173" i="38" a="1"/>
  <c r="E1173" i="38" s="1"/>
  <c r="E1172" i="38" a="1"/>
  <c r="E1172" i="38" s="1"/>
  <c r="E1171" i="38" a="1"/>
  <c r="E1171" i="38" s="1"/>
  <c r="E1170" i="38" a="1"/>
  <c r="E1170" i="38" s="1"/>
  <c r="E1169" i="38" a="1"/>
  <c r="E1169" i="38" s="1"/>
  <c r="E1168" i="38" a="1"/>
  <c r="E1168" i="38" s="1"/>
  <c r="E1167" i="38" a="1"/>
  <c r="E1167" i="38" s="1"/>
  <c r="E1166" i="38" a="1"/>
  <c r="E1166" i="38" s="1"/>
  <c r="E1165" i="38" a="1"/>
  <c r="E1165" i="38" s="1"/>
  <c r="E1164" i="38" a="1"/>
  <c r="E1164" i="38" s="1"/>
  <c r="E1163" i="38" a="1"/>
  <c r="E1163" i="38" s="1"/>
  <c r="E1162" i="38" a="1"/>
  <c r="E1162" i="38" s="1"/>
  <c r="E1161" i="38" a="1"/>
  <c r="E1161" i="38" s="1"/>
  <c r="E1160" i="38" a="1"/>
  <c r="E1160" i="38" s="1"/>
  <c r="E1159" i="38" a="1"/>
  <c r="E1159" i="38" s="1"/>
  <c r="E1158" i="38" a="1"/>
  <c r="E1158" i="38" s="1"/>
  <c r="E1157" i="38" a="1"/>
  <c r="E1157" i="38" s="1"/>
  <c r="E1156" i="38" a="1"/>
  <c r="E1156" i="38" s="1"/>
  <c r="E1155" i="38" a="1"/>
  <c r="E1155" i="38" s="1"/>
  <c r="E1154" i="38" a="1"/>
  <c r="E1154" i="38" s="1"/>
  <c r="E1153" i="38" a="1"/>
  <c r="E1153" i="38" s="1"/>
  <c r="E1152" i="38" a="1"/>
  <c r="E1152" i="38" s="1"/>
  <c r="E1151" i="38" a="1"/>
  <c r="E1151" i="38" s="1"/>
  <c r="E1150" i="38" a="1"/>
  <c r="E1150" i="38" s="1"/>
  <c r="E1149" i="38" a="1"/>
  <c r="E1149" i="38" s="1"/>
  <c r="E1148" i="38" a="1"/>
  <c r="E1148" i="38" s="1"/>
  <c r="E1147" i="38" a="1"/>
  <c r="E1147" i="38" s="1"/>
  <c r="E1146" i="38" a="1"/>
  <c r="E1146" i="38" s="1"/>
  <c r="E1145" i="38" a="1"/>
  <c r="E1145" i="38" s="1"/>
  <c r="E1144" i="38" a="1"/>
  <c r="E1144" i="38" s="1"/>
  <c r="E1143" i="38" a="1"/>
  <c r="E1143" i="38" s="1"/>
  <c r="E1142" i="38" a="1"/>
  <c r="E1142" i="38" s="1"/>
  <c r="E1141" i="38" a="1"/>
  <c r="E1141" i="38" s="1"/>
  <c r="E1140" i="38" a="1"/>
  <c r="E1140" i="38" s="1"/>
  <c r="E1139" i="38" a="1"/>
  <c r="E1139" i="38" s="1"/>
  <c r="E1138" i="38" a="1"/>
  <c r="E1138" i="38" s="1"/>
  <c r="E1137" i="38" a="1"/>
  <c r="E1137" i="38" s="1"/>
  <c r="E1136" i="38" a="1"/>
  <c r="E1136" i="38" s="1"/>
  <c r="E1135" i="38" a="1"/>
  <c r="E1135" i="38" s="1"/>
  <c r="E1134" i="38" a="1"/>
  <c r="E1134" i="38" s="1"/>
  <c r="E1133" i="38" a="1"/>
  <c r="E1133" i="38" s="1"/>
  <c r="E1132" i="38" a="1"/>
  <c r="E1132" i="38" s="1"/>
  <c r="E1131" i="38" a="1"/>
  <c r="E1131" i="38" s="1"/>
  <c r="E1130" i="38" a="1"/>
  <c r="E1130" i="38" s="1"/>
  <c r="E1129" i="38" a="1"/>
  <c r="E1129" i="38" s="1"/>
  <c r="E1128" i="38" a="1"/>
  <c r="E1128" i="38" s="1"/>
  <c r="E1127" i="38" a="1"/>
  <c r="E1127" i="38" s="1"/>
  <c r="E1126" i="38" a="1"/>
  <c r="E1126" i="38" s="1"/>
  <c r="E1125" i="38" a="1"/>
  <c r="E1125" i="38" s="1"/>
  <c r="E1124" i="38" a="1"/>
  <c r="E1124" i="38" s="1"/>
  <c r="E1123" i="38" a="1"/>
  <c r="E1123" i="38" s="1"/>
  <c r="E1122" i="38" a="1"/>
  <c r="E1122" i="38" s="1"/>
  <c r="E1121" i="38" a="1"/>
  <c r="E1121" i="38" s="1"/>
  <c r="E1120" i="38" a="1"/>
  <c r="E1120" i="38" s="1"/>
  <c r="E1119" i="38" a="1"/>
  <c r="E1119" i="38" s="1"/>
  <c r="E1118" i="38" a="1"/>
  <c r="E1118" i="38" s="1"/>
  <c r="E1117" i="38" a="1"/>
  <c r="E1117" i="38" s="1"/>
  <c r="E1116" i="38" a="1"/>
  <c r="E1116" i="38" s="1"/>
  <c r="E1115" i="38" a="1"/>
  <c r="E1115" i="38" s="1"/>
  <c r="E1114" i="38" a="1"/>
  <c r="E1114" i="38" s="1"/>
  <c r="E1113" i="38" a="1"/>
  <c r="E1113" i="38" s="1"/>
  <c r="E1112" i="38" a="1"/>
  <c r="E1112" i="38" s="1"/>
  <c r="E1111" i="38" a="1"/>
  <c r="E1111" i="38" s="1"/>
  <c r="E1110" i="38" a="1"/>
  <c r="E1110" i="38" s="1"/>
  <c r="E1109" i="38" a="1"/>
  <c r="E1109" i="38" s="1"/>
  <c r="E1108" i="38" a="1"/>
  <c r="E1108" i="38" s="1"/>
  <c r="E1107" i="38" a="1"/>
  <c r="E1107" i="38" s="1"/>
  <c r="E1106" i="38" a="1"/>
  <c r="E1106" i="38" s="1"/>
  <c r="E1105" i="38" a="1"/>
  <c r="E1105" i="38" s="1"/>
  <c r="E1104" i="38" a="1"/>
  <c r="E1104" i="38" s="1"/>
  <c r="E1103" i="38" a="1"/>
  <c r="E1103" i="38" s="1"/>
  <c r="E1102" i="38" a="1"/>
  <c r="E1102" i="38" s="1"/>
  <c r="E1101" i="38" a="1"/>
  <c r="E1101" i="38" s="1"/>
  <c r="E1100" i="38" a="1"/>
  <c r="E1100" i="38" s="1"/>
  <c r="E1099" i="38" a="1"/>
  <c r="E1099" i="38" s="1"/>
  <c r="E1098" i="38" a="1"/>
  <c r="E1098" i="38" s="1"/>
  <c r="E1097" i="38" a="1"/>
  <c r="E1097" i="38" s="1"/>
  <c r="E1096" i="38" a="1"/>
  <c r="E1096" i="38" s="1"/>
  <c r="E1095" i="38" a="1"/>
  <c r="E1095" i="38" s="1"/>
  <c r="E1094" i="38" a="1"/>
  <c r="E1094" i="38" s="1"/>
  <c r="E1093" i="38" a="1"/>
  <c r="E1093" i="38" s="1"/>
  <c r="E1092" i="38" a="1"/>
  <c r="E1092" i="38" s="1"/>
  <c r="E1091" i="38" a="1"/>
  <c r="E1091" i="38" s="1"/>
  <c r="E1090" i="38" a="1"/>
  <c r="E1090" i="38" s="1"/>
  <c r="E1089" i="38" a="1"/>
  <c r="E1089" i="38" s="1"/>
  <c r="E1088" i="38" a="1"/>
  <c r="E1088" i="38" s="1"/>
  <c r="E1087" i="38" a="1"/>
  <c r="E1087" i="38" s="1"/>
  <c r="E1086" i="38" a="1"/>
  <c r="E1086" i="38" s="1"/>
  <c r="E1085" i="38" a="1"/>
  <c r="E1085" i="38" s="1"/>
  <c r="E1084" i="38" a="1"/>
  <c r="E1084" i="38" s="1"/>
  <c r="E1083" i="38" a="1"/>
  <c r="E1083" i="38" s="1"/>
  <c r="E1082" i="38" a="1"/>
  <c r="E1082" i="38" s="1"/>
  <c r="E1081" i="38" a="1"/>
  <c r="E1081" i="38" s="1"/>
  <c r="E1080" i="38" a="1"/>
  <c r="E1080" i="38" s="1"/>
  <c r="E1079" i="38" a="1"/>
  <c r="E1079" i="38" s="1"/>
  <c r="E1078" i="38" a="1"/>
  <c r="E1078" i="38" s="1"/>
  <c r="E1077" i="38" a="1"/>
  <c r="E1077" i="38" s="1"/>
  <c r="E1076" i="38" a="1"/>
  <c r="E1076" i="38" s="1"/>
  <c r="E1075" i="38" a="1"/>
  <c r="E1075" i="38" s="1"/>
  <c r="E1074" i="38" a="1"/>
  <c r="E1074" i="38" s="1"/>
  <c r="E1073" i="38" a="1"/>
  <c r="E1073" i="38" s="1"/>
  <c r="E1072" i="38" a="1"/>
  <c r="E1072" i="38" s="1"/>
  <c r="E1071" i="38" a="1"/>
  <c r="E1071" i="38" s="1"/>
  <c r="E1070" i="38" a="1"/>
  <c r="E1070" i="38" s="1"/>
  <c r="E1069" i="38" a="1"/>
  <c r="E1069" i="38" s="1"/>
  <c r="E1068" i="38" a="1"/>
  <c r="E1068" i="38" s="1"/>
  <c r="E1067" i="38" a="1"/>
  <c r="E1067" i="38" s="1"/>
  <c r="E1066" i="38" a="1"/>
  <c r="E1066" i="38" s="1"/>
  <c r="E1065" i="38" a="1"/>
  <c r="E1065" i="38" s="1"/>
  <c r="E1064" i="38" a="1"/>
  <c r="E1064" i="38" s="1"/>
  <c r="E1063" i="38" a="1"/>
  <c r="E1063" i="38" s="1"/>
  <c r="E1062" i="38" a="1"/>
  <c r="E1062" i="38" s="1"/>
  <c r="E1061" i="38" a="1"/>
  <c r="E1061" i="38" s="1"/>
  <c r="E1060" i="38" a="1"/>
  <c r="E1060" i="38" s="1"/>
  <c r="E1059" i="38" a="1"/>
  <c r="E1059" i="38" s="1"/>
  <c r="E1058" i="38" a="1"/>
  <c r="E1058" i="38" s="1"/>
  <c r="E1057" i="38" a="1"/>
  <c r="E1057" i="38" s="1"/>
  <c r="E1056" i="38" a="1"/>
  <c r="E1056" i="38" s="1"/>
  <c r="E1055" i="38" a="1"/>
  <c r="E1055" i="38" s="1"/>
  <c r="E1054" i="38" a="1"/>
  <c r="E1054" i="38" s="1"/>
  <c r="E1053" i="38" a="1"/>
  <c r="E1053" i="38" s="1"/>
  <c r="E1052" i="38" a="1"/>
  <c r="E1052" i="38" s="1"/>
  <c r="E1051" i="38" a="1"/>
  <c r="E1051" i="38" s="1"/>
  <c r="E1050" i="38" a="1"/>
  <c r="E1050" i="38" s="1"/>
  <c r="E1049" i="38" a="1"/>
  <c r="E1049" i="38" s="1"/>
  <c r="E1048" i="38" a="1"/>
  <c r="E1048" i="38" s="1"/>
  <c r="E1047" i="38" a="1"/>
  <c r="E1047" i="38" s="1"/>
  <c r="E1046" i="38" a="1"/>
  <c r="E1046" i="38" s="1"/>
  <c r="E1045" i="38" a="1"/>
  <c r="E1045" i="38" s="1"/>
  <c r="E1044" i="38" a="1"/>
  <c r="E1044" i="38" s="1"/>
  <c r="E1043" i="38" a="1"/>
  <c r="E1043" i="38" s="1"/>
  <c r="E1042" i="38" a="1"/>
  <c r="E1042" i="38" s="1"/>
  <c r="E1041" i="38" a="1"/>
  <c r="E1041" i="38" s="1"/>
  <c r="E1040" i="38" a="1"/>
  <c r="E1040" i="38" s="1"/>
  <c r="E1039" i="38" a="1"/>
  <c r="E1039" i="38" s="1"/>
  <c r="E1038" i="38" a="1"/>
  <c r="E1038" i="38" s="1"/>
  <c r="E1037" i="38" a="1"/>
  <c r="E1037" i="38" s="1"/>
  <c r="E1036" i="38" a="1"/>
  <c r="E1036" i="38" s="1"/>
  <c r="E1035" i="38" a="1"/>
  <c r="E1035" i="38" s="1"/>
  <c r="E1034" i="38" a="1"/>
  <c r="E1034" i="38" s="1"/>
  <c r="E1033" i="38" a="1"/>
  <c r="E1033" i="38" s="1"/>
  <c r="E1032" i="38" a="1"/>
  <c r="E1032" i="38" s="1"/>
  <c r="E1031" i="38" a="1"/>
  <c r="E1031" i="38" s="1"/>
  <c r="E1030" i="38" a="1"/>
  <c r="E1030" i="38" s="1"/>
  <c r="E1029" i="38" a="1"/>
  <c r="E1029" i="38" s="1"/>
  <c r="E1028" i="38" a="1"/>
  <c r="E1028" i="38" s="1"/>
  <c r="E1027" i="38" a="1"/>
  <c r="E1027" i="38" s="1"/>
  <c r="E1026" i="38" a="1"/>
  <c r="E1026" i="38" s="1"/>
  <c r="E1025" i="38" a="1"/>
  <c r="E1025" i="38" s="1"/>
  <c r="E1024" i="38" a="1"/>
  <c r="E1024" i="38" s="1"/>
  <c r="E1023" i="38" a="1"/>
  <c r="E1023" i="38" s="1"/>
  <c r="E1022" i="38" a="1"/>
  <c r="E1022" i="38" s="1"/>
  <c r="E1021" i="38" a="1"/>
  <c r="E1021" i="38" s="1"/>
  <c r="E1020" i="38" a="1"/>
  <c r="E1020" i="38" s="1"/>
  <c r="E1019" i="38" a="1"/>
  <c r="E1019" i="38" s="1"/>
  <c r="E1018" i="38" a="1"/>
  <c r="E1018" i="38" s="1"/>
  <c r="E1017" i="38" a="1"/>
  <c r="E1017" i="38" s="1"/>
  <c r="E1016" i="38" a="1"/>
  <c r="E1016" i="38" s="1"/>
  <c r="E1015" i="38" a="1"/>
  <c r="E1015" i="38" s="1"/>
  <c r="E1014" i="38" a="1"/>
  <c r="E1014" i="38" s="1"/>
  <c r="E1013" i="38" a="1"/>
  <c r="E1013" i="38" s="1"/>
  <c r="E1012" i="38" a="1"/>
  <c r="E1012" i="38" s="1"/>
  <c r="E1011" i="38" a="1"/>
  <c r="E1011" i="38" s="1"/>
  <c r="E1010" i="38" a="1"/>
  <c r="E1010" i="38" s="1"/>
  <c r="E1009" i="38" a="1"/>
  <c r="E1009" i="38" s="1"/>
  <c r="E1008" i="38" a="1"/>
  <c r="E1008" i="38" s="1"/>
  <c r="E1007" i="38" a="1"/>
  <c r="E1007" i="38" s="1"/>
  <c r="E1006" i="38" a="1"/>
  <c r="E1006" i="38" s="1"/>
  <c r="E1005" i="38" a="1"/>
  <c r="E1005" i="38" s="1"/>
  <c r="E1004" i="38" a="1"/>
  <c r="E1004" i="38" s="1"/>
  <c r="E1003" i="38" a="1"/>
  <c r="E1003" i="38" s="1"/>
  <c r="E1002" i="38" a="1"/>
  <c r="E1002" i="38" s="1"/>
  <c r="E1001" i="38" a="1"/>
  <c r="E1001" i="38" s="1"/>
  <c r="E1000" i="38" a="1"/>
  <c r="E1000" i="38" s="1"/>
  <c r="E999" i="38" a="1"/>
  <c r="E999" i="38" s="1"/>
  <c r="E998" i="38" a="1"/>
  <c r="E998" i="38" s="1"/>
  <c r="E997" i="38" a="1"/>
  <c r="E997" i="38" s="1"/>
  <c r="E996" i="38" a="1"/>
  <c r="E996" i="38" s="1"/>
  <c r="E995" i="38" a="1"/>
  <c r="E995" i="38" s="1"/>
  <c r="E994" i="38" a="1"/>
  <c r="E994" i="38" s="1"/>
  <c r="E993" i="38" a="1"/>
  <c r="E993" i="38" s="1"/>
  <c r="E992" i="38" a="1"/>
  <c r="E992" i="38" s="1"/>
  <c r="E991" i="38" a="1"/>
  <c r="E991" i="38" s="1"/>
  <c r="E990" i="38" a="1"/>
  <c r="E990" i="38" s="1"/>
  <c r="E989" i="38" a="1"/>
  <c r="E989" i="38" s="1"/>
  <c r="E988" i="38" a="1"/>
  <c r="E988" i="38" s="1"/>
  <c r="E987" i="38" a="1"/>
  <c r="E987" i="38" s="1"/>
  <c r="E986" i="38" a="1"/>
  <c r="E986" i="38" s="1"/>
  <c r="E985" i="38" a="1"/>
  <c r="E985" i="38" s="1"/>
  <c r="E984" i="38" a="1"/>
  <c r="E984" i="38" s="1"/>
  <c r="E983" i="38" a="1"/>
  <c r="E983" i="38" s="1"/>
  <c r="E982" i="38" a="1"/>
  <c r="E982" i="38" s="1"/>
  <c r="E981" i="38" a="1"/>
  <c r="E981" i="38" s="1"/>
  <c r="E980" i="38" a="1"/>
  <c r="E980" i="38" s="1"/>
  <c r="E979" i="38" a="1"/>
  <c r="E979" i="38" s="1"/>
  <c r="E978" i="38" a="1"/>
  <c r="E978" i="38" s="1"/>
  <c r="E977" i="38" a="1"/>
  <c r="E977" i="38" s="1"/>
  <c r="E976" i="38" a="1"/>
  <c r="E976" i="38" s="1"/>
  <c r="E975" i="38" a="1"/>
  <c r="E975" i="38" s="1"/>
  <c r="E974" i="38" a="1"/>
  <c r="E974" i="38" s="1"/>
  <c r="E973" i="38" a="1"/>
  <c r="E973" i="38" s="1"/>
  <c r="E972" i="38" a="1"/>
  <c r="E972" i="38" s="1"/>
  <c r="E971" i="38" a="1"/>
  <c r="E971" i="38" s="1"/>
  <c r="E970" i="38" a="1"/>
  <c r="E970" i="38" s="1"/>
  <c r="E969" i="38" a="1"/>
  <c r="E969" i="38" s="1"/>
  <c r="E968" i="38" a="1"/>
  <c r="E968" i="38" s="1"/>
  <c r="E967" i="38" a="1"/>
  <c r="E967" i="38" s="1"/>
  <c r="E966" i="38" a="1"/>
  <c r="E966" i="38" s="1"/>
  <c r="E965" i="38" a="1"/>
  <c r="E965" i="38" s="1"/>
  <c r="E964" i="38" a="1"/>
  <c r="E964" i="38" s="1"/>
  <c r="E963" i="38" a="1"/>
  <c r="E963" i="38" s="1"/>
  <c r="E962" i="38" a="1"/>
  <c r="E962" i="38" s="1"/>
  <c r="E961" i="38" a="1"/>
  <c r="E961" i="38" s="1"/>
  <c r="E960" i="38" a="1"/>
  <c r="E960" i="38" s="1"/>
  <c r="E959" i="38" a="1"/>
  <c r="E959" i="38" s="1"/>
  <c r="E958" i="38" a="1"/>
  <c r="E958" i="38" s="1"/>
  <c r="E957" i="38" a="1"/>
  <c r="E957" i="38" s="1"/>
  <c r="E956" i="38" a="1"/>
  <c r="E956" i="38" s="1"/>
  <c r="E955" i="38" a="1"/>
  <c r="E955" i="38" s="1"/>
  <c r="E954" i="38" a="1"/>
  <c r="E954" i="38" s="1"/>
  <c r="E953" i="38" a="1"/>
  <c r="E953" i="38" s="1"/>
  <c r="E952" i="38" a="1"/>
  <c r="E952" i="38" s="1"/>
  <c r="E951" i="38" a="1"/>
  <c r="E951" i="38" s="1"/>
  <c r="E950" i="38" a="1"/>
  <c r="E950" i="38" s="1"/>
  <c r="E949" i="38" a="1"/>
  <c r="E949" i="38" s="1"/>
  <c r="E948" i="38" a="1"/>
  <c r="E948" i="38" s="1"/>
  <c r="E947" i="38" a="1"/>
  <c r="E947" i="38" s="1"/>
  <c r="E946" i="38" a="1"/>
  <c r="E946" i="38" s="1"/>
  <c r="E945" i="38" a="1"/>
  <c r="E945" i="38" s="1"/>
  <c r="E944" i="38" a="1"/>
  <c r="E944" i="38" s="1"/>
  <c r="E943" i="38" a="1"/>
  <c r="E943" i="38" s="1"/>
  <c r="E942" i="38" a="1"/>
  <c r="E942" i="38" s="1"/>
  <c r="E941" i="38" a="1"/>
  <c r="E941" i="38" s="1"/>
  <c r="E940" i="38" a="1"/>
  <c r="E940" i="38" s="1"/>
  <c r="E939" i="38" a="1"/>
  <c r="E939" i="38" s="1"/>
  <c r="E938" i="38" a="1"/>
  <c r="E938" i="38" s="1"/>
  <c r="E937" i="38" a="1"/>
  <c r="E937" i="38" s="1"/>
  <c r="E936" i="38" a="1"/>
  <c r="E936" i="38" s="1"/>
  <c r="E935" i="38" a="1"/>
  <c r="E935" i="38" s="1"/>
  <c r="E934" i="38" a="1"/>
  <c r="E934" i="38" s="1"/>
  <c r="E933" i="38" a="1"/>
  <c r="E933" i="38" s="1"/>
  <c r="E932" i="38" a="1"/>
  <c r="E932" i="38" s="1"/>
  <c r="E931" i="38" a="1"/>
  <c r="E931" i="38" s="1"/>
  <c r="E930" i="38" a="1"/>
  <c r="E930" i="38" s="1"/>
  <c r="E929" i="38" a="1"/>
  <c r="E929" i="38" s="1"/>
  <c r="E928" i="38" a="1"/>
  <c r="E928" i="38" s="1"/>
  <c r="E927" i="38" a="1"/>
  <c r="E927" i="38" s="1"/>
  <c r="E926" i="38" a="1"/>
  <c r="E926" i="38" s="1"/>
  <c r="E925" i="38" a="1"/>
  <c r="E925" i="38" s="1"/>
  <c r="E924" i="38" a="1"/>
  <c r="E924" i="38" s="1"/>
  <c r="E923" i="38" a="1"/>
  <c r="E923" i="38" s="1"/>
  <c r="E922" i="38" a="1"/>
  <c r="E922" i="38" s="1"/>
  <c r="E921" i="38" a="1"/>
  <c r="E921" i="38" s="1"/>
  <c r="E920" i="38" a="1"/>
  <c r="E920" i="38" s="1"/>
  <c r="E919" i="38" a="1"/>
  <c r="E919" i="38" s="1"/>
  <c r="E918" i="38" a="1"/>
  <c r="E918" i="38" s="1"/>
  <c r="E917" i="38" a="1"/>
  <c r="E917" i="38" s="1"/>
  <c r="E916" i="38" a="1"/>
  <c r="E916" i="38" s="1"/>
  <c r="E915" i="38" a="1"/>
  <c r="E915" i="38" s="1"/>
  <c r="E914" i="38" a="1"/>
  <c r="E914" i="38" s="1"/>
  <c r="E913" i="38" a="1"/>
  <c r="E913" i="38" s="1"/>
  <c r="E912" i="38" a="1"/>
  <c r="E912" i="38" s="1"/>
  <c r="E911" i="38" a="1"/>
  <c r="E911" i="38" s="1"/>
  <c r="E910" i="38" a="1"/>
  <c r="E910" i="38" s="1"/>
  <c r="E909" i="38" a="1"/>
  <c r="E909" i="38" s="1"/>
  <c r="E908" i="38" a="1"/>
  <c r="E908" i="38" s="1"/>
  <c r="E907" i="38" a="1"/>
  <c r="E907" i="38" s="1"/>
  <c r="E906" i="38" a="1"/>
  <c r="E906" i="38" s="1"/>
  <c r="E905" i="38" a="1"/>
  <c r="E905" i="38" s="1"/>
  <c r="E904" i="38" a="1"/>
  <c r="E904" i="38" s="1"/>
  <c r="E903" i="38" a="1"/>
  <c r="E903" i="38" s="1"/>
  <c r="E902" i="38" a="1"/>
  <c r="E902" i="38" s="1"/>
  <c r="E901" i="38" a="1"/>
  <c r="E901" i="38" s="1"/>
  <c r="E900" i="38" a="1"/>
  <c r="E900" i="38" s="1"/>
  <c r="E899" i="38" a="1"/>
  <c r="E899" i="38" s="1"/>
  <c r="E898" i="38" a="1"/>
  <c r="E898" i="38" s="1"/>
  <c r="E897" i="38" a="1"/>
  <c r="E897" i="38" s="1"/>
  <c r="E896" i="38" a="1"/>
  <c r="E896" i="38" s="1"/>
  <c r="E895" i="38" a="1"/>
  <c r="E895" i="38" s="1"/>
  <c r="E894" i="38" a="1"/>
  <c r="E894" i="38" s="1"/>
  <c r="E893" i="38" a="1"/>
  <c r="E893" i="38" s="1"/>
  <c r="E892" i="38" a="1"/>
  <c r="E892" i="38" s="1"/>
  <c r="E891" i="38" a="1"/>
  <c r="E891" i="38" s="1"/>
  <c r="E890" i="38" a="1"/>
  <c r="E890" i="38" s="1"/>
  <c r="E889" i="38" a="1"/>
  <c r="E889" i="38" s="1"/>
  <c r="E888" i="38" a="1"/>
  <c r="E888" i="38" s="1"/>
  <c r="E887" i="38" a="1"/>
  <c r="E887" i="38" s="1"/>
  <c r="E886" i="38" a="1"/>
  <c r="E886" i="38" s="1"/>
  <c r="E885" i="38" a="1"/>
  <c r="E885" i="38" s="1"/>
  <c r="E884" i="38" a="1"/>
  <c r="E884" i="38" s="1"/>
  <c r="E883" i="38" a="1"/>
  <c r="E883" i="38" s="1"/>
  <c r="E882" i="38" a="1"/>
  <c r="E882" i="38" s="1"/>
  <c r="E881" i="38" a="1"/>
  <c r="E881" i="38" s="1"/>
  <c r="E880" i="38" a="1"/>
  <c r="E880" i="38" s="1"/>
  <c r="E879" i="38" a="1"/>
  <c r="E879" i="38" s="1"/>
  <c r="E878" i="38" a="1"/>
  <c r="E878" i="38" s="1"/>
  <c r="E877" i="38" a="1"/>
  <c r="E877" i="38" s="1"/>
  <c r="E876" i="38" a="1"/>
  <c r="E876" i="38" s="1"/>
  <c r="E875" i="38" a="1"/>
  <c r="E875" i="38" s="1"/>
  <c r="E874" i="38" a="1"/>
  <c r="E874" i="38" s="1"/>
  <c r="E873" i="38" a="1"/>
  <c r="E873" i="38" s="1"/>
  <c r="E872" i="38" a="1"/>
  <c r="E872" i="38" s="1"/>
  <c r="E871" i="38" a="1"/>
  <c r="E871" i="38" s="1"/>
  <c r="E870" i="38" a="1"/>
  <c r="E870" i="38" s="1"/>
  <c r="E869" i="38" a="1"/>
  <c r="E869" i="38" s="1"/>
  <c r="E868" i="38" a="1"/>
  <c r="E868" i="38" s="1"/>
  <c r="E867" i="38" a="1"/>
  <c r="E867" i="38" s="1"/>
  <c r="E866" i="38" a="1"/>
  <c r="E866" i="38" s="1"/>
  <c r="E865" i="38" a="1"/>
  <c r="E865" i="38" s="1"/>
  <c r="E864" i="38" a="1"/>
  <c r="E864" i="38" s="1"/>
  <c r="E863" i="38" a="1"/>
  <c r="E863" i="38" s="1"/>
  <c r="E862" i="38" a="1"/>
  <c r="E862" i="38" s="1"/>
  <c r="E861" i="38" a="1"/>
  <c r="E861" i="38" s="1"/>
  <c r="E860" i="38" a="1"/>
  <c r="E860" i="38" s="1"/>
  <c r="E859" i="38" a="1"/>
  <c r="E859" i="38" s="1"/>
  <c r="E858" i="38" a="1"/>
  <c r="E858" i="38" s="1"/>
  <c r="E857" i="38" a="1"/>
  <c r="E857" i="38" s="1"/>
  <c r="E856" i="38" a="1"/>
  <c r="E856" i="38" s="1"/>
  <c r="E855" i="38" a="1"/>
  <c r="E855" i="38" s="1"/>
  <c r="E854" i="38" a="1"/>
  <c r="E854" i="38" s="1"/>
  <c r="E853" i="38" a="1"/>
  <c r="E853" i="38" s="1"/>
  <c r="E852" i="38" a="1"/>
  <c r="E852" i="38" s="1"/>
  <c r="E851" i="38" a="1"/>
  <c r="E851" i="38" s="1"/>
  <c r="E850" i="38" a="1"/>
  <c r="E850" i="38" s="1"/>
  <c r="E849" i="38" a="1"/>
  <c r="E849" i="38" s="1"/>
  <c r="E848" i="38" a="1"/>
  <c r="E848" i="38" s="1"/>
  <c r="E847" i="38" a="1"/>
  <c r="E847" i="38" s="1"/>
  <c r="E846" i="38" a="1"/>
  <c r="E846" i="38" s="1"/>
  <c r="E845" i="38" a="1"/>
  <c r="E845" i="38" s="1"/>
  <c r="E844" i="38" a="1"/>
  <c r="E844" i="38" s="1"/>
  <c r="E843" i="38" a="1"/>
  <c r="E843" i="38" s="1"/>
  <c r="E842" i="38" a="1"/>
  <c r="E842" i="38" s="1"/>
  <c r="E841" i="38" a="1"/>
  <c r="E841" i="38" s="1"/>
  <c r="E840" i="38" a="1"/>
  <c r="E840" i="38" s="1"/>
  <c r="E839" i="38" a="1"/>
  <c r="E839" i="38" s="1"/>
  <c r="E838" i="38" a="1"/>
  <c r="E838" i="38" s="1"/>
  <c r="E837" i="38" a="1"/>
  <c r="E837" i="38" s="1"/>
  <c r="E836" i="38" a="1"/>
  <c r="E836" i="38" s="1"/>
  <c r="E835" i="38" a="1"/>
  <c r="E835" i="38" s="1"/>
  <c r="E834" i="38" a="1"/>
  <c r="E834" i="38" s="1"/>
  <c r="E833" i="38" a="1"/>
  <c r="E833" i="38" s="1"/>
  <c r="E832" i="38" a="1"/>
  <c r="E832" i="38" s="1"/>
  <c r="E831" i="38" a="1"/>
  <c r="E831" i="38" s="1"/>
  <c r="E830" i="38" a="1"/>
  <c r="E830" i="38" s="1"/>
  <c r="E829" i="38" a="1"/>
  <c r="E829" i="38" s="1"/>
  <c r="E828" i="38" a="1"/>
  <c r="E828" i="38" s="1"/>
  <c r="E827" i="38" a="1"/>
  <c r="E827" i="38" s="1"/>
  <c r="E826" i="38" a="1"/>
  <c r="E826" i="38" s="1"/>
  <c r="E825" i="38" a="1"/>
  <c r="E825" i="38" s="1"/>
  <c r="E824" i="38" a="1"/>
  <c r="E824" i="38" s="1"/>
  <c r="E823" i="38" a="1"/>
  <c r="E823" i="38" s="1"/>
  <c r="E822" i="38" a="1"/>
  <c r="E822" i="38" s="1"/>
  <c r="E821" i="38" a="1"/>
  <c r="E821" i="38" s="1"/>
  <c r="E820" i="38" a="1"/>
  <c r="E820" i="38" s="1"/>
  <c r="E819" i="38" a="1"/>
  <c r="E819" i="38" s="1"/>
  <c r="E818" i="38" a="1"/>
  <c r="E818" i="38" s="1"/>
  <c r="E817" i="38" a="1"/>
  <c r="E817" i="38" s="1"/>
  <c r="E816" i="38" a="1"/>
  <c r="E816" i="38" s="1"/>
  <c r="E815" i="38" a="1"/>
  <c r="E815" i="38" s="1"/>
  <c r="E814" i="38" a="1"/>
  <c r="E814" i="38" s="1"/>
  <c r="E813" i="38" a="1"/>
  <c r="E813" i="38" s="1"/>
  <c r="E812" i="38" a="1"/>
  <c r="E812" i="38" s="1"/>
  <c r="E811" i="38" a="1"/>
  <c r="E811" i="38" s="1"/>
  <c r="E810" i="38" a="1"/>
  <c r="E810" i="38" s="1"/>
  <c r="E809" i="38" a="1"/>
  <c r="E809" i="38" s="1"/>
  <c r="E808" i="38" a="1"/>
  <c r="E808" i="38" s="1"/>
  <c r="E807" i="38" a="1"/>
  <c r="E807" i="38" s="1"/>
  <c r="E806" i="38" a="1"/>
  <c r="E806" i="38" s="1"/>
  <c r="E805" i="38" a="1"/>
  <c r="E805" i="38" s="1"/>
  <c r="E804" i="38" a="1"/>
  <c r="E804" i="38" s="1"/>
  <c r="E803" i="38" a="1"/>
  <c r="E803" i="38" s="1"/>
  <c r="E802" i="38" a="1"/>
  <c r="E802" i="38" s="1"/>
  <c r="E801" i="38" a="1"/>
  <c r="E801" i="38" s="1"/>
  <c r="E800" i="38" a="1"/>
  <c r="E800" i="38" s="1"/>
  <c r="E799" i="38" a="1"/>
  <c r="E799" i="38" s="1"/>
  <c r="E798" i="38" a="1"/>
  <c r="E798" i="38" s="1"/>
  <c r="E797" i="38" a="1"/>
  <c r="E797" i="38" s="1"/>
  <c r="E796" i="38" a="1"/>
  <c r="E796" i="38" s="1"/>
  <c r="E795" i="38" a="1"/>
  <c r="E795" i="38" s="1"/>
  <c r="E794" i="38" a="1"/>
  <c r="E794" i="38" s="1"/>
  <c r="E793" i="38" a="1"/>
  <c r="E793" i="38" s="1"/>
  <c r="E792" i="38" a="1"/>
  <c r="E792" i="38" s="1"/>
  <c r="E791" i="38" a="1"/>
  <c r="E791" i="38" s="1"/>
  <c r="E790" i="38" a="1"/>
  <c r="E790" i="38" s="1"/>
  <c r="E789" i="38" a="1"/>
  <c r="E789" i="38" s="1"/>
  <c r="E788" i="38" a="1"/>
  <c r="E788" i="38" s="1"/>
  <c r="E787" i="38" a="1"/>
  <c r="E787" i="38" s="1"/>
  <c r="E786" i="38" a="1"/>
  <c r="E786" i="38" s="1"/>
  <c r="E785" i="38" a="1"/>
  <c r="E785" i="38" s="1"/>
  <c r="E784" i="38" a="1"/>
  <c r="E784" i="38" s="1"/>
  <c r="E783" i="38" a="1"/>
  <c r="E783" i="38" s="1"/>
  <c r="E782" i="38" a="1"/>
  <c r="E782" i="38" s="1"/>
  <c r="E781" i="38" a="1"/>
  <c r="E781" i="38" s="1"/>
  <c r="E780" i="38" a="1"/>
  <c r="E780" i="38" s="1"/>
  <c r="E779" i="38" a="1"/>
  <c r="E779" i="38" s="1"/>
  <c r="E778" i="38" a="1"/>
  <c r="E778" i="38" s="1"/>
  <c r="E777" i="38" a="1"/>
  <c r="E777" i="38" s="1"/>
  <c r="E776" i="38" a="1"/>
  <c r="E776" i="38" s="1"/>
  <c r="E775" i="38" a="1"/>
  <c r="E775" i="38" s="1"/>
  <c r="E774" i="38" a="1"/>
  <c r="E774" i="38" s="1"/>
  <c r="E773" i="38" a="1"/>
  <c r="E773" i="38" s="1"/>
  <c r="E772" i="38" a="1"/>
  <c r="E772" i="38" s="1"/>
  <c r="E771" i="38" a="1"/>
  <c r="E771" i="38" s="1"/>
  <c r="E770" i="38" a="1"/>
  <c r="E770" i="38" s="1"/>
  <c r="E769" i="38" a="1"/>
  <c r="E769" i="38" s="1"/>
  <c r="E768" i="38" a="1"/>
  <c r="E768" i="38" s="1"/>
  <c r="E767" i="38" a="1"/>
  <c r="E767" i="38" s="1"/>
  <c r="E766" i="38" a="1"/>
  <c r="E766" i="38" s="1"/>
  <c r="E765" i="38" a="1"/>
  <c r="E765" i="38" s="1"/>
  <c r="E764" i="38" a="1"/>
  <c r="E764" i="38" s="1"/>
  <c r="E763" i="38" a="1"/>
  <c r="E763" i="38" s="1"/>
  <c r="E762" i="38" a="1"/>
  <c r="E762" i="38" s="1"/>
  <c r="E761" i="38" a="1"/>
  <c r="E761" i="38" s="1"/>
  <c r="E760" i="38" a="1"/>
  <c r="E760" i="38" s="1"/>
  <c r="E759" i="38" a="1"/>
  <c r="E759" i="38" s="1"/>
  <c r="E758" i="38" a="1"/>
  <c r="E758" i="38" s="1"/>
  <c r="E757" i="38" a="1"/>
  <c r="E757" i="38" s="1"/>
  <c r="E756" i="38" a="1"/>
  <c r="E756" i="38" s="1"/>
  <c r="E755" i="38" a="1"/>
  <c r="E755" i="38" s="1"/>
  <c r="E754" i="38" a="1"/>
  <c r="E754" i="38" s="1"/>
  <c r="E753" i="38" a="1"/>
  <c r="E753" i="38" s="1"/>
  <c r="E752" i="38" a="1"/>
  <c r="E752" i="38" s="1"/>
  <c r="E751" i="38" a="1"/>
  <c r="E751" i="38" s="1"/>
  <c r="E750" i="38" a="1"/>
  <c r="E750" i="38" s="1"/>
  <c r="E749" i="38" a="1"/>
  <c r="E749" i="38" s="1"/>
  <c r="E748" i="38" a="1"/>
  <c r="E748" i="38" s="1"/>
  <c r="E747" i="38" a="1"/>
  <c r="E747" i="38" s="1"/>
  <c r="E746" i="38" a="1"/>
  <c r="E746" i="38" s="1"/>
  <c r="E745" i="38" a="1"/>
  <c r="E745" i="38" s="1"/>
  <c r="E744" i="38" a="1"/>
  <c r="E744" i="38" s="1"/>
  <c r="E743" i="38" a="1"/>
  <c r="E743" i="38" s="1"/>
  <c r="E742" i="38" a="1"/>
  <c r="E742" i="38" s="1"/>
  <c r="E741" i="38" a="1"/>
  <c r="E741" i="38" s="1"/>
  <c r="E740" i="38" a="1"/>
  <c r="E740" i="38" s="1"/>
  <c r="E739" i="38" a="1"/>
  <c r="E739" i="38" s="1"/>
  <c r="E738" i="38" a="1"/>
  <c r="E738" i="38" s="1"/>
  <c r="E737" i="38" a="1"/>
  <c r="E737" i="38" s="1"/>
  <c r="E736" i="38" a="1"/>
  <c r="E736" i="38" s="1"/>
  <c r="E735" i="38" a="1"/>
  <c r="E735" i="38" s="1"/>
  <c r="E734" i="38" a="1"/>
  <c r="E734" i="38" s="1"/>
  <c r="E733" i="38" a="1"/>
  <c r="E733" i="38" s="1"/>
  <c r="E732" i="38" a="1"/>
  <c r="E732" i="38" s="1"/>
  <c r="E731" i="38" a="1"/>
  <c r="E731" i="38" s="1"/>
  <c r="E730" i="38" a="1"/>
  <c r="E730" i="38" s="1"/>
  <c r="E729" i="38" a="1"/>
  <c r="E729" i="38" s="1"/>
  <c r="E728" i="38" a="1"/>
  <c r="E728" i="38" s="1"/>
  <c r="E727" i="38" a="1"/>
  <c r="E727" i="38" s="1"/>
  <c r="E726" i="38" a="1"/>
  <c r="E726" i="38" s="1"/>
  <c r="E725" i="38" a="1"/>
  <c r="E725" i="38" s="1"/>
  <c r="E724" i="38" a="1"/>
  <c r="E724" i="38" s="1"/>
  <c r="E723" i="38" a="1"/>
  <c r="E723" i="38" s="1"/>
  <c r="E722" i="38" a="1"/>
  <c r="E722" i="38" s="1"/>
  <c r="E721" i="38" a="1"/>
  <c r="E721" i="38" s="1"/>
  <c r="E720" i="38" a="1"/>
  <c r="E720" i="38" s="1"/>
  <c r="E719" i="38" a="1"/>
  <c r="E719" i="38" s="1"/>
  <c r="E718" i="38" a="1"/>
  <c r="E718" i="38" s="1"/>
  <c r="E717" i="38" a="1"/>
  <c r="E717" i="38" s="1"/>
  <c r="E716" i="38" a="1"/>
  <c r="E716" i="38" s="1"/>
  <c r="E715" i="38" a="1"/>
  <c r="E715" i="38" s="1"/>
  <c r="E714" i="38" a="1"/>
  <c r="E714" i="38" s="1"/>
  <c r="E713" i="38" a="1"/>
  <c r="E713" i="38" s="1"/>
  <c r="E712" i="38" a="1"/>
  <c r="E712" i="38" s="1"/>
  <c r="E711" i="38" a="1"/>
  <c r="E711" i="38" s="1"/>
  <c r="E710" i="38" a="1"/>
  <c r="E710" i="38" s="1"/>
  <c r="E709" i="38" a="1"/>
  <c r="E709" i="38" s="1"/>
  <c r="E708" i="38" a="1"/>
  <c r="E708" i="38" s="1"/>
  <c r="E707" i="38" a="1"/>
  <c r="E707" i="38" s="1"/>
  <c r="E706" i="38" a="1"/>
  <c r="E706" i="38" s="1"/>
  <c r="E705" i="38" a="1"/>
  <c r="E705" i="38" s="1"/>
  <c r="E704" i="38" a="1"/>
  <c r="E704" i="38" s="1"/>
  <c r="E703" i="38" a="1"/>
  <c r="E703" i="38" s="1"/>
  <c r="E702" i="38" a="1"/>
  <c r="E702" i="38" s="1"/>
  <c r="E701" i="38" a="1"/>
  <c r="E701" i="38" s="1"/>
  <c r="E700" i="38" a="1"/>
  <c r="E700" i="38" s="1"/>
  <c r="E699" i="38" a="1"/>
  <c r="E699" i="38" s="1"/>
  <c r="E698" i="38" a="1"/>
  <c r="E698" i="38" s="1"/>
  <c r="E697" i="38" a="1"/>
  <c r="E697" i="38" s="1"/>
  <c r="E696" i="38" a="1"/>
  <c r="E696" i="38" s="1"/>
  <c r="E695" i="38" a="1"/>
  <c r="E695" i="38" s="1"/>
  <c r="E694" i="38" a="1"/>
  <c r="E694" i="38" s="1"/>
  <c r="E693" i="38" a="1"/>
  <c r="E693" i="38" s="1"/>
  <c r="E692" i="38" a="1"/>
  <c r="E692" i="38" s="1"/>
  <c r="E691" i="38" a="1"/>
  <c r="E691" i="38" s="1"/>
  <c r="E690" i="38" a="1"/>
  <c r="E690" i="38" s="1"/>
  <c r="E689" i="38" a="1"/>
  <c r="E689" i="38" s="1"/>
  <c r="E688" i="38" a="1"/>
  <c r="E688" i="38" s="1"/>
  <c r="E687" i="38" a="1"/>
  <c r="E687" i="38" s="1"/>
  <c r="E686" i="38" a="1"/>
  <c r="E686" i="38" s="1"/>
  <c r="E685" i="38" a="1"/>
  <c r="E685" i="38" s="1"/>
  <c r="E684" i="38" a="1"/>
  <c r="E684" i="38" s="1"/>
  <c r="E683" i="38" a="1"/>
  <c r="E683" i="38" s="1"/>
  <c r="E682" i="38" a="1"/>
  <c r="E682" i="38" s="1"/>
  <c r="E681" i="38" a="1"/>
  <c r="E681" i="38" s="1"/>
  <c r="E680" i="38" a="1"/>
  <c r="E680" i="38" s="1"/>
  <c r="E679" i="38" a="1"/>
  <c r="E679" i="38" s="1"/>
  <c r="E678" i="38" a="1"/>
  <c r="E678" i="38" s="1"/>
  <c r="E677" i="38" a="1"/>
  <c r="E677" i="38" s="1"/>
  <c r="E676" i="38" a="1"/>
  <c r="E676" i="38" s="1"/>
  <c r="E675" i="38" a="1"/>
  <c r="E675" i="38" s="1"/>
  <c r="E674" i="38" a="1"/>
  <c r="E674" i="38" s="1"/>
  <c r="E673" i="38" a="1"/>
  <c r="E673" i="38" s="1"/>
  <c r="E672" i="38" a="1"/>
  <c r="E672" i="38" s="1"/>
  <c r="E671" i="38" a="1"/>
  <c r="E671" i="38" s="1"/>
  <c r="E670" i="38" a="1"/>
  <c r="E670" i="38" s="1"/>
  <c r="E669" i="38" a="1"/>
  <c r="E669" i="38" s="1"/>
  <c r="E668" i="38" a="1"/>
  <c r="E668" i="38" s="1"/>
  <c r="E667" i="38" a="1"/>
  <c r="E667" i="38" s="1"/>
  <c r="E666" i="38" a="1"/>
  <c r="E666" i="38" s="1"/>
  <c r="E665" i="38" a="1"/>
  <c r="E665" i="38" s="1"/>
  <c r="E664" i="38" a="1"/>
  <c r="E664" i="38" s="1"/>
  <c r="E663" i="38" a="1"/>
  <c r="E663" i="38" s="1"/>
  <c r="E662" i="38" a="1"/>
  <c r="E662" i="38" s="1"/>
  <c r="E661" i="38" a="1"/>
  <c r="E661" i="38" s="1"/>
  <c r="E660" i="38" a="1"/>
  <c r="E660" i="38" s="1"/>
  <c r="E659" i="38" a="1"/>
  <c r="E659" i="38" s="1"/>
  <c r="E658" i="38" a="1"/>
  <c r="E658" i="38" s="1"/>
  <c r="E657" i="38" a="1"/>
  <c r="E657" i="38" s="1"/>
  <c r="E656" i="38" a="1"/>
  <c r="E656" i="38" s="1"/>
  <c r="E655" i="38" a="1"/>
  <c r="E655" i="38" s="1"/>
  <c r="E654" i="38" a="1"/>
  <c r="E654" i="38" s="1"/>
  <c r="E653" i="38" a="1"/>
  <c r="E653" i="38" s="1"/>
  <c r="E652" i="38" a="1"/>
  <c r="E652" i="38" s="1"/>
  <c r="E651" i="38" a="1"/>
  <c r="E651" i="38" s="1"/>
  <c r="E650" i="38" a="1"/>
  <c r="E650" i="38" s="1"/>
  <c r="E649" i="38" a="1"/>
  <c r="E649" i="38" s="1"/>
  <c r="E648" i="38" a="1"/>
  <c r="E648" i="38" s="1"/>
  <c r="E647" i="38" a="1"/>
  <c r="E647" i="38" s="1"/>
  <c r="E646" i="38" a="1"/>
  <c r="E646" i="38" s="1"/>
  <c r="E645" i="38" a="1"/>
  <c r="E645" i="38" s="1"/>
  <c r="E644" i="38" a="1"/>
  <c r="E644" i="38" s="1"/>
  <c r="E643" i="38" a="1"/>
  <c r="E643" i="38" s="1"/>
  <c r="E642" i="38" a="1"/>
  <c r="E642" i="38" s="1"/>
  <c r="E641" i="38" a="1"/>
  <c r="E641" i="38" s="1"/>
  <c r="E640" i="38" a="1"/>
  <c r="E640" i="38" s="1"/>
  <c r="E639" i="38" a="1"/>
  <c r="E639" i="38" s="1"/>
  <c r="E638" i="38" a="1"/>
  <c r="E638" i="38" s="1"/>
  <c r="E637" i="38" a="1"/>
  <c r="E637" i="38" s="1"/>
  <c r="E636" i="38" a="1"/>
  <c r="E636" i="38" s="1"/>
  <c r="E635" i="38" a="1"/>
  <c r="E635" i="38" s="1"/>
  <c r="E634" i="38" a="1"/>
  <c r="E634" i="38" s="1"/>
  <c r="E633" i="38" a="1"/>
  <c r="E633" i="38" s="1"/>
  <c r="E632" i="38" a="1"/>
  <c r="E632" i="38" s="1"/>
  <c r="E631" i="38" a="1"/>
  <c r="E631" i="38" s="1"/>
  <c r="E630" i="38" a="1"/>
  <c r="E630" i="38" s="1"/>
  <c r="E629" i="38" a="1"/>
  <c r="E629" i="38" s="1"/>
  <c r="E628" i="38" a="1"/>
  <c r="E628" i="38" s="1"/>
  <c r="E627" i="38" a="1"/>
  <c r="E627" i="38" s="1"/>
  <c r="E626" i="38" a="1"/>
  <c r="E626" i="38" s="1"/>
  <c r="E625" i="38" a="1"/>
  <c r="E625" i="38" s="1"/>
  <c r="E624" i="38" a="1"/>
  <c r="E624" i="38" s="1"/>
  <c r="E623" i="38" a="1"/>
  <c r="E623" i="38" s="1"/>
  <c r="E622" i="38" a="1"/>
  <c r="E622" i="38" s="1"/>
  <c r="E621" i="38" a="1"/>
  <c r="E621" i="38" s="1"/>
  <c r="E620" i="38" a="1"/>
  <c r="E620" i="38" s="1"/>
  <c r="E619" i="38" a="1"/>
  <c r="E619" i="38" s="1"/>
  <c r="E618" i="38" a="1"/>
  <c r="E618" i="38" s="1"/>
  <c r="E617" i="38" a="1"/>
  <c r="E617" i="38" s="1"/>
  <c r="E616" i="38" a="1"/>
  <c r="E616" i="38" s="1"/>
  <c r="E615" i="38" a="1"/>
  <c r="E615" i="38" s="1"/>
  <c r="E614" i="38" a="1"/>
  <c r="E614" i="38" s="1"/>
  <c r="E613" i="38" a="1"/>
  <c r="E613" i="38" s="1"/>
  <c r="E612" i="38" a="1"/>
  <c r="E612" i="38" s="1"/>
  <c r="E611" i="38" a="1"/>
  <c r="E611" i="38" s="1"/>
  <c r="E610" i="38" a="1"/>
  <c r="E610" i="38" s="1"/>
  <c r="E609" i="38" a="1"/>
  <c r="E609" i="38" s="1"/>
  <c r="E608" i="38" a="1"/>
  <c r="E608" i="38" s="1"/>
  <c r="E607" i="38" a="1"/>
  <c r="E607" i="38" s="1"/>
  <c r="E606" i="38" a="1"/>
  <c r="E606" i="38" s="1"/>
  <c r="E605" i="38" a="1"/>
  <c r="E605" i="38" s="1"/>
  <c r="E604" i="38" a="1"/>
  <c r="E604" i="38" s="1"/>
  <c r="E603" i="38" a="1"/>
  <c r="E603" i="38" s="1"/>
  <c r="E602" i="38" a="1"/>
  <c r="E602" i="38" s="1"/>
  <c r="E601" i="38" a="1"/>
  <c r="E601" i="38" s="1"/>
  <c r="E600" i="38" a="1"/>
  <c r="E600" i="38" s="1"/>
  <c r="E599" i="38" a="1"/>
  <c r="E599" i="38" s="1"/>
  <c r="E598" i="38" a="1"/>
  <c r="E598" i="38" s="1"/>
  <c r="E597" i="38" a="1"/>
  <c r="E597" i="38" s="1"/>
  <c r="E596" i="38" a="1"/>
  <c r="E596" i="38" s="1"/>
  <c r="E595" i="38" a="1"/>
  <c r="E595" i="38" s="1"/>
  <c r="E594" i="38" a="1"/>
  <c r="E594" i="38" s="1"/>
  <c r="E593" i="38" a="1"/>
  <c r="E593" i="38" s="1"/>
  <c r="E592" i="38" a="1"/>
  <c r="E592" i="38" s="1"/>
  <c r="E591" i="38" a="1"/>
  <c r="E591" i="38" s="1"/>
  <c r="E590" i="38" a="1"/>
  <c r="E590" i="38" s="1"/>
  <c r="E589" i="38" a="1"/>
  <c r="E589" i="38" s="1"/>
  <c r="E588" i="38" a="1"/>
  <c r="E588" i="38" s="1"/>
  <c r="E587" i="38" a="1"/>
  <c r="E587" i="38" s="1"/>
  <c r="E586" i="38" a="1"/>
  <c r="E586" i="38" s="1"/>
  <c r="E585" i="38" a="1"/>
  <c r="E585" i="38" s="1"/>
  <c r="E584" i="38" a="1"/>
  <c r="E584" i="38" s="1"/>
  <c r="E583" i="38" a="1"/>
  <c r="E583" i="38" s="1"/>
  <c r="E582" i="38" a="1"/>
  <c r="E582" i="38" s="1"/>
  <c r="E581" i="38" a="1"/>
  <c r="E581" i="38" s="1"/>
  <c r="E580" i="38" a="1"/>
  <c r="E580" i="38" s="1"/>
  <c r="E579" i="38" a="1"/>
  <c r="E579" i="38" s="1"/>
  <c r="E578" i="38" a="1"/>
  <c r="E578" i="38" s="1"/>
  <c r="E577" i="38" a="1"/>
  <c r="E577" i="38" s="1"/>
  <c r="E576" i="38" a="1"/>
  <c r="E576" i="38" s="1"/>
  <c r="E575" i="38" a="1"/>
  <c r="E575" i="38" s="1"/>
  <c r="E574" i="38" a="1"/>
  <c r="E574" i="38" s="1"/>
  <c r="E573" i="38" a="1"/>
  <c r="E573" i="38" s="1"/>
  <c r="E572" i="38" a="1"/>
  <c r="E572" i="38" s="1"/>
  <c r="E571" i="38" a="1"/>
  <c r="E571" i="38" s="1"/>
  <c r="E570" i="38" a="1"/>
  <c r="E570" i="38" s="1"/>
  <c r="E569" i="38" a="1"/>
  <c r="E569" i="38" s="1"/>
  <c r="E568" i="38" a="1"/>
  <c r="E568" i="38" s="1"/>
  <c r="E567" i="38" a="1"/>
  <c r="E567" i="38" s="1"/>
  <c r="E566" i="38" a="1"/>
  <c r="E566" i="38" s="1"/>
  <c r="E565" i="38" a="1"/>
  <c r="E565" i="38" s="1"/>
  <c r="E564" i="38" a="1"/>
  <c r="E564" i="38" s="1"/>
  <c r="E563" i="38" a="1"/>
  <c r="E563" i="38" s="1"/>
  <c r="E562" i="38" a="1"/>
  <c r="E562" i="38" s="1"/>
  <c r="E561" i="38" a="1"/>
  <c r="E561" i="38" s="1"/>
  <c r="E560" i="38" a="1"/>
  <c r="E560" i="38" s="1"/>
  <c r="E559" i="38" a="1"/>
  <c r="E559" i="38" s="1"/>
  <c r="E558" i="38" a="1"/>
  <c r="E558" i="38" s="1"/>
  <c r="E557" i="38" a="1"/>
  <c r="E557" i="38" s="1"/>
  <c r="E556" i="38" a="1"/>
  <c r="E556" i="38" s="1"/>
  <c r="E555" i="38" a="1"/>
  <c r="E555" i="38" s="1"/>
  <c r="E554" i="38" a="1"/>
  <c r="E554" i="38" s="1"/>
  <c r="E553" i="38" a="1"/>
  <c r="E553" i="38" s="1"/>
  <c r="E552" i="38" a="1"/>
  <c r="E552" i="38" s="1"/>
  <c r="E551" i="38" a="1"/>
  <c r="E551" i="38" s="1"/>
  <c r="E550" i="38" a="1"/>
  <c r="E550" i="38" s="1"/>
  <c r="E549" i="38" a="1"/>
  <c r="E549" i="38" s="1"/>
  <c r="E548" i="38" a="1"/>
  <c r="E548" i="38" s="1"/>
  <c r="E547" i="38" a="1"/>
  <c r="E547" i="38" s="1"/>
  <c r="E546" i="38" a="1"/>
  <c r="E546" i="38" s="1"/>
  <c r="E545" i="38" a="1"/>
  <c r="E545" i="38" s="1"/>
  <c r="E544" i="38" a="1"/>
  <c r="E544" i="38" s="1"/>
  <c r="E543" i="38" a="1"/>
  <c r="E543" i="38" s="1"/>
  <c r="E542" i="38" a="1"/>
  <c r="E542" i="38" s="1"/>
  <c r="E541" i="38" a="1"/>
  <c r="E541" i="38" s="1"/>
  <c r="E540" i="38" a="1"/>
  <c r="E540" i="38" s="1"/>
  <c r="E539" i="38" a="1"/>
  <c r="E539" i="38" s="1"/>
  <c r="E538" i="38" a="1"/>
  <c r="E538" i="38" s="1"/>
  <c r="E537" i="38" a="1"/>
  <c r="E537" i="38" s="1"/>
  <c r="E536" i="38" a="1"/>
  <c r="E536" i="38" s="1"/>
  <c r="E535" i="38" a="1"/>
  <c r="E535" i="38" s="1"/>
  <c r="E534" i="38" a="1"/>
  <c r="E534" i="38" s="1"/>
  <c r="E533" i="38" a="1"/>
  <c r="E533" i="38" s="1"/>
  <c r="E532" i="38" a="1"/>
  <c r="E532" i="38" s="1"/>
  <c r="E531" i="38" a="1"/>
  <c r="E531" i="38" s="1"/>
  <c r="E530" i="38" a="1"/>
  <c r="E530" i="38" s="1"/>
  <c r="E529" i="38" a="1"/>
  <c r="E529" i="38" s="1"/>
  <c r="E528" i="38" a="1"/>
  <c r="E528" i="38" s="1"/>
  <c r="E527" i="38" a="1"/>
  <c r="E527" i="38" s="1"/>
  <c r="E526" i="38" a="1"/>
  <c r="E526" i="38" s="1"/>
  <c r="E525" i="38" a="1"/>
  <c r="E525" i="38" s="1"/>
  <c r="E524" i="38" a="1"/>
  <c r="E524" i="38" s="1"/>
  <c r="E523" i="38" a="1"/>
  <c r="E523" i="38" s="1"/>
  <c r="E522" i="38" a="1"/>
  <c r="E522" i="38" s="1"/>
  <c r="E521" i="38" a="1"/>
  <c r="E521" i="38" s="1"/>
  <c r="E520" i="38" a="1"/>
  <c r="E520" i="38" s="1"/>
  <c r="E519" i="38" a="1"/>
  <c r="E519" i="38" s="1"/>
  <c r="E518" i="38" a="1"/>
  <c r="E518" i="38" s="1"/>
  <c r="E517" i="38" a="1"/>
  <c r="E517" i="38" s="1"/>
  <c r="E516" i="38" a="1"/>
  <c r="E516" i="38" s="1"/>
  <c r="E515" i="38" a="1"/>
  <c r="E515" i="38" s="1"/>
  <c r="E514" i="38" a="1"/>
  <c r="E514" i="38" s="1"/>
  <c r="E513" i="38" a="1"/>
  <c r="E513" i="38" s="1"/>
  <c r="E512" i="38" a="1"/>
  <c r="E512" i="38" s="1"/>
  <c r="E511" i="38" a="1"/>
  <c r="E511" i="38" s="1"/>
  <c r="E510" i="38" a="1"/>
  <c r="E510" i="38" s="1"/>
  <c r="E509" i="38" a="1"/>
  <c r="E509" i="38" s="1"/>
  <c r="E508" i="38" a="1"/>
  <c r="E508" i="38" s="1"/>
  <c r="E507" i="38" a="1"/>
  <c r="E507" i="38" s="1"/>
  <c r="E506" i="38" a="1"/>
  <c r="E506" i="38" s="1"/>
  <c r="E505" i="38" a="1"/>
  <c r="E505" i="38" s="1"/>
  <c r="E504" i="38" a="1"/>
  <c r="E504" i="38" s="1"/>
  <c r="E503" i="38" a="1"/>
  <c r="E503" i="38" s="1"/>
  <c r="E502" i="38" a="1"/>
  <c r="E502" i="38" s="1"/>
  <c r="E501" i="38" a="1"/>
  <c r="E501" i="38" s="1"/>
  <c r="E500" i="38" a="1"/>
  <c r="E500" i="38" s="1"/>
  <c r="E499" i="38" a="1"/>
  <c r="E499" i="38" s="1"/>
  <c r="E498" i="38" a="1"/>
  <c r="E498" i="38" s="1"/>
  <c r="E497" i="38" a="1"/>
  <c r="E497" i="38" s="1"/>
  <c r="E496" i="38" a="1"/>
  <c r="E496" i="38" s="1"/>
  <c r="E495" i="38" a="1"/>
  <c r="E495" i="38" s="1"/>
  <c r="E494" i="38" a="1"/>
  <c r="E494" i="38" s="1"/>
  <c r="E493" i="38" a="1"/>
  <c r="E493" i="38" s="1"/>
  <c r="E492" i="38" a="1"/>
  <c r="E492" i="38" s="1"/>
  <c r="E491" i="38" a="1"/>
  <c r="E491" i="38" s="1"/>
  <c r="E490" i="38" a="1"/>
  <c r="E490" i="38" s="1"/>
  <c r="E489" i="38" a="1"/>
  <c r="E489" i="38" s="1"/>
  <c r="E488" i="38" a="1"/>
  <c r="E488" i="38" s="1"/>
  <c r="E487" i="38" a="1"/>
  <c r="E487" i="38" s="1"/>
  <c r="E486" i="38" a="1"/>
  <c r="E486" i="38" s="1"/>
  <c r="E485" i="38" a="1"/>
  <c r="E485" i="38" s="1"/>
  <c r="E484" i="38" a="1"/>
  <c r="E484" i="38" s="1"/>
  <c r="E483" i="38" a="1"/>
  <c r="E483" i="38" s="1"/>
  <c r="E482" i="38" a="1"/>
  <c r="E482" i="38" s="1"/>
  <c r="E481" i="38" a="1"/>
  <c r="E481" i="38" s="1"/>
  <c r="E480" i="38" a="1"/>
  <c r="E480" i="38" s="1"/>
  <c r="E479" i="38" a="1"/>
  <c r="E479" i="38" s="1"/>
  <c r="E478" i="38" a="1"/>
  <c r="E478" i="38" s="1"/>
  <c r="E477" i="38" a="1"/>
  <c r="E477" i="38" s="1"/>
  <c r="E476" i="38" a="1"/>
  <c r="E476" i="38" s="1"/>
  <c r="E475" i="38" a="1"/>
  <c r="E475" i="38" s="1"/>
  <c r="E474" i="38" a="1"/>
  <c r="E474" i="38" s="1"/>
  <c r="E473" i="38" a="1"/>
  <c r="E473" i="38" s="1"/>
  <c r="E472" i="38" a="1"/>
  <c r="E472" i="38" s="1"/>
  <c r="E471" i="38" a="1"/>
  <c r="E471" i="38" s="1"/>
  <c r="E470" i="38" a="1"/>
  <c r="E470" i="38" s="1"/>
  <c r="E469" i="38" a="1"/>
  <c r="E469" i="38" s="1"/>
  <c r="E468" i="38" a="1"/>
  <c r="E468" i="38" s="1"/>
  <c r="E467" i="38" a="1"/>
  <c r="E467" i="38" s="1"/>
  <c r="E466" i="38" a="1"/>
  <c r="E466" i="38" s="1"/>
  <c r="E465" i="38" a="1"/>
  <c r="E465" i="38" s="1"/>
  <c r="E464" i="38" a="1"/>
  <c r="E464" i="38" s="1"/>
  <c r="E463" i="38" a="1"/>
  <c r="E463" i="38" s="1"/>
  <c r="E462" i="38" a="1"/>
  <c r="E462" i="38" s="1"/>
  <c r="E461" i="38" a="1"/>
  <c r="E461" i="38" s="1"/>
  <c r="E460" i="38" a="1"/>
  <c r="E460" i="38" s="1"/>
  <c r="E459" i="38" a="1"/>
  <c r="E459" i="38" s="1"/>
  <c r="E458" i="38" a="1"/>
  <c r="E458" i="38" s="1"/>
  <c r="E457" i="38" a="1"/>
  <c r="E457" i="38" s="1"/>
  <c r="E456" i="38" a="1"/>
  <c r="E456" i="38" s="1"/>
  <c r="E455" i="38" a="1"/>
  <c r="E455" i="38" s="1"/>
  <c r="E454" i="38" a="1"/>
  <c r="E454" i="38" s="1"/>
  <c r="E453" i="38" a="1"/>
  <c r="E453" i="38" s="1"/>
  <c r="E452" i="38" a="1"/>
  <c r="E452" i="38" s="1"/>
  <c r="E451" i="38" a="1"/>
  <c r="E451" i="38" s="1"/>
  <c r="E450" i="38" a="1"/>
  <c r="E450" i="38" s="1"/>
  <c r="E449" i="38" a="1"/>
  <c r="E449" i="38" s="1"/>
  <c r="E448" i="38" a="1"/>
  <c r="E448" i="38" s="1"/>
  <c r="E447" i="38" a="1"/>
  <c r="E447" i="38" s="1"/>
  <c r="E446" i="38" a="1"/>
  <c r="E446" i="38" s="1"/>
  <c r="E445" i="38" a="1"/>
  <c r="E445" i="38" s="1"/>
  <c r="E444" i="38" a="1"/>
  <c r="E444" i="38" s="1"/>
  <c r="E443" i="38" a="1"/>
  <c r="E443" i="38" s="1"/>
  <c r="E442" i="38" a="1"/>
  <c r="E442" i="38" s="1"/>
  <c r="E441" i="38" a="1"/>
  <c r="E441" i="38" s="1"/>
  <c r="E440" i="38" a="1"/>
  <c r="E440" i="38" s="1"/>
  <c r="E439" i="38" a="1"/>
  <c r="E439" i="38" s="1"/>
  <c r="E438" i="38" a="1"/>
  <c r="E438" i="38" s="1"/>
  <c r="E437" i="38" a="1"/>
  <c r="E437" i="38" s="1"/>
  <c r="E436" i="38" a="1"/>
  <c r="E436" i="38" s="1"/>
  <c r="E435" i="38" a="1"/>
  <c r="E435" i="38" s="1"/>
  <c r="E434" i="38" a="1"/>
  <c r="E434" i="38" s="1"/>
  <c r="E433" i="38" a="1"/>
  <c r="E433" i="38" s="1"/>
  <c r="E432" i="38" a="1"/>
  <c r="E432" i="38" s="1"/>
  <c r="E431" i="38" a="1"/>
  <c r="E431" i="38" s="1"/>
  <c r="E430" i="38" a="1"/>
  <c r="E430" i="38" s="1"/>
  <c r="E429" i="38" a="1"/>
  <c r="E429" i="38" s="1"/>
  <c r="E428" i="38" a="1"/>
  <c r="E428" i="38" s="1"/>
  <c r="E427" i="38" a="1"/>
  <c r="E427" i="38" s="1"/>
  <c r="E426" i="38" a="1"/>
  <c r="E426" i="38" s="1"/>
  <c r="E425" i="38" a="1"/>
  <c r="E425" i="38" s="1"/>
  <c r="E424" i="38" a="1"/>
  <c r="E424" i="38" s="1"/>
  <c r="E423" i="38" a="1"/>
  <c r="E423" i="38" s="1"/>
  <c r="E422" i="38" a="1"/>
  <c r="E422" i="38" s="1"/>
  <c r="E421" i="38" a="1"/>
  <c r="E421" i="38" s="1"/>
  <c r="E420" i="38" a="1"/>
  <c r="E420" i="38" s="1"/>
  <c r="E419" i="38" a="1"/>
  <c r="E419" i="38" s="1"/>
  <c r="E418" i="38" a="1"/>
  <c r="E418" i="38" s="1"/>
  <c r="E417" i="38" a="1"/>
  <c r="E417" i="38" s="1"/>
  <c r="E416" i="38" a="1"/>
  <c r="E416" i="38" s="1"/>
  <c r="E415" i="38" a="1"/>
  <c r="E415" i="38" s="1"/>
  <c r="E414" i="38" a="1"/>
  <c r="E414" i="38" s="1"/>
  <c r="E413" i="38" a="1"/>
  <c r="E413" i="38" s="1"/>
  <c r="E412" i="38" a="1"/>
  <c r="E412" i="38" s="1"/>
  <c r="E411" i="38" a="1"/>
  <c r="E411" i="38" s="1"/>
  <c r="E410" i="38" a="1"/>
  <c r="E410" i="38" s="1"/>
  <c r="E409" i="38" a="1"/>
  <c r="E409" i="38" s="1"/>
  <c r="E408" i="38" a="1"/>
  <c r="E408" i="38" s="1"/>
  <c r="E407" i="38" a="1"/>
  <c r="E407" i="38" s="1"/>
  <c r="E406" i="38" a="1"/>
  <c r="E406" i="38" s="1"/>
  <c r="E405" i="38" a="1"/>
  <c r="E405" i="38" s="1"/>
  <c r="E404" i="38" a="1"/>
  <c r="E404" i="38" s="1"/>
  <c r="E403" i="38" a="1"/>
  <c r="E403" i="38" s="1"/>
  <c r="E402" i="38" a="1"/>
  <c r="E402" i="38" s="1"/>
  <c r="E401" i="38" a="1"/>
  <c r="E401" i="38" s="1"/>
  <c r="E400" i="38" a="1"/>
  <c r="E400" i="38" s="1"/>
  <c r="E399" i="38" a="1"/>
  <c r="E399" i="38" s="1"/>
  <c r="E398" i="38" a="1"/>
  <c r="E398" i="38" s="1"/>
  <c r="E397" i="38" a="1"/>
  <c r="E397" i="38" s="1"/>
  <c r="E396" i="14" a="1"/>
  <c r="E396" i="14" s="1"/>
  <c r="E396" i="38" a="1"/>
  <c r="E396" i="38" s="1"/>
  <c r="E393" i="38"/>
  <c r="E392" i="38"/>
  <c r="E391" i="38"/>
  <c r="E390" i="38"/>
  <c r="E389" i="38"/>
  <c r="E388" i="38"/>
  <c r="E387" i="38"/>
  <c r="E386" i="38"/>
  <c r="E385" i="38"/>
  <c r="E384" i="38"/>
  <c r="E383" i="38"/>
  <c r="E382" i="38"/>
  <c r="E381" i="38"/>
  <c r="E380" i="38"/>
  <c r="E379" i="38"/>
  <c r="E378" i="38"/>
  <c r="E377" i="38"/>
  <c r="E376" i="38"/>
  <c r="E375" i="38"/>
  <c r="E374" i="38"/>
  <c r="E373" i="38"/>
  <c r="E372" i="38"/>
  <c r="E371" i="38"/>
  <c r="E370" i="38"/>
  <c r="E369" i="38"/>
  <c r="E368" i="38"/>
  <c r="E367" i="38"/>
  <c r="E366" i="38"/>
  <c r="E365" i="38"/>
  <c r="E364" i="38"/>
  <c r="E363" i="38"/>
  <c r="E362" i="38"/>
  <c r="E361" i="38"/>
  <c r="E360" i="38"/>
  <c r="E359" i="38"/>
  <c r="E358" i="38"/>
  <c r="E357" i="38"/>
  <c r="E356" i="38"/>
  <c r="E355" i="38"/>
  <c r="E354" i="38"/>
  <c r="E353" i="38"/>
  <c r="E352" i="38"/>
  <c r="E351" i="38"/>
  <c r="E350" i="38"/>
  <c r="E349" i="38"/>
  <c r="E348" i="38"/>
  <c r="E347" i="38"/>
  <c r="E346" i="38"/>
  <c r="E345" i="38"/>
  <c r="E344" i="38"/>
  <c r="E343" i="38"/>
  <c r="E342" i="38"/>
  <c r="E341" i="38"/>
  <c r="E340" i="38"/>
  <c r="E339" i="38"/>
  <c r="E338" i="38"/>
  <c r="E337" i="38"/>
  <c r="E336" i="38"/>
  <c r="E335" i="38"/>
  <c r="E334" i="38"/>
  <c r="E333" i="38"/>
  <c r="E332" i="38"/>
  <c r="E331" i="38"/>
  <c r="E330" i="38"/>
  <c r="E329" i="38"/>
  <c r="E328" i="38"/>
  <c r="E327" i="38"/>
  <c r="E326" i="38"/>
  <c r="E325" i="38"/>
  <c r="E324" i="38"/>
  <c r="E323" i="38"/>
  <c r="E322" i="38"/>
  <c r="E321" i="38"/>
  <c r="E320" i="38"/>
  <c r="E319" i="38"/>
  <c r="E318" i="38"/>
  <c r="E317" i="38"/>
  <c r="E316" i="38"/>
  <c r="E315" i="38"/>
  <c r="E314" i="38"/>
  <c r="E313" i="38"/>
  <c r="E312" i="38"/>
  <c r="E311" i="38"/>
  <c r="E310" i="38"/>
  <c r="E309" i="38"/>
  <c r="E308" i="38"/>
  <c r="E307" i="38"/>
  <c r="E306" i="38"/>
  <c r="E305" i="38"/>
  <c r="E304" i="38"/>
  <c r="E303" i="38"/>
  <c r="E302" i="38"/>
  <c r="E301" i="38"/>
  <c r="E300" i="38"/>
  <c r="E299" i="38"/>
  <c r="E298" i="38"/>
  <c r="E297" i="38"/>
  <c r="E296" i="38"/>
  <c r="E295" i="38"/>
  <c r="E294" i="38"/>
  <c r="E293" i="38"/>
  <c r="E292" i="38"/>
  <c r="E291" i="38"/>
  <c r="E290" i="38"/>
  <c r="E289" i="38"/>
  <c r="E288" i="38"/>
  <c r="E287" i="38"/>
  <c r="E286" i="38"/>
  <c r="E285" i="38"/>
  <c r="E284" i="38"/>
  <c r="E283" i="38"/>
  <c r="E282" i="38"/>
  <c r="E281" i="38"/>
  <c r="E280" i="38"/>
  <c r="E279" i="38"/>
  <c r="E278" i="38"/>
  <c r="E277" i="38"/>
  <c r="E276" i="38"/>
  <c r="E275" i="38"/>
  <c r="E274" i="38"/>
  <c r="E273" i="38"/>
  <c r="E272" i="38"/>
  <c r="E271" i="38"/>
  <c r="E270" i="38"/>
  <c r="E269" i="38"/>
  <c r="E268" i="38"/>
  <c r="E267" i="38"/>
  <c r="E266" i="38"/>
  <c r="E265" i="38"/>
  <c r="E264" i="38"/>
  <c r="E263" i="38"/>
  <c r="E262" i="38"/>
  <c r="E261" i="38"/>
  <c r="E260" i="38"/>
  <c r="E259" i="38"/>
  <c r="E258" i="38"/>
  <c r="E257" i="38"/>
  <c r="E256" i="38"/>
  <c r="E255" i="38"/>
  <c r="E254" i="38"/>
  <c r="E253" i="38"/>
  <c r="E252" i="38"/>
  <c r="E251" i="38"/>
  <c r="E250" i="38"/>
  <c r="E249" i="38"/>
  <c r="E248" i="38"/>
  <c r="E247" i="38"/>
  <c r="E341" i="34" l="1"/>
  <c r="E1232" i="34" s="1"/>
  <c r="E405" i="34"/>
  <c r="E1296" i="34" s="1"/>
  <c r="E485" i="34"/>
  <c r="E1376" i="34" s="1"/>
  <c r="E541" i="34"/>
  <c r="E1432" i="34" s="1"/>
  <c r="E621" i="34"/>
  <c r="E1512" i="34" s="1"/>
  <c r="E749" i="34"/>
  <c r="E1640" i="34" s="1"/>
  <c r="E1165" i="34"/>
  <c r="E2056" i="34" s="1"/>
  <c r="E316" i="34"/>
  <c r="E1207" i="34" s="1"/>
  <c r="E324" i="34"/>
  <c r="E1215" i="34" s="1"/>
  <c r="E332" i="34"/>
  <c r="E1223" i="34" s="1"/>
  <c r="E340" i="34"/>
  <c r="E1231" i="34" s="1"/>
  <c r="E348" i="34"/>
  <c r="E1239" i="34" s="1"/>
  <c r="E356" i="34"/>
  <c r="E1247" i="34" s="1"/>
  <c r="E364" i="34"/>
  <c r="E1255" i="34" s="1"/>
  <c r="E372" i="34"/>
  <c r="E1263" i="34" s="1"/>
  <c r="E380" i="34"/>
  <c r="E1271" i="34" s="1"/>
  <c r="E388" i="34"/>
  <c r="E1279" i="34" s="1"/>
  <c r="E396" i="34"/>
  <c r="E1287" i="34" s="1"/>
  <c r="E404" i="34"/>
  <c r="E1295" i="34" s="1"/>
  <c r="E412" i="34"/>
  <c r="E1303" i="34" s="1"/>
  <c r="E420" i="34"/>
  <c r="E1311" i="34" s="1"/>
  <c r="E428" i="34"/>
  <c r="E1319" i="34" s="1"/>
  <c r="E436" i="34"/>
  <c r="E1327" i="34" s="1"/>
  <c r="E444" i="34"/>
  <c r="E1335" i="34" s="1"/>
  <c r="E452" i="34"/>
  <c r="E1343" i="34" s="1"/>
  <c r="E460" i="34"/>
  <c r="E1351" i="34" s="1"/>
  <c r="E468" i="34"/>
  <c r="E1359" i="34" s="1"/>
  <c r="E476" i="34"/>
  <c r="E1367" i="34" s="1"/>
  <c r="E484" i="34"/>
  <c r="E1375" i="34" s="1"/>
  <c r="E492" i="34"/>
  <c r="E1383" i="34" s="1"/>
  <c r="E500" i="34"/>
  <c r="E1391" i="34" s="1"/>
  <c r="E508" i="34"/>
  <c r="E1399" i="34" s="1"/>
  <c r="E516" i="34"/>
  <c r="E1407" i="34" s="1"/>
  <c r="E524" i="34"/>
  <c r="E1415" i="34" s="1"/>
  <c r="E532" i="34"/>
  <c r="E1423" i="34" s="1"/>
  <c r="E540" i="34"/>
  <c r="E1431" i="34" s="1"/>
  <c r="E548" i="34"/>
  <c r="E1439" i="34" s="1"/>
  <c r="E556" i="34"/>
  <c r="E1447" i="34" s="1"/>
  <c r="E564" i="34"/>
  <c r="E1455" i="34" s="1"/>
  <c r="E572" i="34"/>
  <c r="E1463" i="34" s="1"/>
  <c r="E580" i="34"/>
  <c r="E1471" i="34" s="1"/>
  <c r="E588" i="34"/>
  <c r="E1479" i="34" s="1"/>
  <c r="E596" i="34"/>
  <c r="E1487" i="34" s="1"/>
  <c r="E604" i="34"/>
  <c r="E1495" i="34" s="1"/>
  <c r="E612" i="34"/>
  <c r="E1503" i="34" s="1"/>
  <c r="E620" i="34"/>
  <c r="E1511" i="34" s="1"/>
  <c r="E628" i="34"/>
  <c r="E1519" i="34" s="1"/>
  <c r="E636" i="34"/>
  <c r="E1527" i="34" s="1"/>
  <c r="E644" i="34"/>
  <c r="E1535" i="34" s="1"/>
  <c r="E652" i="34"/>
  <c r="E1543" i="34" s="1"/>
  <c r="E660" i="34"/>
  <c r="E1551" i="34" s="1"/>
  <c r="E668" i="34"/>
  <c r="E1559" i="34" s="1"/>
  <c r="E676" i="34"/>
  <c r="E1567" i="34" s="1"/>
  <c r="E684" i="34"/>
  <c r="E1575" i="34" s="1"/>
  <c r="E692" i="34"/>
  <c r="E1583" i="34" s="1"/>
  <c r="E700" i="34"/>
  <c r="E1591" i="34" s="1"/>
  <c r="E708" i="34"/>
  <c r="E1599" i="34" s="1"/>
  <c r="E716" i="34"/>
  <c r="E1607" i="34" s="1"/>
  <c r="E724" i="34"/>
  <c r="E1615" i="34" s="1"/>
  <c r="E732" i="34"/>
  <c r="E1623" i="34" s="1"/>
  <c r="E740" i="34"/>
  <c r="E1631" i="34" s="1"/>
  <c r="E748" i="34"/>
  <c r="E1639" i="34" s="1"/>
  <c r="E756" i="34"/>
  <c r="E1647" i="34" s="1"/>
  <c r="E764" i="34"/>
  <c r="E1655" i="34" s="1"/>
  <c r="E772" i="34"/>
  <c r="E1663" i="34" s="1"/>
  <c r="E780" i="34"/>
  <c r="E1671" i="34" s="1"/>
  <c r="E788" i="34"/>
  <c r="E1679" i="34" s="1"/>
  <c r="E796" i="34"/>
  <c r="E1687" i="34" s="1"/>
  <c r="E804" i="34"/>
  <c r="E1695" i="34" s="1"/>
  <c r="E812" i="34"/>
  <c r="E1703" i="34" s="1"/>
  <c r="E820" i="34"/>
  <c r="E1711" i="34" s="1"/>
  <c r="E828" i="34"/>
  <c r="E1719" i="34" s="1"/>
  <c r="E836" i="34"/>
  <c r="E1727" i="34" s="1"/>
  <c r="E844" i="34"/>
  <c r="E1735" i="34" s="1"/>
  <c r="E852" i="34"/>
  <c r="E1743" i="34" s="1"/>
  <c r="E860" i="34"/>
  <c r="E1751" i="34" s="1"/>
  <c r="E868" i="34"/>
  <c r="E1759" i="34" s="1"/>
  <c r="E876" i="34"/>
  <c r="E1767" i="34" s="1"/>
  <c r="E884" i="34"/>
  <c r="E1775" i="34" s="1"/>
  <c r="E892" i="34"/>
  <c r="E1783" i="34" s="1"/>
  <c r="E900" i="34"/>
  <c r="E1791" i="34" s="1"/>
  <c r="E908" i="34"/>
  <c r="E1799" i="34" s="1"/>
  <c r="E916" i="34"/>
  <c r="E1807" i="34" s="1"/>
  <c r="E924" i="34"/>
  <c r="E1815" i="34" s="1"/>
  <c r="E932" i="34"/>
  <c r="E1823" i="34" s="1"/>
  <c r="E940" i="34"/>
  <c r="E1831" i="34" s="1"/>
  <c r="E948" i="34"/>
  <c r="E1839" i="34" s="1"/>
  <c r="E956" i="34"/>
  <c r="E1847" i="34" s="1"/>
  <c r="E964" i="34"/>
  <c r="E1855" i="34" s="1"/>
  <c r="E972" i="34"/>
  <c r="E1863" i="34" s="1"/>
  <c r="E980" i="34"/>
  <c r="E1871" i="34" s="1"/>
  <c r="E988" i="34"/>
  <c r="E1879" i="34" s="1"/>
  <c r="E996" i="34"/>
  <c r="E1887" i="34" s="1"/>
  <c r="E1004" i="34"/>
  <c r="E1895" i="34" s="1"/>
  <c r="E1012" i="34"/>
  <c r="E1903" i="34" s="1"/>
  <c r="E1020" i="34"/>
  <c r="E1911" i="34" s="1"/>
  <c r="E1028" i="34"/>
  <c r="E1919" i="34" s="1"/>
  <c r="E1036" i="34"/>
  <c r="E1927" i="34" s="1"/>
  <c r="E1044" i="34"/>
  <c r="E1935" i="34" s="1"/>
  <c r="E1052" i="34"/>
  <c r="E1943" i="34" s="1"/>
  <c r="E1060" i="34"/>
  <c r="E1951" i="34" s="1"/>
  <c r="E1068" i="34"/>
  <c r="E1959" i="34" s="1"/>
  <c r="E1076" i="34"/>
  <c r="E1967" i="34" s="1"/>
  <c r="E1084" i="34"/>
  <c r="E1975" i="34" s="1"/>
  <c r="E1092" i="34"/>
  <c r="E1983" i="34" s="1"/>
  <c r="E1100" i="34"/>
  <c r="E1991" i="34" s="1"/>
  <c r="E1108" i="34"/>
  <c r="E1999" i="34" s="1"/>
  <c r="E1116" i="34"/>
  <c r="E2007" i="34" s="1"/>
  <c r="E1124" i="34"/>
  <c r="E2015" i="34" s="1"/>
  <c r="E1132" i="34"/>
  <c r="E2023" i="34" s="1"/>
  <c r="E1140" i="34"/>
  <c r="E2031" i="34" s="1"/>
  <c r="E1148" i="34"/>
  <c r="E2039" i="34" s="1"/>
  <c r="E1156" i="34"/>
  <c r="E2047" i="34" s="1"/>
  <c r="E1164" i="34"/>
  <c r="E2055" i="34" s="1"/>
  <c r="E1172" i="34"/>
  <c r="E2063" i="34" s="1"/>
  <c r="E1180" i="34"/>
  <c r="E2071" i="34" s="1"/>
  <c r="E1188" i="34"/>
  <c r="E2079" i="34" s="1"/>
  <c r="E309" i="34"/>
  <c r="E1200" i="34" s="1"/>
  <c r="E325" i="34"/>
  <c r="E1216" i="34" s="1"/>
  <c r="E373" i="34"/>
  <c r="E1264" i="34" s="1"/>
  <c r="E421" i="34"/>
  <c r="E1312" i="34" s="1"/>
  <c r="E453" i="34"/>
  <c r="E1344" i="34" s="1"/>
  <c r="E501" i="34"/>
  <c r="E1392" i="34" s="1"/>
  <c r="E549" i="34"/>
  <c r="E1440" i="34" s="1"/>
  <c r="E597" i="34"/>
  <c r="E1488" i="34" s="1"/>
  <c r="E637" i="34"/>
  <c r="E1528" i="34" s="1"/>
  <c r="E677" i="34"/>
  <c r="E1568" i="34" s="1"/>
  <c r="E709" i="34"/>
  <c r="E1600" i="34" s="1"/>
  <c r="E765" i="34"/>
  <c r="E1656" i="34" s="1"/>
  <c r="E805" i="34"/>
  <c r="E1696" i="34" s="1"/>
  <c r="E837" i="34"/>
  <c r="E1728" i="34" s="1"/>
  <c r="E869" i="34"/>
  <c r="E1760" i="34" s="1"/>
  <c r="E909" i="34"/>
  <c r="E1800" i="34" s="1"/>
  <c r="E949" i="34"/>
  <c r="E1840" i="34" s="1"/>
  <c r="E989" i="34"/>
  <c r="E1880" i="34" s="1"/>
  <c r="E1021" i="34"/>
  <c r="E1912" i="34" s="1"/>
  <c r="E1045" i="34"/>
  <c r="E1936" i="34" s="1"/>
  <c r="E1069" i="34"/>
  <c r="E1960" i="34" s="1"/>
  <c r="E1093" i="34"/>
  <c r="E1984" i="34" s="1"/>
  <c r="E1117" i="34"/>
  <c r="E2008" i="34" s="1"/>
  <c r="E1141" i="34"/>
  <c r="E2032" i="34" s="1"/>
  <c r="E1181" i="34"/>
  <c r="E2072" i="34" s="1"/>
  <c r="E310" i="34"/>
  <c r="E1201" i="34" s="1"/>
  <c r="E318" i="34"/>
  <c r="E1209" i="34" s="1"/>
  <c r="E326" i="34"/>
  <c r="E1217" i="34" s="1"/>
  <c r="E334" i="34"/>
  <c r="E1225" i="34" s="1"/>
  <c r="E342" i="34"/>
  <c r="E1233" i="34" s="1"/>
  <c r="E350" i="34"/>
  <c r="E1241" i="34" s="1"/>
  <c r="E358" i="34"/>
  <c r="E1249" i="34" s="1"/>
  <c r="E366" i="34"/>
  <c r="E1257" i="34" s="1"/>
  <c r="E374" i="34"/>
  <c r="E1265" i="34" s="1"/>
  <c r="E382" i="34"/>
  <c r="E1273" i="34" s="1"/>
  <c r="E390" i="34"/>
  <c r="E1281" i="34" s="1"/>
  <c r="E398" i="34"/>
  <c r="E1289" i="34" s="1"/>
  <c r="E406" i="34"/>
  <c r="E1297" i="34" s="1"/>
  <c r="E414" i="34"/>
  <c r="E1305" i="34" s="1"/>
  <c r="E422" i="34"/>
  <c r="E1313" i="34" s="1"/>
  <c r="E430" i="34"/>
  <c r="E1321" i="34" s="1"/>
  <c r="E438" i="34"/>
  <c r="E1329" i="34" s="1"/>
  <c r="E446" i="34"/>
  <c r="E1337" i="34" s="1"/>
  <c r="E454" i="34"/>
  <c r="E1345" i="34" s="1"/>
  <c r="E462" i="34"/>
  <c r="E1353" i="34" s="1"/>
  <c r="E470" i="34"/>
  <c r="E1361" i="34" s="1"/>
  <c r="E478" i="34"/>
  <c r="E1369" i="34" s="1"/>
  <c r="E486" i="34"/>
  <c r="E1377" i="34" s="1"/>
  <c r="E494" i="34"/>
  <c r="E1385" i="34" s="1"/>
  <c r="E502" i="34"/>
  <c r="E1393" i="34" s="1"/>
  <c r="E510" i="34"/>
  <c r="E1401" i="34" s="1"/>
  <c r="E518" i="34"/>
  <c r="E1409" i="34" s="1"/>
  <c r="E526" i="34"/>
  <c r="E1417" i="34" s="1"/>
  <c r="E534" i="34"/>
  <c r="E1425" i="34" s="1"/>
  <c r="E542" i="34"/>
  <c r="E1433" i="34" s="1"/>
  <c r="E550" i="34"/>
  <c r="E1441" i="34" s="1"/>
  <c r="E558" i="34"/>
  <c r="E1449" i="34" s="1"/>
  <c r="E566" i="34"/>
  <c r="E1457" i="34" s="1"/>
  <c r="E574" i="34"/>
  <c r="E1465" i="34" s="1"/>
  <c r="E582" i="34"/>
  <c r="E1473" i="34" s="1"/>
  <c r="E590" i="34"/>
  <c r="E1481" i="34" s="1"/>
  <c r="E598" i="34"/>
  <c r="E1489" i="34" s="1"/>
  <c r="E606" i="34"/>
  <c r="E1497" i="34" s="1"/>
  <c r="E614" i="34"/>
  <c r="E1505" i="34" s="1"/>
  <c r="E622" i="34"/>
  <c r="E1513" i="34" s="1"/>
  <c r="E630" i="34"/>
  <c r="E1521" i="34" s="1"/>
  <c r="E638" i="34"/>
  <c r="E1529" i="34" s="1"/>
  <c r="E646" i="34"/>
  <c r="E1537" i="34" s="1"/>
  <c r="E654" i="34"/>
  <c r="E1545" i="34" s="1"/>
  <c r="E662" i="34"/>
  <c r="E1553" i="34" s="1"/>
  <c r="E670" i="34"/>
  <c r="E1561" i="34" s="1"/>
  <c r="E678" i="34"/>
  <c r="E1569" i="34" s="1"/>
  <c r="E686" i="34"/>
  <c r="E1577" i="34" s="1"/>
  <c r="E694" i="34"/>
  <c r="E1585" i="34" s="1"/>
  <c r="E702" i="34"/>
  <c r="E1593" i="34" s="1"/>
  <c r="E710" i="34"/>
  <c r="E1601" i="34" s="1"/>
  <c r="E718" i="34"/>
  <c r="E1609" i="34" s="1"/>
  <c r="E726" i="34"/>
  <c r="E1617" i="34" s="1"/>
  <c r="E734" i="34"/>
  <c r="E1625" i="34" s="1"/>
  <c r="E742" i="34"/>
  <c r="E1633" i="34" s="1"/>
  <c r="E750" i="34"/>
  <c r="E1641" i="34" s="1"/>
  <c r="E758" i="34"/>
  <c r="E1649" i="34" s="1"/>
  <c r="E766" i="34"/>
  <c r="E1657" i="34" s="1"/>
  <c r="E774" i="34"/>
  <c r="E1665" i="34" s="1"/>
  <c r="E782" i="34"/>
  <c r="E1673" i="34" s="1"/>
  <c r="E790" i="34"/>
  <c r="E1681" i="34" s="1"/>
  <c r="E798" i="34"/>
  <c r="E1689" i="34" s="1"/>
  <c r="E806" i="34"/>
  <c r="E1697" i="34" s="1"/>
  <c r="E814" i="34"/>
  <c r="E1705" i="34" s="1"/>
  <c r="E822" i="34"/>
  <c r="E1713" i="34" s="1"/>
  <c r="E830" i="34"/>
  <c r="E1721" i="34" s="1"/>
  <c r="E838" i="34"/>
  <c r="E1729" i="34" s="1"/>
  <c r="E846" i="34"/>
  <c r="E1737" i="34" s="1"/>
  <c r="E854" i="34"/>
  <c r="E1745" i="34" s="1"/>
  <c r="E862" i="34"/>
  <c r="E1753" i="34" s="1"/>
  <c r="E870" i="34"/>
  <c r="E1761" i="34" s="1"/>
  <c r="E878" i="34"/>
  <c r="E1769" i="34" s="1"/>
  <c r="E886" i="34"/>
  <c r="E1777" i="34" s="1"/>
  <c r="E894" i="34"/>
  <c r="E1785" i="34" s="1"/>
  <c r="E902" i="34"/>
  <c r="E1793" i="34" s="1"/>
  <c r="E910" i="34"/>
  <c r="E1801" i="34" s="1"/>
  <c r="E918" i="34"/>
  <c r="E1809" i="34" s="1"/>
  <c r="E926" i="34"/>
  <c r="E1817" i="34" s="1"/>
  <c r="E934" i="34"/>
  <c r="E1825" i="34" s="1"/>
  <c r="E942" i="34"/>
  <c r="E1833" i="34" s="1"/>
  <c r="E950" i="34"/>
  <c r="E1841" i="34" s="1"/>
  <c r="E958" i="34"/>
  <c r="E1849" i="34" s="1"/>
  <c r="E966" i="34"/>
  <c r="E1857" i="34" s="1"/>
  <c r="E974" i="34"/>
  <c r="E1865" i="34" s="1"/>
  <c r="E982" i="34"/>
  <c r="E1873" i="34" s="1"/>
  <c r="E990" i="34"/>
  <c r="E1881" i="34" s="1"/>
  <c r="E998" i="34"/>
  <c r="E1889" i="34" s="1"/>
  <c r="E1006" i="34"/>
  <c r="E1897" i="34" s="1"/>
  <c r="E1014" i="34"/>
  <c r="E1905" i="34" s="1"/>
  <c r="E1022" i="34"/>
  <c r="E1913" i="34" s="1"/>
  <c r="E1030" i="34"/>
  <c r="E1921" i="34" s="1"/>
  <c r="E1038" i="34"/>
  <c r="E1929" i="34" s="1"/>
  <c r="E1046" i="34"/>
  <c r="E1937" i="34" s="1"/>
  <c r="E1054" i="34"/>
  <c r="E1945" i="34" s="1"/>
  <c r="E1062" i="34"/>
  <c r="E1953" i="34" s="1"/>
  <c r="E1070" i="34"/>
  <c r="E1961" i="34" s="1"/>
  <c r="E1078" i="34"/>
  <c r="E1969" i="34" s="1"/>
  <c r="E1086" i="34"/>
  <c r="E1977" i="34" s="1"/>
  <c r="E1094" i="34"/>
  <c r="E1985" i="34" s="1"/>
  <c r="E1102" i="34"/>
  <c r="E1993" i="34" s="1"/>
  <c r="E1110" i="34"/>
  <c r="E2001" i="34" s="1"/>
  <c r="E1118" i="34"/>
  <c r="E2009" i="34" s="1"/>
  <c r="E1126" i="34"/>
  <c r="E2017" i="34" s="1"/>
  <c r="E1134" i="34"/>
  <c r="E2025" i="34" s="1"/>
  <c r="E1142" i="34"/>
  <c r="E2033" i="34" s="1"/>
  <c r="E1150" i="34"/>
  <c r="E2041" i="34" s="1"/>
  <c r="E1158" i="34"/>
  <c r="E2049" i="34" s="1"/>
  <c r="E1166" i="34"/>
  <c r="E2057" i="34" s="1"/>
  <c r="E1174" i="34"/>
  <c r="E2065" i="34" s="1"/>
  <c r="E1182" i="34"/>
  <c r="E2073" i="34" s="1"/>
  <c r="E1190" i="34"/>
  <c r="E2081" i="34" s="1"/>
  <c r="E349" i="34"/>
  <c r="E1240" i="34" s="1"/>
  <c r="E397" i="34"/>
  <c r="E1288" i="34" s="1"/>
  <c r="E437" i="34"/>
  <c r="E1328" i="34" s="1"/>
  <c r="E469" i="34"/>
  <c r="E1360" i="34" s="1"/>
  <c r="E517" i="34"/>
  <c r="E1408" i="34" s="1"/>
  <c r="E573" i="34"/>
  <c r="E1464" i="34" s="1"/>
  <c r="E613" i="34"/>
  <c r="E1504" i="34" s="1"/>
  <c r="E661" i="34"/>
  <c r="E1552" i="34" s="1"/>
  <c r="E701" i="34"/>
  <c r="E1592" i="34" s="1"/>
  <c r="E725" i="34"/>
  <c r="E1616" i="34" s="1"/>
  <c r="E773" i="34"/>
  <c r="E1664" i="34" s="1"/>
  <c r="E813" i="34"/>
  <c r="E1704" i="34" s="1"/>
  <c r="E861" i="34"/>
  <c r="E1752" i="34" s="1"/>
  <c r="E901" i="34"/>
  <c r="E1792" i="34" s="1"/>
  <c r="E933" i="34"/>
  <c r="E1824" i="34" s="1"/>
  <c r="E973" i="34"/>
  <c r="E1864" i="34" s="1"/>
  <c r="E1005" i="34"/>
  <c r="E1896" i="34" s="1"/>
  <c r="E1037" i="34"/>
  <c r="E1928" i="34" s="1"/>
  <c r="E1061" i="34"/>
  <c r="E1952" i="34" s="1"/>
  <c r="E1101" i="34"/>
  <c r="E1992" i="34" s="1"/>
  <c r="E1125" i="34"/>
  <c r="E2016" i="34" s="1"/>
  <c r="E1173" i="34"/>
  <c r="E2064" i="34" s="1"/>
  <c r="E308" i="34"/>
  <c r="E1199" i="34" s="1"/>
  <c r="E311" i="34"/>
  <c r="E1202" i="34" s="1"/>
  <c r="E319" i="34"/>
  <c r="E1210" i="34" s="1"/>
  <c r="E327" i="34"/>
  <c r="E1218" i="34" s="1"/>
  <c r="E335" i="34"/>
  <c r="E1226" i="34" s="1"/>
  <c r="E343" i="34"/>
  <c r="E1234" i="34" s="1"/>
  <c r="E351" i="34"/>
  <c r="E1242" i="34" s="1"/>
  <c r="E359" i="34"/>
  <c r="E1250" i="34" s="1"/>
  <c r="E367" i="34"/>
  <c r="E1258" i="34" s="1"/>
  <c r="E375" i="34"/>
  <c r="E1266" i="34" s="1"/>
  <c r="E383" i="34"/>
  <c r="E1274" i="34" s="1"/>
  <c r="E391" i="34"/>
  <c r="E1282" i="34" s="1"/>
  <c r="E399" i="34"/>
  <c r="E1290" i="34" s="1"/>
  <c r="E407" i="34"/>
  <c r="E1298" i="34" s="1"/>
  <c r="E415" i="34"/>
  <c r="E1306" i="34" s="1"/>
  <c r="E423" i="34"/>
  <c r="E1314" i="34" s="1"/>
  <c r="E431" i="34"/>
  <c r="E1322" i="34" s="1"/>
  <c r="E439" i="34"/>
  <c r="E1330" i="34" s="1"/>
  <c r="E447" i="34"/>
  <c r="E1338" i="34" s="1"/>
  <c r="E455" i="34"/>
  <c r="E1346" i="34" s="1"/>
  <c r="E463" i="34"/>
  <c r="E1354" i="34" s="1"/>
  <c r="E471" i="34"/>
  <c r="E1362" i="34" s="1"/>
  <c r="E479" i="34"/>
  <c r="E1370" i="34" s="1"/>
  <c r="E487" i="34"/>
  <c r="E1378" i="34" s="1"/>
  <c r="E495" i="34"/>
  <c r="E1386" i="34" s="1"/>
  <c r="E503" i="34"/>
  <c r="E1394" i="34" s="1"/>
  <c r="E511" i="34"/>
  <c r="E1402" i="34" s="1"/>
  <c r="E519" i="34"/>
  <c r="E1410" i="34" s="1"/>
  <c r="E527" i="34"/>
  <c r="E1418" i="34" s="1"/>
  <c r="E535" i="34"/>
  <c r="E1426" i="34" s="1"/>
  <c r="E543" i="34"/>
  <c r="E1434" i="34" s="1"/>
  <c r="E551" i="34"/>
  <c r="E1442" i="34" s="1"/>
  <c r="E559" i="34"/>
  <c r="E1450" i="34" s="1"/>
  <c r="E567" i="34"/>
  <c r="E1458" i="34" s="1"/>
  <c r="E575" i="34"/>
  <c r="E1466" i="34" s="1"/>
  <c r="E583" i="34"/>
  <c r="E1474" i="34" s="1"/>
  <c r="E591" i="34"/>
  <c r="E1482" i="34" s="1"/>
  <c r="E599" i="34"/>
  <c r="E1490" i="34" s="1"/>
  <c r="E607" i="34"/>
  <c r="E1498" i="34" s="1"/>
  <c r="E615" i="34"/>
  <c r="E1506" i="34" s="1"/>
  <c r="E623" i="34"/>
  <c r="E1514" i="34" s="1"/>
  <c r="E631" i="34"/>
  <c r="E1522" i="34" s="1"/>
  <c r="E639" i="34"/>
  <c r="E1530" i="34" s="1"/>
  <c r="E647" i="34"/>
  <c r="E1538" i="34" s="1"/>
  <c r="E655" i="34"/>
  <c r="E1546" i="34" s="1"/>
  <c r="E663" i="34"/>
  <c r="E1554" i="34" s="1"/>
  <c r="E671" i="34"/>
  <c r="E1562" i="34" s="1"/>
  <c r="E679" i="34"/>
  <c r="E1570" i="34" s="1"/>
  <c r="E687" i="34"/>
  <c r="E1578" i="34" s="1"/>
  <c r="E695" i="34"/>
  <c r="E1586" i="34" s="1"/>
  <c r="E703" i="34"/>
  <c r="E1594" i="34" s="1"/>
  <c r="E711" i="34"/>
  <c r="E1602" i="34" s="1"/>
  <c r="E719" i="34"/>
  <c r="E1610" i="34" s="1"/>
  <c r="E727" i="34"/>
  <c r="E1618" i="34" s="1"/>
  <c r="E735" i="34"/>
  <c r="E1626" i="34" s="1"/>
  <c r="E743" i="34"/>
  <c r="E1634" i="34" s="1"/>
  <c r="E751" i="34"/>
  <c r="E1642" i="34" s="1"/>
  <c r="E759" i="34"/>
  <c r="E1650" i="34" s="1"/>
  <c r="E767" i="34"/>
  <c r="E1658" i="34" s="1"/>
  <c r="E775" i="34"/>
  <c r="E1666" i="34" s="1"/>
  <c r="E783" i="34"/>
  <c r="E1674" i="34" s="1"/>
  <c r="E791" i="34"/>
  <c r="E1682" i="34" s="1"/>
  <c r="E799" i="34"/>
  <c r="E1690" i="34" s="1"/>
  <c r="E807" i="34"/>
  <c r="E1698" i="34" s="1"/>
  <c r="E815" i="34"/>
  <c r="E1706" i="34" s="1"/>
  <c r="E823" i="34"/>
  <c r="E1714" i="34" s="1"/>
  <c r="E831" i="34"/>
  <c r="E1722" i="34" s="1"/>
  <c r="E839" i="34"/>
  <c r="E1730" i="34" s="1"/>
  <c r="E847" i="34"/>
  <c r="E1738" i="34" s="1"/>
  <c r="E855" i="34"/>
  <c r="E1746" i="34" s="1"/>
  <c r="E863" i="34"/>
  <c r="E1754" i="34" s="1"/>
  <c r="E871" i="34"/>
  <c r="E1762" i="34" s="1"/>
  <c r="E879" i="34"/>
  <c r="E1770" i="34" s="1"/>
  <c r="E887" i="34"/>
  <c r="E1778" i="34" s="1"/>
  <c r="E895" i="34"/>
  <c r="E1786" i="34" s="1"/>
  <c r="E903" i="34"/>
  <c r="E1794" i="34" s="1"/>
  <c r="E911" i="34"/>
  <c r="E1802" i="34" s="1"/>
  <c r="E919" i="34"/>
  <c r="E1810" i="34" s="1"/>
  <c r="E927" i="34"/>
  <c r="E1818" i="34" s="1"/>
  <c r="E935" i="34"/>
  <c r="E1826" i="34" s="1"/>
  <c r="E943" i="34"/>
  <c r="E1834" i="34" s="1"/>
  <c r="E951" i="34"/>
  <c r="E1842" i="34" s="1"/>
  <c r="E959" i="34"/>
  <c r="E1850" i="34" s="1"/>
  <c r="E967" i="34"/>
  <c r="E1858" i="34" s="1"/>
  <c r="E975" i="34"/>
  <c r="E1866" i="34" s="1"/>
  <c r="E983" i="34"/>
  <c r="E1874" i="34" s="1"/>
  <c r="E991" i="34"/>
  <c r="E1882" i="34" s="1"/>
  <c r="E999" i="34"/>
  <c r="E1890" i="34" s="1"/>
  <c r="E1007" i="34"/>
  <c r="E1898" i="34" s="1"/>
  <c r="E1015" i="34"/>
  <c r="E1906" i="34" s="1"/>
  <c r="E1023" i="34"/>
  <c r="E1914" i="34" s="1"/>
  <c r="E1031" i="34"/>
  <c r="E1922" i="34" s="1"/>
  <c r="E1039" i="34"/>
  <c r="E1930" i="34" s="1"/>
  <c r="E1047" i="34"/>
  <c r="E1938" i="34" s="1"/>
  <c r="E1055" i="34"/>
  <c r="E1946" i="34" s="1"/>
  <c r="E1063" i="34"/>
  <c r="E1954" i="34" s="1"/>
  <c r="E1071" i="34"/>
  <c r="E1962" i="34" s="1"/>
  <c r="E1079" i="34"/>
  <c r="E1970" i="34" s="1"/>
  <c r="E1087" i="34"/>
  <c r="E1978" i="34" s="1"/>
  <c r="E1095" i="34"/>
  <c r="E1986" i="34" s="1"/>
  <c r="E1103" i="34"/>
  <c r="E1994" i="34" s="1"/>
  <c r="E1111" i="34"/>
  <c r="E2002" i="34" s="1"/>
  <c r="E1119" i="34"/>
  <c r="E2010" i="34" s="1"/>
  <c r="E1127" i="34"/>
  <c r="E2018" i="34" s="1"/>
  <c r="E1135" i="34"/>
  <c r="E2026" i="34" s="1"/>
  <c r="E1143" i="34"/>
  <c r="E2034" i="34" s="1"/>
  <c r="E1151" i="34"/>
  <c r="E2042" i="34" s="1"/>
  <c r="E1159" i="34"/>
  <c r="E2050" i="34" s="1"/>
  <c r="E1167" i="34"/>
  <c r="E2058" i="34" s="1"/>
  <c r="E1175" i="34"/>
  <c r="E2066" i="34" s="1"/>
  <c r="E1183" i="34"/>
  <c r="E2074" i="34" s="1"/>
  <c r="E1191" i="34"/>
  <c r="E2082" i="34" s="1"/>
  <c r="E312" i="34"/>
  <c r="E1203" i="34" s="1"/>
  <c r="E320" i="34"/>
  <c r="E1211" i="34" s="1"/>
  <c r="E328" i="34"/>
  <c r="E1219" i="34" s="1"/>
  <c r="E336" i="34"/>
  <c r="E1227" i="34" s="1"/>
  <c r="E344" i="34"/>
  <c r="E1235" i="34" s="1"/>
  <c r="E352" i="34"/>
  <c r="E1243" i="34" s="1"/>
  <c r="E360" i="34"/>
  <c r="E1251" i="34" s="1"/>
  <c r="E368" i="34"/>
  <c r="E1259" i="34" s="1"/>
  <c r="E376" i="34"/>
  <c r="E1267" i="34" s="1"/>
  <c r="E384" i="34"/>
  <c r="E1275" i="34" s="1"/>
  <c r="E392" i="34"/>
  <c r="E1283" i="34" s="1"/>
  <c r="E400" i="34"/>
  <c r="E1291" i="34" s="1"/>
  <c r="E408" i="34"/>
  <c r="E1299" i="34" s="1"/>
  <c r="E416" i="34"/>
  <c r="E1307" i="34" s="1"/>
  <c r="E424" i="34"/>
  <c r="E1315" i="34" s="1"/>
  <c r="E432" i="34"/>
  <c r="E1323" i="34" s="1"/>
  <c r="E440" i="34"/>
  <c r="E1331" i="34" s="1"/>
  <c r="E448" i="34"/>
  <c r="E1339" i="34" s="1"/>
  <c r="E456" i="34"/>
  <c r="E1347" i="34" s="1"/>
  <c r="E464" i="34"/>
  <c r="E1355" i="34" s="1"/>
  <c r="E472" i="34"/>
  <c r="E1363" i="34" s="1"/>
  <c r="E480" i="34"/>
  <c r="E1371" i="34" s="1"/>
  <c r="E488" i="34"/>
  <c r="E1379" i="34" s="1"/>
  <c r="E496" i="34"/>
  <c r="E1387" i="34" s="1"/>
  <c r="E504" i="34"/>
  <c r="E1395" i="34" s="1"/>
  <c r="E512" i="34"/>
  <c r="E1403" i="34" s="1"/>
  <c r="E520" i="34"/>
  <c r="E1411" i="34" s="1"/>
  <c r="E528" i="34"/>
  <c r="E1419" i="34" s="1"/>
  <c r="E536" i="34"/>
  <c r="E1427" i="34" s="1"/>
  <c r="E544" i="34"/>
  <c r="E1435" i="34" s="1"/>
  <c r="E552" i="34"/>
  <c r="E1443" i="34" s="1"/>
  <c r="E560" i="34"/>
  <c r="E1451" i="34" s="1"/>
  <c r="E568" i="34"/>
  <c r="E1459" i="34" s="1"/>
  <c r="E576" i="34"/>
  <c r="E1467" i="34" s="1"/>
  <c r="E584" i="34"/>
  <c r="E1475" i="34" s="1"/>
  <c r="E592" i="34"/>
  <c r="E1483" i="34" s="1"/>
  <c r="E600" i="34"/>
  <c r="E1491" i="34" s="1"/>
  <c r="E608" i="34"/>
  <c r="E1499" i="34" s="1"/>
  <c r="E616" i="34"/>
  <c r="E1507" i="34" s="1"/>
  <c r="E624" i="34"/>
  <c r="E1515" i="34" s="1"/>
  <c r="E632" i="34"/>
  <c r="E1523" i="34" s="1"/>
  <c r="E640" i="34"/>
  <c r="E1531" i="34" s="1"/>
  <c r="E648" i="34"/>
  <c r="E1539" i="34" s="1"/>
  <c r="E656" i="34"/>
  <c r="E1547" i="34" s="1"/>
  <c r="E664" i="34"/>
  <c r="E1555" i="34" s="1"/>
  <c r="E672" i="34"/>
  <c r="E1563" i="34" s="1"/>
  <c r="E680" i="34"/>
  <c r="E1571" i="34" s="1"/>
  <c r="E688" i="34"/>
  <c r="E1579" i="34" s="1"/>
  <c r="E696" i="34"/>
  <c r="E1587" i="34" s="1"/>
  <c r="E704" i="34"/>
  <c r="E1595" i="34" s="1"/>
  <c r="E712" i="34"/>
  <c r="E1603" i="34" s="1"/>
  <c r="E720" i="34"/>
  <c r="E1611" i="34" s="1"/>
  <c r="E728" i="34"/>
  <c r="E1619" i="34" s="1"/>
  <c r="E736" i="34"/>
  <c r="E1627" i="34" s="1"/>
  <c r="E744" i="34"/>
  <c r="E1635" i="34" s="1"/>
  <c r="E752" i="34"/>
  <c r="E1643" i="34" s="1"/>
  <c r="E760" i="34"/>
  <c r="E1651" i="34" s="1"/>
  <c r="E768" i="34"/>
  <c r="E1659" i="34" s="1"/>
  <c r="E776" i="34"/>
  <c r="E1667" i="34" s="1"/>
  <c r="E784" i="34"/>
  <c r="E1675" i="34" s="1"/>
  <c r="E792" i="34"/>
  <c r="E1683" i="34" s="1"/>
  <c r="E800" i="34"/>
  <c r="E1691" i="34" s="1"/>
  <c r="E808" i="34"/>
  <c r="E1699" i="34" s="1"/>
  <c r="E816" i="34"/>
  <c r="E1707" i="34" s="1"/>
  <c r="E824" i="34"/>
  <c r="E1715" i="34" s="1"/>
  <c r="E832" i="34"/>
  <c r="E1723" i="34" s="1"/>
  <c r="E840" i="34"/>
  <c r="E1731" i="34" s="1"/>
  <c r="E848" i="34"/>
  <c r="E1739" i="34" s="1"/>
  <c r="E856" i="34"/>
  <c r="E1747" i="34" s="1"/>
  <c r="E864" i="34"/>
  <c r="E1755" i="34" s="1"/>
  <c r="E872" i="34"/>
  <c r="E1763" i="34" s="1"/>
  <c r="E880" i="34"/>
  <c r="E1771" i="34" s="1"/>
  <c r="E888" i="34"/>
  <c r="E1779" i="34" s="1"/>
  <c r="E896" i="34"/>
  <c r="E1787" i="34" s="1"/>
  <c r="E904" i="34"/>
  <c r="E1795" i="34" s="1"/>
  <c r="E912" i="34"/>
  <c r="E1803" i="34" s="1"/>
  <c r="E920" i="34"/>
  <c r="E1811" i="34" s="1"/>
  <c r="E928" i="34"/>
  <c r="E1819" i="34" s="1"/>
  <c r="E936" i="34"/>
  <c r="E1827" i="34" s="1"/>
  <c r="E944" i="34"/>
  <c r="E1835" i="34" s="1"/>
  <c r="E952" i="34"/>
  <c r="E1843" i="34" s="1"/>
  <c r="E960" i="34"/>
  <c r="E1851" i="34" s="1"/>
  <c r="E968" i="34"/>
  <c r="E1859" i="34" s="1"/>
  <c r="E976" i="34"/>
  <c r="E1867" i="34" s="1"/>
  <c r="E984" i="34"/>
  <c r="E1875" i="34" s="1"/>
  <c r="E992" i="34"/>
  <c r="E1883" i="34" s="1"/>
  <c r="E1000" i="34"/>
  <c r="E1891" i="34" s="1"/>
  <c r="E1008" i="34"/>
  <c r="E1899" i="34" s="1"/>
  <c r="E1016" i="34"/>
  <c r="E1907" i="34" s="1"/>
  <c r="E1024" i="34"/>
  <c r="E1915" i="34" s="1"/>
  <c r="E1032" i="34"/>
  <c r="E1923" i="34" s="1"/>
  <c r="E1040" i="34"/>
  <c r="E1931" i="34" s="1"/>
  <c r="E1048" i="34"/>
  <c r="E1939" i="34" s="1"/>
  <c r="E1056" i="34"/>
  <c r="E1947" i="34" s="1"/>
  <c r="E1064" i="34"/>
  <c r="E1955" i="34" s="1"/>
  <c r="E1072" i="34"/>
  <c r="E1963" i="34" s="1"/>
  <c r="E1080" i="34"/>
  <c r="E1971" i="34" s="1"/>
  <c r="E1088" i="34"/>
  <c r="E1979" i="34" s="1"/>
  <c r="E1096" i="34"/>
  <c r="E1987" i="34" s="1"/>
  <c r="E1104" i="34"/>
  <c r="E1995" i="34" s="1"/>
  <c r="E1112" i="34"/>
  <c r="E2003" i="34" s="1"/>
  <c r="E1120" i="34"/>
  <c r="E2011" i="34" s="1"/>
  <c r="E1128" i="34"/>
  <c r="E2019" i="34" s="1"/>
  <c r="E1136" i="34"/>
  <c r="E2027" i="34" s="1"/>
  <c r="E1144" i="34"/>
  <c r="E2035" i="34" s="1"/>
  <c r="E1152" i="34"/>
  <c r="E2043" i="34" s="1"/>
  <c r="E1160" i="34"/>
  <c r="E2051" i="34" s="1"/>
  <c r="E1168" i="34"/>
  <c r="E2059" i="34" s="1"/>
  <c r="E1176" i="34"/>
  <c r="E2067" i="34" s="1"/>
  <c r="E1184" i="34"/>
  <c r="E2075" i="34" s="1"/>
  <c r="E1192" i="34"/>
  <c r="E2083" i="34" s="1"/>
  <c r="E317" i="34"/>
  <c r="E1208" i="34" s="1"/>
  <c r="E357" i="34"/>
  <c r="E1248" i="34" s="1"/>
  <c r="E381" i="34"/>
  <c r="E1272" i="34" s="1"/>
  <c r="E413" i="34"/>
  <c r="E1304" i="34" s="1"/>
  <c r="E461" i="34"/>
  <c r="E1352" i="34" s="1"/>
  <c r="E509" i="34"/>
  <c r="E1400" i="34" s="1"/>
  <c r="E557" i="34"/>
  <c r="E1448" i="34" s="1"/>
  <c r="E589" i="34"/>
  <c r="E1480" i="34" s="1"/>
  <c r="E629" i="34"/>
  <c r="E1520" i="34" s="1"/>
  <c r="E669" i="34"/>
  <c r="E1560" i="34" s="1"/>
  <c r="E717" i="34"/>
  <c r="E1608" i="34" s="1"/>
  <c r="E757" i="34"/>
  <c r="E1648" i="34" s="1"/>
  <c r="E797" i="34"/>
  <c r="E1688" i="34" s="1"/>
  <c r="E845" i="34"/>
  <c r="E1736" i="34" s="1"/>
  <c r="E877" i="34"/>
  <c r="E1768" i="34" s="1"/>
  <c r="E917" i="34"/>
  <c r="E1808" i="34" s="1"/>
  <c r="E957" i="34"/>
  <c r="E1848" i="34" s="1"/>
  <c r="E981" i="34"/>
  <c r="E1872" i="34" s="1"/>
  <c r="E997" i="34"/>
  <c r="E1888" i="34" s="1"/>
  <c r="E1029" i="34"/>
  <c r="E1920" i="34" s="1"/>
  <c r="E1053" i="34"/>
  <c r="E1944" i="34" s="1"/>
  <c r="E1085" i="34"/>
  <c r="E1976" i="34" s="1"/>
  <c r="E1109" i="34"/>
  <c r="E2000" i="34" s="1"/>
  <c r="E1133" i="34"/>
  <c r="E2024" i="34" s="1"/>
  <c r="E1189" i="34"/>
  <c r="E2080" i="34" s="1"/>
  <c r="E313" i="34"/>
  <c r="E1204" i="34" s="1"/>
  <c r="E321" i="34"/>
  <c r="E1212" i="34" s="1"/>
  <c r="E329" i="34"/>
  <c r="E1220" i="34" s="1"/>
  <c r="E337" i="34"/>
  <c r="E1228" i="34" s="1"/>
  <c r="E345" i="34"/>
  <c r="E1236" i="34" s="1"/>
  <c r="E353" i="34"/>
  <c r="E1244" i="34" s="1"/>
  <c r="E361" i="34"/>
  <c r="E1252" i="34" s="1"/>
  <c r="E369" i="34"/>
  <c r="E1260" i="34" s="1"/>
  <c r="E377" i="34"/>
  <c r="E1268" i="34" s="1"/>
  <c r="E385" i="34"/>
  <c r="E1276" i="34" s="1"/>
  <c r="E393" i="34"/>
  <c r="E1284" i="34" s="1"/>
  <c r="E401" i="34"/>
  <c r="E1292" i="34" s="1"/>
  <c r="E409" i="34"/>
  <c r="E1300" i="34" s="1"/>
  <c r="E417" i="34"/>
  <c r="E1308" i="34" s="1"/>
  <c r="E425" i="34"/>
  <c r="E1316" i="34" s="1"/>
  <c r="E433" i="34"/>
  <c r="E1324" i="34" s="1"/>
  <c r="E441" i="34"/>
  <c r="E1332" i="34" s="1"/>
  <c r="E449" i="34"/>
  <c r="E1340" i="34" s="1"/>
  <c r="E457" i="34"/>
  <c r="E1348" i="34" s="1"/>
  <c r="E465" i="34"/>
  <c r="E1356" i="34" s="1"/>
  <c r="E473" i="34"/>
  <c r="E1364" i="34" s="1"/>
  <c r="E481" i="34"/>
  <c r="E1372" i="34" s="1"/>
  <c r="E489" i="34"/>
  <c r="E1380" i="34" s="1"/>
  <c r="E497" i="34"/>
  <c r="E1388" i="34" s="1"/>
  <c r="E505" i="34"/>
  <c r="E1396" i="34" s="1"/>
  <c r="E513" i="34"/>
  <c r="E1404" i="34" s="1"/>
  <c r="E521" i="34"/>
  <c r="E1412" i="34" s="1"/>
  <c r="E529" i="34"/>
  <c r="E1420" i="34" s="1"/>
  <c r="E537" i="34"/>
  <c r="E1428" i="34" s="1"/>
  <c r="E545" i="34"/>
  <c r="E1436" i="34" s="1"/>
  <c r="E553" i="34"/>
  <c r="E1444" i="34" s="1"/>
  <c r="E561" i="34"/>
  <c r="E1452" i="34" s="1"/>
  <c r="E569" i="34"/>
  <c r="E1460" i="34" s="1"/>
  <c r="E577" i="34"/>
  <c r="E1468" i="34" s="1"/>
  <c r="E585" i="34"/>
  <c r="E1476" i="34" s="1"/>
  <c r="E593" i="34"/>
  <c r="E1484" i="34" s="1"/>
  <c r="E601" i="34"/>
  <c r="E1492" i="34" s="1"/>
  <c r="E609" i="34"/>
  <c r="E1500" i="34" s="1"/>
  <c r="E617" i="34"/>
  <c r="E1508" i="34" s="1"/>
  <c r="E625" i="34"/>
  <c r="E1516" i="34" s="1"/>
  <c r="E633" i="34"/>
  <c r="E1524" i="34" s="1"/>
  <c r="E641" i="34"/>
  <c r="E1532" i="34" s="1"/>
  <c r="E649" i="34"/>
  <c r="E1540" i="34" s="1"/>
  <c r="E657" i="34"/>
  <c r="E1548" i="34" s="1"/>
  <c r="E665" i="34"/>
  <c r="E1556" i="34" s="1"/>
  <c r="E673" i="34"/>
  <c r="E1564" i="34" s="1"/>
  <c r="E681" i="34"/>
  <c r="E1572" i="34" s="1"/>
  <c r="E689" i="34"/>
  <c r="E1580" i="34" s="1"/>
  <c r="E697" i="34"/>
  <c r="E1588" i="34" s="1"/>
  <c r="E705" i="34"/>
  <c r="E1596" i="34" s="1"/>
  <c r="E713" i="34"/>
  <c r="E1604" i="34" s="1"/>
  <c r="E721" i="34"/>
  <c r="E1612" i="34" s="1"/>
  <c r="E729" i="34"/>
  <c r="E1620" i="34" s="1"/>
  <c r="E737" i="34"/>
  <c r="E1628" i="34" s="1"/>
  <c r="E745" i="34"/>
  <c r="E1636" i="34" s="1"/>
  <c r="E753" i="34"/>
  <c r="E1644" i="34" s="1"/>
  <c r="E761" i="34"/>
  <c r="E1652" i="34" s="1"/>
  <c r="E769" i="34"/>
  <c r="E1660" i="34" s="1"/>
  <c r="E777" i="34"/>
  <c r="E1668" i="34" s="1"/>
  <c r="E785" i="34"/>
  <c r="E1676" i="34" s="1"/>
  <c r="E793" i="34"/>
  <c r="E1684" i="34" s="1"/>
  <c r="E801" i="34"/>
  <c r="E1692" i="34" s="1"/>
  <c r="E809" i="34"/>
  <c r="E1700" i="34" s="1"/>
  <c r="E817" i="34"/>
  <c r="E1708" i="34" s="1"/>
  <c r="E825" i="34"/>
  <c r="E1716" i="34" s="1"/>
  <c r="E833" i="34"/>
  <c r="E1724" i="34" s="1"/>
  <c r="E841" i="34"/>
  <c r="E1732" i="34" s="1"/>
  <c r="E849" i="34"/>
  <c r="E1740" i="34" s="1"/>
  <c r="E857" i="34"/>
  <c r="E1748" i="34" s="1"/>
  <c r="E865" i="34"/>
  <c r="E1756" i="34" s="1"/>
  <c r="E873" i="34"/>
  <c r="E1764" i="34" s="1"/>
  <c r="E881" i="34"/>
  <c r="E1772" i="34" s="1"/>
  <c r="E889" i="34"/>
  <c r="E1780" i="34" s="1"/>
  <c r="E897" i="34"/>
  <c r="E1788" i="34" s="1"/>
  <c r="E905" i="34"/>
  <c r="E1796" i="34" s="1"/>
  <c r="E913" i="34"/>
  <c r="E1804" i="34" s="1"/>
  <c r="E921" i="34"/>
  <c r="E1812" i="34" s="1"/>
  <c r="E929" i="34"/>
  <c r="E1820" i="34" s="1"/>
  <c r="E937" i="34"/>
  <c r="E1828" i="34" s="1"/>
  <c r="E945" i="34"/>
  <c r="E1836" i="34" s="1"/>
  <c r="E953" i="34"/>
  <c r="E1844" i="34" s="1"/>
  <c r="E961" i="34"/>
  <c r="E1852" i="34" s="1"/>
  <c r="E969" i="34"/>
  <c r="E1860" i="34" s="1"/>
  <c r="E977" i="34"/>
  <c r="E1868" i="34" s="1"/>
  <c r="E985" i="34"/>
  <c r="E1876" i="34" s="1"/>
  <c r="E993" i="34"/>
  <c r="E1884" i="34" s="1"/>
  <c r="E1001" i="34"/>
  <c r="E1892" i="34" s="1"/>
  <c r="E1009" i="34"/>
  <c r="E1900" i="34" s="1"/>
  <c r="E1017" i="34"/>
  <c r="E1908" i="34" s="1"/>
  <c r="E1025" i="34"/>
  <c r="E1916" i="34" s="1"/>
  <c r="E1033" i="34"/>
  <c r="E1924" i="34" s="1"/>
  <c r="E1041" i="34"/>
  <c r="E1932" i="34" s="1"/>
  <c r="E1049" i="34"/>
  <c r="E1940" i="34" s="1"/>
  <c r="E1057" i="34"/>
  <c r="E1948" i="34" s="1"/>
  <c r="E1065" i="34"/>
  <c r="E1956" i="34" s="1"/>
  <c r="E1073" i="34"/>
  <c r="E1964" i="34" s="1"/>
  <c r="E1081" i="34"/>
  <c r="E1972" i="34" s="1"/>
  <c r="E1089" i="34"/>
  <c r="E1980" i="34" s="1"/>
  <c r="E1097" i="34"/>
  <c r="E1988" i="34" s="1"/>
  <c r="E1105" i="34"/>
  <c r="E1996" i="34" s="1"/>
  <c r="E1113" i="34"/>
  <c r="E2004" i="34" s="1"/>
  <c r="E1121" i="34"/>
  <c r="E2012" i="34" s="1"/>
  <c r="E1129" i="34"/>
  <c r="E2020" i="34" s="1"/>
  <c r="E1137" i="34"/>
  <c r="E2028" i="34" s="1"/>
  <c r="E1145" i="34"/>
  <c r="E2036" i="34" s="1"/>
  <c r="E1153" i="34"/>
  <c r="E2044" i="34" s="1"/>
  <c r="E1161" i="34"/>
  <c r="E2052" i="34" s="1"/>
  <c r="E1169" i="34"/>
  <c r="E2060" i="34" s="1"/>
  <c r="E1177" i="34"/>
  <c r="E2068" i="34" s="1"/>
  <c r="E1185" i="34"/>
  <c r="E2076" i="34" s="1"/>
  <c r="E1193" i="34"/>
  <c r="E2084" i="34" s="1"/>
  <c r="E365" i="34"/>
  <c r="E1256" i="34" s="1"/>
  <c r="E445" i="34"/>
  <c r="E1336" i="34" s="1"/>
  <c r="E493" i="34"/>
  <c r="E1384" i="34" s="1"/>
  <c r="E533" i="34"/>
  <c r="E1424" i="34" s="1"/>
  <c r="E581" i="34"/>
  <c r="E1472" i="34" s="1"/>
  <c r="E645" i="34"/>
  <c r="E1536" i="34" s="1"/>
  <c r="E685" i="34"/>
  <c r="E1576" i="34" s="1"/>
  <c r="E741" i="34"/>
  <c r="E1632" i="34" s="1"/>
  <c r="E789" i="34"/>
  <c r="E1680" i="34" s="1"/>
  <c r="E829" i="34"/>
  <c r="E1720" i="34" s="1"/>
  <c r="E885" i="34"/>
  <c r="E1776" i="34" s="1"/>
  <c r="E925" i="34"/>
  <c r="E1816" i="34" s="1"/>
  <c r="E965" i="34"/>
  <c r="E1856" i="34" s="1"/>
  <c r="E1013" i="34"/>
  <c r="E1904" i="34" s="1"/>
  <c r="E1077" i="34"/>
  <c r="E1968" i="34" s="1"/>
  <c r="E1157" i="34"/>
  <c r="E2048" i="34" s="1"/>
  <c r="E314" i="34"/>
  <c r="E1205" i="34" s="1"/>
  <c r="E322" i="34"/>
  <c r="E1213" i="34" s="1"/>
  <c r="E330" i="34"/>
  <c r="E1221" i="34" s="1"/>
  <c r="E338" i="34"/>
  <c r="E1229" i="34" s="1"/>
  <c r="E346" i="34"/>
  <c r="E1237" i="34" s="1"/>
  <c r="E354" i="34"/>
  <c r="E1245" i="34" s="1"/>
  <c r="E362" i="34"/>
  <c r="E1253" i="34" s="1"/>
  <c r="E370" i="34"/>
  <c r="E1261" i="34" s="1"/>
  <c r="E378" i="34"/>
  <c r="E1269" i="34" s="1"/>
  <c r="E386" i="34"/>
  <c r="E1277" i="34" s="1"/>
  <c r="E394" i="34"/>
  <c r="E1285" i="34" s="1"/>
  <c r="E402" i="34"/>
  <c r="E1293" i="34" s="1"/>
  <c r="E410" i="34"/>
  <c r="E1301" i="34" s="1"/>
  <c r="E418" i="34"/>
  <c r="E1309" i="34" s="1"/>
  <c r="E426" i="34"/>
  <c r="E1317" i="34" s="1"/>
  <c r="E434" i="34"/>
  <c r="E1325" i="34" s="1"/>
  <c r="E442" i="34"/>
  <c r="E1333" i="34" s="1"/>
  <c r="E450" i="34"/>
  <c r="E1341" i="34" s="1"/>
  <c r="E458" i="34"/>
  <c r="E1349" i="34" s="1"/>
  <c r="E466" i="34"/>
  <c r="E1357" i="34" s="1"/>
  <c r="E474" i="34"/>
  <c r="E1365" i="34" s="1"/>
  <c r="E482" i="34"/>
  <c r="E1373" i="34" s="1"/>
  <c r="E490" i="34"/>
  <c r="E1381" i="34" s="1"/>
  <c r="E498" i="34"/>
  <c r="E1389" i="34" s="1"/>
  <c r="E506" i="34"/>
  <c r="E1397" i="34" s="1"/>
  <c r="E514" i="34"/>
  <c r="E1405" i="34" s="1"/>
  <c r="E522" i="34"/>
  <c r="E1413" i="34" s="1"/>
  <c r="E530" i="34"/>
  <c r="E1421" i="34" s="1"/>
  <c r="E538" i="34"/>
  <c r="E1429" i="34" s="1"/>
  <c r="E546" i="34"/>
  <c r="E1437" i="34" s="1"/>
  <c r="E554" i="34"/>
  <c r="E1445" i="34" s="1"/>
  <c r="E562" i="34"/>
  <c r="E1453" i="34" s="1"/>
  <c r="E570" i="34"/>
  <c r="E1461" i="34" s="1"/>
  <c r="E578" i="34"/>
  <c r="E1469" i="34" s="1"/>
  <c r="E586" i="34"/>
  <c r="E1477" i="34" s="1"/>
  <c r="E594" i="34"/>
  <c r="E1485" i="34" s="1"/>
  <c r="E602" i="34"/>
  <c r="E1493" i="34" s="1"/>
  <c r="E610" i="34"/>
  <c r="E1501" i="34" s="1"/>
  <c r="E618" i="34"/>
  <c r="E1509" i="34" s="1"/>
  <c r="E626" i="34"/>
  <c r="E1517" i="34" s="1"/>
  <c r="E634" i="34"/>
  <c r="E1525" i="34" s="1"/>
  <c r="E642" i="34"/>
  <c r="E1533" i="34" s="1"/>
  <c r="E650" i="34"/>
  <c r="E1541" i="34" s="1"/>
  <c r="E658" i="34"/>
  <c r="E1549" i="34" s="1"/>
  <c r="E666" i="34"/>
  <c r="E1557" i="34" s="1"/>
  <c r="E674" i="34"/>
  <c r="E1565" i="34" s="1"/>
  <c r="E682" i="34"/>
  <c r="E1573" i="34" s="1"/>
  <c r="E690" i="34"/>
  <c r="E1581" i="34" s="1"/>
  <c r="E698" i="34"/>
  <c r="E1589" i="34" s="1"/>
  <c r="E706" i="34"/>
  <c r="E1597" i="34" s="1"/>
  <c r="E714" i="34"/>
  <c r="E1605" i="34" s="1"/>
  <c r="E722" i="34"/>
  <c r="E1613" i="34" s="1"/>
  <c r="E730" i="34"/>
  <c r="E1621" i="34" s="1"/>
  <c r="E738" i="34"/>
  <c r="E1629" i="34" s="1"/>
  <c r="E746" i="34"/>
  <c r="E1637" i="34" s="1"/>
  <c r="E754" i="34"/>
  <c r="E1645" i="34" s="1"/>
  <c r="E762" i="34"/>
  <c r="E1653" i="34" s="1"/>
  <c r="E770" i="34"/>
  <c r="E1661" i="34" s="1"/>
  <c r="E778" i="34"/>
  <c r="E1669" i="34" s="1"/>
  <c r="E786" i="34"/>
  <c r="E1677" i="34" s="1"/>
  <c r="E794" i="34"/>
  <c r="E1685" i="34" s="1"/>
  <c r="E802" i="34"/>
  <c r="E1693" i="34" s="1"/>
  <c r="E810" i="34"/>
  <c r="E1701" i="34" s="1"/>
  <c r="E818" i="34"/>
  <c r="E1709" i="34" s="1"/>
  <c r="E826" i="34"/>
  <c r="E1717" i="34" s="1"/>
  <c r="E834" i="34"/>
  <c r="E1725" i="34" s="1"/>
  <c r="E842" i="34"/>
  <c r="E1733" i="34" s="1"/>
  <c r="E850" i="34"/>
  <c r="E1741" i="34" s="1"/>
  <c r="E858" i="34"/>
  <c r="E1749" i="34" s="1"/>
  <c r="E866" i="34"/>
  <c r="E1757" i="34" s="1"/>
  <c r="E874" i="34"/>
  <c r="E1765" i="34" s="1"/>
  <c r="E882" i="34"/>
  <c r="E1773" i="34" s="1"/>
  <c r="E890" i="34"/>
  <c r="E1781" i="34" s="1"/>
  <c r="E898" i="34"/>
  <c r="E1789" i="34" s="1"/>
  <c r="E906" i="34"/>
  <c r="E1797" i="34" s="1"/>
  <c r="E914" i="34"/>
  <c r="E1805" i="34" s="1"/>
  <c r="E922" i="34"/>
  <c r="E1813" i="34" s="1"/>
  <c r="E930" i="34"/>
  <c r="E1821" i="34" s="1"/>
  <c r="E938" i="34"/>
  <c r="E1829" i="34" s="1"/>
  <c r="E946" i="34"/>
  <c r="E1837" i="34" s="1"/>
  <c r="E954" i="34"/>
  <c r="E1845" i="34" s="1"/>
  <c r="E962" i="34"/>
  <c r="E1853" i="34" s="1"/>
  <c r="E970" i="34"/>
  <c r="E1861" i="34" s="1"/>
  <c r="E978" i="34"/>
  <c r="E1869" i="34" s="1"/>
  <c r="E986" i="34"/>
  <c r="E1877" i="34" s="1"/>
  <c r="E994" i="34"/>
  <c r="E1885" i="34" s="1"/>
  <c r="E1002" i="34"/>
  <c r="E1893" i="34" s="1"/>
  <c r="E1010" i="34"/>
  <c r="E1901" i="34" s="1"/>
  <c r="E1018" i="34"/>
  <c r="E1909" i="34" s="1"/>
  <c r="E1026" i="34"/>
  <c r="E1917" i="34" s="1"/>
  <c r="E1034" i="34"/>
  <c r="E1925" i="34" s="1"/>
  <c r="E1042" i="34"/>
  <c r="E1933" i="34" s="1"/>
  <c r="E1050" i="34"/>
  <c r="E1941" i="34" s="1"/>
  <c r="E1058" i="34"/>
  <c r="E1949" i="34" s="1"/>
  <c r="E1066" i="34"/>
  <c r="E1957" i="34" s="1"/>
  <c r="E1074" i="34"/>
  <c r="E1965" i="34" s="1"/>
  <c r="E1082" i="34"/>
  <c r="E1973" i="34" s="1"/>
  <c r="E1090" i="34"/>
  <c r="E1981" i="34" s="1"/>
  <c r="E1098" i="34"/>
  <c r="E1989" i="34" s="1"/>
  <c r="E1106" i="34"/>
  <c r="E1997" i="34" s="1"/>
  <c r="E1114" i="34"/>
  <c r="E2005" i="34" s="1"/>
  <c r="E1122" i="34"/>
  <c r="E2013" i="34" s="1"/>
  <c r="E1130" i="34"/>
  <c r="E2021" i="34" s="1"/>
  <c r="E1138" i="34"/>
  <c r="E2029" i="34" s="1"/>
  <c r="E1146" i="34"/>
  <c r="E2037" i="34" s="1"/>
  <c r="E1154" i="34"/>
  <c r="E2045" i="34" s="1"/>
  <c r="E1162" i="34"/>
  <c r="E2053" i="34" s="1"/>
  <c r="E1170" i="34"/>
  <c r="E2061" i="34" s="1"/>
  <c r="E1178" i="34"/>
  <c r="E2069" i="34" s="1"/>
  <c r="E1186" i="34"/>
  <c r="E2077" i="34" s="1"/>
  <c r="E1194" i="34"/>
  <c r="E2085" i="34" s="1"/>
  <c r="E333" i="34"/>
  <c r="E1224" i="34" s="1"/>
  <c r="E389" i="34"/>
  <c r="E1280" i="34" s="1"/>
  <c r="E429" i="34"/>
  <c r="E1320" i="34" s="1"/>
  <c r="E477" i="34"/>
  <c r="E1368" i="34" s="1"/>
  <c r="E525" i="34"/>
  <c r="E1416" i="34" s="1"/>
  <c r="E565" i="34"/>
  <c r="E1456" i="34" s="1"/>
  <c r="E605" i="34"/>
  <c r="E1496" i="34" s="1"/>
  <c r="E653" i="34"/>
  <c r="E1544" i="34" s="1"/>
  <c r="E693" i="34"/>
  <c r="E1584" i="34" s="1"/>
  <c r="E733" i="34"/>
  <c r="E1624" i="34" s="1"/>
  <c r="E781" i="34"/>
  <c r="E1672" i="34" s="1"/>
  <c r="E821" i="34"/>
  <c r="E1712" i="34" s="1"/>
  <c r="E853" i="34"/>
  <c r="E1744" i="34" s="1"/>
  <c r="E893" i="34"/>
  <c r="E1784" i="34" s="1"/>
  <c r="E941" i="34"/>
  <c r="E1832" i="34" s="1"/>
  <c r="E1149" i="34"/>
  <c r="E2040" i="34" s="1"/>
  <c r="E315" i="34"/>
  <c r="E1206" i="34" s="1"/>
  <c r="E323" i="34"/>
  <c r="E1214" i="34" s="1"/>
  <c r="E331" i="34"/>
  <c r="E1222" i="34" s="1"/>
  <c r="E339" i="34"/>
  <c r="E1230" i="34" s="1"/>
  <c r="E347" i="34"/>
  <c r="E1238" i="34" s="1"/>
  <c r="E355" i="34"/>
  <c r="E1246" i="34" s="1"/>
  <c r="E363" i="34"/>
  <c r="E1254" i="34" s="1"/>
  <c r="E371" i="34"/>
  <c r="E1262" i="34" s="1"/>
  <c r="E379" i="34"/>
  <c r="E1270" i="34" s="1"/>
  <c r="E387" i="34"/>
  <c r="E1278" i="34" s="1"/>
  <c r="E395" i="34"/>
  <c r="E1286" i="34" s="1"/>
  <c r="E403" i="34"/>
  <c r="E1294" i="34" s="1"/>
  <c r="E411" i="34"/>
  <c r="E1302" i="34" s="1"/>
  <c r="E419" i="34"/>
  <c r="E1310" i="34" s="1"/>
  <c r="E427" i="34"/>
  <c r="E1318" i="34" s="1"/>
  <c r="E435" i="34"/>
  <c r="E1326" i="34" s="1"/>
  <c r="E443" i="34"/>
  <c r="E1334" i="34" s="1"/>
  <c r="E451" i="34"/>
  <c r="E1342" i="34" s="1"/>
  <c r="E459" i="34"/>
  <c r="E1350" i="34" s="1"/>
  <c r="E467" i="34"/>
  <c r="E1358" i="34" s="1"/>
  <c r="E475" i="34"/>
  <c r="E1366" i="34" s="1"/>
  <c r="E483" i="34"/>
  <c r="E1374" i="34" s="1"/>
  <c r="E491" i="34"/>
  <c r="E1382" i="34" s="1"/>
  <c r="E499" i="34"/>
  <c r="E1390" i="34" s="1"/>
  <c r="E507" i="34"/>
  <c r="E1398" i="34" s="1"/>
  <c r="E515" i="34"/>
  <c r="E1406" i="34" s="1"/>
  <c r="E523" i="34"/>
  <c r="E1414" i="34" s="1"/>
  <c r="E531" i="34"/>
  <c r="E1422" i="34" s="1"/>
  <c r="E539" i="34"/>
  <c r="E1430" i="34" s="1"/>
  <c r="E547" i="34"/>
  <c r="E1438" i="34" s="1"/>
  <c r="E555" i="34"/>
  <c r="E1446" i="34" s="1"/>
  <c r="E563" i="34"/>
  <c r="E1454" i="34" s="1"/>
  <c r="E571" i="34"/>
  <c r="E1462" i="34" s="1"/>
  <c r="E579" i="34"/>
  <c r="E1470" i="34" s="1"/>
  <c r="E587" i="34"/>
  <c r="E1478" i="34" s="1"/>
  <c r="E595" i="34"/>
  <c r="E1486" i="34" s="1"/>
  <c r="E603" i="34"/>
  <c r="E1494" i="34" s="1"/>
  <c r="E611" i="34"/>
  <c r="E1502" i="34" s="1"/>
  <c r="E619" i="34"/>
  <c r="E1510" i="34" s="1"/>
  <c r="E627" i="34"/>
  <c r="E1518" i="34" s="1"/>
  <c r="E635" i="34"/>
  <c r="E1526" i="34" s="1"/>
  <c r="E643" i="34"/>
  <c r="E1534" i="34" s="1"/>
  <c r="E651" i="34"/>
  <c r="E1542" i="34" s="1"/>
  <c r="E659" i="34"/>
  <c r="E1550" i="34" s="1"/>
  <c r="E667" i="34"/>
  <c r="E1558" i="34" s="1"/>
  <c r="E675" i="34"/>
  <c r="E1566" i="34" s="1"/>
  <c r="E683" i="34"/>
  <c r="E1574" i="34" s="1"/>
  <c r="E691" i="34"/>
  <c r="E1582" i="34" s="1"/>
  <c r="E699" i="34"/>
  <c r="E1590" i="34" s="1"/>
  <c r="E707" i="34"/>
  <c r="E1598" i="34" s="1"/>
  <c r="E715" i="34"/>
  <c r="E1606" i="34" s="1"/>
  <c r="E723" i="34"/>
  <c r="E1614" i="34" s="1"/>
  <c r="E731" i="34"/>
  <c r="E1622" i="34" s="1"/>
  <c r="E739" i="34"/>
  <c r="E1630" i="34" s="1"/>
  <c r="E747" i="34"/>
  <c r="E1638" i="34" s="1"/>
  <c r="E755" i="34"/>
  <c r="E1646" i="34" s="1"/>
  <c r="E763" i="34"/>
  <c r="E1654" i="34" s="1"/>
  <c r="E771" i="34"/>
  <c r="E1662" i="34" s="1"/>
  <c r="E779" i="34"/>
  <c r="E1670" i="34" s="1"/>
  <c r="E787" i="34"/>
  <c r="E1678" i="34" s="1"/>
  <c r="E795" i="34"/>
  <c r="E1686" i="34" s="1"/>
  <c r="E803" i="34"/>
  <c r="E1694" i="34" s="1"/>
  <c r="E811" i="34"/>
  <c r="E1702" i="34" s="1"/>
  <c r="E819" i="34"/>
  <c r="E1710" i="34" s="1"/>
  <c r="E827" i="34"/>
  <c r="E1718" i="34" s="1"/>
  <c r="E835" i="34"/>
  <c r="E1726" i="34" s="1"/>
  <c r="E843" i="34"/>
  <c r="E1734" i="34" s="1"/>
  <c r="E851" i="34"/>
  <c r="E1742" i="34" s="1"/>
  <c r="E859" i="34"/>
  <c r="E1750" i="34" s="1"/>
  <c r="E867" i="34"/>
  <c r="E1758" i="34" s="1"/>
  <c r="E875" i="34"/>
  <c r="E1766" i="34" s="1"/>
  <c r="E883" i="34"/>
  <c r="E1774" i="34" s="1"/>
  <c r="E891" i="34"/>
  <c r="E1782" i="34" s="1"/>
  <c r="E899" i="34"/>
  <c r="E1790" i="34" s="1"/>
  <c r="E907" i="34"/>
  <c r="E1798" i="34" s="1"/>
  <c r="E915" i="34"/>
  <c r="E1806" i="34" s="1"/>
  <c r="E923" i="34"/>
  <c r="E1814" i="34" s="1"/>
  <c r="E931" i="34"/>
  <c r="E1822" i="34" s="1"/>
  <c r="E939" i="34"/>
  <c r="E1830" i="34" s="1"/>
  <c r="E947" i="34"/>
  <c r="E1838" i="34" s="1"/>
  <c r="E955" i="34"/>
  <c r="E1846" i="34" s="1"/>
  <c r="E963" i="34"/>
  <c r="E1854" i="34" s="1"/>
  <c r="E971" i="34"/>
  <c r="E1862" i="34" s="1"/>
  <c r="E979" i="34"/>
  <c r="E1870" i="34" s="1"/>
  <c r="E987" i="34"/>
  <c r="E1878" i="34" s="1"/>
  <c r="E995" i="34"/>
  <c r="E1886" i="34" s="1"/>
  <c r="E1003" i="34"/>
  <c r="E1894" i="34" s="1"/>
  <c r="E1011" i="34"/>
  <c r="E1902" i="34" s="1"/>
  <c r="E1019" i="34"/>
  <c r="E1910" i="34" s="1"/>
  <c r="E1027" i="34"/>
  <c r="E1918" i="34" s="1"/>
  <c r="E1035" i="34"/>
  <c r="E1926" i="34" s="1"/>
  <c r="E1043" i="34"/>
  <c r="E1934" i="34" s="1"/>
  <c r="E1051" i="34"/>
  <c r="E1942" i="34" s="1"/>
  <c r="E1059" i="34"/>
  <c r="E1950" i="34" s="1"/>
  <c r="E1067" i="34"/>
  <c r="E1958" i="34" s="1"/>
  <c r="E1075" i="34"/>
  <c r="E1966" i="34" s="1"/>
  <c r="E1083" i="34"/>
  <c r="E1974" i="34" s="1"/>
  <c r="E1091" i="34"/>
  <c r="E1982" i="34" s="1"/>
  <c r="E1099" i="34"/>
  <c r="E1990" i="34" s="1"/>
  <c r="E1107" i="34"/>
  <c r="E1998" i="34" s="1"/>
  <c r="E1115" i="34"/>
  <c r="E2006" i="34" s="1"/>
  <c r="E1123" i="34"/>
  <c r="E2014" i="34" s="1"/>
  <c r="E1131" i="34"/>
  <c r="E2022" i="34" s="1"/>
  <c r="E1139" i="34"/>
  <c r="E2030" i="34" s="1"/>
  <c r="E1147" i="34"/>
  <c r="E2038" i="34" s="1"/>
  <c r="E1155" i="34"/>
  <c r="E2046" i="34" s="1"/>
  <c r="E1163" i="34"/>
  <c r="E2054" i="34" s="1"/>
  <c r="E1171" i="34"/>
  <c r="E2062" i="34" s="1"/>
  <c r="E1179" i="34"/>
  <c r="E2070" i="34" s="1"/>
  <c r="E1187" i="34"/>
  <c r="E2078" i="34" s="1"/>
  <c r="E1195" i="34"/>
  <c r="E2086" i="34" s="1"/>
  <c r="E74" i="42"/>
  <c r="AR50" i="42"/>
  <c r="AQ50" i="42"/>
  <c r="AP50" i="42"/>
  <c r="AO50" i="42"/>
  <c r="AN50" i="42"/>
  <c r="AM50" i="42"/>
  <c r="AL50" i="42"/>
  <c r="AK50" i="42"/>
  <c r="AJ50" i="42"/>
  <c r="AI50" i="42"/>
  <c r="AH50" i="42"/>
  <c r="AG50" i="42"/>
  <c r="AF50" i="42"/>
  <c r="AE50" i="42"/>
  <c r="AD50" i="42"/>
  <c r="AC50" i="42"/>
  <c r="AB50" i="42"/>
  <c r="AA50" i="42"/>
  <c r="Z50" i="42"/>
  <c r="Y50" i="42"/>
  <c r="X50" i="42"/>
  <c r="W50" i="42"/>
  <c r="V50" i="42"/>
  <c r="U50" i="42"/>
  <c r="T50" i="42"/>
  <c r="S50" i="42"/>
  <c r="R50" i="42"/>
  <c r="Q50" i="42"/>
  <c r="P50" i="42"/>
  <c r="O50" i="42"/>
  <c r="N50" i="42"/>
  <c r="M50" i="42"/>
  <c r="L50" i="42"/>
  <c r="K50" i="42"/>
  <c r="BB10" i="14"/>
  <c r="BC10" i="14"/>
  <c r="BD10" i="14"/>
  <c r="AS61" i="42"/>
  <c r="AR61" i="42"/>
  <c r="AQ61" i="42"/>
  <c r="AP61" i="42"/>
  <c r="AO61" i="42"/>
  <c r="AN61" i="42"/>
  <c r="AM61" i="42"/>
  <c r="AL61" i="42"/>
  <c r="AK61" i="42"/>
  <c r="AJ61" i="42"/>
  <c r="AI61" i="42"/>
  <c r="AH61" i="42"/>
  <c r="AG61" i="42"/>
  <c r="AF61" i="42"/>
  <c r="AE61" i="42"/>
  <c r="AD61" i="42"/>
  <c r="AC61" i="42"/>
  <c r="AB61" i="42"/>
  <c r="AA61" i="42"/>
  <c r="Z61" i="42"/>
  <c r="Y61" i="42"/>
  <c r="X61" i="42"/>
  <c r="W61" i="42"/>
  <c r="V61" i="42"/>
  <c r="U61" i="42"/>
  <c r="T61" i="42"/>
  <c r="S61" i="42"/>
  <c r="R61" i="42"/>
  <c r="Q61" i="42"/>
  <c r="P61" i="42"/>
  <c r="O61" i="42"/>
  <c r="N61" i="42"/>
  <c r="M61" i="42"/>
  <c r="L61" i="42"/>
  <c r="K61" i="42"/>
  <c r="AT60" i="42"/>
  <c r="AS60" i="42"/>
  <c r="AR60" i="42"/>
  <c r="AQ60" i="42"/>
  <c r="AP60" i="42"/>
  <c r="AO60" i="42"/>
  <c r="AN60" i="42"/>
  <c r="AM60" i="42"/>
  <c r="AL60" i="42"/>
  <c r="AK60" i="42"/>
  <c r="AJ60" i="42"/>
  <c r="AI60" i="42"/>
  <c r="AH60" i="42"/>
  <c r="AG60" i="42"/>
  <c r="AF60" i="42"/>
  <c r="AE60" i="42"/>
  <c r="AD60" i="42"/>
  <c r="AC60" i="42"/>
  <c r="AB60" i="42"/>
  <c r="AA60" i="42"/>
  <c r="Z60" i="42"/>
  <c r="Y60" i="42"/>
  <c r="X60" i="42"/>
  <c r="W60" i="42"/>
  <c r="V60" i="42"/>
  <c r="U60" i="42"/>
  <c r="T60" i="42"/>
  <c r="S60" i="42"/>
  <c r="R60" i="42"/>
  <c r="Q60" i="42"/>
  <c r="P60" i="42"/>
  <c r="O60" i="42"/>
  <c r="N60" i="42"/>
  <c r="M60" i="42"/>
  <c r="L60" i="42"/>
  <c r="K60" i="42"/>
  <c r="AT59" i="42"/>
  <c r="AS59" i="42"/>
  <c r="AR59" i="42"/>
  <c r="AQ59" i="42"/>
  <c r="AP59" i="42"/>
  <c r="AO59" i="42"/>
  <c r="AN59" i="42"/>
  <c r="AM59" i="42"/>
  <c r="AL59" i="42"/>
  <c r="AK59" i="42"/>
  <c r="AJ59" i="42"/>
  <c r="AI59" i="42"/>
  <c r="AH59" i="42"/>
  <c r="AG59" i="42"/>
  <c r="AF59" i="42"/>
  <c r="AE59" i="42"/>
  <c r="AD59" i="42"/>
  <c r="AC59" i="42"/>
  <c r="AB59" i="42"/>
  <c r="AA59" i="42"/>
  <c r="Z59" i="42"/>
  <c r="Y59" i="42"/>
  <c r="X59" i="42"/>
  <c r="W59" i="42"/>
  <c r="V59" i="42"/>
  <c r="U59" i="42"/>
  <c r="T59" i="42"/>
  <c r="S59" i="42"/>
  <c r="R59" i="42"/>
  <c r="Q59" i="42"/>
  <c r="P59" i="42"/>
  <c r="O59" i="42"/>
  <c r="N59" i="42"/>
  <c r="M59" i="42"/>
  <c r="L59" i="42"/>
  <c r="K59" i="42"/>
  <c r="AT58" i="42"/>
  <c r="AS58" i="42"/>
  <c r="AR58" i="42"/>
  <c r="AQ58" i="42"/>
  <c r="AP58" i="42"/>
  <c r="AO58" i="42"/>
  <c r="AN58" i="42"/>
  <c r="AM58" i="42"/>
  <c r="AL58" i="42"/>
  <c r="AK58" i="42"/>
  <c r="AJ58" i="42"/>
  <c r="AI58" i="42"/>
  <c r="AH58" i="42"/>
  <c r="AG58" i="42"/>
  <c r="AF58" i="42"/>
  <c r="AE58" i="42"/>
  <c r="AD58" i="42"/>
  <c r="AC58" i="42"/>
  <c r="AB58" i="42"/>
  <c r="AA58" i="42"/>
  <c r="Z58" i="42"/>
  <c r="Y58" i="42"/>
  <c r="X58" i="42"/>
  <c r="W58" i="42"/>
  <c r="V58" i="42"/>
  <c r="U58" i="42"/>
  <c r="T58" i="42"/>
  <c r="S58" i="42"/>
  <c r="R58" i="42"/>
  <c r="Q58" i="42"/>
  <c r="P58" i="42"/>
  <c r="O58" i="42"/>
  <c r="N58" i="42"/>
  <c r="M58" i="42"/>
  <c r="L58" i="42"/>
  <c r="K58" i="42"/>
  <c r="AS57" i="42"/>
  <c r="AR57" i="42"/>
  <c r="AQ57" i="42"/>
  <c r="AP57" i="42"/>
  <c r="AO57" i="42"/>
  <c r="AN57" i="42"/>
  <c r="AM57" i="42"/>
  <c r="AL57" i="42"/>
  <c r="AK57" i="42"/>
  <c r="AJ57" i="42"/>
  <c r="AI57" i="42"/>
  <c r="AH57" i="42"/>
  <c r="AG57" i="42"/>
  <c r="AF57" i="42"/>
  <c r="AE57" i="42"/>
  <c r="AD57" i="42"/>
  <c r="AC57" i="42"/>
  <c r="AB57" i="42"/>
  <c r="AA57" i="42"/>
  <c r="Z57" i="42"/>
  <c r="Y57" i="42"/>
  <c r="X57" i="42"/>
  <c r="W57" i="42"/>
  <c r="V57" i="42"/>
  <c r="U57" i="42"/>
  <c r="T57" i="42"/>
  <c r="S57" i="42"/>
  <c r="R57" i="42"/>
  <c r="Q57" i="42"/>
  <c r="P57" i="42"/>
  <c r="O57" i="42"/>
  <c r="N57" i="42"/>
  <c r="M57" i="42"/>
  <c r="L57" i="42"/>
  <c r="K57" i="42"/>
  <c r="AS56" i="42"/>
  <c r="AR56" i="42"/>
  <c r="AQ56" i="42"/>
  <c r="AP56" i="42"/>
  <c r="AO56" i="42"/>
  <c r="AN56" i="42"/>
  <c r="AM56" i="42"/>
  <c r="AL56" i="42"/>
  <c r="AK56" i="42"/>
  <c r="AJ56" i="42"/>
  <c r="AI56" i="42"/>
  <c r="AH56" i="42"/>
  <c r="AG56" i="42"/>
  <c r="AF56" i="42"/>
  <c r="AE56" i="42"/>
  <c r="AD56" i="42"/>
  <c r="AC56" i="42"/>
  <c r="AB56" i="42"/>
  <c r="AA56" i="42"/>
  <c r="Z56" i="42"/>
  <c r="Y56" i="42"/>
  <c r="X56" i="42"/>
  <c r="W56" i="42"/>
  <c r="V56" i="42"/>
  <c r="U56" i="42"/>
  <c r="T56" i="42"/>
  <c r="S56" i="42"/>
  <c r="R56" i="42"/>
  <c r="Q56" i="42"/>
  <c r="P56" i="42"/>
  <c r="O56" i="42"/>
  <c r="N56" i="42"/>
  <c r="M56" i="42"/>
  <c r="L56" i="42"/>
  <c r="K56" i="42"/>
  <c r="X55" i="42"/>
  <c r="W55" i="42"/>
  <c r="V55" i="42"/>
  <c r="U55" i="42"/>
  <c r="T55" i="42"/>
  <c r="S55" i="42"/>
  <c r="R55" i="42"/>
  <c r="Q55" i="42"/>
  <c r="P55" i="42"/>
  <c r="O55" i="42"/>
  <c r="N55" i="42"/>
  <c r="M55" i="42"/>
  <c r="L55" i="42"/>
  <c r="K55" i="42"/>
  <c r="AT53" i="42"/>
  <c r="AS53" i="42"/>
  <c r="AR53" i="42"/>
  <c r="AQ53" i="42"/>
  <c r="AP53" i="42"/>
  <c r="AO53" i="42"/>
  <c r="AN53" i="42"/>
  <c r="AM53" i="42"/>
  <c r="AL53" i="42"/>
  <c r="AK53" i="42"/>
  <c r="AJ53" i="42"/>
  <c r="AI53" i="42"/>
  <c r="AH53" i="42"/>
  <c r="AG53" i="42"/>
  <c r="AF53" i="42"/>
  <c r="AE53" i="42"/>
  <c r="AD53" i="42"/>
  <c r="AC53" i="42"/>
  <c r="AB53" i="42"/>
  <c r="AA53" i="42"/>
  <c r="Z53" i="42"/>
  <c r="Y53" i="42"/>
  <c r="X53" i="42"/>
  <c r="W53" i="42"/>
  <c r="V53" i="42"/>
  <c r="U53" i="42"/>
  <c r="T53" i="42"/>
  <c r="S53" i="42"/>
  <c r="R53" i="42"/>
  <c r="Q53" i="42"/>
  <c r="P53" i="42"/>
  <c r="O53" i="42"/>
  <c r="N53" i="42"/>
  <c r="M53" i="42"/>
  <c r="L53" i="42"/>
  <c r="K53" i="42"/>
  <c r="AT52" i="42"/>
  <c r="AS52" i="42"/>
  <c r="AR52" i="42"/>
  <c r="AQ52" i="42"/>
  <c r="AP52" i="42"/>
  <c r="AO52" i="42"/>
  <c r="AN52" i="42"/>
  <c r="AM52" i="42"/>
  <c r="AL52" i="42"/>
  <c r="AK52" i="42"/>
  <c r="AJ52" i="42"/>
  <c r="AI52" i="42"/>
  <c r="AH52" i="42"/>
  <c r="AG52" i="42"/>
  <c r="AF52" i="42"/>
  <c r="AE52" i="42"/>
  <c r="AD52" i="42"/>
  <c r="AC52" i="42"/>
  <c r="AB52" i="42"/>
  <c r="AA52" i="42"/>
  <c r="Z52" i="42"/>
  <c r="Y52" i="42"/>
  <c r="X52" i="42"/>
  <c r="W52" i="42"/>
  <c r="V52" i="42"/>
  <c r="U52" i="42"/>
  <c r="T52" i="42"/>
  <c r="S52" i="42"/>
  <c r="R52" i="42"/>
  <c r="Q52" i="42"/>
  <c r="P52" i="42"/>
  <c r="O52" i="42"/>
  <c r="N52" i="42"/>
  <c r="M52" i="42"/>
  <c r="L52" i="42"/>
  <c r="K52" i="42"/>
  <c r="I60" i="42"/>
  <c r="I57" i="42"/>
  <c r="I56" i="42"/>
  <c r="I52" i="42"/>
  <c r="I50" i="42"/>
  <c r="BB32" i="15"/>
  <c r="BC32" i="15"/>
  <c r="A1" i="42" a="1"/>
  <c r="A1" i="42" s="1"/>
  <c r="BC90" i="14" l="1"/>
  <c r="BB90" i="14"/>
  <c r="BC89" i="14"/>
  <c r="BB89" i="14"/>
  <c r="BC85" i="14"/>
  <c r="BB85" i="14"/>
  <c r="BC88" i="14"/>
  <c r="BB88" i="14"/>
  <c r="BC84" i="14"/>
  <c r="BB84" i="14"/>
  <c r="BC83" i="14"/>
  <c r="BB83" i="14"/>
  <c r="BC82" i="14"/>
  <c r="BB82" i="14"/>
  <c r="BB63" i="41" l="1"/>
  <c r="BB62" i="41"/>
  <c r="BB61" i="41"/>
  <c r="BB59" i="41"/>
  <c r="BB58" i="41"/>
  <c r="BB57" i="41"/>
  <c r="BC53" i="41"/>
  <c r="BB53" i="41"/>
  <c r="BC51" i="41"/>
  <c r="BB51" i="41"/>
  <c r="BC49" i="41"/>
  <c r="BB49" i="41"/>
  <c r="BC46" i="41"/>
  <c r="BB46" i="41"/>
  <c r="BC44" i="41"/>
  <c r="BB44" i="41"/>
  <c r="BC43" i="41"/>
  <c r="BB43" i="41"/>
  <c r="BC41" i="41"/>
  <c r="BB41" i="41"/>
  <c r="BC38" i="41"/>
  <c r="BB38" i="41"/>
  <c r="BC36" i="41"/>
  <c r="BB36" i="41"/>
  <c r="BC35" i="41"/>
  <c r="BB35" i="41"/>
  <c r="BC33" i="41"/>
  <c r="BB33" i="41"/>
  <c r="BB29" i="41"/>
  <c r="BB27" i="41"/>
  <c r="BB26" i="41"/>
  <c r="BB25" i="41"/>
  <c r="BB20" i="41"/>
  <c r="BB19" i="41"/>
  <c r="A1" i="41" a="1"/>
  <c r="A1" i="41" s="1"/>
  <c r="D15" i="41" a="1"/>
  <c r="D16" i="41" a="1"/>
  <c r="D13" i="41" a="1"/>
  <c r="D14" i="41" a="1"/>
  <c r="D14" i="41" l="1"/>
  <c r="D15" i="41"/>
  <c r="D13" i="41"/>
  <c r="D16" i="41"/>
  <c r="BA57" i="41"/>
  <c r="BA53" i="41"/>
  <c r="BA51" i="41"/>
  <c r="BA49" i="41"/>
  <c r="BA44" i="41"/>
  <c r="BA41" i="41"/>
  <c r="BA36" i="41"/>
  <c r="BA33" i="41"/>
  <c r="BA20" i="41"/>
  <c r="BA63" i="41"/>
  <c r="BA58" i="41"/>
  <c r="BA19" i="41"/>
  <c r="BA59" i="41"/>
  <c r="BA29" i="41"/>
  <c r="BA62" i="41"/>
  <c r="BA46" i="41"/>
  <c r="BA43" i="41"/>
  <c r="BA38" i="41"/>
  <c r="BA35" i="41"/>
  <c r="BA25" i="41"/>
  <c r="BA26" i="41"/>
  <c r="BA27" i="41"/>
  <c r="BA61" i="41"/>
  <c r="BC1464" i="37" l="1"/>
  <c r="BB1464" i="37"/>
  <c r="BC88" i="37"/>
  <c r="BB88" i="37"/>
  <c r="BC36" i="37"/>
  <c r="BB36" i="37"/>
  <c r="BC35" i="37"/>
  <c r="BB35" i="37"/>
  <c r="BC1464" i="38"/>
  <c r="BB1464" i="38"/>
  <c r="BC1464" i="36"/>
  <c r="BB1464" i="36"/>
  <c r="BC88" i="36"/>
  <c r="BB88" i="36"/>
  <c r="BC36" i="36"/>
  <c r="BB36" i="36"/>
  <c r="BC35" i="36"/>
  <c r="BB35" i="36"/>
  <c r="BC88" i="38"/>
  <c r="BB88" i="38"/>
  <c r="BC36" i="38"/>
  <c r="BB36" i="38"/>
  <c r="BC35" i="38"/>
  <c r="BB35" i="38"/>
  <c r="BC37" i="32"/>
  <c r="BB37" i="32"/>
  <c r="BC35" i="32"/>
  <c r="BB35" i="32"/>
  <c r="BC34" i="32"/>
  <c r="BB34" i="32"/>
  <c r="BB26" i="32"/>
  <c r="BB24" i="32"/>
  <c r="BB23" i="32"/>
  <c r="BC92" i="11"/>
  <c r="BB92" i="11"/>
  <c r="BC67" i="11"/>
  <c r="BB67" i="11"/>
  <c r="BC65" i="11"/>
  <c r="BB65" i="11"/>
  <c r="BC64" i="11"/>
  <c r="BB64" i="11"/>
  <c r="BC63" i="11"/>
  <c r="BB63" i="11"/>
  <c r="BC62" i="11"/>
  <c r="BB62" i="11"/>
  <c r="BB49" i="11"/>
  <c r="BB48" i="11"/>
  <c r="BB46" i="11"/>
  <c r="BC43" i="8"/>
  <c r="BB43" i="8"/>
  <c r="BB79" i="4"/>
  <c r="BB78" i="4"/>
  <c r="BB77" i="4"/>
  <c r="BD192" i="15"/>
  <c r="BC192" i="15"/>
  <c r="BB192" i="15"/>
  <c r="BD193" i="15"/>
  <c r="BC193" i="15"/>
  <c r="BB193" i="15"/>
  <c r="BD191" i="15"/>
  <c r="BC191" i="15"/>
  <c r="BB191" i="15"/>
  <c r="BC1464" i="14"/>
  <c r="BB1464" i="14"/>
  <c r="BC1455" i="14"/>
  <c r="BB1455" i="14"/>
  <c r="BC1454" i="14"/>
  <c r="BB1454" i="14"/>
  <c r="BC36" i="14"/>
  <c r="BB36" i="14"/>
  <c r="BC35" i="14"/>
  <c r="BB35" i="14"/>
  <c r="BD194" i="15"/>
  <c r="BC194" i="15"/>
  <c r="BB194" i="15"/>
  <c r="D318" i="20" l="1"/>
  <c r="D317" i="20"/>
  <c r="D316" i="20"/>
  <c r="D315" i="20"/>
  <c r="D314" i="20"/>
  <c r="D313" i="20"/>
  <c r="D312" i="20"/>
  <c r="D311" i="20"/>
  <c r="D310" i="20"/>
  <c r="D309" i="20"/>
  <c r="D308" i="20"/>
  <c r="D307" i="20"/>
  <c r="D306" i="20"/>
  <c r="D305" i="20"/>
  <c r="D304" i="20"/>
  <c r="D303" i="20"/>
  <c r="D302" i="20"/>
  <c r="D301" i="20"/>
  <c r="D300" i="20"/>
  <c r="D299" i="20"/>
  <c r="D298" i="20"/>
  <c r="D297" i="20"/>
  <c r="D296" i="20"/>
  <c r="D295" i="20"/>
  <c r="D294" i="20"/>
  <c r="D293" i="20"/>
  <c r="D292" i="20"/>
  <c r="D291" i="20"/>
  <c r="D290" i="20"/>
  <c r="D289" i="20"/>
  <c r="D288" i="20"/>
  <c r="D287" i="20"/>
  <c r="D286" i="20"/>
  <c r="D285" i="20"/>
  <c r="D284" i="20"/>
  <c r="D283" i="20"/>
  <c r="D282" i="20"/>
  <c r="D281" i="20"/>
  <c r="D280" i="20"/>
  <c r="D279" i="20"/>
  <c r="D278" i="20"/>
  <c r="D277" i="20"/>
  <c r="D276" i="20"/>
  <c r="D275" i="20"/>
  <c r="D274" i="20"/>
  <c r="D273" i="20"/>
  <c r="D272" i="20"/>
  <c r="D271" i="20"/>
  <c r="D270" i="20"/>
  <c r="D269" i="20"/>
  <c r="D268" i="20"/>
  <c r="D267" i="20"/>
  <c r="D266" i="20"/>
  <c r="D265" i="20"/>
  <c r="D264" i="20"/>
  <c r="D263" i="20"/>
  <c r="D262" i="20"/>
  <c r="D261" i="20"/>
  <c r="D260" i="20"/>
  <c r="D259" i="20"/>
  <c r="D258" i="20"/>
  <c r="D257" i="20"/>
  <c r="D256" i="20"/>
  <c r="D255" i="20"/>
  <c r="D254" i="20"/>
  <c r="D253" i="20"/>
  <c r="D252" i="20"/>
  <c r="D251" i="20"/>
  <c r="D250" i="20"/>
  <c r="D249" i="20"/>
  <c r="D248" i="20"/>
  <c r="D247" i="20"/>
  <c r="D246" i="20"/>
  <c r="D245" i="20"/>
  <c r="D244" i="20"/>
  <c r="D243" i="20"/>
  <c r="D242" i="20"/>
  <c r="D241" i="20"/>
  <c r="D240" i="20"/>
  <c r="D239" i="20"/>
  <c r="D238" i="20"/>
  <c r="D237" i="20"/>
  <c r="D236" i="20"/>
  <c r="D235" i="20"/>
  <c r="D234" i="20"/>
  <c r="D233" i="20"/>
  <c r="D232" i="20"/>
  <c r="D231" i="20"/>
  <c r="D230" i="20"/>
  <c r="D229" i="20"/>
  <c r="D228" i="20"/>
  <c r="D227" i="20"/>
  <c r="D226" i="20"/>
  <c r="D225" i="20"/>
  <c r="D224" i="20"/>
  <c r="D223" i="20"/>
  <c r="D222" i="20"/>
  <c r="D221" i="20"/>
  <c r="D220" i="20"/>
  <c r="D219" i="20"/>
  <c r="D218" i="20"/>
  <c r="D217" i="20"/>
  <c r="D216" i="20"/>
  <c r="D215" i="20"/>
  <c r="D214" i="20"/>
  <c r="D213" i="20"/>
  <c r="D212" i="20"/>
  <c r="D211" i="20"/>
  <c r="D210" i="20"/>
  <c r="D209" i="20"/>
  <c r="D208" i="20"/>
  <c r="D207" i="20"/>
  <c r="D206" i="20"/>
  <c r="D205" i="20"/>
  <c r="D204" i="20"/>
  <c r="D203" i="20"/>
  <c r="D202" i="20"/>
  <c r="D201" i="20"/>
  <c r="D200" i="20"/>
  <c r="D199" i="20"/>
  <c r="D198" i="20"/>
  <c r="D197" i="20"/>
  <c r="D196" i="20"/>
  <c r="D195" i="20"/>
  <c r="D194" i="20"/>
  <c r="D193" i="20"/>
  <c r="D192" i="20"/>
  <c r="D191" i="20"/>
  <c r="D190" i="20"/>
  <c r="D189" i="20"/>
  <c r="D188" i="20"/>
  <c r="D187" i="20"/>
  <c r="D186" i="20"/>
  <c r="D185" i="20"/>
  <c r="D184" i="20"/>
  <c r="D183" i="20"/>
  <c r="D182" i="20"/>
  <c r="D181" i="20"/>
  <c r="D180" i="20"/>
  <c r="D179" i="20"/>
  <c r="D178" i="20"/>
  <c r="D177" i="20"/>
  <c r="D176" i="20"/>
  <c r="D175" i="20"/>
  <c r="D174" i="20"/>
  <c r="D173" i="20"/>
  <c r="D172" i="20"/>
  <c r="D171" i="20"/>
  <c r="D170" i="20"/>
  <c r="D169" i="20"/>
  <c r="D168" i="20"/>
  <c r="D167" i="20"/>
  <c r="D166" i="20"/>
  <c r="D165" i="20"/>
  <c r="D164" i="20"/>
  <c r="D163" i="20"/>
  <c r="D162" i="20"/>
  <c r="D161" i="20"/>
  <c r="D160" i="20"/>
  <c r="D159" i="20"/>
  <c r="D158" i="20"/>
  <c r="D157" i="20"/>
  <c r="D156" i="20"/>
  <c r="D155" i="20"/>
  <c r="D154" i="20"/>
  <c r="D153" i="20"/>
  <c r="D152" i="20"/>
  <c r="D151" i="20"/>
  <c r="D150" i="20"/>
  <c r="D149" i="20"/>
  <c r="D148" i="20"/>
  <c r="D147" i="20"/>
  <c r="D146" i="20"/>
  <c r="D145" i="20"/>
  <c r="D144" i="20"/>
  <c r="D143" i="20"/>
  <c r="D142" i="20"/>
  <c r="D141" i="20"/>
  <c r="D140" i="20"/>
  <c r="D139" i="20"/>
  <c r="D138" i="20"/>
  <c r="D137" i="20"/>
  <c r="D136" i="20"/>
  <c r="D135" i="20"/>
  <c r="D134" i="20"/>
  <c r="D133" i="20"/>
  <c r="D132" i="20"/>
  <c r="D131" i="20"/>
  <c r="D130" i="20"/>
  <c r="D129" i="20"/>
  <c r="D128" i="20"/>
  <c r="D127" i="20"/>
  <c r="D126" i="20"/>
  <c r="D125" i="20"/>
  <c r="D124" i="20"/>
  <c r="D123" i="20"/>
  <c r="D122" i="20"/>
  <c r="D121" i="20"/>
  <c r="D120" i="20"/>
  <c r="D119" i="20"/>
  <c r="D118" i="20"/>
  <c r="D117" i="20"/>
  <c r="D116" i="20"/>
  <c r="D115" i="20"/>
  <c r="D114" i="20"/>
  <c r="D113" i="20"/>
  <c r="D112" i="20"/>
  <c r="D111" i="20"/>
  <c r="D110" i="20"/>
  <c r="D109" i="20"/>
  <c r="D108" i="20"/>
  <c r="D107" i="20"/>
  <c r="D106" i="20"/>
  <c r="D105" i="20"/>
  <c r="D104" i="20"/>
  <c r="D103" i="20"/>
  <c r="D102" i="20"/>
  <c r="D101" i="20"/>
  <c r="D100" i="20"/>
  <c r="D99" i="20"/>
  <c r="D98" i="20"/>
  <c r="D97" i="20"/>
  <c r="D96" i="20"/>
  <c r="D95" i="20"/>
  <c r="D94" i="20"/>
  <c r="D93" i="20"/>
  <c r="D92" i="20"/>
  <c r="D91" i="20"/>
  <c r="D90" i="20"/>
  <c r="D89" i="20"/>
  <c r="D88" i="20"/>
  <c r="D87" i="20"/>
  <c r="D86" i="20"/>
  <c r="D85" i="20"/>
  <c r="D84" i="20"/>
  <c r="D83" i="20"/>
  <c r="D82" i="20"/>
  <c r="D81" i="20"/>
  <c r="D80" i="20"/>
  <c r="D79" i="20"/>
  <c r="D78" i="20"/>
  <c r="D77" i="20"/>
  <c r="D76" i="20"/>
  <c r="D75" i="20"/>
  <c r="D74" i="20"/>
  <c r="D73" i="20"/>
  <c r="D72" i="20"/>
  <c r="D71" i="20"/>
  <c r="D70" i="20"/>
  <c r="D69" i="20"/>
  <c r="D68" i="20"/>
  <c r="D67" i="20"/>
  <c r="D66" i="20"/>
  <c r="D65" i="20"/>
  <c r="D64" i="20"/>
  <c r="D63" i="20"/>
  <c r="D62" i="20"/>
  <c r="D61" i="20"/>
  <c r="D60" i="20"/>
  <c r="D59" i="20"/>
  <c r="D58" i="20"/>
  <c r="D57" i="20"/>
  <c r="D56" i="20"/>
  <c r="D55" i="20"/>
  <c r="D54" i="20"/>
  <c r="D53" i="20"/>
  <c r="D52" i="20"/>
  <c r="D51" i="20"/>
  <c r="D50" i="20"/>
  <c r="D49" i="20"/>
  <c r="D48" i="20"/>
  <c r="D47" i="20"/>
  <c r="D46" i="20"/>
  <c r="D45" i="20"/>
  <c r="D44" i="20"/>
  <c r="D43" i="20"/>
  <c r="D42" i="20"/>
  <c r="D41" i="20"/>
  <c r="D40" i="20"/>
  <c r="D39" i="20"/>
  <c r="D38" i="20"/>
  <c r="D37" i="20"/>
  <c r="D36" i="20"/>
  <c r="D35" i="20"/>
  <c r="D34" i="20"/>
  <c r="D33" i="20"/>
  <c r="D32" i="20"/>
  <c r="D31" i="20"/>
  <c r="D30" i="20"/>
  <c r="D29" i="20"/>
  <c r="D28" i="20"/>
  <c r="D27" i="20"/>
  <c r="D26" i="20"/>
  <c r="D25" i="20"/>
  <c r="D24" i="20"/>
  <c r="D23" i="20"/>
  <c r="D22" i="20"/>
  <c r="D21" i="20"/>
  <c r="D20" i="20"/>
  <c r="D19" i="20"/>
  <c r="D18" i="20"/>
  <c r="D17" i="20"/>
  <c r="D16" i="20"/>
  <c r="D15" i="20"/>
  <c r="D14" i="20"/>
  <c r="D13" i="20"/>
  <c r="D12" i="20"/>
  <c r="D11" i="20"/>
  <c r="D10" i="20"/>
  <c r="D9" i="20"/>
  <c r="D8" i="20"/>
  <c r="D7" i="20"/>
  <c r="D6" i="20"/>
  <c r="D5" i="20"/>
  <c r="D4" i="20"/>
  <c r="D3" i="20"/>
  <c r="D2" i="20"/>
  <c r="G320" i="15" l="1"/>
  <c r="AU62" i="11" l="1"/>
  <c r="AU321" i="15" l="1" a="1"/>
  <c r="AU321" i="15" s="1"/>
  <c r="AV47" i="32"/>
  <c r="AU47" i="32"/>
  <c r="G43" i="8" l="1"/>
  <c r="BC91" i="22" l="1"/>
  <c r="G164" i="15" l="1"/>
  <c r="G319" i="15"/>
  <c r="BB122" i="15"/>
  <c r="BB121" i="15"/>
  <c r="BB120" i="15"/>
  <c r="BB118" i="15"/>
  <c r="BB117" i="15"/>
  <c r="BB116" i="15"/>
  <c r="BB115" i="15"/>
  <c r="BB113" i="15"/>
  <c r="BB112" i="15"/>
  <c r="BB111" i="15"/>
  <c r="BB110" i="15"/>
  <c r="BB108" i="15"/>
  <c r="BB107" i="15"/>
  <c r="BB106" i="15"/>
  <c r="BB105" i="15"/>
  <c r="BB103" i="15"/>
  <c r="BB102" i="15"/>
  <c r="BB101" i="15"/>
  <c r="BB100" i="15"/>
  <c r="BC228" i="15"/>
  <c r="BB228" i="15"/>
  <c r="BB164" i="15"/>
  <c r="G69" i="14"/>
  <c r="G68" i="14"/>
  <c r="G316" i="15" s="1"/>
  <c r="G63" i="14"/>
  <c r="G62" i="14"/>
  <c r="BC1459" i="14"/>
  <c r="BB1459" i="14"/>
  <c r="BC1459" i="38"/>
  <c r="BB1459" i="38"/>
  <c r="BC1459" i="36"/>
  <c r="BB1459" i="36"/>
  <c r="BC1459" i="37"/>
  <c r="BB1459" i="37"/>
  <c r="BC1366" i="14"/>
  <c r="BB1366" i="14"/>
  <c r="BC1365" i="14"/>
  <c r="BB1365" i="14"/>
  <c r="BC1364" i="14"/>
  <c r="BB1364" i="14"/>
  <c r="BC1363" i="14"/>
  <c r="BB1363" i="14"/>
  <c r="BC1366" i="38"/>
  <c r="BB1366" i="38"/>
  <c r="BC1365" i="38"/>
  <c r="BB1365" i="38"/>
  <c r="BC1364" i="38"/>
  <c r="BB1364" i="38"/>
  <c r="BC1363" i="38"/>
  <c r="BB1363" i="38"/>
  <c r="BC1366" i="36"/>
  <c r="BB1366" i="36"/>
  <c r="BC1365" i="36"/>
  <c r="BB1365" i="36"/>
  <c r="BC1364" i="36"/>
  <c r="BB1364" i="36"/>
  <c r="BC1363" i="36"/>
  <c r="BB1363" i="36"/>
  <c r="BC1366" i="37"/>
  <c r="BB1366" i="37"/>
  <c r="BC1365" i="37"/>
  <c r="BB1365" i="37"/>
  <c r="BC1364" i="37"/>
  <c r="BB1364" i="37"/>
  <c r="BC1363" i="37"/>
  <c r="BB1363" i="37"/>
  <c r="BC1361" i="14"/>
  <c r="BB1361" i="14"/>
  <c r="BC1360" i="14"/>
  <c r="BB1360" i="14"/>
  <c r="BC1359" i="14"/>
  <c r="BB1359" i="14"/>
  <c r="BC1358" i="14"/>
  <c r="BB1358" i="14"/>
  <c r="BC1361" i="38"/>
  <c r="BB1361" i="38"/>
  <c r="BC1360" i="38"/>
  <c r="BB1360" i="38"/>
  <c r="BC1359" i="38"/>
  <c r="BB1359" i="38"/>
  <c r="BC1358" i="38"/>
  <c r="BB1358" i="38"/>
  <c r="BC1361" i="36"/>
  <c r="BB1361" i="36"/>
  <c r="BC1360" i="36"/>
  <c r="BB1360" i="36"/>
  <c r="BC1359" i="36"/>
  <c r="BB1359" i="36"/>
  <c r="BC1358" i="36"/>
  <c r="BB1358" i="36"/>
  <c r="BC1361" i="37"/>
  <c r="BB1361" i="37"/>
  <c r="BC1360" i="37"/>
  <c r="BB1360" i="37"/>
  <c r="BC1359" i="37"/>
  <c r="BB1359" i="37"/>
  <c r="BC1358" i="37"/>
  <c r="BB1358" i="37"/>
  <c r="BC1356" i="14"/>
  <c r="BB1356" i="14"/>
  <c r="BC1355" i="14"/>
  <c r="BB1355" i="14"/>
  <c r="BC1354" i="14"/>
  <c r="BB1354" i="14"/>
  <c r="BC1353" i="14"/>
  <c r="BB1353" i="14"/>
  <c r="BC1356" i="38"/>
  <c r="BB1356" i="38"/>
  <c r="BC1355" i="38"/>
  <c r="BB1355" i="38"/>
  <c r="BC1354" i="38"/>
  <c r="BB1354" i="38"/>
  <c r="BC1353" i="38"/>
  <c r="BB1353" i="38"/>
  <c r="BC1356" i="36"/>
  <c r="BB1356" i="36"/>
  <c r="BC1355" i="36"/>
  <c r="BB1355" i="36"/>
  <c r="BC1354" i="36"/>
  <c r="BB1354" i="36"/>
  <c r="BC1353" i="36"/>
  <c r="BB1353" i="36"/>
  <c r="BC1356" i="37"/>
  <c r="BB1356" i="37"/>
  <c r="BC1355" i="37"/>
  <c r="BB1355" i="37"/>
  <c r="BC1354" i="37"/>
  <c r="BB1354" i="37"/>
  <c r="BC1353" i="37"/>
  <c r="BB1353" i="37"/>
  <c r="BC1351" i="14"/>
  <c r="BB1351" i="14"/>
  <c r="BC1350" i="14"/>
  <c r="BB1350" i="14"/>
  <c r="BC1349" i="14"/>
  <c r="BB1349" i="14"/>
  <c r="BC1348" i="14"/>
  <c r="BB1348" i="14"/>
  <c r="BC1351" i="38"/>
  <c r="BB1351" i="38"/>
  <c r="BC1350" i="38"/>
  <c r="BB1350" i="38"/>
  <c r="BC1349" i="38"/>
  <c r="BB1349" i="38"/>
  <c r="BC1348" i="38"/>
  <c r="BB1348" i="38"/>
  <c r="BC1351" i="36"/>
  <c r="BB1351" i="36"/>
  <c r="BC1350" i="36"/>
  <c r="BB1350" i="36"/>
  <c r="BC1349" i="36"/>
  <c r="BB1349" i="36"/>
  <c r="BC1348" i="36"/>
  <c r="BB1348" i="36"/>
  <c r="BC1351" i="37"/>
  <c r="BB1351" i="37"/>
  <c r="BC1350" i="37"/>
  <c r="BB1350" i="37"/>
  <c r="BC1349" i="37"/>
  <c r="BB1349" i="37"/>
  <c r="BC1348" i="37"/>
  <c r="BB1348" i="37"/>
  <c r="G318" i="15" l="1"/>
  <c r="G317" i="15"/>
  <c r="I1336" i="14" l="1"/>
  <c r="I87" i="15" s="1"/>
  <c r="AW1282" i="14"/>
  <c r="AW1194" i="34" s="1"/>
  <c r="AY1280" i="14"/>
  <c r="AY1192" i="34" s="1"/>
  <c r="AV1279" i="14"/>
  <c r="AV1191" i="34" s="1"/>
  <c r="AX1277" i="14"/>
  <c r="AX1189" i="34" s="1"/>
  <c r="AU1276" i="14"/>
  <c r="AU1188" i="34" s="1"/>
  <c r="AW1274" i="14"/>
  <c r="AW1186" i="34" s="1"/>
  <c r="AY1272" i="14"/>
  <c r="AV1271" i="14"/>
  <c r="AV1183" i="34" s="1"/>
  <c r="AX1269" i="14"/>
  <c r="AX1181" i="34" s="1"/>
  <c r="AU1268" i="14"/>
  <c r="AU1180" i="34" s="1"/>
  <c r="AW1266" i="14"/>
  <c r="AY1264" i="14"/>
  <c r="AY1176" i="34" s="1"/>
  <c r="AV1263" i="14"/>
  <c r="AV1175" i="34" s="1"/>
  <c r="AX1261" i="14"/>
  <c r="AX1173" i="34" s="1"/>
  <c r="AU1260" i="14"/>
  <c r="AW1258" i="14"/>
  <c r="AW1170" i="34" s="1"/>
  <c r="AY1256" i="14"/>
  <c r="AY1168" i="34" s="1"/>
  <c r="AV1255" i="14"/>
  <c r="AV1167" i="34" s="1"/>
  <c r="AX1253" i="14"/>
  <c r="AX1165" i="34" s="1"/>
  <c r="AU1252" i="14"/>
  <c r="AU1164" i="34" s="1"/>
  <c r="AW1250" i="14"/>
  <c r="AW1162" i="34" s="1"/>
  <c r="AY1248" i="14"/>
  <c r="AV1247" i="14"/>
  <c r="AV1159" i="34" s="1"/>
  <c r="AX1245" i="14"/>
  <c r="AX1157" i="34" s="1"/>
  <c r="AU1244" i="14"/>
  <c r="AU1156" i="34" s="1"/>
  <c r="AW1242" i="14"/>
  <c r="AY1240" i="14"/>
  <c r="AY1152" i="34" s="1"/>
  <c r="AV1239" i="14"/>
  <c r="AV1151" i="34" s="1"/>
  <c r="AX1237" i="14"/>
  <c r="AX1149" i="34" s="1"/>
  <c r="AU1236" i="14"/>
  <c r="AW1234" i="14"/>
  <c r="AW1146" i="34" s="1"/>
  <c r="AY1232" i="14"/>
  <c r="AY1144" i="34" s="1"/>
  <c r="AV1231" i="14"/>
  <c r="AV1143" i="34" s="1"/>
  <c r="AX1229" i="14"/>
  <c r="AX1141" i="34" s="1"/>
  <c r="AU1228" i="14"/>
  <c r="AU1140" i="34" s="1"/>
  <c r="AW1226" i="14"/>
  <c r="AW1138" i="34" s="1"/>
  <c r="AY1224" i="14"/>
  <c r="AV1223" i="14"/>
  <c r="AV1135" i="34" s="1"/>
  <c r="AX1221" i="14"/>
  <c r="AX1133" i="34" s="1"/>
  <c r="AU1220" i="14"/>
  <c r="AU1132" i="34" s="1"/>
  <c r="AW1218" i="14"/>
  <c r="AY1216" i="14"/>
  <c r="AY1128" i="34" s="1"/>
  <c r="AV1215" i="14"/>
  <c r="AV1127" i="34" s="1"/>
  <c r="AX1213" i="14"/>
  <c r="AX1125" i="34" s="1"/>
  <c r="AU1212" i="14"/>
  <c r="AW1210" i="14"/>
  <c r="AW1122" i="34" s="1"/>
  <c r="AY1208" i="14"/>
  <c r="AY1120" i="34" s="1"/>
  <c r="AV1207" i="14"/>
  <c r="AV1119" i="34" s="1"/>
  <c r="AX1205" i="14"/>
  <c r="AX1117" i="34" s="1"/>
  <c r="AU1204" i="14"/>
  <c r="AU1116" i="34" s="1"/>
  <c r="AW1202" i="14"/>
  <c r="AW1114" i="34" s="1"/>
  <c r="AY1200" i="14"/>
  <c r="AV1199" i="14"/>
  <c r="AV1111" i="34" s="1"/>
  <c r="AX1197" i="14"/>
  <c r="AX1109" i="34" s="1"/>
  <c r="AU1196" i="14"/>
  <c r="AU1108" i="34" s="1"/>
  <c r="AW1194" i="14"/>
  <c r="AY1192" i="14"/>
  <c r="AY1104" i="34" s="1"/>
  <c r="AV1191" i="14"/>
  <c r="AV1103" i="34" s="1"/>
  <c r="AX1189" i="14"/>
  <c r="AX1101" i="34" s="1"/>
  <c r="AU1188" i="14"/>
  <c r="AW1186" i="14"/>
  <c r="AW1098" i="34" s="1"/>
  <c r="AY1184" i="14"/>
  <c r="AY1096" i="34" s="1"/>
  <c r="AV1183" i="14"/>
  <c r="AV1095" i="34" s="1"/>
  <c r="AX1181" i="14"/>
  <c r="AX1093" i="34" s="1"/>
  <c r="AU1180" i="14"/>
  <c r="AU1092" i="34" s="1"/>
  <c r="AY1283" i="14"/>
  <c r="AY1195" i="34" s="1"/>
  <c r="AV1282" i="14"/>
  <c r="AV1194" i="34" s="1"/>
  <c r="AX1280" i="14"/>
  <c r="AX1192" i="34" s="1"/>
  <c r="AU1279" i="14"/>
  <c r="AU1191" i="34" s="1"/>
  <c r="AW1277" i="14"/>
  <c r="AW1189" i="34" s="1"/>
  <c r="AY1275" i="14"/>
  <c r="AY1187" i="34" s="1"/>
  <c r="AV1274" i="14"/>
  <c r="AV1186" i="34" s="1"/>
  <c r="AX1272" i="14"/>
  <c r="AU1271" i="14"/>
  <c r="AU1183" i="34" s="1"/>
  <c r="AW1269" i="14"/>
  <c r="AW1181" i="34" s="1"/>
  <c r="AY1267" i="14"/>
  <c r="AY1179" i="34" s="1"/>
  <c r="AV1266" i="14"/>
  <c r="AX1264" i="14"/>
  <c r="AX1176" i="34" s="1"/>
  <c r="AU1263" i="14"/>
  <c r="AU1175" i="34" s="1"/>
  <c r="AW1261" i="14"/>
  <c r="AW1173" i="34" s="1"/>
  <c r="AY1259" i="14"/>
  <c r="AY1171" i="34" s="1"/>
  <c r="AV1258" i="14"/>
  <c r="AV1170" i="34" s="1"/>
  <c r="AX1256" i="14"/>
  <c r="AX1168" i="34" s="1"/>
  <c r="AU1255" i="14"/>
  <c r="AU1167" i="34" s="1"/>
  <c r="AW1253" i="14"/>
  <c r="AW1165" i="34" s="1"/>
  <c r="AY1251" i="14"/>
  <c r="AY1163" i="34" s="1"/>
  <c r="AV1250" i="14"/>
  <c r="AV1162" i="34" s="1"/>
  <c r="AX1248" i="14"/>
  <c r="AU1247" i="14"/>
  <c r="AU1159" i="34" s="1"/>
  <c r="AW1245" i="14"/>
  <c r="AW1157" i="34" s="1"/>
  <c r="AY1243" i="14"/>
  <c r="AY1155" i="34" s="1"/>
  <c r="AV1242" i="14"/>
  <c r="AX1240" i="14"/>
  <c r="AX1152" i="34" s="1"/>
  <c r="AU1239" i="14"/>
  <c r="AU1151" i="34" s="1"/>
  <c r="AW1237" i="14"/>
  <c r="AW1149" i="34" s="1"/>
  <c r="AY1235" i="14"/>
  <c r="AY1147" i="34" s="1"/>
  <c r="AV1234" i="14"/>
  <c r="AV1146" i="34" s="1"/>
  <c r="AX1232" i="14"/>
  <c r="AX1144" i="34" s="1"/>
  <c r="AU1231" i="14"/>
  <c r="AU1143" i="34" s="1"/>
  <c r="AW1229" i="14"/>
  <c r="AW1141" i="34" s="1"/>
  <c r="AY1227" i="14"/>
  <c r="AY1139" i="34" s="1"/>
  <c r="AV1226" i="14"/>
  <c r="AV1138" i="34" s="1"/>
  <c r="AX1224" i="14"/>
  <c r="AU1223" i="14"/>
  <c r="AU1135" i="34" s="1"/>
  <c r="AW1221" i="14"/>
  <c r="AW1133" i="34" s="1"/>
  <c r="AY1219" i="14"/>
  <c r="AY1131" i="34" s="1"/>
  <c r="AV1218" i="14"/>
  <c r="AX1216" i="14"/>
  <c r="AX1128" i="34" s="1"/>
  <c r="AU1215" i="14"/>
  <c r="AU1127" i="34" s="1"/>
  <c r="AW1213" i="14"/>
  <c r="AW1125" i="34" s="1"/>
  <c r="AY1211" i="14"/>
  <c r="AY1123" i="34" s="1"/>
  <c r="AV1210" i="14"/>
  <c r="AV1122" i="34" s="1"/>
  <c r="AX1208" i="14"/>
  <c r="AX1120" i="34" s="1"/>
  <c r="AU1207" i="14"/>
  <c r="AU1119" i="34" s="1"/>
  <c r="AW1205" i="14"/>
  <c r="AW1117" i="34" s="1"/>
  <c r="AY1203" i="14"/>
  <c r="AY1115" i="34" s="1"/>
  <c r="AV1202" i="14"/>
  <c r="AV1114" i="34" s="1"/>
  <c r="AX1200" i="14"/>
  <c r="AU1199" i="14"/>
  <c r="AU1111" i="34" s="1"/>
  <c r="AW1197" i="14"/>
  <c r="AW1109" i="34" s="1"/>
  <c r="AY1195" i="14"/>
  <c r="AY1107" i="34" s="1"/>
  <c r="AV1194" i="14"/>
  <c r="AX1192" i="14"/>
  <c r="AX1104" i="34" s="1"/>
  <c r="AU1191" i="14"/>
  <c r="AU1103" i="34" s="1"/>
  <c r="AW1189" i="14"/>
  <c r="AW1101" i="34" s="1"/>
  <c r="AY1187" i="14"/>
  <c r="AY1099" i="34" s="1"/>
  <c r="AV1186" i="14"/>
  <c r="AV1098" i="34" s="1"/>
  <c r="AX1184" i="14"/>
  <c r="AX1096" i="34" s="1"/>
  <c r="AU1183" i="14"/>
  <c r="AU1095" i="34" s="1"/>
  <c r="AW1181" i="14"/>
  <c r="AW1093" i="34" s="1"/>
  <c r="AX1283" i="14"/>
  <c r="AX1195" i="34" s="1"/>
  <c r="AU1282" i="14"/>
  <c r="AU1194" i="34" s="1"/>
  <c r="AW1280" i="14"/>
  <c r="AW1192" i="34" s="1"/>
  <c r="AY1278" i="14"/>
  <c r="AV1277" i="14"/>
  <c r="AV1189" i="34" s="1"/>
  <c r="AX1275" i="14"/>
  <c r="AX1187" i="34" s="1"/>
  <c r="AU1274" i="14"/>
  <c r="AU1186" i="34" s="1"/>
  <c r="AW1272" i="14"/>
  <c r="AY1270" i="14"/>
  <c r="AY1182" i="34" s="1"/>
  <c r="AV1269" i="14"/>
  <c r="AV1181" i="34" s="1"/>
  <c r="AX1267" i="14"/>
  <c r="AX1179" i="34" s="1"/>
  <c r="AU1266" i="14"/>
  <c r="AW1264" i="14"/>
  <c r="AW1176" i="34" s="1"/>
  <c r="AY1262" i="14"/>
  <c r="AY1174" i="34" s="1"/>
  <c r="AV1261" i="14"/>
  <c r="AV1173" i="34" s="1"/>
  <c r="AX1259" i="14"/>
  <c r="AX1171" i="34" s="1"/>
  <c r="AU1258" i="14"/>
  <c r="AU1170" i="34" s="1"/>
  <c r="AW1256" i="14"/>
  <c r="AW1168" i="34" s="1"/>
  <c r="AY1254" i="14"/>
  <c r="AV1253" i="14"/>
  <c r="AV1165" i="34" s="1"/>
  <c r="AX1251" i="14"/>
  <c r="AX1163" i="34" s="1"/>
  <c r="AU1250" i="14"/>
  <c r="AU1162" i="34" s="1"/>
  <c r="AW1248" i="14"/>
  <c r="AY1246" i="14"/>
  <c r="AY1158" i="34" s="1"/>
  <c r="AV1245" i="14"/>
  <c r="AV1157" i="34" s="1"/>
  <c r="AX1243" i="14"/>
  <c r="AX1155" i="34" s="1"/>
  <c r="AU1242" i="14"/>
  <c r="AW1240" i="14"/>
  <c r="AW1152" i="34" s="1"/>
  <c r="AY1238" i="14"/>
  <c r="AY1150" i="34" s="1"/>
  <c r="AV1237" i="14"/>
  <c r="AV1149" i="34" s="1"/>
  <c r="AX1235" i="14"/>
  <c r="AX1147" i="34" s="1"/>
  <c r="AU1234" i="14"/>
  <c r="AU1146" i="34" s="1"/>
  <c r="AW1232" i="14"/>
  <c r="AW1144" i="34" s="1"/>
  <c r="AY1230" i="14"/>
  <c r="AV1229" i="14"/>
  <c r="AV1141" i="34" s="1"/>
  <c r="AX1227" i="14"/>
  <c r="AX1139" i="34" s="1"/>
  <c r="AU1226" i="14"/>
  <c r="AU1138" i="34" s="1"/>
  <c r="AW1224" i="14"/>
  <c r="AY1222" i="14"/>
  <c r="AY1134" i="34" s="1"/>
  <c r="AV1221" i="14"/>
  <c r="AV1133" i="34" s="1"/>
  <c r="AX1219" i="14"/>
  <c r="AX1131" i="34" s="1"/>
  <c r="AU1218" i="14"/>
  <c r="AW1216" i="14"/>
  <c r="AW1128" i="34" s="1"/>
  <c r="AY1214" i="14"/>
  <c r="AY1126" i="34" s="1"/>
  <c r="AV1213" i="14"/>
  <c r="AV1125" i="34" s="1"/>
  <c r="AX1211" i="14"/>
  <c r="AX1123" i="34" s="1"/>
  <c r="AU1210" i="14"/>
  <c r="AU1122" i="34" s="1"/>
  <c r="AW1208" i="14"/>
  <c r="AW1120" i="34" s="1"/>
  <c r="AY1206" i="14"/>
  <c r="AV1205" i="14"/>
  <c r="AV1117" i="34" s="1"/>
  <c r="AX1203" i="14"/>
  <c r="AX1115" i="34" s="1"/>
  <c r="AU1202" i="14"/>
  <c r="AU1114" i="34" s="1"/>
  <c r="AW1200" i="14"/>
  <c r="AY1198" i="14"/>
  <c r="AY1110" i="34" s="1"/>
  <c r="AV1197" i="14"/>
  <c r="AV1109" i="34" s="1"/>
  <c r="AX1195" i="14"/>
  <c r="AX1107" i="34" s="1"/>
  <c r="AU1194" i="14"/>
  <c r="AW1192" i="14"/>
  <c r="AW1104" i="34" s="1"/>
  <c r="AY1190" i="14"/>
  <c r="AY1102" i="34" s="1"/>
  <c r="AV1189" i="14"/>
  <c r="AV1101" i="34" s="1"/>
  <c r="AX1187" i="14"/>
  <c r="AX1099" i="34" s="1"/>
  <c r="AU1186" i="14"/>
  <c r="AU1098" i="34" s="1"/>
  <c r="AW1184" i="14"/>
  <c r="AW1096" i="34" s="1"/>
  <c r="AY1182" i="14"/>
  <c r="AV1181" i="14"/>
  <c r="AV1093" i="34" s="1"/>
  <c r="AX1179" i="14"/>
  <c r="AX1091" i="34" s="1"/>
  <c r="AW1283" i="14"/>
  <c r="AW1195" i="34" s="1"/>
  <c r="AY1281" i="14"/>
  <c r="AY1193" i="34" s="1"/>
  <c r="AV1280" i="14"/>
  <c r="AV1192" i="34" s="1"/>
  <c r="AX1278" i="14"/>
  <c r="AU1277" i="14"/>
  <c r="AU1189" i="34" s="1"/>
  <c r="AW1275" i="14"/>
  <c r="AW1187" i="34" s="1"/>
  <c r="AY1273" i="14"/>
  <c r="AY1185" i="34" s="1"/>
  <c r="AV1272" i="14"/>
  <c r="AX1270" i="14"/>
  <c r="AX1182" i="34" s="1"/>
  <c r="AU1269" i="14"/>
  <c r="AU1181" i="34" s="1"/>
  <c r="AW1267" i="14"/>
  <c r="AW1179" i="34" s="1"/>
  <c r="AY1265" i="14"/>
  <c r="AY1177" i="34" s="1"/>
  <c r="AV1264" i="14"/>
  <c r="AV1176" i="34" s="1"/>
  <c r="AX1262" i="14"/>
  <c r="AX1174" i="34" s="1"/>
  <c r="AU1261" i="14"/>
  <c r="AU1173" i="34" s="1"/>
  <c r="AW1259" i="14"/>
  <c r="AW1171" i="34" s="1"/>
  <c r="AY1257" i="14"/>
  <c r="AY1169" i="34" s="1"/>
  <c r="AV1256" i="14"/>
  <c r="AV1168" i="34" s="1"/>
  <c r="AX1254" i="14"/>
  <c r="AU1253" i="14"/>
  <c r="AU1165" i="34" s="1"/>
  <c r="AW1251" i="14"/>
  <c r="AW1163" i="34" s="1"/>
  <c r="AY1249" i="14"/>
  <c r="AY1161" i="34" s="1"/>
  <c r="AV1248" i="14"/>
  <c r="AX1246" i="14"/>
  <c r="AX1158" i="34" s="1"/>
  <c r="AU1245" i="14"/>
  <c r="AU1157" i="34" s="1"/>
  <c r="AW1243" i="14"/>
  <c r="AW1155" i="34" s="1"/>
  <c r="AY1241" i="14"/>
  <c r="AY1153" i="34" s="1"/>
  <c r="AV1240" i="14"/>
  <c r="AV1152" i="34" s="1"/>
  <c r="AX1238" i="14"/>
  <c r="AX1150" i="34" s="1"/>
  <c r="AU1237" i="14"/>
  <c r="AU1149" i="34" s="1"/>
  <c r="AW1235" i="14"/>
  <c r="AW1147" i="34" s="1"/>
  <c r="AY1233" i="14"/>
  <c r="AY1145" i="34" s="1"/>
  <c r="AV1232" i="14"/>
  <c r="AV1144" i="34" s="1"/>
  <c r="AX1230" i="14"/>
  <c r="AU1229" i="14"/>
  <c r="AU1141" i="34" s="1"/>
  <c r="AW1227" i="14"/>
  <c r="AW1139" i="34" s="1"/>
  <c r="AY1225" i="14"/>
  <c r="AY1137" i="34" s="1"/>
  <c r="AV1224" i="14"/>
  <c r="AX1222" i="14"/>
  <c r="AX1134" i="34" s="1"/>
  <c r="AU1221" i="14"/>
  <c r="AU1133" i="34" s="1"/>
  <c r="AW1219" i="14"/>
  <c r="AW1131" i="34" s="1"/>
  <c r="AY1217" i="14"/>
  <c r="AY1129" i="34" s="1"/>
  <c r="AV1216" i="14"/>
  <c r="AV1128" i="34" s="1"/>
  <c r="AX1214" i="14"/>
  <c r="AX1126" i="34" s="1"/>
  <c r="AU1213" i="14"/>
  <c r="AU1125" i="34" s="1"/>
  <c r="AW1211" i="14"/>
  <c r="AW1123" i="34" s="1"/>
  <c r="AY1209" i="14"/>
  <c r="AY1121" i="34" s="1"/>
  <c r="AV1208" i="14"/>
  <c r="AV1120" i="34" s="1"/>
  <c r="AX1206" i="14"/>
  <c r="AU1205" i="14"/>
  <c r="AU1117" i="34" s="1"/>
  <c r="AW1203" i="14"/>
  <c r="AW1115" i="34" s="1"/>
  <c r="AY1201" i="14"/>
  <c r="AY1113" i="34" s="1"/>
  <c r="AV1200" i="14"/>
  <c r="AX1198" i="14"/>
  <c r="AX1110" i="34" s="1"/>
  <c r="AU1197" i="14"/>
  <c r="AU1109" i="34" s="1"/>
  <c r="AW1195" i="14"/>
  <c r="AW1107" i="34" s="1"/>
  <c r="AY1193" i="14"/>
  <c r="AY1105" i="34" s="1"/>
  <c r="AV1192" i="14"/>
  <c r="AV1104" i="34" s="1"/>
  <c r="AX1190" i="14"/>
  <c r="AX1102" i="34" s="1"/>
  <c r="AU1189" i="14"/>
  <c r="AU1101" i="34" s="1"/>
  <c r="AW1187" i="14"/>
  <c r="AW1099" i="34" s="1"/>
  <c r="AY1185" i="14"/>
  <c r="AY1097" i="34" s="1"/>
  <c r="AV1184" i="14"/>
  <c r="AV1096" i="34" s="1"/>
  <c r="AX1182" i="14"/>
  <c r="AV1283" i="14"/>
  <c r="AV1195" i="34" s="1"/>
  <c r="AX1281" i="14"/>
  <c r="AX1193" i="34" s="1"/>
  <c r="AU1280" i="14"/>
  <c r="AU1192" i="34" s="1"/>
  <c r="AW1278" i="14"/>
  <c r="AY1276" i="14"/>
  <c r="AY1188" i="34" s="1"/>
  <c r="AV1275" i="14"/>
  <c r="AV1187" i="34" s="1"/>
  <c r="AX1273" i="14"/>
  <c r="AX1185" i="34" s="1"/>
  <c r="AU1272" i="14"/>
  <c r="AW1270" i="14"/>
  <c r="AW1182" i="34" s="1"/>
  <c r="AY1268" i="14"/>
  <c r="AY1180" i="34" s="1"/>
  <c r="AV1267" i="14"/>
  <c r="AV1179" i="34" s="1"/>
  <c r="AX1265" i="14"/>
  <c r="AX1177" i="34" s="1"/>
  <c r="AU1264" i="14"/>
  <c r="AU1176" i="34" s="1"/>
  <c r="AW1262" i="14"/>
  <c r="AW1174" i="34" s="1"/>
  <c r="AY1260" i="14"/>
  <c r="AV1259" i="14"/>
  <c r="AV1171" i="34" s="1"/>
  <c r="AX1257" i="14"/>
  <c r="AX1169" i="34" s="1"/>
  <c r="AU1256" i="14"/>
  <c r="AU1168" i="34" s="1"/>
  <c r="AW1254" i="14"/>
  <c r="AY1252" i="14"/>
  <c r="AY1164" i="34" s="1"/>
  <c r="AV1251" i="14"/>
  <c r="AV1163" i="34" s="1"/>
  <c r="AX1249" i="14"/>
  <c r="AX1161" i="34" s="1"/>
  <c r="AU1248" i="14"/>
  <c r="AW1246" i="14"/>
  <c r="AW1158" i="34" s="1"/>
  <c r="AY1244" i="14"/>
  <c r="AY1156" i="34" s="1"/>
  <c r="AV1243" i="14"/>
  <c r="AV1155" i="34" s="1"/>
  <c r="AX1241" i="14"/>
  <c r="AX1153" i="34" s="1"/>
  <c r="AU1240" i="14"/>
  <c r="AU1152" i="34" s="1"/>
  <c r="AW1238" i="14"/>
  <c r="AW1150" i="34" s="1"/>
  <c r="AY1236" i="14"/>
  <c r="AV1235" i="14"/>
  <c r="AV1147" i="34" s="1"/>
  <c r="AX1233" i="14"/>
  <c r="AX1145" i="34" s="1"/>
  <c r="AU1232" i="14"/>
  <c r="AU1144" i="34" s="1"/>
  <c r="AW1230" i="14"/>
  <c r="AY1228" i="14"/>
  <c r="AY1140" i="34" s="1"/>
  <c r="AV1227" i="14"/>
  <c r="AV1139" i="34" s="1"/>
  <c r="AX1225" i="14"/>
  <c r="AX1137" i="34" s="1"/>
  <c r="AU1224" i="14"/>
  <c r="AW1222" i="14"/>
  <c r="AW1134" i="34" s="1"/>
  <c r="AY1220" i="14"/>
  <c r="AY1132" i="34" s="1"/>
  <c r="AV1219" i="14"/>
  <c r="AV1131" i="34" s="1"/>
  <c r="AX1217" i="14"/>
  <c r="AX1129" i="34" s="1"/>
  <c r="AU1216" i="14"/>
  <c r="AU1128" i="34" s="1"/>
  <c r="AW1214" i="14"/>
  <c r="AW1126" i="34" s="1"/>
  <c r="AY1212" i="14"/>
  <c r="AV1211" i="14"/>
  <c r="AV1123" i="34" s="1"/>
  <c r="AX1209" i="14"/>
  <c r="AX1121" i="34" s="1"/>
  <c r="AU1208" i="14"/>
  <c r="AU1120" i="34" s="1"/>
  <c r="AW1206" i="14"/>
  <c r="AY1204" i="14"/>
  <c r="AY1116" i="34" s="1"/>
  <c r="AV1203" i="14"/>
  <c r="AV1115" i="34" s="1"/>
  <c r="AX1201" i="14"/>
  <c r="AX1113" i="34" s="1"/>
  <c r="AU1200" i="14"/>
  <c r="AW1198" i="14"/>
  <c r="AW1110" i="34" s="1"/>
  <c r="AY1196" i="14"/>
  <c r="AY1108" i="34" s="1"/>
  <c r="AV1195" i="14"/>
  <c r="AV1107" i="34" s="1"/>
  <c r="AX1193" i="14"/>
  <c r="AX1105" i="34" s="1"/>
  <c r="AU1192" i="14"/>
  <c r="AU1104" i="34" s="1"/>
  <c r="AW1190" i="14"/>
  <c r="AW1102" i="34" s="1"/>
  <c r="AY1188" i="14"/>
  <c r="AV1187" i="14"/>
  <c r="AV1099" i="34" s="1"/>
  <c r="AX1185" i="14"/>
  <c r="AX1097" i="34" s="1"/>
  <c r="AU1184" i="14"/>
  <c r="AU1096" i="34" s="1"/>
  <c r="AW1182" i="14"/>
  <c r="AY1180" i="14"/>
  <c r="AY1092" i="34" s="1"/>
  <c r="AU1283" i="14"/>
  <c r="AU1195" i="34" s="1"/>
  <c r="AW1281" i="14"/>
  <c r="AW1193" i="34" s="1"/>
  <c r="AY1279" i="14"/>
  <c r="AY1191" i="34" s="1"/>
  <c r="AV1278" i="14"/>
  <c r="AX1276" i="14"/>
  <c r="AX1188" i="34" s="1"/>
  <c r="AU1275" i="14"/>
  <c r="AU1187" i="34" s="1"/>
  <c r="AW1273" i="14"/>
  <c r="AW1185" i="34" s="1"/>
  <c r="AY1271" i="14"/>
  <c r="AY1183" i="34" s="1"/>
  <c r="AV1270" i="14"/>
  <c r="AV1182" i="34" s="1"/>
  <c r="AX1268" i="14"/>
  <c r="AX1180" i="34" s="1"/>
  <c r="AU1267" i="14"/>
  <c r="AU1179" i="34" s="1"/>
  <c r="AW1265" i="14"/>
  <c r="AW1177" i="34" s="1"/>
  <c r="AY1263" i="14"/>
  <c r="AY1175" i="34" s="1"/>
  <c r="AV1262" i="14"/>
  <c r="AV1174" i="34" s="1"/>
  <c r="AX1260" i="14"/>
  <c r="AU1259" i="14"/>
  <c r="AU1171" i="34" s="1"/>
  <c r="AW1257" i="14"/>
  <c r="AW1169" i="34" s="1"/>
  <c r="AY1255" i="14"/>
  <c r="AY1167" i="34" s="1"/>
  <c r="AV1254" i="14"/>
  <c r="AX1252" i="14"/>
  <c r="AX1164" i="34" s="1"/>
  <c r="AU1251" i="14"/>
  <c r="AU1163" i="34" s="1"/>
  <c r="AW1249" i="14"/>
  <c r="AW1161" i="34" s="1"/>
  <c r="AY1247" i="14"/>
  <c r="AY1159" i="34" s="1"/>
  <c r="AV1246" i="14"/>
  <c r="AV1158" i="34" s="1"/>
  <c r="AX1244" i="14"/>
  <c r="AX1156" i="34" s="1"/>
  <c r="AU1243" i="14"/>
  <c r="AU1155" i="34" s="1"/>
  <c r="AW1241" i="14"/>
  <c r="AW1153" i="34" s="1"/>
  <c r="AY1239" i="14"/>
  <c r="AY1151" i="34" s="1"/>
  <c r="AV1238" i="14"/>
  <c r="AV1150" i="34" s="1"/>
  <c r="AX1236" i="14"/>
  <c r="AU1235" i="14"/>
  <c r="AU1147" i="34" s="1"/>
  <c r="AW1233" i="14"/>
  <c r="AW1145" i="34" s="1"/>
  <c r="AY1231" i="14"/>
  <c r="AY1143" i="34" s="1"/>
  <c r="AV1230" i="14"/>
  <c r="AX1228" i="14"/>
  <c r="AX1140" i="34" s="1"/>
  <c r="AU1227" i="14"/>
  <c r="AU1139" i="34" s="1"/>
  <c r="AW1225" i="14"/>
  <c r="AW1137" i="34" s="1"/>
  <c r="AY1223" i="14"/>
  <c r="AY1135" i="34" s="1"/>
  <c r="AV1222" i="14"/>
  <c r="AV1134" i="34" s="1"/>
  <c r="AX1220" i="14"/>
  <c r="AX1132" i="34" s="1"/>
  <c r="AU1219" i="14"/>
  <c r="AU1131" i="34" s="1"/>
  <c r="AW1217" i="14"/>
  <c r="AW1129" i="34" s="1"/>
  <c r="AY1215" i="14"/>
  <c r="AY1127" i="34" s="1"/>
  <c r="AV1214" i="14"/>
  <c r="AV1126" i="34" s="1"/>
  <c r="AX1212" i="14"/>
  <c r="AU1211" i="14"/>
  <c r="AU1123" i="34" s="1"/>
  <c r="AW1209" i="14"/>
  <c r="AW1121" i="34" s="1"/>
  <c r="AY1207" i="14"/>
  <c r="AY1119" i="34" s="1"/>
  <c r="AV1206" i="14"/>
  <c r="AX1204" i="14"/>
  <c r="AX1116" i="34" s="1"/>
  <c r="AU1203" i="14"/>
  <c r="AU1115" i="34" s="1"/>
  <c r="AW1201" i="14"/>
  <c r="AW1113" i="34" s="1"/>
  <c r="AY1199" i="14"/>
  <c r="AY1111" i="34" s="1"/>
  <c r="AV1198" i="14"/>
  <c r="AV1110" i="34" s="1"/>
  <c r="AX1196" i="14"/>
  <c r="AX1108" i="34" s="1"/>
  <c r="AU1195" i="14"/>
  <c r="AU1107" i="34" s="1"/>
  <c r="AW1193" i="14"/>
  <c r="AW1105" i="34" s="1"/>
  <c r="AY1191" i="14"/>
  <c r="AY1103" i="34" s="1"/>
  <c r="AV1190" i="14"/>
  <c r="AV1102" i="34" s="1"/>
  <c r="AX1188" i="14"/>
  <c r="AU1187" i="14"/>
  <c r="AU1099" i="34" s="1"/>
  <c r="AW1185" i="14"/>
  <c r="AW1097" i="34" s="1"/>
  <c r="AY1183" i="14"/>
  <c r="AY1095" i="34" s="1"/>
  <c r="AV1182" i="14"/>
  <c r="AY1277" i="14"/>
  <c r="AY1189" i="34" s="1"/>
  <c r="AW1271" i="14"/>
  <c r="AW1183" i="34" s="1"/>
  <c r="AU1265" i="14"/>
  <c r="AU1177" i="34" s="1"/>
  <c r="AX1258" i="14"/>
  <c r="AX1170" i="34" s="1"/>
  <c r="AV1252" i="14"/>
  <c r="AV1164" i="34" s="1"/>
  <c r="AY1245" i="14"/>
  <c r="AY1157" i="34" s="1"/>
  <c r="AW1239" i="14"/>
  <c r="AW1151" i="34" s="1"/>
  <c r="AU1233" i="14"/>
  <c r="AU1145" i="34" s="1"/>
  <c r="AX1226" i="14"/>
  <c r="AX1138" i="34" s="1"/>
  <c r="AV1220" i="14"/>
  <c r="AV1132" i="34" s="1"/>
  <c r="AY1213" i="14"/>
  <c r="AY1125" i="34" s="1"/>
  <c r="AW1207" i="14"/>
  <c r="AW1119" i="34" s="1"/>
  <c r="AU1201" i="14"/>
  <c r="AU1113" i="34" s="1"/>
  <c r="AX1194" i="14"/>
  <c r="AV1188" i="14"/>
  <c r="AY1181" i="14"/>
  <c r="AY1093" i="34" s="1"/>
  <c r="AU1179" i="14"/>
  <c r="AU1091" i="34" s="1"/>
  <c r="AW1177" i="14"/>
  <c r="AW1089" i="34" s="1"/>
  <c r="AY1175" i="14"/>
  <c r="AY1087" i="34" s="1"/>
  <c r="AV1174" i="14"/>
  <c r="AV1086" i="34" s="1"/>
  <c r="AX1172" i="14"/>
  <c r="AX1084" i="34" s="1"/>
  <c r="AU1171" i="14"/>
  <c r="AU1083" i="34" s="1"/>
  <c r="AW1169" i="14"/>
  <c r="AW1081" i="34" s="1"/>
  <c r="AY1167" i="14"/>
  <c r="AY1079" i="34" s="1"/>
  <c r="AV1166" i="14"/>
  <c r="AV1078" i="34" s="1"/>
  <c r="AX1164" i="14"/>
  <c r="AU1163" i="14"/>
  <c r="AU1075" i="34" s="1"/>
  <c r="AW1161" i="14"/>
  <c r="AW1073" i="34" s="1"/>
  <c r="AY1159" i="14"/>
  <c r="AY1071" i="34" s="1"/>
  <c r="AV1158" i="14"/>
  <c r="AX1156" i="14"/>
  <c r="AX1068" i="34" s="1"/>
  <c r="AU1155" i="14"/>
  <c r="AU1067" i="34" s="1"/>
  <c r="AW1153" i="14"/>
  <c r="AW1065" i="34" s="1"/>
  <c r="AY1151" i="14"/>
  <c r="AY1063" i="34" s="1"/>
  <c r="AV1150" i="14"/>
  <c r="AV1062" i="34" s="1"/>
  <c r="AX1148" i="14"/>
  <c r="AX1060" i="34" s="1"/>
  <c r="AU1147" i="14"/>
  <c r="AU1059" i="34" s="1"/>
  <c r="AW1145" i="14"/>
  <c r="AW1057" i="34" s="1"/>
  <c r="AY1143" i="14"/>
  <c r="AY1055" i="34" s="1"/>
  <c r="AV1142" i="14"/>
  <c r="AV1054" i="34" s="1"/>
  <c r="AX1140" i="14"/>
  <c r="AU1139" i="14"/>
  <c r="AU1051" i="34" s="1"/>
  <c r="AW1137" i="14"/>
  <c r="AW1049" i="34" s="1"/>
  <c r="AY1135" i="14"/>
  <c r="AY1047" i="34" s="1"/>
  <c r="AV1134" i="14"/>
  <c r="AX1132" i="14"/>
  <c r="AX1044" i="34" s="1"/>
  <c r="AU1131" i="14"/>
  <c r="AU1043" i="34" s="1"/>
  <c r="AW1129" i="14"/>
  <c r="AW1041" i="34" s="1"/>
  <c r="AY1127" i="14"/>
  <c r="AY1039" i="34" s="1"/>
  <c r="AV1126" i="14"/>
  <c r="AV1038" i="34" s="1"/>
  <c r="AX1124" i="14"/>
  <c r="AX1036" i="34" s="1"/>
  <c r="AU1123" i="14"/>
  <c r="AU1035" i="34" s="1"/>
  <c r="AW1121" i="14"/>
  <c r="AW1033" i="34" s="1"/>
  <c r="AY1119" i="14"/>
  <c r="AY1031" i="34" s="1"/>
  <c r="AV1118" i="14"/>
  <c r="AV1030" i="34" s="1"/>
  <c r="AX1116" i="14"/>
  <c r="AU1115" i="14"/>
  <c r="AU1027" i="34" s="1"/>
  <c r="AW1113" i="14"/>
  <c r="AW1025" i="34" s="1"/>
  <c r="AY1111" i="14"/>
  <c r="AY1023" i="34" s="1"/>
  <c r="AV1110" i="14"/>
  <c r="AX1108" i="14"/>
  <c r="AX1020" i="34" s="1"/>
  <c r="AY1282" i="14"/>
  <c r="AY1194" i="34" s="1"/>
  <c r="AW1276" i="14"/>
  <c r="AW1188" i="34" s="1"/>
  <c r="AU1270" i="14"/>
  <c r="AU1182" i="34" s="1"/>
  <c r="AX1263" i="14"/>
  <c r="AX1175" i="34" s="1"/>
  <c r="AV1257" i="14"/>
  <c r="AV1169" i="34" s="1"/>
  <c r="AY1250" i="14"/>
  <c r="AY1162" i="34" s="1"/>
  <c r="AW1244" i="14"/>
  <c r="AW1156" i="34" s="1"/>
  <c r="AU1238" i="14"/>
  <c r="AU1150" i="34" s="1"/>
  <c r="AX1231" i="14"/>
  <c r="AX1143" i="34" s="1"/>
  <c r="AV1225" i="14"/>
  <c r="AV1137" i="34" s="1"/>
  <c r="AY1218" i="14"/>
  <c r="AW1212" i="14"/>
  <c r="AU1206" i="14"/>
  <c r="AX1199" i="14"/>
  <c r="AX1111" i="34" s="1"/>
  <c r="AV1193" i="14"/>
  <c r="AV1105" i="34" s="1"/>
  <c r="AY1186" i="14"/>
  <c r="AY1098" i="34" s="1"/>
  <c r="AU1181" i="14"/>
  <c r="AU1093" i="34" s="1"/>
  <c r="AY1178" i="14"/>
  <c r="AY1090" i="34" s="1"/>
  <c r="AV1177" i="14"/>
  <c r="AV1089" i="34" s="1"/>
  <c r="AX1175" i="14"/>
  <c r="AX1087" i="34" s="1"/>
  <c r="AU1174" i="14"/>
  <c r="AU1086" i="34" s="1"/>
  <c r="AW1172" i="14"/>
  <c r="AW1084" i="34" s="1"/>
  <c r="AY1170" i="14"/>
  <c r="AV1169" i="14"/>
  <c r="AV1081" i="34" s="1"/>
  <c r="AX1167" i="14"/>
  <c r="AX1079" i="34" s="1"/>
  <c r="AU1166" i="14"/>
  <c r="AU1078" i="34" s="1"/>
  <c r="AW1164" i="14"/>
  <c r="AY1162" i="14"/>
  <c r="AY1074" i="34" s="1"/>
  <c r="AV1161" i="14"/>
  <c r="AV1073" i="34" s="1"/>
  <c r="AX1159" i="14"/>
  <c r="AX1071" i="34" s="1"/>
  <c r="AU1158" i="14"/>
  <c r="AW1156" i="14"/>
  <c r="AW1068" i="34" s="1"/>
  <c r="AY1154" i="14"/>
  <c r="AY1066" i="34" s="1"/>
  <c r="AV1153" i="14"/>
  <c r="AV1065" i="34" s="1"/>
  <c r="AX1151" i="14"/>
  <c r="AX1063" i="34" s="1"/>
  <c r="AU1150" i="14"/>
  <c r="AU1062" i="34" s="1"/>
  <c r="AW1148" i="14"/>
  <c r="AW1060" i="34" s="1"/>
  <c r="AY1146" i="14"/>
  <c r="AV1145" i="14"/>
  <c r="AV1057" i="34" s="1"/>
  <c r="AX1143" i="14"/>
  <c r="AX1055" i="34" s="1"/>
  <c r="AU1142" i="14"/>
  <c r="AU1054" i="34" s="1"/>
  <c r="AW1140" i="14"/>
  <c r="AY1138" i="14"/>
  <c r="AY1050" i="34" s="1"/>
  <c r="AV1137" i="14"/>
  <c r="AV1049" i="34" s="1"/>
  <c r="AX1135" i="14"/>
  <c r="AX1047" i="34" s="1"/>
  <c r="AU1134" i="14"/>
  <c r="AW1132" i="14"/>
  <c r="AW1044" i="34" s="1"/>
  <c r="AY1130" i="14"/>
  <c r="AY1042" i="34" s="1"/>
  <c r="AV1129" i="14"/>
  <c r="AV1041" i="34" s="1"/>
  <c r="AX1127" i="14"/>
  <c r="AX1039" i="34" s="1"/>
  <c r="AU1126" i="14"/>
  <c r="AU1038" i="34" s="1"/>
  <c r="AW1124" i="14"/>
  <c r="AW1036" i="34" s="1"/>
  <c r="AY1122" i="14"/>
  <c r="AV1121" i="14"/>
  <c r="AV1033" i="34" s="1"/>
  <c r="AX1119" i="14"/>
  <c r="AX1031" i="34" s="1"/>
  <c r="AU1118" i="14"/>
  <c r="AU1030" i="34" s="1"/>
  <c r="AW1116" i="14"/>
  <c r="AY1114" i="14"/>
  <c r="AY1026" i="34" s="1"/>
  <c r="AV1113" i="14"/>
  <c r="AV1025" i="34" s="1"/>
  <c r="AX1282" i="14"/>
  <c r="AX1194" i="34" s="1"/>
  <c r="AV1276" i="14"/>
  <c r="AV1188" i="34" s="1"/>
  <c r="AY1269" i="14"/>
  <c r="AY1181" i="34" s="1"/>
  <c r="AW1263" i="14"/>
  <c r="AW1175" i="34" s="1"/>
  <c r="AU1257" i="14"/>
  <c r="AU1169" i="34" s="1"/>
  <c r="AX1250" i="14"/>
  <c r="AX1162" i="34" s="1"/>
  <c r="AV1244" i="14"/>
  <c r="AV1156" i="34" s="1"/>
  <c r="AY1237" i="14"/>
  <c r="AY1149" i="34" s="1"/>
  <c r="AW1231" i="14"/>
  <c r="AW1143" i="34" s="1"/>
  <c r="AU1225" i="14"/>
  <c r="AU1137" i="34" s="1"/>
  <c r="AX1218" i="14"/>
  <c r="AV1212" i="14"/>
  <c r="AY1205" i="14"/>
  <c r="AY1117" i="34" s="1"/>
  <c r="AW1199" i="14"/>
  <c r="AW1111" i="34" s="1"/>
  <c r="AU1193" i="14"/>
  <c r="AU1105" i="34" s="1"/>
  <c r="AX1186" i="14"/>
  <c r="AX1098" i="34" s="1"/>
  <c r="AX1180" i="14"/>
  <c r="AX1092" i="34" s="1"/>
  <c r="AX1178" i="14"/>
  <c r="AX1090" i="34" s="1"/>
  <c r="AU1177" i="14"/>
  <c r="AU1089" i="34" s="1"/>
  <c r="AW1175" i="14"/>
  <c r="AW1087" i="34" s="1"/>
  <c r="AY1173" i="14"/>
  <c r="AY1085" i="34" s="1"/>
  <c r="AV1172" i="14"/>
  <c r="AV1084" i="34" s="1"/>
  <c r="AX1170" i="14"/>
  <c r="AU1169" i="14"/>
  <c r="AU1081" i="34" s="1"/>
  <c r="AW1167" i="14"/>
  <c r="AW1079" i="34" s="1"/>
  <c r="AY1165" i="14"/>
  <c r="AY1077" i="34" s="1"/>
  <c r="AV1164" i="14"/>
  <c r="AX1162" i="14"/>
  <c r="AX1074" i="34" s="1"/>
  <c r="AU1161" i="14"/>
  <c r="AU1073" i="34" s="1"/>
  <c r="AW1159" i="14"/>
  <c r="AW1071" i="34" s="1"/>
  <c r="AY1157" i="14"/>
  <c r="AY1069" i="34" s="1"/>
  <c r="AV1156" i="14"/>
  <c r="AV1068" i="34" s="1"/>
  <c r="AX1154" i="14"/>
  <c r="AX1066" i="34" s="1"/>
  <c r="AU1153" i="14"/>
  <c r="AU1065" i="34" s="1"/>
  <c r="AW1151" i="14"/>
  <c r="AW1063" i="34" s="1"/>
  <c r="AY1149" i="14"/>
  <c r="AY1061" i="34" s="1"/>
  <c r="AV1148" i="14"/>
  <c r="AV1060" i="34" s="1"/>
  <c r="AX1146" i="14"/>
  <c r="AU1145" i="14"/>
  <c r="AU1057" i="34" s="1"/>
  <c r="AW1143" i="14"/>
  <c r="AW1055" i="34" s="1"/>
  <c r="AY1141" i="14"/>
  <c r="AY1053" i="34" s="1"/>
  <c r="AV1140" i="14"/>
  <c r="AX1138" i="14"/>
  <c r="AX1050" i="34" s="1"/>
  <c r="AU1137" i="14"/>
  <c r="AU1049" i="34" s="1"/>
  <c r="AW1135" i="14"/>
  <c r="AW1047" i="34" s="1"/>
  <c r="AY1133" i="14"/>
  <c r="AY1045" i="34" s="1"/>
  <c r="AV1132" i="14"/>
  <c r="AV1044" i="34" s="1"/>
  <c r="AX1130" i="14"/>
  <c r="AX1042" i="34" s="1"/>
  <c r="AU1129" i="14"/>
  <c r="AU1041" i="34" s="1"/>
  <c r="AW1127" i="14"/>
  <c r="AW1039" i="34" s="1"/>
  <c r="AY1125" i="14"/>
  <c r="AY1037" i="34" s="1"/>
  <c r="AV1124" i="14"/>
  <c r="AV1036" i="34" s="1"/>
  <c r="AX1122" i="14"/>
  <c r="AU1121" i="14"/>
  <c r="AU1033" i="34" s="1"/>
  <c r="AW1119" i="14"/>
  <c r="AW1031" i="34" s="1"/>
  <c r="AY1117" i="14"/>
  <c r="AY1029" i="34" s="1"/>
  <c r="AV1116" i="14"/>
  <c r="AX1114" i="14"/>
  <c r="AX1026" i="34" s="1"/>
  <c r="AU1113" i="14"/>
  <c r="AU1025" i="34" s="1"/>
  <c r="AW1111" i="14"/>
  <c r="AW1023" i="34" s="1"/>
  <c r="AY1109" i="14"/>
  <c r="AY1021" i="34" s="1"/>
  <c r="AV1108" i="14"/>
  <c r="AV1020" i="34" s="1"/>
  <c r="AX1106" i="14"/>
  <c r="AX1018" i="34" s="1"/>
  <c r="AU1105" i="14"/>
  <c r="AU1017" i="34" s="1"/>
  <c r="AW1103" i="14"/>
  <c r="AW1015" i="34" s="1"/>
  <c r="AY1101" i="14"/>
  <c r="AY1013" i="34" s="1"/>
  <c r="AV1100" i="14"/>
  <c r="AV1012" i="34" s="1"/>
  <c r="AX1098" i="14"/>
  <c r="AU1097" i="14"/>
  <c r="AU1009" i="34" s="1"/>
  <c r="AW1095" i="14"/>
  <c r="AW1007" i="34" s="1"/>
  <c r="AY1093" i="14"/>
  <c r="AY1005" i="34" s="1"/>
  <c r="AV1092" i="14"/>
  <c r="AX1090" i="14"/>
  <c r="AX1002" i="34" s="1"/>
  <c r="AU1089" i="14"/>
  <c r="AU1001" i="34" s="1"/>
  <c r="AW1087" i="14"/>
  <c r="AW999" i="34" s="1"/>
  <c r="AY1085" i="14"/>
  <c r="AY997" i="34" s="1"/>
  <c r="AV1084" i="14"/>
  <c r="AV996" i="34" s="1"/>
  <c r="AX1082" i="14"/>
  <c r="AX994" i="34" s="1"/>
  <c r="AU1081" i="14"/>
  <c r="AU993" i="34" s="1"/>
  <c r="AW1079" i="14"/>
  <c r="AW991" i="34" s="1"/>
  <c r="AV1281" i="14"/>
  <c r="AV1193" i="34" s="1"/>
  <c r="AY1274" i="14"/>
  <c r="AY1186" i="34" s="1"/>
  <c r="AW1268" i="14"/>
  <c r="AW1180" i="34" s="1"/>
  <c r="AU1262" i="14"/>
  <c r="AU1174" i="34" s="1"/>
  <c r="AX1255" i="14"/>
  <c r="AX1167" i="34" s="1"/>
  <c r="AV1249" i="14"/>
  <c r="AV1161" i="34" s="1"/>
  <c r="AY1242" i="14"/>
  <c r="AW1236" i="14"/>
  <c r="AU1230" i="14"/>
  <c r="AX1223" i="14"/>
  <c r="AX1135" i="34" s="1"/>
  <c r="AV1217" i="14"/>
  <c r="AV1129" i="34" s="1"/>
  <c r="AY1210" i="14"/>
  <c r="AY1122" i="34" s="1"/>
  <c r="AW1204" i="14"/>
  <c r="AW1116" i="34" s="1"/>
  <c r="AU1198" i="14"/>
  <c r="AU1110" i="34" s="1"/>
  <c r="AX1191" i="14"/>
  <c r="AX1103" i="34" s="1"/>
  <c r="AV1185" i="14"/>
  <c r="AV1097" i="34" s="1"/>
  <c r="AW1180" i="14"/>
  <c r="AW1092" i="34" s="1"/>
  <c r="AW1178" i="14"/>
  <c r="AW1090" i="34" s="1"/>
  <c r="AY1176" i="14"/>
  <c r="AV1175" i="14"/>
  <c r="AV1087" i="34" s="1"/>
  <c r="AX1173" i="14"/>
  <c r="AX1085" i="34" s="1"/>
  <c r="AU1172" i="14"/>
  <c r="AU1084" i="34" s="1"/>
  <c r="AW1170" i="14"/>
  <c r="AY1168" i="14"/>
  <c r="AY1080" i="34" s="1"/>
  <c r="AV1167" i="14"/>
  <c r="AV1079" i="34" s="1"/>
  <c r="AX1165" i="14"/>
  <c r="AX1077" i="34" s="1"/>
  <c r="AU1164" i="14"/>
  <c r="AW1162" i="14"/>
  <c r="AW1074" i="34" s="1"/>
  <c r="AY1160" i="14"/>
  <c r="AY1072" i="34" s="1"/>
  <c r="AV1159" i="14"/>
  <c r="AV1071" i="34" s="1"/>
  <c r="AX1157" i="14"/>
  <c r="AX1069" i="34" s="1"/>
  <c r="AU1156" i="14"/>
  <c r="AU1068" i="34" s="1"/>
  <c r="AW1154" i="14"/>
  <c r="AW1066" i="34" s="1"/>
  <c r="AY1152" i="14"/>
  <c r="AV1151" i="14"/>
  <c r="AV1063" i="34" s="1"/>
  <c r="AX1149" i="14"/>
  <c r="AX1061" i="34" s="1"/>
  <c r="AU1148" i="14"/>
  <c r="AU1060" i="34" s="1"/>
  <c r="AW1146" i="14"/>
  <c r="AY1144" i="14"/>
  <c r="AY1056" i="34" s="1"/>
  <c r="AV1143" i="14"/>
  <c r="AV1055" i="34" s="1"/>
  <c r="AX1141" i="14"/>
  <c r="AX1053" i="34" s="1"/>
  <c r="AU1140" i="14"/>
  <c r="AW1138" i="14"/>
  <c r="AW1050" i="34" s="1"/>
  <c r="AY1136" i="14"/>
  <c r="AY1048" i="34" s="1"/>
  <c r="AV1135" i="14"/>
  <c r="AV1047" i="34" s="1"/>
  <c r="AX1133" i="14"/>
  <c r="AX1045" i="34" s="1"/>
  <c r="AU1132" i="14"/>
  <c r="AU1044" i="34" s="1"/>
  <c r="AW1130" i="14"/>
  <c r="AW1042" i="34" s="1"/>
  <c r="AY1128" i="14"/>
  <c r="AV1127" i="14"/>
  <c r="AV1039" i="34" s="1"/>
  <c r="AX1125" i="14"/>
  <c r="AX1037" i="34" s="1"/>
  <c r="AU1124" i="14"/>
  <c r="AU1036" i="34" s="1"/>
  <c r="AW1122" i="14"/>
  <c r="AY1120" i="14"/>
  <c r="AY1032" i="34" s="1"/>
  <c r="AV1119" i="14"/>
  <c r="AV1031" i="34" s="1"/>
  <c r="AX1117" i="14"/>
  <c r="AX1029" i="34" s="1"/>
  <c r="AU1116" i="14"/>
  <c r="AW1114" i="14"/>
  <c r="AW1026" i="34" s="1"/>
  <c r="AY1112" i="14"/>
  <c r="AY1024" i="34" s="1"/>
  <c r="AV1111" i="14"/>
  <c r="AV1023" i="34" s="1"/>
  <c r="AX1109" i="14"/>
  <c r="AX1021" i="34" s="1"/>
  <c r="AU1108" i="14"/>
  <c r="AU1020" i="34" s="1"/>
  <c r="AW1106" i="14"/>
  <c r="AW1018" i="34" s="1"/>
  <c r="AY1104" i="14"/>
  <c r="AV1103" i="14"/>
  <c r="AV1015" i="34" s="1"/>
  <c r="AU1281" i="14"/>
  <c r="AU1193" i="34" s="1"/>
  <c r="AX1274" i="14"/>
  <c r="AX1186" i="34" s="1"/>
  <c r="AV1268" i="14"/>
  <c r="AV1180" i="34" s="1"/>
  <c r="AY1261" i="14"/>
  <c r="AY1173" i="34" s="1"/>
  <c r="AW1255" i="14"/>
  <c r="AW1167" i="34" s="1"/>
  <c r="AU1249" i="14"/>
  <c r="AU1161" i="34" s="1"/>
  <c r="AX1242" i="14"/>
  <c r="AV1236" i="14"/>
  <c r="AY1229" i="14"/>
  <c r="AY1141" i="34" s="1"/>
  <c r="AW1223" i="14"/>
  <c r="AW1135" i="34" s="1"/>
  <c r="AU1217" i="14"/>
  <c r="AU1129" i="34" s="1"/>
  <c r="AX1210" i="14"/>
  <c r="AX1122" i="34" s="1"/>
  <c r="AV1204" i="14"/>
  <c r="AV1116" i="34" s="1"/>
  <c r="AY1197" i="14"/>
  <c r="AY1109" i="34" s="1"/>
  <c r="AW1191" i="14"/>
  <c r="AW1103" i="34" s="1"/>
  <c r="AU1185" i="14"/>
  <c r="AU1097" i="34" s="1"/>
  <c r="AV1180" i="14"/>
  <c r="AV1092" i="34" s="1"/>
  <c r="AV1178" i="14"/>
  <c r="AV1090" i="34" s="1"/>
  <c r="AX1176" i="14"/>
  <c r="AU1175" i="14"/>
  <c r="AU1087" i="34" s="1"/>
  <c r="AW1173" i="14"/>
  <c r="AW1085" i="34" s="1"/>
  <c r="AY1171" i="14"/>
  <c r="AY1083" i="34" s="1"/>
  <c r="AV1170" i="14"/>
  <c r="AX1168" i="14"/>
  <c r="AX1080" i="34" s="1"/>
  <c r="AU1167" i="14"/>
  <c r="AU1079" i="34" s="1"/>
  <c r="AW1165" i="14"/>
  <c r="AW1077" i="34" s="1"/>
  <c r="AY1163" i="14"/>
  <c r="AY1075" i="34" s="1"/>
  <c r="AV1162" i="14"/>
  <c r="AV1074" i="34" s="1"/>
  <c r="AX1160" i="14"/>
  <c r="AX1072" i="34" s="1"/>
  <c r="AU1159" i="14"/>
  <c r="AU1071" i="34" s="1"/>
  <c r="AW1157" i="14"/>
  <c r="AW1069" i="34" s="1"/>
  <c r="AY1155" i="14"/>
  <c r="AY1067" i="34" s="1"/>
  <c r="AV1154" i="14"/>
  <c r="AV1066" i="34" s="1"/>
  <c r="AX1152" i="14"/>
  <c r="AU1151" i="14"/>
  <c r="AU1063" i="34" s="1"/>
  <c r="AW1149" i="14"/>
  <c r="AW1061" i="34" s="1"/>
  <c r="AY1147" i="14"/>
  <c r="AY1059" i="34" s="1"/>
  <c r="AV1146" i="14"/>
  <c r="AX1144" i="14"/>
  <c r="AX1056" i="34" s="1"/>
  <c r="AU1143" i="14"/>
  <c r="AU1055" i="34" s="1"/>
  <c r="AW1141" i="14"/>
  <c r="AW1053" i="34" s="1"/>
  <c r="AY1139" i="14"/>
  <c r="AY1051" i="34" s="1"/>
  <c r="AV1138" i="14"/>
  <c r="AV1050" i="34" s="1"/>
  <c r="AX1136" i="14"/>
  <c r="AX1048" i="34" s="1"/>
  <c r="AU1135" i="14"/>
  <c r="AU1047" i="34" s="1"/>
  <c r="AW1133" i="14"/>
  <c r="AW1045" i="34" s="1"/>
  <c r="AY1131" i="14"/>
  <c r="AY1043" i="34" s="1"/>
  <c r="AV1130" i="14"/>
  <c r="AV1042" i="34" s="1"/>
  <c r="AX1128" i="14"/>
  <c r="AU1127" i="14"/>
  <c r="AU1039" i="34" s="1"/>
  <c r="AW1125" i="14"/>
  <c r="AW1037" i="34" s="1"/>
  <c r="AY1123" i="14"/>
  <c r="AY1035" i="34" s="1"/>
  <c r="AV1122" i="14"/>
  <c r="AX1120" i="14"/>
  <c r="AX1032" i="34" s="1"/>
  <c r="AU1119" i="14"/>
  <c r="AU1031" i="34" s="1"/>
  <c r="AW1117" i="14"/>
  <c r="AW1029" i="34" s="1"/>
  <c r="AY1115" i="14"/>
  <c r="AY1027" i="34" s="1"/>
  <c r="AV1114" i="14"/>
  <c r="AV1026" i="34" s="1"/>
  <c r="AX1112" i="14"/>
  <c r="AX1024" i="34" s="1"/>
  <c r="AU1111" i="14"/>
  <c r="AU1023" i="34" s="1"/>
  <c r="AW1109" i="14"/>
  <c r="AW1021" i="34" s="1"/>
  <c r="AY1107" i="14"/>
  <c r="AY1019" i="34" s="1"/>
  <c r="AV1106" i="14"/>
  <c r="AV1018" i="34" s="1"/>
  <c r="AX1104" i="14"/>
  <c r="AU1103" i="14"/>
  <c r="AU1015" i="34" s="1"/>
  <c r="AU1278" i="14"/>
  <c r="AX1271" i="14"/>
  <c r="AX1183" i="34" s="1"/>
  <c r="AV1265" i="14"/>
  <c r="AV1177" i="34" s="1"/>
  <c r="AY1258" i="14"/>
  <c r="AY1170" i="34" s="1"/>
  <c r="AW1252" i="14"/>
  <c r="AW1164" i="34" s="1"/>
  <c r="AU1246" i="14"/>
  <c r="AU1158" i="34" s="1"/>
  <c r="AX1239" i="14"/>
  <c r="AX1151" i="34" s="1"/>
  <c r="AV1233" i="14"/>
  <c r="AV1145" i="34" s="1"/>
  <c r="AY1226" i="14"/>
  <c r="AY1138" i="34" s="1"/>
  <c r="AW1220" i="14"/>
  <c r="AW1132" i="34" s="1"/>
  <c r="AU1214" i="14"/>
  <c r="AU1126" i="34" s="1"/>
  <c r="AX1207" i="14"/>
  <c r="AX1119" i="34" s="1"/>
  <c r="AV1201" i="14"/>
  <c r="AV1113" i="34" s="1"/>
  <c r="AY1194" i="14"/>
  <c r="AW1188" i="14"/>
  <c r="AU1182" i="14"/>
  <c r="AV1179" i="14"/>
  <c r="AV1091" i="34" s="1"/>
  <c r="AX1177" i="14"/>
  <c r="AX1089" i="34" s="1"/>
  <c r="AU1176" i="14"/>
  <c r="AW1174" i="14"/>
  <c r="AW1086" i="34" s="1"/>
  <c r="AY1172" i="14"/>
  <c r="AY1084" i="34" s="1"/>
  <c r="AV1171" i="14"/>
  <c r="AV1083" i="34" s="1"/>
  <c r="AX1169" i="14"/>
  <c r="AX1081" i="34" s="1"/>
  <c r="AU1168" i="14"/>
  <c r="AU1080" i="34" s="1"/>
  <c r="AW1166" i="14"/>
  <c r="AW1078" i="34" s="1"/>
  <c r="AY1164" i="14"/>
  <c r="AV1163" i="14"/>
  <c r="AV1075" i="34" s="1"/>
  <c r="AX1161" i="14"/>
  <c r="AX1073" i="34" s="1"/>
  <c r="AU1160" i="14"/>
  <c r="AU1072" i="34" s="1"/>
  <c r="AW1158" i="14"/>
  <c r="AY1156" i="14"/>
  <c r="AY1068" i="34" s="1"/>
  <c r="AV1155" i="14"/>
  <c r="AV1067" i="34" s="1"/>
  <c r="AX1153" i="14"/>
  <c r="AX1065" i="34" s="1"/>
  <c r="AU1152" i="14"/>
  <c r="AW1150" i="14"/>
  <c r="AW1062" i="34" s="1"/>
  <c r="AY1148" i="14"/>
  <c r="AY1060" i="34" s="1"/>
  <c r="AV1147" i="14"/>
  <c r="AV1059" i="34" s="1"/>
  <c r="AX1145" i="14"/>
  <c r="AX1057" i="34" s="1"/>
  <c r="AU1144" i="14"/>
  <c r="AU1056" i="34" s="1"/>
  <c r="AW1142" i="14"/>
  <c r="AW1054" i="34" s="1"/>
  <c r="AY1140" i="14"/>
  <c r="AV1139" i="14"/>
  <c r="AV1051" i="34" s="1"/>
  <c r="AX1137" i="14"/>
  <c r="AX1049" i="34" s="1"/>
  <c r="AU1136" i="14"/>
  <c r="AU1048" i="34" s="1"/>
  <c r="AW1134" i="14"/>
  <c r="AY1132" i="14"/>
  <c r="AY1044" i="34" s="1"/>
  <c r="AV1131" i="14"/>
  <c r="AV1043" i="34" s="1"/>
  <c r="AX1129" i="14"/>
  <c r="AX1041" i="34" s="1"/>
  <c r="AU1128" i="14"/>
  <c r="AW1126" i="14"/>
  <c r="AW1038" i="34" s="1"/>
  <c r="AY1124" i="14"/>
  <c r="AY1036" i="34" s="1"/>
  <c r="AV1123" i="14"/>
  <c r="AV1035" i="34" s="1"/>
  <c r="AX1121" i="14"/>
  <c r="AX1033" i="34" s="1"/>
  <c r="AU1120" i="14"/>
  <c r="AU1032" i="34" s="1"/>
  <c r="AW1118" i="14"/>
  <c r="AW1030" i="34" s="1"/>
  <c r="AY1116" i="14"/>
  <c r="AV1115" i="14"/>
  <c r="AV1027" i="34" s="1"/>
  <c r="AX1113" i="14"/>
  <c r="AX1025" i="34" s="1"/>
  <c r="AU1112" i="14"/>
  <c r="AU1024" i="34" s="1"/>
  <c r="AW1110" i="14"/>
  <c r="AY1108" i="14"/>
  <c r="AY1020" i="34" s="1"/>
  <c r="AV1107" i="14"/>
  <c r="AV1019" i="34" s="1"/>
  <c r="AX1105" i="14"/>
  <c r="AX1017" i="34" s="1"/>
  <c r="AU1104" i="14"/>
  <c r="AW1102" i="14"/>
  <c r="AW1014" i="34" s="1"/>
  <c r="AY1100" i="14"/>
  <c r="AY1012" i="34" s="1"/>
  <c r="AV1099" i="14"/>
  <c r="AV1011" i="34" s="1"/>
  <c r="AX1097" i="14"/>
  <c r="AX1009" i="34" s="1"/>
  <c r="AU1096" i="14"/>
  <c r="AU1008" i="34" s="1"/>
  <c r="AW1094" i="14"/>
  <c r="AW1006" i="34" s="1"/>
  <c r="AY1092" i="14"/>
  <c r="AV1091" i="14"/>
  <c r="AV1003" i="34" s="1"/>
  <c r="AX1089" i="14"/>
  <c r="AX1001" i="34" s="1"/>
  <c r="AU1088" i="14"/>
  <c r="AU1000" i="34" s="1"/>
  <c r="AW1086" i="14"/>
  <c r="AY1084" i="14"/>
  <c r="AY996" i="34" s="1"/>
  <c r="AV1083" i="14"/>
  <c r="AV995" i="34" s="1"/>
  <c r="AX1081" i="14"/>
  <c r="AX993" i="34" s="1"/>
  <c r="AU1080" i="14"/>
  <c r="AW1260" i="14"/>
  <c r="AY1234" i="14"/>
  <c r="AY1146" i="34" s="1"/>
  <c r="AV1209" i="14"/>
  <c r="AV1121" i="34" s="1"/>
  <c r="AX1183" i="14"/>
  <c r="AX1095" i="34" s="1"/>
  <c r="AY1174" i="14"/>
  <c r="AY1086" i="34" s="1"/>
  <c r="AW1168" i="14"/>
  <c r="AW1080" i="34" s="1"/>
  <c r="AU1162" i="14"/>
  <c r="AU1074" i="34" s="1"/>
  <c r="AX1155" i="14"/>
  <c r="AX1067" i="34" s="1"/>
  <c r="AV1149" i="14"/>
  <c r="AV1061" i="34" s="1"/>
  <c r="AY1142" i="14"/>
  <c r="AY1054" i="34" s="1"/>
  <c r="AW1136" i="14"/>
  <c r="AW1048" i="34" s="1"/>
  <c r="AU1130" i="14"/>
  <c r="AU1042" i="34" s="1"/>
  <c r="AX1123" i="14"/>
  <c r="AX1035" i="34" s="1"/>
  <c r="AV1117" i="14"/>
  <c r="AV1029" i="34" s="1"/>
  <c r="AX1111" i="14"/>
  <c r="AX1023" i="34" s="1"/>
  <c r="AW1107" i="14"/>
  <c r="AW1019" i="34" s="1"/>
  <c r="AV1104" i="14"/>
  <c r="AW1101" i="14"/>
  <c r="AW1013" i="34" s="1"/>
  <c r="AW1099" i="14"/>
  <c r="AW1011" i="34" s="1"/>
  <c r="AV1097" i="14"/>
  <c r="AV1009" i="34" s="1"/>
  <c r="AU1095" i="14"/>
  <c r="AU1007" i="34" s="1"/>
  <c r="AU1093" i="14"/>
  <c r="AU1005" i="34" s="1"/>
  <c r="AY1090" i="14"/>
  <c r="AY1002" i="34" s="1"/>
  <c r="AX1088" i="14"/>
  <c r="AX1000" i="34" s="1"/>
  <c r="AX1086" i="14"/>
  <c r="AW1084" i="14"/>
  <c r="AW996" i="34" s="1"/>
  <c r="AV1082" i="14"/>
  <c r="AV994" i="34" s="1"/>
  <c r="AV1080" i="14"/>
  <c r="AV1078" i="14"/>
  <c r="AV990" i="34" s="1"/>
  <c r="AX1076" i="14"/>
  <c r="AX988" i="34" s="1"/>
  <c r="AU1075" i="14"/>
  <c r="AU987" i="34" s="1"/>
  <c r="AW1073" i="14"/>
  <c r="AW985" i="34" s="1"/>
  <c r="AY1071" i="14"/>
  <c r="AY983" i="34" s="1"/>
  <c r="AV1070" i="14"/>
  <c r="AV982" i="34" s="1"/>
  <c r="AX1068" i="14"/>
  <c r="AU1067" i="14"/>
  <c r="AU979" i="34" s="1"/>
  <c r="AW1065" i="14"/>
  <c r="AW977" i="34" s="1"/>
  <c r="AY1063" i="14"/>
  <c r="AY975" i="34" s="1"/>
  <c r="AV1062" i="14"/>
  <c r="AX1060" i="14"/>
  <c r="AX972" i="34" s="1"/>
  <c r="AU1059" i="14"/>
  <c r="AU971" i="34" s="1"/>
  <c r="AW1057" i="14"/>
  <c r="AW969" i="34" s="1"/>
  <c r="AY1055" i="14"/>
  <c r="AY967" i="34" s="1"/>
  <c r="AV1054" i="14"/>
  <c r="AV966" i="34" s="1"/>
  <c r="AX1052" i="14"/>
  <c r="AX964" i="34" s="1"/>
  <c r="AU1051" i="14"/>
  <c r="AU963" i="34" s="1"/>
  <c r="AW1049" i="14"/>
  <c r="AW961" i="34" s="1"/>
  <c r="AY1047" i="14"/>
  <c r="AY959" i="34" s="1"/>
  <c r="AV1046" i="14"/>
  <c r="AV958" i="34" s="1"/>
  <c r="AX1044" i="14"/>
  <c r="AU1043" i="14"/>
  <c r="AU955" i="34" s="1"/>
  <c r="AW1041" i="14"/>
  <c r="AW953" i="34" s="1"/>
  <c r="AV1260" i="14"/>
  <c r="AX1234" i="14"/>
  <c r="AX1146" i="34" s="1"/>
  <c r="AU1209" i="14"/>
  <c r="AU1121" i="34" s="1"/>
  <c r="AW1183" i="14"/>
  <c r="AW1095" i="34" s="1"/>
  <c r="AX1174" i="14"/>
  <c r="AX1086" i="34" s="1"/>
  <c r="AV1168" i="14"/>
  <c r="AV1080" i="34" s="1"/>
  <c r="AY1161" i="14"/>
  <c r="AY1073" i="34" s="1"/>
  <c r="AW1155" i="14"/>
  <c r="AW1067" i="34" s="1"/>
  <c r="AU1149" i="14"/>
  <c r="AU1061" i="34" s="1"/>
  <c r="AX1142" i="14"/>
  <c r="AX1054" i="34" s="1"/>
  <c r="AV1136" i="14"/>
  <c r="AV1048" i="34" s="1"/>
  <c r="AY1129" i="14"/>
  <c r="AY1041" i="34" s="1"/>
  <c r="AW1123" i="14"/>
  <c r="AW1035" i="34" s="1"/>
  <c r="AU1117" i="14"/>
  <c r="AU1029" i="34" s="1"/>
  <c r="AY1110" i="14"/>
  <c r="AU1107" i="14"/>
  <c r="AU1019" i="34" s="1"/>
  <c r="AY1103" i="14"/>
  <c r="AY1015" i="34" s="1"/>
  <c r="AV1101" i="14"/>
  <c r="AV1013" i="34" s="1"/>
  <c r="AU1099" i="14"/>
  <c r="AU1011" i="34" s="1"/>
  <c r="AY1096" i="14"/>
  <c r="AY1008" i="34" s="1"/>
  <c r="AY1094" i="14"/>
  <c r="AY1006" i="34" s="1"/>
  <c r="AX1092" i="14"/>
  <c r="AW1090" i="14"/>
  <c r="AW1002" i="34" s="1"/>
  <c r="AW1088" i="14"/>
  <c r="AW1000" i="34" s="1"/>
  <c r="AV1086" i="14"/>
  <c r="AU1084" i="14"/>
  <c r="AU996" i="34" s="1"/>
  <c r="AU1082" i="14"/>
  <c r="AU994" i="34" s="1"/>
  <c r="AY1079" i="14"/>
  <c r="AY991" i="34" s="1"/>
  <c r="AU1078" i="14"/>
  <c r="AU990" i="34" s="1"/>
  <c r="AW1076" i="14"/>
  <c r="AW988" i="34" s="1"/>
  <c r="AY1074" i="14"/>
  <c r="AV1073" i="14"/>
  <c r="AV985" i="34" s="1"/>
  <c r="AX1071" i="14"/>
  <c r="AX983" i="34" s="1"/>
  <c r="AU1070" i="14"/>
  <c r="AU982" i="34" s="1"/>
  <c r="AW1068" i="14"/>
  <c r="AY1066" i="14"/>
  <c r="AY978" i="34" s="1"/>
  <c r="AV1065" i="14"/>
  <c r="AV977" i="34" s="1"/>
  <c r="AX1063" i="14"/>
  <c r="AX975" i="34" s="1"/>
  <c r="AU1062" i="14"/>
  <c r="AW1060" i="14"/>
  <c r="AW972" i="34" s="1"/>
  <c r="AY1058" i="14"/>
  <c r="AY970" i="34" s="1"/>
  <c r="AV1057" i="14"/>
  <c r="AV969" i="34" s="1"/>
  <c r="AX1055" i="14"/>
  <c r="AX967" i="34" s="1"/>
  <c r="AU1054" i="14"/>
  <c r="AU966" i="34" s="1"/>
  <c r="AW1052" i="14"/>
  <c r="AW964" i="34" s="1"/>
  <c r="AY1050" i="14"/>
  <c r="AV1049" i="14"/>
  <c r="AV961" i="34" s="1"/>
  <c r="AX1047" i="14"/>
  <c r="AX959" i="34" s="1"/>
  <c r="AU1046" i="14"/>
  <c r="AU958" i="34" s="1"/>
  <c r="AW1044" i="14"/>
  <c r="AY1042" i="14"/>
  <c r="AY954" i="34" s="1"/>
  <c r="AV1041" i="14"/>
  <c r="AV953" i="34" s="1"/>
  <c r="AX1039" i="14"/>
  <c r="AX951" i="34" s="1"/>
  <c r="AU1038" i="14"/>
  <c r="AW1036" i="14"/>
  <c r="AW948" i="34" s="1"/>
  <c r="AY1034" i="14"/>
  <c r="AY946" i="34" s="1"/>
  <c r="AV1033" i="14"/>
  <c r="AV945" i="34" s="1"/>
  <c r="AX1031" i="14"/>
  <c r="AX943" i="34" s="1"/>
  <c r="AU1030" i="14"/>
  <c r="AU942" i="34" s="1"/>
  <c r="AW1028" i="14"/>
  <c r="AW940" i="34" s="1"/>
  <c r="AY1026" i="14"/>
  <c r="AV1025" i="14"/>
  <c r="AV937" i="34" s="1"/>
  <c r="AX1023" i="14"/>
  <c r="AX935" i="34" s="1"/>
  <c r="AU1022" i="14"/>
  <c r="AU934" i="34" s="1"/>
  <c r="AW1020" i="14"/>
  <c r="AY1018" i="14"/>
  <c r="AY930" i="34" s="1"/>
  <c r="AV1017" i="14"/>
  <c r="AV929" i="34" s="1"/>
  <c r="AX1015" i="14"/>
  <c r="AX927" i="34" s="1"/>
  <c r="AU1014" i="14"/>
  <c r="AW1012" i="14"/>
  <c r="AW924" i="34" s="1"/>
  <c r="AY1010" i="14"/>
  <c r="AY922" i="34" s="1"/>
  <c r="AV1009" i="14"/>
  <c r="AV921" i="34" s="1"/>
  <c r="AX1007" i="14"/>
  <c r="AX919" i="34" s="1"/>
  <c r="AU1006" i="14"/>
  <c r="AU918" i="34" s="1"/>
  <c r="AW1004" i="14"/>
  <c r="AW916" i="34" s="1"/>
  <c r="AX1279" i="14"/>
  <c r="AX1191" i="34" s="1"/>
  <c r="AU1254" i="14"/>
  <c r="AW1228" i="14"/>
  <c r="AW1140" i="34" s="1"/>
  <c r="AY1202" i="14"/>
  <c r="AY1114" i="34" s="1"/>
  <c r="AY1179" i="14"/>
  <c r="AY1091" i="34" s="1"/>
  <c r="AV1173" i="14"/>
  <c r="AV1085" i="34" s="1"/>
  <c r="AY1166" i="14"/>
  <c r="AY1078" i="34" s="1"/>
  <c r="AW1160" i="14"/>
  <c r="AW1072" i="34" s="1"/>
  <c r="AU1154" i="14"/>
  <c r="AU1066" i="34" s="1"/>
  <c r="AX1147" i="14"/>
  <c r="AX1059" i="34" s="1"/>
  <c r="AV1141" i="14"/>
  <c r="AV1053" i="34" s="1"/>
  <c r="AY1134" i="14"/>
  <c r="AW1128" i="14"/>
  <c r="AU1122" i="14"/>
  <c r="AX1115" i="14"/>
  <c r="AX1027" i="34" s="1"/>
  <c r="AX1110" i="14"/>
  <c r="AY1106" i="14"/>
  <c r="AY1018" i="34" s="1"/>
  <c r="AX1103" i="14"/>
  <c r="AX1015" i="34" s="1"/>
  <c r="AU1101" i="14"/>
  <c r="AU1013" i="34" s="1"/>
  <c r="AY1098" i="14"/>
  <c r="AX1096" i="14"/>
  <c r="AX1008" i="34" s="1"/>
  <c r="AX1094" i="14"/>
  <c r="AX1006" i="34" s="1"/>
  <c r="AW1092" i="14"/>
  <c r="AV1090" i="14"/>
  <c r="AV1002" i="34" s="1"/>
  <c r="AV1088" i="14"/>
  <c r="AV1000" i="34" s="1"/>
  <c r="AU1086" i="14"/>
  <c r="AY1083" i="14"/>
  <c r="AY995" i="34" s="1"/>
  <c r="AY1081" i="14"/>
  <c r="AY993" i="34" s="1"/>
  <c r="AX1079" i="14"/>
  <c r="AX991" i="34" s="1"/>
  <c r="AY1077" i="14"/>
  <c r="AY989" i="34" s="1"/>
  <c r="AV1076" i="14"/>
  <c r="AV988" i="34" s="1"/>
  <c r="AX1074" i="14"/>
  <c r="AU1073" i="14"/>
  <c r="AU985" i="34" s="1"/>
  <c r="AW1071" i="14"/>
  <c r="AW983" i="34" s="1"/>
  <c r="AY1069" i="14"/>
  <c r="AY981" i="34" s="1"/>
  <c r="AV1068" i="14"/>
  <c r="AX1066" i="14"/>
  <c r="AX978" i="34" s="1"/>
  <c r="AU1065" i="14"/>
  <c r="AU977" i="34" s="1"/>
  <c r="AW1063" i="14"/>
  <c r="AW975" i="34" s="1"/>
  <c r="AY1061" i="14"/>
  <c r="AY973" i="34" s="1"/>
  <c r="AV1060" i="14"/>
  <c r="AV972" i="34" s="1"/>
  <c r="AX1058" i="14"/>
  <c r="AX970" i="34" s="1"/>
  <c r="AU1057" i="14"/>
  <c r="AU969" i="34" s="1"/>
  <c r="AW1055" i="14"/>
  <c r="AW967" i="34" s="1"/>
  <c r="AY1053" i="14"/>
  <c r="AY965" i="34" s="1"/>
  <c r="AV1052" i="14"/>
  <c r="AV964" i="34" s="1"/>
  <c r="AX1050" i="14"/>
  <c r="AU1049" i="14"/>
  <c r="AU961" i="34" s="1"/>
  <c r="AW1047" i="14"/>
  <c r="AW959" i="34" s="1"/>
  <c r="AY1045" i="14"/>
  <c r="AY957" i="34" s="1"/>
  <c r="AV1044" i="14"/>
  <c r="AX1042" i="14"/>
  <c r="AX954" i="34" s="1"/>
  <c r="AU1041" i="14"/>
  <c r="AU953" i="34" s="1"/>
  <c r="AW1279" i="14"/>
  <c r="AW1191" i="34" s="1"/>
  <c r="AY1253" i="14"/>
  <c r="AY1165" i="34" s="1"/>
  <c r="AV1228" i="14"/>
  <c r="AV1140" i="34" s="1"/>
  <c r="AX1202" i="14"/>
  <c r="AX1114" i="34" s="1"/>
  <c r="AW1179" i="14"/>
  <c r="AW1091" i="34" s="1"/>
  <c r="AU1173" i="14"/>
  <c r="AU1085" i="34" s="1"/>
  <c r="AX1166" i="14"/>
  <c r="AX1078" i="34" s="1"/>
  <c r="AV1160" i="14"/>
  <c r="AV1072" i="34" s="1"/>
  <c r="AY1153" i="14"/>
  <c r="AY1065" i="34" s="1"/>
  <c r="AW1147" i="14"/>
  <c r="AW1059" i="34" s="1"/>
  <c r="AU1141" i="14"/>
  <c r="AU1053" i="34" s="1"/>
  <c r="AX1134" i="14"/>
  <c r="AV1128" i="14"/>
  <c r="AY1121" i="14"/>
  <c r="AY1033" i="34" s="1"/>
  <c r="AW1115" i="14"/>
  <c r="AW1027" i="34" s="1"/>
  <c r="AU1110" i="14"/>
  <c r="AU1106" i="14"/>
  <c r="AU1018" i="34" s="1"/>
  <c r="AY1102" i="14"/>
  <c r="AY1014" i="34" s="1"/>
  <c r="AX1100" i="14"/>
  <c r="AX1012" i="34" s="1"/>
  <c r="AW1098" i="14"/>
  <c r="AW1096" i="14"/>
  <c r="AW1008" i="34" s="1"/>
  <c r="AV1094" i="14"/>
  <c r="AV1006" i="34" s="1"/>
  <c r="AU1092" i="14"/>
  <c r="AU1090" i="14"/>
  <c r="AU1002" i="34" s="1"/>
  <c r="AY1087" i="14"/>
  <c r="AY999" i="34" s="1"/>
  <c r="AX1085" i="14"/>
  <c r="AX997" i="34" s="1"/>
  <c r="AX1083" i="14"/>
  <c r="AX995" i="34" s="1"/>
  <c r="AW1081" i="14"/>
  <c r="AW993" i="34" s="1"/>
  <c r="AV1079" i="14"/>
  <c r="AV991" i="34" s="1"/>
  <c r="AX1077" i="14"/>
  <c r="AX989" i="34" s="1"/>
  <c r="AU1076" i="14"/>
  <c r="AU988" i="34" s="1"/>
  <c r="AW1074" i="14"/>
  <c r="AY1072" i="14"/>
  <c r="AY984" i="34" s="1"/>
  <c r="AV1071" i="14"/>
  <c r="AV983" i="34" s="1"/>
  <c r="AX1069" i="14"/>
  <c r="AX981" i="34" s="1"/>
  <c r="AU1068" i="14"/>
  <c r="AW1066" i="14"/>
  <c r="AW978" i="34" s="1"/>
  <c r="AY1064" i="14"/>
  <c r="AY976" i="34" s="1"/>
  <c r="AV1063" i="14"/>
  <c r="AV975" i="34" s="1"/>
  <c r="AX1061" i="14"/>
  <c r="AX973" i="34" s="1"/>
  <c r="AU1060" i="14"/>
  <c r="AU972" i="34" s="1"/>
  <c r="AW1058" i="14"/>
  <c r="AW970" i="34" s="1"/>
  <c r="AY1056" i="14"/>
  <c r="AV1055" i="14"/>
  <c r="AV967" i="34" s="1"/>
  <c r="AX1053" i="14"/>
  <c r="AX965" i="34" s="1"/>
  <c r="AU1052" i="14"/>
  <c r="AU964" i="34" s="1"/>
  <c r="AW1050" i="14"/>
  <c r="AY1048" i="14"/>
  <c r="AY960" i="34" s="1"/>
  <c r="AV1047" i="14"/>
  <c r="AV959" i="34" s="1"/>
  <c r="AX1045" i="14"/>
  <c r="AX957" i="34" s="1"/>
  <c r="AU1044" i="14"/>
  <c r="AW1042" i="14"/>
  <c r="AW954" i="34" s="1"/>
  <c r="AY1040" i="14"/>
  <c r="AY952" i="34" s="1"/>
  <c r="AV1039" i="14"/>
  <c r="AV951" i="34" s="1"/>
  <c r="AX1037" i="14"/>
  <c r="AX949" i="34" s="1"/>
  <c r="AU1036" i="14"/>
  <c r="AU948" i="34" s="1"/>
  <c r="AW1034" i="14"/>
  <c r="AW946" i="34" s="1"/>
  <c r="AY1032" i="14"/>
  <c r="AV1031" i="14"/>
  <c r="AV943" i="34" s="1"/>
  <c r="AX1029" i="14"/>
  <c r="AX941" i="34" s="1"/>
  <c r="AU1028" i="14"/>
  <c r="AU940" i="34" s="1"/>
  <c r="AW1026" i="14"/>
  <c r="AY1024" i="14"/>
  <c r="AY936" i="34" s="1"/>
  <c r="AV1023" i="14"/>
  <c r="AV935" i="34" s="1"/>
  <c r="AX1021" i="14"/>
  <c r="AX933" i="34" s="1"/>
  <c r="AU1020" i="14"/>
  <c r="AW1018" i="14"/>
  <c r="AW930" i="34" s="1"/>
  <c r="AY1016" i="14"/>
  <c r="AY928" i="34" s="1"/>
  <c r="AV1015" i="14"/>
  <c r="AV927" i="34" s="1"/>
  <c r="AX1013" i="14"/>
  <c r="AX925" i="34" s="1"/>
  <c r="AU1012" i="14"/>
  <c r="AU924" i="34" s="1"/>
  <c r="AW1010" i="14"/>
  <c r="AW922" i="34" s="1"/>
  <c r="AY1008" i="14"/>
  <c r="AV1007" i="14"/>
  <c r="AV919" i="34" s="1"/>
  <c r="AX1005" i="14"/>
  <c r="AX917" i="34" s="1"/>
  <c r="AU1004" i="14"/>
  <c r="AU916" i="34" s="1"/>
  <c r="AW1002" i="14"/>
  <c r="AY1000" i="14"/>
  <c r="AY912" i="34" s="1"/>
  <c r="AV999" i="14"/>
  <c r="AV911" i="34" s="1"/>
  <c r="AX997" i="14"/>
  <c r="AX909" i="34" s="1"/>
  <c r="AU996" i="14"/>
  <c r="AW994" i="14"/>
  <c r="AW906" i="34" s="1"/>
  <c r="AY992" i="14"/>
  <c r="AY904" i="34" s="1"/>
  <c r="AV1273" i="14"/>
  <c r="AV1185" i="34" s="1"/>
  <c r="AX1247" i="14"/>
  <c r="AX1159" i="34" s="1"/>
  <c r="AU1222" i="14"/>
  <c r="AU1134" i="34" s="1"/>
  <c r="AW1196" i="14"/>
  <c r="AW1108" i="34" s="1"/>
  <c r="AU1178" i="14"/>
  <c r="AU1090" i="34" s="1"/>
  <c r="AX1171" i="14"/>
  <c r="AX1083" i="34" s="1"/>
  <c r="AV1165" i="14"/>
  <c r="AV1077" i="34" s="1"/>
  <c r="AY1158" i="14"/>
  <c r="AW1152" i="14"/>
  <c r="AU1146" i="14"/>
  <c r="AX1139" i="14"/>
  <c r="AX1051" i="34" s="1"/>
  <c r="AV1133" i="14"/>
  <c r="AV1045" i="34" s="1"/>
  <c r="AY1126" i="14"/>
  <c r="AY1038" i="34" s="1"/>
  <c r="AW1120" i="14"/>
  <c r="AW1032" i="34" s="1"/>
  <c r="AU1114" i="14"/>
  <c r="AU1026" i="34" s="1"/>
  <c r="AV1109" i="14"/>
  <c r="AV1021" i="34" s="1"/>
  <c r="AY1105" i="14"/>
  <c r="AY1017" i="34" s="1"/>
  <c r="AX1102" i="14"/>
  <c r="AX1014" i="34" s="1"/>
  <c r="AW1100" i="14"/>
  <c r="AW1012" i="34" s="1"/>
  <c r="AV1098" i="14"/>
  <c r="AV1096" i="14"/>
  <c r="AV1008" i="34" s="1"/>
  <c r="AU1094" i="14"/>
  <c r="AU1006" i="34" s="1"/>
  <c r="AY1091" i="14"/>
  <c r="AY1003" i="34" s="1"/>
  <c r="AY1089" i="14"/>
  <c r="AY1001" i="34" s="1"/>
  <c r="AX1087" i="14"/>
  <c r="AX999" i="34" s="1"/>
  <c r="AW1085" i="14"/>
  <c r="AW997" i="34" s="1"/>
  <c r="AW1083" i="14"/>
  <c r="AW995" i="34" s="1"/>
  <c r="AV1081" i="14"/>
  <c r="AV993" i="34" s="1"/>
  <c r="AU1079" i="14"/>
  <c r="AU991" i="34" s="1"/>
  <c r="AW1077" i="14"/>
  <c r="AW989" i="34" s="1"/>
  <c r="AY1075" i="14"/>
  <c r="AY987" i="34" s="1"/>
  <c r="AV1074" i="14"/>
  <c r="AX1072" i="14"/>
  <c r="AX984" i="34" s="1"/>
  <c r="AU1071" i="14"/>
  <c r="AU983" i="34" s="1"/>
  <c r="AW1069" i="14"/>
  <c r="AW981" i="34" s="1"/>
  <c r="AY1067" i="14"/>
  <c r="AY979" i="34" s="1"/>
  <c r="AV1066" i="14"/>
  <c r="AV978" i="34" s="1"/>
  <c r="AX1064" i="14"/>
  <c r="AX976" i="34" s="1"/>
  <c r="AU1063" i="14"/>
  <c r="AU975" i="34" s="1"/>
  <c r="AW1061" i="14"/>
  <c r="AW973" i="34" s="1"/>
  <c r="AY1059" i="14"/>
  <c r="AY971" i="34" s="1"/>
  <c r="AV1058" i="14"/>
  <c r="AV970" i="34" s="1"/>
  <c r="AX1056" i="14"/>
  <c r="AU1055" i="14"/>
  <c r="AU967" i="34" s="1"/>
  <c r="AW1053" i="14"/>
  <c r="AW965" i="34" s="1"/>
  <c r="AY1051" i="14"/>
  <c r="AY963" i="34" s="1"/>
  <c r="AV1050" i="14"/>
  <c r="AX1048" i="14"/>
  <c r="AX960" i="34" s="1"/>
  <c r="AU1047" i="14"/>
  <c r="AU959" i="34" s="1"/>
  <c r="AW1045" i="14"/>
  <c r="AW957" i="34" s="1"/>
  <c r="AY1043" i="14"/>
  <c r="AY955" i="34" s="1"/>
  <c r="AV1042" i="14"/>
  <c r="AV954" i="34" s="1"/>
  <c r="AX1040" i="14"/>
  <c r="AX952" i="34" s="1"/>
  <c r="AU1039" i="14"/>
  <c r="AU951" i="34" s="1"/>
  <c r="AW1037" i="14"/>
  <c r="AW949" i="34" s="1"/>
  <c r="AY1035" i="14"/>
  <c r="AY947" i="34" s="1"/>
  <c r="AV1034" i="14"/>
  <c r="AV946" i="34" s="1"/>
  <c r="AX1032" i="14"/>
  <c r="AU1031" i="14"/>
  <c r="AU943" i="34" s="1"/>
  <c r="AW1029" i="14"/>
  <c r="AW941" i="34" s="1"/>
  <c r="AY1027" i="14"/>
  <c r="AY939" i="34" s="1"/>
  <c r="AV1026" i="14"/>
  <c r="AX1024" i="14"/>
  <c r="AX936" i="34" s="1"/>
  <c r="AU1023" i="14"/>
  <c r="AU935" i="34" s="1"/>
  <c r="AW1021" i="14"/>
  <c r="AW933" i="34" s="1"/>
  <c r="AY1019" i="14"/>
  <c r="AY931" i="34" s="1"/>
  <c r="AV1018" i="14"/>
  <c r="AV930" i="34" s="1"/>
  <c r="AX1016" i="14"/>
  <c r="AX928" i="34" s="1"/>
  <c r="AU1015" i="14"/>
  <c r="AU927" i="34" s="1"/>
  <c r="AW1013" i="14"/>
  <c r="AW925" i="34" s="1"/>
  <c r="AY1011" i="14"/>
  <c r="AY923" i="34" s="1"/>
  <c r="AV1010" i="14"/>
  <c r="AV922" i="34" s="1"/>
  <c r="AX1008" i="14"/>
  <c r="AU1007" i="14"/>
  <c r="AU919" i="34" s="1"/>
  <c r="AW1005" i="14"/>
  <c r="AW917" i="34" s="1"/>
  <c r="AY1003" i="14"/>
  <c r="AY915" i="34" s="1"/>
  <c r="AV1002" i="14"/>
  <c r="AX1000" i="14"/>
  <c r="AX912" i="34" s="1"/>
  <c r="AU999" i="14"/>
  <c r="AU911" i="34" s="1"/>
  <c r="AW997" i="14"/>
  <c r="AW909" i="34" s="1"/>
  <c r="AY995" i="14"/>
  <c r="AY907" i="34" s="1"/>
  <c r="AV994" i="14"/>
  <c r="AV906" i="34" s="1"/>
  <c r="AX992" i="14"/>
  <c r="AX904" i="34" s="1"/>
  <c r="AU991" i="14"/>
  <c r="AU903" i="34" s="1"/>
  <c r="AU1273" i="14"/>
  <c r="AU1185" i="34" s="1"/>
  <c r="AW1247" i="14"/>
  <c r="AW1159" i="34" s="1"/>
  <c r="AY1221" i="14"/>
  <c r="AY1133" i="34" s="1"/>
  <c r="AV1196" i="14"/>
  <c r="AV1108" i="34" s="1"/>
  <c r="AY1177" i="14"/>
  <c r="AY1089" i="34" s="1"/>
  <c r="AW1171" i="14"/>
  <c r="AW1083" i="34" s="1"/>
  <c r="AU1165" i="14"/>
  <c r="AU1077" i="34" s="1"/>
  <c r="AX1158" i="14"/>
  <c r="AV1152" i="14"/>
  <c r="AY1145" i="14"/>
  <c r="AY1057" i="34" s="1"/>
  <c r="AW1139" i="14"/>
  <c r="AW1051" i="34" s="1"/>
  <c r="AU1133" i="14"/>
  <c r="AU1045" i="34" s="1"/>
  <c r="AX1126" i="14"/>
  <c r="AX1038" i="34" s="1"/>
  <c r="AV1120" i="14"/>
  <c r="AV1032" i="34" s="1"/>
  <c r="AY1113" i="14"/>
  <c r="AY1025" i="34" s="1"/>
  <c r="AU1109" i="14"/>
  <c r="AU1021" i="34" s="1"/>
  <c r="AW1105" i="14"/>
  <c r="AW1017" i="34" s="1"/>
  <c r="AV1102" i="14"/>
  <c r="AV1014" i="34" s="1"/>
  <c r="AU1100" i="14"/>
  <c r="AU1012" i="34" s="1"/>
  <c r="AU1098" i="14"/>
  <c r="AY1095" i="14"/>
  <c r="AY1007" i="34" s="1"/>
  <c r="AX1093" i="14"/>
  <c r="AX1005" i="34" s="1"/>
  <c r="AX1091" i="14"/>
  <c r="AX1003" i="34" s="1"/>
  <c r="AW1089" i="14"/>
  <c r="AW1001" i="34" s="1"/>
  <c r="AV1087" i="14"/>
  <c r="AV999" i="34" s="1"/>
  <c r="AV1085" i="14"/>
  <c r="AV997" i="34" s="1"/>
  <c r="AU1083" i="14"/>
  <c r="AU995" i="34" s="1"/>
  <c r="AY1080" i="14"/>
  <c r="AY1078" i="14"/>
  <c r="AY990" i="34" s="1"/>
  <c r="AV1077" i="14"/>
  <c r="AV989" i="34" s="1"/>
  <c r="AX1075" i="14"/>
  <c r="AX987" i="34" s="1"/>
  <c r="AU1074" i="14"/>
  <c r="AW1072" i="14"/>
  <c r="AW984" i="34" s="1"/>
  <c r="AY1070" i="14"/>
  <c r="AY982" i="34" s="1"/>
  <c r="AV1069" i="14"/>
  <c r="AV981" i="34" s="1"/>
  <c r="AX1067" i="14"/>
  <c r="AX979" i="34" s="1"/>
  <c r="AU1066" i="14"/>
  <c r="AU978" i="34" s="1"/>
  <c r="AW1064" i="14"/>
  <c r="AW976" i="34" s="1"/>
  <c r="AY1062" i="14"/>
  <c r="AV1061" i="14"/>
  <c r="AV973" i="34" s="1"/>
  <c r="AX1059" i="14"/>
  <c r="AX971" i="34" s="1"/>
  <c r="AU1058" i="14"/>
  <c r="AU970" i="34" s="1"/>
  <c r="AW1056" i="14"/>
  <c r="AY1054" i="14"/>
  <c r="AY966" i="34" s="1"/>
  <c r="AV1053" i="14"/>
  <c r="AV965" i="34" s="1"/>
  <c r="AX1051" i="14"/>
  <c r="AX963" i="34" s="1"/>
  <c r="AU1050" i="14"/>
  <c r="AW1048" i="14"/>
  <c r="AW960" i="34" s="1"/>
  <c r="AY1046" i="14"/>
  <c r="AY958" i="34" s="1"/>
  <c r="AV1045" i="14"/>
  <c r="AV957" i="34" s="1"/>
  <c r="AX1043" i="14"/>
  <c r="AX955" i="34" s="1"/>
  <c r="AU1042" i="14"/>
  <c r="AU954" i="34" s="1"/>
  <c r="AW1040" i="14"/>
  <c r="AW952" i="34" s="1"/>
  <c r="AY1038" i="14"/>
  <c r="AV1037" i="14"/>
  <c r="AV949" i="34" s="1"/>
  <c r="AX1035" i="14"/>
  <c r="AX947" i="34" s="1"/>
  <c r="AU1034" i="14"/>
  <c r="AU946" i="34" s="1"/>
  <c r="AW1032" i="14"/>
  <c r="AY1030" i="14"/>
  <c r="AY942" i="34" s="1"/>
  <c r="AV1029" i="14"/>
  <c r="AV941" i="34" s="1"/>
  <c r="AX1027" i="14"/>
  <c r="AX939" i="34" s="1"/>
  <c r="AU1026" i="14"/>
  <c r="AW1024" i="14"/>
  <c r="AW936" i="34" s="1"/>
  <c r="AY1022" i="14"/>
  <c r="AY934" i="34" s="1"/>
  <c r="AV1021" i="14"/>
  <c r="AV933" i="34" s="1"/>
  <c r="AX1019" i="14"/>
  <c r="AX931" i="34" s="1"/>
  <c r="AU1018" i="14"/>
  <c r="AU930" i="34" s="1"/>
  <c r="AW1016" i="14"/>
  <c r="AW928" i="34" s="1"/>
  <c r="AY1014" i="14"/>
  <c r="AV1013" i="14"/>
  <c r="AV925" i="34" s="1"/>
  <c r="AX1011" i="14"/>
  <c r="AX923" i="34" s="1"/>
  <c r="AX1215" i="14"/>
  <c r="AX1127" i="34" s="1"/>
  <c r="AX1163" i="14"/>
  <c r="AX1075" i="34" s="1"/>
  <c r="AU1138" i="14"/>
  <c r="AU1050" i="34" s="1"/>
  <c r="AW1112" i="14"/>
  <c r="AW1024" i="34" s="1"/>
  <c r="AY1099" i="14"/>
  <c r="AY1011" i="34" s="1"/>
  <c r="AW1091" i="14"/>
  <c r="AW1003" i="34" s="1"/>
  <c r="AY1082" i="14"/>
  <c r="AY994" i="34" s="1"/>
  <c r="AW1075" i="14"/>
  <c r="AW987" i="34" s="1"/>
  <c r="AU1069" i="14"/>
  <c r="AU981" i="34" s="1"/>
  <c r="AX1062" i="14"/>
  <c r="AV1056" i="14"/>
  <c r="AY1049" i="14"/>
  <c r="AY961" i="34" s="1"/>
  <c r="AW1043" i="14"/>
  <c r="AW955" i="34" s="1"/>
  <c r="AX1038" i="14"/>
  <c r="AW1035" i="14"/>
  <c r="AW947" i="34" s="1"/>
  <c r="AV1032" i="14"/>
  <c r="AU1029" i="14"/>
  <c r="AU941" i="34" s="1"/>
  <c r="AY1025" i="14"/>
  <c r="AY937" i="34" s="1"/>
  <c r="AX1022" i="14"/>
  <c r="AX934" i="34" s="1"/>
  <c r="AW1019" i="14"/>
  <c r="AW931" i="34" s="1"/>
  <c r="AV1016" i="14"/>
  <c r="AV928" i="34" s="1"/>
  <c r="AU1013" i="14"/>
  <c r="AU925" i="34" s="1"/>
  <c r="AU1010" i="14"/>
  <c r="AU922" i="34" s="1"/>
  <c r="AY1007" i="14"/>
  <c r="AY919" i="34" s="1"/>
  <c r="AU1005" i="14"/>
  <c r="AU917" i="34" s="1"/>
  <c r="AY1002" i="14"/>
  <c r="AW1000" i="14"/>
  <c r="AW912" i="34" s="1"/>
  <c r="AW998" i="14"/>
  <c r="AW910" i="34" s="1"/>
  <c r="AW996" i="14"/>
  <c r="AU994" i="14"/>
  <c r="AU906" i="34" s="1"/>
  <c r="AU992" i="14"/>
  <c r="AU904" i="34" s="1"/>
  <c r="AV990" i="14"/>
  <c r="AX988" i="14"/>
  <c r="AX900" i="34" s="1"/>
  <c r="AU987" i="14"/>
  <c r="AU899" i="34" s="1"/>
  <c r="AW985" i="14"/>
  <c r="AW897" i="34" s="1"/>
  <c r="AY983" i="14"/>
  <c r="AY895" i="34" s="1"/>
  <c r="AV982" i="14"/>
  <c r="AV894" i="34" s="1"/>
  <c r="AX980" i="14"/>
  <c r="AX892" i="34" s="1"/>
  <c r="AU979" i="14"/>
  <c r="AU891" i="34" s="1"/>
  <c r="AW977" i="14"/>
  <c r="AW889" i="34" s="1"/>
  <c r="AY975" i="14"/>
  <c r="AY887" i="34" s="1"/>
  <c r="AV974" i="14"/>
  <c r="AV886" i="34" s="1"/>
  <c r="AX972" i="14"/>
  <c r="AU971" i="14"/>
  <c r="AU883" i="34" s="1"/>
  <c r="AW969" i="14"/>
  <c r="AW881" i="34" s="1"/>
  <c r="AY967" i="14"/>
  <c r="AY879" i="34" s="1"/>
  <c r="AV966" i="14"/>
  <c r="AX964" i="14"/>
  <c r="AX876" i="34" s="1"/>
  <c r="AU963" i="14"/>
  <c r="AU875" i="34" s="1"/>
  <c r="AW961" i="14"/>
  <c r="AW873" i="34" s="1"/>
  <c r="AW393" i="14"/>
  <c r="AW305" i="34" s="1"/>
  <c r="AU391" i="14"/>
  <c r="AU303" i="34" s="1"/>
  <c r="AV388" i="14"/>
  <c r="AV300" i="34" s="1"/>
  <c r="AW385" i="14"/>
  <c r="AW297" i="34" s="1"/>
  <c r="AU383" i="14"/>
  <c r="AU295" i="34" s="1"/>
  <c r="AV380" i="14"/>
  <c r="AV292" i="34" s="1"/>
  <c r="AW377" i="14"/>
  <c r="AW289" i="34" s="1"/>
  <c r="AU375" i="14"/>
  <c r="AU287" i="34" s="1"/>
  <c r="AV372" i="14"/>
  <c r="AV284" i="34" s="1"/>
  <c r="AW369" i="14"/>
  <c r="AW281" i="34" s="1"/>
  <c r="AU367" i="14"/>
  <c r="AU279" i="34" s="1"/>
  <c r="AV364" i="14"/>
  <c r="AV276" i="34" s="1"/>
  <c r="AW361" i="14"/>
  <c r="AW273" i="34" s="1"/>
  <c r="AU359" i="14"/>
  <c r="AU271" i="34" s="1"/>
  <c r="AV356" i="14"/>
  <c r="AV268" i="34" s="1"/>
  <c r="AW353" i="14"/>
  <c r="AW265" i="34" s="1"/>
  <c r="AU351" i="14"/>
  <c r="AU263" i="34" s="1"/>
  <c r="AV348" i="14"/>
  <c r="AV260" i="34" s="1"/>
  <c r="AW345" i="14"/>
  <c r="AW257" i="34" s="1"/>
  <c r="AU343" i="14"/>
  <c r="AU255" i="34" s="1"/>
  <c r="AV340" i="14"/>
  <c r="AV252" i="34" s="1"/>
  <c r="AW337" i="14"/>
  <c r="AW249" i="34" s="1"/>
  <c r="AU335" i="14"/>
  <c r="AU247" i="34" s="1"/>
  <c r="AV332" i="14"/>
  <c r="AV244" i="34" s="1"/>
  <c r="AW329" i="14"/>
  <c r="AW241" i="34" s="1"/>
  <c r="AU327" i="14"/>
  <c r="AU239" i="34" s="1"/>
  <c r="AV324" i="14"/>
  <c r="AV236" i="34" s="1"/>
  <c r="AW321" i="14"/>
  <c r="AW233" i="34" s="1"/>
  <c r="AU319" i="14"/>
  <c r="AU231" i="34" s="1"/>
  <c r="AV316" i="14"/>
  <c r="AV228" i="34" s="1"/>
  <c r="AW313" i="14"/>
  <c r="AW225" i="34" s="1"/>
  <c r="AU311" i="14"/>
  <c r="AU223" i="34" s="1"/>
  <c r="AV308" i="14"/>
  <c r="AV220" i="34" s="1"/>
  <c r="AW305" i="14"/>
  <c r="AW217" i="34" s="1"/>
  <c r="AU303" i="14"/>
  <c r="AU215" i="34" s="1"/>
  <c r="AV300" i="14"/>
  <c r="AV212" i="34" s="1"/>
  <c r="AW1215" i="14"/>
  <c r="AW1127" i="34" s="1"/>
  <c r="AW1163" i="14"/>
  <c r="AW1075" i="34" s="1"/>
  <c r="AY1137" i="14"/>
  <c r="AY1049" i="34" s="1"/>
  <c r="AV1112" i="14"/>
  <c r="AV1024" i="34" s="1"/>
  <c r="AX1099" i="14"/>
  <c r="AX1011" i="34" s="1"/>
  <c r="AU1091" i="14"/>
  <c r="AU1003" i="34" s="1"/>
  <c r="AW1082" i="14"/>
  <c r="AW994" i="34" s="1"/>
  <c r="AV1075" i="14"/>
  <c r="AV987" i="34" s="1"/>
  <c r="AY1068" i="14"/>
  <c r="AW1062" i="14"/>
  <c r="AU1056" i="14"/>
  <c r="AX1049" i="14"/>
  <c r="AX961" i="34" s="1"/>
  <c r="AV1043" i="14"/>
  <c r="AV955" i="34" s="1"/>
  <c r="AW1038" i="14"/>
  <c r="AV1035" i="14"/>
  <c r="AV947" i="34" s="1"/>
  <c r="AU1032" i="14"/>
  <c r="AY1028" i="14"/>
  <c r="AY940" i="34" s="1"/>
  <c r="AX1025" i="14"/>
  <c r="AX937" i="34" s="1"/>
  <c r="AW1022" i="14"/>
  <c r="AW934" i="34" s="1"/>
  <c r="AV1019" i="14"/>
  <c r="AV931" i="34" s="1"/>
  <c r="AU1016" i="14"/>
  <c r="AU928" i="34" s="1"/>
  <c r="AY1012" i="14"/>
  <c r="AY924" i="34" s="1"/>
  <c r="AY1009" i="14"/>
  <c r="AY921" i="34" s="1"/>
  <c r="AW1007" i="14"/>
  <c r="AW919" i="34" s="1"/>
  <c r="AY1004" i="14"/>
  <c r="AY916" i="34" s="1"/>
  <c r="AX1002" i="14"/>
  <c r="AV1000" i="14"/>
  <c r="AV912" i="34" s="1"/>
  <c r="AV998" i="14"/>
  <c r="AV910" i="34" s="1"/>
  <c r="AV996" i="14"/>
  <c r="AY993" i="14"/>
  <c r="AY905" i="34" s="1"/>
  <c r="AY991" i="14"/>
  <c r="AY903" i="34" s="1"/>
  <c r="AU990" i="14"/>
  <c r="AW988" i="14"/>
  <c r="AW900" i="34" s="1"/>
  <c r="AY986" i="14"/>
  <c r="AY898" i="34" s="1"/>
  <c r="AV985" i="14"/>
  <c r="AV897" i="34" s="1"/>
  <c r="AX983" i="14"/>
  <c r="AX895" i="34" s="1"/>
  <c r="AU982" i="14"/>
  <c r="AU894" i="34" s="1"/>
  <c r="AW980" i="14"/>
  <c r="AW892" i="34" s="1"/>
  <c r="AY978" i="14"/>
  <c r="AV977" i="14"/>
  <c r="AV889" i="34" s="1"/>
  <c r="AX975" i="14"/>
  <c r="AX887" i="34" s="1"/>
  <c r="AU974" i="14"/>
  <c r="AU886" i="34" s="1"/>
  <c r="AW972" i="14"/>
  <c r="AY970" i="14"/>
  <c r="AY882" i="34" s="1"/>
  <c r="AV969" i="14"/>
  <c r="AV881" i="34" s="1"/>
  <c r="AX967" i="14"/>
  <c r="AX879" i="34" s="1"/>
  <c r="AU966" i="14"/>
  <c r="AW964" i="14"/>
  <c r="AW876" i="34" s="1"/>
  <c r="AY962" i="14"/>
  <c r="AY874" i="34" s="1"/>
  <c r="AV961" i="14"/>
  <c r="AV873" i="34" s="1"/>
  <c r="AV393" i="14"/>
  <c r="AV305" i="34" s="1"/>
  <c r="AW390" i="14"/>
  <c r="AW302" i="34" s="1"/>
  <c r="AU388" i="14"/>
  <c r="AU300" i="34" s="1"/>
  <c r="AV385" i="14"/>
  <c r="AV297" i="34" s="1"/>
  <c r="AW382" i="14"/>
  <c r="AW294" i="34" s="1"/>
  <c r="AU380" i="14"/>
  <c r="AU292" i="34" s="1"/>
  <c r="AV377" i="14"/>
  <c r="AV289" i="34" s="1"/>
  <c r="AW374" i="14"/>
  <c r="AW286" i="34" s="1"/>
  <c r="AU372" i="14"/>
  <c r="AU284" i="34" s="1"/>
  <c r="AU1190" i="14"/>
  <c r="AU1102" i="34" s="1"/>
  <c r="AV1157" i="14"/>
  <c r="AV1069" i="34" s="1"/>
  <c r="AX1131" i="14"/>
  <c r="AX1043" i="34" s="1"/>
  <c r="AW1108" i="14"/>
  <c r="AW1020" i="34" s="1"/>
  <c r="AY1097" i="14"/>
  <c r="AY1009" i="34" s="1"/>
  <c r="AV1089" i="14"/>
  <c r="AV1001" i="34" s="1"/>
  <c r="AX1080" i="14"/>
  <c r="AY1073" i="14"/>
  <c r="AY985" i="34" s="1"/>
  <c r="AW1067" i="14"/>
  <c r="AW979" i="34" s="1"/>
  <c r="AU1061" i="14"/>
  <c r="AU973" i="34" s="1"/>
  <c r="AX1054" i="14"/>
  <c r="AX966" i="34" s="1"/>
  <c r="AV1048" i="14"/>
  <c r="AV960" i="34" s="1"/>
  <c r="AY1041" i="14"/>
  <c r="AY953" i="34" s="1"/>
  <c r="AV1038" i="14"/>
  <c r="AU1035" i="14"/>
  <c r="AU947" i="34" s="1"/>
  <c r="AY1031" i="14"/>
  <c r="AY943" i="34" s="1"/>
  <c r="AX1028" i="14"/>
  <c r="AX940" i="34" s="1"/>
  <c r="AW1025" i="14"/>
  <c r="AW937" i="34" s="1"/>
  <c r="AV1022" i="14"/>
  <c r="AV934" i="34" s="1"/>
  <c r="AU1019" i="14"/>
  <c r="AU931" i="34" s="1"/>
  <c r="AY1015" i="14"/>
  <c r="AY927" i="34" s="1"/>
  <c r="AX1012" i="14"/>
  <c r="AX924" i="34" s="1"/>
  <c r="AX1009" i="14"/>
  <c r="AX921" i="34" s="1"/>
  <c r="AY1006" i="14"/>
  <c r="AY918" i="34" s="1"/>
  <c r="AX1004" i="14"/>
  <c r="AX916" i="34" s="1"/>
  <c r="AU1002" i="14"/>
  <c r="AU1000" i="14"/>
  <c r="AU912" i="34" s="1"/>
  <c r="AU998" i="14"/>
  <c r="AU910" i="34" s="1"/>
  <c r="AX995" i="14"/>
  <c r="AX907" i="34" s="1"/>
  <c r="AX993" i="14"/>
  <c r="AX905" i="34" s="1"/>
  <c r="AX991" i="14"/>
  <c r="AX903" i="34" s="1"/>
  <c r="AY989" i="14"/>
  <c r="AY901" i="34" s="1"/>
  <c r="AV988" i="14"/>
  <c r="AV900" i="34" s="1"/>
  <c r="AX986" i="14"/>
  <c r="AX898" i="34" s="1"/>
  <c r="AU985" i="14"/>
  <c r="AU897" i="34" s="1"/>
  <c r="AW983" i="14"/>
  <c r="AW895" i="34" s="1"/>
  <c r="AY981" i="14"/>
  <c r="AY893" i="34" s="1"/>
  <c r="AV980" i="14"/>
  <c r="AV892" i="34" s="1"/>
  <c r="AX978" i="14"/>
  <c r="AU977" i="14"/>
  <c r="AU889" i="34" s="1"/>
  <c r="AW975" i="14"/>
  <c r="AW887" i="34" s="1"/>
  <c r="AY973" i="14"/>
  <c r="AY885" i="34" s="1"/>
  <c r="AV972" i="14"/>
  <c r="AX970" i="14"/>
  <c r="AX882" i="34" s="1"/>
  <c r="AU969" i="14"/>
  <c r="AU881" i="34" s="1"/>
  <c r="AW967" i="14"/>
  <c r="AW879" i="34" s="1"/>
  <c r="AY965" i="14"/>
  <c r="AY877" i="34" s="1"/>
  <c r="AV964" i="14"/>
  <c r="AV876" i="34" s="1"/>
  <c r="AX962" i="14"/>
  <c r="AX874" i="34" s="1"/>
  <c r="AU961" i="14"/>
  <c r="AU873" i="34" s="1"/>
  <c r="AU393" i="14"/>
  <c r="AU305" i="34" s="1"/>
  <c r="AV390" i="14"/>
  <c r="AV302" i="34" s="1"/>
  <c r="AW387" i="14"/>
  <c r="AW299" i="34" s="1"/>
  <c r="AU385" i="14"/>
  <c r="AU297" i="34" s="1"/>
  <c r="AV382" i="14"/>
  <c r="AV294" i="34" s="1"/>
  <c r="AW379" i="14"/>
  <c r="AW291" i="34" s="1"/>
  <c r="AU377" i="14"/>
  <c r="AU289" i="34" s="1"/>
  <c r="AV374" i="14"/>
  <c r="AV286" i="34" s="1"/>
  <c r="AW371" i="14"/>
  <c r="AW283" i="34" s="1"/>
  <c r="AU369" i="14"/>
  <c r="AU281" i="34" s="1"/>
  <c r="AV366" i="14"/>
  <c r="AV278" i="34" s="1"/>
  <c r="AW363" i="14"/>
  <c r="AW275" i="34" s="1"/>
  <c r="AU361" i="14"/>
  <c r="AU273" i="34" s="1"/>
  <c r="AV358" i="14"/>
  <c r="AV270" i="34" s="1"/>
  <c r="AW355" i="14"/>
  <c r="AW267" i="34" s="1"/>
  <c r="AU353" i="14"/>
  <c r="AU265" i="34" s="1"/>
  <c r="AV350" i="14"/>
  <c r="AV262" i="34" s="1"/>
  <c r="AW347" i="14"/>
  <c r="AW259" i="34" s="1"/>
  <c r="AU345" i="14"/>
  <c r="AU257" i="34" s="1"/>
  <c r="AV342" i="14"/>
  <c r="AV254" i="34" s="1"/>
  <c r="AW339" i="14"/>
  <c r="AW251" i="34" s="1"/>
  <c r="AU337" i="14"/>
  <c r="AU249" i="34" s="1"/>
  <c r="AV334" i="14"/>
  <c r="AV246" i="34" s="1"/>
  <c r="AW331" i="14"/>
  <c r="AW243" i="34" s="1"/>
  <c r="AU329" i="14"/>
  <c r="AU241" i="34" s="1"/>
  <c r="AV326" i="14"/>
  <c r="AV238" i="34" s="1"/>
  <c r="AW323" i="14"/>
  <c r="AW235" i="34" s="1"/>
  <c r="AU321" i="14"/>
  <c r="AU233" i="34" s="1"/>
  <c r="AV318" i="14"/>
  <c r="AV230" i="34" s="1"/>
  <c r="AW315" i="14"/>
  <c r="AW227" i="34" s="1"/>
  <c r="AY1189" i="14"/>
  <c r="AY1101" i="34" s="1"/>
  <c r="AU1157" i="14"/>
  <c r="AU1069" i="34" s="1"/>
  <c r="AW1131" i="14"/>
  <c r="AW1043" i="34" s="1"/>
  <c r="AX1107" i="14"/>
  <c r="AX1019" i="34" s="1"/>
  <c r="AW1097" i="14"/>
  <c r="AW1009" i="34" s="1"/>
  <c r="AY1088" i="14"/>
  <c r="AY1000" i="34" s="1"/>
  <c r="AW1080" i="14"/>
  <c r="AX1073" i="14"/>
  <c r="AX985" i="34" s="1"/>
  <c r="AV1067" i="14"/>
  <c r="AV979" i="34" s="1"/>
  <c r="AY1060" i="14"/>
  <c r="AY972" i="34" s="1"/>
  <c r="AW1054" i="14"/>
  <c r="AW966" i="34" s="1"/>
  <c r="AU1048" i="14"/>
  <c r="AU960" i="34" s="1"/>
  <c r="AX1041" i="14"/>
  <c r="AX953" i="34" s="1"/>
  <c r="AY1037" i="14"/>
  <c r="AY949" i="34" s="1"/>
  <c r="AX1034" i="14"/>
  <c r="AX946" i="34" s="1"/>
  <c r="AW1031" i="14"/>
  <c r="AW943" i="34" s="1"/>
  <c r="AV1028" i="14"/>
  <c r="AV940" i="34" s="1"/>
  <c r="AU1025" i="14"/>
  <c r="AU937" i="34" s="1"/>
  <c r="AY1021" i="14"/>
  <c r="AY933" i="34" s="1"/>
  <c r="AX1018" i="14"/>
  <c r="AX930" i="34" s="1"/>
  <c r="AW1015" i="14"/>
  <c r="AW927" i="34" s="1"/>
  <c r="AV1012" i="14"/>
  <c r="AV924" i="34" s="1"/>
  <c r="AW1009" i="14"/>
  <c r="AW921" i="34" s="1"/>
  <c r="AX1006" i="14"/>
  <c r="AX918" i="34" s="1"/>
  <c r="AV1004" i="14"/>
  <c r="AV916" i="34" s="1"/>
  <c r="AY1001" i="14"/>
  <c r="AY913" i="34" s="1"/>
  <c r="AY999" i="14"/>
  <c r="AY911" i="34" s="1"/>
  <c r="AY997" i="14"/>
  <c r="AY909" i="34" s="1"/>
  <c r="AW995" i="14"/>
  <c r="AW907" i="34" s="1"/>
  <c r="AW993" i="14"/>
  <c r="AW905" i="34" s="1"/>
  <c r="AW991" i="14"/>
  <c r="AW903" i="34" s="1"/>
  <c r="AX989" i="14"/>
  <c r="AX901" i="34" s="1"/>
  <c r="AU988" i="14"/>
  <c r="AU900" i="34" s="1"/>
  <c r="AW986" i="14"/>
  <c r="AW898" i="34" s="1"/>
  <c r="AY984" i="14"/>
  <c r="AV983" i="14"/>
  <c r="AV895" i="34" s="1"/>
  <c r="AX981" i="14"/>
  <c r="AX893" i="34" s="1"/>
  <c r="AU980" i="14"/>
  <c r="AU892" i="34" s="1"/>
  <c r="AW978" i="14"/>
  <c r="AY976" i="14"/>
  <c r="AY888" i="34" s="1"/>
  <c r="AV975" i="14"/>
  <c r="AV887" i="34" s="1"/>
  <c r="AX973" i="14"/>
  <c r="AX885" i="34" s="1"/>
  <c r="AU972" i="14"/>
  <c r="AW970" i="14"/>
  <c r="AW882" i="34" s="1"/>
  <c r="AY968" i="14"/>
  <c r="AY880" i="34" s="1"/>
  <c r="AV967" i="14"/>
  <c r="AV879" i="34" s="1"/>
  <c r="AX965" i="14"/>
  <c r="AX877" i="34" s="1"/>
  <c r="AU964" i="14"/>
  <c r="AU876" i="34" s="1"/>
  <c r="AW962" i="14"/>
  <c r="AW874" i="34" s="1"/>
  <c r="AY960" i="14"/>
  <c r="AW392" i="14"/>
  <c r="AW304" i="34" s="1"/>
  <c r="AU390" i="14"/>
  <c r="AU302" i="34" s="1"/>
  <c r="AV387" i="14"/>
  <c r="AV299" i="34" s="1"/>
  <c r="AW384" i="14"/>
  <c r="AW296" i="34" s="1"/>
  <c r="AU382" i="14"/>
  <c r="AU294" i="34" s="1"/>
  <c r="AV379" i="14"/>
  <c r="AV291" i="34" s="1"/>
  <c r="AW376" i="14"/>
  <c r="AW288" i="34" s="1"/>
  <c r="AU374" i="14"/>
  <c r="AU286" i="34" s="1"/>
  <c r="AV371" i="14"/>
  <c r="AV283" i="34" s="1"/>
  <c r="AW368" i="14"/>
  <c r="AW280" i="34" s="1"/>
  <c r="AU366" i="14"/>
  <c r="AU278" i="34" s="1"/>
  <c r="AV363" i="14"/>
  <c r="AV275" i="34" s="1"/>
  <c r="AW360" i="14"/>
  <c r="AW272" i="34" s="1"/>
  <c r="AU358" i="14"/>
  <c r="AU270" i="34" s="1"/>
  <c r="AV355" i="14"/>
  <c r="AV267" i="34" s="1"/>
  <c r="AW352" i="14"/>
  <c r="AW264" i="34" s="1"/>
  <c r="AU350" i="14"/>
  <c r="AU262" i="34" s="1"/>
  <c r="AV347" i="14"/>
  <c r="AV259" i="34" s="1"/>
  <c r="AW344" i="14"/>
  <c r="AW256" i="34" s="1"/>
  <c r="AU342" i="14"/>
  <c r="AU254" i="34" s="1"/>
  <c r="AV339" i="14"/>
  <c r="AV251" i="34" s="1"/>
  <c r="AW336" i="14"/>
  <c r="AW248" i="34" s="1"/>
  <c r="AU334" i="14"/>
  <c r="AU246" i="34" s="1"/>
  <c r="AV331" i="14"/>
  <c r="AV243" i="34" s="1"/>
  <c r="AW328" i="14"/>
  <c r="AW240" i="34" s="1"/>
  <c r="AU326" i="14"/>
  <c r="AU238" i="34" s="1"/>
  <c r="AV323" i="14"/>
  <c r="AV235" i="34" s="1"/>
  <c r="AW320" i="14"/>
  <c r="AW232" i="34" s="1"/>
  <c r="AU318" i="14"/>
  <c r="AU230" i="34" s="1"/>
  <c r="AV315" i="14"/>
  <c r="AV227" i="34" s="1"/>
  <c r="AW312" i="14"/>
  <c r="AW224" i="34" s="1"/>
  <c r="AU310" i="14"/>
  <c r="AU222" i="34" s="1"/>
  <c r="AV307" i="14"/>
  <c r="AV219" i="34" s="1"/>
  <c r="AW304" i="14"/>
  <c r="AW216" i="34" s="1"/>
  <c r="AU302" i="14"/>
  <c r="AU214" i="34" s="1"/>
  <c r="AY1266" i="14"/>
  <c r="AW1176" i="14"/>
  <c r="AY1150" i="14"/>
  <c r="AY1062" i="34" s="1"/>
  <c r="AV1125" i="14"/>
  <c r="AV1037" i="34" s="1"/>
  <c r="AV1105" i="14"/>
  <c r="AV1017" i="34" s="1"/>
  <c r="AX1095" i="14"/>
  <c r="AX1007" i="34" s="1"/>
  <c r="AU1087" i="14"/>
  <c r="AU999" i="34" s="1"/>
  <c r="AX1078" i="14"/>
  <c r="AX990" i="34" s="1"/>
  <c r="AV1072" i="14"/>
  <c r="AV984" i="34" s="1"/>
  <c r="AY1065" i="14"/>
  <c r="AY977" i="34" s="1"/>
  <c r="AW1059" i="14"/>
  <c r="AW971" i="34" s="1"/>
  <c r="AU1053" i="14"/>
  <c r="AU965" i="34" s="1"/>
  <c r="AX1046" i="14"/>
  <c r="AX958" i="34" s="1"/>
  <c r="AV1040" i="14"/>
  <c r="AV952" i="34" s="1"/>
  <c r="AU1037" i="14"/>
  <c r="AU949" i="34" s="1"/>
  <c r="AY1033" i="14"/>
  <c r="AY945" i="34" s="1"/>
  <c r="AX1030" i="14"/>
  <c r="AX942" i="34" s="1"/>
  <c r="AW1027" i="14"/>
  <c r="AW939" i="34" s="1"/>
  <c r="AV1024" i="14"/>
  <c r="AV936" i="34" s="1"/>
  <c r="AU1021" i="14"/>
  <c r="AU933" i="34" s="1"/>
  <c r="AY1017" i="14"/>
  <c r="AY929" i="34" s="1"/>
  <c r="AX1014" i="14"/>
  <c r="AW1011" i="14"/>
  <c r="AW923" i="34" s="1"/>
  <c r="AU1009" i="14"/>
  <c r="AU921" i="34" s="1"/>
  <c r="AW1006" i="14"/>
  <c r="AW918" i="34" s="1"/>
  <c r="AX1003" i="14"/>
  <c r="AX915" i="34" s="1"/>
  <c r="AX1001" i="14"/>
  <c r="AX913" i="34" s="1"/>
  <c r="AX999" i="14"/>
  <c r="AX911" i="34" s="1"/>
  <c r="AV997" i="14"/>
  <c r="AV909" i="34" s="1"/>
  <c r="AV995" i="14"/>
  <c r="AV907" i="34" s="1"/>
  <c r="AV993" i="14"/>
  <c r="AV905" i="34" s="1"/>
  <c r="AV991" i="14"/>
  <c r="AV903" i="34" s="1"/>
  <c r="AW989" i="14"/>
  <c r="AW901" i="34" s="1"/>
  <c r="AY987" i="14"/>
  <c r="AY899" i="34" s="1"/>
  <c r="AV986" i="14"/>
  <c r="AV898" i="34" s="1"/>
  <c r="AX984" i="14"/>
  <c r="AU983" i="14"/>
  <c r="AU895" i="34" s="1"/>
  <c r="AW981" i="14"/>
  <c r="AW893" i="34" s="1"/>
  <c r="AY979" i="14"/>
  <c r="AY891" i="34" s="1"/>
  <c r="AV978" i="14"/>
  <c r="AX976" i="14"/>
  <c r="AX888" i="34" s="1"/>
  <c r="AU975" i="14"/>
  <c r="AU887" i="34" s="1"/>
  <c r="AW973" i="14"/>
  <c r="AW885" i="34" s="1"/>
  <c r="AY971" i="14"/>
  <c r="AY883" i="34" s="1"/>
  <c r="AV970" i="14"/>
  <c r="AV882" i="34" s="1"/>
  <c r="AX968" i="14"/>
  <c r="AX880" i="34" s="1"/>
  <c r="AU967" i="14"/>
  <c r="AU879" i="34" s="1"/>
  <c r="AW965" i="14"/>
  <c r="AW877" i="34" s="1"/>
  <c r="AY963" i="14"/>
  <c r="AY875" i="34" s="1"/>
  <c r="AV962" i="14"/>
  <c r="AV874" i="34" s="1"/>
  <c r="AX960" i="14"/>
  <c r="AV392" i="14"/>
  <c r="AV304" i="34" s="1"/>
  <c r="AW389" i="14"/>
  <c r="AW301" i="34" s="1"/>
  <c r="AU387" i="14"/>
  <c r="AU299" i="34" s="1"/>
  <c r="AV384" i="14"/>
  <c r="AV296" i="34" s="1"/>
  <c r="AW381" i="14"/>
  <c r="AW293" i="34" s="1"/>
  <c r="AU379" i="14"/>
  <c r="AU291" i="34" s="1"/>
  <c r="AV376" i="14"/>
  <c r="AV288" i="34" s="1"/>
  <c r="AW373" i="14"/>
  <c r="AW285" i="34" s="1"/>
  <c r="AU371" i="14"/>
  <c r="AU283" i="34" s="1"/>
  <c r="AV368" i="14"/>
  <c r="AV280" i="34" s="1"/>
  <c r="AW365" i="14"/>
  <c r="AW277" i="34" s="1"/>
  <c r="AU363" i="14"/>
  <c r="AU275" i="34" s="1"/>
  <c r="AV360" i="14"/>
  <c r="AV272" i="34" s="1"/>
  <c r="AW357" i="14"/>
  <c r="AW269" i="34" s="1"/>
  <c r="AU355" i="14"/>
  <c r="AU267" i="34" s="1"/>
  <c r="AV352" i="14"/>
  <c r="AV264" i="34" s="1"/>
  <c r="AW349" i="14"/>
  <c r="AW261" i="34" s="1"/>
  <c r="AU347" i="14"/>
  <c r="AU259" i="34" s="1"/>
  <c r="AV344" i="14"/>
  <c r="AV256" i="34" s="1"/>
  <c r="AW341" i="14"/>
  <c r="AW253" i="34" s="1"/>
  <c r="AU339" i="14"/>
  <c r="AU251" i="34" s="1"/>
  <c r="AV336" i="14"/>
  <c r="AV248" i="34" s="1"/>
  <c r="AW333" i="14"/>
  <c r="AW245" i="34" s="1"/>
  <c r="AU331" i="14"/>
  <c r="AU243" i="34" s="1"/>
  <c r="AV328" i="14"/>
  <c r="AV240" i="34" s="1"/>
  <c r="AW325" i="14"/>
  <c r="AW237" i="34" s="1"/>
  <c r="AU323" i="14"/>
  <c r="AU235" i="34" s="1"/>
  <c r="AV320" i="14"/>
  <c r="AV232" i="34" s="1"/>
  <c r="AW317" i="14"/>
  <c r="AW229" i="34" s="1"/>
  <c r="AU315" i="14"/>
  <c r="AU227" i="34" s="1"/>
  <c r="AX1266" i="14"/>
  <c r="AV1176" i="14"/>
  <c r="AX1150" i="14"/>
  <c r="AX1062" i="34" s="1"/>
  <c r="AU1125" i="14"/>
  <c r="AU1037" i="34" s="1"/>
  <c r="AW1104" i="14"/>
  <c r="AV1095" i="14"/>
  <c r="AV1007" i="34" s="1"/>
  <c r="AY1086" i="14"/>
  <c r="AW1078" i="14"/>
  <c r="AW990" i="34" s="1"/>
  <c r="AU1072" i="14"/>
  <c r="AU984" i="34" s="1"/>
  <c r="AX1065" i="14"/>
  <c r="AX977" i="34" s="1"/>
  <c r="AV1059" i="14"/>
  <c r="AV971" i="34" s="1"/>
  <c r="AY1052" i="14"/>
  <c r="AY964" i="34" s="1"/>
  <c r="AW1046" i="14"/>
  <c r="AW958" i="34" s="1"/>
  <c r="AU1040" i="14"/>
  <c r="AU952" i="34" s="1"/>
  <c r="AY1036" i="14"/>
  <c r="AY948" i="34" s="1"/>
  <c r="AX1033" i="14"/>
  <c r="AX945" i="34" s="1"/>
  <c r="AW1030" i="14"/>
  <c r="AW942" i="34" s="1"/>
  <c r="AV1027" i="14"/>
  <c r="AV939" i="34" s="1"/>
  <c r="AU1024" i="14"/>
  <c r="AU936" i="34" s="1"/>
  <c r="AY1020" i="14"/>
  <c r="AX1017" i="14"/>
  <c r="AX929" i="34" s="1"/>
  <c r="AW1014" i="14"/>
  <c r="AV1011" i="14"/>
  <c r="AV923" i="34" s="1"/>
  <c r="AW1008" i="14"/>
  <c r="AV1006" i="14"/>
  <c r="AV918" i="34" s="1"/>
  <c r="AW1003" i="14"/>
  <c r="AW915" i="34" s="1"/>
  <c r="AW1001" i="14"/>
  <c r="AW913" i="34" s="1"/>
  <c r="AW999" i="14"/>
  <c r="AW911" i="34" s="1"/>
  <c r="AU997" i="14"/>
  <c r="AU909" i="34" s="1"/>
  <c r="AU995" i="14"/>
  <c r="AU907" i="34" s="1"/>
  <c r="AU993" i="14"/>
  <c r="AU905" i="34" s="1"/>
  <c r="AY990" i="14"/>
  <c r="AV989" i="14"/>
  <c r="AV901" i="34" s="1"/>
  <c r="AX987" i="14"/>
  <c r="AX899" i="34" s="1"/>
  <c r="AU986" i="14"/>
  <c r="AU898" i="34" s="1"/>
  <c r="AW984" i="14"/>
  <c r="AY982" i="14"/>
  <c r="AY894" i="34" s="1"/>
  <c r="AV981" i="14"/>
  <c r="AV893" i="34" s="1"/>
  <c r="AX979" i="14"/>
  <c r="AX891" i="34" s="1"/>
  <c r="AU978" i="14"/>
  <c r="AW976" i="14"/>
  <c r="AW888" i="34" s="1"/>
  <c r="AY974" i="14"/>
  <c r="AY886" i="34" s="1"/>
  <c r="AV973" i="14"/>
  <c r="AV885" i="34" s="1"/>
  <c r="AX971" i="14"/>
  <c r="AX883" i="34" s="1"/>
  <c r="AU970" i="14"/>
  <c r="AU882" i="34" s="1"/>
  <c r="AW968" i="14"/>
  <c r="AW880" i="34" s="1"/>
  <c r="AY966" i="14"/>
  <c r="AV965" i="14"/>
  <c r="AV877" i="34" s="1"/>
  <c r="AX963" i="14"/>
  <c r="AX875" i="34" s="1"/>
  <c r="AU962" i="14"/>
  <c r="AU874" i="34" s="1"/>
  <c r="AW960" i="14"/>
  <c r="AU392" i="14"/>
  <c r="AU304" i="34" s="1"/>
  <c r="AV389" i="14"/>
  <c r="AV301" i="34" s="1"/>
  <c r="AV1144" i="14"/>
  <c r="AV1056" i="34" s="1"/>
  <c r="AX1084" i="14"/>
  <c r="AX996" i="34" s="1"/>
  <c r="AX1057" i="14"/>
  <c r="AX969" i="34" s="1"/>
  <c r="AV1036" i="14"/>
  <c r="AV948" i="34" s="1"/>
  <c r="AW1023" i="14"/>
  <c r="AW935" i="34" s="1"/>
  <c r="AX1010" i="14"/>
  <c r="AX922" i="34" s="1"/>
  <c r="AU1001" i="14"/>
  <c r="AU913" i="34" s="1"/>
  <c r="AV992" i="14"/>
  <c r="AV904" i="34" s="1"/>
  <c r="AX985" i="14"/>
  <c r="AX897" i="34" s="1"/>
  <c r="AV979" i="14"/>
  <c r="AV891" i="34" s="1"/>
  <c r="AY972" i="14"/>
  <c r="AW966" i="14"/>
  <c r="AU960" i="14"/>
  <c r="AU384" i="14"/>
  <c r="AU296" i="34" s="1"/>
  <c r="AU378" i="14"/>
  <c r="AU290" i="34" s="1"/>
  <c r="AV370" i="14"/>
  <c r="AV282" i="34" s="1"/>
  <c r="AU365" i="14"/>
  <c r="AU277" i="34" s="1"/>
  <c r="AW359" i="14"/>
  <c r="AW271" i="34" s="1"/>
  <c r="AV354" i="14"/>
  <c r="AV266" i="34" s="1"/>
  <c r="AU349" i="14"/>
  <c r="AU261" i="34" s="1"/>
  <c r="AW343" i="14"/>
  <c r="AW255" i="34" s="1"/>
  <c r="AV338" i="14"/>
  <c r="AV250" i="34" s="1"/>
  <c r="AU333" i="14"/>
  <c r="AU245" i="34" s="1"/>
  <c r="AW327" i="14"/>
  <c r="AW239" i="34" s="1"/>
  <c r="AV322" i="14"/>
  <c r="AV234" i="34" s="1"/>
  <c r="AU317" i="14"/>
  <c r="AU229" i="34" s="1"/>
  <c r="AV312" i="14"/>
  <c r="AV224" i="34" s="1"/>
  <c r="AU309" i="14"/>
  <c r="AU221" i="34" s="1"/>
  <c r="AV305" i="14"/>
  <c r="AV217" i="34" s="1"/>
  <c r="AW301" i="14"/>
  <c r="AW213" i="34" s="1"/>
  <c r="AW298" i="14"/>
  <c r="AW210" i="34" s="1"/>
  <c r="AU296" i="14"/>
  <c r="AU208" i="34" s="1"/>
  <c r="AV293" i="14"/>
  <c r="AV205" i="34" s="1"/>
  <c r="AW290" i="14"/>
  <c r="AW202" i="34" s="1"/>
  <c r="AU288" i="14"/>
  <c r="AU200" i="34" s="1"/>
  <c r="AV285" i="14"/>
  <c r="AV197" i="34" s="1"/>
  <c r="AW282" i="14"/>
  <c r="AW194" i="34" s="1"/>
  <c r="AU280" i="14"/>
  <c r="AU192" i="34" s="1"/>
  <c r="AV277" i="14"/>
  <c r="AV189" i="34" s="1"/>
  <c r="AW274" i="14"/>
  <c r="AW186" i="34" s="1"/>
  <c r="AU272" i="14"/>
  <c r="AU184" i="34" s="1"/>
  <c r="AV269" i="14"/>
  <c r="AV181" i="34" s="1"/>
  <c r="AW266" i="14"/>
  <c r="AW178" i="34" s="1"/>
  <c r="AU264" i="14"/>
  <c r="AU176" i="34" s="1"/>
  <c r="AV261" i="14"/>
  <c r="AV173" i="34" s="1"/>
  <c r="AW258" i="14"/>
  <c r="AW170" i="34" s="1"/>
  <c r="AU256" i="14"/>
  <c r="AU168" i="34" s="1"/>
  <c r="AV253" i="14"/>
  <c r="AV165" i="34" s="1"/>
  <c r="AW250" i="14"/>
  <c r="AW162" i="34" s="1"/>
  <c r="AU248" i="14"/>
  <c r="AU160" i="34" s="1"/>
  <c r="AU241" i="14"/>
  <c r="AU155" i="34" s="1"/>
  <c r="AW239" i="14"/>
  <c r="AW153" i="34" s="1"/>
  <c r="AY237" i="14"/>
  <c r="AY151" i="34" s="1"/>
  <c r="AV236" i="14"/>
  <c r="AV150" i="34" s="1"/>
  <c r="AX234" i="14"/>
  <c r="AX148" i="34" s="1"/>
  <c r="AU233" i="14"/>
  <c r="AU147" i="34" s="1"/>
  <c r="AW231" i="14"/>
  <c r="AW145" i="34" s="1"/>
  <c r="AY229" i="14"/>
  <c r="AY143" i="34" s="1"/>
  <c r="AV228" i="14"/>
  <c r="AV142" i="34" s="1"/>
  <c r="AX226" i="14"/>
  <c r="AX140" i="34" s="1"/>
  <c r="AU225" i="14"/>
  <c r="AU139" i="34" s="1"/>
  <c r="AW223" i="14"/>
  <c r="AW137" i="34" s="1"/>
  <c r="AY221" i="14"/>
  <c r="AY135" i="34" s="1"/>
  <c r="AV220" i="14"/>
  <c r="AV134" i="34" s="1"/>
  <c r="AX218" i="14"/>
  <c r="AX132" i="34" s="1"/>
  <c r="AU217" i="14"/>
  <c r="AU131" i="34" s="1"/>
  <c r="AW215" i="14"/>
  <c r="AW129" i="34" s="1"/>
  <c r="AY213" i="14"/>
  <c r="AY127" i="34" s="1"/>
  <c r="AV212" i="14"/>
  <c r="AV126" i="34" s="1"/>
  <c r="AX210" i="14"/>
  <c r="AX124" i="34" s="1"/>
  <c r="AU209" i="14"/>
  <c r="AU123" i="34" s="1"/>
  <c r="AW207" i="14"/>
  <c r="AW121" i="34" s="1"/>
  <c r="AY205" i="14"/>
  <c r="AY119" i="34" s="1"/>
  <c r="AV204" i="14"/>
  <c r="AV118" i="34" s="1"/>
  <c r="AY1118" i="14"/>
  <c r="AY1030" i="34" s="1"/>
  <c r="AU1077" i="14"/>
  <c r="AU989" i="34" s="1"/>
  <c r="AW1051" i="14"/>
  <c r="AW963" i="34" s="1"/>
  <c r="AW1033" i="14"/>
  <c r="AW945" i="34" s="1"/>
  <c r="AX1020" i="14"/>
  <c r="AV1008" i="14"/>
  <c r="AY998" i="14"/>
  <c r="AY910" i="34" s="1"/>
  <c r="AX990" i="14"/>
  <c r="AV984" i="14"/>
  <c r="AY977" i="14"/>
  <c r="AY889" i="34" s="1"/>
  <c r="AW971" i="14"/>
  <c r="AW883" i="34" s="1"/>
  <c r="AU965" i="14"/>
  <c r="AU877" i="34" s="1"/>
  <c r="AW391" i="14"/>
  <c r="AW303" i="34" s="1"/>
  <c r="AW383" i="14"/>
  <c r="AW295" i="34" s="1"/>
  <c r="AU376" i="14"/>
  <c r="AU288" i="34" s="1"/>
  <c r="AU370" i="14"/>
  <c r="AU282" i="34" s="1"/>
  <c r="AW364" i="14"/>
  <c r="AW276" i="34" s="1"/>
  <c r="AV359" i="14"/>
  <c r="AV271" i="34" s="1"/>
  <c r="AU354" i="14"/>
  <c r="AU266" i="34" s="1"/>
  <c r="AW348" i="14"/>
  <c r="AW260" i="34" s="1"/>
  <c r="AV343" i="14"/>
  <c r="AU338" i="14"/>
  <c r="AU250" i="34" s="1"/>
  <c r="AW332" i="14"/>
  <c r="AW244" i="34" s="1"/>
  <c r="AV327" i="14"/>
  <c r="AV239" i="34" s="1"/>
  <c r="AU322" i="14"/>
  <c r="AU234" i="34" s="1"/>
  <c r="AW316" i="14"/>
  <c r="AW228" i="34" s="1"/>
  <c r="AY228" i="34" s="1"/>
  <c r="AU312" i="14"/>
  <c r="AU224" i="34" s="1"/>
  <c r="AW308" i="14"/>
  <c r="AU305" i="14"/>
  <c r="AU217" i="34" s="1"/>
  <c r="AV301" i="14"/>
  <c r="AV213" i="34" s="1"/>
  <c r="AV298" i="14"/>
  <c r="AV210" i="34" s="1"/>
  <c r="AW295" i="14"/>
  <c r="AW207" i="34" s="1"/>
  <c r="AU293" i="14"/>
  <c r="AU205" i="34" s="1"/>
  <c r="AV290" i="14"/>
  <c r="AV202" i="34" s="1"/>
  <c r="AW287" i="14"/>
  <c r="AW199" i="34" s="1"/>
  <c r="AU285" i="14"/>
  <c r="AU197" i="34" s="1"/>
  <c r="AV282" i="14"/>
  <c r="AV194" i="34" s="1"/>
  <c r="AW279" i="14"/>
  <c r="AW191" i="34" s="1"/>
  <c r="AU277" i="14"/>
  <c r="AU189" i="34" s="1"/>
  <c r="AV274" i="14"/>
  <c r="AV186" i="34" s="1"/>
  <c r="AW271" i="14"/>
  <c r="AW183" i="34" s="1"/>
  <c r="AU269" i="14"/>
  <c r="AU181" i="34" s="1"/>
  <c r="AV266" i="14"/>
  <c r="AV178" i="34" s="1"/>
  <c r="AW263" i="14"/>
  <c r="AW175" i="34" s="1"/>
  <c r="AU261" i="14"/>
  <c r="AU173" i="34" s="1"/>
  <c r="AV258" i="14"/>
  <c r="AV170" i="34" s="1"/>
  <c r="AW255" i="14"/>
  <c r="AW167" i="34" s="1"/>
  <c r="AU253" i="14"/>
  <c r="AU165" i="34" s="1"/>
  <c r="AV250" i="14"/>
  <c r="AV162" i="34" s="1"/>
  <c r="AW247" i="14"/>
  <c r="AW159" i="34" s="1"/>
  <c r="AY240" i="14"/>
  <c r="AY154" i="34" s="1"/>
  <c r="AV239" i="14"/>
  <c r="AV153" i="34" s="1"/>
  <c r="AX237" i="14"/>
  <c r="AX151" i="34" s="1"/>
  <c r="AU236" i="14"/>
  <c r="AU150" i="34" s="1"/>
  <c r="AW234" i="14"/>
  <c r="AW148" i="34" s="1"/>
  <c r="AY232" i="14"/>
  <c r="AY146" i="34" s="1"/>
  <c r="AV231" i="14"/>
  <c r="AV145" i="34" s="1"/>
  <c r="AX229" i="14"/>
  <c r="AX143" i="34" s="1"/>
  <c r="AU228" i="14"/>
  <c r="AU142" i="34" s="1"/>
  <c r="AW226" i="14"/>
  <c r="AW140" i="34" s="1"/>
  <c r="AY224" i="14"/>
  <c r="AY138" i="34" s="1"/>
  <c r="AV223" i="14"/>
  <c r="AV137" i="34" s="1"/>
  <c r="AX221" i="14"/>
  <c r="AX135" i="34" s="1"/>
  <c r="AU220" i="14"/>
  <c r="AU134" i="34" s="1"/>
  <c r="AW218" i="14"/>
  <c r="AW132" i="34" s="1"/>
  <c r="AY216" i="14"/>
  <c r="AY130" i="34" s="1"/>
  <c r="AV215" i="14"/>
  <c r="AV129" i="34" s="1"/>
  <c r="AX213" i="14"/>
  <c r="AX127" i="34" s="1"/>
  <c r="AU212" i="14"/>
  <c r="AU126" i="34" s="1"/>
  <c r="AW210" i="14"/>
  <c r="AW124" i="34" s="1"/>
  <c r="AY208" i="14"/>
  <c r="AY122" i="34" s="1"/>
  <c r="AV207" i="14"/>
  <c r="AV121" i="34" s="1"/>
  <c r="AX205" i="14"/>
  <c r="AX119" i="34" s="1"/>
  <c r="AU204" i="14"/>
  <c r="AU118" i="34" s="1"/>
  <c r="AX1118" i="14"/>
  <c r="AX1030" i="34" s="1"/>
  <c r="AY1076" i="14"/>
  <c r="AY988" i="34" s="1"/>
  <c r="AV1051" i="14"/>
  <c r="AV963" i="34" s="1"/>
  <c r="AU1033" i="14"/>
  <c r="AU945" i="34" s="1"/>
  <c r="AV1020" i="14"/>
  <c r="AU1008" i="14"/>
  <c r="AX998" i="14"/>
  <c r="AX910" i="34" s="1"/>
  <c r="AW990" i="14"/>
  <c r="AU984" i="14"/>
  <c r="AX977" i="14"/>
  <c r="AX889" i="34" s="1"/>
  <c r="AV971" i="14"/>
  <c r="AV883" i="34" s="1"/>
  <c r="AY964" i="14"/>
  <c r="AY876" i="34" s="1"/>
  <c r="AV391" i="14"/>
  <c r="AV303" i="34" s="1"/>
  <c r="AV383" i="14"/>
  <c r="AV295" i="34" s="1"/>
  <c r="AW375" i="14"/>
  <c r="AW287" i="34" s="1"/>
  <c r="AV369" i="14"/>
  <c r="AV281" i="34" s="1"/>
  <c r="AU364" i="14"/>
  <c r="AU276" i="34" s="1"/>
  <c r="AW358" i="14"/>
  <c r="AW270" i="34" s="1"/>
  <c r="AV353" i="14"/>
  <c r="AV265" i="34" s="1"/>
  <c r="AU348" i="14"/>
  <c r="AU260" i="34" s="1"/>
  <c r="AW342" i="14"/>
  <c r="AW254" i="34" s="1"/>
  <c r="AV337" i="14"/>
  <c r="AV249" i="34" s="1"/>
  <c r="AU332" i="14"/>
  <c r="AU244" i="34" s="1"/>
  <c r="AW326" i="14"/>
  <c r="AW238" i="34" s="1"/>
  <c r="AV321" i="14"/>
  <c r="AV233" i="34" s="1"/>
  <c r="AU316" i="14"/>
  <c r="AU228" i="34" s="1"/>
  <c r="AW311" i="14"/>
  <c r="AW223" i="34" s="1"/>
  <c r="AU308" i="14"/>
  <c r="AU220" i="34" s="1"/>
  <c r="AV304" i="14"/>
  <c r="AV216" i="34" s="1"/>
  <c r="AU301" i="14"/>
  <c r="AU213" i="34" s="1"/>
  <c r="AU298" i="14"/>
  <c r="AU210" i="34" s="1"/>
  <c r="AV295" i="14"/>
  <c r="AW292" i="14"/>
  <c r="AU290" i="14"/>
  <c r="AU202" i="34" s="1"/>
  <c r="AV287" i="14"/>
  <c r="AV199" i="34" s="1"/>
  <c r="AW284" i="14"/>
  <c r="AU282" i="14"/>
  <c r="AU194" i="34" s="1"/>
  <c r="AV279" i="14"/>
  <c r="AV191" i="34" s="1"/>
  <c r="AW276" i="14"/>
  <c r="AU274" i="14"/>
  <c r="AU186" i="34" s="1"/>
  <c r="AV271" i="14"/>
  <c r="AW268" i="14"/>
  <c r="AU266" i="14"/>
  <c r="AU178" i="34" s="1"/>
  <c r="AV263" i="14"/>
  <c r="AW260" i="14"/>
  <c r="AU258" i="14"/>
  <c r="AU170" i="34" s="1"/>
  <c r="AV255" i="14"/>
  <c r="AV167" i="34" s="1"/>
  <c r="AW252" i="14"/>
  <c r="AU250" i="14"/>
  <c r="AU162" i="34" s="1"/>
  <c r="AV247" i="14"/>
  <c r="AV159" i="34" s="1"/>
  <c r="AX240" i="14"/>
  <c r="AX154" i="34" s="1"/>
  <c r="AU239" i="14"/>
  <c r="AU153" i="34" s="1"/>
  <c r="AW237" i="14"/>
  <c r="AW151" i="34" s="1"/>
  <c r="AY235" i="14"/>
  <c r="AY149" i="34" s="1"/>
  <c r="AV234" i="14"/>
  <c r="AV148" i="34" s="1"/>
  <c r="AX232" i="14"/>
  <c r="AX146" i="34" s="1"/>
  <c r="AU231" i="14"/>
  <c r="AU145" i="34" s="1"/>
  <c r="AW229" i="14"/>
  <c r="AW143" i="34" s="1"/>
  <c r="AY227" i="14"/>
  <c r="AY141" i="34" s="1"/>
  <c r="AV226" i="14"/>
  <c r="AV140" i="34" s="1"/>
  <c r="AX224" i="14"/>
  <c r="AX138" i="34" s="1"/>
  <c r="AU223" i="14"/>
  <c r="AU137" i="34" s="1"/>
  <c r="AW221" i="14"/>
  <c r="AW135" i="34" s="1"/>
  <c r="AY219" i="14"/>
  <c r="AY133" i="34" s="1"/>
  <c r="AV218" i="14"/>
  <c r="AV132" i="34" s="1"/>
  <c r="AX216" i="14"/>
  <c r="AX130" i="34" s="1"/>
  <c r="AU215" i="14"/>
  <c r="AU129" i="34" s="1"/>
  <c r="AW213" i="14"/>
  <c r="AW127" i="34" s="1"/>
  <c r="AY211" i="14"/>
  <c r="AY125" i="34" s="1"/>
  <c r="AV210" i="14"/>
  <c r="AV124" i="34" s="1"/>
  <c r="AX208" i="14"/>
  <c r="AX122" i="34" s="1"/>
  <c r="AU207" i="14"/>
  <c r="AU121" i="34" s="1"/>
  <c r="AW205" i="14"/>
  <c r="AW119" i="34" s="1"/>
  <c r="AY203" i="14"/>
  <c r="AY117" i="34" s="1"/>
  <c r="AV202" i="14"/>
  <c r="AV116" i="34" s="1"/>
  <c r="AX200" i="14"/>
  <c r="AX114" i="34" s="1"/>
  <c r="AU199" i="14"/>
  <c r="AU113" i="34" s="1"/>
  <c r="AW197" i="14"/>
  <c r="AW111" i="34" s="1"/>
  <c r="AY195" i="14"/>
  <c r="AY109" i="34" s="1"/>
  <c r="AV194" i="14"/>
  <c r="AV108" i="34" s="1"/>
  <c r="AX192" i="14"/>
  <c r="AX106" i="34" s="1"/>
  <c r="AU191" i="14"/>
  <c r="AU105" i="34" s="1"/>
  <c r="AW189" i="14"/>
  <c r="AW103" i="34" s="1"/>
  <c r="AY187" i="14"/>
  <c r="AY101" i="34" s="1"/>
  <c r="AV186" i="14"/>
  <c r="AV100" i="34" s="1"/>
  <c r="AV1241" i="14"/>
  <c r="AV1153" i="34" s="1"/>
  <c r="AU1102" i="14"/>
  <c r="AU1014" i="34" s="1"/>
  <c r="AX1070" i="14"/>
  <c r="AX982" i="34" s="1"/>
  <c r="AU1045" i="14"/>
  <c r="AU957" i="34" s="1"/>
  <c r="AV1030" i="14"/>
  <c r="AV942" i="34" s="1"/>
  <c r="AW1017" i="14"/>
  <c r="AW929" i="34" s="1"/>
  <c r="AY1005" i="14"/>
  <c r="AY917" i="34" s="1"/>
  <c r="AY996" i="14"/>
  <c r="AU989" i="14"/>
  <c r="AU901" i="34" s="1"/>
  <c r="AX982" i="14"/>
  <c r="AX894" i="34" s="1"/>
  <c r="AV976" i="14"/>
  <c r="AV888" i="34" s="1"/>
  <c r="AY969" i="14"/>
  <c r="AY881" i="34" s="1"/>
  <c r="AW963" i="14"/>
  <c r="AW875" i="34" s="1"/>
  <c r="AU389" i="14"/>
  <c r="AU301" i="34" s="1"/>
  <c r="AV381" i="14"/>
  <c r="AV293" i="34" s="1"/>
  <c r="AV375" i="14"/>
  <c r="AV287" i="34" s="1"/>
  <c r="AU368" i="14"/>
  <c r="AU280" i="34" s="1"/>
  <c r="AW362" i="14"/>
  <c r="AW274" i="34" s="1"/>
  <c r="AV357" i="14"/>
  <c r="AV269" i="34" s="1"/>
  <c r="AU352" i="14"/>
  <c r="AU264" i="34" s="1"/>
  <c r="AW346" i="14"/>
  <c r="AW258" i="34" s="1"/>
  <c r="AV341" i="14"/>
  <c r="AV253" i="34" s="1"/>
  <c r="AU336" i="14"/>
  <c r="AU248" i="34" s="1"/>
  <c r="AW330" i="14"/>
  <c r="AW242" i="34" s="1"/>
  <c r="AV325" i="14"/>
  <c r="AV237" i="34" s="1"/>
  <c r="AU320" i="14"/>
  <c r="AU232" i="34" s="1"/>
  <c r="AW314" i="14"/>
  <c r="AW226" i="34" s="1"/>
  <c r="AV311" i="14"/>
  <c r="AW307" i="14"/>
  <c r="AW219" i="34" s="1"/>
  <c r="AU304" i="14"/>
  <c r="AU216" i="34" s="1"/>
  <c r="AW300" i="14"/>
  <c r="AW297" i="14"/>
  <c r="AW209" i="34" s="1"/>
  <c r="AU295" i="14"/>
  <c r="AU207" i="34" s="1"/>
  <c r="AV292" i="14"/>
  <c r="AV204" i="34" s="1"/>
  <c r="AW289" i="14"/>
  <c r="AW201" i="34" s="1"/>
  <c r="AU287" i="14"/>
  <c r="AU199" i="34" s="1"/>
  <c r="AV284" i="14"/>
  <c r="AV196" i="34" s="1"/>
  <c r="AW281" i="14"/>
  <c r="AW193" i="34" s="1"/>
  <c r="AU279" i="14"/>
  <c r="AU191" i="34" s="1"/>
  <c r="AV276" i="14"/>
  <c r="AV188" i="34" s="1"/>
  <c r="AW273" i="14"/>
  <c r="AW185" i="34" s="1"/>
  <c r="AU271" i="14"/>
  <c r="AU183" i="34" s="1"/>
  <c r="AV268" i="14"/>
  <c r="AV180" i="34" s="1"/>
  <c r="AW265" i="14"/>
  <c r="AW177" i="34" s="1"/>
  <c r="AU263" i="14"/>
  <c r="AU175" i="34" s="1"/>
  <c r="AV260" i="14"/>
  <c r="AV172" i="34" s="1"/>
  <c r="AW257" i="14"/>
  <c r="AW169" i="34" s="1"/>
  <c r="AU255" i="14"/>
  <c r="AU167" i="34" s="1"/>
  <c r="AV252" i="14"/>
  <c r="AV164" i="34" s="1"/>
  <c r="AW249" i="14"/>
  <c r="AW161" i="34" s="1"/>
  <c r="AU247" i="14"/>
  <c r="AU159" i="34" s="1"/>
  <c r="AW240" i="14"/>
  <c r="AW154" i="34" s="1"/>
  <c r="AY238" i="14"/>
  <c r="AY152" i="34" s="1"/>
  <c r="AV237" i="14"/>
  <c r="AV151" i="34" s="1"/>
  <c r="AX235" i="14"/>
  <c r="AX149" i="34" s="1"/>
  <c r="AU234" i="14"/>
  <c r="AU148" i="34" s="1"/>
  <c r="AW232" i="14"/>
  <c r="AW146" i="34" s="1"/>
  <c r="AY230" i="14"/>
  <c r="AY144" i="34" s="1"/>
  <c r="AV229" i="14"/>
  <c r="AV143" i="34" s="1"/>
  <c r="AX227" i="14"/>
  <c r="AX141" i="34" s="1"/>
  <c r="AU226" i="14"/>
  <c r="AU140" i="34" s="1"/>
  <c r="AW224" i="14"/>
  <c r="AW138" i="34" s="1"/>
  <c r="AY222" i="14"/>
  <c r="AY136" i="34" s="1"/>
  <c r="AV221" i="14"/>
  <c r="AV135" i="34" s="1"/>
  <c r="AX219" i="14"/>
  <c r="AX133" i="34" s="1"/>
  <c r="AU218" i="14"/>
  <c r="AU132" i="34" s="1"/>
  <c r="AW216" i="14"/>
  <c r="AW130" i="34" s="1"/>
  <c r="AY214" i="14"/>
  <c r="AY128" i="34" s="1"/>
  <c r="AV213" i="14"/>
  <c r="AV127" i="34" s="1"/>
  <c r="AX211" i="14"/>
  <c r="AX125" i="34" s="1"/>
  <c r="AU210" i="14"/>
  <c r="AU124" i="34" s="1"/>
  <c r="AW208" i="14"/>
  <c r="AW122" i="34" s="1"/>
  <c r="AY206" i="14"/>
  <c r="AY120" i="34" s="1"/>
  <c r="AV205" i="14"/>
  <c r="AV119" i="34" s="1"/>
  <c r="AX203" i="14"/>
  <c r="AX117" i="34" s="1"/>
  <c r="AU202" i="14"/>
  <c r="AU116" i="34" s="1"/>
  <c r="AW200" i="14"/>
  <c r="AW114" i="34" s="1"/>
  <c r="AY198" i="14"/>
  <c r="AY112" i="34" s="1"/>
  <c r="AV197" i="14"/>
  <c r="AV111" i="34" s="1"/>
  <c r="AX195" i="14"/>
  <c r="AX109" i="34" s="1"/>
  <c r="AU194" i="14"/>
  <c r="AU108" i="34" s="1"/>
  <c r="AW192" i="14"/>
  <c r="AW106" i="34" s="1"/>
  <c r="AY190" i="14"/>
  <c r="AY104" i="34" s="1"/>
  <c r="AV189" i="14"/>
  <c r="AV103" i="34" s="1"/>
  <c r="AX187" i="14"/>
  <c r="AX101" i="34" s="1"/>
  <c r="AU186" i="14"/>
  <c r="AU100" i="34" s="1"/>
  <c r="AW184" i="14"/>
  <c r="AW98" i="34" s="1"/>
  <c r="AU1241" i="14"/>
  <c r="AU1153" i="34" s="1"/>
  <c r="AX1101" i="14"/>
  <c r="AX1013" i="34" s="1"/>
  <c r="AW1070" i="14"/>
  <c r="AW982" i="34" s="1"/>
  <c r="AY1044" i="14"/>
  <c r="AY1029" i="14"/>
  <c r="AY941" i="34" s="1"/>
  <c r="AU1017" i="14"/>
  <c r="AU929" i="34" s="1"/>
  <c r="AV1005" i="14"/>
  <c r="AV917" i="34" s="1"/>
  <c r="AX996" i="14"/>
  <c r="AY988" i="14"/>
  <c r="AY900" i="34" s="1"/>
  <c r="AW982" i="14"/>
  <c r="AW894" i="34" s="1"/>
  <c r="AU976" i="14"/>
  <c r="AU888" i="34" s="1"/>
  <c r="AX969" i="14"/>
  <c r="AX881" i="34" s="1"/>
  <c r="AV963" i="14"/>
  <c r="AV875" i="34" s="1"/>
  <c r="AW388" i="14"/>
  <c r="AW300" i="34" s="1"/>
  <c r="AU381" i="14"/>
  <c r="AU293" i="34" s="1"/>
  <c r="AV373" i="14"/>
  <c r="AV285" i="34" s="1"/>
  <c r="AW367" i="14"/>
  <c r="AW279" i="34" s="1"/>
  <c r="AV362" i="14"/>
  <c r="AV274" i="34" s="1"/>
  <c r="AU357" i="14"/>
  <c r="AU269" i="34" s="1"/>
  <c r="AW351" i="14"/>
  <c r="AW263" i="34" s="1"/>
  <c r="AV346" i="14"/>
  <c r="AV258" i="34" s="1"/>
  <c r="AU341" i="14"/>
  <c r="AU253" i="34" s="1"/>
  <c r="AW335" i="14"/>
  <c r="AW247" i="34" s="1"/>
  <c r="AV330" i="14"/>
  <c r="AV242" i="34" s="1"/>
  <c r="AU325" i="14"/>
  <c r="AU237" i="34" s="1"/>
  <c r="AW319" i="14"/>
  <c r="AW231" i="34" s="1"/>
  <c r="AV314" i="14"/>
  <c r="AV226" i="34" s="1"/>
  <c r="AW310" i="14"/>
  <c r="AW222" i="34" s="1"/>
  <c r="AU307" i="14"/>
  <c r="AU219" i="34" s="1"/>
  <c r="AW303" i="14"/>
  <c r="AW215" i="34" s="1"/>
  <c r="AU300" i="14"/>
  <c r="AU212" i="34" s="1"/>
  <c r="AV297" i="14"/>
  <c r="AV209" i="34" s="1"/>
  <c r="AW294" i="14"/>
  <c r="AW206" i="34" s="1"/>
  <c r="AU292" i="14"/>
  <c r="AU204" i="34" s="1"/>
  <c r="AV289" i="14"/>
  <c r="AV201" i="34" s="1"/>
  <c r="AW286" i="14"/>
  <c r="AW198" i="34" s="1"/>
  <c r="AU284" i="14"/>
  <c r="AU196" i="34" s="1"/>
  <c r="AV281" i="14"/>
  <c r="AV193" i="34" s="1"/>
  <c r="AW278" i="14"/>
  <c r="AW190" i="34" s="1"/>
  <c r="AU276" i="14"/>
  <c r="AU188" i="34" s="1"/>
  <c r="AV273" i="14"/>
  <c r="AV185" i="34" s="1"/>
  <c r="AW270" i="14"/>
  <c r="AW182" i="34" s="1"/>
  <c r="AU268" i="14"/>
  <c r="AU180" i="34" s="1"/>
  <c r="AV265" i="14"/>
  <c r="AV177" i="34" s="1"/>
  <c r="AW262" i="14"/>
  <c r="AW174" i="34" s="1"/>
  <c r="AU260" i="14"/>
  <c r="AU172" i="34" s="1"/>
  <c r="AV257" i="14"/>
  <c r="AV169" i="34" s="1"/>
  <c r="AW254" i="14"/>
  <c r="AW166" i="34" s="1"/>
  <c r="AU252" i="14"/>
  <c r="AU164" i="34" s="1"/>
  <c r="AV249" i="14"/>
  <c r="AV161" i="34" s="1"/>
  <c r="AY241" i="14"/>
  <c r="AY155" i="34" s="1"/>
  <c r="AV240" i="14"/>
  <c r="AV154" i="34" s="1"/>
  <c r="AX238" i="14"/>
  <c r="AX152" i="34" s="1"/>
  <c r="AU237" i="14"/>
  <c r="AU151" i="34" s="1"/>
  <c r="AW235" i="14"/>
  <c r="AW149" i="34" s="1"/>
  <c r="AY233" i="14"/>
  <c r="AY147" i="34" s="1"/>
  <c r="AV232" i="14"/>
  <c r="AV146" i="34" s="1"/>
  <c r="AX230" i="14"/>
  <c r="AX144" i="34" s="1"/>
  <c r="AU229" i="14"/>
  <c r="AU143" i="34" s="1"/>
  <c r="AW227" i="14"/>
  <c r="AW141" i="34" s="1"/>
  <c r="AY225" i="14"/>
  <c r="AY139" i="34" s="1"/>
  <c r="AV224" i="14"/>
  <c r="AV138" i="34" s="1"/>
  <c r="AX222" i="14"/>
  <c r="AX136" i="34" s="1"/>
  <c r="AU221" i="14"/>
  <c r="AU135" i="34" s="1"/>
  <c r="AW219" i="14"/>
  <c r="AW133" i="34" s="1"/>
  <c r="AY217" i="14"/>
  <c r="AY131" i="34" s="1"/>
  <c r="AV216" i="14"/>
  <c r="AV130" i="34" s="1"/>
  <c r="AX214" i="14"/>
  <c r="AX128" i="34" s="1"/>
  <c r="AU213" i="14"/>
  <c r="AU127" i="34" s="1"/>
  <c r="AW211" i="14"/>
  <c r="AW125" i="34" s="1"/>
  <c r="AY209" i="14"/>
  <c r="AY123" i="34" s="1"/>
  <c r="AV208" i="14"/>
  <c r="AV122" i="34" s="1"/>
  <c r="AX206" i="14"/>
  <c r="AX120" i="34" s="1"/>
  <c r="AU205" i="14"/>
  <c r="AU119" i="34" s="1"/>
  <c r="AW203" i="14"/>
  <c r="AW117" i="34" s="1"/>
  <c r="AY201" i="14"/>
  <c r="AY115" i="34" s="1"/>
  <c r="AV200" i="14"/>
  <c r="AV114" i="34" s="1"/>
  <c r="AX198" i="14"/>
  <c r="AX112" i="34" s="1"/>
  <c r="AU197" i="14"/>
  <c r="AU111" i="34" s="1"/>
  <c r="AW195" i="14"/>
  <c r="AW109" i="34" s="1"/>
  <c r="AY193" i="14"/>
  <c r="AY107" i="34" s="1"/>
  <c r="AV192" i="14"/>
  <c r="AV106" i="34" s="1"/>
  <c r="AW1144" i="14"/>
  <c r="AW1056" i="34" s="1"/>
  <c r="AU1085" i="14"/>
  <c r="AU997" i="34" s="1"/>
  <c r="AY1057" i="14"/>
  <c r="AY969" i="34" s="1"/>
  <c r="AX1036" i="14"/>
  <c r="AX948" i="34" s="1"/>
  <c r="AY1023" i="14"/>
  <c r="AY935" i="34" s="1"/>
  <c r="AU1011" i="14"/>
  <c r="AU923" i="34" s="1"/>
  <c r="AV1001" i="14"/>
  <c r="AV913" i="34" s="1"/>
  <c r="AW992" i="14"/>
  <c r="AW904" i="34" s="1"/>
  <c r="AY985" i="14"/>
  <c r="AY897" i="34" s="1"/>
  <c r="AW979" i="14"/>
  <c r="AW891" i="34" s="1"/>
  <c r="AU973" i="14"/>
  <c r="AU885" i="34" s="1"/>
  <c r="AX966" i="14"/>
  <c r="AV960" i="14"/>
  <c r="AU386" i="14"/>
  <c r="AU298" i="34" s="1"/>
  <c r="AV378" i="14"/>
  <c r="AV290" i="34" s="1"/>
  <c r="AW370" i="14"/>
  <c r="AW282" i="34" s="1"/>
  <c r="AV365" i="14"/>
  <c r="AV277" i="34" s="1"/>
  <c r="AU360" i="14"/>
  <c r="AU272" i="34" s="1"/>
  <c r="AW354" i="14"/>
  <c r="AW266" i="34" s="1"/>
  <c r="AV349" i="14"/>
  <c r="AV261" i="34" s="1"/>
  <c r="AU344" i="14"/>
  <c r="AU256" i="34" s="1"/>
  <c r="AW338" i="14"/>
  <c r="AW250" i="34" s="1"/>
  <c r="AV333" i="14"/>
  <c r="AV245" i="34" s="1"/>
  <c r="AU328" i="14"/>
  <c r="AU240" i="34" s="1"/>
  <c r="AW322" i="14"/>
  <c r="AW234" i="34" s="1"/>
  <c r="AV317" i="14"/>
  <c r="AV229" i="34" s="1"/>
  <c r="AU313" i="14"/>
  <c r="AU225" i="34" s="1"/>
  <c r="AV309" i="14"/>
  <c r="AV221" i="34" s="1"/>
  <c r="AU306" i="14"/>
  <c r="AU218" i="34" s="1"/>
  <c r="AV302" i="14"/>
  <c r="AV214" i="34" s="1"/>
  <c r="AU299" i="14"/>
  <c r="AU211" i="34" s="1"/>
  <c r="AV296" i="14"/>
  <c r="AV208" i="34" s="1"/>
  <c r="AW293" i="14"/>
  <c r="AW205" i="34" s="1"/>
  <c r="AU291" i="14"/>
  <c r="AU203" i="34" s="1"/>
  <c r="AV288" i="14"/>
  <c r="AV200" i="34" s="1"/>
  <c r="AW285" i="14"/>
  <c r="AW197" i="34" s="1"/>
  <c r="AU283" i="14"/>
  <c r="AU195" i="34" s="1"/>
  <c r="AV280" i="14"/>
  <c r="AV192" i="34" s="1"/>
  <c r="AW277" i="14"/>
  <c r="AW189" i="34" s="1"/>
  <c r="AU275" i="14"/>
  <c r="AU187" i="34" s="1"/>
  <c r="AV272" i="14"/>
  <c r="AV184" i="34" s="1"/>
  <c r="AW269" i="14"/>
  <c r="AW181" i="34" s="1"/>
  <c r="AU267" i="14"/>
  <c r="AU179" i="34" s="1"/>
  <c r="AV264" i="14"/>
  <c r="AV176" i="34" s="1"/>
  <c r="AW261" i="14"/>
  <c r="AW173" i="34" s="1"/>
  <c r="AU259" i="14"/>
  <c r="AU171" i="34" s="1"/>
  <c r="AV256" i="14"/>
  <c r="AV168" i="34" s="1"/>
  <c r="AW253" i="14"/>
  <c r="AW165" i="34" s="1"/>
  <c r="AU251" i="14"/>
  <c r="AU163" i="34" s="1"/>
  <c r="AV248" i="14"/>
  <c r="AV160" i="34" s="1"/>
  <c r="AV241" i="14"/>
  <c r="AV155" i="34" s="1"/>
  <c r="AX239" i="14"/>
  <c r="AX153" i="34" s="1"/>
  <c r="AU238" i="14"/>
  <c r="AU152" i="34" s="1"/>
  <c r="AW236" i="14"/>
  <c r="AW150" i="34" s="1"/>
  <c r="AY234" i="14"/>
  <c r="AY148" i="34" s="1"/>
  <c r="AV233" i="14"/>
  <c r="AV147" i="34" s="1"/>
  <c r="AX231" i="14"/>
  <c r="AX145" i="34" s="1"/>
  <c r="AU230" i="14"/>
  <c r="AU144" i="34" s="1"/>
  <c r="AW228" i="14"/>
  <c r="AW142" i="34" s="1"/>
  <c r="AY226" i="14"/>
  <c r="AY140" i="34" s="1"/>
  <c r="AV225" i="14"/>
  <c r="AV139" i="34" s="1"/>
  <c r="AX223" i="14"/>
  <c r="AX137" i="34" s="1"/>
  <c r="AU222" i="14"/>
  <c r="AU136" i="34" s="1"/>
  <c r="AW220" i="14"/>
  <c r="AW134" i="34" s="1"/>
  <c r="AY218" i="14"/>
  <c r="AY132" i="34" s="1"/>
  <c r="AV217" i="14"/>
  <c r="AV131" i="34" s="1"/>
  <c r="AX215" i="14"/>
  <c r="AX129" i="34" s="1"/>
  <c r="AU214" i="14"/>
  <c r="AU128" i="34" s="1"/>
  <c r="AW212" i="14"/>
  <c r="AW126" i="34" s="1"/>
  <c r="AY210" i="14"/>
  <c r="AY124" i="34" s="1"/>
  <c r="AV209" i="14"/>
  <c r="AV123" i="34" s="1"/>
  <c r="AX207" i="14"/>
  <c r="AX121" i="34" s="1"/>
  <c r="AU206" i="14"/>
  <c r="AU120" i="34" s="1"/>
  <c r="AW204" i="14"/>
  <c r="AW118" i="34" s="1"/>
  <c r="AY202" i="14"/>
  <c r="AY116" i="34" s="1"/>
  <c r="AV201" i="14"/>
  <c r="AV115" i="34" s="1"/>
  <c r="AX199" i="14"/>
  <c r="AX113" i="34" s="1"/>
  <c r="AU198" i="14"/>
  <c r="AU112" i="34" s="1"/>
  <c r="AW196" i="14"/>
  <c r="AW110" i="34" s="1"/>
  <c r="AY194" i="14"/>
  <c r="AY108" i="34" s="1"/>
  <c r="AV193" i="14"/>
  <c r="AV107" i="34" s="1"/>
  <c r="AX191" i="14"/>
  <c r="AX105" i="34" s="1"/>
  <c r="AY1039" i="14"/>
  <c r="AY951" i="34" s="1"/>
  <c r="AY994" i="14"/>
  <c r="AY906" i="34" s="1"/>
  <c r="AV968" i="14"/>
  <c r="AV880" i="34" s="1"/>
  <c r="AU373" i="14"/>
  <c r="AU285" i="34" s="1"/>
  <c r="AV351" i="14"/>
  <c r="AU330" i="14"/>
  <c r="AU242" i="34" s="1"/>
  <c r="AV310" i="14"/>
  <c r="AV222" i="34" s="1"/>
  <c r="AU297" i="14"/>
  <c r="AU209" i="34" s="1"/>
  <c r="AV286" i="14"/>
  <c r="AV198" i="34" s="1"/>
  <c r="AW275" i="14"/>
  <c r="AW187" i="34" s="1"/>
  <c r="AU265" i="14"/>
  <c r="AU177" i="34" s="1"/>
  <c r="AV254" i="14"/>
  <c r="AV166" i="34" s="1"/>
  <c r="AU240" i="14"/>
  <c r="AU154" i="34" s="1"/>
  <c r="AX233" i="14"/>
  <c r="AX147" i="34" s="1"/>
  <c r="AV227" i="14"/>
  <c r="AV141" i="34" s="1"/>
  <c r="AY220" i="14"/>
  <c r="AY134" i="34" s="1"/>
  <c r="AW214" i="14"/>
  <c r="AW128" i="34" s="1"/>
  <c r="AU208" i="14"/>
  <c r="AU122" i="34" s="1"/>
  <c r="AX202" i="14"/>
  <c r="AX116" i="34" s="1"/>
  <c r="AW199" i="14"/>
  <c r="AW113" i="34" s="1"/>
  <c r="AV196" i="14"/>
  <c r="AV110" i="34" s="1"/>
  <c r="AU193" i="14"/>
  <c r="AU107" i="34" s="1"/>
  <c r="AV190" i="14"/>
  <c r="AV104" i="34" s="1"/>
  <c r="AV188" i="14"/>
  <c r="AV102" i="34" s="1"/>
  <c r="AY185" i="14"/>
  <c r="AY99" i="34" s="1"/>
  <c r="AU184" i="14"/>
  <c r="AU98" i="34" s="1"/>
  <c r="AW182" i="14"/>
  <c r="AW96" i="34" s="1"/>
  <c r="AY180" i="14"/>
  <c r="AY94" i="34" s="1"/>
  <c r="AV179" i="14"/>
  <c r="AV93" i="34" s="1"/>
  <c r="AX177" i="14"/>
  <c r="AX91" i="34" s="1"/>
  <c r="AU176" i="14"/>
  <c r="AU90" i="34" s="1"/>
  <c r="AW174" i="14"/>
  <c r="AW88" i="34" s="1"/>
  <c r="AY172" i="14"/>
  <c r="AY86" i="34" s="1"/>
  <c r="AV171" i="14"/>
  <c r="AV85" i="34" s="1"/>
  <c r="AX169" i="14"/>
  <c r="AX83" i="34" s="1"/>
  <c r="AU168" i="14"/>
  <c r="AU82" i="34" s="1"/>
  <c r="AW166" i="14"/>
  <c r="AW80" i="34" s="1"/>
  <c r="AY164" i="14"/>
  <c r="AY78" i="34" s="1"/>
  <c r="AV163" i="14"/>
  <c r="AV77" i="34" s="1"/>
  <c r="AX161" i="14"/>
  <c r="AX75" i="34" s="1"/>
  <c r="AU160" i="14"/>
  <c r="AU74" i="34" s="1"/>
  <c r="AW158" i="14"/>
  <c r="AW72" i="34" s="1"/>
  <c r="AY156" i="14"/>
  <c r="AY70" i="34" s="1"/>
  <c r="AV155" i="14"/>
  <c r="AV69" i="34" s="1"/>
  <c r="AX153" i="14"/>
  <c r="AX67" i="34" s="1"/>
  <c r="AU152" i="14"/>
  <c r="AU66" i="34" s="1"/>
  <c r="AW150" i="14"/>
  <c r="AW64" i="34" s="1"/>
  <c r="AY148" i="14"/>
  <c r="AY62" i="34" s="1"/>
  <c r="AV147" i="14"/>
  <c r="AV61" i="34" s="1"/>
  <c r="AX145" i="14"/>
  <c r="AX59" i="34" s="1"/>
  <c r="AU144" i="14"/>
  <c r="AU58" i="34" s="1"/>
  <c r="AW142" i="14"/>
  <c r="AW56" i="34" s="1"/>
  <c r="AY140" i="14"/>
  <c r="AY54" i="34" s="1"/>
  <c r="AV139" i="14"/>
  <c r="AV53" i="34" s="1"/>
  <c r="AX137" i="14"/>
  <c r="AX51" i="34" s="1"/>
  <c r="AU136" i="14"/>
  <c r="AU50" i="34" s="1"/>
  <c r="AW134" i="14"/>
  <c r="AW48" i="34" s="1"/>
  <c r="AY132" i="14"/>
  <c r="AY46" i="34" s="1"/>
  <c r="AV131" i="14"/>
  <c r="AV45" i="34" s="1"/>
  <c r="AX129" i="14"/>
  <c r="AX43" i="34" s="1"/>
  <c r="AU128" i="14"/>
  <c r="AU42" i="34" s="1"/>
  <c r="AW126" i="14"/>
  <c r="AW40" i="34" s="1"/>
  <c r="AY124" i="14"/>
  <c r="AY38" i="34" s="1"/>
  <c r="AV123" i="14"/>
  <c r="AV37" i="34" s="1"/>
  <c r="AX121" i="14"/>
  <c r="AX35" i="34" s="1"/>
  <c r="AU120" i="14"/>
  <c r="AU34" i="34" s="1"/>
  <c r="AW118" i="14"/>
  <c r="AW32" i="34" s="1"/>
  <c r="AY116" i="14"/>
  <c r="AY30" i="34" s="1"/>
  <c r="AV115" i="14"/>
  <c r="AV29" i="34" s="1"/>
  <c r="AX113" i="14"/>
  <c r="AX27" i="34" s="1"/>
  <c r="AU112" i="14"/>
  <c r="AU26" i="34" s="1"/>
  <c r="AW110" i="14"/>
  <c r="AW24" i="34" s="1"/>
  <c r="AY108" i="14"/>
  <c r="AY22" i="34" s="1"/>
  <c r="AV107" i="14"/>
  <c r="AV21" i="34" s="1"/>
  <c r="AX105" i="14"/>
  <c r="AX19" i="34" s="1"/>
  <c r="AU104" i="14"/>
  <c r="AU18" i="34" s="1"/>
  <c r="AW102" i="14"/>
  <c r="AW16" i="34" s="1"/>
  <c r="AY100" i="14"/>
  <c r="AY14" i="34" s="1"/>
  <c r="AV99" i="14"/>
  <c r="AV13" i="34" s="1"/>
  <c r="AX97" i="14"/>
  <c r="AX11" i="34" s="1"/>
  <c r="AU96" i="14"/>
  <c r="AU10" i="34" s="1"/>
  <c r="AW94" i="14"/>
  <c r="AW1039" i="14"/>
  <c r="AW951" i="34" s="1"/>
  <c r="AX994" i="14"/>
  <c r="AX906" i="34" s="1"/>
  <c r="AU968" i="14"/>
  <c r="AU880" i="34" s="1"/>
  <c r="AW372" i="14"/>
  <c r="AW284" i="34" s="1"/>
  <c r="AW350" i="14"/>
  <c r="AW262" i="34" s="1"/>
  <c r="AV329" i="14"/>
  <c r="AV241" i="34" s="1"/>
  <c r="AW309" i="14"/>
  <c r="AW221" i="34" s="1"/>
  <c r="AW296" i="14"/>
  <c r="AW208" i="34" s="1"/>
  <c r="AU286" i="14"/>
  <c r="AU198" i="34" s="1"/>
  <c r="AV275" i="14"/>
  <c r="AV187" i="34" s="1"/>
  <c r="AW264" i="14"/>
  <c r="AW176" i="34" s="1"/>
  <c r="AU254" i="14"/>
  <c r="AU166" i="34" s="1"/>
  <c r="AY239" i="14"/>
  <c r="AY153" i="34" s="1"/>
  <c r="AW233" i="14"/>
  <c r="AW147" i="34" s="1"/>
  <c r="AU227" i="14"/>
  <c r="AU141" i="34" s="1"/>
  <c r="AX220" i="14"/>
  <c r="AX134" i="34" s="1"/>
  <c r="AV214" i="14"/>
  <c r="AV128" i="34" s="1"/>
  <c r="AY207" i="14"/>
  <c r="AY121" i="34" s="1"/>
  <c r="AW202" i="14"/>
  <c r="AW116" i="34" s="1"/>
  <c r="AV199" i="14"/>
  <c r="AV113" i="34" s="1"/>
  <c r="AU196" i="14"/>
  <c r="AU110" i="34" s="1"/>
  <c r="AY192" i="14"/>
  <c r="AY106" i="34" s="1"/>
  <c r="AU190" i="14"/>
  <c r="AU104" i="34" s="1"/>
  <c r="AU188" i="14"/>
  <c r="AU102" i="34" s="1"/>
  <c r="AX185" i="14"/>
  <c r="AX99" i="34" s="1"/>
  <c r="AY183" i="14"/>
  <c r="AY97" i="34" s="1"/>
  <c r="AV182" i="14"/>
  <c r="AV96" i="34" s="1"/>
  <c r="AX180" i="14"/>
  <c r="AX94" i="34" s="1"/>
  <c r="AU179" i="14"/>
  <c r="AU93" i="34" s="1"/>
  <c r="AW177" i="14"/>
  <c r="AW91" i="34" s="1"/>
  <c r="AY175" i="14"/>
  <c r="AY89" i="34" s="1"/>
  <c r="AV174" i="14"/>
  <c r="AV88" i="34" s="1"/>
  <c r="AX172" i="14"/>
  <c r="AX86" i="34" s="1"/>
  <c r="AU171" i="14"/>
  <c r="AU85" i="34" s="1"/>
  <c r="AW169" i="14"/>
  <c r="AW83" i="34" s="1"/>
  <c r="AY167" i="14"/>
  <c r="AY81" i="34" s="1"/>
  <c r="AV166" i="14"/>
  <c r="AV80" i="34" s="1"/>
  <c r="AX164" i="14"/>
  <c r="AX78" i="34" s="1"/>
  <c r="AU163" i="14"/>
  <c r="AU77" i="34" s="1"/>
  <c r="AW161" i="14"/>
  <c r="AW75" i="34" s="1"/>
  <c r="AY159" i="14"/>
  <c r="AY73" i="34" s="1"/>
  <c r="AV158" i="14"/>
  <c r="AV72" i="34" s="1"/>
  <c r="AX156" i="14"/>
  <c r="AX70" i="34" s="1"/>
  <c r="AU155" i="14"/>
  <c r="AU69" i="34" s="1"/>
  <c r="AW153" i="14"/>
  <c r="AW67" i="34" s="1"/>
  <c r="AY151" i="14"/>
  <c r="AY65" i="34" s="1"/>
  <c r="AV150" i="14"/>
  <c r="AV64" i="34" s="1"/>
  <c r="AX148" i="14"/>
  <c r="AX62" i="34" s="1"/>
  <c r="AU147" i="14"/>
  <c r="AU61" i="34" s="1"/>
  <c r="AW145" i="14"/>
  <c r="AW59" i="34" s="1"/>
  <c r="AY143" i="14"/>
  <c r="AY57" i="34" s="1"/>
  <c r="AV142" i="14"/>
  <c r="AV56" i="34" s="1"/>
  <c r="AX140" i="14"/>
  <c r="AX54" i="34" s="1"/>
  <c r="AU139" i="14"/>
  <c r="AU53" i="34" s="1"/>
  <c r="AW137" i="14"/>
  <c r="AW51" i="34" s="1"/>
  <c r="AY135" i="14"/>
  <c r="AY49" i="34" s="1"/>
  <c r="AV134" i="14"/>
  <c r="AV48" i="34" s="1"/>
  <c r="AX132" i="14"/>
  <c r="AX46" i="34" s="1"/>
  <c r="AU131" i="14"/>
  <c r="AU45" i="34" s="1"/>
  <c r="AW129" i="14"/>
  <c r="AW43" i="34" s="1"/>
  <c r="AY127" i="14"/>
  <c r="AY41" i="34" s="1"/>
  <c r="AV126" i="14"/>
  <c r="AV40" i="34" s="1"/>
  <c r="AX124" i="14"/>
  <c r="AX38" i="34" s="1"/>
  <c r="AU123" i="14"/>
  <c r="AU37" i="34" s="1"/>
  <c r="AW121" i="14"/>
  <c r="AW35" i="34" s="1"/>
  <c r="AY119" i="14"/>
  <c r="AY33" i="34" s="1"/>
  <c r="AV118" i="14"/>
  <c r="AV32" i="34" s="1"/>
  <c r="AX116" i="14"/>
  <c r="AX30" i="34" s="1"/>
  <c r="AU115" i="14"/>
  <c r="AU29" i="34" s="1"/>
  <c r="AW113" i="14"/>
  <c r="AW27" i="34" s="1"/>
  <c r="AY111" i="14"/>
  <c r="AY25" i="34" s="1"/>
  <c r="AV110" i="14"/>
  <c r="AV24" i="34" s="1"/>
  <c r="AX108" i="14"/>
  <c r="AX22" i="34" s="1"/>
  <c r="AU107" i="14"/>
  <c r="AU21" i="34" s="1"/>
  <c r="AW105" i="14"/>
  <c r="AW19" i="34" s="1"/>
  <c r="AY103" i="14"/>
  <c r="AY17" i="34" s="1"/>
  <c r="AV102" i="14"/>
  <c r="AV16" i="34" s="1"/>
  <c r="AX100" i="14"/>
  <c r="AX14" i="34" s="1"/>
  <c r="AU99" i="14"/>
  <c r="AU13" i="34" s="1"/>
  <c r="AW97" i="14"/>
  <c r="AW11" i="34" s="1"/>
  <c r="AY95" i="14"/>
  <c r="AY9" i="34" s="1"/>
  <c r="AV94" i="14"/>
  <c r="AU1170" i="14"/>
  <c r="AU1027" i="14"/>
  <c r="AU939" i="34" s="1"/>
  <c r="AW987" i="14"/>
  <c r="AW899" i="34" s="1"/>
  <c r="AY961" i="14"/>
  <c r="AY873" i="34" s="1"/>
  <c r="AV367" i="14"/>
  <c r="AV279" i="34" s="1"/>
  <c r="AU346" i="14"/>
  <c r="AU258" i="34" s="1"/>
  <c r="AW324" i="14"/>
  <c r="AW236" i="34" s="1"/>
  <c r="AW306" i="14"/>
  <c r="AW218" i="34" s="1"/>
  <c r="AV294" i="14"/>
  <c r="AV206" i="34" s="1"/>
  <c r="AW283" i="14"/>
  <c r="AW195" i="34" s="1"/>
  <c r="AU273" i="14"/>
  <c r="AU185" i="34" s="1"/>
  <c r="AV262" i="14"/>
  <c r="AV174" i="34" s="1"/>
  <c r="AW251" i="14"/>
  <c r="AW163" i="34" s="1"/>
  <c r="AW238" i="14"/>
  <c r="AW152" i="34" s="1"/>
  <c r="AU232" i="14"/>
  <c r="AU146" i="34" s="1"/>
  <c r="AX225" i="14"/>
  <c r="AX139" i="34" s="1"/>
  <c r="AV219" i="14"/>
  <c r="AV133" i="34" s="1"/>
  <c r="AY212" i="14"/>
  <c r="AY126" i="34" s="1"/>
  <c r="AW206" i="14"/>
  <c r="AW120" i="34" s="1"/>
  <c r="AX201" i="14"/>
  <c r="AX115" i="34" s="1"/>
  <c r="AW198" i="14"/>
  <c r="AW112" i="34" s="1"/>
  <c r="AV195" i="14"/>
  <c r="AV109" i="34" s="1"/>
  <c r="AU192" i="14"/>
  <c r="AU106" i="34" s="1"/>
  <c r="AY189" i="14"/>
  <c r="AY103" i="34" s="1"/>
  <c r="AW187" i="14"/>
  <c r="AW101" i="34" s="1"/>
  <c r="AW185" i="14"/>
  <c r="AW99" i="34" s="1"/>
  <c r="AX183" i="14"/>
  <c r="AX97" i="34" s="1"/>
  <c r="AU182" i="14"/>
  <c r="AU96" i="34" s="1"/>
  <c r="AW180" i="14"/>
  <c r="AW94" i="34" s="1"/>
  <c r="AY178" i="14"/>
  <c r="AY92" i="34" s="1"/>
  <c r="AV177" i="14"/>
  <c r="AV91" i="34" s="1"/>
  <c r="AX175" i="14"/>
  <c r="AX89" i="34" s="1"/>
  <c r="AU174" i="14"/>
  <c r="AU88" i="34" s="1"/>
  <c r="AW172" i="14"/>
  <c r="AW86" i="34" s="1"/>
  <c r="AY170" i="14"/>
  <c r="AY84" i="34" s="1"/>
  <c r="AV169" i="14"/>
  <c r="AV83" i="34" s="1"/>
  <c r="AX167" i="14"/>
  <c r="AX81" i="34" s="1"/>
  <c r="AU166" i="14"/>
  <c r="AU80" i="34" s="1"/>
  <c r="AW164" i="14"/>
  <c r="AW78" i="34" s="1"/>
  <c r="AY162" i="14"/>
  <c r="AY76" i="34" s="1"/>
  <c r="AV161" i="14"/>
  <c r="AV75" i="34" s="1"/>
  <c r="AX159" i="14"/>
  <c r="AX73" i="34" s="1"/>
  <c r="AU158" i="14"/>
  <c r="AU72" i="34" s="1"/>
  <c r="AW156" i="14"/>
  <c r="AW70" i="34" s="1"/>
  <c r="AY154" i="14"/>
  <c r="AY68" i="34" s="1"/>
  <c r="AV153" i="14"/>
  <c r="AV67" i="34" s="1"/>
  <c r="AX151" i="14"/>
  <c r="AX65" i="34" s="1"/>
  <c r="AU150" i="14"/>
  <c r="AU64" i="34" s="1"/>
  <c r="AW148" i="14"/>
  <c r="AW62" i="34" s="1"/>
  <c r="AY146" i="14"/>
  <c r="AY60" i="34" s="1"/>
  <c r="AV145" i="14"/>
  <c r="AV59" i="34" s="1"/>
  <c r="AX143" i="14"/>
  <c r="AX57" i="34" s="1"/>
  <c r="AU142" i="14"/>
  <c r="AU56" i="34" s="1"/>
  <c r="AW140" i="14"/>
  <c r="AW54" i="34" s="1"/>
  <c r="AY138" i="14"/>
  <c r="AY52" i="34" s="1"/>
  <c r="AV137" i="14"/>
  <c r="AV51" i="34" s="1"/>
  <c r="AX135" i="14"/>
  <c r="AX49" i="34" s="1"/>
  <c r="AU134" i="14"/>
  <c r="AU48" i="34" s="1"/>
  <c r="AW132" i="14"/>
  <c r="AW46" i="34" s="1"/>
  <c r="AY130" i="14"/>
  <c r="AY44" i="34" s="1"/>
  <c r="AV129" i="14"/>
  <c r="AV43" i="34" s="1"/>
  <c r="AX127" i="14"/>
  <c r="AX41" i="34" s="1"/>
  <c r="AU126" i="14"/>
  <c r="AU40" i="34" s="1"/>
  <c r="AW124" i="14"/>
  <c r="AW38" i="34" s="1"/>
  <c r="AY122" i="14"/>
  <c r="AY36" i="34" s="1"/>
  <c r="AV121" i="14"/>
  <c r="AV35" i="34" s="1"/>
  <c r="AX119" i="14"/>
  <c r="AX33" i="34" s="1"/>
  <c r="AU118" i="14"/>
  <c r="AU32" i="34" s="1"/>
  <c r="AW116" i="14"/>
  <c r="AW30" i="34" s="1"/>
  <c r="AY114" i="14"/>
  <c r="AY28" i="34" s="1"/>
  <c r="AV113" i="14"/>
  <c r="AV27" i="34" s="1"/>
  <c r="AX111" i="14"/>
  <c r="AX25" i="34" s="1"/>
  <c r="AU110" i="14"/>
  <c r="AU24" i="34" s="1"/>
  <c r="AW108" i="14"/>
  <c r="AW22" i="34" s="1"/>
  <c r="AY106" i="14"/>
  <c r="AY20" i="34" s="1"/>
  <c r="AV105" i="14"/>
  <c r="AV19" i="34" s="1"/>
  <c r="AX103" i="14"/>
  <c r="AX17" i="34" s="1"/>
  <c r="AU102" i="14"/>
  <c r="AU16" i="34" s="1"/>
  <c r="AW100" i="14"/>
  <c r="AW14" i="34" s="1"/>
  <c r="AY98" i="14"/>
  <c r="AY12" i="34" s="1"/>
  <c r="AV97" i="14"/>
  <c r="AV11" i="34" s="1"/>
  <c r="AX95" i="14"/>
  <c r="AX9" i="34" s="1"/>
  <c r="AY1169" i="14"/>
  <c r="AY1081" i="34" s="1"/>
  <c r="AX1026" i="14"/>
  <c r="AV987" i="14"/>
  <c r="AV899" i="34" s="1"/>
  <c r="AX961" i="14"/>
  <c r="AX873" i="34" s="1"/>
  <c r="AW366" i="14"/>
  <c r="AW278" i="34" s="1"/>
  <c r="AV345" i="14"/>
  <c r="AV257" i="34" s="1"/>
  <c r="AU324" i="14"/>
  <c r="AU236" i="34" s="1"/>
  <c r="AV306" i="14"/>
  <c r="AV218" i="34" s="1"/>
  <c r="AU294" i="14"/>
  <c r="AU206" i="34" s="1"/>
  <c r="AV283" i="14"/>
  <c r="AV195" i="34" s="1"/>
  <c r="AW272" i="14"/>
  <c r="AW184" i="34" s="1"/>
  <c r="AU262" i="14"/>
  <c r="AU174" i="34" s="1"/>
  <c r="AV251" i="14"/>
  <c r="AV163" i="34" s="1"/>
  <c r="AV238" i="14"/>
  <c r="AV152" i="34" s="1"/>
  <c r="AY231" i="14"/>
  <c r="AY145" i="34" s="1"/>
  <c r="AW225" i="14"/>
  <c r="AW139" i="34" s="1"/>
  <c r="AU219" i="14"/>
  <c r="AU133" i="34" s="1"/>
  <c r="AX212" i="14"/>
  <c r="AX126" i="34" s="1"/>
  <c r="AV206" i="14"/>
  <c r="AV120" i="34" s="1"/>
  <c r="AW201" i="14"/>
  <c r="AW115" i="34" s="1"/>
  <c r="AV198" i="14"/>
  <c r="AV112" i="34" s="1"/>
  <c r="AU195" i="14"/>
  <c r="AU109" i="34" s="1"/>
  <c r="AY191" i="14"/>
  <c r="AY105" i="34" s="1"/>
  <c r="AX189" i="14"/>
  <c r="AX103" i="34" s="1"/>
  <c r="AV187" i="14"/>
  <c r="AV101" i="34" s="1"/>
  <c r="AV185" i="14"/>
  <c r="AV99" i="34" s="1"/>
  <c r="AW183" i="14"/>
  <c r="AW97" i="34" s="1"/>
  <c r="AY181" i="14"/>
  <c r="AY95" i="34" s="1"/>
  <c r="AV180" i="14"/>
  <c r="AV94" i="34" s="1"/>
  <c r="AX178" i="14"/>
  <c r="AX92" i="34" s="1"/>
  <c r="AU177" i="14"/>
  <c r="AU91" i="34" s="1"/>
  <c r="AW175" i="14"/>
  <c r="AW89" i="34" s="1"/>
  <c r="AY173" i="14"/>
  <c r="AY87" i="34" s="1"/>
  <c r="AV172" i="14"/>
  <c r="AV86" i="34" s="1"/>
  <c r="AX170" i="14"/>
  <c r="AX84" i="34" s="1"/>
  <c r="AU169" i="14"/>
  <c r="AU83" i="34" s="1"/>
  <c r="AW167" i="14"/>
  <c r="AW81" i="34" s="1"/>
  <c r="AY165" i="14"/>
  <c r="AY79" i="34" s="1"/>
  <c r="AV164" i="14"/>
  <c r="AV78" i="34" s="1"/>
  <c r="AX162" i="14"/>
  <c r="AX76" i="34" s="1"/>
  <c r="AU161" i="14"/>
  <c r="AU75" i="34" s="1"/>
  <c r="AW159" i="14"/>
  <c r="AW73" i="34" s="1"/>
  <c r="AY157" i="14"/>
  <c r="AY71" i="34" s="1"/>
  <c r="AV156" i="14"/>
  <c r="AV70" i="34" s="1"/>
  <c r="AX154" i="14"/>
  <c r="AX68" i="34" s="1"/>
  <c r="AU153" i="14"/>
  <c r="AU67" i="34" s="1"/>
  <c r="AW151" i="14"/>
  <c r="AW65" i="34" s="1"/>
  <c r="AY149" i="14"/>
  <c r="AY63" i="34" s="1"/>
  <c r="AV148" i="14"/>
  <c r="AV62" i="34" s="1"/>
  <c r="AX146" i="14"/>
  <c r="AX60" i="34" s="1"/>
  <c r="AU145" i="14"/>
  <c r="AU59" i="34" s="1"/>
  <c r="AW143" i="14"/>
  <c r="AW57" i="34" s="1"/>
  <c r="AY141" i="14"/>
  <c r="AY55" i="34" s="1"/>
  <c r="AV140" i="14"/>
  <c r="AV54" i="34" s="1"/>
  <c r="AX138" i="14"/>
  <c r="AX52" i="34" s="1"/>
  <c r="AU137" i="14"/>
  <c r="AU51" i="34" s="1"/>
  <c r="AW135" i="14"/>
  <c r="AW49" i="34" s="1"/>
  <c r="AY133" i="14"/>
  <c r="AY47" i="34" s="1"/>
  <c r="AV132" i="14"/>
  <c r="AV46" i="34" s="1"/>
  <c r="AX130" i="14"/>
  <c r="AX44" i="34" s="1"/>
  <c r="AU129" i="14"/>
  <c r="AU43" i="34" s="1"/>
  <c r="AW127" i="14"/>
  <c r="AW41" i="34" s="1"/>
  <c r="AY125" i="14"/>
  <c r="AY39" i="34" s="1"/>
  <c r="AV124" i="14"/>
  <c r="AV38" i="34" s="1"/>
  <c r="AX122" i="14"/>
  <c r="AX36" i="34" s="1"/>
  <c r="AU121" i="14"/>
  <c r="AU35" i="34" s="1"/>
  <c r="AW119" i="14"/>
  <c r="AW33" i="34" s="1"/>
  <c r="AY117" i="14"/>
  <c r="AY31" i="34" s="1"/>
  <c r="AV116" i="14"/>
  <c r="AV30" i="34" s="1"/>
  <c r="AX114" i="14"/>
  <c r="AX28" i="34" s="1"/>
  <c r="AU113" i="14"/>
  <c r="AU27" i="34" s="1"/>
  <c r="AW111" i="14"/>
  <c r="AW25" i="34" s="1"/>
  <c r="AY109" i="14"/>
  <c r="AY23" i="34" s="1"/>
  <c r="AV108" i="14"/>
  <c r="AV22" i="34" s="1"/>
  <c r="AX106" i="14"/>
  <c r="AX20" i="34" s="1"/>
  <c r="AU105" i="14"/>
  <c r="AU19" i="34" s="1"/>
  <c r="AW103" i="14"/>
  <c r="AW17" i="34" s="1"/>
  <c r="AY101" i="14"/>
  <c r="AY15" i="34" s="1"/>
  <c r="AV100" i="14"/>
  <c r="AV14" i="34" s="1"/>
  <c r="AX98" i="14"/>
  <c r="AX12" i="34" s="1"/>
  <c r="AU97" i="14"/>
  <c r="AU11" i="34" s="1"/>
  <c r="AW95" i="14"/>
  <c r="AW9" i="34" s="1"/>
  <c r="AW1093" i="14"/>
  <c r="AW1005" i="34" s="1"/>
  <c r="AV1014" i="14"/>
  <c r="AU981" i="14"/>
  <c r="AU893" i="34" s="1"/>
  <c r="AW386" i="14"/>
  <c r="AW298" i="34" s="1"/>
  <c r="AU362" i="14"/>
  <c r="AU274" i="34" s="1"/>
  <c r="AW340" i="14"/>
  <c r="AW252" i="34" s="1"/>
  <c r="AV319" i="14"/>
  <c r="AV303" i="14"/>
  <c r="AW291" i="14"/>
  <c r="AW203" i="34" s="1"/>
  <c r="AU281" i="14"/>
  <c r="AU193" i="34" s="1"/>
  <c r="AV270" i="14"/>
  <c r="AV182" i="34" s="1"/>
  <c r="AW259" i="14"/>
  <c r="AW171" i="34" s="1"/>
  <c r="AU249" i="14"/>
  <c r="AU161" i="34" s="1"/>
  <c r="AY236" i="14"/>
  <c r="AY150" i="34" s="1"/>
  <c r="AW230" i="14"/>
  <c r="AW144" i="34" s="1"/>
  <c r="AU224" i="14"/>
  <c r="AU138" i="34" s="1"/>
  <c r="AX217" i="14"/>
  <c r="AX131" i="34" s="1"/>
  <c r="AV211" i="14"/>
  <c r="AV125" i="34" s="1"/>
  <c r="AY204" i="14"/>
  <c r="AY118" i="34" s="1"/>
  <c r="AU201" i="14"/>
  <c r="AU115" i="34" s="1"/>
  <c r="AY197" i="14"/>
  <c r="AY111" i="34" s="1"/>
  <c r="AX194" i="14"/>
  <c r="AX108" i="34" s="1"/>
  <c r="AW191" i="14"/>
  <c r="AW105" i="34" s="1"/>
  <c r="AU189" i="14"/>
  <c r="AU103" i="34" s="1"/>
  <c r="AU187" i="14"/>
  <c r="AU101" i="34" s="1"/>
  <c r="AU185" i="14"/>
  <c r="AU99" i="34" s="1"/>
  <c r="AV183" i="14"/>
  <c r="AV97" i="34" s="1"/>
  <c r="AX181" i="14"/>
  <c r="AX95" i="34" s="1"/>
  <c r="AU180" i="14"/>
  <c r="AU94" i="34" s="1"/>
  <c r="AW178" i="14"/>
  <c r="AW92" i="34" s="1"/>
  <c r="AY176" i="14"/>
  <c r="AY90" i="34" s="1"/>
  <c r="AV175" i="14"/>
  <c r="AV89" i="34" s="1"/>
  <c r="AX173" i="14"/>
  <c r="AX87" i="34" s="1"/>
  <c r="AU172" i="14"/>
  <c r="AU86" i="34" s="1"/>
  <c r="AW170" i="14"/>
  <c r="AW84" i="34" s="1"/>
  <c r="AY168" i="14"/>
  <c r="AY82" i="34" s="1"/>
  <c r="AV167" i="14"/>
  <c r="AV81" i="34" s="1"/>
  <c r="AX165" i="14"/>
  <c r="AX79" i="34" s="1"/>
  <c r="AU164" i="14"/>
  <c r="AU78" i="34" s="1"/>
  <c r="AW162" i="14"/>
  <c r="AW76" i="34" s="1"/>
  <c r="AY160" i="14"/>
  <c r="AY74" i="34" s="1"/>
  <c r="AV159" i="14"/>
  <c r="AV73" i="34" s="1"/>
  <c r="AX157" i="14"/>
  <c r="AX71" i="34" s="1"/>
  <c r="AU156" i="14"/>
  <c r="AU70" i="34" s="1"/>
  <c r="AW154" i="14"/>
  <c r="AW68" i="34" s="1"/>
  <c r="AY152" i="14"/>
  <c r="AY66" i="34" s="1"/>
  <c r="AV151" i="14"/>
  <c r="AV65" i="34" s="1"/>
  <c r="AX149" i="14"/>
  <c r="AX63" i="34" s="1"/>
  <c r="AU148" i="14"/>
  <c r="AU62" i="34" s="1"/>
  <c r="AW146" i="14"/>
  <c r="AW60" i="34" s="1"/>
  <c r="AY144" i="14"/>
  <c r="AY58" i="34" s="1"/>
  <c r="AV143" i="14"/>
  <c r="AV57" i="34" s="1"/>
  <c r="AX141" i="14"/>
  <c r="AX55" i="34" s="1"/>
  <c r="AU140" i="14"/>
  <c r="AU54" i="34" s="1"/>
  <c r="AW138" i="14"/>
  <c r="AW52" i="34" s="1"/>
  <c r="AY136" i="14"/>
  <c r="AY50" i="34" s="1"/>
  <c r="AV135" i="14"/>
  <c r="AV49" i="34" s="1"/>
  <c r="AX133" i="14"/>
  <c r="AX47" i="34" s="1"/>
  <c r="AU132" i="14"/>
  <c r="AU46" i="34" s="1"/>
  <c r="AW130" i="14"/>
  <c r="AW44" i="34" s="1"/>
  <c r="AY128" i="14"/>
  <c r="AY42" i="34" s="1"/>
  <c r="AV127" i="14"/>
  <c r="AV41" i="34" s="1"/>
  <c r="AX125" i="14"/>
  <c r="AX39" i="34" s="1"/>
  <c r="AU124" i="14"/>
  <c r="AU38" i="34" s="1"/>
  <c r="AW122" i="14"/>
  <c r="AW36" i="34" s="1"/>
  <c r="AY120" i="14"/>
  <c r="AY34" i="34" s="1"/>
  <c r="AV119" i="14"/>
  <c r="AV33" i="34" s="1"/>
  <c r="AX117" i="14"/>
  <c r="AX31" i="34" s="1"/>
  <c r="AU116" i="14"/>
  <c r="AU30" i="34" s="1"/>
  <c r="AW114" i="14"/>
  <c r="AW28" i="34" s="1"/>
  <c r="AY112" i="14"/>
  <c r="AY26" i="34" s="1"/>
  <c r="AV111" i="14"/>
  <c r="AV25" i="34" s="1"/>
  <c r="AX109" i="14"/>
  <c r="AX23" i="34" s="1"/>
  <c r="AU108" i="14"/>
  <c r="AU22" i="34" s="1"/>
  <c r="AW106" i="14"/>
  <c r="AW20" i="34" s="1"/>
  <c r="AY104" i="14"/>
  <c r="AY18" i="34" s="1"/>
  <c r="AV103" i="14"/>
  <c r="AV17" i="34" s="1"/>
  <c r="AX101" i="14"/>
  <c r="AX15" i="34" s="1"/>
  <c r="AU100" i="14"/>
  <c r="AU14" i="34" s="1"/>
  <c r="AW98" i="14"/>
  <c r="AW12" i="34" s="1"/>
  <c r="AY96" i="14"/>
  <c r="AY10" i="34" s="1"/>
  <c r="AV95" i="14"/>
  <c r="AV9" i="34" s="1"/>
  <c r="AU1064" i="14"/>
  <c r="AU976" i="34" s="1"/>
  <c r="AU1003" i="14"/>
  <c r="AU915" i="34" s="1"/>
  <c r="AW974" i="14"/>
  <c r="AW886" i="34" s="1"/>
  <c r="AW378" i="14"/>
  <c r="AW290" i="34" s="1"/>
  <c r="AU356" i="14"/>
  <c r="AU268" i="34" s="1"/>
  <c r="AW334" i="14"/>
  <c r="AW246" i="34" s="1"/>
  <c r="AV313" i="14"/>
  <c r="AV225" i="34" s="1"/>
  <c r="AV299" i="14"/>
  <c r="AV211" i="34" s="1"/>
  <c r="AW288" i="14"/>
  <c r="AW200" i="34" s="1"/>
  <c r="AU278" i="14"/>
  <c r="AU190" i="34" s="1"/>
  <c r="AV267" i="14"/>
  <c r="AV179" i="34" s="1"/>
  <c r="AW256" i="14"/>
  <c r="AW168" i="34" s="1"/>
  <c r="AW241" i="14"/>
  <c r="AW155" i="34" s="1"/>
  <c r="AU235" i="14"/>
  <c r="AU149" i="34" s="1"/>
  <c r="AX228" i="14"/>
  <c r="AX142" i="34" s="1"/>
  <c r="AV222" i="14"/>
  <c r="AV136" i="34" s="1"/>
  <c r="AY215" i="14"/>
  <c r="AY129" i="34" s="1"/>
  <c r="AW209" i="14"/>
  <c r="AW123" i="34" s="1"/>
  <c r="AU203" i="14"/>
  <c r="AU117" i="34" s="1"/>
  <c r="AY199" i="14"/>
  <c r="AY113" i="34" s="1"/>
  <c r="AX196" i="14"/>
  <c r="AX110" i="34" s="1"/>
  <c r="AW193" i="14"/>
  <c r="AW107" i="34" s="1"/>
  <c r="AW190" i="14"/>
  <c r="AW104" i="34" s="1"/>
  <c r="AW188" i="14"/>
  <c r="AW102" i="34" s="1"/>
  <c r="AW186" i="14"/>
  <c r="AW100" i="34" s="1"/>
  <c r="AV184" i="14"/>
  <c r="AV98" i="34" s="1"/>
  <c r="AX182" i="14"/>
  <c r="AX96" i="34" s="1"/>
  <c r="AU181" i="14"/>
  <c r="AU95" i="34" s="1"/>
  <c r="AW179" i="14"/>
  <c r="AW93" i="34" s="1"/>
  <c r="AY177" i="14"/>
  <c r="AY91" i="34" s="1"/>
  <c r="AV176" i="14"/>
  <c r="AV90" i="34" s="1"/>
  <c r="AX174" i="14"/>
  <c r="AX88" i="34" s="1"/>
  <c r="AU173" i="14"/>
  <c r="AU87" i="34" s="1"/>
  <c r="AW171" i="14"/>
  <c r="AW85" i="34" s="1"/>
  <c r="AY169" i="14"/>
  <c r="AY83" i="34" s="1"/>
  <c r="AV168" i="14"/>
  <c r="AV82" i="34" s="1"/>
  <c r="AX166" i="14"/>
  <c r="AX80" i="34" s="1"/>
  <c r="AU165" i="14"/>
  <c r="AU79" i="34" s="1"/>
  <c r="AW163" i="14"/>
  <c r="AW77" i="34" s="1"/>
  <c r="AY161" i="14"/>
  <c r="AY75" i="34" s="1"/>
  <c r="AV160" i="14"/>
  <c r="AV74" i="34" s="1"/>
  <c r="AX158" i="14"/>
  <c r="AX72" i="34" s="1"/>
  <c r="AU157" i="14"/>
  <c r="AU71" i="34" s="1"/>
  <c r="AW155" i="14"/>
  <c r="AW69" i="34" s="1"/>
  <c r="AY153" i="14"/>
  <c r="AY67" i="34" s="1"/>
  <c r="AV152" i="14"/>
  <c r="AV66" i="34" s="1"/>
  <c r="AX150" i="14"/>
  <c r="AX64" i="34" s="1"/>
  <c r="AU149" i="14"/>
  <c r="AU63" i="34" s="1"/>
  <c r="AW147" i="14"/>
  <c r="AW61" i="34" s="1"/>
  <c r="AY145" i="14"/>
  <c r="AY59" i="34" s="1"/>
  <c r="AV144" i="14"/>
  <c r="AV58" i="34" s="1"/>
  <c r="AX142" i="14"/>
  <c r="AX56" i="34" s="1"/>
  <c r="AU141" i="14"/>
  <c r="AU55" i="34" s="1"/>
  <c r="AW139" i="14"/>
  <c r="AW53" i="34" s="1"/>
  <c r="AY137" i="14"/>
  <c r="AY51" i="34" s="1"/>
  <c r="AV136" i="14"/>
  <c r="AV50" i="34" s="1"/>
  <c r="AX134" i="14"/>
  <c r="AX48" i="34" s="1"/>
  <c r="AU133" i="14"/>
  <c r="AU47" i="34" s="1"/>
  <c r="AW131" i="14"/>
  <c r="AW45" i="34" s="1"/>
  <c r="AY129" i="14"/>
  <c r="AY43" i="34" s="1"/>
  <c r="AV128" i="14"/>
  <c r="AV42" i="34" s="1"/>
  <c r="AX126" i="14"/>
  <c r="AX40" i="34" s="1"/>
  <c r="AU125" i="14"/>
  <c r="AU39" i="34" s="1"/>
  <c r="AW123" i="14"/>
  <c r="AW37" i="34" s="1"/>
  <c r="AY121" i="14"/>
  <c r="AY35" i="34" s="1"/>
  <c r="AV120" i="14"/>
  <c r="AV34" i="34" s="1"/>
  <c r="AX118" i="14"/>
  <c r="AX32" i="34" s="1"/>
  <c r="AU117" i="14"/>
  <c r="AU31" i="34" s="1"/>
  <c r="AW115" i="14"/>
  <c r="AW29" i="34" s="1"/>
  <c r="AY113" i="14"/>
  <c r="AY27" i="34" s="1"/>
  <c r="AV112" i="14"/>
  <c r="AV26" i="34" s="1"/>
  <c r="AX110" i="14"/>
  <c r="AX24" i="34" s="1"/>
  <c r="AU109" i="14"/>
  <c r="AU23" i="34" s="1"/>
  <c r="AW107" i="14"/>
  <c r="AW21" i="34" s="1"/>
  <c r="AY105" i="14"/>
  <c r="AY19" i="34" s="1"/>
  <c r="AV104" i="14"/>
  <c r="AV18" i="34" s="1"/>
  <c r="AX102" i="14"/>
  <c r="AX16" i="34" s="1"/>
  <c r="AU101" i="14"/>
  <c r="AU15" i="34" s="1"/>
  <c r="AW99" i="14"/>
  <c r="AW13" i="34" s="1"/>
  <c r="AY97" i="14"/>
  <c r="AY11" i="34" s="1"/>
  <c r="AV96" i="14"/>
  <c r="AV10" i="34" s="1"/>
  <c r="AX94" i="14"/>
  <c r="AV386" i="14"/>
  <c r="AV298" i="34" s="1"/>
  <c r="AW302" i="14"/>
  <c r="AW214" i="34" s="1"/>
  <c r="AV259" i="14"/>
  <c r="AV171" i="34" s="1"/>
  <c r="AY223" i="14"/>
  <c r="AY137" i="34" s="1"/>
  <c r="AY200" i="14"/>
  <c r="AY114" i="34" s="1"/>
  <c r="AY188" i="14"/>
  <c r="AY102" i="34" s="1"/>
  <c r="AW181" i="14"/>
  <c r="AW95" i="34" s="1"/>
  <c r="AU175" i="14"/>
  <c r="AU89" i="34" s="1"/>
  <c r="AX168" i="14"/>
  <c r="AX82" i="34" s="1"/>
  <c r="AV162" i="14"/>
  <c r="AV76" i="34" s="1"/>
  <c r="AY155" i="14"/>
  <c r="AY69" i="34" s="1"/>
  <c r="AW149" i="14"/>
  <c r="AW63" i="34" s="1"/>
  <c r="AU143" i="14"/>
  <c r="AU57" i="34" s="1"/>
  <c r="AX136" i="14"/>
  <c r="AX50" i="34" s="1"/>
  <c r="AV130" i="14"/>
  <c r="AV44" i="34" s="1"/>
  <c r="AY123" i="14"/>
  <c r="AY37" i="34" s="1"/>
  <c r="AW117" i="14"/>
  <c r="AW31" i="34" s="1"/>
  <c r="AU111" i="14"/>
  <c r="AU25" i="34" s="1"/>
  <c r="AX104" i="14"/>
  <c r="AX18" i="34" s="1"/>
  <c r="AV98" i="14"/>
  <c r="AV12" i="34" s="1"/>
  <c r="AV278" i="14"/>
  <c r="AV190" i="34" s="1"/>
  <c r="AW152" i="14"/>
  <c r="AW66" i="34" s="1"/>
  <c r="AV101" i="14"/>
  <c r="AV15" i="34" s="1"/>
  <c r="AY131" i="14"/>
  <c r="AY45" i="34" s="1"/>
  <c r="AW380" i="14"/>
  <c r="AW292" i="34" s="1"/>
  <c r="AW299" i="14"/>
  <c r="AW211" i="34" s="1"/>
  <c r="AU257" i="14"/>
  <c r="AU169" i="34" s="1"/>
  <c r="AW222" i="14"/>
  <c r="AW136" i="34" s="1"/>
  <c r="AU200" i="14"/>
  <c r="AU114" i="34" s="1"/>
  <c r="AX188" i="14"/>
  <c r="AX102" i="34" s="1"/>
  <c r="AV181" i="14"/>
  <c r="AV95" i="34" s="1"/>
  <c r="AY174" i="14"/>
  <c r="AY88" i="34" s="1"/>
  <c r="AW168" i="14"/>
  <c r="AW82" i="34" s="1"/>
  <c r="AU162" i="14"/>
  <c r="AU76" i="34" s="1"/>
  <c r="AX155" i="14"/>
  <c r="AX69" i="34" s="1"/>
  <c r="AV149" i="14"/>
  <c r="AV63" i="34" s="1"/>
  <c r="AY142" i="14"/>
  <c r="AY56" i="34" s="1"/>
  <c r="AW136" i="14"/>
  <c r="AW50" i="34" s="1"/>
  <c r="AU130" i="14"/>
  <c r="AU44" i="34" s="1"/>
  <c r="AX123" i="14"/>
  <c r="AX37" i="34" s="1"/>
  <c r="AV117" i="14"/>
  <c r="AV31" i="34" s="1"/>
  <c r="AY110" i="14"/>
  <c r="AY24" i="34" s="1"/>
  <c r="AW104" i="14"/>
  <c r="AW18" i="34" s="1"/>
  <c r="AU98" i="14"/>
  <c r="AU12" i="34" s="1"/>
  <c r="AV235" i="14"/>
  <c r="AV149" i="34" s="1"/>
  <c r="AY158" i="14"/>
  <c r="AY72" i="34" s="1"/>
  <c r="AW120" i="14"/>
  <c r="AW34" i="34" s="1"/>
  <c r="AX144" i="14"/>
  <c r="AX58" i="34" s="1"/>
  <c r="AV1093" i="14"/>
  <c r="AV1005" i="34" s="1"/>
  <c r="AV361" i="14"/>
  <c r="AV273" i="34" s="1"/>
  <c r="AV291" i="14"/>
  <c r="AV203" i="34" s="1"/>
  <c r="AW248" i="14"/>
  <c r="AW160" i="34" s="1"/>
  <c r="AY160" i="34" s="1"/>
  <c r="AW217" i="14"/>
  <c r="AW131" i="34" s="1"/>
  <c r="AX197" i="14"/>
  <c r="AX111" i="34" s="1"/>
  <c r="AY186" i="14"/>
  <c r="AY100" i="34" s="1"/>
  <c r="AY179" i="14"/>
  <c r="AY93" i="34" s="1"/>
  <c r="AW173" i="14"/>
  <c r="AW87" i="34" s="1"/>
  <c r="AU167" i="14"/>
  <c r="AU81" i="34" s="1"/>
  <c r="AX160" i="14"/>
  <c r="AX74" i="34" s="1"/>
  <c r="AV154" i="14"/>
  <c r="AV68" i="34" s="1"/>
  <c r="AY147" i="14"/>
  <c r="AY61" i="34" s="1"/>
  <c r="AW141" i="14"/>
  <c r="AW55" i="34" s="1"/>
  <c r="AU135" i="14"/>
  <c r="AU49" i="34" s="1"/>
  <c r="AX128" i="14"/>
  <c r="AX42" i="34" s="1"/>
  <c r="AV122" i="14"/>
  <c r="AV36" i="34" s="1"/>
  <c r="AY115" i="14"/>
  <c r="AY29" i="34" s="1"/>
  <c r="AW109" i="14"/>
  <c r="AW23" i="34" s="1"/>
  <c r="AU103" i="14"/>
  <c r="AU17" i="34" s="1"/>
  <c r="AX96" i="14"/>
  <c r="AX10" i="34" s="1"/>
  <c r="AV1064" i="14"/>
  <c r="AV976" i="34" s="1"/>
  <c r="AW356" i="14"/>
  <c r="AW268" i="34" s="1"/>
  <c r="AU289" i="14"/>
  <c r="AU201" i="34" s="1"/>
  <c r="AX241" i="14"/>
  <c r="AX155" i="34" s="1"/>
  <c r="AU216" i="14"/>
  <c r="AU130" i="34" s="1"/>
  <c r="AY196" i="14"/>
  <c r="AY110" i="34" s="1"/>
  <c r="AX186" i="14"/>
  <c r="AX100" i="34" s="1"/>
  <c r="AX179" i="14"/>
  <c r="AX93" i="34" s="1"/>
  <c r="AV173" i="14"/>
  <c r="AV87" i="34" s="1"/>
  <c r="AY166" i="14"/>
  <c r="AY80" i="34" s="1"/>
  <c r="AW160" i="14"/>
  <c r="AW74" i="34" s="1"/>
  <c r="AU154" i="14"/>
  <c r="AU68" i="34" s="1"/>
  <c r="AX147" i="14"/>
  <c r="AX61" i="34" s="1"/>
  <c r="AV141" i="14"/>
  <c r="AV55" i="34" s="1"/>
  <c r="AY134" i="14"/>
  <c r="AY48" i="34" s="1"/>
  <c r="AW128" i="14"/>
  <c r="AW42" i="34" s="1"/>
  <c r="AU122" i="14"/>
  <c r="AU36" i="34" s="1"/>
  <c r="AX115" i="14"/>
  <c r="AX29" i="34" s="1"/>
  <c r="AV109" i="14"/>
  <c r="AV23" i="34" s="1"/>
  <c r="AY102" i="14"/>
  <c r="AY16" i="34" s="1"/>
  <c r="AW96" i="14"/>
  <c r="AW10" i="34" s="1"/>
  <c r="AY1013" i="14"/>
  <c r="AY925" i="34" s="1"/>
  <c r="AU340" i="14"/>
  <c r="AU252" i="34" s="1"/>
  <c r="AW280" i="14"/>
  <c r="AW192" i="34" s="1"/>
  <c r="AX236" i="14"/>
  <c r="AX150" i="34" s="1"/>
  <c r="AU211" i="14"/>
  <c r="AU125" i="34" s="1"/>
  <c r="AW194" i="14"/>
  <c r="AW108" i="34" s="1"/>
  <c r="AY184" i="14"/>
  <c r="AY98" i="34" s="1"/>
  <c r="AV178" i="14"/>
  <c r="AV92" i="34" s="1"/>
  <c r="AY171" i="14"/>
  <c r="AY85" i="34" s="1"/>
  <c r="AW165" i="14"/>
  <c r="AW79" i="34" s="1"/>
  <c r="AU159" i="14"/>
  <c r="AU73" i="34" s="1"/>
  <c r="AX152" i="14"/>
  <c r="AX66" i="34" s="1"/>
  <c r="AV146" i="14"/>
  <c r="AV60" i="34" s="1"/>
  <c r="AY139" i="14"/>
  <c r="AY53" i="34" s="1"/>
  <c r="AW133" i="14"/>
  <c r="AW47" i="34" s="1"/>
  <c r="AU127" i="14"/>
  <c r="AU41" i="34" s="1"/>
  <c r="AX120" i="14"/>
  <c r="AX34" i="34" s="1"/>
  <c r="AV114" i="14"/>
  <c r="AV28" i="34" s="1"/>
  <c r="AY107" i="14"/>
  <c r="AY21" i="34" s="1"/>
  <c r="AW101" i="14"/>
  <c r="AW15" i="34" s="1"/>
  <c r="AU95" i="14"/>
  <c r="AU9" i="34" s="1"/>
  <c r="AV335" i="14"/>
  <c r="AX193" i="14"/>
  <c r="AX107" i="34" s="1"/>
  <c r="AU178" i="14"/>
  <c r="AU92" i="34" s="1"/>
  <c r="AV165" i="14"/>
  <c r="AV79" i="34" s="1"/>
  <c r="AX139" i="14"/>
  <c r="AX53" i="34" s="1"/>
  <c r="AY126" i="14"/>
  <c r="AY40" i="34" s="1"/>
  <c r="AX107" i="14"/>
  <c r="AX21" i="34" s="1"/>
  <c r="AV230" i="14"/>
  <c r="AV144" i="34" s="1"/>
  <c r="AX176" i="14"/>
  <c r="AX90" i="34" s="1"/>
  <c r="AY163" i="14"/>
  <c r="AY77" i="34" s="1"/>
  <c r="AU151" i="14"/>
  <c r="AU65" i="34" s="1"/>
  <c r="AW125" i="14"/>
  <c r="AW39" i="34" s="1"/>
  <c r="AX112" i="14"/>
  <c r="AX26" i="34" s="1"/>
  <c r="AY99" i="14"/>
  <c r="AY13" i="34" s="1"/>
  <c r="AX974" i="14"/>
  <c r="AX886" i="34" s="1"/>
  <c r="AU314" i="14"/>
  <c r="AU226" i="34" s="1"/>
  <c r="AW267" i="14"/>
  <c r="AW179" i="34" s="1"/>
  <c r="AY228" i="14"/>
  <c r="AY142" i="34" s="1"/>
  <c r="AV203" i="14"/>
  <c r="AV117" i="34" s="1"/>
  <c r="AX190" i="14"/>
  <c r="AX104" i="34" s="1"/>
  <c r="AY182" i="14"/>
  <c r="AY96" i="34" s="1"/>
  <c r="AW176" i="14"/>
  <c r="AW90" i="34" s="1"/>
  <c r="AU170" i="14"/>
  <c r="AU84" i="34" s="1"/>
  <c r="AX163" i="14"/>
  <c r="AX77" i="34" s="1"/>
  <c r="AV157" i="14"/>
  <c r="AV71" i="34" s="1"/>
  <c r="AY150" i="14"/>
  <c r="AY64" i="34" s="1"/>
  <c r="AW144" i="14"/>
  <c r="AW58" i="34" s="1"/>
  <c r="AU138" i="14"/>
  <c r="AU52" i="34" s="1"/>
  <c r="AX131" i="14"/>
  <c r="AX45" i="34" s="1"/>
  <c r="AV125" i="14"/>
  <c r="AV39" i="34" s="1"/>
  <c r="AY118" i="14"/>
  <c r="AY32" i="34" s="1"/>
  <c r="AW112" i="14"/>
  <c r="AW26" i="34" s="1"/>
  <c r="AU106" i="14"/>
  <c r="AU20" i="34" s="1"/>
  <c r="AX99" i="14"/>
  <c r="AX13" i="34" s="1"/>
  <c r="AV1003" i="14"/>
  <c r="AV915" i="34" s="1"/>
  <c r="AX209" i="14"/>
  <c r="AX123" i="34" s="1"/>
  <c r="AX184" i="14"/>
  <c r="AX98" i="34" s="1"/>
  <c r="AX171" i="14"/>
  <c r="AX85" i="34" s="1"/>
  <c r="AU146" i="14"/>
  <c r="AU60" i="34" s="1"/>
  <c r="AV133" i="14"/>
  <c r="AV47" i="34" s="1"/>
  <c r="AU114" i="14"/>
  <c r="AU28" i="34" s="1"/>
  <c r="AY94" i="14"/>
  <c r="AY980" i="14"/>
  <c r="AY892" i="34" s="1"/>
  <c r="AW318" i="14"/>
  <c r="AW230" i="34" s="1"/>
  <c r="AU270" i="14"/>
  <c r="AU182" i="34" s="1"/>
  <c r="AX204" i="14"/>
  <c r="AX118" i="34" s="1"/>
  <c r="AV191" i="14"/>
  <c r="AV105" i="34" s="1"/>
  <c r="AU183" i="14"/>
  <c r="AU97" i="34" s="1"/>
  <c r="AV170" i="14"/>
  <c r="AV84" i="34" s="1"/>
  <c r="AW157" i="14"/>
  <c r="AW71" i="34" s="1"/>
  <c r="AV138" i="14"/>
  <c r="AV52" i="34" s="1"/>
  <c r="AU119" i="14"/>
  <c r="AU33" i="34" s="1"/>
  <c r="AV106" i="14"/>
  <c r="AV20" i="34" s="1"/>
  <c r="E254" i="14"/>
  <c r="E319" i="14"/>
  <c r="E322" i="14"/>
  <c r="E285" i="14"/>
  <c r="E349" i="14"/>
  <c r="E247" i="14"/>
  <c r="E280" i="14"/>
  <c r="E344" i="14"/>
  <c r="E295" i="14"/>
  <c r="E258" i="14"/>
  <c r="E267" i="14"/>
  <c r="E331" i="14"/>
  <c r="E278" i="14"/>
  <c r="E337" i="14"/>
  <c r="E260" i="14"/>
  <c r="E324" i="14"/>
  <c r="E393" i="14"/>
  <c r="E366" i="14"/>
  <c r="E376" i="14"/>
  <c r="E286" i="14"/>
  <c r="E359" i="14"/>
  <c r="E346" i="14"/>
  <c r="E293" i="14"/>
  <c r="E357" i="14"/>
  <c r="E279" i="14"/>
  <c r="E288" i="14"/>
  <c r="E352" i="14"/>
  <c r="E327" i="14"/>
  <c r="E282" i="14"/>
  <c r="E275" i="14"/>
  <c r="E339" i="14"/>
  <c r="E271" i="14"/>
  <c r="E369" i="14"/>
  <c r="E268" i="14"/>
  <c r="E332" i="14"/>
  <c r="E372" i="14"/>
  <c r="E374" i="14"/>
  <c r="E384" i="14"/>
  <c r="E302" i="14"/>
  <c r="E273" i="14"/>
  <c r="E370" i="14"/>
  <c r="E301" i="14"/>
  <c r="E270" i="14"/>
  <c r="E311" i="14"/>
  <c r="E296" i="14"/>
  <c r="E360" i="14"/>
  <c r="E351" i="14"/>
  <c r="E314" i="14"/>
  <c r="E283" i="14"/>
  <c r="E347" i="14"/>
  <c r="E303" i="14"/>
  <c r="E250" i="14"/>
  <c r="E276" i="14"/>
  <c r="E340" i="14"/>
  <c r="E380" i="14"/>
  <c r="E382" i="14"/>
  <c r="E392" i="14"/>
  <c r="E318" i="14"/>
  <c r="E297" i="14"/>
  <c r="E252" i="14"/>
  <c r="E309" i="14"/>
  <c r="E294" i="14"/>
  <c r="E343" i="14"/>
  <c r="E304" i="14"/>
  <c r="E249" i="14"/>
  <c r="E257" i="14"/>
  <c r="E338" i="14"/>
  <c r="E291" i="14"/>
  <c r="E355" i="14"/>
  <c r="E335" i="14"/>
  <c r="E274" i="14"/>
  <c r="E284" i="14"/>
  <c r="E348" i="14"/>
  <c r="E388" i="14"/>
  <c r="E390" i="14"/>
  <c r="E334" i="14"/>
  <c r="E321" i="14"/>
  <c r="E253" i="14"/>
  <c r="E317" i="14"/>
  <c r="E310" i="14"/>
  <c r="E248" i="14"/>
  <c r="E312" i="14"/>
  <c r="E345" i="14"/>
  <c r="E281" i="14"/>
  <c r="E362" i="14"/>
  <c r="E299" i="14"/>
  <c r="E363" i="14"/>
  <c r="E367" i="14"/>
  <c r="E306" i="14"/>
  <c r="E292" i="14"/>
  <c r="E356" i="14"/>
  <c r="E365" i="14"/>
  <c r="E375" i="14"/>
  <c r="E287" i="14"/>
  <c r="E290" i="14"/>
  <c r="E277" i="14"/>
  <c r="E341" i="14"/>
  <c r="E350" i="14"/>
  <c r="E272" i="14"/>
  <c r="E336" i="14"/>
  <c r="E263" i="14"/>
  <c r="E353" i="14"/>
  <c r="E259" i="14"/>
  <c r="E323" i="14"/>
  <c r="E387" i="14"/>
  <c r="E313" i="14"/>
  <c r="E378" i="14"/>
  <c r="E316" i="14"/>
  <c r="E385" i="14"/>
  <c r="E389" i="14"/>
  <c r="E368" i="14"/>
  <c r="E358" i="14"/>
  <c r="E326" i="14"/>
  <c r="E305" i="14"/>
  <c r="E265" i="14"/>
  <c r="E373" i="14"/>
  <c r="E255" i="14"/>
  <c r="E342" i="14"/>
  <c r="E329" i="14"/>
  <c r="E289" i="14"/>
  <c r="E381" i="14"/>
  <c r="E361" i="14"/>
  <c r="E256" i="14"/>
  <c r="E386" i="14"/>
  <c r="E330" i="14"/>
  <c r="E383" i="14"/>
  <c r="E266" i="14"/>
  <c r="E264" i="14"/>
  <c r="E251" i="14"/>
  <c r="E354" i="14"/>
  <c r="E391" i="14"/>
  <c r="E261" i="14"/>
  <c r="E320" i="14"/>
  <c r="E307" i="14"/>
  <c r="E300" i="14"/>
  <c r="E333" i="14"/>
  <c r="E262" i="14"/>
  <c r="E379" i="14"/>
  <c r="E377" i="14"/>
  <c r="E269" i="14"/>
  <c r="E325" i="14"/>
  <c r="E328" i="14"/>
  <c r="E298" i="14"/>
  <c r="E308" i="14"/>
  <c r="E315" i="14"/>
  <c r="E371" i="14"/>
  <c r="E364" i="14"/>
  <c r="AV10" i="14"/>
  <c r="AF1463" i="14"/>
  <c r="X1463" i="14"/>
  <c r="P1463" i="14"/>
  <c r="AU959" i="14"/>
  <c r="AU871" i="34" s="1"/>
  <c r="AW957" i="14"/>
  <c r="AW869" i="34" s="1"/>
  <c r="AY955" i="14"/>
  <c r="AY867" i="34" s="1"/>
  <c r="AV954" i="14"/>
  <c r="AX952" i="14"/>
  <c r="AX864" i="34" s="1"/>
  <c r="AU951" i="14"/>
  <c r="AU863" i="34" s="1"/>
  <c r="AW949" i="14"/>
  <c r="AW861" i="34" s="1"/>
  <c r="AY947" i="14"/>
  <c r="AY859" i="34" s="1"/>
  <c r="AV946" i="14"/>
  <c r="AV858" i="34" s="1"/>
  <c r="AX944" i="14"/>
  <c r="AX856" i="34" s="1"/>
  <c r="AU943" i="14"/>
  <c r="AU855" i="34" s="1"/>
  <c r="AW941" i="14"/>
  <c r="AW853" i="34" s="1"/>
  <c r="AY939" i="14"/>
  <c r="AY851" i="34" s="1"/>
  <c r="AV938" i="14"/>
  <c r="AV850" i="34" s="1"/>
  <c r="AW936" i="14"/>
  <c r="AY934" i="14"/>
  <c r="AY846" i="34" s="1"/>
  <c r="AV933" i="14"/>
  <c r="AV845" i="34" s="1"/>
  <c r="AX931" i="14"/>
  <c r="AX843" i="34" s="1"/>
  <c r="AU930" i="14"/>
  <c r="AW928" i="14"/>
  <c r="AW840" i="34" s="1"/>
  <c r="AY926" i="14"/>
  <c r="AY838" i="34" s="1"/>
  <c r="AV925" i="14"/>
  <c r="AV837" i="34" s="1"/>
  <c r="AX923" i="14"/>
  <c r="AX835" i="34" s="1"/>
  <c r="AU922" i="14"/>
  <c r="AU834" i="34" s="1"/>
  <c r="AW920" i="14"/>
  <c r="AW832" i="34" s="1"/>
  <c r="AY918" i="14"/>
  <c r="AV917" i="14"/>
  <c r="AV829" i="34" s="1"/>
  <c r="AX915" i="14"/>
  <c r="AX827" i="34" s="1"/>
  <c r="AU914" i="14"/>
  <c r="AU826" i="34" s="1"/>
  <c r="AW912" i="14"/>
  <c r="AY910" i="14"/>
  <c r="AY822" i="34" s="1"/>
  <c r="AV909" i="14"/>
  <c r="AV821" i="34" s="1"/>
  <c r="AX907" i="14"/>
  <c r="AX819" i="34" s="1"/>
  <c r="AU906" i="14"/>
  <c r="AW904" i="14"/>
  <c r="AW816" i="34" s="1"/>
  <c r="AY902" i="14"/>
  <c r="AY814" i="34" s="1"/>
  <c r="AV901" i="14"/>
  <c r="AV813" i="34" s="1"/>
  <c r="AX899" i="14"/>
  <c r="AX811" i="34" s="1"/>
  <c r="AU898" i="14"/>
  <c r="AU810" i="34" s="1"/>
  <c r="AW896" i="14"/>
  <c r="AW808" i="34" s="1"/>
  <c r="AY894" i="14"/>
  <c r="AV893" i="14"/>
  <c r="AV805" i="34" s="1"/>
  <c r="AX891" i="14"/>
  <c r="AX803" i="34" s="1"/>
  <c r="AU890" i="14"/>
  <c r="AU802" i="34" s="1"/>
  <c r="AW888" i="14"/>
  <c r="AY886" i="14"/>
  <c r="AY798" i="34" s="1"/>
  <c r="AV885" i="14"/>
  <c r="AV797" i="34" s="1"/>
  <c r="AX883" i="14"/>
  <c r="AX795" i="34" s="1"/>
  <c r="AU882" i="14"/>
  <c r="AW880" i="14"/>
  <c r="AW792" i="34" s="1"/>
  <c r="AY878" i="14"/>
  <c r="AY790" i="34" s="1"/>
  <c r="AV877" i="14"/>
  <c r="AV789" i="34" s="1"/>
  <c r="AX875" i="14"/>
  <c r="AX787" i="34" s="1"/>
  <c r="AU874" i="14"/>
  <c r="AU786" i="34" s="1"/>
  <c r="AY10" i="14"/>
  <c r="AV245" i="14"/>
  <c r="Z1463" i="14"/>
  <c r="Q1463" i="14"/>
  <c r="AX958" i="14"/>
  <c r="AX870" i="34" s="1"/>
  <c r="AY956" i="14"/>
  <c r="AY868" i="34" s="1"/>
  <c r="AU955" i="14"/>
  <c r="AU867" i="34" s="1"/>
  <c r="AV953" i="14"/>
  <c r="AV865" i="34" s="1"/>
  <c r="AW951" i="14"/>
  <c r="AW863" i="34" s="1"/>
  <c r="AX949" i="14"/>
  <c r="AX861" i="34" s="1"/>
  <c r="AX947" i="14"/>
  <c r="AX859" i="34" s="1"/>
  <c r="AY945" i="14"/>
  <c r="AY857" i="34" s="1"/>
  <c r="AU944" i="14"/>
  <c r="AU856" i="34" s="1"/>
  <c r="AV942" i="14"/>
  <c r="AW940" i="14"/>
  <c r="AW852" i="34" s="1"/>
  <c r="AX938" i="14"/>
  <c r="AX850" i="34" s="1"/>
  <c r="AX936" i="14"/>
  <c r="AX934" i="14"/>
  <c r="AX846" i="34" s="1"/>
  <c r="AY932" i="14"/>
  <c r="AY844" i="34" s="1"/>
  <c r="AU931" i="14"/>
  <c r="AU843" i="34" s="1"/>
  <c r="AV929" i="14"/>
  <c r="AV841" i="34" s="1"/>
  <c r="AW927" i="14"/>
  <c r="AW839" i="34" s="1"/>
  <c r="AX925" i="14"/>
  <c r="AX837" i="34" s="1"/>
  <c r="AY923" i="14"/>
  <c r="AY835" i="34" s="1"/>
  <c r="AY921" i="14"/>
  <c r="AY833" i="34" s="1"/>
  <c r="AU920" i="14"/>
  <c r="AU832" i="34" s="1"/>
  <c r="AV918" i="14"/>
  <c r="AW916" i="14"/>
  <c r="AW828" i="34" s="1"/>
  <c r="AX914" i="14"/>
  <c r="AX826" i="34" s="1"/>
  <c r="AY912" i="14"/>
  <c r="AU911" i="14"/>
  <c r="AU823" i="34" s="1"/>
  <c r="AU909" i="14"/>
  <c r="AU821" i="34" s="1"/>
  <c r="AV907" i="14"/>
  <c r="AV819" i="34" s="1"/>
  <c r="AW905" i="14"/>
  <c r="AW817" i="34" s="1"/>
  <c r="AX903" i="14"/>
  <c r="AX815" i="34" s="1"/>
  <c r="AY901" i="14"/>
  <c r="AY813" i="34" s="1"/>
  <c r="AU900" i="14"/>
  <c r="AV898" i="14"/>
  <c r="AV810" i="34" s="1"/>
  <c r="AV896" i="14"/>
  <c r="AV808" i="34" s="1"/>
  <c r="AW894" i="14"/>
  <c r="AX892" i="14"/>
  <c r="AX804" i="34" s="1"/>
  <c r="AY890" i="14"/>
  <c r="AY802" i="34" s="1"/>
  <c r="AU889" i="14"/>
  <c r="AU801" i="34" s="1"/>
  <c r="AV887" i="14"/>
  <c r="AV799" i="34" s="1"/>
  <c r="AW885" i="14"/>
  <c r="AW797" i="34" s="1"/>
  <c r="AW883" i="14"/>
  <c r="AW795" i="34" s="1"/>
  <c r="AX881" i="14"/>
  <c r="AX793" i="34" s="1"/>
  <c r="AY879" i="14"/>
  <c r="AY791" i="34" s="1"/>
  <c r="AU878" i="14"/>
  <c r="AU790" i="34" s="1"/>
  <c r="AV876" i="14"/>
  <c r="AW874" i="14"/>
  <c r="AW786" i="34" s="1"/>
  <c r="AX872" i="14"/>
  <c r="AX784" i="34" s="1"/>
  <c r="AU871" i="14"/>
  <c r="AU783" i="34" s="1"/>
  <c r="AW869" i="14"/>
  <c r="AW781" i="34" s="1"/>
  <c r="AY867" i="14"/>
  <c r="AY779" i="34" s="1"/>
  <c r="AV866" i="14"/>
  <c r="AV778" i="34" s="1"/>
  <c r="AX864" i="14"/>
  <c r="AU863" i="14"/>
  <c r="AU775" i="34" s="1"/>
  <c r="AW861" i="14"/>
  <c r="AW773" i="34" s="1"/>
  <c r="AY859" i="14"/>
  <c r="AY771" i="34" s="1"/>
  <c r="AV858" i="14"/>
  <c r="AX856" i="14"/>
  <c r="AX768" i="34" s="1"/>
  <c r="AU855" i="14"/>
  <c r="AU767" i="34" s="1"/>
  <c r="AW853" i="14"/>
  <c r="AW765" i="34" s="1"/>
  <c r="AY851" i="14"/>
  <c r="AY763" i="34" s="1"/>
  <c r="AV850" i="14"/>
  <c r="AV762" i="34" s="1"/>
  <c r="AX848" i="14"/>
  <c r="AX760" i="34" s="1"/>
  <c r="AU847" i="14"/>
  <c r="AU759" i="34" s="1"/>
  <c r="AW845" i="14"/>
  <c r="AW757" i="34" s="1"/>
  <c r="AY843" i="14"/>
  <c r="AY755" i="34" s="1"/>
  <c r="AV842" i="14"/>
  <c r="AV754" i="34" s="1"/>
  <c r="AX840" i="14"/>
  <c r="AU839" i="14"/>
  <c r="AU751" i="34" s="1"/>
  <c r="AW837" i="14"/>
  <c r="AW749" i="34" s="1"/>
  <c r="AY835" i="14"/>
  <c r="AY747" i="34" s="1"/>
  <c r="AV834" i="14"/>
  <c r="AX832" i="14"/>
  <c r="AX744" i="34" s="1"/>
  <c r="AU831" i="14"/>
  <c r="AU743" i="34" s="1"/>
  <c r="AW829" i="14"/>
  <c r="AW741" i="34" s="1"/>
  <c r="AY827" i="14"/>
  <c r="AY739" i="34" s="1"/>
  <c r="AV826" i="14"/>
  <c r="AV738" i="34" s="1"/>
  <c r="AX824" i="14"/>
  <c r="AX736" i="34" s="1"/>
  <c r="AU823" i="14"/>
  <c r="AU735" i="34" s="1"/>
  <c r="AX10" i="14"/>
  <c r="AA1463" i="14"/>
  <c r="O1463" i="14"/>
  <c r="AU958" i="14"/>
  <c r="AU870" i="34" s="1"/>
  <c r="AU956" i="14"/>
  <c r="AU868" i="34" s="1"/>
  <c r="AY953" i="14"/>
  <c r="AY865" i="34" s="1"/>
  <c r="AY951" i="14"/>
  <c r="AY863" i="34" s="1"/>
  <c r="AY949" i="14"/>
  <c r="AY861" i="34" s="1"/>
  <c r="AW947" i="14"/>
  <c r="AW859" i="34" s="1"/>
  <c r="AW945" i="14"/>
  <c r="AW857" i="34" s="1"/>
  <c r="AW943" i="14"/>
  <c r="AW855" i="34" s="1"/>
  <c r="AV941" i="14"/>
  <c r="AV853" i="34" s="1"/>
  <c r="AV939" i="14"/>
  <c r="AV851" i="34" s="1"/>
  <c r="AU937" i="14"/>
  <c r="AU849" i="34" s="1"/>
  <c r="AU935" i="14"/>
  <c r="AU847" i="34" s="1"/>
  <c r="AX932" i="14"/>
  <c r="AX844" i="34" s="1"/>
  <c r="AX930" i="14"/>
  <c r="AX928" i="14"/>
  <c r="AX840" i="34" s="1"/>
  <c r="AW926" i="14"/>
  <c r="AW838" i="34" s="1"/>
  <c r="AW924" i="14"/>
  <c r="AW922" i="14"/>
  <c r="AW834" i="34" s="1"/>
  <c r="AV920" i="14"/>
  <c r="AV832" i="34" s="1"/>
  <c r="AU918" i="14"/>
  <c r="AU916" i="14"/>
  <c r="AU828" i="34" s="1"/>
  <c r="AY913" i="14"/>
  <c r="AY825" i="34" s="1"/>
  <c r="AY911" i="14"/>
  <c r="AY823" i="34" s="1"/>
  <c r="AY909" i="14"/>
  <c r="AY821" i="34" s="1"/>
  <c r="AY907" i="14"/>
  <c r="AY819" i="34" s="1"/>
  <c r="AX905" i="14"/>
  <c r="AX817" i="34" s="1"/>
  <c r="AW903" i="14"/>
  <c r="AW815" i="34" s="1"/>
  <c r="AW901" i="14"/>
  <c r="AW813" i="34" s="1"/>
  <c r="AV899" i="14"/>
  <c r="AV811" i="34" s="1"/>
  <c r="AV897" i="14"/>
  <c r="AV809" i="34" s="1"/>
  <c r="AV895" i="14"/>
  <c r="AV807" i="34" s="1"/>
  <c r="AU893" i="14"/>
  <c r="AU805" i="34" s="1"/>
  <c r="AU891" i="14"/>
  <c r="AU803" i="34" s="1"/>
  <c r="AY888" i="14"/>
  <c r="AX886" i="14"/>
  <c r="AX798" i="34" s="1"/>
  <c r="AX884" i="14"/>
  <c r="AX796" i="34" s="1"/>
  <c r="AX882" i="14"/>
  <c r="AX880" i="14"/>
  <c r="AX792" i="34" s="1"/>
  <c r="AW878" i="14"/>
  <c r="AW790" i="34" s="1"/>
  <c r="AW876" i="14"/>
  <c r="AV874" i="14"/>
  <c r="AV786" i="34" s="1"/>
  <c r="AV872" i="14"/>
  <c r="AV784" i="34" s="1"/>
  <c r="AW870" i="14"/>
  <c r="AX868" i="14"/>
  <c r="AX780" i="34" s="1"/>
  <c r="AY866" i="14"/>
  <c r="AY778" i="34" s="1"/>
  <c r="AU865" i="14"/>
  <c r="AU777" i="34" s="1"/>
  <c r="AV863" i="14"/>
  <c r="AV775" i="34" s="1"/>
  <c r="AV861" i="14"/>
  <c r="AV773" i="34" s="1"/>
  <c r="AW859" i="14"/>
  <c r="AW771" i="34" s="1"/>
  <c r="AX857" i="14"/>
  <c r="AX769" i="34" s="1"/>
  <c r="AY855" i="14"/>
  <c r="AY767" i="34" s="1"/>
  <c r="AU854" i="14"/>
  <c r="AU766" i="34" s="1"/>
  <c r="AV852" i="14"/>
  <c r="AW850" i="14"/>
  <c r="AW762" i="34" s="1"/>
  <c r="AW848" i="14"/>
  <c r="AW760" i="34" s="1"/>
  <c r="AX846" i="14"/>
  <c r="AY844" i="14"/>
  <c r="AY756" i="34" s="1"/>
  <c r="AU843" i="14"/>
  <c r="AU755" i="34" s="1"/>
  <c r="AV841" i="14"/>
  <c r="AV753" i="34" s="1"/>
  <c r="AW839" i="14"/>
  <c r="AW751" i="34" s="1"/>
  <c r="AX837" i="14"/>
  <c r="AX749" i="34" s="1"/>
  <c r="AX835" i="14"/>
  <c r="AX747" i="34" s="1"/>
  <c r="AY833" i="14"/>
  <c r="AY745" i="34" s="1"/>
  <c r="AU832" i="14"/>
  <c r="AU744" i="34" s="1"/>
  <c r="AV830" i="14"/>
  <c r="AV742" i="34" s="1"/>
  <c r="AW828" i="14"/>
  <c r="AX826" i="14"/>
  <c r="AX738" i="34" s="1"/>
  <c r="AY824" i="14"/>
  <c r="AY736" i="34" s="1"/>
  <c r="AY822" i="14"/>
  <c r="AV821" i="14"/>
  <c r="AV733" i="34" s="1"/>
  <c r="AX819" i="14"/>
  <c r="AX731" i="34" s="1"/>
  <c r="AU818" i="14"/>
  <c r="AU730" i="34" s="1"/>
  <c r="AW816" i="14"/>
  <c r="AY814" i="14"/>
  <c r="AY726" i="34" s="1"/>
  <c r="AV813" i="14"/>
  <c r="AV725" i="34" s="1"/>
  <c r="AX811" i="14"/>
  <c r="AX723" i="34" s="1"/>
  <c r="AU810" i="14"/>
  <c r="AW808" i="14"/>
  <c r="AW720" i="34" s="1"/>
  <c r="AY806" i="14"/>
  <c r="AY718" i="34" s="1"/>
  <c r="AV805" i="14"/>
  <c r="AV717" i="34" s="1"/>
  <c r="AX803" i="14"/>
  <c r="AX715" i="34" s="1"/>
  <c r="AU802" i="14"/>
  <c r="AU714" i="34" s="1"/>
  <c r="V1463" i="14"/>
  <c r="L1463" i="14"/>
  <c r="AW959" i="14"/>
  <c r="AW871" i="34" s="1"/>
  <c r="AV957" i="14"/>
  <c r="AV869" i="34" s="1"/>
  <c r="AV955" i="14"/>
  <c r="AV867" i="34" s="1"/>
  <c r="AU953" i="14"/>
  <c r="AU865" i="34" s="1"/>
  <c r="AY950" i="14"/>
  <c r="AY862" i="34" s="1"/>
  <c r="AY948" i="14"/>
  <c r="AY946" i="14"/>
  <c r="AY858" i="34" s="1"/>
  <c r="AY944" i="14"/>
  <c r="AY856" i="34" s="1"/>
  <c r="AX942" i="14"/>
  <c r="AX940" i="14"/>
  <c r="AX852" i="34" s="1"/>
  <c r="AW938" i="14"/>
  <c r="AW850" i="34" s="1"/>
  <c r="AU936" i="14"/>
  <c r="AU934" i="14"/>
  <c r="AU846" i="34" s="1"/>
  <c r="AU932" i="14"/>
  <c r="AU844" i="34" s="1"/>
  <c r="AY929" i="14"/>
  <c r="AY841" i="34" s="1"/>
  <c r="AY927" i="14"/>
  <c r="AY839" i="34" s="1"/>
  <c r="AY925" i="14"/>
  <c r="AY837" i="34" s="1"/>
  <c r="AW923" i="14"/>
  <c r="AW835" i="34" s="1"/>
  <c r="AW921" i="14"/>
  <c r="AW833" i="34" s="1"/>
  <c r="AW919" i="14"/>
  <c r="AW831" i="34" s="1"/>
  <c r="AW917" i="14"/>
  <c r="AW829" i="34" s="1"/>
  <c r="AV915" i="14"/>
  <c r="AV827" i="34" s="1"/>
  <c r="AV913" i="14"/>
  <c r="AV825" i="34" s="1"/>
  <c r="AV911" i="14"/>
  <c r="AV823" i="34" s="1"/>
  <c r="AY908" i="14"/>
  <c r="AY820" i="34" s="1"/>
  <c r="AY906" i="14"/>
  <c r="AY904" i="14"/>
  <c r="AY816" i="34" s="1"/>
  <c r="AX902" i="14"/>
  <c r="AX814" i="34" s="1"/>
  <c r="AX900" i="14"/>
  <c r="AX898" i="14"/>
  <c r="AX810" i="34" s="1"/>
  <c r="AX896" i="14"/>
  <c r="AX808" i="34" s="1"/>
  <c r="AV894" i="14"/>
  <c r="AV892" i="14"/>
  <c r="AV804" i="34" s="1"/>
  <c r="AV890" i="14"/>
  <c r="AV802" i="34" s="1"/>
  <c r="AU888" i="14"/>
  <c r="AU886" i="14"/>
  <c r="AU798" i="34" s="1"/>
  <c r="AU884" i="14"/>
  <c r="AU796" i="34" s="1"/>
  <c r="AY881" i="14"/>
  <c r="AY793" i="34" s="1"/>
  <c r="AX879" i="14"/>
  <c r="AX791" i="34" s="1"/>
  <c r="AX877" i="14"/>
  <c r="AX789" i="34" s="1"/>
  <c r="AW875" i="14"/>
  <c r="AW787" i="34" s="1"/>
  <c r="AW873" i="14"/>
  <c r="AW785" i="34" s="1"/>
  <c r="AX871" i="14"/>
  <c r="AX783" i="34" s="1"/>
  <c r="AY869" i="14"/>
  <c r="AY781" i="34" s="1"/>
  <c r="AU868" i="14"/>
  <c r="AU780" i="34" s="1"/>
  <c r="AU866" i="14"/>
  <c r="AU778" i="34" s="1"/>
  <c r="AV864" i="14"/>
  <c r="AW862" i="14"/>
  <c r="AW774" i="34" s="1"/>
  <c r="AX860" i="14"/>
  <c r="AX772" i="34" s="1"/>
  <c r="AY858" i="14"/>
  <c r="AU857" i="14"/>
  <c r="AU769" i="34" s="1"/>
  <c r="AV855" i="14"/>
  <c r="AV767" i="34" s="1"/>
  <c r="AV853" i="14"/>
  <c r="AV765" i="34" s="1"/>
  <c r="AW851" i="14"/>
  <c r="AW763" i="34" s="1"/>
  <c r="AX849" i="14"/>
  <c r="AX761" i="34" s="1"/>
  <c r="AY847" i="14"/>
  <c r="AY759" i="34" s="1"/>
  <c r="AU846" i="14"/>
  <c r="AV844" i="14"/>
  <c r="AV756" i="34" s="1"/>
  <c r="AW842" i="14"/>
  <c r="AW754" i="34" s="1"/>
  <c r="AW840" i="14"/>
  <c r="AX838" i="14"/>
  <c r="AX750" i="34" s="1"/>
  <c r="AY836" i="14"/>
  <c r="AY748" i="34" s="1"/>
  <c r="AU835" i="14"/>
  <c r="AU747" i="34" s="1"/>
  <c r="AV833" i="14"/>
  <c r="AV745" i="34" s="1"/>
  <c r="AW831" i="14"/>
  <c r="AW743" i="34" s="1"/>
  <c r="AX829" i="14"/>
  <c r="AX741" i="34" s="1"/>
  <c r="AX827" i="14"/>
  <c r="AX739" i="34" s="1"/>
  <c r="AY825" i="14"/>
  <c r="AY737" i="34" s="1"/>
  <c r="AU824" i="14"/>
  <c r="AU736" i="34" s="1"/>
  <c r="AV822" i="14"/>
  <c r="AX820" i="14"/>
  <c r="AX732" i="34" s="1"/>
  <c r="AU819" i="14"/>
  <c r="AU731" i="34" s="1"/>
  <c r="AW817" i="14"/>
  <c r="AW729" i="34" s="1"/>
  <c r="AY815" i="14"/>
  <c r="AY727" i="34" s="1"/>
  <c r="AV814" i="14"/>
  <c r="AV726" i="34" s="1"/>
  <c r="AX812" i="14"/>
  <c r="AX724" i="34" s="1"/>
  <c r="AU811" i="14"/>
  <c r="AU723" i="34" s="1"/>
  <c r="AW809" i="14"/>
  <c r="AW721" i="34" s="1"/>
  <c r="AY807" i="14"/>
  <c r="AY719" i="34" s="1"/>
  <c r="AV806" i="14"/>
  <c r="AV718" i="34" s="1"/>
  <c r="AX804" i="14"/>
  <c r="AU803" i="14"/>
  <c r="AU715" i="34" s="1"/>
  <c r="AW801" i="14"/>
  <c r="AW713" i="34" s="1"/>
  <c r="AY799" i="14"/>
  <c r="AY711" i="34" s="1"/>
  <c r="AV798" i="14"/>
  <c r="AX796" i="14"/>
  <c r="AX708" i="34" s="1"/>
  <c r="AU795" i="14"/>
  <c r="AU707" i="34" s="1"/>
  <c r="AW793" i="14"/>
  <c r="AW705" i="34" s="1"/>
  <c r="AY791" i="14"/>
  <c r="AY703" i="34" s="1"/>
  <c r="AV790" i="14"/>
  <c r="AV702" i="34" s="1"/>
  <c r="AX788" i="14"/>
  <c r="AX700" i="34" s="1"/>
  <c r="AU787" i="14"/>
  <c r="AU699" i="34" s="1"/>
  <c r="AW785" i="14"/>
  <c r="AW697" i="34" s="1"/>
  <c r="AY783" i="14"/>
  <c r="AY695" i="34" s="1"/>
  <c r="AV782" i="14"/>
  <c r="AV694" i="34" s="1"/>
  <c r="AX780" i="14"/>
  <c r="AU779" i="14"/>
  <c r="AU691" i="34" s="1"/>
  <c r="AW777" i="14"/>
  <c r="AW689" i="34" s="1"/>
  <c r="AY775" i="14"/>
  <c r="AY687" i="34" s="1"/>
  <c r="AV774" i="14"/>
  <c r="AX772" i="14"/>
  <c r="AX684" i="34" s="1"/>
  <c r="AU771" i="14"/>
  <c r="AU683" i="34" s="1"/>
  <c r="AW769" i="14"/>
  <c r="AW681" i="34" s="1"/>
  <c r="AY767" i="14"/>
  <c r="AY679" i="34" s="1"/>
  <c r="AV766" i="14"/>
  <c r="AV678" i="34" s="1"/>
  <c r="AX764" i="14"/>
  <c r="AX676" i="34" s="1"/>
  <c r="AU763" i="14"/>
  <c r="AU675" i="34" s="1"/>
  <c r="AW761" i="14"/>
  <c r="AW673" i="34" s="1"/>
  <c r="AY759" i="14"/>
  <c r="AY671" i="34" s="1"/>
  <c r="AV758" i="14"/>
  <c r="AV670" i="34" s="1"/>
  <c r="AE1463" i="14"/>
  <c r="S1463" i="14"/>
  <c r="AX957" i="14"/>
  <c r="AX869" i="34" s="1"/>
  <c r="AX954" i="14"/>
  <c r="AU952" i="14"/>
  <c r="AU864" i="34" s="1"/>
  <c r="AU949" i="14"/>
  <c r="AU861" i="34" s="1"/>
  <c r="AW946" i="14"/>
  <c r="AW858" i="34" s="1"/>
  <c r="AX943" i="14"/>
  <c r="AX855" i="34" s="1"/>
  <c r="AY940" i="14"/>
  <c r="AY852" i="34" s="1"/>
  <c r="AY937" i="14"/>
  <c r="AY849" i="34" s="1"/>
  <c r="AV935" i="14"/>
  <c r="AV847" i="34" s="1"/>
  <c r="AV932" i="14"/>
  <c r="AV844" i="34" s="1"/>
  <c r="AW929" i="14"/>
  <c r="AW841" i="34" s="1"/>
  <c r="AX926" i="14"/>
  <c r="AX838" i="34" s="1"/>
  <c r="AU924" i="14"/>
  <c r="AU921" i="14"/>
  <c r="AU833" i="34" s="1"/>
  <c r="AW918" i="14"/>
  <c r="AW915" i="14"/>
  <c r="AW827" i="34" s="1"/>
  <c r="AX912" i="14"/>
  <c r="AU910" i="14"/>
  <c r="AU822" i="34" s="1"/>
  <c r="AU907" i="14"/>
  <c r="AU819" i="34" s="1"/>
  <c r="AV904" i="14"/>
  <c r="AV816" i="34" s="1"/>
  <c r="AX901" i="14"/>
  <c r="AX813" i="34" s="1"/>
  <c r="AY898" i="14"/>
  <c r="AY810" i="34" s="1"/>
  <c r="AY895" i="14"/>
  <c r="AY807" i="34" s="1"/>
  <c r="AW893" i="14"/>
  <c r="AW805" i="34" s="1"/>
  <c r="AW890" i="14"/>
  <c r="AW802" i="34" s="1"/>
  <c r="AX887" i="14"/>
  <c r="AX799" i="34" s="1"/>
  <c r="AY884" i="14"/>
  <c r="AY796" i="34" s="1"/>
  <c r="AV882" i="14"/>
  <c r="AV879" i="14"/>
  <c r="AV791" i="34" s="1"/>
  <c r="AX876" i="14"/>
  <c r="AX873" i="14"/>
  <c r="AX785" i="34" s="1"/>
  <c r="AV871" i="14"/>
  <c r="AV783" i="34" s="1"/>
  <c r="AY868" i="14"/>
  <c r="AY780" i="34" s="1"/>
  <c r="AW866" i="14"/>
  <c r="AW778" i="34" s="1"/>
  <c r="AY863" i="14"/>
  <c r="AY775" i="34" s="1"/>
  <c r="AX861" i="14"/>
  <c r="AX773" i="34" s="1"/>
  <c r="AU859" i="14"/>
  <c r="AU771" i="34" s="1"/>
  <c r="AW856" i="14"/>
  <c r="AW768" i="34" s="1"/>
  <c r="AV854" i="14"/>
  <c r="AV766" i="34" s="1"/>
  <c r="AX851" i="14"/>
  <c r="AX763" i="34" s="1"/>
  <c r="AV849" i="14"/>
  <c r="AV761" i="34" s="1"/>
  <c r="AY846" i="14"/>
  <c r="AW844" i="14"/>
  <c r="AW756" i="34" s="1"/>
  <c r="AY841" i="14"/>
  <c r="AY753" i="34" s="1"/>
  <c r="AX839" i="14"/>
  <c r="AX751" i="34" s="1"/>
  <c r="AU837" i="14"/>
  <c r="AU749" i="34" s="1"/>
  <c r="AX834" i="14"/>
  <c r="AV832" i="14"/>
  <c r="AV744" i="34" s="1"/>
  <c r="AY829" i="14"/>
  <c r="AY741" i="34" s="1"/>
  <c r="AV827" i="14"/>
  <c r="AV739" i="34" s="1"/>
  <c r="AU825" i="14"/>
  <c r="AU737" i="34" s="1"/>
  <c r="AW822" i="14"/>
  <c r="AV820" i="14"/>
  <c r="AV732" i="34" s="1"/>
  <c r="AD1463" i="14"/>
  <c r="R1463" i="14"/>
  <c r="AY959" i="14"/>
  <c r="AY871" i="34" s="1"/>
  <c r="AU957" i="14"/>
  <c r="AU869" i="34" s="1"/>
  <c r="AW954" i="14"/>
  <c r="AX951" i="14"/>
  <c r="AX863" i="34" s="1"/>
  <c r="AX948" i="14"/>
  <c r="AU946" i="14"/>
  <c r="AU858" i="34" s="1"/>
  <c r="AV943" i="14"/>
  <c r="AV855" i="34" s="1"/>
  <c r="AV940" i="14"/>
  <c r="AV852" i="34" s="1"/>
  <c r="AX937" i="14"/>
  <c r="AX849" i="34" s="1"/>
  <c r="AW934" i="14"/>
  <c r="AW846" i="34" s="1"/>
  <c r="AY931" i="14"/>
  <c r="AY843" i="34" s="1"/>
  <c r="AU929" i="14"/>
  <c r="AU841" i="34" s="1"/>
  <c r="AV926" i="14"/>
  <c r="AV838" i="34" s="1"/>
  <c r="AV923" i="14"/>
  <c r="AV835" i="34" s="1"/>
  <c r="AY920" i="14"/>
  <c r="AY832" i="34" s="1"/>
  <c r="AY917" i="14"/>
  <c r="AY829" i="34" s="1"/>
  <c r="AU915" i="14"/>
  <c r="AU827" i="34" s="1"/>
  <c r="AV912" i="14"/>
  <c r="AX909" i="14"/>
  <c r="AX821" i="34" s="1"/>
  <c r="AX906" i="14"/>
  <c r="AU904" i="14"/>
  <c r="AU816" i="34" s="1"/>
  <c r="AU901" i="14"/>
  <c r="AU813" i="34" s="1"/>
  <c r="AW898" i="14"/>
  <c r="AW810" i="34" s="1"/>
  <c r="AX895" i="14"/>
  <c r="AX807" i="34" s="1"/>
  <c r="AY892" i="14"/>
  <c r="AY804" i="34" s="1"/>
  <c r="AY889" i="14"/>
  <c r="AY801" i="34" s="1"/>
  <c r="AW887" i="14"/>
  <c r="AW799" i="34" s="1"/>
  <c r="AW884" i="14"/>
  <c r="AW796" i="34" s="1"/>
  <c r="AW881" i="14"/>
  <c r="AW793" i="34" s="1"/>
  <c r="AU879" i="14"/>
  <c r="AU791" i="34" s="1"/>
  <c r="AU876" i="14"/>
  <c r="AV873" i="14"/>
  <c r="AV785" i="34" s="1"/>
  <c r="AY870" i="14"/>
  <c r="AW868" i="14"/>
  <c r="AW780" i="34" s="1"/>
  <c r="AY865" i="14"/>
  <c r="AY777" i="34" s="1"/>
  <c r="AX863" i="14"/>
  <c r="AX775" i="34" s="1"/>
  <c r="AU861" i="14"/>
  <c r="AU773" i="34" s="1"/>
  <c r="AX858" i="14"/>
  <c r="AV856" i="14"/>
  <c r="AV768" i="34" s="1"/>
  <c r="AY853" i="14"/>
  <c r="AY765" i="34" s="1"/>
  <c r="AV851" i="14"/>
  <c r="AV763" i="34" s="1"/>
  <c r="AU849" i="14"/>
  <c r="AU761" i="34" s="1"/>
  <c r="AW846" i="14"/>
  <c r="AU844" i="14"/>
  <c r="AU756" i="34" s="1"/>
  <c r="AX841" i="14"/>
  <c r="AX753" i="34" s="1"/>
  <c r="AV839" i="14"/>
  <c r="AV751" i="34" s="1"/>
  <c r="AX836" i="14"/>
  <c r="AX748" i="34" s="1"/>
  <c r="AW834" i="14"/>
  <c r="AY831" i="14"/>
  <c r="AY743" i="34" s="1"/>
  <c r="AV829" i="14"/>
  <c r="AV741" i="34" s="1"/>
  <c r="AU827" i="14"/>
  <c r="AU739" i="34" s="1"/>
  <c r="AW824" i="14"/>
  <c r="AW736" i="34" s="1"/>
  <c r="AU822" i="14"/>
  <c r="AU820" i="14"/>
  <c r="AU732" i="34" s="1"/>
  <c r="AY817" i="14"/>
  <c r="AY729" i="34" s="1"/>
  <c r="AX815" i="14"/>
  <c r="AX727" i="34" s="1"/>
  <c r="AX813" i="14"/>
  <c r="AX725" i="34" s="1"/>
  <c r="AW811" i="14"/>
  <c r="AW723" i="34" s="1"/>
  <c r="AV809" i="14"/>
  <c r="AV721" i="34" s="1"/>
  <c r="AV807" i="14"/>
  <c r="AV719" i="34" s="1"/>
  <c r="AU805" i="14"/>
  <c r="AU717" i="34" s="1"/>
  <c r="AY802" i="14"/>
  <c r="AY714" i="34" s="1"/>
  <c r="AY800" i="14"/>
  <c r="AY712" i="34" s="1"/>
  <c r="AU799" i="14"/>
  <c r="AU711" i="34" s="1"/>
  <c r="AV797" i="14"/>
  <c r="AV709" i="34" s="1"/>
  <c r="AW795" i="14"/>
  <c r="AW707" i="34" s="1"/>
  <c r="AX793" i="14"/>
  <c r="AX705" i="34" s="1"/>
  <c r="AX791" i="14"/>
  <c r="AX703" i="34" s="1"/>
  <c r="AY789" i="14"/>
  <c r="AY701" i="34" s="1"/>
  <c r="AU788" i="14"/>
  <c r="AU700" i="34" s="1"/>
  <c r="AV786" i="14"/>
  <c r="AW784" i="14"/>
  <c r="AW696" i="34" s="1"/>
  <c r="AX782" i="14"/>
  <c r="AX694" i="34" s="1"/>
  <c r="AY780" i="14"/>
  <c r="AY778" i="14"/>
  <c r="AY690" i="34" s="1"/>
  <c r="AU777" i="14"/>
  <c r="AU689" i="34" s="1"/>
  <c r="AV775" i="14"/>
  <c r="AV687" i="34" s="1"/>
  <c r="AW773" i="14"/>
  <c r="AW685" i="34" s="1"/>
  <c r="AX771" i="14"/>
  <c r="AX683" i="34" s="1"/>
  <c r="AY769" i="14"/>
  <c r="AY681" i="34" s="1"/>
  <c r="AU768" i="14"/>
  <c r="AU766" i="14"/>
  <c r="AU678" i="34" s="1"/>
  <c r="AC1463" i="14"/>
  <c r="N1463" i="14"/>
  <c r="AX959" i="14"/>
  <c r="AX871" i="34" s="1"/>
  <c r="AX956" i="14"/>
  <c r="AX868" i="34" s="1"/>
  <c r="AU954" i="14"/>
  <c r="AV951" i="14"/>
  <c r="AV863" i="34" s="1"/>
  <c r="AW948" i="14"/>
  <c r="AX945" i="14"/>
  <c r="AX857" i="34" s="1"/>
  <c r="AY942" i="14"/>
  <c r="AU940" i="14"/>
  <c r="AU852" i="34" s="1"/>
  <c r="AV937" i="14"/>
  <c r="AV849" i="34" s="1"/>
  <c r="AV934" i="14"/>
  <c r="AV846" i="34" s="1"/>
  <c r="AW931" i="14"/>
  <c r="AW843" i="34" s="1"/>
  <c r="AY928" i="14"/>
  <c r="AY840" i="34" s="1"/>
  <c r="AU926" i="14"/>
  <c r="AU838" i="34" s="1"/>
  <c r="AU923" i="14"/>
  <c r="AU835" i="34" s="1"/>
  <c r="AX920" i="14"/>
  <c r="AX832" i="34" s="1"/>
  <c r="AX917" i="14"/>
  <c r="AX829" i="34" s="1"/>
  <c r="AY914" i="14"/>
  <c r="AY826" i="34" s="1"/>
  <c r="AU912" i="14"/>
  <c r="AW909" i="14"/>
  <c r="AW821" i="34" s="1"/>
  <c r="AW906" i="14"/>
  <c r="AY903" i="14"/>
  <c r="AY815" i="34" s="1"/>
  <c r="AY900" i="14"/>
  <c r="AY897" i="14"/>
  <c r="AY809" i="34" s="1"/>
  <c r="AW895" i="14"/>
  <c r="AW807" i="34" s="1"/>
  <c r="AW892" i="14"/>
  <c r="AW804" i="34" s="1"/>
  <c r="AX889" i="14"/>
  <c r="AX801" i="34" s="1"/>
  <c r="AU887" i="14"/>
  <c r="AU799" i="34" s="1"/>
  <c r="AV884" i="14"/>
  <c r="AV796" i="34" s="1"/>
  <c r="AV881" i="14"/>
  <c r="AV793" i="34" s="1"/>
  <c r="AX878" i="14"/>
  <c r="AX790" i="34" s="1"/>
  <c r="AY875" i="14"/>
  <c r="AY787" i="34" s="1"/>
  <c r="AU873" i="14"/>
  <c r="AU785" i="34" s="1"/>
  <c r="AX870" i="14"/>
  <c r="AV868" i="14"/>
  <c r="AV780" i="34" s="1"/>
  <c r="AX865" i="14"/>
  <c r="AX777" i="34" s="1"/>
  <c r="AW863" i="14"/>
  <c r="AW775" i="34" s="1"/>
  <c r="AY860" i="14"/>
  <c r="AY772" i="34" s="1"/>
  <c r="AW858" i="14"/>
  <c r="AU856" i="14"/>
  <c r="AU768" i="34" s="1"/>
  <c r="AX853" i="14"/>
  <c r="AX765" i="34" s="1"/>
  <c r="AU851" i="14"/>
  <c r="AU763" i="34" s="1"/>
  <c r="AY848" i="14"/>
  <c r="AY760" i="34" s="1"/>
  <c r="AV846" i="14"/>
  <c r="AX843" i="14"/>
  <c r="AX755" i="34" s="1"/>
  <c r="AW841" i="14"/>
  <c r="AW753" i="34" s="1"/>
  <c r="AY838" i="14"/>
  <c r="AY750" i="34" s="1"/>
  <c r="AW836" i="14"/>
  <c r="AW748" i="34" s="1"/>
  <c r="AU834" i="14"/>
  <c r="AX831" i="14"/>
  <c r="AX743" i="34" s="1"/>
  <c r="AU829" i="14"/>
  <c r="AU741" i="34" s="1"/>
  <c r="AY826" i="14"/>
  <c r="AY738" i="34" s="1"/>
  <c r="AV824" i="14"/>
  <c r="AV736" i="34" s="1"/>
  <c r="AY821" i="14"/>
  <c r="AY733" i="34" s="1"/>
  <c r="AY819" i="14"/>
  <c r="AY731" i="34" s="1"/>
  <c r="AU10" i="14"/>
  <c r="AB1463" i="14"/>
  <c r="M1463" i="14"/>
  <c r="AV959" i="14"/>
  <c r="AV871" i="34" s="1"/>
  <c r="AW956" i="14"/>
  <c r="AW868" i="34" s="1"/>
  <c r="AX953" i="14"/>
  <c r="AX865" i="34" s="1"/>
  <c r="AX950" i="14"/>
  <c r="AX862" i="34" s="1"/>
  <c r="AV948" i="14"/>
  <c r="AV945" i="14"/>
  <c r="AV857" i="34" s="1"/>
  <c r="AW942" i="14"/>
  <c r="AX939" i="14"/>
  <c r="AX851" i="34" s="1"/>
  <c r="AY936" i="14"/>
  <c r="AY933" i="14"/>
  <c r="AY845" i="34" s="1"/>
  <c r="AV931" i="14"/>
  <c r="AV843" i="34" s="1"/>
  <c r="AV928" i="14"/>
  <c r="AV840" i="34" s="1"/>
  <c r="AW925" i="14"/>
  <c r="AW837" i="34" s="1"/>
  <c r="AY922" i="14"/>
  <c r="AY834" i="34" s="1"/>
  <c r="AY919" i="14"/>
  <c r="AY831" i="34" s="1"/>
  <c r="AU917" i="14"/>
  <c r="AU829" i="34" s="1"/>
  <c r="AW914" i="14"/>
  <c r="AW826" i="34" s="1"/>
  <c r="AX911" i="14"/>
  <c r="AX823" i="34" s="1"/>
  <c r="AX908" i="14"/>
  <c r="AX820" i="34" s="1"/>
  <c r="AV906" i="14"/>
  <c r="AV903" i="14"/>
  <c r="AV815" i="34" s="1"/>
  <c r="AW900" i="14"/>
  <c r="AX897" i="14"/>
  <c r="AX809" i="34" s="1"/>
  <c r="AU895" i="14"/>
  <c r="AU807" i="34" s="1"/>
  <c r="AU892" i="14"/>
  <c r="AU804" i="34" s="1"/>
  <c r="AW889" i="14"/>
  <c r="AW801" i="34" s="1"/>
  <c r="AW886" i="14"/>
  <c r="AW798" i="34" s="1"/>
  <c r="AY883" i="14"/>
  <c r="AY795" i="34" s="1"/>
  <c r="AU881" i="14"/>
  <c r="AU793" i="34" s="1"/>
  <c r="AV878" i="14"/>
  <c r="AV790" i="34" s="1"/>
  <c r="AV875" i="14"/>
  <c r="AV787" i="34" s="1"/>
  <c r="AY872" i="14"/>
  <c r="AY784" i="34" s="1"/>
  <c r="AV870" i="14"/>
  <c r="AX867" i="14"/>
  <c r="AX779" i="34" s="1"/>
  <c r="AW865" i="14"/>
  <c r="AW777" i="34" s="1"/>
  <c r="AY862" i="14"/>
  <c r="AY774" i="34" s="1"/>
  <c r="AW860" i="14"/>
  <c r="AW772" i="34" s="1"/>
  <c r="AU858" i="14"/>
  <c r="AX855" i="14"/>
  <c r="AX767" i="34" s="1"/>
  <c r="AU853" i="14"/>
  <c r="AU765" i="34" s="1"/>
  <c r="AY850" i="14"/>
  <c r="AY762" i="34" s="1"/>
  <c r="AV848" i="14"/>
  <c r="AV760" i="34" s="1"/>
  <c r="AY845" i="14"/>
  <c r="AY757" i="34" s="1"/>
  <c r="AW843" i="14"/>
  <c r="AW755" i="34" s="1"/>
  <c r="AU841" i="14"/>
  <c r="AU753" i="34" s="1"/>
  <c r="AW838" i="14"/>
  <c r="AW750" i="34" s="1"/>
  <c r="AV836" i="14"/>
  <c r="AV748" i="34" s="1"/>
  <c r="AX833" i="14"/>
  <c r="AX745" i="34" s="1"/>
  <c r="AV831" i="14"/>
  <c r="AV743" i="34" s="1"/>
  <c r="AY828" i="14"/>
  <c r="AW826" i="14"/>
  <c r="AW738" i="34" s="1"/>
  <c r="AY823" i="14"/>
  <c r="AY735" i="34" s="1"/>
  <c r="AX821" i="14"/>
  <c r="AX733" i="34" s="1"/>
  <c r="AW819" i="14"/>
  <c r="AW731" i="34" s="1"/>
  <c r="AV817" i="14"/>
  <c r="AV729" i="34" s="1"/>
  <c r="AV815" i="14"/>
  <c r="AV727" i="34" s="1"/>
  <c r="AU813" i="14"/>
  <c r="AU725" i="34" s="1"/>
  <c r="AY810" i="14"/>
  <c r="AY808" i="14"/>
  <c r="AY720" i="34" s="1"/>
  <c r="AX806" i="14"/>
  <c r="AX718" i="34" s="1"/>
  <c r="AW804" i="14"/>
  <c r="AW802" i="14"/>
  <c r="AW714" i="34" s="1"/>
  <c r="AW800" i="14"/>
  <c r="AW712" i="34" s="1"/>
  <c r="AX798" i="14"/>
  <c r="AY796" i="14"/>
  <c r="AY708" i="34" s="1"/>
  <c r="AY794" i="14"/>
  <c r="AY706" i="34" s="1"/>
  <c r="AU793" i="14"/>
  <c r="AU705" i="34" s="1"/>
  <c r="AV791" i="14"/>
  <c r="AV703" i="34" s="1"/>
  <c r="AW789" i="14"/>
  <c r="AW701" i="34" s="1"/>
  <c r="AX787" i="14"/>
  <c r="AX699" i="34" s="1"/>
  <c r="AY785" i="14"/>
  <c r="AY697" i="34" s="1"/>
  <c r="AU784" i="14"/>
  <c r="AU696" i="34" s="1"/>
  <c r="AU782" i="14"/>
  <c r="AU694" i="34" s="1"/>
  <c r="AV780" i="14"/>
  <c r="AW778" i="14"/>
  <c r="AW690" i="34" s="1"/>
  <c r="AX776" i="14"/>
  <c r="AX688" i="34" s="1"/>
  <c r="AY774" i="14"/>
  <c r="AU773" i="14"/>
  <c r="AU685" i="34" s="1"/>
  <c r="AV771" i="14"/>
  <c r="AV683" i="34" s="1"/>
  <c r="AV769" i="14"/>
  <c r="AV681" i="34" s="1"/>
  <c r="AW767" i="14"/>
  <c r="AW679" i="34" s="1"/>
  <c r="AX765" i="14"/>
  <c r="AX677" i="34" s="1"/>
  <c r="AY763" i="14"/>
  <c r="AY675" i="34" s="1"/>
  <c r="AU762" i="14"/>
  <c r="AV760" i="14"/>
  <c r="AV672" i="34" s="1"/>
  <c r="AW758" i="14"/>
  <c r="AW670" i="34" s="1"/>
  <c r="AX756" i="14"/>
  <c r="AU755" i="14"/>
  <c r="AU667" i="34" s="1"/>
  <c r="AW753" i="14"/>
  <c r="AW665" i="34" s="1"/>
  <c r="AW10" i="14"/>
  <c r="Y1463" i="14"/>
  <c r="K1463" i="14"/>
  <c r="AY958" i="14"/>
  <c r="AY870" i="34" s="1"/>
  <c r="AV956" i="14"/>
  <c r="AV868" i="34" s="1"/>
  <c r="AW953" i="14"/>
  <c r="AW865" i="34" s="1"/>
  <c r="AW950" i="14"/>
  <c r="AW862" i="34" s="1"/>
  <c r="AU948" i="14"/>
  <c r="AU945" i="14"/>
  <c r="AU857" i="34" s="1"/>
  <c r="AU942" i="14"/>
  <c r="AW939" i="14"/>
  <c r="AW851" i="34" s="1"/>
  <c r="AV936" i="14"/>
  <c r="AX933" i="14"/>
  <c r="AX845" i="34" s="1"/>
  <c r="AY930" i="14"/>
  <c r="AU928" i="14"/>
  <c r="AU840" i="34" s="1"/>
  <c r="AU925" i="14"/>
  <c r="AU837" i="34" s="1"/>
  <c r="AX922" i="14"/>
  <c r="AX834" i="34" s="1"/>
  <c r="AX919" i="14"/>
  <c r="AX831" i="34" s="1"/>
  <c r="AY916" i="14"/>
  <c r="AY828" i="34" s="1"/>
  <c r="AV914" i="14"/>
  <c r="AV826" i="34" s="1"/>
  <c r="AW911" i="14"/>
  <c r="AW823" i="34" s="1"/>
  <c r="AW908" i="14"/>
  <c r="AW820" i="34" s="1"/>
  <c r="AY905" i="14"/>
  <c r="AY817" i="34" s="1"/>
  <c r="AU903" i="14"/>
  <c r="AU815" i="34" s="1"/>
  <c r="AV900" i="14"/>
  <c r="AW897" i="14"/>
  <c r="AW809" i="34" s="1"/>
  <c r="AX894" i="14"/>
  <c r="AY891" i="14"/>
  <c r="AY803" i="34" s="1"/>
  <c r="AV889" i="14"/>
  <c r="AV801" i="34" s="1"/>
  <c r="AV886" i="14"/>
  <c r="AV798" i="34" s="1"/>
  <c r="AV883" i="14"/>
  <c r="AV795" i="34" s="1"/>
  <c r="AY880" i="14"/>
  <c r="AY792" i="34" s="1"/>
  <c r="AY877" i="14"/>
  <c r="AY789" i="34" s="1"/>
  <c r="AU875" i="14"/>
  <c r="AU787" i="34" s="1"/>
  <c r="AW872" i="14"/>
  <c r="AW784" i="34" s="1"/>
  <c r="AU870" i="14"/>
  <c r="AW867" i="14"/>
  <c r="AW779" i="34" s="1"/>
  <c r="AV865" i="14"/>
  <c r="AV777" i="34" s="1"/>
  <c r="AX862" i="14"/>
  <c r="AX774" i="34" s="1"/>
  <c r="AV860" i="14"/>
  <c r="AV772" i="34" s="1"/>
  <c r="AY857" i="14"/>
  <c r="AY769" i="34" s="1"/>
  <c r="AW855" i="14"/>
  <c r="AW767" i="34" s="1"/>
  <c r="AY852" i="14"/>
  <c r="AX850" i="14"/>
  <c r="AX762" i="34" s="1"/>
  <c r="AU848" i="14"/>
  <c r="AU760" i="34" s="1"/>
  <c r="AX845" i="14"/>
  <c r="AX757" i="34" s="1"/>
  <c r="AV843" i="14"/>
  <c r="AV755" i="34" s="1"/>
  <c r="AY840" i="14"/>
  <c r="AV838" i="14"/>
  <c r="AV750" i="34" s="1"/>
  <c r="AU836" i="14"/>
  <c r="AU748" i="34" s="1"/>
  <c r="AW833" i="14"/>
  <c r="AW745" i="34" s="1"/>
  <c r="AY830" i="14"/>
  <c r="AY742" i="34" s="1"/>
  <c r="AX828" i="14"/>
  <c r="AU826" i="14"/>
  <c r="AU738" i="34" s="1"/>
  <c r="AX823" i="14"/>
  <c r="AX735" i="34" s="1"/>
  <c r="AW821" i="14"/>
  <c r="AW733" i="34" s="1"/>
  <c r="AV819" i="14"/>
  <c r="AV731" i="34" s="1"/>
  <c r="AU817" i="14"/>
  <c r="AU729" i="34" s="1"/>
  <c r="AU815" i="14"/>
  <c r="AU727" i="34" s="1"/>
  <c r="AY812" i="14"/>
  <c r="AY724" i="34" s="1"/>
  <c r="AX810" i="14"/>
  <c r="AX808" i="14"/>
  <c r="AX720" i="34" s="1"/>
  <c r="AW806" i="14"/>
  <c r="AW718" i="34" s="1"/>
  <c r="AV804" i="14"/>
  <c r="AV802" i="14"/>
  <c r="AV714" i="34" s="1"/>
  <c r="AV800" i="14"/>
  <c r="AV712" i="34" s="1"/>
  <c r="AW798" i="14"/>
  <c r="AW796" i="14"/>
  <c r="AW708" i="34" s="1"/>
  <c r="AX794" i="14"/>
  <c r="AX706" i="34" s="1"/>
  <c r="AY792" i="14"/>
  <c r="AU791" i="14"/>
  <c r="AU703" i="34" s="1"/>
  <c r="AV789" i="14"/>
  <c r="AV701" i="34" s="1"/>
  <c r="AW787" i="14"/>
  <c r="AW699" i="34" s="1"/>
  <c r="AX785" i="14"/>
  <c r="AX697" i="34" s="1"/>
  <c r="AX783" i="14"/>
  <c r="AX695" i="34" s="1"/>
  <c r="AY781" i="14"/>
  <c r="AY693" i="34" s="1"/>
  <c r="T1463" i="14"/>
  <c r="AW937" i="14"/>
  <c r="AW849" i="34" s="1"/>
  <c r="AY957" i="14"/>
  <c r="AY869" i="34" s="1"/>
  <c r="AY954" i="14"/>
  <c r="AV952" i="14"/>
  <c r="AV864" i="34" s="1"/>
  <c r="AV949" i="14"/>
  <c r="AV861" i="34" s="1"/>
  <c r="AX946" i="14"/>
  <c r="AX858" i="34" s="1"/>
  <c r="AY943" i="14"/>
  <c r="AY855" i="34" s="1"/>
  <c r="AU941" i="14"/>
  <c r="AU853" i="34" s="1"/>
  <c r="AU938" i="14"/>
  <c r="AU850" i="34" s="1"/>
  <c r="AW935" i="14"/>
  <c r="AW847" i="34" s="1"/>
  <c r="AW932" i="14"/>
  <c r="AW844" i="34" s="1"/>
  <c r="AX929" i="14"/>
  <c r="AX841" i="34" s="1"/>
  <c r="AU927" i="14"/>
  <c r="AU839" i="34" s="1"/>
  <c r="AV924" i="14"/>
  <c r="AV921" i="14"/>
  <c r="AV833" i="34" s="1"/>
  <c r="AX918" i="14"/>
  <c r="AY915" i="14"/>
  <c r="AY827" i="34" s="1"/>
  <c r="AU913" i="14"/>
  <c r="AU825" i="34" s="1"/>
  <c r="AV910" i="14"/>
  <c r="AV822" i="34" s="1"/>
  <c r="AW907" i="14"/>
  <c r="AW819" i="34" s="1"/>
  <c r="AX904" i="14"/>
  <c r="AX816" i="34" s="1"/>
  <c r="AU902" i="14"/>
  <c r="AU814" i="34" s="1"/>
  <c r="AU899" i="14"/>
  <c r="AU811" i="34" s="1"/>
  <c r="AU896" i="14"/>
  <c r="AU808" i="34" s="1"/>
  <c r="AX893" i="14"/>
  <c r="AX805" i="34" s="1"/>
  <c r="AX890" i="14"/>
  <c r="AX802" i="34" s="1"/>
  <c r="AY887" i="14"/>
  <c r="AY799" i="34" s="1"/>
  <c r="AU885" i="14"/>
  <c r="AU797" i="34" s="1"/>
  <c r="AW882" i="14"/>
  <c r="AW879" i="14"/>
  <c r="AW791" i="34" s="1"/>
  <c r="AY876" i="14"/>
  <c r="AY873" i="14"/>
  <c r="AY785" i="34" s="1"/>
  <c r="AW871" i="14"/>
  <c r="AW783" i="34" s="1"/>
  <c r="AU869" i="14"/>
  <c r="AU781" i="34" s="1"/>
  <c r="AX866" i="14"/>
  <c r="AX778" i="34" s="1"/>
  <c r="AU864" i="14"/>
  <c r="AY861" i="14"/>
  <c r="AY773" i="34" s="1"/>
  <c r="AV859" i="14"/>
  <c r="AV771" i="34" s="1"/>
  <c r="AY856" i="14"/>
  <c r="AY768" i="34" s="1"/>
  <c r="AW854" i="14"/>
  <c r="AW766" i="34" s="1"/>
  <c r="AU852" i="14"/>
  <c r="AW849" i="14"/>
  <c r="AW761" i="34" s="1"/>
  <c r="AV847" i="14"/>
  <c r="AV759" i="34" s="1"/>
  <c r="AX844" i="14"/>
  <c r="AX756" i="34" s="1"/>
  <c r="AU842" i="14"/>
  <c r="AU754" i="34" s="1"/>
  <c r="AY839" i="14"/>
  <c r="AY751" i="34" s="1"/>
  <c r="AV837" i="14"/>
  <c r="AV749" i="34" s="1"/>
  <c r="AY834" i="14"/>
  <c r="AW832" i="14"/>
  <c r="AW744" i="34" s="1"/>
  <c r="AU830" i="14"/>
  <c r="AU742" i="34" s="1"/>
  <c r="AW827" i="14"/>
  <c r="AW739" i="34" s="1"/>
  <c r="AV825" i="14"/>
  <c r="AV737" i="34" s="1"/>
  <c r="AX822" i="14"/>
  <c r="AW820" i="14"/>
  <c r="AW732" i="34" s="1"/>
  <c r="AW818" i="14"/>
  <c r="AW730" i="34" s="1"/>
  <c r="AV816" i="14"/>
  <c r="AU814" i="14"/>
  <c r="AU726" i="34" s="1"/>
  <c r="AU812" i="14"/>
  <c r="AU724" i="34" s="1"/>
  <c r="AY809" i="14"/>
  <c r="AY721" i="34" s="1"/>
  <c r="AX807" i="14"/>
  <c r="AX719" i="34" s="1"/>
  <c r="AX805" i="14"/>
  <c r="AX717" i="34" s="1"/>
  <c r="AW803" i="14"/>
  <c r="AW715" i="34" s="1"/>
  <c r="AV801" i="14"/>
  <c r="AV713" i="34" s="1"/>
  <c r="AW799" i="14"/>
  <c r="AW711" i="34" s="1"/>
  <c r="AX797" i="14"/>
  <c r="AX709" i="34" s="1"/>
  <c r="AY795" i="14"/>
  <c r="AY707" i="34" s="1"/>
  <c r="AU794" i="14"/>
  <c r="AU706" i="34" s="1"/>
  <c r="AV792" i="14"/>
  <c r="AW790" i="14"/>
  <c r="AW702" i="34" s="1"/>
  <c r="AW788" i="14"/>
  <c r="AW700" i="34" s="1"/>
  <c r="AX786" i="14"/>
  <c r="AY784" i="14"/>
  <c r="AY696" i="34" s="1"/>
  <c r="AU783" i="14"/>
  <c r="AU695" i="34" s="1"/>
  <c r="AV781" i="14"/>
  <c r="AV693" i="34" s="1"/>
  <c r="AW779" i="14"/>
  <c r="AW691" i="34" s="1"/>
  <c r="AX777" i="14"/>
  <c r="AX689" i="34" s="1"/>
  <c r="AX775" i="14"/>
  <c r="AX687" i="34" s="1"/>
  <c r="AY773" i="14"/>
  <c r="AY685" i="34" s="1"/>
  <c r="AU772" i="14"/>
  <c r="AU684" i="34" s="1"/>
  <c r="AV770" i="14"/>
  <c r="AV682" i="34" s="1"/>
  <c r="AW768" i="14"/>
  <c r="AX766" i="14"/>
  <c r="AX678" i="34" s="1"/>
  <c r="AY764" i="14"/>
  <c r="AY676" i="34" s="1"/>
  <c r="AY762" i="14"/>
  <c r="AU761" i="14"/>
  <c r="AU673" i="34" s="1"/>
  <c r="AV759" i="14"/>
  <c r="AV671" i="34" s="1"/>
  <c r="AW757" i="14"/>
  <c r="AW669" i="34" s="1"/>
  <c r="AY755" i="14"/>
  <c r="AY667" i="34" s="1"/>
  <c r="AV754" i="14"/>
  <c r="AV666" i="34" s="1"/>
  <c r="AX752" i="14"/>
  <c r="AX664" i="34" s="1"/>
  <c r="AU751" i="14"/>
  <c r="AU663" i="34" s="1"/>
  <c r="AW749" i="14"/>
  <c r="AW661" i="34" s="1"/>
  <c r="AY747" i="14"/>
  <c r="AY659" i="34" s="1"/>
  <c r="AV746" i="14"/>
  <c r="AV658" i="34" s="1"/>
  <c r="AX744" i="14"/>
  <c r="AU743" i="14"/>
  <c r="AU655" i="34" s="1"/>
  <c r="AW741" i="14"/>
  <c r="AW653" i="34" s="1"/>
  <c r="AY739" i="14"/>
  <c r="AY651" i="34" s="1"/>
  <c r="AV738" i="14"/>
  <c r="AX736" i="14"/>
  <c r="AX648" i="34" s="1"/>
  <c r="AU950" i="14"/>
  <c r="AU862" i="34" s="1"/>
  <c r="AW245" i="14"/>
  <c r="AU245" i="14"/>
  <c r="AX955" i="14"/>
  <c r="AX867" i="34" s="1"/>
  <c r="AW944" i="14"/>
  <c r="AW856" i="34" s="1"/>
  <c r="AW933" i="14"/>
  <c r="AW845" i="34" s="1"/>
  <c r="AV922" i="14"/>
  <c r="AV834" i="34" s="1"/>
  <c r="AX910" i="14"/>
  <c r="AX822" i="34" s="1"/>
  <c r="AY899" i="14"/>
  <c r="AY811" i="34" s="1"/>
  <c r="AX888" i="14"/>
  <c r="AW877" i="14"/>
  <c r="AW789" i="34" s="1"/>
  <c r="AV867" i="14"/>
  <c r="AV779" i="34" s="1"/>
  <c r="AW857" i="14"/>
  <c r="AW769" i="34" s="1"/>
  <c r="AX847" i="14"/>
  <c r="AX759" i="34" s="1"/>
  <c r="AU838" i="14"/>
  <c r="AU750" i="34" s="1"/>
  <c r="AV828" i="14"/>
  <c r="AY818" i="14"/>
  <c r="AY730" i="34" s="1"/>
  <c r="AX814" i="14"/>
  <c r="AX726" i="34" s="1"/>
  <c r="AW810" i="14"/>
  <c r="AU806" i="14"/>
  <c r="AU718" i="34" s="1"/>
  <c r="AY801" i="14"/>
  <c r="AY713" i="34" s="1"/>
  <c r="AU798" i="14"/>
  <c r="AW794" i="14"/>
  <c r="AW706" i="34" s="1"/>
  <c r="AY790" i="14"/>
  <c r="AY702" i="34" s="1"/>
  <c r="AV787" i="14"/>
  <c r="AV699" i="34" s="1"/>
  <c r="AW783" i="14"/>
  <c r="AW695" i="34" s="1"/>
  <c r="AU780" i="14"/>
  <c r="AV777" i="14"/>
  <c r="AV689" i="34" s="1"/>
  <c r="AW774" i="14"/>
  <c r="AW771" i="14"/>
  <c r="AW683" i="34" s="1"/>
  <c r="AX768" i="14"/>
  <c r="AW765" i="14"/>
  <c r="AW677" i="34" s="1"/>
  <c r="AV763" i="14"/>
  <c r="AV675" i="34" s="1"/>
  <c r="AX760" i="14"/>
  <c r="AX672" i="34" s="1"/>
  <c r="AU758" i="14"/>
  <c r="AU670" i="34" s="1"/>
  <c r="AU756" i="14"/>
  <c r="AY753" i="14"/>
  <c r="AY665" i="34" s="1"/>
  <c r="AY751" i="14"/>
  <c r="AY663" i="34" s="1"/>
  <c r="AU750" i="14"/>
  <c r="AV748" i="14"/>
  <c r="AV660" i="34" s="1"/>
  <c r="AW746" i="14"/>
  <c r="AW658" i="34" s="1"/>
  <c r="AW744" i="14"/>
  <c r="AX742" i="14"/>
  <c r="AX654" i="34" s="1"/>
  <c r="AY740" i="14"/>
  <c r="AY652" i="34" s="1"/>
  <c r="AU739" i="14"/>
  <c r="AU651" i="34" s="1"/>
  <c r="AV737" i="14"/>
  <c r="AV649" i="34" s="1"/>
  <c r="AW735" i="14"/>
  <c r="AW647" i="34" s="1"/>
  <c r="AY733" i="14"/>
  <c r="AY645" i="34" s="1"/>
  <c r="AV732" i="14"/>
  <c r="AX730" i="14"/>
  <c r="AX642" i="34" s="1"/>
  <c r="AU729" i="14"/>
  <c r="AU641" i="34" s="1"/>
  <c r="AW727" i="14"/>
  <c r="AW639" i="34" s="1"/>
  <c r="AY725" i="14"/>
  <c r="AY637" i="34" s="1"/>
  <c r="AV724" i="14"/>
  <c r="AV636" i="34" s="1"/>
  <c r="AX722" i="14"/>
  <c r="AX634" i="34" s="1"/>
  <c r="AU721" i="14"/>
  <c r="AU633" i="34" s="1"/>
  <c r="AW719" i="14"/>
  <c r="AW631" i="34" s="1"/>
  <c r="AY717" i="14"/>
  <c r="AY629" i="34" s="1"/>
  <c r="AV716" i="14"/>
  <c r="AV628" i="34" s="1"/>
  <c r="AX714" i="14"/>
  <c r="AU713" i="14"/>
  <c r="AU625" i="34" s="1"/>
  <c r="AW711" i="14"/>
  <c r="AW623" i="34" s="1"/>
  <c r="AY709" i="14"/>
  <c r="AY621" i="34" s="1"/>
  <c r="AV708" i="14"/>
  <c r="AX706" i="14"/>
  <c r="AX618" i="34" s="1"/>
  <c r="AU705" i="14"/>
  <c r="AU617" i="34" s="1"/>
  <c r="AW703" i="14"/>
  <c r="AW615" i="34" s="1"/>
  <c r="AY701" i="14"/>
  <c r="AY613" i="34" s="1"/>
  <c r="AV700" i="14"/>
  <c r="AV612" i="34" s="1"/>
  <c r="AX698" i="14"/>
  <c r="AX610" i="34" s="1"/>
  <c r="AU697" i="14"/>
  <c r="AU609" i="34" s="1"/>
  <c r="AW695" i="14"/>
  <c r="AW607" i="34" s="1"/>
  <c r="W1463" i="14"/>
  <c r="AW955" i="14"/>
  <c r="AW867" i="34" s="1"/>
  <c r="AV944" i="14"/>
  <c r="AV856" i="34" s="1"/>
  <c r="AU933" i="14"/>
  <c r="AU845" i="34" s="1"/>
  <c r="AX921" i="14"/>
  <c r="AX833" i="34" s="1"/>
  <c r="AW910" i="14"/>
  <c r="AW822" i="34" s="1"/>
  <c r="AW899" i="14"/>
  <c r="AW811" i="34" s="1"/>
  <c r="AV888" i="14"/>
  <c r="AU877" i="14"/>
  <c r="AU789" i="34" s="1"/>
  <c r="AU867" i="14"/>
  <c r="AU779" i="34" s="1"/>
  <c r="AV857" i="14"/>
  <c r="AV769" i="34" s="1"/>
  <c r="AW847" i="14"/>
  <c r="AW759" i="34" s="1"/>
  <c r="AY837" i="14"/>
  <c r="AY749" i="34" s="1"/>
  <c r="AU828" i="14"/>
  <c r="AX818" i="14"/>
  <c r="AX730" i="34" s="1"/>
  <c r="AW814" i="14"/>
  <c r="AW726" i="34" s="1"/>
  <c r="AV810" i="14"/>
  <c r="AY805" i="14"/>
  <c r="AY717" i="34" s="1"/>
  <c r="AX801" i="14"/>
  <c r="AX713" i="34" s="1"/>
  <c r="AY797" i="14"/>
  <c r="AY709" i="34" s="1"/>
  <c r="AV794" i="14"/>
  <c r="AV706" i="34" s="1"/>
  <c r="AX790" i="14"/>
  <c r="AX702" i="34" s="1"/>
  <c r="AY786" i="14"/>
  <c r="AV783" i="14"/>
  <c r="AV695" i="34" s="1"/>
  <c r="AY779" i="14"/>
  <c r="AY691" i="34" s="1"/>
  <c r="AY776" i="14"/>
  <c r="AY688" i="34" s="1"/>
  <c r="AU774" i="14"/>
  <c r="AY770" i="14"/>
  <c r="AY682" i="34" s="1"/>
  <c r="AV768" i="14"/>
  <c r="AV765" i="14"/>
  <c r="AV677" i="34" s="1"/>
  <c r="AX762" i="14"/>
  <c r="AW760" i="14"/>
  <c r="AW672" i="34" s="1"/>
  <c r="AY757" i="14"/>
  <c r="AY669" i="34" s="1"/>
  <c r="AX755" i="14"/>
  <c r="AX667" i="34" s="1"/>
  <c r="AX753" i="14"/>
  <c r="AX665" i="34" s="1"/>
  <c r="AX751" i="14"/>
  <c r="AX663" i="34" s="1"/>
  <c r="AY749" i="14"/>
  <c r="AY661" i="34" s="1"/>
  <c r="AU748" i="14"/>
  <c r="AU660" i="34" s="1"/>
  <c r="AU746" i="14"/>
  <c r="AU658" i="34" s="1"/>
  <c r="AV744" i="14"/>
  <c r="AW742" i="14"/>
  <c r="AW654" i="34" s="1"/>
  <c r="AX740" i="14"/>
  <c r="AX652" i="34" s="1"/>
  <c r="AY738" i="14"/>
  <c r="AU737" i="14"/>
  <c r="AU649" i="34" s="1"/>
  <c r="AV735" i="14"/>
  <c r="AV647" i="34" s="1"/>
  <c r="AX733" i="14"/>
  <c r="AX645" i="34" s="1"/>
  <c r="AU732" i="14"/>
  <c r="AW730" i="14"/>
  <c r="AW642" i="34" s="1"/>
  <c r="AY728" i="14"/>
  <c r="AY640" i="34" s="1"/>
  <c r="AV727" i="14"/>
  <c r="AV639" i="34" s="1"/>
  <c r="AX725" i="14"/>
  <c r="AX637" i="34" s="1"/>
  <c r="AU724" i="14"/>
  <c r="AU636" i="34" s="1"/>
  <c r="AW722" i="14"/>
  <c r="AW634" i="34" s="1"/>
  <c r="AY720" i="14"/>
  <c r="AV719" i="14"/>
  <c r="AV631" i="34" s="1"/>
  <c r="AX717" i="14"/>
  <c r="AX629" i="34" s="1"/>
  <c r="AU716" i="14"/>
  <c r="AU628" i="34" s="1"/>
  <c r="AW714" i="14"/>
  <c r="AY712" i="14"/>
  <c r="AY624" i="34" s="1"/>
  <c r="AV711" i="14"/>
  <c r="AV623" i="34" s="1"/>
  <c r="AX709" i="14"/>
  <c r="AX621" i="34" s="1"/>
  <c r="AU708" i="14"/>
  <c r="AW706" i="14"/>
  <c r="AW618" i="34" s="1"/>
  <c r="AY704" i="14"/>
  <c r="AY616" i="34" s="1"/>
  <c r="AV703" i="14"/>
  <c r="AV615" i="34" s="1"/>
  <c r="AX701" i="14"/>
  <c r="AX613" i="34" s="1"/>
  <c r="AU700" i="14"/>
  <c r="AU612" i="34" s="1"/>
  <c r="AW698" i="14"/>
  <c r="AW610" i="34" s="1"/>
  <c r="AY696" i="14"/>
  <c r="AV695" i="14"/>
  <c r="AV607" i="34" s="1"/>
  <c r="AX693" i="14"/>
  <c r="AX605" i="34" s="1"/>
  <c r="AU692" i="14"/>
  <c r="AU604" i="34" s="1"/>
  <c r="AW690" i="14"/>
  <c r="AY688" i="14"/>
  <c r="AY600" i="34" s="1"/>
  <c r="AV687" i="14"/>
  <c r="AV599" i="34" s="1"/>
  <c r="AX685" i="14"/>
  <c r="AX597" i="34" s="1"/>
  <c r="AU684" i="14"/>
  <c r="AW682" i="14"/>
  <c r="AW594" i="34" s="1"/>
  <c r="AY680" i="14"/>
  <c r="AY592" i="34" s="1"/>
  <c r="AV679" i="14"/>
  <c r="AV591" i="34" s="1"/>
  <c r="AX677" i="14"/>
  <c r="AX589" i="34" s="1"/>
  <c r="AU676" i="14"/>
  <c r="AU588" i="34" s="1"/>
  <c r="AW674" i="14"/>
  <c r="AW586" i="34" s="1"/>
  <c r="AY672" i="14"/>
  <c r="AV671" i="14"/>
  <c r="AV583" i="34" s="1"/>
  <c r="AV950" i="14"/>
  <c r="AV862" i="34" s="1"/>
  <c r="AU939" i="14"/>
  <c r="AU851" i="34" s="1"/>
  <c r="AX927" i="14"/>
  <c r="AX839" i="34" s="1"/>
  <c r="AX916" i="14"/>
  <c r="AX828" i="34" s="1"/>
  <c r="AV905" i="14"/>
  <c r="AV817" i="34" s="1"/>
  <c r="AU894" i="14"/>
  <c r="AU883" i="14"/>
  <c r="AU795" i="34" s="1"/>
  <c r="AU872" i="14"/>
  <c r="AU784" i="34" s="1"/>
  <c r="AV862" i="14"/>
  <c r="AV774" i="34" s="1"/>
  <c r="AX852" i="14"/>
  <c r="AY842" i="14"/>
  <c r="AY754" i="34" s="1"/>
  <c r="AU833" i="14"/>
  <c r="AU745" i="34" s="1"/>
  <c r="AW823" i="14"/>
  <c r="AW735" i="34" s="1"/>
  <c r="AY816" i="14"/>
  <c r="AW812" i="14"/>
  <c r="AW724" i="34" s="1"/>
  <c r="AV808" i="14"/>
  <c r="AV720" i="34" s="1"/>
  <c r="AU804" i="14"/>
  <c r="AU800" i="14"/>
  <c r="AU712" i="34" s="1"/>
  <c r="AV796" i="14"/>
  <c r="AV708" i="34" s="1"/>
  <c r="AX792" i="14"/>
  <c r="AU789" i="14"/>
  <c r="AU701" i="34" s="1"/>
  <c r="AV785" i="14"/>
  <c r="AV697" i="34" s="1"/>
  <c r="AX781" i="14"/>
  <c r="AX693" i="34" s="1"/>
  <c r="AX778" i="14"/>
  <c r="AX690" i="34" s="1"/>
  <c r="AU776" i="14"/>
  <c r="AU688" i="34" s="1"/>
  <c r="AY772" i="14"/>
  <c r="AY684" i="34" s="1"/>
  <c r="AU770" i="14"/>
  <c r="AU682" i="34" s="1"/>
  <c r="AU767" i="14"/>
  <c r="AU679" i="34" s="1"/>
  <c r="AV764" i="14"/>
  <c r="AV676" i="34" s="1"/>
  <c r="AY761" i="14"/>
  <c r="AY673" i="34" s="1"/>
  <c r="AW759" i="14"/>
  <c r="AW671" i="34" s="1"/>
  <c r="AU757" i="14"/>
  <c r="AU669" i="34" s="1"/>
  <c r="AY754" i="14"/>
  <c r="AY666" i="34" s="1"/>
  <c r="AY752" i="14"/>
  <c r="AY664" i="34" s="1"/>
  <c r="AY750" i="14"/>
  <c r="AU749" i="14"/>
  <c r="AU661" i="34" s="1"/>
  <c r="AV747" i="14"/>
  <c r="AV659" i="34" s="1"/>
  <c r="AW745" i="14"/>
  <c r="AW657" i="34" s="1"/>
  <c r="AX743" i="14"/>
  <c r="AX655" i="34" s="1"/>
  <c r="AY741" i="14"/>
  <c r="AY653" i="34" s="1"/>
  <c r="AU740" i="14"/>
  <c r="AU652" i="34" s="1"/>
  <c r="AU738" i="14"/>
  <c r="AV736" i="14"/>
  <c r="AV648" i="34" s="1"/>
  <c r="AX734" i="14"/>
  <c r="AX646" i="34" s="1"/>
  <c r="AU733" i="14"/>
  <c r="AU645" i="34" s="1"/>
  <c r="AW731" i="14"/>
  <c r="AW643" i="34" s="1"/>
  <c r="AY729" i="14"/>
  <c r="AY641" i="34" s="1"/>
  <c r="AV728" i="14"/>
  <c r="AV640" i="34" s="1"/>
  <c r="AX726" i="14"/>
  <c r="AU725" i="14"/>
  <c r="AU637" i="34" s="1"/>
  <c r="AW723" i="14"/>
  <c r="AW635" i="34" s="1"/>
  <c r="AY721" i="14"/>
  <c r="AY633" i="34" s="1"/>
  <c r="AV720" i="14"/>
  <c r="AX718" i="14"/>
  <c r="AX630" i="34" s="1"/>
  <c r="AU717" i="14"/>
  <c r="AU629" i="34" s="1"/>
  <c r="AW715" i="14"/>
  <c r="AW627" i="34" s="1"/>
  <c r="AY713" i="14"/>
  <c r="AY625" i="34" s="1"/>
  <c r="AV712" i="14"/>
  <c r="AV624" i="34" s="1"/>
  <c r="AX710" i="14"/>
  <c r="AX622" i="34" s="1"/>
  <c r="AU709" i="14"/>
  <c r="AU621" i="34" s="1"/>
  <c r="AW707" i="14"/>
  <c r="AW619" i="34" s="1"/>
  <c r="AY705" i="14"/>
  <c r="AY617" i="34" s="1"/>
  <c r="AV704" i="14"/>
  <c r="AV616" i="34" s="1"/>
  <c r="AX702" i="14"/>
  <c r="AU701" i="14"/>
  <c r="AU613" i="34" s="1"/>
  <c r="AW699" i="14"/>
  <c r="AW611" i="34" s="1"/>
  <c r="AY697" i="14"/>
  <c r="AY609" i="34" s="1"/>
  <c r="AV696" i="14"/>
  <c r="AX694" i="14"/>
  <c r="AX606" i="34" s="1"/>
  <c r="AU693" i="14"/>
  <c r="AU605" i="34" s="1"/>
  <c r="AW691" i="14"/>
  <c r="AW603" i="34" s="1"/>
  <c r="AY689" i="14"/>
  <c r="AY601" i="34" s="1"/>
  <c r="AV688" i="14"/>
  <c r="AV600" i="34" s="1"/>
  <c r="AX686" i="14"/>
  <c r="AX598" i="34" s="1"/>
  <c r="AU685" i="14"/>
  <c r="AU597" i="34" s="1"/>
  <c r="AW683" i="14"/>
  <c r="AW595" i="34" s="1"/>
  <c r="AY681" i="14"/>
  <c r="AY593" i="34" s="1"/>
  <c r="AV680" i="14"/>
  <c r="AV592" i="34" s="1"/>
  <c r="AX678" i="14"/>
  <c r="AU677" i="14"/>
  <c r="AU589" i="34" s="1"/>
  <c r="AW675" i="14"/>
  <c r="AW587" i="34" s="1"/>
  <c r="AY673" i="14"/>
  <c r="AY585" i="34" s="1"/>
  <c r="AV672" i="14"/>
  <c r="AX670" i="14"/>
  <c r="AX582" i="34" s="1"/>
  <c r="AU669" i="14"/>
  <c r="AU581" i="34" s="1"/>
  <c r="AW952" i="14"/>
  <c r="AW864" i="34" s="1"/>
  <c r="AW930" i="14"/>
  <c r="AX913" i="14"/>
  <c r="AX825" i="34" s="1"/>
  <c r="AY896" i="14"/>
  <c r="AY808" i="34" s="1"/>
  <c r="AU880" i="14"/>
  <c r="AU792" i="34" s="1"/>
  <c r="AU862" i="14"/>
  <c r="AU774" i="34" s="1"/>
  <c r="AV845" i="14"/>
  <c r="AV757" i="34" s="1"/>
  <c r="AX830" i="14"/>
  <c r="AX742" i="34" s="1"/>
  <c r="AX817" i="14"/>
  <c r="AX729" i="34" s="1"/>
  <c r="AV811" i="14"/>
  <c r="AV723" i="34" s="1"/>
  <c r="AY803" i="14"/>
  <c r="AY715" i="34" s="1"/>
  <c r="AW797" i="14"/>
  <c r="AW709" i="34" s="1"/>
  <c r="AU792" i="14"/>
  <c r="AU786" i="14"/>
  <c r="AW780" i="14"/>
  <c r="AW775" i="14"/>
  <c r="AW687" i="34" s="1"/>
  <c r="AX770" i="14"/>
  <c r="AX682" i="34" s="1"/>
  <c r="AW766" i="14"/>
  <c r="AW678" i="34" s="1"/>
  <c r="AV762" i="14"/>
  <c r="AX758" i="14"/>
  <c r="AX670" i="34" s="1"/>
  <c r="AX754" i="14"/>
  <c r="AX666" i="34" s="1"/>
  <c r="AW751" i="14"/>
  <c r="AW663" i="34" s="1"/>
  <c r="AX748" i="14"/>
  <c r="AX660" i="34" s="1"/>
  <c r="AX745" i="14"/>
  <c r="AX657" i="34" s="1"/>
  <c r="AY742" i="14"/>
  <c r="AY654" i="34" s="1"/>
  <c r="AX739" i="14"/>
  <c r="AX651" i="34" s="1"/>
  <c r="AY736" i="14"/>
  <c r="AY648" i="34" s="1"/>
  <c r="AV734" i="14"/>
  <c r="AV646" i="34" s="1"/>
  <c r="AX731" i="14"/>
  <c r="AX643" i="34" s="1"/>
  <c r="AV729" i="14"/>
  <c r="AV641" i="34" s="1"/>
  <c r="AW726" i="14"/>
  <c r="AY723" i="14"/>
  <c r="AY635" i="34" s="1"/>
  <c r="AW721" i="14"/>
  <c r="AW633" i="34" s="1"/>
  <c r="AY718" i="14"/>
  <c r="AY630" i="34" s="1"/>
  <c r="AW716" i="14"/>
  <c r="AW628" i="34" s="1"/>
  <c r="AX713" i="14"/>
  <c r="AX625" i="34" s="1"/>
  <c r="AU711" i="14"/>
  <c r="AU623" i="34" s="1"/>
  <c r="AX708" i="14"/>
  <c r="AU706" i="14"/>
  <c r="AU618" i="34" s="1"/>
  <c r="AX703" i="14"/>
  <c r="AX615" i="34" s="1"/>
  <c r="AY700" i="14"/>
  <c r="AY612" i="34" s="1"/>
  <c r="AV698" i="14"/>
  <c r="AV610" i="34" s="1"/>
  <c r="AY695" i="14"/>
  <c r="AY607" i="34" s="1"/>
  <c r="AW693" i="14"/>
  <c r="AW605" i="34" s="1"/>
  <c r="AV691" i="14"/>
  <c r="AV603" i="34" s="1"/>
  <c r="AV689" i="14"/>
  <c r="AV601" i="34" s="1"/>
  <c r="AU687" i="14"/>
  <c r="AU599" i="34" s="1"/>
  <c r="AY684" i="14"/>
  <c r="AY682" i="14"/>
  <c r="AY594" i="34" s="1"/>
  <c r="AX680" i="14"/>
  <c r="AX592" i="34" s="1"/>
  <c r="AW678" i="14"/>
  <c r="AW676" i="14"/>
  <c r="AW588" i="34" s="1"/>
  <c r="AV674" i="14"/>
  <c r="AV586" i="34" s="1"/>
  <c r="AU672" i="14"/>
  <c r="AU670" i="14"/>
  <c r="AU582" i="34" s="1"/>
  <c r="AV668" i="14"/>
  <c r="AV580" i="34" s="1"/>
  <c r="AX666" i="14"/>
  <c r="AU665" i="14"/>
  <c r="AU577" i="34" s="1"/>
  <c r="AW663" i="14"/>
  <c r="AW575" i="34" s="1"/>
  <c r="AY661" i="14"/>
  <c r="AY573" i="34" s="1"/>
  <c r="AV660" i="14"/>
  <c r="AX658" i="14"/>
  <c r="AX570" i="34" s="1"/>
  <c r="AU657" i="14"/>
  <c r="AU569" i="34" s="1"/>
  <c r="AW655" i="14"/>
  <c r="AW567" i="34" s="1"/>
  <c r="AY653" i="14"/>
  <c r="AY565" i="34" s="1"/>
  <c r="AV652" i="14"/>
  <c r="AV564" i="34" s="1"/>
  <c r="AX650" i="14"/>
  <c r="AX562" i="34" s="1"/>
  <c r="AU649" i="14"/>
  <c r="AU561" i="34" s="1"/>
  <c r="AW647" i="14"/>
  <c r="AW559" i="34" s="1"/>
  <c r="AY645" i="14"/>
  <c r="AY557" i="34" s="1"/>
  <c r="AV644" i="14"/>
  <c r="AV556" i="34" s="1"/>
  <c r="AX642" i="14"/>
  <c r="AU641" i="14"/>
  <c r="AU553" i="34" s="1"/>
  <c r="AW639" i="14"/>
  <c r="AW551" i="34" s="1"/>
  <c r="AY637" i="14"/>
  <c r="AY549" i="34" s="1"/>
  <c r="AV636" i="14"/>
  <c r="AX634" i="14"/>
  <c r="AX546" i="34" s="1"/>
  <c r="AU633" i="14"/>
  <c r="AU545" i="34" s="1"/>
  <c r="AW631" i="14"/>
  <c r="AW543" i="34" s="1"/>
  <c r="AY629" i="14"/>
  <c r="AY541" i="34" s="1"/>
  <c r="AV628" i="14"/>
  <c r="AV540" i="34" s="1"/>
  <c r="AX626" i="14"/>
  <c r="AX538" i="34" s="1"/>
  <c r="AU625" i="14"/>
  <c r="AU537" i="34" s="1"/>
  <c r="AW623" i="14"/>
  <c r="AW535" i="34" s="1"/>
  <c r="AY621" i="14"/>
  <c r="AY533" i="34" s="1"/>
  <c r="AV620" i="14"/>
  <c r="AV532" i="34" s="1"/>
  <c r="AV947" i="14"/>
  <c r="AV859" i="34" s="1"/>
  <c r="AV930" i="14"/>
  <c r="AW913" i="14"/>
  <c r="AW825" i="34" s="1"/>
  <c r="AY893" i="14"/>
  <c r="AY805" i="34" s="1"/>
  <c r="AY874" i="14"/>
  <c r="AY786" i="34" s="1"/>
  <c r="AU860" i="14"/>
  <c r="AU772" i="34" s="1"/>
  <c r="AU845" i="14"/>
  <c r="AU757" i="34" s="1"/>
  <c r="AW830" i="14"/>
  <c r="AW742" i="34" s="1"/>
  <c r="AX816" i="14"/>
  <c r="AX809" i="14"/>
  <c r="AX721" i="34" s="1"/>
  <c r="AV803" i="14"/>
  <c r="AV715" i="34" s="1"/>
  <c r="AU797" i="14"/>
  <c r="AU709" i="34" s="1"/>
  <c r="AW791" i="14"/>
  <c r="AW703" i="34" s="1"/>
  <c r="AU785" i="14"/>
  <c r="AU697" i="34" s="1"/>
  <c r="AX779" i="14"/>
  <c r="AX691" i="34" s="1"/>
  <c r="AU775" i="14"/>
  <c r="AU687" i="34" s="1"/>
  <c r="AW770" i="14"/>
  <c r="AW682" i="34" s="1"/>
  <c r="AY765" i="14"/>
  <c r="AY677" i="34" s="1"/>
  <c r="AX761" i="14"/>
  <c r="AX673" i="34" s="1"/>
  <c r="AX757" i="14"/>
  <c r="AX669" i="34" s="1"/>
  <c r="AW754" i="14"/>
  <c r="AW666" i="34" s="1"/>
  <c r="AV751" i="14"/>
  <c r="AV663" i="34" s="1"/>
  <c r="AW748" i="14"/>
  <c r="AW660" i="34" s="1"/>
  <c r="AV745" i="14"/>
  <c r="AV657" i="34" s="1"/>
  <c r="AV742" i="14"/>
  <c r="AV654" i="34" s="1"/>
  <c r="AW739" i="14"/>
  <c r="AW651" i="34" s="1"/>
  <c r="AW736" i="14"/>
  <c r="AW648" i="34" s="1"/>
  <c r="AU734" i="14"/>
  <c r="AU646" i="34" s="1"/>
  <c r="AV731" i="14"/>
  <c r="AV643" i="34" s="1"/>
  <c r="AX728" i="14"/>
  <c r="AX640" i="34" s="1"/>
  <c r="AV726" i="14"/>
  <c r="AX723" i="14"/>
  <c r="AX635" i="34" s="1"/>
  <c r="AV721" i="14"/>
  <c r="AV633" i="34" s="1"/>
  <c r="AW718" i="14"/>
  <c r="AW630" i="34" s="1"/>
  <c r="AY715" i="14"/>
  <c r="AY627" i="34" s="1"/>
  <c r="AW713" i="14"/>
  <c r="AW625" i="34" s="1"/>
  <c r="AY710" i="14"/>
  <c r="AY622" i="34" s="1"/>
  <c r="AW708" i="14"/>
  <c r="AX705" i="14"/>
  <c r="AX617" i="34" s="1"/>
  <c r="AU703" i="14"/>
  <c r="AU615" i="34" s="1"/>
  <c r="AX700" i="14"/>
  <c r="AX612" i="34" s="1"/>
  <c r="AU698" i="14"/>
  <c r="AU610" i="34" s="1"/>
  <c r="AX695" i="14"/>
  <c r="AX607" i="34" s="1"/>
  <c r="AV693" i="14"/>
  <c r="AV605" i="34" s="1"/>
  <c r="AU691" i="14"/>
  <c r="AU603" i="34" s="1"/>
  <c r="AU689" i="14"/>
  <c r="AU601" i="34" s="1"/>
  <c r="AY686" i="14"/>
  <c r="AY598" i="34" s="1"/>
  <c r="AX684" i="14"/>
  <c r="AX682" i="14"/>
  <c r="AX594" i="34" s="1"/>
  <c r="AW680" i="14"/>
  <c r="AW592" i="34" s="1"/>
  <c r="AV678" i="14"/>
  <c r="AV676" i="14"/>
  <c r="AV588" i="34" s="1"/>
  <c r="AU674" i="14"/>
  <c r="AU586" i="34" s="1"/>
  <c r="AY671" i="14"/>
  <c r="AY583" i="34" s="1"/>
  <c r="AY669" i="14"/>
  <c r="AY581" i="34" s="1"/>
  <c r="AU668" i="14"/>
  <c r="AU580" i="34" s="1"/>
  <c r="AW666" i="14"/>
  <c r="AY664" i="14"/>
  <c r="AY576" i="34" s="1"/>
  <c r="AV663" i="14"/>
  <c r="AV575" i="34" s="1"/>
  <c r="AX661" i="14"/>
  <c r="AX573" i="34" s="1"/>
  <c r="AU660" i="14"/>
  <c r="AW658" i="14"/>
  <c r="AW570" i="34" s="1"/>
  <c r="AY656" i="14"/>
  <c r="AY568" i="34" s="1"/>
  <c r="AV655" i="14"/>
  <c r="AV567" i="34" s="1"/>
  <c r="AX653" i="14"/>
  <c r="AX565" i="34" s="1"/>
  <c r="AU652" i="14"/>
  <c r="AU564" i="34" s="1"/>
  <c r="AW650" i="14"/>
  <c r="AW562" i="34" s="1"/>
  <c r="AY648" i="14"/>
  <c r="AV647" i="14"/>
  <c r="AV559" i="34" s="1"/>
  <c r="AX645" i="14"/>
  <c r="AX557" i="34" s="1"/>
  <c r="AU644" i="14"/>
  <c r="AU556" i="34" s="1"/>
  <c r="AW642" i="14"/>
  <c r="AY640" i="14"/>
  <c r="AY552" i="34" s="1"/>
  <c r="AV639" i="14"/>
  <c r="AV551" i="34" s="1"/>
  <c r="AX637" i="14"/>
  <c r="AX549" i="34" s="1"/>
  <c r="AU636" i="14"/>
  <c r="AW634" i="14"/>
  <c r="AW546" i="34" s="1"/>
  <c r="AY632" i="14"/>
  <c r="AY544" i="34" s="1"/>
  <c r="AV631" i="14"/>
  <c r="AV543" i="34" s="1"/>
  <c r="AX629" i="14"/>
  <c r="AX541" i="34" s="1"/>
  <c r="AU628" i="14"/>
  <c r="AU540" i="34" s="1"/>
  <c r="AW626" i="14"/>
  <c r="AW538" i="34" s="1"/>
  <c r="AY624" i="14"/>
  <c r="AV623" i="14"/>
  <c r="AV535" i="34" s="1"/>
  <c r="AX621" i="14"/>
  <c r="AX533" i="34" s="1"/>
  <c r="AU620" i="14"/>
  <c r="AU532" i="34" s="1"/>
  <c r="AW618" i="14"/>
  <c r="AY616" i="14"/>
  <c r="AY528" i="34" s="1"/>
  <c r="AV615" i="14"/>
  <c r="AV527" i="34" s="1"/>
  <c r="AX613" i="14"/>
  <c r="AX525" i="34" s="1"/>
  <c r="AU612" i="14"/>
  <c r="AW610" i="14"/>
  <c r="AW522" i="34" s="1"/>
  <c r="AY608" i="14"/>
  <c r="AY520" i="34" s="1"/>
  <c r="AV607" i="14"/>
  <c r="AV519" i="34" s="1"/>
  <c r="AX605" i="14"/>
  <c r="AX517" i="34" s="1"/>
  <c r="AU604" i="14"/>
  <c r="AU516" i="34" s="1"/>
  <c r="AW602" i="14"/>
  <c r="AW514" i="34" s="1"/>
  <c r="AY600" i="14"/>
  <c r="AV599" i="14"/>
  <c r="AV511" i="34" s="1"/>
  <c r="AX597" i="14"/>
  <c r="AX509" i="34" s="1"/>
  <c r="U1463" i="14"/>
  <c r="AU947" i="14"/>
  <c r="AU859" i="34" s="1"/>
  <c r="AV927" i="14"/>
  <c r="AV839" i="34" s="1"/>
  <c r="AV908" i="14"/>
  <c r="AV820" i="34" s="1"/>
  <c r="AW891" i="14"/>
  <c r="AW803" i="34" s="1"/>
  <c r="AX874" i="14"/>
  <c r="AX786" i="34" s="1"/>
  <c r="AX859" i="14"/>
  <c r="AX771" i="34" s="1"/>
  <c r="AX842" i="14"/>
  <c r="AX754" i="34" s="1"/>
  <c r="AX825" i="14"/>
  <c r="AX737" i="34" s="1"/>
  <c r="AU816" i="14"/>
  <c r="AU809" i="14"/>
  <c r="AU721" i="34" s="1"/>
  <c r="AX802" i="14"/>
  <c r="AX714" i="34" s="1"/>
  <c r="AU796" i="14"/>
  <c r="AU708" i="34" s="1"/>
  <c r="AU790" i="14"/>
  <c r="AU702" i="34" s="1"/>
  <c r="AX784" i="14"/>
  <c r="AX696" i="34" s="1"/>
  <c r="AV779" i="14"/>
  <c r="AV691" i="34" s="1"/>
  <c r="AX774" i="14"/>
  <c r="AX769" i="14"/>
  <c r="AX681" i="34" s="1"/>
  <c r="AU765" i="14"/>
  <c r="AU677" i="34" s="1"/>
  <c r="AV761" i="14"/>
  <c r="AV673" i="34" s="1"/>
  <c r="AV757" i="14"/>
  <c r="AV669" i="34" s="1"/>
  <c r="AU754" i="14"/>
  <c r="AU666" i="34" s="1"/>
  <c r="AX750" i="14"/>
  <c r="AX747" i="14"/>
  <c r="AX659" i="34" s="1"/>
  <c r="AU745" i="14"/>
  <c r="AU657" i="34" s="1"/>
  <c r="AU742" i="14"/>
  <c r="AU654" i="34" s="1"/>
  <c r="AV739" i="14"/>
  <c r="AV651" i="34" s="1"/>
  <c r="AU736" i="14"/>
  <c r="AU648" i="34" s="1"/>
  <c r="AW733" i="14"/>
  <c r="AW645" i="34" s="1"/>
  <c r="AU731" i="14"/>
  <c r="AU643" i="34" s="1"/>
  <c r="AW728" i="14"/>
  <c r="AW640" i="34" s="1"/>
  <c r="AU726" i="14"/>
  <c r="AV723" i="14"/>
  <c r="AV635" i="34" s="1"/>
  <c r="AX720" i="14"/>
  <c r="AV718" i="14"/>
  <c r="AV630" i="34" s="1"/>
  <c r="AX715" i="14"/>
  <c r="AX627" i="34" s="1"/>
  <c r="AV713" i="14"/>
  <c r="AV625" i="34" s="1"/>
  <c r="AW710" i="14"/>
  <c r="AW622" i="34" s="1"/>
  <c r="AY707" i="14"/>
  <c r="AY619" i="34" s="1"/>
  <c r="AW705" i="14"/>
  <c r="AW617" i="34" s="1"/>
  <c r="AY702" i="14"/>
  <c r="AW700" i="14"/>
  <c r="AW612" i="34" s="1"/>
  <c r="AX697" i="14"/>
  <c r="AX609" i="34" s="1"/>
  <c r="AU695" i="14"/>
  <c r="AU607" i="34" s="1"/>
  <c r="AY692" i="14"/>
  <c r="AY604" i="34" s="1"/>
  <c r="AY690" i="14"/>
  <c r="AX688" i="14"/>
  <c r="AX600" i="34" s="1"/>
  <c r="AW686" i="14"/>
  <c r="AW598" i="34" s="1"/>
  <c r="AW684" i="14"/>
  <c r="AV682" i="14"/>
  <c r="AV594" i="34" s="1"/>
  <c r="AU680" i="14"/>
  <c r="AU592" i="34" s="1"/>
  <c r="AU678" i="14"/>
  <c r="AY675" i="14"/>
  <c r="AY587" i="34" s="1"/>
  <c r="AX673" i="14"/>
  <c r="AX585" i="34" s="1"/>
  <c r="AX671" i="14"/>
  <c r="AX583" i="34" s="1"/>
  <c r="AX669" i="14"/>
  <c r="AX581" i="34" s="1"/>
  <c r="AY667" i="14"/>
  <c r="AY579" i="34" s="1"/>
  <c r="AV666" i="14"/>
  <c r="AX664" i="14"/>
  <c r="AX576" i="34" s="1"/>
  <c r="AU663" i="14"/>
  <c r="AU575" i="34" s="1"/>
  <c r="AW661" i="14"/>
  <c r="AW573" i="34" s="1"/>
  <c r="AY659" i="14"/>
  <c r="AY571" i="34" s="1"/>
  <c r="AV658" i="14"/>
  <c r="AV570" i="34" s="1"/>
  <c r="AX656" i="14"/>
  <c r="AX568" i="34" s="1"/>
  <c r="AU655" i="14"/>
  <c r="AU567" i="34" s="1"/>
  <c r="AW653" i="14"/>
  <c r="AW565" i="34" s="1"/>
  <c r="AY651" i="14"/>
  <c r="AY563" i="34" s="1"/>
  <c r="AV650" i="14"/>
  <c r="AV562" i="34" s="1"/>
  <c r="AX648" i="14"/>
  <c r="AU647" i="14"/>
  <c r="AU559" i="34" s="1"/>
  <c r="AW645" i="14"/>
  <c r="AW557" i="34" s="1"/>
  <c r="AY643" i="14"/>
  <c r="AY555" i="34" s="1"/>
  <c r="AV642" i="14"/>
  <c r="AX640" i="14"/>
  <c r="AX552" i="34" s="1"/>
  <c r="AU639" i="14"/>
  <c r="AU551" i="34" s="1"/>
  <c r="AW637" i="14"/>
  <c r="AW549" i="34" s="1"/>
  <c r="AY635" i="14"/>
  <c r="AY547" i="34" s="1"/>
  <c r="AV634" i="14"/>
  <c r="AV546" i="34" s="1"/>
  <c r="AX632" i="14"/>
  <c r="AX544" i="34" s="1"/>
  <c r="AU631" i="14"/>
  <c r="AU543" i="34" s="1"/>
  <c r="AW629" i="14"/>
  <c r="AW541" i="34" s="1"/>
  <c r="AY627" i="14"/>
  <c r="AY539" i="34" s="1"/>
  <c r="AV626" i="14"/>
  <c r="AV538" i="34" s="1"/>
  <c r="AX624" i="14"/>
  <c r="AU623" i="14"/>
  <c r="AU535" i="34" s="1"/>
  <c r="AY396" i="14"/>
  <c r="AY308" i="34" s="1"/>
  <c r="AY941" i="14"/>
  <c r="AY853" i="34" s="1"/>
  <c r="AY924" i="14"/>
  <c r="AU908" i="14"/>
  <c r="AU820" i="34" s="1"/>
  <c r="AV891" i="14"/>
  <c r="AV803" i="34" s="1"/>
  <c r="AY871" i="14"/>
  <c r="AY783" i="34" s="1"/>
  <c r="AY854" i="14"/>
  <c r="AY766" i="34" s="1"/>
  <c r="AV840" i="14"/>
  <c r="AW825" i="14"/>
  <c r="AW737" i="34" s="1"/>
  <c r="AW815" i="14"/>
  <c r="AW727" i="34" s="1"/>
  <c r="AU808" i="14"/>
  <c r="AU720" i="34" s="1"/>
  <c r="AU801" i="14"/>
  <c r="AU713" i="34" s="1"/>
  <c r="AX795" i="14"/>
  <c r="AX707" i="34" s="1"/>
  <c r="AX789" i="14"/>
  <c r="AX701" i="34" s="1"/>
  <c r="AV784" i="14"/>
  <c r="AV696" i="34" s="1"/>
  <c r="AV778" i="14"/>
  <c r="AV690" i="34" s="1"/>
  <c r="AX773" i="14"/>
  <c r="AX685" i="34" s="1"/>
  <c r="AU769" i="14"/>
  <c r="AU681" i="34" s="1"/>
  <c r="AW764" i="14"/>
  <c r="AW676" i="34" s="1"/>
  <c r="AY760" i="14"/>
  <c r="AY672" i="34" s="1"/>
  <c r="AY756" i="14"/>
  <c r="AV753" i="14"/>
  <c r="AV665" i="34" s="1"/>
  <c r="AW750" i="14"/>
  <c r="AW747" i="14"/>
  <c r="AW659" i="34" s="1"/>
  <c r="AY744" i="14"/>
  <c r="AX741" i="14"/>
  <c r="AX653" i="34" s="1"/>
  <c r="AX738" i="14"/>
  <c r="AY735" i="14"/>
  <c r="AY647" i="34" s="1"/>
  <c r="AV733" i="14"/>
  <c r="AV645" i="34" s="1"/>
  <c r="AY730" i="14"/>
  <c r="AY642" i="34" s="1"/>
  <c r="AU728" i="14"/>
  <c r="AU640" i="34" s="1"/>
  <c r="AW725" i="14"/>
  <c r="AW637" i="34" s="1"/>
  <c r="AU723" i="14"/>
  <c r="AU635" i="34" s="1"/>
  <c r="AW720" i="14"/>
  <c r="AU718" i="14"/>
  <c r="AU630" i="34" s="1"/>
  <c r="AV715" i="14"/>
  <c r="AV627" i="34" s="1"/>
  <c r="AX712" i="14"/>
  <c r="AX624" i="34" s="1"/>
  <c r="AV710" i="14"/>
  <c r="AV622" i="34" s="1"/>
  <c r="AX707" i="14"/>
  <c r="AX619" i="34" s="1"/>
  <c r="AV705" i="14"/>
  <c r="AV617" i="34" s="1"/>
  <c r="AW702" i="14"/>
  <c r="AY699" i="14"/>
  <c r="AY611" i="34" s="1"/>
  <c r="AW697" i="14"/>
  <c r="AW609" i="34" s="1"/>
  <c r="AY694" i="14"/>
  <c r="AY606" i="34" s="1"/>
  <c r="AX692" i="14"/>
  <c r="AX604" i="34" s="1"/>
  <c r="AX690" i="14"/>
  <c r="AW688" i="14"/>
  <c r="AW600" i="34" s="1"/>
  <c r="AV686" i="14"/>
  <c r="AV598" i="34" s="1"/>
  <c r="AV684" i="14"/>
  <c r="AU682" i="14"/>
  <c r="AU594" i="34" s="1"/>
  <c r="AY679" i="14"/>
  <c r="AY591" i="34" s="1"/>
  <c r="AY677" i="14"/>
  <c r="AY589" i="34" s="1"/>
  <c r="AX675" i="14"/>
  <c r="AX587" i="34" s="1"/>
  <c r="AW673" i="14"/>
  <c r="AW585" i="34" s="1"/>
  <c r="AW671" i="14"/>
  <c r="AW583" i="34" s="1"/>
  <c r="AW669" i="14"/>
  <c r="AW581" i="34" s="1"/>
  <c r="AX667" i="14"/>
  <c r="AX579" i="34" s="1"/>
  <c r="AU666" i="14"/>
  <c r="AW664" i="14"/>
  <c r="AW576" i="34" s="1"/>
  <c r="AY662" i="14"/>
  <c r="AY574" i="34" s="1"/>
  <c r="AV661" i="14"/>
  <c r="AV573" i="34" s="1"/>
  <c r="AX659" i="14"/>
  <c r="AX571" i="34" s="1"/>
  <c r="AU658" i="14"/>
  <c r="AU570" i="34" s="1"/>
  <c r="AW656" i="14"/>
  <c r="AW568" i="34" s="1"/>
  <c r="AY654" i="14"/>
  <c r="AV653" i="14"/>
  <c r="AV565" i="34" s="1"/>
  <c r="AX651" i="14"/>
  <c r="AX563" i="34" s="1"/>
  <c r="AU650" i="14"/>
  <c r="AU562" i="34" s="1"/>
  <c r="AW648" i="14"/>
  <c r="AY646" i="14"/>
  <c r="AY558" i="34" s="1"/>
  <c r="AV645" i="14"/>
  <c r="AV557" i="34" s="1"/>
  <c r="AX643" i="14"/>
  <c r="AX555" i="34" s="1"/>
  <c r="AU642" i="14"/>
  <c r="AW640" i="14"/>
  <c r="AW552" i="34" s="1"/>
  <c r="AY638" i="14"/>
  <c r="AY550" i="34" s="1"/>
  <c r="AV637" i="14"/>
  <c r="AV549" i="34" s="1"/>
  <c r="AX635" i="14"/>
  <c r="AX547" i="34" s="1"/>
  <c r="AU634" i="14"/>
  <c r="AU546" i="34" s="1"/>
  <c r="AW632" i="14"/>
  <c r="AW544" i="34" s="1"/>
  <c r="AY630" i="14"/>
  <c r="AV629" i="14"/>
  <c r="AV541" i="34" s="1"/>
  <c r="AX627" i="14"/>
  <c r="AX539" i="34" s="1"/>
  <c r="AU626" i="14"/>
  <c r="AU538" i="34" s="1"/>
  <c r="AW624" i="14"/>
  <c r="AY622" i="14"/>
  <c r="AY534" i="34" s="1"/>
  <c r="AV621" i="14"/>
  <c r="AV533" i="34" s="1"/>
  <c r="AX619" i="14"/>
  <c r="AX531" i="34" s="1"/>
  <c r="AU618" i="14"/>
  <c r="AW616" i="14"/>
  <c r="AW528" i="34" s="1"/>
  <c r="AY614" i="14"/>
  <c r="AY526" i="34" s="1"/>
  <c r="AV613" i="14"/>
  <c r="AV525" i="34" s="1"/>
  <c r="AX611" i="14"/>
  <c r="AX523" i="34" s="1"/>
  <c r="AU610" i="14"/>
  <c r="AU522" i="34" s="1"/>
  <c r="AW608" i="14"/>
  <c r="AW520" i="34" s="1"/>
  <c r="AY606" i="14"/>
  <c r="AV605" i="14"/>
  <c r="AV517" i="34" s="1"/>
  <c r="AX603" i="14"/>
  <c r="AX515" i="34" s="1"/>
  <c r="AU602" i="14"/>
  <c r="AU514" i="34" s="1"/>
  <c r="AW600" i="14"/>
  <c r="AY598" i="14"/>
  <c r="AY510" i="34" s="1"/>
  <c r="AV597" i="14"/>
  <c r="AV509" i="34" s="1"/>
  <c r="AX941" i="14"/>
  <c r="AX853" i="34" s="1"/>
  <c r="AX924" i="14"/>
  <c r="AU905" i="14"/>
  <c r="AU817" i="34" s="1"/>
  <c r="AY885" i="14"/>
  <c r="AY797" i="34" s="1"/>
  <c r="AX869" i="14"/>
  <c r="AX781" i="34" s="1"/>
  <c r="AX854" i="14"/>
  <c r="AX766" i="34" s="1"/>
  <c r="AU840" i="14"/>
  <c r="AV823" i="14"/>
  <c r="AV735" i="34" s="1"/>
  <c r="AY813" i="14"/>
  <c r="AY725" i="34" s="1"/>
  <c r="AW807" i="14"/>
  <c r="AW719" i="34" s="1"/>
  <c r="AX800" i="14"/>
  <c r="AX712" i="34" s="1"/>
  <c r="AV795" i="14"/>
  <c r="AV707" i="34" s="1"/>
  <c r="AY788" i="14"/>
  <c r="AY700" i="34" s="1"/>
  <c r="AY782" i="14"/>
  <c r="AY694" i="34" s="1"/>
  <c r="AU778" i="14"/>
  <c r="AU690" i="34" s="1"/>
  <c r="AV773" i="14"/>
  <c r="AV685" i="34" s="1"/>
  <c r="AY768" i="14"/>
  <c r="AU764" i="14"/>
  <c r="AU676" i="34" s="1"/>
  <c r="AU760" i="14"/>
  <c r="AU672" i="34" s="1"/>
  <c r="AW756" i="14"/>
  <c r="AU753" i="14"/>
  <c r="AU665" i="34" s="1"/>
  <c r="AV750" i="14"/>
  <c r="AU747" i="14"/>
  <c r="AU659" i="34" s="1"/>
  <c r="AU744" i="14"/>
  <c r="AV741" i="14"/>
  <c r="AV653" i="34" s="1"/>
  <c r="AW738" i="14"/>
  <c r="AX735" i="14"/>
  <c r="AX647" i="34" s="1"/>
  <c r="AY732" i="14"/>
  <c r="AV730" i="14"/>
  <c r="AV642" i="34" s="1"/>
  <c r="AY727" i="14"/>
  <c r="AY639" i="34" s="1"/>
  <c r="AV725" i="14"/>
  <c r="AV637" i="34" s="1"/>
  <c r="AY722" i="14"/>
  <c r="AY634" i="34" s="1"/>
  <c r="AU720" i="14"/>
  <c r="AW717" i="14"/>
  <c r="AW629" i="34" s="1"/>
  <c r="AU715" i="14"/>
  <c r="AU627" i="34" s="1"/>
  <c r="AW712" i="14"/>
  <c r="AW624" i="34" s="1"/>
  <c r="AU710" i="14"/>
  <c r="AU622" i="34" s="1"/>
  <c r="AV707" i="14"/>
  <c r="AV619" i="34" s="1"/>
  <c r="AX704" i="14"/>
  <c r="AX616" i="34" s="1"/>
  <c r="AV702" i="14"/>
  <c r="AX699" i="14"/>
  <c r="AX611" i="34" s="1"/>
  <c r="AV697" i="14"/>
  <c r="AV609" i="34" s="1"/>
  <c r="AW694" i="14"/>
  <c r="AW606" i="34" s="1"/>
  <c r="AW692" i="14"/>
  <c r="AW604" i="34" s="1"/>
  <c r="AV690" i="14"/>
  <c r="AU688" i="14"/>
  <c r="AU600" i="34" s="1"/>
  <c r="AU686" i="14"/>
  <c r="AU598" i="34" s="1"/>
  <c r="AY683" i="14"/>
  <c r="AY595" i="34" s="1"/>
  <c r="AX681" i="14"/>
  <c r="AX593" i="34" s="1"/>
  <c r="AX679" i="14"/>
  <c r="AX591" i="34" s="1"/>
  <c r="AW677" i="14"/>
  <c r="AW589" i="34" s="1"/>
  <c r="AV675" i="14"/>
  <c r="AV587" i="34" s="1"/>
  <c r="AV673" i="14"/>
  <c r="AV585" i="34" s="1"/>
  <c r="AU671" i="14"/>
  <c r="AU583" i="34" s="1"/>
  <c r="AV669" i="14"/>
  <c r="AV581" i="34" s="1"/>
  <c r="AW667" i="14"/>
  <c r="AW579" i="34" s="1"/>
  <c r="AY665" i="14"/>
  <c r="AY577" i="34" s="1"/>
  <c r="AV664" i="14"/>
  <c r="AV576" i="34" s="1"/>
  <c r="AX662" i="14"/>
  <c r="AX574" i="34" s="1"/>
  <c r="AU661" i="14"/>
  <c r="AU573" i="34" s="1"/>
  <c r="AW659" i="14"/>
  <c r="AW571" i="34" s="1"/>
  <c r="AY657" i="14"/>
  <c r="AY569" i="34" s="1"/>
  <c r="AV656" i="14"/>
  <c r="AV568" i="34" s="1"/>
  <c r="AX654" i="14"/>
  <c r="AU653" i="14"/>
  <c r="AU565" i="34" s="1"/>
  <c r="AW651" i="14"/>
  <c r="AW563" i="34" s="1"/>
  <c r="AY649" i="14"/>
  <c r="AY561" i="34" s="1"/>
  <c r="AV648" i="14"/>
  <c r="AX646" i="14"/>
  <c r="AX558" i="34" s="1"/>
  <c r="AU645" i="14"/>
  <c r="AU557" i="34" s="1"/>
  <c r="AW643" i="14"/>
  <c r="AW555" i="34" s="1"/>
  <c r="AY641" i="14"/>
  <c r="AY553" i="34" s="1"/>
  <c r="AV640" i="14"/>
  <c r="AV552" i="34" s="1"/>
  <c r="AX638" i="14"/>
  <c r="AX550" i="34" s="1"/>
  <c r="AU637" i="14"/>
  <c r="AU549" i="34" s="1"/>
  <c r="AW635" i="14"/>
  <c r="AW547" i="34" s="1"/>
  <c r="AY633" i="14"/>
  <c r="AY545" i="34" s="1"/>
  <c r="AV632" i="14"/>
  <c r="AV544" i="34" s="1"/>
  <c r="AX630" i="14"/>
  <c r="AU629" i="14"/>
  <c r="AU541" i="34" s="1"/>
  <c r="AW627" i="14"/>
  <c r="AW539" i="34" s="1"/>
  <c r="AY625" i="14"/>
  <c r="AY537" i="34" s="1"/>
  <c r="AV624" i="14"/>
  <c r="AX622" i="14"/>
  <c r="AX534" i="34" s="1"/>
  <c r="AU621" i="14"/>
  <c r="AU533" i="34" s="1"/>
  <c r="AW619" i="14"/>
  <c r="AW531" i="34" s="1"/>
  <c r="AY617" i="14"/>
  <c r="AY529" i="34" s="1"/>
  <c r="AV616" i="14"/>
  <c r="AV528" i="34" s="1"/>
  <c r="AX614" i="14"/>
  <c r="AX526" i="34" s="1"/>
  <c r="AU613" i="14"/>
  <c r="AU525" i="34" s="1"/>
  <c r="AW611" i="14"/>
  <c r="AW523" i="34" s="1"/>
  <c r="AY609" i="14"/>
  <c r="AY521" i="34" s="1"/>
  <c r="AV608" i="14"/>
  <c r="AV520" i="34" s="1"/>
  <c r="AX606" i="14"/>
  <c r="AU605" i="14"/>
  <c r="AU517" i="34" s="1"/>
  <c r="AW603" i="14"/>
  <c r="AW515" i="34" s="1"/>
  <c r="AY601" i="14"/>
  <c r="AY513" i="34" s="1"/>
  <c r="AV600" i="14"/>
  <c r="AX598" i="14"/>
  <c r="AX510" i="34" s="1"/>
  <c r="AX935" i="14"/>
  <c r="AX847" i="34" s="1"/>
  <c r="AY882" i="14"/>
  <c r="AW835" i="14"/>
  <c r="AW747" i="34" s="1"/>
  <c r="AY811" i="14"/>
  <c r="AY723" i="34" s="1"/>
  <c r="AV793" i="14"/>
  <c r="AV705" i="34" s="1"/>
  <c r="AY777" i="14"/>
  <c r="AY689" i="34" s="1"/>
  <c r="AY766" i="14"/>
  <c r="AY678" i="34" s="1"/>
  <c r="AW755" i="14"/>
  <c r="AW667" i="34" s="1"/>
  <c r="AY746" i="14"/>
  <c r="AY658" i="34" s="1"/>
  <c r="AV740" i="14"/>
  <c r="AV652" i="34" s="1"/>
  <c r="AW732" i="14"/>
  <c r="AY724" i="14"/>
  <c r="AY636" i="34" s="1"/>
  <c r="AU719" i="14"/>
  <c r="AU631" i="34" s="1"/>
  <c r="AY711" i="14"/>
  <c r="AY623" i="34" s="1"/>
  <c r="AW704" i="14"/>
  <c r="AW616" i="34" s="1"/>
  <c r="AY698" i="14"/>
  <c r="AY610" i="34" s="1"/>
  <c r="AY691" i="14"/>
  <c r="AY603" i="34" s="1"/>
  <c r="AY685" i="14"/>
  <c r="AY597" i="34" s="1"/>
  <c r="AU681" i="14"/>
  <c r="AU593" i="34" s="1"/>
  <c r="AY674" i="14"/>
  <c r="AY586" i="34" s="1"/>
  <c r="AY668" i="14"/>
  <c r="AY580" i="34" s="1"/>
  <c r="AV665" i="14"/>
  <c r="AV577" i="34" s="1"/>
  <c r="AX660" i="14"/>
  <c r="AU656" i="14"/>
  <c r="AU568" i="34" s="1"/>
  <c r="AW652" i="14"/>
  <c r="AW564" i="34" s="1"/>
  <c r="AY647" i="14"/>
  <c r="AY559" i="34" s="1"/>
  <c r="AV643" i="14"/>
  <c r="AV555" i="34" s="1"/>
  <c r="AX639" i="14"/>
  <c r="AX551" i="34" s="1"/>
  <c r="AU635" i="14"/>
  <c r="AU547" i="34" s="1"/>
  <c r="AW630" i="14"/>
  <c r="AY626" i="14"/>
  <c r="AY538" i="34" s="1"/>
  <c r="AV622" i="14"/>
  <c r="AV534" i="34" s="1"/>
  <c r="AU619" i="14"/>
  <c r="AU531" i="34" s="1"/>
  <c r="AX616" i="14"/>
  <c r="AX528" i="34" s="1"/>
  <c r="AU614" i="14"/>
  <c r="AU526" i="34" s="1"/>
  <c r="AV611" i="14"/>
  <c r="AV523" i="34" s="1"/>
  <c r="AU609" i="14"/>
  <c r="AU521" i="34" s="1"/>
  <c r="AV606" i="14"/>
  <c r="AY603" i="14"/>
  <c r="AY515" i="34" s="1"/>
  <c r="AV601" i="14"/>
  <c r="AV513" i="34" s="1"/>
  <c r="AW598" i="14"/>
  <c r="AW510" i="34" s="1"/>
  <c r="AW596" i="14"/>
  <c r="AW508" i="34" s="1"/>
  <c r="AY594" i="14"/>
  <c r="AV593" i="14"/>
  <c r="AV505" i="34" s="1"/>
  <c r="AX591" i="14"/>
  <c r="AX503" i="34" s="1"/>
  <c r="AU590" i="14"/>
  <c r="AU502" i="34" s="1"/>
  <c r="AW588" i="14"/>
  <c r="AY586" i="14"/>
  <c r="AY498" i="34" s="1"/>
  <c r="AV585" i="14"/>
  <c r="AV497" i="34" s="1"/>
  <c r="AX583" i="14"/>
  <c r="AX495" i="34" s="1"/>
  <c r="AU582" i="14"/>
  <c r="AW580" i="14"/>
  <c r="AW492" i="34" s="1"/>
  <c r="AY578" i="14"/>
  <c r="AY490" i="34" s="1"/>
  <c r="AV577" i="14"/>
  <c r="AV489" i="34" s="1"/>
  <c r="AX575" i="14"/>
  <c r="AX487" i="34" s="1"/>
  <c r="AU574" i="14"/>
  <c r="AU486" i="34" s="1"/>
  <c r="AW572" i="14"/>
  <c r="AW484" i="34" s="1"/>
  <c r="AY570" i="14"/>
  <c r="AV569" i="14"/>
  <c r="AV481" i="34" s="1"/>
  <c r="AX567" i="14"/>
  <c r="AX479" i="34" s="1"/>
  <c r="AU566" i="14"/>
  <c r="AU478" i="34" s="1"/>
  <c r="AW564" i="14"/>
  <c r="AY562" i="14"/>
  <c r="AY474" i="34" s="1"/>
  <c r="AV561" i="14"/>
  <c r="AV473" i="34" s="1"/>
  <c r="AX559" i="14"/>
  <c r="AX471" i="34" s="1"/>
  <c r="AU558" i="14"/>
  <c r="AW556" i="14"/>
  <c r="AW468" i="34" s="1"/>
  <c r="AY554" i="14"/>
  <c r="AY466" i="34" s="1"/>
  <c r="AV553" i="14"/>
  <c r="AV465" i="34" s="1"/>
  <c r="AX551" i="14"/>
  <c r="AX463" i="34" s="1"/>
  <c r="AU550" i="14"/>
  <c r="AU462" i="34" s="1"/>
  <c r="AW548" i="14"/>
  <c r="AW460" i="34" s="1"/>
  <c r="AY546" i="14"/>
  <c r="AV545" i="14"/>
  <c r="AV457" i="34" s="1"/>
  <c r="AX543" i="14"/>
  <c r="AX455" i="34" s="1"/>
  <c r="AU542" i="14"/>
  <c r="AU454" i="34" s="1"/>
  <c r="AW540" i="14"/>
  <c r="AY538" i="14"/>
  <c r="AY450" i="34" s="1"/>
  <c r="AV537" i="14"/>
  <c r="AV449" i="34" s="1"/>
  <c r="AX535" i="14"/>
  <c r="AX447" i="34" s="1"/>
  <c r="AU534" i="14"/>
  <c r="AW532" i="14"/>
  <c r="AW444" i="34" s="1"/>
  <c r="AY530" i="14"/>
  <c r="AY442" i="34" s="1"/>
  <c r="AV529" i="14"/>
  <c r="AV441" i="34" s="1"/>
  <c r="AX527" i="14"/>
  <c r="AX439" i="34" s="1"/>
  <c r="AU526" i="14"/>
  <c r="AU438" i="34" s="1"/>
  <c r="AW524" i="14"/>
  <c r="AW436" i="34" s="1"/>
  <c r="AY522" i="14"/>
  <c r="AV521" i="14"/>
  <c r="AV433" i="34" s="1"/>
  <c r="AX519" i="14"/>
  <c r="AX431" i="34" s="1"/>
  <c r="AU518" i="14"/>
  <c r="AU430" i="34" s="1"/>
  <c r="AW516" i="14"/>
  <c r="AY514" i="14"/>
  <c r="AY426" i="34" s="1"/>
  <c r="AV513" i="14"/>
  <c r="AV425" i="34" s="1"/>
  <c r="AX511" i="14"/>
  <c r="AX423" i="34" s="1"/>
  <c r="AU510" i="14"/>
  <c r="AW508" i="14"/>
  <c r="AW420" i="34" s="1"/>
  <c r="AY506" i="14"/>
  <c r="AY418" i="34" s="1"/>
  <c r="AV505" i="14"/>
  <c r="AV417" i="34" s="1"/>
  <c r="AX503" i="14"/>
  <c r="AX415" i="34" s="1"/>
  <c r="AU502" i="14"/>
  <c r="AU414" i="34" s="1"/>
  <c r="AW500" i="14"/>
  <c r="AW412" i="34" s="1"/>
  <c r="AY498" i="14"/>
  <c r="AV497" i="14"/>
  <c r="AV409" i="34" s="1"/>
  <c r="AX495" i="14"/>
  <c r="AX407" i="34" s="1"/>
  <c r="AU494" i="14"/>
  <c r="AU406" i="34" s="1"/>
  <c r="AW492" i="14"/>
  <c r="AY490" i="14"/>
  <c r="AY402" i="34" s="1"/>
  <c r="AV489" i="14"/>
  <c r="AV401" i="34" s="1"/>
  <c r="AX487" i="14"/>
  <c r="AX399" i="34" s="1"/>
  <c r="AU486" i="14"/>
  <c r="AW484" i="14"/>
  <c r="AW396" i="34" s="1"/>
  <c r="AY482" i="14"/>
  <c r="AY394" i="34" s="1"/>
  <c r="AV481" i="14"/>
  <c r="AV393" i="34" s="1"/>
  <c r="AX479" i="14"/>
  <c r="AX391" i="34" s="1"/>
  <c r="AU478" i="14"/>
  <c r="AU390" i="34" s="1"/>
  <c r="AW476" i="14"/>
  <c r="AW388" i="34" s="1"/>
  <c r="AY474" i="14"/>
  <c r="AV473" i="14"/>
  <c r="AV385" i="34" s="1"/>
  <c r="AX471" i="14"/>
  <c r="AX383" i="34" s="1"/>
  <c r="AU470" i="14"/>
  <c r="AU382" i="34" s="1"/>
  <c r="AW468" i="14"/>
  <c r="AY466" i="14"/>
  <c r="AY378" i="34" s="1"/>
  <c r="AV465" i="14"/>
  <c r="AV377" i="34" s="1"/>
  <c r="AX463" i="14"/>
  <c r="AX375" i="34" s="1"/>
  <c r="AU462" i="14"/>
  <c r="AW460" i="14"/>
  <c r="AW372" i="34" s="1"/>
  <c r="AY458" i="14"/>
  <c r="AY370" i="34" s="1"/>
  <c r="AV457" i="14"/>
  <c r="AV369" i="34" s="1"/>
  <c r="AX455" i="14"/>
  <c r="AX367" i="34" s="1"/>
  <c r="AU454" i="14"/>
  <c r="AU366" i="34" s="1"/>
  <c r="AW452" i="14"/>
  <c r="AW364" i="34" s="1"/>
  <c r="AY450" i="14"/>
  <c r="AV449" i="14"/>
  <c r="AV361" i="34" s="1"/>
  <c r="AX447" i="14"/>
  <c r="AX359" i="34" s="1"/>
  <c r="AU446" i="14"/>
  <c r="AU358" i="34" s="1"/>
  <c r="AW444" i="14"/>
  <c r="AY442" i="14"/>
  <c r="AY354" i="34" s="1"/>
  <c r="AV441" i="14"/>
  <c r="AV353" i="34" s="1"/>
  <c r="AX439" i="14"/>
  <c r="AX351" i="34" s="1"/>
  <c r="AU438" i="14"/>
  <c r="AW436" i="14"/>
  <c r="AW348" i="34" s="1"/>
  <c r="AY434" i="14"/>
  <c r="AY346" i="34" s="1"/>
  <c r="AV433" i="14"/>
  <c r="AV345" i="34" s="1"/>
  <c r="AX431" i="14"/>
  <c r="AX343" i="34" s="1"/>
  <c r="AU430" i="14"/>
  <c r="AU342" i="34" s="1"/>
  <c r="AW428" i="14"/>
  <c r="AW340" i="34" s="1"/>
  <c r="AY426" i="14"/>
  <c r="AV425" i="14"/>
  <c r="AV337" i="34" s="1"/>
  <c r="AX423" i="14"/>
  <c r="AX335" i="34" s="1"/>
  <c r="AU422" i="14"/>
  <c r="AU334" i="34" s="1"/>
  <c r="AW420" i="14"/>
  <c r="AY418" i="14"/>
  <c r="AY330" i="34" s="1"/>
  <c r="AV417" i="14"/>
  <c r="AV329" i="34" s="1"/>
  <c r="AX415" i="14"/>
  <c r="AX327" i="34" s="1"/>
  <c r="AU414" i="14"/>
  <c r="AW412" i="14"/>
  <c r="AW324" i="34" s="1"/>
  <c r="AY410" i="14"/>
  <c r="AY322" i="34" s="1"/>
  <c r="AV409" i="14"/>
  <c r="AV321" i="34" s="1"/>
  <c r="AX407" i="14"/>
  <c r="AX319" i="34" s="1"/>
  <c r="AU406" i="14"/>
  <c r="AU318" i="34" s="1"/>
  <c r="AW404" i="14"/>
  <c r="AW316" i="34" s="1"/>
  <c r="AY402" i="14"/>
  <c r="AV401" i="14"/>
  <c r="AV313" i="34" s="1"/>
  <c r="AX399" i="14"/>
  <c r="AX311" i="34" s="1"/>
  <c r="AU398" i="14"/>
  <c r="AU310" i="34" s="1"/>
  <c r="AV396" i="14"/>
  <c r="AV308" i="34" s="1"/>
  <c r="AV919" i="14"/>
  <c r="AV831" i="34" s="1"/>
  <c r="AV880" i="14"/>
  <c r="AV792" i="34" s="1"/>
  <c r="AV835" i="14"/>
  <c r="AV747" i="34" s="1"/>
  <c r="AU807" i="14"/>
  <c r="AU719" i="34" s="1"/>
  <c r="AW792" i="14"/>
  <c r="AW776" i="14"/>
  <c r="AW688" i="34" s="1"/>
  <c r="AX763" i="14"/>
  <c r="AX675" i="34" s="1"/>
  <c r="AV755" i="14"/>
  <c r="AV667" i="34" s="1"/>
  <c r="AX746" i="14"/>
  <c r="AX658" i="34" s="1"/>
  <c r="AY737" i="14"/>
  <c r="AY649" i="34" s="1"/>
  <c r="AY731" i="14"/>
  <c r="AY643" i="34" s="1"/>
  <c r="AX724" i="14"/>
  <c r="AX636" i="34" s="1"/>
  <c r="AV717" i="14"/>
  <c r="AV629" i="34" s="1"/>
  <c r="AX711" i="14"/>
  <c r="AX623" i="34" s="1"/>
  <c r="AU704" i="14"/>
  <c r="AU616" i="34" s="1"/>
  <c r="AX696" i="14"/>
  <c r="AX691" i="14"/>
  <c r="AX603" i="34" s="1"/>
  <c r="AW685" i="14"/>
  <c r="AW597" i="34" s="1"/>
  <c r="AW679" i="14"/>
  <c r="AW591" i="34" s="1"/>
  <c r="AX674" i="14"/>
  <c r="AX586" i="34" s="1"/>
  <c r="AX668" i="14"/>
  <c r="AX580" i="34" s="1"/>
  <c r="AU664" i="14"/>
  <c r="AU576" i="34" s="1"/>
  <c r="AW660" i="14"/>
  <c r="AY655" i="14"/>
  <c r="AY567" i="34" s="1"/>
  <c r="AV651" i="14"/>
  <c r="AV563" i="34" s="1"/>
  <c r="AX647" i="14"/>
  <c r="AX559" i="34" s="1"/>
  <c r="AU643" i="14"/>
  <c r="AU555" i="34" s="1"/>
  <c r="AW638" i="14"/>
  <c r="AW550" i="34" s="1"/>
  <c r="AY634" i="14"/>
  <c r="AY546" i="34" s="1"/>
  <c r="AV630" i="14"/>
  <c r="AX625" i="14"/>
  <c r="AX537" i="34" s="1"/>
  <c r="AU622" i="14"/>
  <c r="AU534" i="34" s="1"/>
  <c r="AY618" i="14"/>
  <c r="AU616" i="14"/>
  <c r="AU528" i="34" s="1"/>
  <c r="AY613" i="14"/>
  <c r="AY525" i="34" s="1"/>
  <c r="AU611" i="14"/>
  <c r="AU523" i="34" s="1"/>
  <c r="AX608" i="14"/>
  <c r="AX520" i="34" s="1"/>
  <c r="AU606" i="14"/>
  <c r="AV603" i="14"/>
  <c r="AV515" i="34" s="1"/>
  <c r="AU601" i="14"/>
  <c r="AU513" i="34" s="1"/>
  <c r="AV598" i="14"/>
  <c r="AV510" i="34" s="1"/>
  <c r="AV596" i="14"/>
  <c r="AV508" i="34" s="1"/>
  <c r="AX594" i="14"/>
  <c r="AU593" i="14"/>
  <c r="AU505" i="34" s="1"/>
  <c r="AW591" i="14"/>
  <c r="AW503" i="34" s="1"/>
  <c r="AY589" i="14"/>
  <c r="AY501" i="34" s="1"/>
  <c r="AV588" i="14"/>
  <c r="AX586" i="14"/>
  <c r="AX498" i="34" s="1"/>
  <c r="AU585" i="14"/>
  <c r="AU497" i="34" s="1"/>
  <c r="AW583" i="14"/>
  <c r="AW495" i="34" s="1"/>
  <c r="AY581" i="14"/>
  <c r="AY493" i="34" s="1"/>
  <c r="AV580" i="14"/>
  <c r="AV492" i="34" s="1"/>
  <c r="AX578" i="14"/>
  <c r="AX490" i="34" s="1"/>
  <c r="AU577" i="14"/>
  <c r="AU489" i="34" s="1"/>
  <c r="AW575" i="14"/>
  <c r="AW487" i="34" s="1"/>
  <c r="AY573" i="14"/>
  <c r="AY485" i="34" s="1"/>
  <c r="AV572" i="14"/>
  <c r="AV484" i="34" s="1"/>
  <c r="AX570" i="14"/>
  <c r="AU569" i="14"/>
  <c r="AU481" i="34" s="1"/>
  <c r="AW567" i="14"/>
  <c r="AW479" i="34" s="1"/>
  <c r="AY565" i="14"/>
  <c r="AY477" i="34" s="1"/>
  <c r="AV564" i="14"/>
  <c r="AX562" i="14"/>
  <c r="AX474" i="34" s="1"/>
  <c r="AU561" i="14"/>
  <c r="AU473" i="34" s="1"/>
  <c r="AW559" i="14"/>
  <c r="AW471" i="34" s="1"/>
  <c r="AY557" i="14"/>
  <c r="AY469" i="34" s="1"/>
  <c r="AV556" i="14"/>
  <c r="AV468" i="34" s="1"/>
  <c r="AX554" i="14"/>
  <c r="AX466" i="34" s="1"/>
  <c r="AU553" i="14"/>
  <c r="AU465" i="34" s="1"/>
  <c r="AW551" i="14"/>
  <c r="AW463" i="34" s="1"/>
  <c r="AY549" i="14"/>
  <c r="AY461" i="34" s="1"/>
  <c r="AV548" i="14"/>
  <c r="AV460" i="34" s="1"/>
  <c r="AX546" i="14"/>
  <c r="AU545" i="14"/>
  <c r="AU457" i="34" s="1"/>
  <c r="AW543" i="14"/>
  <c r="AW455" i="34" s="1"/>
  <c r="AY541" i="14"/>
  <c r="AY453" i="34" s="1"/>
  <c r="AV540" i="14"/>
  <c r="AX538" i="14"/>
  <c r="AX450" i="34" s="1"/>
  <c r="AU537" i="14"/>
  <c r="AU449" i="34" s="1"/>
  <c r="AW535" i="14"/>
  <c r="AW447" i="34" s="1"/>
  <c r="AY533" i="14"/>
  <c r="AY445" i="34" s="1"/>
  <c r="AV532" i="14"/>
  <c r="AV444" i="34" s="1"/>
  <c r="AX530" i="14"/>
  <c r="AX442" i="34" s="1"/>
  <c r="AU529" i="14"/>
  <c r="AU441" i="34" s="1"/>
  <c r="AW527" i="14"/>
  <c r="AW439" i="34" s="1"/>
  <c r="AY525" i="14"/>
  <c r="AY437" i="34" s="1"/>
  <c r="AV524" i="14"/>
  <c r="AV436" i="34" s="1"/>
  <c r="AX522" i="14"/>
  <c r="AU521" i="14"/>
  <c r="AU433" i="34" s="1"/>
  <c r="AW519" i="14"/>
  <c r="AW431" i="34" s="1"/>
  <c r="AY517" i="14"/>
  <c r="AY429" i="34" s="1"/>
  <c r="AV516" i="14"/>
  <c r="AX514" i="14"/>
  <c r="AX426" i="34" s="1"/>
  <c r="AU513" i="14"/>
  <c r="AU425" i="34" s="1"/>
  <c r="AW511" i="14"/>
  <c r="AW423" i="34" s="1"/>
  <c r="AY509" i="14"/>
  <c r="AY421" i="34" s="1"/>
  <c r="AV508" i="14"/>
  <c r="AV420" i="34" s="1"/>
  <c r="AX506" i="14"/>
  <c r="AX418" i="34" s="1"/>
  <c r="AU505" i="14"/>
  <c r="AU417" i="34" s="1"/>
  <c r="AW503" i="14"/>
  <c r="AW415" i="34" s="1"/>
  <c r="AY501" i="14"/>
  <c r="AY413" i="34" s="1"/>
  <c r="AV500" i="14"/>
  <c r="AV412" i="34" s="1"/>
  <c r="AX498" i="14"/>
  <c r="AU497" i="14"/>
  <c r="AU409" i="34" s="1"/>
  <c r="AW495" i="14"/>
  <c r="AW407" i="34" s="1"/>
  <c r="AY493" i="14"/>
  <c r="AY405" i="34" s="1"/>
  <c r="AV492" i="14"/>
  <c r="AX490" i="14"/>
  <c r="AX402" i="34" s="1"/>
  <c r="AU489" i="14"/>
  <c r="AU401" i="34" s="1"/>
  <c r="AW487" i="14"/>
  <c r="AW399" i="34" s="1"/>
  <c r="AY485" i="14"/>
  <c r="AY397" i="34" s="1"/>
  <c r="AV484" i="14"/>
  <c r="AV396" i="34" s="1"/>
  <c r="AX482" i="14"/>
  <c r="AX394" i="34" s="1"/>
  <c r="AU481" i="14"/>
  <c r="AU393" i="34" s="1"/>
  <c r="AW479" i="14"/>
  <c r="AW391" i="34" s="1"/>
  <c r="AY477" i="14"/>
  <c r="AY389" i="34" s="1"/>
  <c r="AV476" i="14"/>
  <c r="AV388" i="34" s="1"/>
  <c r="AX474" i="14"/>
  <c r="AU473" i="14"/>
  <c r="AU385" i="34" s="1"/>
  <c r="AW471" i="14"/>
  <c r="AW383" i="34" s="1"/>
  <c r="AY469" i="14"/>
  <c r="AY381" i="34" s="1"/>
  <c r="AV468" i="14"/>
  <c r="AX466" i="14"/>
  <c r="AX378" i="34" s="1"/>
  <c r="AU465" i="14"/>
  <c r="AU377" i="34" s="1"/>
  <c r="AW463" i="14"/>
  <c r="AW375" i="34" s="1"/>
  <c r="AY461" i="14"/>
  <c r="AY373" i="34" s="1"/>
  <c r="AV460" i="14"/>
  <c r="AV372" i="34" s="1"/>
  <c r="AX458" i="14"/>
  <c r="AX370" i="34" s="1"/>
  <c r="AU457" i="14"/>
  <c r="AU369" i="34" s="1"/>
  <c r="AW455" i="14"/>
  <c r="AW367" i="34" s="1"/>
  <c r="AY453" i="14"/>
  <c r="AY365" i="34" s="1"/>
  <c r="AV452" i="14"/>
  <c r="AV364" i="34" s="1"/>
  <c r="AX450" i="14"/>
  <c r="AU449" i="14"/>
  <c r="AU361" i="34" s="1"/>
  <c r="AW447" i="14"/>
  <c r="AW359" i="34" s="1"/>
  <c r="AY445" i="14"/>
  <c r="AY357" i="34" s="1"/>
  <c r="AV444" i="14"/>
  <c r="AX442" i="14"/>
  <c r="AX354" i="34" s="1"/>
  <c r="AU441" i="14"/>
  <c r="AU353" i="34" s="1"/>
  <c r="AW439" i="14"/>
  <c r="AW351" i="34" s="1"/>
  <c r="AY437" i="14"/>
  <c r="AY349" i="34" s="1"/>
  <c r="AV436" i="14"/>
  <c r="AV348" i="34" s="1"/>
  <c r="AX434" i="14"/>
  <c r="AX346" i="34" s="1"/>
  <c r="AU433" i="14"/>
  <c r="AU345" i="34" s="1"/>
  <c r="AW431" i="14"/>
  <c r="AW343" i="34" s="1"/>
  <c r="AY429" i="14"/>
  <c r="AY341" i="34" s="1"/>
  <c r="AV428" i="14"/>
  <c r="AV340" i="34" s="1"/>
  <c r="AX426" i="14"/>
  <c r="AU425" i="14"/>
  <c r="AU337" i="34" s="1"/>
  <c r="AW423" i="14"/>
  <c r="AW335" i="34" s="1"/>
  <c r="AY421" i="14"/>
  <c r="AY333" i="34" s="1"/>
  <c r="AV420" i="14"/>
  <c r="AX418" i="14"/>
  <c r="AX330" i="34" s="1"/>
  <c r="AU417" i="14"/>
  <c r="AU329" i="34" s="1"/>
  <c r="AW415" i="14"/>
  <c r="AW327" i="34" s="1"/>
  <c r="AY413" i="14"/>
  <c r="AY325" i="34" s="1"/>
  <c r="AV412" i="14"/>
  <c r="AV324" i="34" s="1"/>
  <c r="AX410" i="14"/>
  <c r="AX322" i="34" s="1"/>
  <c r="AU409" i="14"/>
  <c r="AU321" i="34" s="1"/>
  <c r="AW407" i="14"/>
  <c r="AW319" i="34" s="1"/>
  <c r="AY405" i="14"/>
  <c r="AY317" i="34" s="1"/>
  <c r="AV404" i="14"/>
  <c r="AV316" i="34" s="1"/>
  <c r="AX402" i="14"/>
  <c r="AU401" i="14"/>
  <c r="AU313" i="34" s="1"/>
  <c r="AW399" i="14"/>
  <c r="AW311" i="34" s="1"/>
  <c r="AY397" i="14"/>
  <c r="AY309" i="34" s="1"/>
  <c r="AV570" i="14"/>
  <c r="AU567" i="14"/>
  <c r="AU479" i="34" s="1"/>
  <c r="AY563" i="14"/>
  <c r="AY475" i="34" s="1"/>
  <c r="AU559" i="14"/>
  <c r="AU471" i="34" s="1"/>
  <c r="AU919" i="14"/>
  <c r="AU831" i="34" s="1"/>
  <c r="AV869" i="14"/>
  <c r="AV781" i="34" s="1"/>
  <c r="AY832" i="14"/>
  <c r="AY744" i="34" s="1"/>
  <c r="AW805" i="14"/>
  <c r="AW717" i="34" s="1"/>
  <c r="AV788" i="14"/>
  <c r="AV700" i="34" s="1"/>
  <c r="AV776" i="14"/>
  <c r="AV688" i="34" s="1"/>
  <c r="AW763" i="14"/>
  <c r="AW675" i="34" s="1"/>
  <c r="AW752" i="14"/>
  <c r="AW664" i="34" s="1"/>
  <c r="AY745" i="14"/>
  <c r="AY657" i="34" s="1"/>
  <c r="AX737" i="14"/>
  <c r="AX649" i="34" s="1"/>
  <c r="AU730" i="14"/>
  <c r="AU642" i="34" s="1"/>
  <c r="AW724" i="14"/>
  <c r="AW636" i="34" s="1"/>
  <c r="AY716" i="14"/>
  <c r="AY628" i="34" s="1"/>
  <c r="AW709" i="14"/>
  <c r="AW621" i="34" s="1"/>
  <c r="AY703" i="14"/>
  <c r="AY615" i="34" s="1"/>
  <c r="AW696" i="14"/>
  <c r="AU690" i="14"/>
  <c r="AV685" i="14"/>
  <c r="AV597" i="34" s="1"/>
  <c r="AU679" i="14"/>
  <c r="AU591" i="34" s="1"/>
  <c r="AU673" i="14"/>
  <c r="AU585" i="34" s="1"/>
  <c r="AW668" i="14"/>
  <c r="AW580" i="34" s="1"/>
  <c r="AY663" i="14"/>
  <c r="AY575" i="34" s="1"/>
  <c r="AV659" i="14"/>
  <c r="AV571" i="34" s="1"/>
  <c r="AX655" i="14"/>
  <c r="AX567" i="34" s="1"/>
  <c r="AU651" i="14"/>
  <c r="AU563" i="34" s="1"/>
  <c r="AW646" i="14"/>
  <c r="AW558" i="34" s="1"/>
  <c r="AY642" i="14"/>
  <c r="AV638" i="14"/>
  <c r="AV550" i="34" s="1"/>
  <c r="AX633" i="14"/>
  <c r="AX545" i="34" s="1"/>
  <c r="AU630" i="14"/>
  <c r="AW625" i="14"/>
  <c r="AW537" i="34" s="1"/>
  <c r="AW621" i="14"/>
  <c r="AW533" i="34" s="1"/>
  <c r="AX618" i="14"/>
  <c r="AY615" i="14"/>
  <c r="AY527" i="34" s="1"/>
  <c r="AW613" i="14"/>
  <c r="AW525" i="34" s="1"/>
  <c r="AY610" i="14"/>
  <c r="AY522" i="34" s="1"/>
  <c r="AU608" i="14"/>
  <c r="AU520" i="34" s="1"/>
  <c r="AY605" i="14"/>
  <c r="AY517" i="34" s="1"/>
  <c r="AU603" i="14"/>
  <c r="AU515" i="34" s="1"/>
  <c r="AX600" i="14"/>
  <c r="AU598" i="14"/>
  <c r="AU510" i="34" s="1"/>
  <c r="AU596" i="14"/>
  <c r="AU508" i="34" s="1"/>
  <c r="AW594" i="14"/>
  <c r="AY592" i="14"/>
  <c r="AY504" i="34" s="1"/>
  <c r="AV591" i="14"/>
  <c r="AV503" i="34" s="1"/>
  <c r="AX589" i="14"/>
  <c r="AX501" i="34" s="1"/>
  <c r="AU588" i="14"/>
  <c r="AW586" i="14"/>
  <c r="AW498" i="34" s="1"/>
  <c r="AY584" i="14"/>
  <c r="AY496" i="34" s="1"/>
  <c r="AV583" i="14"/>
  <c r="AV495" i="34" s="1"/>
  <c r="AX581" i="14"/>
  <c r="AX493" i="34" s="1"/>
  <c r="AU580" i="14"/>
  <c r="AU492" i="34" s="1"/>
  <c r="AW578" i="14"/>
  <c r="AW490" i="34" s="1"/>
  <c r="AY576" i="14"/>
  <c r="AV575" i="14"/>
  <c r="AV487" i="34" s="1"/>
  <c r="AX573" i="14"/>
  <c r="AX485" i="34" s="1"/>
  <c r="AU572" i="14"/>
  <c r="AU484" i="34" s="1"/>
  <c r="AW570" i="14"/>
  <c r="AY568" i="14"/>
  <c r="AY480" i="34" s="1"/>
  <c r="AV567" i="14"/>
  <c r="AV479" i="34" s="1"/>
  <c r="AX565" i="14"/>
  <c r="AX477" i="34" s="1"/>
  <c r="AU564" i="14"/>
  <c r="AW562" i="14"/>
  <c r="AW474" i="34" s="1"/>
  <c r="AY560" i="14"/>
  <c r="AY472" i="34" s="1"/>
  <c r="AV559" i="14"/>
  <c r="AV471" i="34" s="1"/>
  <c r="AX557" i="14"/>
  <c r="AX469" i="34" s="1"/>
  <c r="AU556" i="14"/>
  <c r="AU468" i="34" s="1"/>
  <c r="AW554" i="14"/>
  <c r="AW466" i="34" s="1"/>
  <c r="AY552" i="14"/>
  <c r="AV551" i="14"/>
  <c r="AV463" i="34" s="1"/>
  <c r="AX549" i="14"/>
  <c r="AX461" i="34" s="1"/>
  <c r="AU548" i="14"/>
  <c r="AU460" i="34" s="1"/>
  <c r="AW546" i="14"/>
  <c r="AY544" i="14"/>
  <c r="AY456" i="34" s="1"/>
  <c r="AV543" i="14"/>
  <c r="AV455" i="34" s="1"/>
  <c r="AX541" i="14"/>
  <c r="AX453" i="34" s="1"/>
  <c r="AU540" i="14"/>
  <c r="AW538" i="14"/>
  <c r="AW450" i="34" s="1"/>
  <c r="AY536" i="14"/>
  <c r="AY448" i="34" s="1"/>
  <c r="AV535" i="14"/>
  <c r="AV447" i="34" s="1"/>
  <c r="AX533" i="14"/>
  <c r="AX445" i="34" s="1"/>
  <c r="AU532" i="14"/>
  <c r="AU444" i="34" s="1"/>
  <c r="AW530" i="14"/>
  <c r="AW442" i="34" s="1"/>
  <c r="AY528" i="14"/>
  <c r="AV527" i="14"/>
  <c r="AV439" i="34" s="1"/>
  <c r="AX525" i="14"/>
  <c r="AX437" i="34" s="1"/>
  <c r="AU524" i="14"/>
  <c r="AU436" i="34" s="1"/>
  <c r="AW522" i="14"/>
  <c r="AY520" i="14"/>
  <c r="AY432" i="34" s="1"/>
  <c r="AV519" i="14"/>
  <c r="AV431" i="34" s="1"/>
  <c r="AX517" i="14"/>
  <c r="AX429" i="34" s="1"/>
  <c r="AU516" i="14"/>
  <c r="AW514" i="14"/>
  <c r="AW426" i="34" s="1"/>
  <c r="AY512" i="14"/>
  <c r="AY424" i="34" s="1"/>
  <c r="AV511" i="14"/>
  <c r="AV423" i="34" s="1"/>
  <c r="AX509" i="14"/>
  <c r="AX421" i="34" s="1"/>
  <c r="AU508" i="14"/>
  <c r="AU420" i="34" s="1"/>
  <c r="AW506" i="14"/>
  <c r="AW418" i="34" s="1"/>
  <c r="AY504" i="14"/>
  <c r="AV503" i="14"/>
  <c r="AV415" i="34" s="1"/>
  <c r="AX501" i="14"/>
  <c r="AX413" i="34" s="1"/>
  <c r="AU500" i="14"/>
  <c r="AU412" i="34" s="1"/>
  <c r="AW498" i="14"/>
  <c r="AY496" i="14"/>
  <c r="AY408" i="34" s="1"/>
  <c r="AV495" i="14"/>
  <c r="AV407" i="34" s="1"/>
  <c r="AX493" i="14"/>
  <c r="AX405" i="34" s="1"/>
  <c r="AU492" i="14"/>
  <c r="AW490" i="14"/>
  <c r="AW402" i="34" s="1"/>
  <c r="AY488" i="14"/>
  <c r="AY400" i="34" s="1"/>
  <c r="AV487" i="14"/>
  <c r="AV399" i="34" s="1"/>
  <c r="AX485" i="14"/>
  <c r="AX397" i="34" s="1"/>
  <c r="AU484" i="14"/>
  <c r="AU396" i="34" s="1"/>
  <c r="AW482" i="14"/>
  <c r="AW394" i="34" s="1"/>
  <c r="AY480" i="14"/>
  <c r="AV479" i="14"/>
  <c r="AV391" i="34" s="1"/>
  <c r="AX477" i="14"/>
  <c r="AX389" i="34" s="1"/>
  <c r="AU476" i="14"/>
  <c r="AU388" i="34" s="1"/>
  <c r="AW474" i="14"/>
  <c r="AY472" i="14"/>
  <c r="AY384" i="34" s="1"/>
  <c r="AV471" i="14"/>
  <c r="AV383" i="34" s="1"/>
  <c r="AX469" i="14"/>
  <c r="AX381" i="34" s="1"/>
  <c r="AU468" i="14"/>
  <c r="AW466" i="14"/>
  <c r="AW378" i="34" s="1"/>
  <c r="AY464" i="14"/>
  <c r="AY376" i="34" s="1"/>
  <c r="AV463" i="14"/>
  <c r="AV375" i="34" s="1"/>
  <c r="AX461" i="14"/>
  <c r="AX373" i="34" s="1"/>
  <c r="AU460" i="14"/>
  <c r="AU372" i="34" s="1"/>
  <c r="AW458" i="14"/>
  <c r="AW370" i="34" s="1"/>
  <c r="AY456" i="14"/>
  <c r="AV455" i="14"/>
  <c r="AV367" i="34" s="1"/>
  <c r="AX453" i="14"/>
  <c r="AX365" i="34" s="1"/>
  <c r="AU452" i="14"/>
  <c r="AU364" i="34" s="1"/>
  <c r="AW450" i="14"/>
  <c r="AY448" i="14"/>
  <c r="AY360" i="34" s="1"/>
  <c r="AV447" i="14"/>
  <c r="AV359" i="34" s="1"/>
  <c r="AX445" i="14"/>
  <c r="AX357" i="34" s="1"/>
  <c r="AU444" i="14"/>
  <c r="AW442" i="14"/>
  <c r="AW354" i="34" s="1"/>
  <c r="AY440" i="14"/>
  <c r="AY352" i="34" s="1"/>
  <c r="AV439" i="14"/>
  <c r="AV351" i="34" s="1"/>
  <c r="AX437" i="14"/>
  <c r="AX349" i="34" s="1"/>
  <c r="AU436" i="14"/>
  <c r="AU348" i="34" s="1"/>
  <c r="AW434" i="14"/>
  <c r="AW346" i="34" s="1"/>
  <c r="AY432" i="14"/>
  <c r="AV431" i="14"/>
  <c r="AV343" i="34" s="1"/>
  <c r="AX429" i="14"/>
  <c r="AX341" i="34" s="1"/>
  <c r="AU428" i="14"/>
  <c r="AU340" i="34" s="1"/>
  <c r="AW426" i="14"/>
  <c r="AY424" i="14"/>
  <c r="AY336" i="34" s="1"/>
  <c r="AV423" i="14"/>
  <c r="AV335" i="34" s="1"/>
  <c r="AX421" i="14"/>
  <c r="AX333" i="34" s="1"/>
  <c r="AU420" i="14"/>
  <c r="AW418" i="14"/>
  <c r="AW330" i="34" s="1"/>
  <c r="AY416" i="14"/>
  <c r="AY328" i="34" s="1"/>
  <c r="AV415" i="14"/>
  <c r="AV327" i="34" s="1"/>
  <c r="AX413" i="14"/>
  <c r="AX325" i="34" s="1"/>
  <c r="AU412" i="14"/>
  <c r="AU324" i="34" s="1"/>
  <c r="AW410" i="14"/>
  <c r="AW322" i="34" s="1"/>
  <c r="AY408" i="14"/>
  <c r="AV407" i="14"/>
  <c r="AV319" i="34" s="1"/>
  <c r="AX405" i="14"/>
  <c r="AX317" i="34" s="1"/>
  <c r="AU404" i="14"/>
  <c r="AU316" i="34" s="1"/>
  <c r="AW402" i="14"/>
  <c r="AY400" i="14"/>
  <c r="AY312" i="34" s="1"/>
  <c r="AV399" i="14"/>
  <c r="AV311" i="34" s="1"/>
  <c r="AX397" i="14"/>
  <c r="AX309" i="34" s="1"/>
  <c r="AY571" i="14"/>
  <c r="AY483" i="34" s="1"/>
  <c r="AW565" i="14"/>
  <c r="AW477" i="34" s="1"/>
  <c r="AV562" i="14"/>
  <c r="AV474" i="34" s="1"/>
  <c r="AX560" i="14"/>
  <c r="AX472" i="34" s="1"/>
  <c r="AW958" i="14"/>
  <c r="AW870" i="34" s="1"/>
  <c r="AV916" i="14"/>
  <c r="AV828" i="34" s="1"/>
  <c r="AY864" i="14"/>
  <c r="AU821" i="14"/>
  <c r="AU733" i="34" s="1"/>
  <c r="AY804" i="14"/>
  <c r="AY787" i="14"/>
  <c r="AY699" i="34" s="1"/>
  <c r="AW772" i="14"/>
  <c r="AW684" i="34" s="1"/>
  <c r="AW762" i="14"/>
  <c r="AV752" i="14"/>
  <c r="AV664" i="34" s="1"/>
  <c r="AY743" i="14"/>
  <c r="AY655" i="34" s="1"/>
  <c r="AW737" i="14"/>
  <c r="AW649" i="34" s="1"/>
  <c r="AX729" i="14"/>
  <c r="AX641" i="34" s="1"/>
  <c r="AV722" i="14"/>
  <c r="AV634" i="34" s="1"/>
  <c r="AX716" i="14"/>
  <c r="AX628" i="34" s="1"/>
  <c r="AV709" i="14"/>
  <c r="AV621" i="34" s="1"/>
  <c r="AU702" i="14"/>
  <c r="AU696" i="14"/>
  <c r="AX689" i="14"/>
  <c r="AX601" i="34" s="1"/>
  <c r="AX683" i="14"/>
  <c r="AX595" i="34" s="1"/>
  <c r="AY678" i="14"/>
  <c r="AX672" i="14"/>
  <c r="AV667" i="14"/>
  <c r="AV579" i="34" s="1"/>
  <c r="AX663" i="14"/>
  <c r="AX575" i="34" s="1"/>
  <c r="AU659" i="14"/>
  <c r="AU571" i="34" s="1"/>
  <c r="AW654" i="14"/>
  <c r="AY650" i="14"/>
  <c r="AY562" i="34" s="1"/>
  <c r="AV646" i="14"/>
  <c r="AV558" i="34" s="1"/>
  <c r="AX641" i="14"/>
  <c r="AX553" i="34" s="1"/>
  <c r="AU638" i="14"/>
  <c r="AU550" i="34" s="1"/>
  <c r="AW633" i="14"/>
  <c r="AW545" i="34" s="1"/>
  <c r="AY628" i="14"/>
  <c r="AY540" i="34" s="1"/>
  <c r="AV625" i="14"/>
  <c r="AV537" i="34" s="1"/>
  <c r="AY620" i="14"/>
  <c r="AY532" i="34" s="1"/>
  <c r="AV618" i="14"/>
  <c r="AX615" i="14"/>
  <c r="AX527" i="34" s="1"/>
  <c r="AY612" i="14"/>
  <c r="AX610" i="14"/>
  <c r="AX522" i="34" s="1"/>
  <c r="AY607" i="14"/>
  <c r="AY519" i="34" s="1"/>
  <c r="AW605" i="14"/>
  <c r="AW517" i="34" s="1"/>
  <c r="AY602" i="14"/>
  <c r="AY514" i="34" s="1"/>
  <c r="AU600" i="14"/>
  <c r="AY597" i="14"/>
  <c r="AY509" i="34" s="1"/>
  <c r="AY595" i="14"/>
  <c r="AY507" i="34" s="1"/>
  <c r="AV594" i="14"/>
  <c r="AX592" i="14"/>
  <c r="AX504" i="34" s="1"/>
  <c r="AU591" i="14"/>
  <c r="AU503" i="34" s="1"/>
  <c r="AW589" i="14"/>
  <c r="AW501" i="34" s="1"/>
  <c r="AY587" i="14"/>
  <c r="AY499" i="34" s="1"/>
  <c r="AV586" i="14"/>
  <c r="AV498" i="34" s="1"/>
  <c r="AX584" i="14"/>
  <c r="AX496" i="34" s="1"/>
  <c r="AU583" i="14"/>
  <c r="AU495" i="34" s="1"/>
  <c r="AW581" i="14"/>
  <c r="AW493" i="34" s="1"/>
  <c r="AY579" i="14"/>
  <c r="AY491" i="34" s="1"/>
  <c r="AV578" i="14"/>
  <c r="AV490" i="34" s="1"/>
  <c r="AX576" i="14"/>
  <c r="AU575" i="14"/>
  <c r="AU487" i="34" s="1"/>
  <c r="AW573" i="14"/>
  <c r="AW485" i="34" s="1"/>
  <c r="AV958" i="14"/>
  <c r="AV870" i="34" s="1"/>
  <c r="AW902" i="14"/>
  <c r="AW814" i="34" s="1"/>
  <c r="AW864" i="14"/>
  <c r="AY820" i="14"/>
  <c r="AY732" i="34" s="1"/>
  <c r="AX799" i="14"/>
  <c r="AX711" i="34" s="1"/>
  <c r="AW786" i="14"/>
  <c r="AV772" i="14"/>
  <c r="AV684" i="34" s="1"/>
  <c r="AX759" i="14"/>
  <c r="AX671" i="34" s="1"/>
  <c r="AU752" i="14"/>
  <c r="AU664" i="34" s="1"/>
  <c r="AW743" i="14"/>
  <c r="AW655" i="34" s="1"/>
  <c r="AU735" i="14"/>
  <c r="AU647" i="34" s="1"/>
  <c r="AW729" i="14"/>
  <c r="AW641" i="34" s="1"/>
  <c r="AU722" i="14"/>
  <c r="AU634" i="34" s="1"/>
  <c r="AY714" i="14"/>
  <c r="AY708" i="14"/>
  <c r="AW701" i="14"/>
  <c r="AW613" i="34" s="1"/>
  <c r="AV694" i="14"/>
  <c r="AV606" i="34" s="1"/>
  <c r="AW689" i="14"/>
  <c r="AW601" i="34" s="1"/>
  <c r="AV683" i="14"/>
  <c r="AV595" i="34" s="1"/>
  <c r="AV677" i="14"/>
  <c r="AV589" i="34" s="1"/>
  <c r="AW672" i="14"/>
  <c r="AU667" i="14"/>
  <c r="AU579" i="34" s="1"/>
  <c r="AW662" i="14"/>
  <c r="AW574" i="34" s="1"/>
  <c r="AY658" i="14"/>
  <c r="AY570" i="34" s="1"/>
  <c r="AV654" i="14"/>
  <c r="AX649" i="14"/>
  <c r="AX561" i="34" s="1"/>
  <c r="AU646" i="14"/>
  <c r="AU558" i="34" s="1"/>
  <c r="AW641" i="14"/>
  <c r="AW553" i="34" s="1"/>
  <c r="AY636" i="14"/>
  <c r="AV633" i="14"/>
  <c r="AV545" i="34" s="1"/>
  <c r="AX628" i="14"/>
  <c r="AX540" i="34" s="1"/>
  <c r="AU624" i="14"/>
  <c r="AX620" i="14"/>
  <c r="AX532" i="34" s="1"/>
  <c r="AX617" i="14"/>
  <c r="AX529" i="34" s="1"/>
  <c r="AW615" i="14"/>
  <c r="AW527" i="34" s="1"/>
  <c r="AX612" i="14"/>
  <c r="AV610" i="14"/>
  <c r="AV522" i="34" s="1"/>
  <c r="AX607" i="14"/>
  <c r="AX519" i="34" s="1"/>
  <c r="AY604" i="14"/>
  <c r="AY516" i="34" s="1"/>
  <c r="AX602" i="14"/>
  <c r="AX514" i="34" s="1"/>
  <c r="AY599" i="14"/>
  <c r="AY511" i="34" s="1"/>
  <c r="AW597" i="14"/>
  <c r="AW509" i="34" s="1"/>
  <c r="AX595" i="14"/>
  <c r="AX507" i="34" s="1"/>
  <c r="AU594" i="14"/>
  <c r="AW592" i="14"/>
  <c r="AW504" i="34" s="1"/>
  <c r="AY590" i="14"/>
  <c r="AY502" i="34" s="1"/>
  <c r="AV589" i="14"/>
  <c r="AV501" i="34" s="1"/>
  <c r="AX587" i="14"/>
  <c r="AX499" i="34" s="1"/>
  <c r="AU586" i="14"/>
  <c r="AU498" i="34" s="1"/>
  <c r="AW584" i="14"/>
  <c r="AW496" i="34" s="1"/>
  <c r="AY582" i="14"/>
  <c r="AV581" i="14"/>
  <c r="AV493" i="34" s="1"/>
  <c r="AX579" i="14"/>
  <c r="AX491" i="34" s="1"/>
  <c r="AU578" i="14"/>
  <c r="AU490" i="34" s="1"/>
  <c r="AW576" i="14"/>
  <c r="AY574" i="14"/>
  <c r="AY486" i="34" s="1"/>
  <c r="AV573" i="14"/>
  <c r="AV485" i="34" s="1"/>
  <c r="AX571" i="14"/>
  <c r="AX483" i="34" s="1"/>
  <c r="AU570" i="14"/>
  <c r="AW568" i="14"/>
  <c r="AW480" i="34" s="1"/>
  <c r="AY566" i="14"/>
  <c r="AY478" i="34" s="1"/>
  <c r="AV565" i="14"/>
  <c r="AV477" i="34" s="1"/>
  <c r="AX563" i="14"/>
  <c r="AX475" i="34" s="1"/>
  <c r="AU562" i="14"/>
  <c r="AU474" i="34" s="1"/>
  <c r="AW560" i="14"/>
  <c r="AW472" i="34" s="1"/>
  <c r="AY558" i="14"/>
  <c r="AV557" i="14"/>
  <c r="AV469" i="34" s="1"/>
  <c r="AX555" i="14"/>
  <c r="AX467" i="34" s="1"/>
  <c r="AU554" i="14"/>
  <c r="AU466" i="34" s="1"/>
  <c r="AW552" i="14"/>
  <c r="AY550" i="14"/>
  <c r="AY462" i="34" s="1"/>
  <c r="AV549" i="14"/>
  <c r="AV461" i="34" s="1"/>
  <c r="AX547" i="14"/>
  <c r="AX459" i="34" s="1"/>
  <c r="AU546" i="14"/>
  <c r="AW544" i="14"/>
  <c r="AW456" i="34" s="1"/>
  <c r="AY542" i="14"/>
  <c r="AY454" i="34" s="1"/>
  <c r="AV541" i="14"/>
  <c r="AV453" i="34" s="1"/>
  <c r="AX539" i="14"/>
  <c r="AX451" i="34" s="1"/>
  <c r="AU538" i="14"/>
  <c r="AU450" i="34" s="1"/>
  <c r="AW536" i="14"/>
  <c r="AW448" i="34" s="1"/>
  <c r="AY534" i="14"/>
  <c r="AV533" i="14"/>
  <c r="AV445" i="34" s="1"/>
  <c r="AX531" i="14"/>
  <c r="AX443" i="34" s="1"/>
  <c r="AU530" i="14"/>
  <c r="AU442" i="34" s="1"/>
  <c r="AW528" i="14"/>
  <c r="AY526" i="14"/>
  <c r="AY438" i="34" s="1"/>
  <c r="AV525" i="14"/>
  <c r="AV437" i="34" s="1"/>
  <c r="AX523" i="14"/>
  <c r="AX435" i="34" s="1"/>
  <c r="AU522" i="14"/>
  <c r="AW520" i="14"/>
  <c r="AW432" i="34" s="1"/>
  <c r="AY518" i="14"/>
  <c r="AY430" i="34" s="1"/>
  <c r="AV517" i="14"/>
  <c r="AV429" i="34" s="1"/>
  <c r="AX515" i="14"/>
  <c r="AX427" i="34" s="1"/>
  <c r="AU514" i="14"/>
  <c r="AU426" i="34" s="1"/>
  <c r="AW512" i="14"/>
  <c r="AW424" i="34" s="1"/>
  <c r="AY510" i="14"/>
  <c r="AV509" i="14"/>
  <c r="AV421" i="34" s="1"/>
  <c r="AX507" i="14"/>
  <c r="AX419" i="34" s="1"/>
  <c r="AU506" i="14"/>
  <c r="AU418" i="34" s="1"/>
  <c r="AW504" i="14"/>
  <c r="AY502" i="14"/>
  <c r="AY414" i="34" s="1"/>
  <c r="AV501" i="14"/>
  <c r="AV413" i="34" s="1"/>
  <c r="AX499" i="14"/>
  <c r="AX411" i="34" s="1"/>
  <c r="AU498" i="14"/>
  <c r="AW496" i="14"/>
  <c r="AW408" i="34" s="1"/>
  <c r="AY494" i="14"/>
  <c r="AY406" i="34" s="1"/>
  <c r="AV493" i="14"/>
  <c r="AV405" i="34" s="1"/>
  <c r="AX491" i="14"/>
  <c r="AX403" i="34" s="1"/>
  <c r="AU490" i="14"/>
  <c r="AU402" i="34" s="1"/>
  <c r="AW488" i="14"/>
  <c r="AW400" i="34" s="1"/>
  <c r="AY486" i="14"/>
  <c r="AV485" i="14"/>
  <c r="AV397" i="34" s="1"/>
  <c r="AX483" i="14"/>
  <c r="AX395" i="34" s="1"/>
  <c r="AU482" i="14"/>
  <c r="AU394" i="34" s="1"/>
  <c r="AW480" i="14"/>
  <c r="AY478" i="14"/>
  <c r="AY390" i="34" s="1"/>
  <c r="AV477" i="14"/>
  <c r="AV389" i="34" s="1"/>
  <c r="AX475" i="14"/>
  <c r="AX387" i="34" s="1"/>
  <c r="AU474" i="14"/>
  <c r="AW472" i="14"/>
  <c r="AW384" i="34" s="1"/>
  <c r="AY470" i="14"/>
  <c r="AY382" i="34" s="1"/>
  <c r="AV469" i="14"/>
  <c r="AV381" i="34" s="1"/>
  <c r="AX467" i="14"/>
  <c r="AX379" i="34" s="1"/>
  <c r="AU466" i="14"/>
  <c r="AU378" i="34" s="1"/>
  <c r="AW464" i="14"/>
  <c r="AW376" i="34" s="1"/>
  <c r="AY462" i="14"/>
  <c r="AV461" i="14"/>
  <c r="AV373" i="34" s="1"/>
  <c r="AX459" i="14"/>
  <c r="AX371" i="34" s="1"/>
  <c r="AU458" i="14"/>
  <c r="AU370" i="34" s="1"/>
  <c r="AW456" i="14"/>
  <c r="AY454" i="14"/>
  <c r="AY366" i="34" s="1"/>
  <c r="AV453" i="14"/>
  <c r="AV365" i="34" s="1"/>
  <c r="AX451" i="14"/>
  <c r="AX363" i="34" s="1"/>
  <c r="AU450" i="14"/>
  <c r="AW448" i="14"/>
  <c r="AW360" i="34" s="1"/>
  <c r="AY446" i="14"/>
  <c r="AY358" i="34" s="1"/>
  <c r="AV445" i="14"/>
  <c r="AV357" i="34" s="1"/>
  <c r="AX443" i="14"/>
  <c r="AX355" i="34" s="1"/>
  <c r="AU442" i="14"/>
  <c r="AU354" i="34" s="1"/>
  <c r="AW440" i="14"/>
  <c r="AW352" i="34" s="1"/>
  <c r="AY438" i="14"/>
  <c r="AV437" i="14"/>
  <c r="AV349" i="34" s="1"/>
  <c r="AX435" i="14"/>
  <c r="AX347" i="34" s="1"/>
  <c r="AU434" i="14"/>
  <c r="AU346" i="34" s="1"/>
  <c r="AW432" i="14"/>
  <c r="AY430" i="14"/>
  <c r="AY342" i="34" s="1"/>
  <c r="AV429" i="14"/>
  <c r="AV341" i="34" s="1"/>
  <c r="AX427" i="14"/>
  <c r="AX339" i="34" s="1"/>
  <c r="AU426" i="14"/>
  <c r="AW424" i="14"/>
  <c r="AW336" i="34" s="1"/>
  <c r="AY422" i="14"/>
  <c r="AY334" i="34" s="1"/>
  <c r="AV421" i="14"/>
  <c r="AV333" i="34" s="1"/>
  <c r="AX419" i="14"/>
  <c r="AX331" i="34" s="1"/>
  <c r="AU418" i="14"/>
  <c r="AU330" i="34" s="1"/>
  <c r="AW416" i="14"/>
  <c r="AW328" i="34" s="1"/>
  <c r="AY414" i="14"/>
  <c r="AV413" i="14"/>
  <c r="AV325" i="34" s="1"/>
  <c r="AX411" i="14"/>
  <c r="AX323" i="34" s="1"/>
  <c r="AU410" i="14"/>
  <c r="AU322" i="34" s="1"/>
  <c r="AW408" i="14"/>
  <c r="AY406" i="14"/>
  <c r="AY318" i="34" s="1"/>
  <c r="AV405" i="14"/>
  <c r="AV317" i="34" s="1"/>
  <c r="AX403" i="14"/>
  <c r="AX315" i="34" s="1"/>
  <c r="AY952" i="14"/>
  <c r="AY864" i="34" s="1"/>
  <c r="AV902" i="14"/>
  <c r="AV814" i="34" s="1"/>
  <c r="AU850" i="14"/>
  <c r="AU762" i="34" s="1"/>
  <c r="AW782" i="14"/>
  <c r="AW694" i="34" s="1"/>
  <c r="AV756" i="14"/>
  <c r="AW734" i="14"/>
  <c r="AW646" i="34" s="1"/>
  <c r="AV714" i="14"/>
  <c r="AU699" i="14"/>
  <c r="AU611" i="34" s="1"/>
  <c r="AW681" i="14"/>
  <c r="AW593" i="34" s="1"/>
  <c r="AY666" i="14"/>
  <c r="AV657" i="14"/>
  <c r="AV569" i="34" s="1"/>
  <c r="AX644" i="14"/>
  <c r="AX556" i="34" s="1"/>
  <c r="AU632" i="14"/>
  <c r="AU544" i="34" s="1"/>
  <c r="AW622" i="14"/>
  <c r="AW534" i="34" s="1"/>
  <c r="AW614" i="14"/>
  <c r="AW526" i="34" s="1"/>
  <c r="AW607" i="14"/>
  <c r="AW519" i="34" s="1"/>
  <c r="AW601" i="14"/>
  <c r="AW513" i="34" s="1"/>
  <c r="AV595" i="14"/>
  <c r="AV507" i="34" s="1"/>
  <c r="AX590" i="14"/>
  <c r="AX502" i="34" s="1"/>
  <c r="AU587" i="14"/>
  <c r="AU499" i="34" s="1"/>
  <c r="AW582" i="14"/>
  <c r="AY577" i="14"/>
  <c r="AY489" i="34" s="1"/>
  <c r="AV574" i="14"/>
  <c r="AV486" i="34" s="1"/>
  <c r="AX569" i="14"/>
  <c r="AX481" i="34" s="1"/>
  <c r="AV566" i="14"/>
  <c r="AV478" i="34" s="1"/>
  <c r="AX561" i="14"/>
  <c r="AX473" i="34" s="1"/>
  <c r="AW557" i="14"/>
  <c r="AW469" i="34" s="1"/>
  <c r="AV554" i="14"/>
  <c r="AV466" i="34" s="1"/>
  <c r="AU551" i="14"/>
  <c r="AU463" i="34" s="1"/>
  <c r="AY547" i="14"/>
  <c r="AY459" i="34" s="1"/>
  <c r="AX544" i="14"/>
  <c r="AX456" i="34" s="1"/>
  <c r="AW541" i="14"/>
  <c r="AW453" i="34" s="1"/>
  <c r="AV538" i="14"/>
  <c r="AV450" i="34" s="1"/>
  <c r="AU535" i="14"/>
  <c r="AU447" i="34" s="1"/>
  <c r="AY531" i="14"/>
  <c r="AY443" i="34" s="1"/>
  <c r="AX528" i="14"/>
  <c r="AW525" i="14"/>
  <c r="AW437" i="34" s="1"/>
  <c r="AV522" i="14"/>
  <c r="AU519" i="14"/>
  <c r="AU431" i="34" s="1"/>
  <c r="AY515" i="14"/>
  <c r="AY427" i="34" s="1"/>
  <c r="AX512" i="14"/>
  <c r="AX424" i="34" s="1"/>
  <c r="AW509" i="14"/>
  <c r="AW421" i="34" s="1"/>
  <c r="AV506" i="14"/>
  <c r="AV418" i="34" s="1"/>
  <c r="AU503" i="14"/>
  <c r="AU415" i="34" s="1"/>
  <c r="AY499" i="14"/>
  <c r="AY411" i="34" s="1"/>
  <c r="AX496" i="14"/>
  <c r="AX408" i="34" s="1"/>
  <c r="AW493" i="14"/>
  <c r="AW405" i="34" s="1"/>
  <c r="AV490" i="14"/>
  <c r="AV402" i="34" s="1"/>
  <c r="AU487" i="14"/>
  <c r="AU399" i="34" s="1"/>
  <c r="AY483" i="14"/>
  <c r="AY395" i="34" s="1"/>
  <c r="AX480" i="14"/>
  <c r="AW477" i="14"/>
  <c r="AW389" i="34" s="1"/>
  <c r="AV474" i="14"/>
  <c r="AU471" i="14"/>
  <c r="AU383" i="34" s="1"/>
  <c r="AY467" i="14"/>
  <c r="AY379" i="34" s="1"/>
  <c r="AX464" i="14"/>
  <c r="AX376" i="34" s="1"/>
  <c r="AW461" i="14"/>
  <c r="AW373" i="34" s="1"/>
  <c r="AV458" i="14"/>
  <c r="AV370" i="34" s="1"/>
  <c r="AU455" i="14"/>
  <c r="AU367" i="34" s="1"/>
  <c r="AY451" i="14"/>
  <c r="AY363" i="34" s="1"/>
  <c r="AX448" i="14"/>
  <c r="AX360" i="34" s="1"/>
  <c r="AW445" i="14"/>
  <c r="AW357" i="34" s="1"/>
  <c r="AV442" i="14"/>
  <c r="AV354" i="34" s="1"/>
  <c r="AU439" i="14"/>
  <c r="AU351" i="34" s="1"/>
  <c r="AY435" i="14"/>
  <c r="AY347" i="34" s="1"/>
  <c r="AX432" i="14"/>
  <c r="AW429" i="14"/>
  <c r="AW341" i="34" s="1"/>
  <c r="AV426" i="14"/>
  <c r="AU423" i="14"/>
  <c r="AU335" i="34" s="1"/>
  <c r="AY419" i="14"/>
  <c r="AY331" i="34" s="1"/>
  <c r="AX416" i="14"/>
  <c r="AX328" i="34" s="1"/>
  <c r="AW413" i="14"/>
  <c r="AW325" i="34" s="1"/>
  <c r="AV410" i="14"/>
  <c r="AV322" i="34" s="1"/>
  <c r="AU407" i="14"/>
  <c r="AU319" i="34" s="1"/>
  <c r="AY403" i="14"/>
  <c r="AY315" i="34" s="1"/>
  <c r="AW401" i="14"/>
  <c r="AW313" i="34" s="1"/>
  <c r="AX398" i="14"/>
  <c r="AX310" i="34" s="1"/>
  <c r="AY473" i="14"/>
  <c r="AY385" i="34" s="1"/>
  <c r="AV448" i="14"/>
  <c r="AV360" i="34" s="1"/>
  <c r="AV432" i="14"/>
  <c r="AX422" i="14"/>
  <c r="AX334" i="34" s="1"/>
  <c r="AU413" i="14"/>
  <c r="AU325" i="34" s="1"/>
  <c r="AW403" i="14"/>
  <c r="AW315" i="34" s="1"/>
  <c r="AW398" i="14"/>
  <c r="AW310" i="34" s="1"/>
  <c r="AU741" i="14"/>
  <c r="AU653" i="34" s="1"/>
  <c r="AY660" i="14"/>
  <c r="AX609" i="14"/>
  <c r="AX521" i="34" s="1"/>
  <c r="AW579" i="14"/>
  <c r="AW491" i="34" s="1"/>
  <c r="AV563" i="14"/>
  <c r="AV475" i="34" s="1"/>
  <c r="AY545" i="14"/>
  <c r="AY457" i="34" s="1"/>
  <c r="AV536" i="14"/>
  <c r="AV448" i="34" s="1"/>
  <c r="AV520" i="14"/>
  <c r="AV432" i="34" s="1"/>
  <c r="AW507" i="14"/>
  <c r="AW419" i="34" s="1"/>
  <c r="AY497" i="14"/>
  <c r="AY409" i="34" s="1"/>
  <c r="AU485" i="14"/>
  <c r="AU397" i="34" s="1"/>
  <c r="AW475" i="14"/>
  <c r="AW387" i="34" s="1"/>
  <c r="AV456" i="14"/>
  <c r="AX446" i="14"/>
  <c r="AX358" i="34" s="1"/>
  <c r="AY433" i="14"/>
  <c r="AY345" i="34" s="1"/>
  <c r="AY417" i="14"/>
  <c r="AY329" i="34" s="1"/>
  <c r="AU405" i="14"/>
  <c r="AU317" i="34" s="1"/>
  <c r="AU397" i="14"/>
  <c r="AU309" i="34" s="1"/>
  <c r="AX885" i="14"/>
  <c r="AX797" i="34" s="1"/>
  <c r="AW687" i="14"/>
  <c r="AW599" i="34" s="1"/>
  <c r="AW636" i="14"/>
  <c r="AW587" i="14"/>
  <c r="AW499" i="34" s="1"/>
  <c r="AX566" i="14"/>
  <c r="AX478" i="34" s="1"/>
  <c r="AU552" i="14"/>
  <c r="AX529" i="14"/>
  <c r="AX441" i="34" s="1"/>
  <c r="AX513" i="14"/>
  <c r="AX425" i="34" s="1"/>
  <c r="AW494" i="14"/>
  <c r="AW406" i="34" s="1"/>
  <c r="AW478" i="14"/>
  <c r="AW390" i="34" s="1"/>
  <c r="AY452" i="14"/>
  <c r="AY364" i="34" s="1"/>
  <c r="AW430" i="14"/>
  <c r="AW342" i="34" s="1"/>
  <c r="AV411" i="14"/>
  <c r="AV323" i="34" s="1"/>
  <c r="AU399" i="14"/>
  <c r="AU311" i="34" s="1"/>
  <c r="AY849" i="14"/>
  <c r="AY761" i="34" s="1"/>
  <c r="AW781" i="14"/>
  <c r="AW693" i="34" s="1"/>
  <c r="AX749" i="14"/>
  <c r="AX661" i="34" s="1"/>
  <c r="AX732" i="14"/>
  <c r="AU714" i="14"/>
  <c r="AU694" i="14"/>
  <c r="AU606" i="34" s="1"/>
  <c r="AV681" i="14"/>
  <c r="AV593" i="34" s="1"/>
  <c r="AX665" i="14"/>
  <c r="AX577" i="34" s="1"/>
  <c r="AU654" i="14"/>
  <c r="AW644" i="14"/>
  <c r="AW556" i="34" s="1"/>
  <c r="AY631" i="14"/>
  <c r="AY543" i="34" s="1"/>
  <c r="AW620" i="14"/>
  <c r="AW532" i="34" s="1"/>
  <c r="AV614" i="14"/>
  <c r="AV526" i="34" s="1"/>
  <c r="AU607" i="14"/>
  <c r="AU519" i="34" s="1"/>
  <c r="AX599" i="14"/>
  <c r="AX511" i="34" s="1"/>
  <c r="AU595" i="14"/>
  <c r="AU507" i="34" s="1"/>
  <c r="AW590" i="14"/>
  <c r="AW502" i="34" s="1"/>
  <c r="AY585" i="14"/>
  <c r="AY497" i="34" s="1"/>
  <c r="AV582" i="14"/>
  <c r="AX577" i="14"/>
  <c r="AX489" i="34" s="1"/>
  <c r="AU573" i="14"/>
  <c r="AU485" i="34" s="1"/>
  <c r="AW569" i="14"/>
  <c r="AW481" i="34" s="1"/>
  <c r="AU565" i="14"/>
  <c r="AU477" i="34" s="1"/>
  <c r="AW561" i="14"/>
  <c r="AW473" i="34" s="1"/>
  <c r="AU557" i="14"/>
  <c r="AU469" i="34" s="1"/>
  <c r="AY553" i="14"/>
  <c r="AY465" i="34" s="1"/>
  <c r="AX550" i="14"/>
  <c r="AX462" i="34" s="1"/>
  <c r="AW547" i="14"/>
  <c r="AW459" i="34" s="1"/>
  <c r="AV544" i="14"/>
  <c r="AV456" i="34" s="1"/>
  <c r="AU541" i="14"/>
  <c r="AU453" i="34" s="1"/>
  <c r="AY537" i="14"/>
  <c r="AY449" i="34" s="1"/>
  <c r="AX534" i="14"/>
  <c r="AW531" i="14"/>
  <c r="AW443" i="34" s="1"/>
  <c r="AV528" i="14"/>
  <c r="AU525" i="14"/>
  <c r="AU437" i="34" s="1"/>
  <c r="AY521" i="14"/>
  <c r="AY433" i="34" s="1"/>
  <c r="AX518" i="14"/>
  <c r="AX430" i="34" s="1"/>
  <c r="AW515" i="14"/>
  <c r="AW427" i="34" s="1"/>
  <c r="AV512" i="14"/>
  <c r="AV424" i="34" s="1"/>
  <c r="AU509" i="14"/>
  <c r="AU421" i="34" s="1"/>
  <c r="AY505" i="14"/>
  <c r="AY417" i="34" s="1"/>
  <c r="AX502" i="14"/>
  <c r="AX414" i="34" s="1"/>
  <c r="AW499" i="14"/>
  <c r="AW411" i="34" s="1"/>
  <c r="AV496" i="14"/>
  <c r="AV408" i="34" s="1"/>
  <c r="AU493" i="14"/>
  <c r="AU405" i="34" s="1"/>
  <c r="AY489" i="14"/>
  <c r="AY401" i="34" s="1"/>
  <c r="AX486" i="14"/>
  <c r="AW483" i="14"/>
  <c r="AW395" i="34" s="1"/>
  <c r="AV480" i="14"/>
  <c r="AU477" i="14"/>
  <c r="AU389" i="34" s="1"/>
  <c r="AX470" i="14"/>
  <c r="AX382" i="34" s="1"/>
  <c r="AW467" i="14"/>
  <c r="AW379" i="34" s="1"/>
  <c r="AV464" i="14"/>
  <c r="AV376" i="34" s="1"/>
  <c r="AU461" i="14"/>
  <c r="AU373" i="34" s="1"/>
  <c r="AY457" i="14"/>
  <c r="AY369" i="34" s="1"/>
  <c r="AX454" i="14"/>
  <c r="AX366" i="34" s="1"/>
  <c r="AW451" i="14"/>
  <c r="AW363" i="34" s="1"/>
  <c r="AU445" i="14"/>
  <c r="AU357" i="34" s="1"/>
  <c r="AX438" i="14"/>
  <c r="AU429" i="14"/>
  <c r="AU341" i="34" s="1"/>
  <c r="AW419" i="14"/>
  <c r="AW331" i="34" s="1"/>
  <c r="AX406" i="14"/>
  <c r="AX318" i="34" s="1"/>
  <c r="AV799" i="14"/>
  <c r="AV711" i="34" s="1"/>
  <c r="AV649" i="14"/>
  <c r="AV561" i="34" s="1"/>
  <c r="AX588" i="14"/>
  <c r="AX558" i="14"/>
  <c r="AW539" i="14"/>
  <c r="AW451" i="34" s="1"/>
  <c r="AU517" i="14"/>
  <c r="AU429" i="34" s="1"/>
  <c r="AX494" i="14"/>
  <c r="AX406" i="34" s="1"/>
  <c r="AY465" i="14"/>
  <c r="AY377" i="34" s="1"/>
  <c r="AU437" i="14"/>
  <c r="AU349" i="34" s="1"/>
  <c r="AW411" i="14"/>
  <c r="AW323" i="34" s="1"/>
  <c r="AY719" i="14"/>
  <c r="AY631" i="34" s="1"/>
  <c r="AV579" i="14"/>
  <c r="AV491" i="34" s="1"/>
  <c r="AW542" i="14"/>
  <c r="AW454" i="34" s="1"/>
  <c r="AU504" i="14"/>
  <c r="AY468" i="14"/>
  <c r="AV443" i="14"/>
  <c r="AV355" i="34" s="1"/>
  <c r="AX417" i="14"/>
  <c r="AX329" i="34" s="1"/>
  <c r="AV818" i="14"/>
  <c r="AV730" i="34" s="1"/>
  <c r="AU781" i="14"/>
  <c r="AU693" i="34" s="1"/>
  <c r="AV749" i="14"/>
  <c r="AV661" i="34" s="1"/>
  <c r="AX727" i="14"/>
  <c r="AX639" i="34" s="1"/>
  <c r="AU712" i="14"/>
  <c r="AU624" i="34" s="1"/>
  <c r="AY693" i="14"/>
  <c r="AY605" i="34" s="1"/>
  <c r="AY676" i="14"/>
  <c r="AY588" i="34" s="1"/>
  <c r="AW665" i="14"/>
  <c r="AW577" i="34" s="1"/>
  <c r="AY652" i="14"/>
  <c r="AY564" i="34" s="1"/>
  <c r="AV641" i="14"/>
  <c r="AV553" i="34" s="1"/>
  <c r="AX631" i="14"/>
  <c r="AX543" i="34" s="1"/>
  <c r="AY619" i="14"/>
  <c r="AY531" i="34" s="1"/>
  <c r="AW612" i="14"/>
  <c r="AW606" i="14"/>
  <c r="AW599" i="14"/>
  <c r="AW511" i="34" s="1"/>
  <c r="AY593" i="14"/>
  <c r="AY505" i="34" s="1"/>
  <c r="AV590" i="14"/>
  <c r="AV502" i="34" s="1"/>
  <c r="AX585" i="14"/>
  <c r="AX497" i="34" s="1"/>
  <c r="AU581" i="14"/>
  <c r="AU493" i="34" s="1"/>
  <c r="AW577" i="14"/>
  <c r="AW489" i="34" s="1"/>
  <c r="AY572" i="14"/>
  <c r="AY484" i="34" s="1"/>
  <c r="AX568" i="14"/>
  <c r="AX480" i="34" s="1"/>
  <c r="AY564" i="14"/>
  <c r="AV560" i="14"/>
  <c r="AV472" i="34" s="1"/>
  <c r="AY556" i="14"/>
  <c r="AY468" i="34" s="1"/>
  <c r="AX553" i="14"/>
  <c r="AX465" i="34" s="1"/>
  <c r="AW550" i="14"/>
  <c r="AW462" i="34" s="1"/>
  <c r="AV547" i="14"/>
  <c r="AV459" i="34" s="1"/>
  <c r="AU544" i="14"/>
  <c r="AU456" i="34" s="1"/>
  <c r="AY540" i="14"/>
  <c r="AX537" i="14"/>
  <c r="AX449" i="34" s="1"/>
  <c r="AW534" i="14"/>
  <c r="AV531" i="14"/>
  <c r="AV443" i="34" s="1"/>
  <c r="AU528" i="14"/>
  <c r="AY524" i="14"/>
  <c r="AY436" i="34" s="1"/>
  <c r="AX521" i="14"/>
  <c r="AX433" i="34" s="1"/>
  <c r="AW518" i="14"/>
  <c r="AW430" i="34" s="1"/>
  <c r="AV515" i="14"/>
  <c r="AV427" i="34" s="1"/>
  <c r="AU512" i="14"/>
  <c r="AU424" i="34" s="1"/>
  <c r="AY508" i="14"/>
  <c r="AY420" i="34" s="1"/>
  <c r="AX505" i="14"/>
  <c r="AX417" i="34" s="1"/>
  <c r="AW502" i="14"/>
  <c r="AW414" i="34" s="1"/>
  <c r="AV499" i="14"/>
  <c r="AV411" i="34" s="1"/>
  <c r="AU496" i="14"/>
  <c r="AU408" i="34" s="1"/>
  <c r="AY492" i="14"/>
  <c r="AX489" i="14"/>
  <c r="AX401" i="34" s="1"/>
  <c r="AW486" i="14"/>
  <c r="AV483" i="14"/>
  <c r="AV395" i="34" s="1"/>
  <c r="AU480" i="14"/>
  <c r="AY476" i="14"/>
  <c r="AY388" i="34" s="1"/>
  <c r="AX473" i="14"/>
  <c r="AX385" i="34" s="1"/>
  <c r="AW470" i="14"/>
  <c r="AW382" i="34" s="1"/>
  <c r="AV467" i="14"/>
  <c r="AV379" i="34" s="1"/>
  <c r="AU464" i="14"/>
  <c r="AU376" i="34" s="1"/>
  <c r="AY460" i="14"/>
  <c r="AY372" i="34" s="1"/>
  <c r="AX457" i="14"/>
  <c r="AX369" i="34" s="1"/>
  <c r="AW454" i="14"/>
  <c r="AW366" i="34" s="1"/>
  <c r="AV451" i="14"/>
  <c r="AV363" i="34" s="1"/>
  <c r="AU448" i="14"/>
  <c r="AU360" i="34" s="1"/>
  <c r="AY444" i="14"/>
  <c r="AX441" i="14"/>
  <c r="AX353" i="34" s="1"/>
  <c r="AW438" i="14"/>
  <c r="AV435" i="14"/>
  <c r="AV347" i="34" s="1"/>
  <c r="AU432" i="14"/>
  <c r="AY428" i="14"/>
  <c r="AY340" i="34" s="1"/>
  <c r="AX425" i="14"/>
  <c r="AX337" i="34" s="1"/>
  <c r="AW422" i="14"/>
  <c r="AW334" i="34" s="1"/>
  <c r="AV419" i="14"/>
  <c r="AV331" i="34" s="1"/>
  <c r="AU416" i="14"/>
  <c r="AU328" i="34" s="1"/>
  <c r="AY412" i="14"/>
  <c r="AY324" i="34" s="1"/>
  <c r="AX409" i="14"/>
  <c r="AX321" i="34" s="1"/>
  <c r="AW406" i="14"/>
  <c r="AW318" i="34" s="1"/>
  <c r="AV403" i="14"/>
  <c r="AV315" i="34" s="1"/>
  <c r="AW400" i="14"/>
  <c r="AW312" i="34" s="1"/>
  <c r="AV398" i="14"/>
  <c r="AV310" i="34" s="1"/>
  <c r="AU419" i="14"/>
  <c r="AU331" i="34" s="1"/>
  <c r="AX412" i="14"/>
  <c r="AX324" i="34" s="1"/>
  <c r="AV406" i="14"/>
  <c r="AV318" i="34" s="1"/>
  <c r="AV400" i="14"/>
  <c r="AV312" i="34" s="1"/>
  <c r="AX456" i="14"/>
  <c r="AY443" i="14"/>
  <c r="AY355" i="34" s="1"/>
  <c r="AW437" i="14"/>
  <c r="AW349" i="34" s="1"/>
  <c r="AY427" i="14"/>
  <c r="AY339" i="34" s="1"/>
  <c r="AV418" i="14"/>
  <c r="AV330" i="34" s="1"/>
  <c r="AY411" i="14"/>
  <c r="AY323" i="34" s="1"/>
  <c r="AW405" i="14"/>
  <c r="AW317" i="34" s="1"/>
  <c r="AU400" i="14"/>
  <c r="AU312" i="34" s="1"/>
  <c r="AX721" i="14"/>
  <c r="AX633" i="34" s="1"/>
  <c r="AY670" i="14"/>
  <c r="AY582" i="34" s="1"/>
  <c r="AV617" i="14"/>
  <c r="AV529" i="34" s="1"/>
  <c r="AU584" i="14"/>
  <c r="AU496" i="34" s="1"/>
  <c r="AY567" i="14"/>
  <c r="AY479" i="34" s="1"/>
  <c r="AW555" i="14"/>
  <c r="AW467" i="34" s="1"/>
  <c r="AX542" i="14"/>
  <c r="AX454" i="34" s="1"/>
  <c r="AX526" i="14"/>
  <c r="AX438" i="34" s="1"/>
  <c r="AY513" i="14"/>
  <c r="AY425" i="34" s="1"/>
  <c r="AU501" i="14"/>
  <c r="AU413" i="34" s="1"/>
  <c r="AW491" i="14"/>
  <c r="AW403" i="34" s="1"/>
  <c r="AX478" i="14"/>
  <c r="AX390" i="34" s="1"/>
  <c r="AX462" i="14"/>
  <c r="AU453" i="14"/>
  <c r="AU365" i="34" s="1"/>
  <c r="AV440" i="14"/>
  <c r="AV352" i="34" s="1"/>
  <c r="AV424" i="14"/>
  <c r="AV336" i="34" s="1"/>
  <c r="AX414" i="14"/>
  <c r="AY399" i="14"/>
  <c r="AY311" i="34" s="1"/>
  <c r="AY798" i="14"/>
  <c r="AV701" i="14"/>
  <c r="AV613" i="34" s="1"/>
  <c r="AY623" i="14"/>
  <c r="AY535" i="34" s="1"/>
  <c r="AU592" i="14"/>
  <c r="AU504" i="34" s="1"/>
  <c r="AU571" i="14"/>
  <c r="AU483" i="34" s="1"/>
  <c r="AV555" i="14"/>
  <c r="AV467" i="34" s="1"/>
  <c r="AV539" i="14"/>
  <c r="AV451" i="34" s="1"/>
  <c r="AY516" i="14"/>
  <c r="AX497" i="14"/>
  <c r="AX409" i="34" s="1"/>
  <c r="AX481" i="14"/>
  <c r="AX393" i="34" s="1"/>
  <c r="AU456" i="14"/>
  <c r="AX433" i="14"/>
  <c r="AX345" i="34" s="1"/>
  <c r="AW414" i="14"/>
  <c r="AY401" i="14"/>
  <c r="AY313" i="34" s="1"/>
  <c r="AY938" i="14"/>
  <c r="AY850" i="34" s="1"/>
  <c r="AW813" i="14"/>
  <c r="AW725" i="34" s="1"/>
  <c r="AY771" i="14"/>
  <c r="AY683" i="34" s="1"/>
  <c r="AY748" i="14"/>
  <c r="AY660" i="34" s="1"/>
  <c r="AU727" i="14"/>
  <c r="AU639" i="34" s="1"/>
  <c r="AU707" i="14"/>
  <c r="AU619" i="34" s="1"/>
  <c r="AV692" i="14"/>
  <c r="AV604" i="34" s="1"/>
  <c r="AX676" i="14"/>
  <c r="AX588" i="34" s="1"/>
  <c r="AV662" i="14"/>
  <c r="AV574" i="34" s="1"/>
  <c r="AX652" i="14"/>
  <c r="AX564" i="34" s="1"/>
  <c r="AU640" i="14"/>
  <c r="AU552" i="34" s="1"/>
  <c r="AW628" i="14"/>
  <c r="AW540" i="34" s="1"/>
  <c r="AV619" i="14"/>
  <c r="AV531" i="34" s="1"/>
  <c r="AV612" i="14"/>
  <c r="AX604" i="14"/>
  <c r="AX516" i="34" s="1"/>
  <c r="AU599" i="14"/>
  <c r="AU511" i="34" s="1"/>
  <c r="AX593" i="14"/>
  <c r="AX505" i="34" s="1"/>
  <c r="AU589" i="14"/>
  <c r="AU501" i="34" s="1"/>
  <c r="AW585" i="14"/>
  <c r="AW497" i="34" s="1"/>
  <c r="AY580" i="14"/>
  <c r="AY492" i="34" s="1"/>
  <c r="AV576" i="14"/>
  <c r="AX572" i="14"/>
  <c r="AX484" i="34" s="1"/>
  <c r="AV568" i="14"/>
  <c r="AV480" i="34" s="1"/>
  <c r="AX564" i="14"/>
  <c r="AU560" i="14"/>
  <c r="AU472" i="34" s="1"/>
  <c r="AX556" i="14"/>
  <c r="AX468" i="34" s="1"/>
  <c r="AW553" i="14"/>
  <c r="AW465" i="34" s="1"/>
  <c r="AV550" i="14"/>
  <c r="AV462" i="34" s="1"/>
  <c r="AU547" i="14"/>
  <c r="AU459" i="34" s="1"/>
  <c r="AY543" i="14"/>
  <c r="AY455" i="34" s="1"/>
  <c r="AX540" i="14"/>
  <c r="AW537" i="14"/>
  <c r="AW449" i="34" s="1"/>
  <c r="AV534" i="14"/>
  <c r="AU531" i="14"/>
  <c r="AU443" i="34" s="1"/>
  <c r="AY527" i="14"/>
  <c r="AY439" i="34" s="1"/>
  <c r="AX524" i="14"/>
  <c r="AX436" i="34" s="1"/>
  <c r="AW521" i="14"/>
  <c r="AW433" i="34" s="1"/>
  <c r="AV518" i="14"/>
  <c r="AV430" i="34" s="1"/>
  <c r="AU515" i="14"/>
  <c r="AU427" i="34" s="1"/>
  <c r="AY511" i="14"/>
  <c r="AY423" i="34" s="1"/>
  <c r="AX508" i="14"/>
  <c r="AX420" i="34" s="1"/>
  <c r="AW505" i="14"/>
  <c r="AW417" i="34" s="1"/>
  <c r="AV502" i="14"/>
  <c r="AV414" i="34" s="1"/>
  <c r="AU499" i="14"/>
  <c r="AU411" i="34" s="1"/>
  <c r="AY495" i="14"/>
  <c r="AY407" i="34" s="1"/>
  <c r="AX492" i="14"/>
  <c r="AW489" i="14"/>
  <c r="AW401" i="34" s="1"/>
  <c r="AV486" i="14"/>
  <c r="AU483" i="14"/>
  <c r="AU395" i="34" s="1"/>
  <c r="AY479" i="14"/>
  <c r="AY391" i="34" s="1"/>
  <c r="AX476" i="14"/>
  <c r="AX388" i="34" s="1"/>
  <c r="AW473" i="14"/>
  <c r="AW385" i="34" s="1"/>
  <c r="AV470" i="14"/>
  <c r="AV382" i="34" s="1"/>
  <c r="AU467" i="14"/>
  <c r="AU379" i="34" s="1"/>
  <c r="AY463" i="14"/>
  <c r="AY375" i="34" s="1"/>
  <c r="AX460" i="14"/>
  <c r="AX372" i="34" s="1"/>
  <c r="AW457" i="14"/>
  <c r="AW369" i="34" s="1"/>
  <c r="AV454" i="14"/>
  <c r="AV366" i="34" s="1"/>
  <c r="AU451" i="14"/>
  <c r="AU363" i="34" s="1"/>
  <c r="AY447" i="14"/>
  <c r="AY359" i="34" s="1"/>
  <c r="AX444" i="14"/>
  <c r="AW441" i="14"/>
  <c r="AW353" i="34" s="1"/>
  <c r="AV438" i="14"/>
  <c r="AU435" i="14"/>
  <c r="AU347" i="34" s="1"/>
  <c r="AY431" i="14"/>
  <c r="AY343" i="34" s="1"/>
  <c r="AX428" i="14"/>
  <c r="AX340" i="34" s="1"/>
  <c r="AW425" i="14"/>
  <c r="AW337" i="34" s="1"/>
  <c r="AV422" i="14"/>
  <c r="AV334" i="34" s="1"/>
  <c r="AY415" i="14"/>
  <c r="AY327" i="34" s="1"/>
  <c r="AW409" i="14"/>
  <c r="AW321" i="34" s="1"/>
  <c r="AU403" i="14"/>
  <c r="AU315" i="34" s="1"/>
  <c r="AW397" i="14"/>
  <c r="AW309" i="34" s="1"/>
  <c r="AV450" i="14"/>
  <c r="AV434" i="14"/>
  <c r="AV346" i="34" s="1"/>
  <c r="AX424" i="14"/>
  <c r="AX336" i="34" s="1"/>
  <c r="AU415" i="14"/>
  <c r="AU327" i="34" s="1"/>
  <c r="AV402" i="14"/>
  <c r="AU897" i="14"/>
  <c r="AU809" i="34" s="1"/>
  <c r="AX687" i="14"/>
  <c r="AX599" i="34" s="1"/>
  <c r="AU627" i="14"/>
  <c r="AU539" i="34" s="1"/>
  <c r="AV592" i="14"/>
  <c r="AV504" i="34" s="1"/>
  <c r="AV571" i="14"/>
  <c r="AV483" i="34" s="1"/>
  <c r="AU549" i="14"/>
  <c r="AU461" i="34" s="1"/>
  <c r="AY529" i="14"/>
  <c r="AY441" i="34" s="1"/>
  <c r="AV504" i="14"/>
  <c r="AY481" i="14"/>
  <c r="AY393" i="34" s="1"/>
  <c r="AW459" i="14"/>
  <c r="AW371" i="34" s="1"/>
  <c r="AW443" i="14"/>
  <c r="AW355" i="34" s="1"/>
  <c r="AU421" i="14"/>
  <c r="AU333" i="34" s="1"/>
  <c r="AU402" i="14"/>
  <c r="AU759" i="14"/>
  <c r="AU671" i="34" s="1"/>
  <c r="AW670" i="14"/>
  <c r="AW582" i="34" s="1"/>
  <c r="AW609" i="14"/>
  <c r="AW521" i="34" s="1"/>
  <c r="AX596" i="14"/>
  <c r="AX508" i="34" s="1"/>
  <c r="AX574" i="14"/>
  <c r="AX486" i="34" s="1"/>
  <c r="AW558" i="14"/>
  <c r="AX545" i="14"/>
  <c r="AX457" i="34" s="1"/>
  <c r="AY532" i="14"/>
  <c r="AY444" i="34" s="1"/>
  <c r="AU520" i="14"/>
  <c r="AU432" i="34" s="1"/>
  <c r="AV507" i="14"/>
  <c r="AV419" i="34" s="1"/>
  <c r="AV491" i="14"/>
  <c r="AV403" i="34" s="1"/>
  <c r="AY484" i="14"/>
  <c r="AY396" i="34" s="1"/>
  <c r="AU472" i="14"/>
  <c r="AU384" i="34" s="1"/>
  <c r="AV459" i="14"/>
  <c r="AV371" i="34" s="1"/>
  <c r="AW446" i="14"/>
  <c r="AW358" i="34" s="1"/>
  <c r="AY436" i="14"/>
  <c r="AY348" i="34" s="1"/>
  <c r="AV427" i="14"/>
  <c r="AV339" i="34" s="1"/>
  <c r="AU408" i="14"/>
  <c r="AX396" i="14"/>
  <c r="AX308" i="34" s="1"/>
  <c r="AY935" i="14"/>
  <c r="AY847" i="34" s="1"/>
  <c r="AV812" i="14"/>
  <c r="AV724" i="34" s="1"/>
  <c r="AX767" i="14"/>
  <c r="AX679" i="34" s="1"/>
  <c r="AV743" i="14"/>
  <c r="AV655" i="34" s="1"/>
  <c r="AY726" i="14"/>
  <c r="AY706" i="14"/>
  <c r="AY618" i="34" s="1"/>
  <c r="AY687" i="14"/>
  <c r="AY599" i="34" s="1"/>
  <c r="AU675" i="14"/>
  <c r="AU587" i="34" s="1"/>
  <c r="AU662" i="14"/>
  <c r="AU574" i="34" s="1"/>
  <c r="AW649" i="14"/>
  <c r="AW561" i="34" s="1"/>
  <c r="AY639" i="14"/>
  <c r="AY551" i="34" s="1"/>
  <c r="AV627" i="14"/>
  <c r="AV539" i="34" s="1"/>
  <c r="AW617" i="14"/>
  <c r="AW529" i="34" s="1"/>
  <c r="AY611" i="14"/>
  <c r="AY523" i="34" s="1"/>
  <c r="AW604" i="14"/>
  <c r="AW516" i="34" s="1"/>
  <c r="AU597" i="14"/>
  <c r="AU509" i="34" s="1"/>
  <c r="AW593" i="14"/>
  <c r="AW505" i="34" s="1"/>
  <c r="AY588" i="14"/>
  <c r="AV584" i="14"/>
  <c r="AV496" i="34" s="1"/>
  <c r="AX580" i="14"/>
  <c r="AX492" i="34" s="1"/>
  <c r="AU576" i="14"/>
  <c r="AW571" i="14"/>
  <c r="AW483" i="34" s="1"/>
  <c r="AU568" i="14"/>
  <c r="AU480" i="34" s="1"/>
  <c r="AW563" i="14"/>
  <c r="AW475" i="34" s="1"/>
  <c r="AY559" i="14"/>
  <c r="AY471" i="34" s="1"/>
  <c r="AY555" i="14"/>
  <c r="AY467" i="34" s="1"/>
  <c r="AX552" i="14"/>
  <c r="AW549" i="14"/>
  <c r="AW461" i="34" s="1"/>
  <c r="AV546" i="14"/>
  <c r="AU543" i="14"/>
  <c r="AU455" i="34" s="1"/>
  <c r="AY539" i="14"/>
  <c r="AY451" i="34" s="1"/>
  <c r="AX536" i="14"/>
  <c r="AX448" i="34" s="1"/>
  <c r="AW533" i="14"/>
  <c r="AW445" i="34" s="1"/>
  <c r="AV530" i="14"/>
  <c r="AV442" i="34" s="1"/>
  <c r="AU527" i="14"/>
  <c r="AU439" i="34" s="1"/>
  <c r="AY523" i="14"/>
  <c r="AY435" i="34" s="1"/>
  <c r="AX520" i="14"/>
  <c r="AX432" i="34" s="1"/>
  <c r="AW517" i="14"/>
  <c r="AW429" i="34" s="1"/>
  <c r="AV514" i="14"/>
  <c r="AV426" i="34" s="1"/>
  <c r="AU511" i="14"/>
  <c r="AU423" i="34" s="1"/>
  <c r="AY507" i="14"/>
  <c r="AY419" i="34" s="1"/>
  <c r="AX504" i="14"/>
  <c r="AW501" i="14"/>
  <c r="AW413" i="34" s="1"/>
  <c r="AV498" i="14"/>
  <c r="AU495" i="14"/>
  <c r="AU407" i="34" s="1"/>
  <c r="AY491" i="14"/>
  <c r="AY403" i="34" s="1"/>
  <c r="AX488" i="14"/>
  <c r="AX400" i="34" s="1"/>
  <c r="AW485" i="14"/>
  <c r="AW397" i="34" s="1"/>
  <c r="AV482" i="14"/>
  <c r="AV394" i="34" s="1"/>
  <c r="AU479" i="14"/>
  <c r="AU391" i="34" s="1"/>
  <c r="AY475" i="14"/>
  <c r="AY387" i="34" s="1"/>
  <c r="AX472" i="14"/>
  <c r="AX384" i="34" s="1"/>
  <c r="AW469" i="14"/>
  <c r="AW381" i="34" s="1"/>
  <c r="AV466" i="14"/>
  <c r="AV378" i="34" s="1"/>
  <c r="AU463" i="14"/>
  <c r="AU375" i="34" s="1"/>
  <c r="AY459" i="14"/>
  <c r="AY371" i="34" s="1"/>
  <c r="AW453" i="14"/>
  <c r="AW365" i="34" s="1"/>
  <c r="AU447" i="14"/>
  <c r="AU359" i="34" s="1"/>
  <c r="AX440" i="14"/>
  <c r="AX352" i="34" s="1"/>
  <c r="AU431" i="14"/>
  <c r="AU343" i="34" s="1"/>
  <c r="AW421" i="14"/>
  <c r="AW333" i="34" s="1"/>
  <c r="AX408" i="14"/>
  <c r="AV397" i="14"/>
  <c r="AV309" i="34" s="1"/>
  <c r="AV604" i="14"/>
  <c r="AV516" i="34" s="1"/>
  <c r="AW523" i="14"/>
  <c r="AW435" i="34" s="1"/>
  <c r="AV472" i="14"/>
  <c r="AV384" i="34" s="1"/>
  <c r="AW427" i="14"/>
  <c r="AW339" i="34" s="1"/>
  <c r="AU648" i="14"/>
  <c r="AW526" i="14"/>
  <c r="AW438" i="34" s="1"/>
  <c r="AX465" i="14"/>
  <c r="AX377" i="34" s="1"/>
  <c r="AY420" i="14"/>
  <c r="AW852" i="14"/>
  <c r="AY793" i="14"/>
  <c r="AY705" i="34" s="1"/>
  <c r="AY758" i="14"/>
  <c r="AY670" i="34" s="1"/>
  <c r="AY734" i="14"/>
  <c r="AY646" i="34" s="1"/>
  <c r="AX719" i="14"/>
  <c r="AX631" i="34" s="1"/>
  <c r="AV699" i="14"/>
  <c r="AV611" i="34" s="1"/>
  <c r="AU683" i="14"/>
  <c r="AU595" i="34" s="1"/>
  <c r="AV670" i="14"/>
  <c r="AV582" i="34" s="1"/>
  <c r="AW657" i="14"/>
  <c r="AW569" i="34" s="1"/>
  <c r="AY644" i="14"/>
  <c r="AY556" i="34" s="1"/>
  <c r="AV635" i="14"/>
  <c r="AV547" i="34" s="1"/>
  <c r="AX623" i="14"/>
  <c r="AX535" i="34" s="1"/>
  <c r="AU615" i="14"/>
  <c r="AU527" i="34" s="1"/>
  <c r="AV609" i="14"/>
  <c r="AV521" i="34" s="1"/>
  <c r="AX601" i="14"/>
  <c r="AX513" i="34" s="1"/>
  <c r="AW595" i="14"/>
  <c r="AW507" i="34" s="1"/>
  <c r="AY591" i="14"/>
  <c r="AY503" i="34" s="1"/>
  <c r="AV587" i="14"/>
  <c r="AV499" i="34" s="1"/>
  <c r="AX582" i="14"/>
  <c r="AU579" i="14"/>
  <c r="AU491" i="34" s="1"/>
  <c r="AW574" i="14"/>
  <c r="AW486" i="34" s="1"/>
  <c r="AY569" i="14"/>
  <c r="AY481" i="34" s="1"/>
  <c r="AW566" i="14"/>
  <c r="AW478" i="34" s="1"/>
  <c r="AY561" i="14"/>
  <c r="AY473" i="34" s="1"/>
  <c r="AV558" i="14"/>
  <c r="AU555" i="14"/>
  <c r="AU467" i="34" s="1"/>
  <c r="AY551" i="14"/>
  <c r="AY463" i="34" s="1"/>
  <c r="AX548" i="14"/>
  <c r="AX460" i="34" s="1"/>
  <c r="AW545" i="14"/>
  <c r="AW457" i="34" s="1"/>
  <c r="AV542" i="14"/>
  <c r="AV454" i="34" s="1"/>
  <c r="AU539" i="14"/>
  <c r="AU451" i="34" s="1"/>
  <c r="AY535" i="14"/>
  <c r="AY447" i="34" s="1"/>
  <c r="AX532" i="14"/>
  <c r="AX444" i="34" s="1"/>
  <c r="AW529" i="14"/>
  <c r="AW441" i="34" s="1"/>
  <c r="AV526" i="14"/>
  <c r="AV438" i="34" s="1"/>
  <c r="AU523" i="14"/>
  <c r="AU435" i="34" s="1"/>
  <c r="AY519" i="14"/>
  <c r="AY431" i="34" s="1"/>
  <c r="AX516" i="14"/>
  <c r="AW513" i="14"/>
  <c r="AW425" i="34" s="1"/>
  <c r="AV510" i="14"/>
  <c r="AU507" i="14"/>
  <c r="AU419" i="34" s="1"/>
  <c r="AY503" i="14"/>
  <c r="AY415" i="34" s="1"/>
  <c r="AX500" i="14"/>
  <c r="AX412" i="34" s="1"/>
  <c r="AW497" i="14"/>
  <c r="AW409" i="34" s="1"/>
  <c r="AV494" i="14"/>
  <c r="AV406" i="34" s="1"/>
  <c r="AU491" i="14"/>
  <c r="AU403" i="34" s="1"/>
  <c r="AY487" i="14"/>
  <c r="AY399" i="34" s="1"/>
  <c r="AX484" i="14"/>
  <c r="AX396" i="34" s="1"/>
  <c r="AW481" i="14"/>
  <c r="AW393" i="34" s="1"/>
  <c r="AV478" i="14"/>
  <c r="AV390" i="34" s="1"/>
  <c r="AU475" i="14"/>
  <c r="AU387" i="34" s="1"/>
  <c r="AY471" i="14"/>
  <c r="AY383" i="34" s="1"/>
  <c r="AX468" i="14"/>
  <c r="AW465" i="14"/>
  <c r="AW377" i="34" s="1"/>
  <c r="AV462" i="14"/>
  <c r="AU459" i="14"/>
  <c r="AU371" i="34" s="1"/>
  <c r="AY455" i="14"/>
  <c r="AY367" i="34" s="1"/>
  <c r="AX452" i="14"/>
  <c r="AX364" i="34" s="1"/>
  <c r="AW449" i="14"/>
  <c r="AW361" i="34" s="1"/>
  <c r="AV446" i="14"/>
  <c r="AV358" i="34" s="1"/>
  <c r="AU443" i="14"/>
  <c r="AU355" i="34" s="1"/>
  <c r="AY439" i="14"/>
  <c r="AY351" i="34" s="1"/>
  <c r="AX436" i="14"/>
  <c r="AX348" i="34" s="1"/>
  <c r="AW433" i="14"/>
  <c r="AW345" i="34" s="1"/>
  <c r="AV430" i="14"/>
  <c r="AV342" i="34" s="1"/>
  <c r="AU427" i="14"/>
  <c r="AU339" i="34" s="1"/>
  <c r="AY423" i="14"/>
  <c r="AY335" i="34" s="1"/>
  <c r="AX420" i="14"/>
  <c r="AW417" i="14"/>
  <c r="AW329" i="34" s="1"/>
  <c r="AV414" i="14"/>
  <c r="AU411" i="14"/>
  <c r="AU323" i="34" s="1"/>
  <c r="AY407" i="14"/>
  <c r="AY319" i="34" s="1"/>
  <c r="AX404" i="14"/>
  <c r="AX316" i="34" s="1"/>
  <c r="AX401" i="14"/>
  <c r="AX313" i="34" s="1"/>
  <c r="AY398" i="14"/>
  <c r="AY310" i="34" s="1"/>
  <c r="AW396" i="14"/>
  <c r="AW308" i="34" s="1"/>
  <c r="AY441" i="14"/>
  <c r="AY353" i="34" s="1"/>
  <c r="AW435" i="14"/>
  <c r="AW347" i="34" s="1"/>
  <c r="AY425" i="14"/>
  <c r="AY337" i="34" s="1"/>
  <c r="AV416" i="14"/>
  <c r="AV328" i="34" s="1"/>
  <c r="AY409" i="14"/>
  <c r="AY321" i="34" s="1"/>
  <c r="AX400" i="14"/>
  <c r="AX312" i="34" s="1"/>
  <c r="AV767" i="14"/>
  <c r="AV679" i="34" s="1"/>
  <c r="AV706" i="14"/>
  <c r="AV618" i="34" s="1"/>
  <c r="AX636" i="14"/>
  <c r="AY596" i="14"/>
  <c r="AY508" i="34" s="1"/>
  <c r="AY575" i="14"/>
  <c r="AY487" i="34" s="1"/>
  <c r="AV552" i="14"/>
  <c r="AU533" i="14"/>
  <c r="AU445" i="34" s="1"/>
  <c r="AX510" i="14"/>
  <c r="AV488" i="14"/>
  <c r="AV400" i="34" s="1"/>
  <c r="AU469" i="14"/>
  <c r="AU381" i="34" s="1"/>
  <c r="AY449" i="14"/>
  <c r="AY361" i="34" s="1"/>
  <c r="AX430" i="14"/>
  <c r="AX342" i="34" s="1"/>
  <c r="AV408" i="14"/>
  <c r="AW740" i="14"/>
  <c r="AW652" i="34" s="1"/>
  <c r="AX657" i="14"/>
  <c r="AX569" i="34" s="1"/>
  <c r="AU617" i="14"/>
  <c r="AU529" i="34" s="1"/>
  <c r="AV602" i="14"/>
  <c r="AV514" i="34" s="1"/>
  <c r="AY583" i="14"/>
  <c r="AY495" i="34" s="1"/>
  <c r="AU563" i="14"/>
  <c r="AU475" i="34" s="1"/>
  <c r="AY548" i="14"/>
  <c r="AY460" i="34" s="1"/>
  <c r="AU536" i="14"/>
  <c r="AU448" i="34" s="1"/>
  <c r="AV523" i="14"/>
  <c r="AV435" i="34" s="1"/>
  <c r="AW510" i="14"/>
  <c r="AY500" i="14"/>
  <c r="AY412" i="34" s="1"/>
  <c r="AU488" i="14"/>
  <c r="AU400" i="34" s="1"/>
  <c r="AV475" i="14"/>
  <c r="AV387" i="34" s="1"/>
  <c r="AW462" i="14"/>
  <c r="AX449" i="14"/>
  <c r="AX361" i="34" s="1"/>
  <c r="AU440" i="14"/>
  <c r="AU352" i="34" s="1"/>
  <c r="AU424" i="14"/>
  <c r="AU336" i="34" s="1"/>
  <c r="AY404" i="14"/>
  <c r="AY316" i="34" s="1"/>
  <c r="I1435" i="14"/>
  <c r="I286" i="15" s="1"/>
  <c r="I14" i="41" s="1"/>
  <c r="I1437" i="14"/>
  <c r="I288" i="15" s="1"/>
  <c r="I16" i="41" s="1"/>
  <c r="I1436" i="14"/>
  <c r="I287" i="15" s="1"/>
  <c r="I15" i="41" s="1"/>
  <c r="I1434" i="14"/>
  <c r="AX9" i="14"/>
  <c r="AV9" i="14"/>
  <c r="AY9" i="14"/>
  <c r="AW9" i="14"/>
  <c r="AU9" i="14"/>
  <c r="AT1464" i="14"/>
  <c r="I1459" i="14"/>
  <c r="AL1462" i="14"/>
  <c r="AQ1461" i="14"/>
  <c r="I1455" i="14"/>
  <c r="I319" i="15" s="1"/>
  <c r="I1424" i="14"/>
  <c r="AV1407" i="14"/>
  <c r="AY1406" i="14"/>
  <c r="I1458" i="14"/>
  <c r="AK1462" i="14"/>
  <c r="AP1461" i="14"/>
  <c r="I1454" i="14"/>
  <c r="I317" i="15" s="1"/>
  <c r="AU1407" i="14"/>
  <c r="AX1406" i="14"/>
  <c r="AU1405" i="14"/>
  <c r="AX1415" i="14"/>
  <c r="AY1412" i="14"/>
  <c r="AY1380" i="14"/>
  <c r="AW1379" i="14"/>
  <c r="AZ1378" i="14"/>
  <c r="AR1378" i="14"/>
  <c r="AY1386" i="14"/>
  <c r="AV1385" i="14"/>
  <c r="AX1383" i="14"/>
  <c r="AU1370" i="14"/>
  <c r="AY1374" i="14"/>
  <c r="AQ1374" i="14"/>
  <c r="AI1374" i="14"/>
  <c r="AO1366" i="14"/>
  <c r="AO118" i="15" s="1"/>
  <c r="AT1365" i="14"/>
  <c r="AT117" i="15" s="1"/>
  <c r="AL1365" i="14"/>
  <c r="AL117" i="15" s="1"/>
  <c r="AQ1364" i="14"/>
  <c r="AQ116" i="15" s="1"/>
  <c r="AI1364" i="14"/>
  <c r="AI116" i="15" s="1"/>
  <c r="AN1363" i="14"/>
  <c r="AN115" i="15" s="1"/>
  <c r="AS1361" i="14"/>
  <c r="AK1361" i="14"/>
  <c r="AP1360" i="14"/>
  <c r="AH1360" i="14"/>
  <c r="AM1359" i="14"/>
  <c r="AR1358" i="14"/>
  <c r="AJ1358" i="14"/>
  <c r="AO1356" i="14"/>
  <c r="AT1355" i="14"/>
  <c r="AL1355" i="14"/>
  <c r="AQ1354" i="14"/>
  <c r="AI1354" i="14"/>
  <c r="AN1353" i="14"/>
  <c r="AS1351" i="14"/>
  <c r="AK1351" i="14"/>
  <c r="AP1350" i="14"/>
  <c r="AH1350" i="14"/>
  <c r="AM1349" i="14"/>
  <c r="AR1348" i="14"/>
  <c r="AJ1348" i="14"/>
  <c r="AO1346" i="14"/>
  <c r="AT1345" i="14"/>
  <c r="AL1345" i="14"/>
  <c r="AQ1344" i="14"/>
  <c r="AI1344" i="14"/>
  <c r="AN1343" i="14"/>
  <c r="AS1341" i="14"/>
  <c r="AK1341" i="14"/>
  <c r="AP1340" i="14"/>
  <c r="AH1340" i="14"/>
  <c r="AM1339" i="14"/>
  <c r="AR1338" i="14"/>
  <c r="AJ1338" i="14"/>
  <c r="AD1330" i="14"/>
  <c r="AE1329" i="14"/>
  <c r="AG1326" i="14"/>
  <c r="AY1325" i="14"/>
  <c r="AQ1325" i="14"/>
  <c r="AI1325" i="14"/>
  <c r="AA1325" i="14"/>
  <c r="AD1322" i="14"/>
  <c r="AB1319" i="14"/>
  <c r="AT1318" i="14"/>
  <c r="AL1318" i="14"/>
  <c r="AD1318" i="14"/>
  <c r="AQ1315" i="14"/>
  <c r="AI1315" i="14"/>
  <c r="AN1314" i="14"/>
  <c r="AX25" i="14"/>
  <c r="AM1312" i="14"/>
  <c r="AE1311" i="14"/>
  <c r="W1311" i="14"/>
  <c r="O1311" i="14"/>
  <c r="AD1310" i="14"/>
  <c r="AJ1462" i="14"/>
  <c r="AY1460" i="14"/>
  <c r="I1453" i="14"/>
  <c r="AW1406" i="14"/>
  <c r="AY1404" i="14"/>
  <c r="AW1415" i="14"/>
  <c r="AY1414" i="14"/>
  <c r="AX1412" i="14"/>
  <c r="AX1380" i="14"/>
  <c r="AV1379" i="14"/>
  <c r="AY1378" i="14"/>
  <c r="AQ1378" i="14"/>
  <c r="AX1386" i="14"/>
  <c r="AU1385" i="14"/>
  <c r="AW1383" i="14"/>
  <c r="AT1370" i="14"/>
  <c r="AX1374" i="14"/>
  <c r="AP1374" i="14"/>
  <c r="AH1374" i="14"/>
  <c r="AN1366" i="14"/>
  <c r="AN118" i="15" s="1"/>
  <c r="AS1365" i="14"/>
  <c r="AS117" i="15" s="1"/>
  <c r="AK1365" i="14"/>
  <c r="AK117" i="15" s="1"/>
  <c r="AP1364" i="14"/>
  <c r="AP116" i="15" s="1"/>
  <c r="AH1364" i="14"/>
  <c r="AH116" i="15" s="1"/>
  <c r="AM1363" i="14"/>
  <c r="AM115" i="15" s="1"/>
  <c r="AR1361" i="14"/>
  <c r="AJ1361" i="14"/>
  <c r="AO1360" i="14"/>
  <c r="AT1359" i="14"/>
  <c r="AL1359" i="14"/>
  <c r="AQ1358" i="14"/>
  <c r="AI1358" i="14"/>
  <c r="AN1356" i="14"/>
  <c r="AS1355" i="14"/>
  <c r="AK1355" i="14"/>
  <c r="AP1354" i="14"/>
  <c r="AH1354" i="14"/>
  <c r="AM1353" i="14"/>
  <c r="AR1351" i="14"/>
  <c r="AJ1351" i="14"/>
  <c r="AO1350" i="14"/>
  <c r="AT1349" i="14"/>
  <c r="AL1349" i="14"/>
  <c r="AQ1348" i="14"/>
  <c r="AI1348" i="14"/>
  <c r="AN1346" i="14"/>
  <c r="AS1345" i="14"/>
  <c r="AK1345" i="14"/>
  <c r="AP1344" i="14"/>
  <c r="AH1344" i="14"/>
  <c r="AM1343" i="14"/>
  <c r="AR1341" i="14"/>
  <c r="AJ1341" i="14"/>
  <c r="AO1340" i="14"/>
  <c r="AT1339" i="14"/>
  <c r="AL1339" i="14"/>
  <c r="AQ1338" i="14"/>
  <c r="AI1338" i="14"/>
  <c r="AC1330" i="14"/>
  <c r="AD1329" i="14"/>
  <c r="AF1326" i="14"/>
  <c r="AX1325" i="14"/>
  <c r="AP1325" i="14"/>
  <c r="AH1325" i="14"/>
  <c r="Z1325" i="14"/>
  <c r="AC1322" i="14"/>
  <c r="AA1319" i="14"/>
  <c r="AS1318" i="14"/>
  <c r="AK1318" i="14"/>
  <c r="AC1318" i="14"/>
  <c r="AP1315" i="14"/>
  <c r="AH1315" i="14"/>
  <c r="AM1314" i="14"/>
  <c r="AW25" i="14"/>
  <c r="AT1312" i="14"/>
  <c r="AT64" i="15" s="1"/>
  <c r="AL1312" i="14"/>
  <c r="AD1311" i="14"/>
  <c r="V1311" i="14"/>
  <c r="N1311" i="14"/>
  <c r="AC1310" i="14"/>
  <c r="AI1462" i="14"/>
  <c r="AX1460" i="14"/>
  <c r="I1452" i="14"/>
  <c r="I1409" i="14"/>
  <c r="AV1406" i="14"/>
  <c r="AX1404" i="14"/>
  <c r="AV1415" i="14"/>
  <c r="AG1463" i="14"/>
  <c r="AH1462" i="14"/>
  <c r="AW1460" i="14"/>
  <c r="I1428" i="14"/>
  <c r="I49" i="15" s="1"/>
  <c r="I46" i="4" s="1"/>
  <c r="I1408" i="14"/>
  <c r="AU1406" i="14"/>
  <c r="AW1404" i="14"/>
  <c r="AU1415" i="14"/>
  <c r="AW1414" i="14"/>
  <c r="AY1413" i="14"/>
  <c r="AV1412" i="14"/>
  <c r="AX1398" i="14"/>
  <c r="AV1380" i="14"/>
  <c r="AT1379" i="14"/>
  <c r="AW1378" i="14"/>
  <c r="AY1387" i="14"/>
  <c r="AV1386" i="14"/>
  <c r="AX1384" i="14"/>
  <c r="AU1383" i="14"/>
  <c r="AY1375" i="14"/>
  <c r="AV1374" i="14"/>
  <c r="AN1374" i="14"/>
  <c r="AT1366" i="14"/>
  <c r="AT118" i="15" s="1"/>
  <c r="AL1366" i="14"/>
  <c r="AL118" i="15" s="1"/>
  <c r="AQ1365" i="14"/>
  <c r="AQ117" i="15" s="1"/>
  <c r="AI1365" i="14"/>
  <c r="AI117" i="15" s="1"/>
  <c r="AN1364" i="14"/>
  <c r="AN116" i="15" s="1"/>
  <c r="AS1363" i="14"/>
  <c r="AS115" i="15" s="1"/>
  <c r="AK1363" i="14"/>
  <c r="AK115" i="15" s="1"/>
  <c r="AP1361" i="14"/>
  <c r="AH1361" i="14"/>
  <c r="AM1360" i="14"/>
  <c r="AR1359" i="14"/>
  <c r="AJ1359" i="14"/>
  <c r="AO1358" i="14"/>
  <c r="AT1356" i="14"/>
  <c r="AL1356" i="14"/>
  <c r="AQ1355" i="14"/>
  <c r="AI1355" i="14"/>
  <c r="AN1354" i="14"/>
  <c r="AS1353" i="14"/>
  <c r="AK1353" i="14"/>
  <c r="AP1351" i="14"/>
  <c r="AH1351" i="14"/>
  <c r="AM1350" i="14"/>
  <c r="AR1349" i="14"/>
  <c r="AJ1349" i="14"/>
  <c r="AO1348" i="14"/>
  <c r="AT1346" i="14"/>
  <c r="AL1346" i="14"/>
  <c r="AQ1345" i="14"/>
  <c r="AI1345" i="14"/>
  <c r="AN1344" i="14"/>
  <c r="AS1343" i="14"/>
  <c r="AK1343" i="14"/>
  <c r="AP1341" i="14"/>
  <c r="AH1341" i="14"/>
  <c r="AM1340" i="14"/>
  <c r="AR1339" i="14"/>
  <c r="AJ1339" i="14"/>
  <c r="AO1338" i="14"/>
  <c r="I1335" i="14"/>
  <c r="AA1330" i="14"/>
  <c r="AB1329" i="14"/>
  <c r="AD1326" i="14"/>
  <c r="AV1325" i="14"/>
  <c r="AN1325" i="14"/>
  <c r="AF1325" i="14"/>
  <c r="AE1323" i="14"/>
  <c r="AG1319" i="14"/>
  <c r="AY1318" i="14"/>
  <c r="AQ1318" i="14"/>
  <c r="AI1318" i="14"/>
  <c r="AA1318" i="14"/>
  <c r="AO1462" i="14"/>
  <c r="AT1461" i="14"/>
  <c r="AV1460" i="14"/>
  <c r="I1427" i="14"/>
  <c r="I48" i="15" s="1"/>
  <c r="I45" i="4" s="1"/>
  <c r="AY1407" i="14"/>
  <c r="AY1405" i="14"/>
  <c r="AV1404" i="14"/>
  <c r="AV1414" i="14"/>
  <c r="AX1413" i="14"/>
  <c r="AU1412" i="14"/>
  <c r="AW1398" i="14"/>
  <c r="AU1380" i="14"/>
  <c r="AS1379" i="14"/>
  <c r="AV1378" i="14"/>
  <c r="AX1387" i="14"/>
  <c r="AU1386" i="14"/>
  <c r="AW1384" i="14"/>
  <c r="AY1370" i="14"/>
  <c r="AX1375" i="14"/>
  <c r="AU1374" i="14"/>
  <c r="AM1374" i="14"/>
  <c r="AS1366" i="14"/>
  <c r="AS118" i="15" s="1"/>
  <c r="AK1366" i="14"/>
  <c r="AK118" i="15" s="1"/>
  <c r="AP1365" i="14"/>
  <c r="AP117" i="15" s="1"/>
  <c r="AH1365" i="14"/>
  <c r="AH117" i="15" s="1"/>
  <c r="AM1364" i="14"/>
  <c r="AM116" i="15" s="1"/>
  <c r="AR1363" i="14"/>
  <c r="AR115" i="15" s="1"/>
  <c r="AJ1363" i="14"/>
  <c r="AJ115" i="15" s="1"/>
  <c r="AO1361" i="14"/>
  <c r="AT1360" i="14"/>
  <c r="AL1360" i="14"/>
  <c r="AQ1359" i="14"/>
  <c r="AI1359" i="14"/>
  <c r="AN1358" i="14"/>
  <c r="AS1356" i="14"/>
  <c r="AK1356" i="14"/>
  <c r="AP1355" i="14"/>
  <c r="AH1355" i="14"/>
  <c r="AM1354" i="14"/>
  <c r="AR1353" i="14"/>
  <c r="AJ1353" i="14"/>
  <c r="AO1351" i="14"/>
  <c r="AT1350" i="14"/>
  <c r="AL1350" i="14"/>
  <c r="AQ1349" i="14"/>
  <c r="AI1349" i="14"/>
  <c r="AN1348" i="14"/>
  <c r="AS1346" i="14"/>
  <c r="AK1346" i="14"/>
  <c r="AP1345" i="14"/>
  <c r="AH1345" i="14"/>
  <c r="AM1344" i="14"/>
  <c r="AR1343" i="14"/>
  <c r="AJ1343" i="14"/>
  <c r="AO1341" i="14"/>
  <c r="AT1340" i="14"/>
  <c r="AL1340" i="14"/>
  <c r="AQ1339" i="14"/>
  <c r="AI1339" i="14"/>
  <c r="AN1338" i="14"/>
  <c r="I1334" i="14"/>
  <c r="Z1330" i="14"/>
  <c r="AA1329" i="14"/>
  <c r="AC1326" i="14"/>
  <c r="AU1325" i="14"/>
  <c r="AM1325" i="14"/>
  <c r="AE1325" i="14"/>
  <c r="AD1323" i="14"/>
  <c r="AF1319" i="14"/>
  <c r="AX1318" i="14"/>
  <c r="AP1318" i="14"/>
  <c r="AH1318" i="14"/>
  <c r="Z1318" i="14"/>
  <c r="AM1315" i="14"/>
  <c r="AR1314" i="14"/>
  <c r="AJ1314" i="14"/>
  <c r="AQ1312" i="14"/>
  <c r="AQ64" i="15" s="1"/>
  <c r="AI1312" i="14"/>
  <c r="AA1311" i="14"/>
  <c r="S1311" i="14"/>
  <c r="K1311" i="14"/>
  <c r="Z1310" i="14"/>
  <c r="AN1462" i="14"/>
  <c r="AX1407" i="14"/>
  <c r="AX1379" i="14"/>
  <c r="AS1378" i="14"/>
  <c r="AW1385" i="14"/>
  <c r="AM1462" i="14"/>
  <c r="AW1407" i="14"/>
  <c r="AY1415" i="14"/>
  <c r="AY1398" i="14"/>
  <c r="AU1379" i="14"/>
  <c r="AP1378" i="14"/>
  <c r="AY1384" i="14"/>
  <c r="AS1461" i="14"/>
  <c r="AW1413" i="14"/>
  <c r="AV1398" i="14"/>
  <c r="AR1379" i="14"/>
  <c r="AW1387" i="14"/>
  <c r="AV1384" i="14"/>
  <c r="AW1375" i="14"/>
  <c r="AL1374" i="14"/>
  <c r="AJ1366" i="14"/>
  <c r="AJ118" i="15" s="1"/>
  <c r="AT1364" i="14"/>
  <c r="AT116" i="15" s="1"/>
  <c r="AQ1363" i="14"/>
  <c r="AQ115" i="15" s="1"/>
  <c r="AN1361" i="14"/>
  <c r="AK1360" i="14"/>
  <c r="AH1359" i="14"/>
  <c r="AR1356" i="14"/>
  <c r="AO1355" i="14"/>
  <c r="AL1354" i="14"/>
  <c r="AI1353" i="14"/>
  <c r="AS1350" i="14"/>
  <c r="AP1349" i="14"/>
  <c r="AM1348" i="14"/>
  <c r="AJ1346" i="14"/>
  <c r="AT1344" i="14"/>
  <c r="AQ1343" i="14"/>
  <c r="AN1341" i="14"/>
  <c r="AK1340" i="14"/>
  <c r="AH1339" i="14"/>
  <c r="I1333" i="14"/>
  <c r="Z1329" i="14"/>
  <c r="AT1325" i="14"/>
  <c r="AD1325" i="14"/>
  <c r="AE1319" i="14"/>
  <c r="AO1318" i="14"/>
  <c r="AT1315" i="14"/>
  <c r="AT1314" i="14"/>
  <c r="AH1314" i="14"/>
  <c r="AR1312" i="14"/>
  <c r="AR64" i="15" s="1"/>
  <c r="AF1311" i="14"/>
  <c r="R1311" i="14"/>
  <c r="AB1310" i="14"/>
  <c r="S1310" i="14"/>
  <c r="K1310" i="14"/>
  <c r="AT1306" i="14"/>
  <c r="AL1306" i="14"/>
  <c r="AD1306" i="14"/>
  <c r="V1306" i="14"/>
  <c r="N1306" i="14"/>
  <c r="AU1305" i="14"/>
  <c r="AM1305" i="14"/>
  <c r="AE1305" i="14"/>
  <c r="W1305" i="14"/>
  <c r="O1305" i="14"/>
  <c r="I1449" i="14"/>
  <c r="I1441" i="14"/>
  <c r="AX1430" i="14"/>
  <c r="AU1420" i="14"/>
  <c r="AW1298" i="14"/>
  <c r="AY1295" i="14"/>
  <c r="AV1292" i="14"/>
  <c r="AX1290" i="14"/>
  <c r="AU1289" i="14"/>
  <c r="AW1287" i="14"/>
  <c r="AW32" i="15" s="1"/>
  <c r="AR1461" i="14"/>
  <c r="I1403" i="14"/>
  <c r="AV1413" i="14"/>
  <c r="AQ1379" i="14"/>
  <c r="AV1387" i="14"/>
  <c r="AU1384" i="14"/>
  <c r="AV1375" i="14"/>
  <c r="AK1374" i="14"/>
  <c r="AI1366" i="14"/>
  <c r="AI118" i="15" s="1"/>
  <c r="AS1364" i="14"/>
  <c r="AS116" i="15" s="1"/>
  <c r="AP1363" i="14"/>
  <c r="AP115" i="15" s="1"/>
  <c r="AM1361" i="14"/>
  <c r="AJ1360" i="14"/>
  <c r="AT1358" i="14"/>
  <c r="AQ1356" i="14"/>
  <c r="AN1355" i="14"/>
  <c r="AK1354" i="14"/>
  <c r="AH1353" i="14"/>
  <c r="AR1350" i="14"/>
  <c r="AO1349" i="14"/>
  <c r="AL1348" i="14"/>
  <c r="AI1346" i="14"/>
  <c r="AS1344" i="14"/>
  <c r="AP1343" i="14"/>
  <c r="AM1341" i="14"/>
  <c r="AJ1340" i="14"/>
  <c r="AT1338" i="14"/>
  <c r="AF1330" i="14"/>
  <c r="Y1329" i="14"/>
  <c r="AS1325" i="14"/>
  <c r="AC1325" i="14"/>
  <c r="AD1319" i="14"/>
  <c r="AN1318" i="14"/>
  <c r="AS1315" i="14"/>
  <c r="AS1314" i="14"/>
  <c r="AY25" i="14"/>
  <c r="AP1312" i="14"/>
  <c r="AP64" i="15" s="1"/>
  <c r="AC1311" i="14"/>
  <c r="Q1311" i="14"/>
  <c r="AA1310" i="14"/>
  <c r="R1310" i="14"/>
  <c r="I1308" i="14"/>
  <c r="AS1306" i="14"/>
  <c r="AK1306" i="14"/>
  <c r="AC1306" i="14"/>
  <c r="U1306" i="14"/>
  <c r="M1306" i="14"/>
  <c r="AT1305" i="14"/>
  <c r="AL1305" i="14"/>
  <c r="AD1305" i="14"/>
  <c r="V1305" i="14"/>
  <c r="N1305" i="14"/>
  <c r="I1448" i="14"/>
  <c r="I1440" i="14"/>
  <c r="AW1430" i="14"/>
  <c r="AY1419" i="14"/>
  <c r="AV1298" i="14"/>
  <c r="AX1295" i="14"/>
  <c r="AU1292" i="14"/>
  <c r="AW1290" i="14"/>
  <c r="AY1288" i="14"/>
  <c r="AV1287" i="14"/>
  <c r="AV32" i="15" s="1"/>
  <c r="AU1460" i="14"/>
  <c r="AX1405" i="14"/>
  <c r="AU1413" i="14"/>
  <c r="AP1379" i="14"/>
  <c r="AU1387" i="14"/>
  <c r="AY1383" i="14"/>
  <c r="AU1375" i="14"/>
  <c r="AJ1374" i="14"/>
  <c r="AH1366" i="14"/>
  <c r="AH118" i="15" s="1"/>
  <c r="AR1364" i="14"/>
  <c r="AR116" i="15" s="1"/>
  <c r="AO1363" i="14"/>
  <c r="AO115" i="15" s="1"/>
  <c r="AL1361" i="14"/>
  <c r="AI1360" i="14"/>
  <c r="AS1358" i="14"/>
  <c r="AP1356" i="14"/>
  <c r="AM1355" i="14"/>
  <c r="AJ1354" i="14"/>
  <c r="AT1351" i="14"/>
  <c r="AQ1350" i="14"/>
  <c r="AN1349" i="14"/>
  <c r="AK1348" i="14"/>
  <c r="AH1346" i="14"/>
  <c r="AR1344" i="14"/>
  <c r="AO1343" i="14"/>
  <c r="AL1341" i="14"/>
  <c r="AI1340" i="14"/>
  <c r="AS1338" i="14"/>
  <c r="AE1330" i="14"/>
  <c r="I1328" i="14"/>
  <c r="AR1325" i="14"/>
  <c r="AB1325" i="14"/>
  <c r="AC1319" i="14"/>
  <c r="AM1318" i="14"/>
  <c r="AR1315" i="14"/>
  <c r="AQ1314" i="14"/>
  <c r="AV25" i="14"/>
  <c r="AO1312" i="14"/>
  <c r="AB1311" i="14"/>
  <c r="P1311" i="14"/>
  <c r="Y1310" i="14"/>
  <c r="Q1310" i="14"/>
  <c r="I1307" i="14"/>
  <c r="AR1306" i="14"/>
  <c r="AJ1306" i="14"/>
  <c r="AB1306" i="14"/>
  <c r="T1306" i="14"/>
  <c r="L1306" i="14"/>
  <c r="AS1305" i="14"/>
  <c r="AK1305" i="14"/>
  <c r="AC1305" i="14"/>
  <c r="U1305" i="14"/>
  <c r="M1305" i="14"/>
  <c r="I1447" i="14"/>
  <c r="AY1431" i="14"/>
  <c r="AV1430" i="14"/>
  <c r="AX1419" i="14"/>
  <c r="AU1298" i="14"/>
  <c r="AW1295" i="14"/>
  <c r="AY1291" i="14"/>
  <c r="AV1290" i="14"/>
  <c r="AX1288" i="14"/>
  <c r="AU1287" i="14"/>
  <c r="AU32" i="15" s="1"/>
  <c r="I1425" i="14"/>
  <c r="I46" i="15" s="1"/>
  <c r="I43" i="4" s="1"/>
  <c r="AU1404" i="14"/>
  <c r="AY1379" i="14"/>
  <c r="AT1378" i="14"/>
  <c r="AX1385" i="14"/>
  <c r="AW1370" i="14"/>
  <c r="AS1374" i="14"/>
  <c r="AQ1366" i="14"/>
  <c r="AQ118" i="15" s="1"/>
  <c r="AN1365" i="14"/>
  <c r="AN117" i="15" s="1"/>
  <c r="AK1364" i="14"/>
  <c r="AK116" i="15" s="1"/>
  <c r="AH1363" i="14"/>
  <c r="AH115" i="15" s="1"/>
  <c r="AR1360" i="14"/>
  <c r="AO1359" i="14"/>
  <c r="AL1358" i="14"/>
  <c r="AI1356" i="14"/>
  <c r="AS1354" i="14"/>
  <c r="AP1353" i="14"/>
  <c r="AM1351" i="14"/>
  <c r="AJ1350" i="14"/>
  <c r="AT1348" i="14"/>
  <c r="AQ1346" i="14"/>
  <c r="AN1345" i="14"/>
  <c r="AK1344" i="14"/>
  <c r="AH1343" i="14"/>
  <c r="AR1340" i="14"/>
  <c r="AO1339" i="14"/>
  <c r="AL1338" i="14"/>
  <c r="AG1329" i="14"/>
  <c r="AA1326" i="14"/>
  <c r="AK1325" i="14"/>
  <c r="AF1322" i="14"/>
  <c r="AV1318" i="14"/>
  <c r="AF1318" i="14"/>
  <c r="AL1315" i="14"/>
  <c r="AL1314" i="14"/>
  <c r="AJ1312" i="14"/>
  <c r="X1311" i="14"/>
  <c r="AG1310" i="14"/>
  <c r="V1310" i="14"/>
  <c r="N1310" i="14"/>
  <c r="AW1306" i="14"/>
  <c r="AO1306" i="14"/>
  <c r="AG1306" i="14"/>
  <c r="Y1306" i="14"/>
  <c r="Q1306" i="14"/>
  <c r="AX1305" i="14"/>
  <c r="AP1305" i="14"/>
  <c r="AH1305" i="14"/>
  <c r="Z1305" i="14"/>
  <c r="R1305" i="14"/>
  <c r="I1444" i="14"/>
  <c r="AV1431" i="14"/>
  <c r="AX1420" i="14"/>
  <c r="AU1419" i="14"/>
  <c r="AW1418" i="14"/>
  <c r="AY1292" i="14"/>
  <c r="AV1291" i="14"/>
  <c r="AX1289" i="14"/>
  <c r="AU1288" i="14"/>
  <c r="AU1459" i="14"/>
  <c r="AW1380" i="14"/>
  <c r="AV1370" i="14"/>
  <c r="AP1366" i="14"/>
  <c r="AP118" i="15" s="1"/>
  <c r="AJ1364" i="14"/>
  <c r="AJ116" i="15" s="1"/>
  <c r="AQ1360" i="14"/>
  <c r="AK1358" i="14"/>
  <c r="AR1354" i="14"/>
  <c r="I1426" i="14"/>
  <c r="AZ1379" i="14"/>
  <c r="AS1370" i="14"/>
  <c r="AM1366" i="14"/>
  <c r="AM118" i="15" s="1"/>
  <c r="AT1363" i="14"/>
  <c r="AT115" i="15" s="1"/>
  <c r="AN1360" i="14"/>
  <c r="AH1358" i="14"/>
  <c r="AO1354" i="14"/>
  <c r="AI1351" i="14"/>
  <c r="AP1348" i="14"/>
  <c r="AJ1345" i="14"/>
  <c r="AQ1341" i="14"/>
  <c r="AK1339" i="14"/>
  <c r="AC1329" i="14"/>
  <c r="AG1325" i="14"/>
  <c r="AR1318" i="14"/>
  <c r="AJ1315" i="14"/>
  <c r="AS1312" i="14"/>
  <c r="AS64" i="15" s="1"/>
  <c r="T1311" i="14"/>
  <c r="T1310" i="14"/>
  <c r="AU1306" i="14"/>
  <c r="AE1306" i="14"/>
  <c r="O1306" i="14"/>
  <c r="AN1305" i="14"/>
  <c r="X1305" i="14"/>
  <c r="I1302" i="14"/>
  <c r="AY1430" i="14"/>
  <c r="AX1298" i="14"/>
  <c r="AW1292" i="14"/>
  <c r="AV1289" i="14"/>
  <c r="AW1405" i="14"/>
  <c r="AX1378" i="14"/>
  <c r="AW1374" i="14"/>
  <c r="AR1365" i="14"/>
  <c r="AR117" i="15" s="1"/>
  <c r="AL1363" i="14"/>
  <c r="AL115" i="15" s="1"/>
  <c r="AS1359" i="14"/>
  <c r="AM1356" i="14"/>
  <c r="AT1353" i="14"/>
  <c r="AN1350" i="14"/>
  <c r="AH1348" i="14"/>
  <c r="AO1344" i="14"/>
  <c r="AI1341" i="14"/>
  <c r="AP1338" i="14"/>
  <c r="AE1326" i="14"/>
  <c r="AF1323" i="14"/>
  <c r="AJ1318" i="14"/>
  <c r="AP1314" i="14"/>
  <c r="AN1312" i="14"/>
  <c r="M1311" i="14"/>
  <c r="P1310" i="14"/>
  <c r="AQ1306" i="14"/>
  <c r="AA1306" i="14"/>
  <c r="K1306" i="14"/>
  <c r="AJ1305" i="14"/>
  <c r="T1305" i="14"/>
  <c r="I1446" i="14"/>
  <c r="AU1430" i="14"/>
  <c r="AY1418" i="14"/>
  <c r="AX1291" i="14"/>
  <c r="AW1288" i="14"/>
  <c r="AV1405" i="14"/>
  <c r="AU1378" i="14"/>
  <c r="AT1374" i="14"/>
  <c r="AO1365" i="14"/>
  <c r="AO117" i="15" s="1"/>
  <c r="AI1363" i="14"/>
  <c r="AI115" i="15" s="1"/>
  <c r="AP1359" i="14"/>
  <c r="AJ1356" i="14"/>
  <c r="AQ1353" i="14"/>
  <c r="AX1414" i="14"/>
  <c r="AW1386" i="14"/>
  <c r="AR1374" i="14"/>
  <c r="AM1365" i="14"/>
  <c r="AM117" i="15" s="1"/>
  <c r="AT1361" i="14"/>
  <c r="AN1359" i="14"/>
  <c r="AH1356" i="14"/>
  <c r="AO1353" i="14"/>
  <c r="AI1350" i="14"/>
  <c r="AP1346" i="14"/>
  <c r="AJ1344" i="14"/>
  <c r="AQ1340" i="14"/>
  <c r="AK1338" i="14"/>
  <c r="Z1326" i="14"/>
  <c r="AE1322" i="14"/>
  <c r="AE1318" i="14"/>
  <c r="AK1314" i="14"/>
  <c r="AH1312" i="14"/>
  <c r="AF1310" i="14"/>
  <c r="M1310" i="14"/>
  <c r="AN1306" i="14"/>
  <c r="X1306" i="14"/>
  <c r="AW1305" i="14"/>
  <c r="AG1305" i="14"/>
  <c r="Q1305" i="14"/>
  <c r="I1443" i="14"/>
  <c r="AW1420" i="14"/>
  <c r="AV1418" i="14"/>
  <c r="AU1291" i="14"/>
  <c r="AY1287" i="14"/>
  <c r="AY32" i="15" s="1"/>
  <c r="AU1414" i="14"/>
  <c r="AY1385" i="14"/>
  <c r="AO1374" i="14"/>
  <c r="AJ1365" i="14"/>
  <c r="AJ117" i="15" s="1"/>
  <c r="AQ1361" i="14"/>
  <c r="AK1359" i="14"/>
  <c r="AR1355" i="14"/>
  <c r="AL1353" i="14"/>
  <c r="AS1349" i="14"/>
  <c r="AM1346" i="14"/>
  <c r="AT1343" i="14"/>
  <c r="AN1340" i="14"/>
  <c r="AH1338" i="14"/>
  <c r="AW1325" i="14"/>
  <c r="I1321" i="14"/>
  <c r="AB1318" i="14"/>
  <c r="AI1314" i="14"/>
  <c r="AG1311" i="14"/>
  <c r="AE1310" i="14"/>
  <c r="L1310" i="14"/>
  <c r="AM1306" i="14"/>
  <c r="W1306" i="14"/>
  <c r="AV1305" i="14"/>
  <c r="AF1305" i="14"/>
  <c r="P1305" i="14"/>
  <c r="I1442" i="14"/>
  <c r="AV1420" i="14"/>
  <c r="AU1418" i="14"/>
  <c r="AY1290" i="14"/>
  <c r="AX1287" i="14"/>
  <c r="AX32" i="15" s="1"/>
  <c r="AW1412" i="14"/>
  <c r="AI1361" i="14"/>
  <c r="AL1351" i="14"/>
  <c r="AM1345" i="14"/>
  <c r="AN1339" i="14"/>
  <c r="AJ1325" i="14"/>
  <c r="AK1315" i="14"/>
  <c r="U1311" i="14"/>
  <c r="AS1360" i="14"/>
  <c r="AK1350" i="14"/>
  <c r="AL1344" i="14"/>
  <c r="AM1338" i="14"/>
  <c r="AG1322" i="14"/>
  <c r="AO1314" i="14"/>
  <c r="L1311" i="14"/>
  <c r="AV1383" i="14"/>
  <c r="AP1358" i="14"/>
  <c r="AK1349" i="14"/>
  <c r="AL1343" i="14"/>
  <c r="AB1330" i="14"/>
  <c r="Z1319" i="14"/>
  <c r="AU25" i="14"/>
  <c r="X1310" i="14"/>
  <c r="AI1306" i="14"/>
  <c r="AR1305" i="14"/>
  <c r="L1305" i="14"/>
  <c r="AX1431" i="14"/>
  <c r="AV1295" i="14"/>
  <c r="AX1370" i="14"/>
  <c r="AM1358" i="14"/>
  <c r="AH1349" i="14"/>
  <c r="AI1343" i="14"/>
  <c r="Y1330" i="14"/>
  <c r="AW1318" i="14"/>
  <c r="W1310" i="14"/>
  <c r="AH1306" i="14"/>
  <c r="AQ1305" i="14"/>
  <c r="K1305" i="14"/>
  <c r="AW1431" i="14"/>
  <c r="AU1295" i="14"/>
  <c r="AG1374" i="14"/>
  <c r="AJ1355" i="14"/>
  <c r="AS1348" i="14"/>
  <c r="AT1341" i="14"/>
  <c r="AF1329" i="14"/>
  <c r="AU1318" i="14"/>
  <c r="U1310" i="14"/>
  <c r="AF1306" i="14"/>
  <c r="AO1305" i="14"/>
  <c r="AU1431" i="14"/>
  <c r="AX1292" i="14"/>
  <c r="AL1364" i="14"/>
  <c r="AL116" i="15" s="1"/>
  <c r="AN1351" i="14"/>
  <c r="AO1345" i="14"/>
  <c r="AP1339" i="14"/>
  <c r="AL1325" i="14"/>
  <c r="AN1315" i="14"/>
  <c r="Y1311" i="14"/>
  <c r="AX1306" i="14"/>
  <c r="R1306" i="14"/>
  <c r="AA1305" i="14"/>
  <c r="AV1419" i="14"/>
  <c r="AY1289" i="14"/>
  <c r="AR1366" i="14"/>
  <c r="AR118" i="15" s="1"/>
  <c r="AB1326" i="14"/>
  <c r="AV1306" i="14"/>
  <c r="Y1305" i="14"/>
  <c r="AY1298" i="14"/>
  <c r="AO1364" i="14"/>
  <c r="AO116" i="15" s="1"/>
  <c r="AO1325" i="14"/>
  <c r="AP1306" i="14"/>
  <c r="S1305" i="14"/>
  <c r="AX1418" i="14"/>
  <c r="AT1354" i="14"/>
  <c r="AG1318" i="14"/>
  <c r="Z1306" i="14"/>
  <c r="AW1291" i="14"/>
  <c r="AQ1351" i="14"/>
  <c r="AO1315" i="14"/>
  <c r="S1306" i="14"/>
  <c r="AU1290" i="14"/>
  <c r="AR1346" i="14"/>
  <c r="AK1312" i="14"/>
  <c r="P1306" i="14"/>
  <c r="AW1289" i="14"/>
  <c r="AR1345" i="14"/>
  <c r="Z1311" i="14"/>
  <c r="AY1305" i="14"/>
  <c r="I1445" i="14"/>
  <c r="AV1288" i="14"/>
  <c r="AS1340" i="14"/>
  <c r="AS1339" i="14"/>
  <c r="O1310" i="14"/>
  <c r="AY1306" i="14"/>
  <c r="AI1305" i="14"/>
  <c r="AW1419" i="14"/>
  <c r="AB1305" i="14"/>
  <c r="AY1420" i="14"/>
  <c r="AV246" i="14"/>
  <c r="AY1394" i="14"/>
  <c r="AY1392" i="14"/>
  <c r="AY1390" i="14"/>
  <c r="AU1391" i="14"/>
  <c r="AW1389" i="14"/>
  <c r="AU1388" i="14"/>
  <c r="AW81" i="14"/>
  <c r="AX79" i="14"/>
  <c r="AU78" i="14"/>
  <c r="AW74" i="14"/>
  <c r="AY72" i="14"/>
  <c r="AT65" i="14"/>
  <c r="AY62" i="14"/>
  <c r="AW56" i="14"/>
  <c r="AY54" i="14"/>
  <c r="AV53" i="14"/>
  <c r="AX51" i="14"/>
  <c r="AU50" i="14"/>
  <c r="AW48" i="14"/>
  <c r="AY44" i="14"/>
  <c r="AV43" i="14"/>
  <c r="AX41" i="14"/>
  <c r="AU40" i="14"/>
  <c r="AW36" i="14"/>
  <c r="AW133" i="15" s="1"/>
  <c r="AY34" i="14"/>
  <c r="AV33" i="14"/>
  <c r="AX31" i="14"/>
  <c r="AU30" i="14"/>
  <c r="AW28" i="14"/>
  <c r="AY21" i="14"/>
  <c r="AV20" i="14"/>
  <c r="AX18" i="14"/>
  <c r="AU17" i="14"/>
  <c r="AW13" i="14"/>
  <c r="AY11" i="14"/>
  <c r="AU246" i="14"/>
  <c r="AX1394" i="14"/>
  <c r="AX1392" i="14"/>
  <c r="AX1390" i="14"/>
  <c r="AU1390" i="14"/>
  <c r="AV1389" i="14"/>
  <c r="AU83" i="14"/>
  <c r="AV81" i="14"/>
  <c r="AW79" i="14"/>
  <c r="AY75" i="14"/>
  <c r="AV74" i="14"/>
  <c r="AX72" i="14"/>
  <c r="AY64" i="14"/>
  <c r="AX62" i="14"/>
  <c r="AV56" i="14"/>
  <c r="AX54" i="14"/>
  <c r="AU53" i="14"/>
  <c r="AW51" i="14"/>
  <c r="AY49" i="14"/>
  <c r="AV48" i="14"/>
  <c r="AX44" i="14"/>
  <c r="AU43" i="14"/>
  <c r="AW41" i="14"/>
  <c r="AY39" i="14"/>
  <c r="AV36" i="14"/>
  <c r="AV133" i="15" s="1"/>
  <c r="AX34" i="14"/>
  <c r="AU33" i="14"/>
  <c r="AW31" i="14"/>
  <c r="AY29" i="14"/>
  <c r="AV28" i="14"/>
  <c r="AX21" i="14"/>
  <c r="AU20" i="14"/>
  <c r="AW18" i="14"/>
  <c r="AY14" i="14"/>
  <c r="AV13" i="14"/>
  <c r="AX11" i="14"/>
  <c r="AW1394" i="14"/>
  <c r="AW1392" i="14"/>
  <c r="AW1390" i="14"/>
  <c r="AU90" i="14"/>
  <c r="AY1388" i="14"/>
  <c r="AU82" i="14"/>
  <c r="AY80" i="14"/>
  <c r="AV79" i="14"/>
  <c r="AX75" i="14"/>
  <c r="AU74" i="14"/>
  <c r="AW72" i="14"/>
  <c r="AX64" i="14"/>
  <c r="AW62" i="14"/>
  <c r="AU56" i="14"/>
  <c r="AW54" i="14"/>
  <c r="AY52" i="14"/>
  <c r="AV51" i="14"/>
  <c r="AX49" i="14"/>
  <c r="AU48" i="14"/>
  <c r="AW44" i="14"/>
  <c r="AY42" i="14"/>
  <c r="AV41" i="14"/>
  <c r="AX39" i="14"/>
  <c r="AU36" i="14"/>
  <c r="AU133" i="15" s="1"/>
  <c r="AW34" i="14"/>
  <c r="AY32" i="14"/>
  <c r="AV31" i="14"/>
  <c r="AX29" i="14"/>
  <c r="AU28" i="14"/>
  <c r="AW21" i="14"/>
  <c r="AY19" i="14"/>
  <c r="AV18" i="14"/>
  <c r="AX14" i="14"/>
  <c r="AU13" i="14"/>
  <c r="AW11" i="14"/>
  <c r="AU396" i="14"/>
  <c r="AU308" i="34" s="1"/>
  <c r="AU94" i="14"/>
  <c r="AV1394" i="14"/>
  <c r="AV1392" i="14"/>
  <c r="AV1390" i="14"/>
  <c r="AT89" i="14"/>
  <c r="AX1388" i="14"/>
  <c r="AU87" i="14"/>
  <c r="AX80" i="14"/>
  <c r="AU79" i="14"/>
  <c r="AW75" i="14"/>
  <c r="AY73" i="14"/>
  <c r="AV72" i="14"/>
  <c r="AW64" i="14"/>
  <c r="AV62" i="14"/>
  <c r="AY55" i="14"/>
  <c r="AV54" i="14"/>
  <c r="AX52" i="14"/>
  <c r="AU51" i="14"/>
  <c r="AW49" i="14"/>
  <c r="AY47" i="14"/>
  <c r="AV44" i="14"/>
  <c r="AX42" i="14"/>
  <c r="AU41" i="14"/>
  <c r="AW39" i="14"/>
  <c r="AY35" i="14"/>
  <c r="AY132" i="15" s="1"/>
  <c r="AV34" i="14"/>
  <c r="AX32" i="14"/>
  <c r="AU31" i="14"/>
  <c r="AW29" i="14"/>
  <c r="AY22" i="14"/>
  <c r="AV21" i="14"/>
  <c r="AX19" i="14"/>
  <c r="AU18" i="14"/>
  <c r="AW14" i="14"/>
  <c r="AY12" i="14"/>
  <c r="AV11" i="14"/>
  <c r="AY1395" i="14"/>
  <c r="AY1393" i="14"/>
  <c r="AY1391" i="14"/>
  <c r="AU1395" i="14"/>
  <c r="AU85" i="14"/>
  <c r="AW1388" i="14"/>
  <c r="AU86" i="14"/>
  <c r="AW80" i="14"/>
  <c r="AY78" i="14"/>
  <c r="AV75" i="14"/>
  <c r="AX73" i="14"/>
  <c r="AU72" i="14"/>
  <c r="AV64" i="14"/>
  <c r="AU62" i="14"/>
  <c r="AX55" i="14"/>
  <c r="AU54" i="14"/>
  <c r="AW52" i="14"/>
  <c r="AY50" i="14"/>
  <c r="AV49" i="14"/>
  <c r="AX47" i="14"/>
  <c r="AU44" i="14"/>
  <c r="AW42" i="14"/>
  <c r="AY40" i="14"/>
  <c r="AV39" i="14"/>
  <c r="AX35" i="14"/>
  <c r="AX132" i="15" s="1"/>
  <c r="AU34" i="14"/>
  <c r="AW32" i="14"/>
  <c r="AY30" i="14"/>
  <c r="AV29" i="14"/>
  <c r="AX22" i="14"/>
  <c r="AU21" i="14"/>
  <c r="AW19" i="14"/>
  <c r="AY17" i="14"/>
  <c r="AV14" i="14"/>
  <c r="AX12" i="14"/>
  <c r="AU11" i="14"/>
  <c r="AW246" i="14"/>
  <c r="AV1395" i="14"/>
  <c r="AV1393" i="14"/>
  <c r="AV1391" i="14"/>
  <c r="AU1392" i="14"/>
  <c r="AX1389" i="14"/>
  <c r="AU1389" i="14"/>
  <c r="AX81" i="14"/>
  <c r="AY79" i="14"/>
  <c r="AV78" i="14"/>
  <c r="AX74" i="14"/>
  <c r="AU73" i="14"/>
  <c r="AU68" i="14"/>
  <c r="AU316" i="15" s="1"/>
  <c r="AT63" i="14"/>
  <c r="AX56" i="14"/>
  <c r="AU55" i="14"/>
  <c r="AW53" i="14"/>
  <c r="AY51" i="14"/>
  <c r="AV50" i="14"/>
  <c r="AX48" i="14"/>
  <c r="AU47" i="14"/>
  <c r="AW43" i="14"/>
  <c r="AY41" i="14"/>
  <c r="AV40" i="14"/>
  <c r="AX36" i="14"/>
  <c r="AX133" i="15" s="1"/>
  <c r="AU35" i="14"/>
  <c r="AU132" i="15" s="1"/>
  <c r="AW33" i="14"/>
  <c r="AY31" i="14"/>
  <c r="AV30" i="14"/>
  <c r="AX28" i="14"/>
  <c r="AU22" i="14"/>
  <c r="AW20" i="14"/>
  <c r="AY18" i="14"/>
  <c r="AV17" i="14"/>
  <c r="AX13" i="14"/>
  <c r="AU12" i="14"/>
  <c r="AX1395" i="14"/>
  <c r="AT88" i="14"/>
  <c r="AX78" i="14"/>
  <c r="AU64" i="14"/>
  <c r="AV52" i="14"/>
  <c r="AU29" i="14"/>
  <c r="AW1395" i="14"/>
  <c r="AY1389" i="14"/>
  <c r="AW78" i="14"/>
  <c r="AT64" i="14"/>
  <c r="AU52" i="14"/>
  <c r="AX43" i="14"/>
  <c r="AV35" i="14"/>
  <c r="AV132" i="15" s="1"/>
  <c r="AY28" i="14"/>
  <c r="AW17" i="14"/>
  <c r="AY13" i="14"/>
  <c r="AU80" i="14"/>
  <c r="AY43" i="14"/>
  <c r="AX1393" i="14"/>
  <c r="AV1388" i="14"/>
  <c r="AU75" i="14"/>
  <c r="AT62" i="14"/>
  <c r="AX50" i="14"/>
  <c r="AV42" i="14"/>
  <c r="AY33" i="14"/>
  <c r="AW22" i="14"/>
  <c r="AU14" i="14"/>
  <c r="AU84" i="14"/>
  <c r="AY74" i="14"/>
  <c r="AW50" i="14"/>
  <c r="AU42" i="14"/>
  <c r="AV22" i="14"/>
  <c r="AW30" i="14"/>
  <c r="AW1393" i="14"/>
  <c r="AY56" i="14"/>
  <c r="AX33" i="14"/>
  <c r="AU1393" i="14"/>
  <c r="AX17" i="14"/>
  <c r="AX1391" i="14"/>
  <c r="AU81" i="14"/>
  <c r="AW73" i="14"/>
  <c r="AW55" i="14"/>
  <c r="AU49" i="14"/>
  <c r="AX40" i="14"/>
  <c r="AV32" i="14"/>
  <c r="AY20" i="14"/>
  <c r="AW12" i="14"/>
  <c r="AU1394" i="14"/>
  <c r="AY53" i="14"/>
  <c r="AU39" i="14"/>
  <c r="AV19" i="14"/>
  <c r="AU69" i="14"/>
  <c r="AV47" i="14"/>
  <c r="AU19" i="14"/>
  <c r="AW1391" i="14"/>
  <c r="AY81" i="14"/>
  <c r="AV73" i="14"/>
  <c r="AV55" i="14"/>
  <c r="AY48" i="14"/>
  <c r="AW40" i="14"/>
  <c r="AU32" i="14"/>
  <c r="AX20" i="14"/>
  <c r="AV12" i="14"/>
  <c r="AV80" i="14"/>
  <c r="AW47" i="14"/>
  <c r="AX30" i="14"/>
  <c r="AX53" i="14"/>
  <c r="AY36" i="14"/>
  <c r="AY133" i="15" s="1"/>
  <c r="AW35" i="14"/>
  <c r="AW132" i="15" s="1"/>
  <c r="E1312" i="14"/>
  <c r="I1469" i="14"/>
  <c r="G22" i="12" l="1"/>
  <c r="G298" i="15"/>
  <c r="G297" i="15"/>
  <c r="G296" i="15"/>
  <c r="G293" i="15"/>
  <c r="G302" i="15"/>
  <c r="G299" i="15"/>
  <c r="G300" i="15"/>
  <c r="G59" i="38"/>
  <c r="G59" i="36"/>
  <c r="G59" i="37"/>
  <c r="G59" i="14"/>
  <c r="E283" i="34"/>
  <c r="E291" i="34"/>
  <c r="E266" i="34"/>
  <c r="E273" i="34"/>
  <c r="E217" i="34"/>
  <c r="E225" i="34"/>
  <c r="E262" i="34"/>
  <c r="E204" i="34"/>
  <c r="E224" i="34"/>
  <c r="E300" i="34"/>
  <c r="E169" i="34"/>
  <c r="E230" i="34"/>
  <c r="E259" i="34"/>
  <c r="E213" i="34"/>
  <c r="E180" i="34"/>
  <c r="E200" i="34"/>
  <c r="E278" i="34"/>
  <c r="E170" i="34"/>
  <c r="E231" i="34"/>
  <c r="E227" i="34"/>
  <c r="E174" i="34"/>
  <c r="E163" i="34"/>
  <c r="E293" i="34"/>
  <c r="E238" i="34"/>
  <c r="E299" i="34"/>
  <c r="E253" i="34"/>
  <c r="E218" i="34"/>
  <c r="E160" i="34"/>
  <c r="E260" i="34"/>
  <c r="E161" i="34"/>
  <c r="E304" i="34"/>
  <c r="E195" i="34"/>
  <c r="E282" i="34"/>
  <c r="E281" i="34"/>
  <c r="E191" i="34"/>
  <c r="E305" i="34"/>
  <c r="E207" i="34"/>
  <c r="E166" i="34"/>
  <c r="E220" i="34"/>
  <c r="E245" i="34"/>
  <c r="E176" i="34"/>
  <c r="E201" i="34"/>
  <c r="E270" i="34"/>
  <c r="E235" i="34"/>
  <c r="E189" i="34"/>
  <c r="E279" i="34"/>
  <c r="E222" i="34"/>
  <c r="E196" i="34"/>
  <c r="E216" i="34"/>
  <c r="E294" i="34"/>
  <c r="E226" i="34"/>
  <c r="E185" i="34"/>
  <c r="E183" i="34"/>
  <c r="E269" i="34"/>
  <c r="E236" i="34"/>
  <c r="E256" i="34"/>
  <c r="E210" i="34"/>
  <c r="E212" i="34"/>
  <c r="E178" i="34"/>
  <c r="E241" i="34"/>
  <c r="E280" i="34"/>
  <c r="E171" i="34"/>
  <c r="E202" i="34"/>
  <c r="E275" i="34"/>
  <c r="E229" i="34"/>
  <c r="E186" i="34"/>
  <c r="E255" i="34"/>
  <c r="E292" i="34"/>
  <c r="E263" i="34"/>
  <c r="E214" i="34"/>
  <c r="E251" i="34"/>
  <c r="E205" i="34"/>
  <c r="E172" i="34"/>
  <c r="E192" i="34"/>
  <c r="E240" i="34"/>
  <c r="E219" i="34"/>
  <c r="E295" i="34"/>
  <c r="E254" i="34"/>
  <c r="E301" i="34"/>
  <c r="E265" i="34"/>
  <c r="E199" i="34"/>
  <c r="E211" i="34"/>
  <c r="E165" i="34"/>
  <c r="E247" i="34"/>
  <c r="E206" i="34"/>
  <c r="E252" i="34"/>
  <c r="E272" i="34"/>
  <c r="E296" i="34"/>
  <c r="E187" i="34"/>
  <c r="E258" i="34"/>
  <c r="E249" i="34"/>
  <c r="E159" i="34"/>
  <c r="E237" i="34"/>
  <c r="E232" i="34"/>
  <c r="E242" i="34"/>
  <c r="E167" i="34"/>
  <c r="E297" i="34"/>
  <c r="E175" i="34"/>
  <c r="E287" i="34"/>
  <c r="E274" i="34"/>
  <c r="E233" i="34"/>
  <c r="E267" i="34"/>
  <c r="E221" i="34"/>
  <c r="E188" i="34"/>
  <c r="E208" i="34"/>
  <c r="E286" i="34"/>
  <c r="E194" i="34"/>
  <c r="E271" i="34"/>
  <c r="E190" i="34"/>
  <c r="E261" i="34"/>
  <c r="E181" i="34"/>
  <c r="E173" i="34"/>
  <c r="E298" i="34"/>
  <c r="E285" i="34"/>
  <c r="E228" i="34"/>
  <c r="E248" i="34"/>
  <c r="E277" i="34"/>
  <c r="E193" i="34"/>
  <c r="E246" i="34"/>
  <c r="E203" i="34"/>
  <c r="E164" i="34"/>
  <c r="E162" i="34"/>
  <c r="E223" i="34"/>
  <c r="E284" i="34"/>
  <c r="E239" i="34"/>
  <c r="E198" i="34"/>
  <c r="E243" i="34"/>
  <c r="E197" i="34"/>
  <c r="E276" i="34"/>
  <c r="E289" i="34"/>
  <c r="E303" i="34"/>
  <c r="E168" i="34"/>
  <c r="E177" i="34"/>
  <c r="E290" i="34"/>
  <c r="E184" i="34"/>
  <c r="E268" i="34"/>
  <c r="E257" i="34"/>
  <c r="E302" i="34"/>
  <c r="E250" i="34"/>
  <c r="E209" i="34"/>
  <c r="E215" i="34"/>
  <c r="E182" i="34"/>
  <c r="E244" i="34"/>
  <c r="E264" i="34"/>
  <c r="E288" i="34"/>
  <c r="E179" i="34"/>
  <c r="E234" i="34"/>
  <c r="AY252" i="34"/>
  <c r="AY181" i="34"/>
  <c r="AY278" i="34"/>
  <c r="AY254" i="34"/>
  <c r="AY184" i="34"/>
  <c r="AY266" i="34"/>
  <c r="AY300" i="34"/>
  <c r="AY238" i="34"/>
  <c r="AY276" i="34"/>
  <c r="AY302" i="34"/>
  <c r="AY192" i="34"/>
  <c r="AY260" i="34"/>
  <c r="AY262" i="34"/>
  <c r="AY236" i="34"/>
  <c r="AY224" i="34"/>
  <c r="AY203" i="34"/>
  <c r="AY248" i="34"/>
  <c r="AY191" i="34"/>
  <c r="G1298" i="36"/>
  <c r="G1322" i="36"/>
  <c r="G1341" i="36"/>
  <c r="G1351" i="36"/>
  <c r="G1361" i="36"/>
  <c r="G95" i="36"/>
  <c r="G103" i="36"/>
  <c r="G111" i="36"/>
  <c r="G119" i="36"/>
  <c r="G127" i="36"/>
  <c r="G135" i="36"/>
  <c r="G143" i="36"/>
  <c r="G151" i="36"/>
  <c r="G159" i="36"/>
  <c r="G167" i="36"/>
  <c r="G175" i="36"/>
  <c r="G183" i="36"/>
  <c r="G191" i="36"/>
  <c r="G199" i="36"/>
  <c r="G207" i="36"/>
  <c r="G215" i="36"/>
  <c r="G223" i="36"/>
  <c r="G231" i="36"/>
  <c r="G239" i="36"/>
  <c r="G72" i="36"/>
  <c r="G64" i="36"/>
  <c r="G53" i="36"/>
  <c r="G43" i="36"/>
  <c r="G34" i="36"/>
  <c r="G22" i="36"/>
  <c r="G1288" i="37"/>
  <c r="G1311" i="37"/>
  <c r="G1326" i="37"/>
  <c r="G1344" i="37"/>
  <c r="G1354" i="37"/>
  <c r="G1364" i="37"/>
  <c r="G97" i="37"/>
  <c r="G105" i="37"/>
  <c r="G113" i="37"/>
  <c r="G121" i="37"/>
  <c r="G129" i="37"/>
  <c r="G137" i="37"/>
  <c r="G145" i="37"/>
  <c r="G153" i="37"/>
  <c r="G161" i="37"/>
  <c r="G169" i="37"/>
  <c r="G177" i="37"/>
  <c r="G185" i="37"/>
  <c r="G193" i="37"/>
  <c r="G201" i="37"/>
  <c r="G209" i="37"/>
  <c r="G217" i="37"/>
  <c r="G225" i="37"/>
  <c r="G233" i="37"/>
  <c r="G241" i="37"/>
  <c r="G74" i="37"/>
  <c r="G47" i="37"/>
  <c r="G55" i="37"/>
  <c r="G36" i="37"/>
  <c r="G10" i="37"/>
  <c r="G1290" i="38"/>
  <c r="G25" i="38"/>
  <c r="G1330" i="38"/>
  <c r="G1346" i="38"/>
  <c r="G1356" i="38"/>
  <c r="G1366" i="38"/>
  <c r="G99" i="38"/>
  <c r="G107" i="38"/>
  <c r="G115" i="38"/>
  <c r="G123" i="38"/>
  <c r="G131" i="38"/>
  <c r="G139" i="38"/>
  <c r="G147" i="38"/>
  <c r="G155" i="38"/>
  <c r="G163" i="38"/>
  <c r="G171" i="38"/>
  <c r="G179" i="38"/>
  <c r="G187" i="38"/>
  <c r="G195" i="38"/>
  <c r="G203" i="38"/>
  <c r="G211" i="38"/>
  <c r="G219" i="38"/>
  <c r="G227" i="38"/>
  <c r="G235" i="38"/>
  <c r="G49" i="38"/>
  <c r="G1287" i="36"/>
  <c r="G1310" i="36"/>
  <c r="G1323" i="36"/>
  <c r="G1343" i="36"/>
  <c r="G1353" i="36"/>
  <c r="G1363" i="36"/>
  <c r="G96" i="36"/>
  <c r="G104" i="36"/>
  <c r="G112" i="36"/>
  <c r="G120" i="36"/>
  <c r="G128" i="36"/>
  <c r="G136" i="36"/>
  <c r="G144" i="36"/>
  <c r="G152" i="36"/>
  <c r="G160" i="36"/>
  <c r="G168" i="36"/>
  <c r="G176" i="36"/>
  <c r="G184" i="36"/>
  <c r="G192" i="36"/>
  <c r="G200" i="36"/>
  <c r="G208" i="36"/>
  <c r="G216" i="36"/>
  <c r="G224" i="36"/>
  <c r="G232" i="36"/>
  <c r="G240" i="36"/>
  <c r="G73" i="36"/>
  <c r="G65" i="36"/>
  <c r="G54" i="36"/>
  <c r="G44" i="36"/>
  <c r="G35" i="36"/>
  <c r="G9" i="36"/>
  <c r="G1289" i="37"/>
  <c r="G1312" i="37"/>
  <c r="G1329" i="37"/>
  <c r="G1345" i="37"/>
  <c r="G1355" i="37"/>
  <c r="G1365" i="37"/>
  <c r="G98" i="37"/>
  <c r="G106" i="37"/>
  <c r="G114" i="37"/>
  <c r="G122" i="37"/>
  <c r="G130" i="37"/>
  <c r="G138" i="37"/>
  <c r="G146" i="37"/>
  <c r="G154" i="37"/>
  <c r="G162" i="37"/>
  <c r="G170" i="37"/>
  <c r="G178" i="37"/>
  <c r="G186" i="37"/>
  <c r="G194" i="37"/>
  <c r="G202" i="37"/>
  <c r="G210" i="37"/>
  <c r="G218" i="37"/>
  <c r="G226" i="37"/>
  <c r="G234" i="37"/>
  <c r="G81" i="37"/>
  <c r="G75" i="37"/>
  <c r="G48" i="37"/>
  <c r="G56" i="37"/>
  <c r="G29" i="37"/>
  <c r="G17" i="37"/>
  <c r="G11" i="37"/>
  <c r="G1291" i="38"/>
  <c r="G1338" i="38"/>
  <c r="G1348" i="38"/>
  <c r="G1358" i="38"/>
  <c r="G100" i="38"/>
  <c r="G108" i="38"/>
  <c r="G116" i="38"/>
  <c r="G124" i="38"/>
  <c r="G132" i="38"/>
  <c r="G140" i="38"/>
  <c r="G148" i="38"/>
  <c r="G156" i="38"/>
  <c r="G164" i="38"/>
  <c r="G172" i="38"/>
  <c r="G180" i="38"/>
  <c r="G188" i="38"/>
  <c r="G196" i="38"/>
  <c r="G204" i="38"/>
  <c r="G212" i="38"/>
  <c r="G220" i="38"/>
  <c r="G228" i="38"/>
  <c r="G236" i="38"/>
  <c r="G50" i="38"/>
  <c r="G1288" i="36"/>
  <c r="G1311" i="36"/>
  <c r="G1326" i="36"/>
  <c r="G1344" i="36"/>
  <c r="G1354" i="36"/>
  <c r="G1364" i="36"/>
  <c r="G97" i="36"/>
  <c r="G105" i="36"/>
  <c r="G113" i="36"/>
  <c r="G121" i="36"/>
  <c r="G129" i="36"/>
  <c r="G137" i="36"/>
  <c r="G145" i="36"/>
  <c r="G153" i="36"/>
  <c r="G161" i="36"/>
  <c r="G169" i="36"/>
  <c r="G177" i="36"/>
  <c r="G185" i="36"/>
  <c r="G193" i="36"/>
  <c r="G201" i="36"/>
  <c r="G209" i="36"/>
  <c r="G217" i="36"/>
  <c r="G225" i="36"/>
  <c r="G233" i="36"/>
  <c r="G241" i="36"/>
  <c r="G74" i="36"/>
  <c r="G47" i="36"/>
  <c r="G55" i="36"/>
  <c r="G36" i="36"/>
  <c r="G10" i="36"/>
  <c r="G1290" i="37"/>
  <c r="G25" i="37"/>
  <c r="G1330" i="37"/>
  <c r="G1346" i="37"/>
  <c r="G1356" i="37"/>
  <c r="G1366" i="37"/>
  <c r="G99" i="37"/>
  <c r="G107" i="37"/>
  <c r="G115" i="37"/>
  <c r="G123" i="37"/>
  <c r="G131" i="37"/>
  <c r="G139" i="37"/>
  <c r="G147" i="37"/>
  <c r="G155" i="37"/>
  <c r="G163" i="37"/>
  <c r="G171" i="37"/>
  <c r="G179" i="37"/>
  <c r="G187" i="37"/>
  <c r="G195" i="37"/>
  <c r="G203" i="37"/>
  <c r="G211" i="37"/>
  <c r="G219" i="37"/>
  <c r="G227" i="37"/>
  <c r="G235" i="37"/>
  <c r="G49" i="37"/>
  <c r="G39" i="37"/>
  <c r="G18" i="37"/>
  <c r="G12" i="37"/>
  <c r="G1292" i="38"/>
  <c r="G1339" i="38"/>
  <c r="G1349" i="38"/>
  <c r="G1359" i="38"/>
  <c r="G101" i="38"/>
  <c r="G109" i="38"/>
  <c r="G117" i="38"/>
  <c r="G125" i="38"/>
  <c r="G133" i="38"/>
  <c r="G141" i="38"/>
  <c r="G149" i="38"/>
  <c r="G157" i="38"/>
  <c r="G165" i="38"/>
  <c r="G173" i="38"/>
  <c r="G181" i="38"/>
  <c r="G189" i="38"/>
  <c r="G197" i="38"/>
  <c r="G205" i="38"/>
  <c r="G213" i="38"/>
  <c r="G221" i="38"/>
  <c r="G229" i="38"/>
  <c r="G237" i="38"/>
  <c r="G51" i="38"/>
  <c r="G41" i="38"/>
  <c r="G1289" i="36"/>
  <c r="G1312" i="36"/>
  <c r="G1329" i="36"/>
  <c r="G1345" i="36"/>
  <c r="G1355" i="36"/>
  <c r="G1365" i="36"/>
  <c r="G98" i="36"/>
  <c r="G106" i="36"/>
  <c r="G114" i="36"/>
  <c r="G122" i="36"/>
  <c r="G130" i="36"/>
  <c r="G138" i="36"/>
  <c r="G146" i="36"/>
  <c r="G154" i="36"/>
  <c r="G162" i="36"/>
  <c r="G170" i="36"/>
  <c r="G178" i="36"/>
  <c r="G186" i="36"/>
  <c r="G194" i="36"/>
  <c r="G202" i="36"/>
  <c r="G210" i="36"/>
  <c r="G218" i="36"/>
  <c r="G226" i="36"/>
  <c r="G234" i="36"/>
  <c r="G81" i="36"/>
  <c r="G75" i="36"/>
  <c r="G48" i="36"/>
  <c r="G56" i="36"/>
  <c r="G29" i="36"/>
  <c r="G17" i="36"/>
  <c r="G11" i="36"/>
  <c r="G1291" i="37"/>
  <c r="G1338" i="37"/>
  <c r="G1348" i="37"/>
  <c r="G1358" i="37"/>
  <c r="G100" i="37"/>
  <c r="G108" i="37"/>
  <c r="G116" i="37"/>
  <c r="G124" i="37"/>
  <c r="G132" i="37"/>
  <c r="G140" i="37"/>
  <c r="G148" i="37"/>
  <c r="G156" i="37"/>
  <c r="G164" i="37"/>
  <c r="G172" i="37"/>
  <c r="G180" i="37"/>
  <c r="G188" i="37"/>
  <c r="G196" i="37"/>
  <c r="G204" i="37"/>
  <c r="G212" i="37"/>
  <c r="G220" i="37"/>
  <c r="G228" i="37"/>
  <c r="G236" i="37"/>
  <c r="G50" i="37"/>
  <c r="G40" i="37"/>
  <c r="G31" i="37"/>
  <c r="G19" i="37"/>
  <c r="G13" i="37"/>
  <c r="G1295" i="38"/>
  <c r="G1319" i="38"/>
  <c r="G1340" i="38"/>
  <c r="G1350" i="38"/>
  <c r="G1360" i="38"/>
  <c r="G94" i="38"/>
  <c r="G102" i="38"/>
  <c r="G110" i="38"/>
  <c r="G118" i="38"/>
  <c r="G126" i="38"/>
  <c r="G134" i="38"/>
  <c r="G142" i="38"/>
  <c r="G150" i="38"/>
  <c r="G158" i="38"/>
  <c r="G166" i="38"/>
  <c r="G174" i="38"/>
  <c r="G182" i="38"/>
  <c r="G190" i="38"/>
  <c r="G198" i="38"/>
  <c r="G206" i="38"/>
  <c r="G214" i="38"/>
  <c r="G222" i="38"/>
  <c r="G230" i="38"/>
  <c r="G238" i="38"/>
  <c r="G52" i="38"/>
  <c r="G1290" i="36"/>
  <c r="G25" i="36"/>
  <c r="G1330" i="36"/>
  <c r="G1346" i="36"/>
  <c r="G1356" i="36"/>
  <c r="G1366" i="36"/>
  <c r="G99" i="36"/>
  <c r="G107" i="36"/>
  <c r="G115" i="36"/>
  <c r="G123" i="36"/>
  <c r="G131" i="36"/>
  <c r="G139" i="36"/>
  <c r="G147" i="36"/>
  <c r="G155" i="36"/>
  <c r="G163" i="36"/>
  <c r="G171" i="36"/>
  <c r="G179" i="36"/>
  <c r="G187" i="36"/>
  <c r="G195" i="36"/>
  <c r="G203" i="36"/>
  <c r="G211" i="36"/>
  <c r="G219" i="36"/>
  <c r="G227" i="36"/>
  <c r="G235" i="36"/>
  <c r="G49" i="36"/>
  <c r="G39" i="36"/>
  <c r="G18" i="36"/>
  <c r="G12" i="36"/>
  <c r="G1292" i="37"/>
  <c r="G1339" i="37"/>
  <c r="G1349" i="37"/>
  <c r="G1359" i="37"/>
  <c r="G101" i="37"/>
  <c r="G109" i="37"/>
  <c r="G117" i="37"/>
  <c r="G125" i="37"/>
  <c r="G133" i="37"/>
  <c r="G141" i="37"/>
  <c r="G149" i="37"/>
  <c r="G157" i="37"/>
  <c r="G165" i="37"/>
  <c r="G173" i="37"/>
  <c r="G181" i="37"/>
  <c r="G189" i="37"/>
  <c r="G197" i="37"/>
  <c r="G205" i="37"/>
  <c r="G213" i="37"/>
  <c r="G221" i="37"/>
  <c r="G229" i="37"/>
  <c r="G237" i="37"/>
  <c r="G51" i="37"/>
  <c r="G41" i="37"/>
  <c r="G32" i="37"/>
  <c r="G20" i="37"/>
  <c r="G14" i="37"/>
  <c r="G1298" i="38"/>
  <c r="G1322" i="38"/>
  <c r="G1341" i="38"/>
  <c r="G1351" i="38"/>
  <c r="G1361" i="38"/>
  <c r="G95" i="38"/>
  <c r="G103" i="38"/>
  <c r="G111" i="38"/>
  <c r="G119" i="38"/>
  <c r="G127" i="38"/>
  <c r="G135" i="38"/>
  <c r="G143" i="38"/>
  <c r="G151" i="38"/>
  <c r="G159" i="38"/>
  <c r="G167" i="38"/>
  <c r="G175" i="38"/>
  <c r="G183" i="38"/>
  <c r="G191" i="38"/>
  <c r="G199" i="38"/>
  <c r="G207" i="38"/>
  <c r="G215" i="38"/>
  <c r="G223" i="38"/>
  <c r="G231" i="38"/>
  <c r="G239" i="38"/>
  <c r="G72" i="38"/>
  <c r="G64" i="38"/>
  <c r="G53" i="38"/>
  <c r="G1291" i="36"/>
  <c r="G1338" i="36"/>
  <c r="G1348" i="36"/>
  <c r="G1358" i="36"/>
  <c r="G100" i="36"/>
  <c r="G108" i="36"/>
  <c r="G116" i="36"/>
  <c r="G124" i="36"/>
  <c r="G132" i="36"/>
  <c r="G140" i="36"/>
  <c r="G148" i="36"/>
  <c r="G156" i="36"/>
  <c r="G164" i="36"/>
  <c r="G172" i="36"/>
  <c r="G180" i="36"/>
  <c r="G188" i="36"/>
  <c r="G196" i="36"/>
  <c r="G204" i="36"/>
  <c r="G212" i="36"/>
  <c r="G220" i="36"/>
  <c r="G228" i="36"/>
  <c r="G236" i="36"/>
  <c r="G50" i="36"/>
  <c r="G40" i="36"/>
  <c r="G31" i="36"/>
  <c r="G19" i="36"/>
  <c r="G13" i="36"/>
  <c r="G1295" i="37"/>
  <c r="G1319" i="37"/>
  <c r="G1340" i="37"/>
  <c r="G1350" i="37"/>
  <c r="G1360" i="37"/>
  <c r="G94" i="37"/>
  <c r="G102" i="37"/>
  <c r="G110" i="37"/>
  <c r="G118" i="37"/>
  <c r="G126" i="37"/>
  <c r="G134" i="37"/>
  <c r="G142" i="37"/>
  <c r="G150" i="37"/>
  <c r="G158" i="37"/>
  <c r="G166" i="37"/>
  <c r="G174" i="37"/>
  <c r="G182" i="37"/>
  <c r="G190" i="37"/>
  <c r="G198" i="37"/>
  <c r="G206" i="37"/>
  <c r="G214" i="37"/>
  <c r="G222" i="37"/>
  <c r="G230" i="37"/>
  <c r="G238" i="37"/>
  <c r="G52" i="37"/>
  <c r="G42" i="37"/>
  <c r="G33" i="37"/>
  <c r="G21" i="37"/>
  <c r="G1287" i="38"/>
  <c r="G1310" i="38"/>
  <c r="G1323" i="38"/>
  <c r="G1343" i="38"/>
  <c r="G1353" i="38"/>
  <c r="G1363" i="38"/>
  <c r="G96" i="38"/>
  <c r="G104" i="38"/>
  <c r="G112" i="38"/>
  <c r="G120" i="38"/>
  <c r="G128" i="38"/>
  <c r="G136" i="38"/>
  <c r="G144" i="38"/>
  <c r="G152" i="38"/>
  <c r="G160" i="38"/>
  <c r="G168" i="38"/>
  <c r="G176" i="38"/>
  <c r="G184" i="38"/>
  <c r="G192" i="38"/>
  <c r="G200" i="38"/>
  <c r="G208" i="38"/>
  <c r="G216" i="38"/>
  <c r="G224" i="38"/>
  <c r="G232" i="38"/>
  <c r="G240" i="38"/>
  <c r="G73" i="38"/>
  <c r="G65" i="38"/>
  <c r="G54" i="38"/>
  <c r="G1295" i="36"/>
  <c r="G1319" i="36"/>
  <c r="G1340" i="36"/>
  <c r="G1350" i="36"/>
  <c r="G1360" i="36"/>
  <c r="G94" i="36"/>
  <c r="G102" i="36"/>
  <c r="G110" i="36"/>
  <c r="G118" i="36"/>
  <c r="G126" i="36"/>
  <c r="G134" i="36"/>
  <c r="G142" i="36"/>
  <c r="G150" i="36"/>
  <c r="G158" i="36"/>
  <c r="G166" i="36"/>
  <c r="G174" i="36"/>
  <c r="G182" i="36"/>
  <c r="G190" i="36"/>
  <c r="G198" i="36"/>
  <c r="G206" i="36"/>
  <c r="G214" i="36"/>
  <c r="G222" i="36"/>
  <c r="G230" i="36"/>
  <c r="G238" i="36"/>
  <c r="G52" i="36"/>
  <c r="G42" i="36"/>
  <c r="G33" i="36"/>
  <c r="G21" i="36"/>
  <c r="G1287" i="37"/>
  <c r="G1310" i="37"/>
  <c r="G1323" i="37"/>
  <c r="G1343" i="37"/>
  <c r="G1353" i="37"/>
  <c r="G1363" i="37"/>
  <c r="G96" i="37"/>
  <c r="G104" i="37"/>
  <c r="G112" i="37"/>
  <c r="G120" i="37"/>
  <c r="G128" i="37"/>
  <c r="G136" i="37"/>
  <c r="G144" i="37"/>
  <c r="G152" i="37"/>
  <c r="G160" i="37"/>
  <c r="G168" i="37"/>
  <c r="G176" i="37"/>
  <c r="G184" i="37"/>
  <c r="G192" i="37"/>
  <c r="G200" i="37"/>
  <c r="G208" i="37"/>
  <c r="G216" i="37"/>
  <c r="G224" i="37"/>
  <c r="G232" i="37"/>
  <c r="G240" i="37"/>
  <c r="G73" i="37"/>
  <c r="G65" i="37"/>
  <c r="G54" i="37"/>
  <c r="G44" i="37"/>
  <c r="G35" i="37"/>
  <c r="G9" i="37"/>
  <c r="G1289" i="38"/>
  <c r="G1312" i="38"/>
  <c r="G1329" i="38"/>
  <c r="G1345" i="38"/>
  <c r="G1355" i="38"/>
  <c r="G1365" i="38"/>
  <c r="G98" i="38"/>
  <c r="G106" i="38"/>
  <c r="G114" i="38"/>
  <c r="G122" i="38"/>
  <c r="G130" i="38"/>
  <c r="G138" i="38"/>
  <c r="G146" i="38"/>
  <c r="G154" i="38"/>
  <c r="G162" i="38"/>
  <c r="G170" i="38"/>
  <c r="G178" i="38"/>
  <c r="G186" i="38"/>
  <c r="G194" i="38"/>
  <c r="G202" i="38"/>
  <c r="G210" i="38"/>
  <c r="G218" i="38"/>
  <c r="G226" i="38"/>
  <c r="G234" i="38"/>
  <c r="G81" i="38"/>
  <c r="G75" i="38"/>
  <c r="G157" i="36"/>
  <c r="G221" i="36"/>
  <c r="G20" i="36"/>
  <c r="G1361" i="37"/>
  <c r="G135" i="37"/>
  <c r="G199" i="37"/>
  <c r="G53" i="37"/>
  <c r="G97" i="38"/>
  <c r="G161" i="38"/>
  <c r="G225" i="38"/>
  <c r="G39" i="38"/>
  <c r="G31" i="38"/>
  <c r="G19" i="38"/>
  <c r="G13" i="38"/>
  <c r="G193" i="14"/>
  <c r="G201" i="14"/>
  <c r="G209" i="14"/>
  <c r="G217" i="14"/>
  <c r="G225" i="14"/>
  <c r="G233" i="14"/>
  <c r="G241" i="14"/>
  <c r="G32" i="34"/>
  <c r="G40" i="34"/>
  <c r="G48" i="34"/>
  <c r="G56" i="34"/>
  <c r="G64" i="34"/>
  <c r="G72" i="34"/>
  <c r="G80" i="34"/>
  <c r="G88" i="34"/>
  <c r="G96" i="34"/>
  <c r="G104" i="34"/>
  <c r="G112" i="34"/>
  <c r="G95" i="22"/>
  <c r="G103" i="22"/>
  <c r="G21" i="22"/>
  <c r="G125" i="36"/>
  <c r="G41" i="36"/>
  <c r="G167" i="37"/>
  <c r="G231" i="37"/>
  <c r="G34" i="37"/>
  <c r="G193" i="38"/>
  <c r="G44" i="38"/>
  <c r="G35" i="38"/>
  <c r="G197" i="14"/>
  <c r="G205" i="14"/>
  <c r="G229" i="14"/>
  <c r="G28" i="34"/>
  <c r="G52" i="34"/>
  <c r="G68" i="34"/>
  <c r="G92" i="34"/>
  <c r="G108" i="34"/>
  <c r="G99" i="22"/>
  <c r="G25" i="22"/>
  <c r="G1349" i="36"/>
  <c r="G197" i="36"/>
  <c r="G111" i="37"/>
  <c r="G239" i="37"/>
  <c r="G1364" i="38"/>
  <c r="G201" i="38"/>
  <c r="G48" i="38"/>
  <c r="G10" i="38"/>
  <c r="G198" i="14"/>
  <c r="G222" i="14"/>
  <c r="G238" i="14"/>
  <c r="G37" i="34"/>
  <c r="G53" i="34"/>
  <c r="G69" i="34"/>
  <c r="G93" i="34"/>
  <c r="G117" i="34"/>
  <c r="G100" i="22"/>
  <c r="G141" i="36"/>
  <c r="G1341" i="37"/>
  <c r="G183" i="37"/>
  <c r="G1288" i="38"/>
  <c r="G55" i="38"/>
  <c r="G17" i="38"/>
  <c r="G199" i="14"/>
  <c r="G223" i="14"/>
  <c r="G231" i="14"/>
  <c r="G38" i="34"/>
  <c r="G70" i="34"/>
  <c r="G86" i="34"/>
  <c r="G118" i="34"/>
  <c r="G109" i="22"/>
  <c r="G1351" i="37"/>
  <c r="G64" i="37"/>
  <c r="G153" i="38"/>
  <c r="G12" i="38"/>
  <c r="G216" i="14"/>
  <c r="G240" i="14"/>
  <c r="G55" i="34"/>
  <c r="G111" i="34"/>
  <c r="G110" i="22"/>
  <c r="G1292" i="36"/>
  <c r="G101" i="36"/>
  <c r="G165" i="36"/>
  <c r="G229" i="36"/>
  <c r="G14" i="36"/>
  <c r="G143" i="37"/>
  <c r="G207" i="37"/>
  <c r="G43" i="37"/>
  <c r="G105" i="38"/>
  <c r="G169" i="38"/>
  <c r="G233" i="38"/>
  <c r="G40" i="38"/>
  <c r="G32" i="38"/>
  <c r="G20" i="38"/>
  <c r="G14" i="38"/>
  <c r="G194" i="14"/>
  <c r="G202" i="14"/>
  <c r="G210" i="14"/>
  <c r="G218" i="14"/>
  <c r="G226" i="14"/>
  <c r="G234" i="14"/>
  <c r="G25" i="34"/>
  <c r="G33" i="34"/>
  <c r="G41" i="34"/>
  <c r="G49" i="34"/>
  <c r="G57" i="34"/>
  <c r="G65" i="34"/>
  <c r="G73" i="34"/>
  <c r="G81" i="34"/>
  <c r="G89" i="34"/>
  <c r="G97" i="34"/>
  <c r="G105" i="34"/>
  <c r="G113" i="34"/>
  <c r="G96" i="22"/>
  <c r="G104" i="22"/>
  <c r="G22" i="22"/>
  <c r="G189" i="36"/>
  <c r="G129" i="38"/>
  <c r="G9" i="38"/>
  <c r="G213" i="14"/>
  <c r="G44" i="34"/>
  <c r="G84" i="34"/>
  <c r="G74" i="4"/>
  <c r="G175" i="37"/>
  <c r="G206" i="14"/>
  <c r="G77" i="34"/>
  <c r="G26" i="22"/>
  <c r="G205" i="36"/>
  <c r="G215" i="14"/>
  <c r="G54" i="34"/>
  <c r="G94" i="34"/>
  <c r="G39" i="4"/>
  <c r="G213" i="36"/>
  <c r="G127" i="37"/>
  <c r="G74" i="38"/>
  <c r="G208" i="14"/>
  <c r="G39" i="34"/>
  <c r="G87" i="34"/>
  <c r="G119" i="34"/>
  <c r="G28" i="22"/>
  <c r="G109" i="36"/>
  <c r="G173" i="36"/>
  <c r="G237" i="36"/>
  <c r="G1298" i="37"/>
  <c r="G151" i="37"/>
  <c r="G215" i="37"/>
  <c r="G72" i="37"/>
  <c r="G1326" i="38"/>
  <c r="G113" i="38"/>
  <c r="G177" i="38"/>
  <c r="G241" i="38"/>
  <c r="G42" i="38"/>
  <c r="G33" i="38"/>
  <c r="G21" i="38"/>
  <c r="G187" i="14"/>
  <c r="G195" i="14"/>
  <c r="G203" i="14"/>
  <c r="G211" i="14"/>
  <c r="G219" i="14"/>
  <c r="G227" i="14"/>
  <c r="G235" i="14"/>
  <c r="G26" i="34"/>
  <c r="G34" i="34"/>
  <c r="G42" i="34"/>
  <c r="G50" i="34"/>
  <c r="G58" i="34"/>
  <c r="G66" i="34"/>
  <c r="G74" i="34"/>
  <c r="G82" i="34"/>
  <c r="G90" i="34"/>
  <c r="G98" i="34"/>
  <c r="G106" i="34"/>
  <c r="G114" i="34"/>
  <c r="G97" i="22"/>
  <c r="G105" i="22"/>
  <c r="G23" i="22"/>
  <c r="G101" i="34"/>
  <c r="G191" i="14"/>
  <c r="G30" i="34"/>
  <c r="G110" i="34"/>
  <c r="G27" i="22"/>
  <c r="G117" i="36"/>
  <c r="G181" i="36"/>
  <c r="G51" i="36"/>
  <c r="G95" i="37"/>
  <c r="G159" i="37"/>
  <c r="G223" i="37"/>
  <c r="G1344" i="38"/>
  <c r="G121" i="38"/>
  <c r="G185" i="38"/>
  <c r="G43" i="38"/>
  <c r="G34" i="38"/>
  <c r="G22" i="38"/>
  <c r="G188" i="14"/>
  <c r="G196" i="14"/>
  <c r="G204" i="14"/>
  <c r="G212" i="14"/>
  <c r="G220" i="14"/>
  <c r="G228" i="14"/>
  <c r="G236" i="14"/>
  <c r="G27" i="34"/>
  <c r="G35" i="34"/>
  <c r="G43" i="34"/>
  <c r="G51" i="34"/>
  <c r="G59" i="34"/>
  <c r="G67" i="34"/>
  <c r="G75" i="34"/>
  <c r="G83" i="34"/>
  <c r="G91" i="34"/>
  <c r="G99" i="34"/>
  <c r="G107" i="34"/>
  <c r="G115" i="34"/>
  <c r="G98" i="22"/>
  <c r="G106" i="22"/>
  <c r="G24" i="22"/>
  <c r="G1339" i="36"/>
  <c r="G103" i="37"/>
  <c r="G1354" i="38"/>
  <c r="G47" i="38"/>
  <c r="G189" i="14"/>
  <c r="G221" i="14"/>
  <c r="G237" i="14"/>
  <c r="G36" i="34"/>
  <c r="G60" i="34"/>
  <c r="G76" i="34"/>
  <c r="G100" i="34"/>
  <c r="G116" i="34"/>
  <c r="G107" i="22"/>
  <c r="G133" i="36"/>
  <c r="G1322" i="37"/>
  <c r="G22" i="37"/>
  <c r="G137" i="38"/>
  <c r="G36" i="38"/>
  <c r="G190" i="14"/>
  <c r="G214" i="14"/>
  <c r="G230" i="14"/>
  <c r="G29" i="34"/>
  <c r="G45" i="34"/>
  <c r="G61" i="34"/>
  <c r="G85" i="34"/>
  <c r="G109" i="34"/>
  <c r="G40" i="4"/>
  <c r="G108" i="22"/>
  <c r="G1359" i="36"/>
  <c r="G119" i="37"/>
  <c r="G145" i="38"/>
  <c r="G209" i="38"/>
  <c r="G29" i="38"/>
  <c r="G11" i="38"/>
  <c r="G207" i="14"/>
  <c r="G239" i="14"/>
  <c r="G46" i="34"/>
  <c r="G78" i="34"/>
  <c r="G102" i="34"/>
  <c r="G101" i="22"/>
  <c r="G32" i="36"/>
  <c r="G1311" i="38"/>
  <c r="G56" i="38"/>
  <c r="G18" i="38"/>
  <c r="G200" i="14"/>
  <c r="G232" i="14"/>
  <c r="G47" i="34"/>
  <c r="G71" i="34"/>
  <c r="G95" i="34"/>
  <c r="G111" i="22"/>
  <c r="G62" i="34"/>
  <c r="G149" i="36"/>
  <c r="G191" i="37"/>
  <c r="G217" i="38"/>
  <c r="G192" i="14"/>
  <c r="G224" i="14"/>
  <c r="G31" i="34"/>
  <c r="G63" i="34"/>
  <c r="G79" i="34"/>
  <c r="G103" i="34"/>
  <c r="G102" i="22"/>
  <c r="G61" i="41"/>
  <c r="G49" i="41"/>
  <c r="G25" i="41"/>
  <c r="G8" i="41"/>
  <c r="G308" i="15"/>
  <c r="G26" i="41"/>
  <c r="G64" i="14"/>
  <c r="G43" i="41"/>
  <c r="G35" i="32"/>
  <c r="G38" i="41"/>
  <c r="G51" i="41"/>
  <c r="G62" i="41"/>
  <c r="G46" i="41"/>
  <c r="G53" i="8"/>
  <c r="G27" i="41"/>
  <c r="G44" i="41"/>
  <c r="G34" i="32"/>
  <c r="G53" i="41"/>
  <c r="G63" i="41"/>
  <c r="G20" i="41"/>
  <c r="G19" i="41"/>
  <c r="G36" i="41"/>
  <c r="G12" i="41"/>
  <c r="G35" i="41"/>
  <c r="G11" i="41"/>
  <c r="G29" i="41"/>
  <c r="G57" i="41"/>
  <c r="G58" i="41"/>
  <c r="G12" i="32"/>
  <c r="G59" i="41"/>
  <c r="G10" i="41"/>
  <c r="AY177" i="34"/>
  <c r="AY284" i="34"/>
  <c r="AY189" i="34"/>
  <c r="AY174" i="34"/>
  <c r="AY199" i="34"/>
  <c r="AY194" i="34"/>
  <c r="AY285" i="34"/>
  <c r="AY289" i="34"/>
  <c r="AY272" i="34"/>
  <c r="AY286" i="34"/>
  <c r="AY205" i="34"/>
  <c r="AY234" i="34"/>
  <c r="AY168" i="34"/>
  <c r="AY290" i="34"/>
  <c r="AY179" i="34"/>
  <c r="AY169" i="34"/>
  <c r="AY295" i="34"/>
  <c r="AY186" i="34"/>
  <c r="AY239" i="34"/>
  <c r="AY163" i="34"/>
  <c r="AY221" i="34"/>
  <c r="AY246" i="34"/>
  <c r="AY222" i="34"/>
  <c r="AY201" i="34"/>
  <c r="AY226" i="34"/>
  <c r="AY159" i="34"/>
  <c r="AY245" i="34"/>
  <c r="AY249" i="34"/>
  <c r="AY211" i="34"/>
  <c r="AY185" i="34"/>
  <c r="AY244" i="34"/>
  <c r="AY171" i="34"/>
  <c r="AY298" i="34"/>
  <c r="AY218" i="34"/>
  <c r="AY250" i="34"/>
  <c r="AY277" i="34"/>
  <c r="AY240" i="34"/>
  <c r="AY304" i="34"/>
  <c r="AV183" i="34"/>
  <c r="AY183" i="34" s="1"/>
  <c r="AU203" i="42"/>
  <c r="AU1004" i="34"/>
  <c r="AY1076" i="34"/>
  <c r="AY215" i="42"/>
  <c r="AV926" i="34"/>
  <c r="AV190" i="42"/>
  <c r="AY208" i="34"/>
  <c r="AY187" i="34"/>
  <c r="AY197" i="34"/>
  <c r="AX878" i="34"/>
  <c r="AX182" i="42"/>
  <c r="AY219" i="34"/>
  <c r="AY258" i="34"/>
  <c r="AW180" i="34"/>
  <c r="AY180" i="34" s="1"/>
  <c r="AY270" i="34"/>
  <c r="AW220" i="34"/>
  <c r="AY220" i="34" s="1"/>
  <c r="AY170" i="34"/>
  <c r="AY213" i="34"/>
  <c r="AW872" i="34"/>
  <c r="AW181" i="42"/>
  <c r="AY261" i="34"/>
  <c r="AX896" i="34"/>
  <c r="AX185" i="42"/>
  <c r="AY288" i="34"/>
  <c r="AY267" i="34"/>
  <c r="AY265" i="34"/>
  <c r="AY188" i="42"/>
  <c r="AY914" i="34"/>
  <c r="AX974" i="34"/>
  <c r="AX198" i="42"/>
  <c r="AV213" i="42"/>
  <c r="AV1064" i="34"/>
  <c r="AV188" i="42"/>
  <c r="AV914" i="34"/>
  <c r="AW986" i="34"/>
  <c r="AW200" i="42"/>
  <c r="AU206" i="42"/>
  <c r="AU1022" i="34"/>
  <c r="AW1040" i="34"/>
  <c r="AW209" i="42"/>
  <c r="AV992" i="34"/>
  <c r="AV201" i="42"/>
  <c r="AW998" i="34"/>
  <c r="AW202" i="42"/>
  <c r="AU217" i="42"/>
  <c r="AU1088" i="34"/>
  <c r="AV1034" i="34"/>
  <c r="AV208" i="42"/>
  <c r="AW1058" i="34"/>
  <c r="AW212" i="42"/>
  <c r="AX1058" i="34"/>
  <c r="AX212" i="42"/>
  <c r="AW1028" i="34"/>
  <c r="AW207" i="42"/>
  <c r="AV214" i="42"/>
  <c r="AV1070" i="34"/>
  <c r="AX1106" i="34"/>
  <c r="AX220" i="42"/>
  <c r="AX1172" i="34"/>
  <c r="AX231" i="42"/>
  <c r="AW1118" i="34"/>
  <c r="AW222" i="42"/>
  <c r="AX1142" i="34"/>
  <c r="AX226" i="42"/>
  <c r="AU1178" i="34"/>
  <c r="AU232" i="42"/>
  <c r="AY1190" i="34"/>
  <c r="AY234" i="42"/>
  <c r="AX1112" i="34"/>
  <c r="AX221" i="42"/>
  <c r="AU1148" i="34"/>
  <c r="AU227" i="42"/>
  <c r="AY1160" i="34"/>
  <c r="AY229" i="42"/>
  <c r="AW204" i="34"/>
  <c r="AY204" i="34" s="1"/>
  <c r="AU968" i="34"/>
  <c r="AU197" i="42"/>
  <c r="AY225" i="34"/>
  <c r="AX1070" i="34"/>
  <c r="AX214" i="42"/>
  <c r="AX980" i="34"/>
  <c r="AX199" i="42"/>
  <c r="AW1034" i="34"/>
  <c r="AW208" i="42"/>
  <c r="AV215" i="34"/>
  <c r="AY215" i="34" s="1"/>
  <c r="AX938" i="34"/>
  <c r="AX192" i="42"/>
  <c r="AY198" i="34"/>
  <c r="AY195" i="42"/>
  <c r="AY956" i="34"/>
  <c r="AW164" i="34"/>
  <c r="AY164" i="34" s="1"/>
  <c r="AV207" i="34"/>
  <c r="AY207" i="34" s="1"/>
  <c r="AW902" i="34"/>
  <c r="AW186" i="42"/>
  <c r="AW878" i="34"/>
  <c r="AW182" i="42"/>
  <c r="AX1178" i="34"/>
  <c r="AX232" i="42"/>
  <c r="AW1088" i="34"/>
  <c r="AW217" i="42"/>
  <c r="AW890" i="34"/>
  <c r="AW184" i="42"/>
  <c r="AW992" i="34"/>
  <c r="AW201" i="42"/>
  <c r="AY251" i="34"/>
  <c r="AX890" i="34"/>
  <c r="AX184" i="42"/>
  <c r="AX992" i="34"/>
  <c r="AX201" i="42"/>
  <c r="AX188" i="42"/>
  <c r="AX914" i="34"/>
  <c r="AW974" i="34"/>
  <c r="AW198" i="42"/>
  <c r="AV902" i="34"/>
  <c r="AV186" i="42"/>
  <c r="AV944" i="34"/>
  <c r="AV193" i="42"/>
  <c r="AU962" i="34"/>
  <c r="AU196" i="42"/>
  <c r="AY974" i="34"/>
  <c r="AY198" i="42"/>
  <c r="AX197" i="42"/>
  <c r="AX968" i="34"/>
  <c r="AW938" i="34"/>
  <c r="AW192" i="42"/>
  <c r="AV195" i="42"/>
  <c r="AV956" i="34"/>
  <c r="AU950" i="34"/>
  <c r="AU194" i="42"/>
  <c r="AY962" i="34"/>
  <c r="AY196" i="42"/>
  <c r="AX1004" i="34"/>
  <c r="AX203" i="42"/>
  <c r="AX195" i="42"/>
  <c r="AX956" i="34"/>
  <c r="AU1040" i="34"/>
  <c r="AU209" i="42"/>
  <c r="AY1052" i="34"/>
  <c r="AY211" i="42"/>
  <c r="AU1190" i="34"/>
  <c r="AU234" i="42"/>
  <c r="AX1088" i="34"/>
  <c r="AX217" i="42"/>
  <c r="AX1010" i="34"/>
  <c r="AX204" i="42"/>
  <c r="AV1124" i="34"/>
  <c r="AV223" i="42"/>
  <c r="AU1070" i="34"/>
  <c r="AU214" i="42"/>
  <c r="AY1082" i="34"/>
  <c r="AY216" i="42"/>
  <c r="AV206" i="42"/>
  <c r="AV1022" i="34"/>
  <c r="AX1124" i="34"/>
  <c r="AX223" i="42"/>
  <c r="AU1160" i="34"/>
  <c r="AU229" i="42"/>
  <c r="AY1172" i="34"/>
  <c r="AY231" i="42"/>
  <c r="AX1094" i="34"/>
  <c r="AX218" i="42"/>
  <c r="AV1184" i="34"/>
  <c r="AV233" i="42"/>
  <c r="AU224" i="42"/>
  <c r="AU1130" i="34"/>
  <c r="AY1142" i="34"/>
  <c r="AY226" i="42"/>
  <c r="AV1154" i="34"/>
  <c r="AV228" i="42"/>
  <c r="AU219" i="42"/>
  <c r="AU1100" i="34"/>
  <c r="AY1112" i="34"/>
  <c r="AY221" i="42"/>
  <c r="AY1136" i="34"/>
  <c r="AY225" i="42"/>
  <c r="AY230" i="34"/>
  <c r="AV231" i="34"/>
  <c r="AY231" i="34" s="1"/>
  <c r="AY161" i="34"/>
  <c r="AY274" i="34"/>
  <c r="AW188" i="34"/>
  <c r="AY188" i="34" s="1"/>
  <c r="AY287" i="34"/>
  <c r="AV896" i="34"/>
  <c r="AV185" i="42"/>
  <c r="AY178" i="34"/>
  <c r="AY183" i="42"/>
  <c r="AY884" i="34"/>
  <c r="AU890" i="34"/>
  <c r="AU184" i="42"/>
  <c r="AY902" i="34"/>
  <c r="AY186" i="42"/>
  <c r="AW920" i="34"/>
  <c r="AW189" i="42"/>
  <c r="AY269" i="34"/>
  <c r="AY1178" i="34"/>
  <c r="AY232" i="42"/>
  <c r="AY232" i="34"/>
  <c r="AY296" i="34"/>
  <c r="AY275" i="34"/>
  <c r="AV194" i="42"/>
  <c r="AV950" i="34"/>
  <c r="AY980" i="34"/>
  <c r="AY199" i="42"/>
  <c r="AY273" i="34"/>
  <c r="AV878" i="34"/>
  <c r="AV182" i="42"/>
  <c r="AU192" i="42"/>
  <c r="AU938" i="34"/>
  <c r="AY950" i="34"/>
  <c r="AY194" i="42"/>
  <c r="AX193" i="42"/>
  <c r="AX944" i="34"/>
  <c r="AU212" i="42"/>
  <c r="AU1058" i="34"/>
  <c r="AW188" i="42"/>
  <c r="AW914" i="34"/>
  <c r="AV1040" i="34"/>
  <c r="AV209" i="42"/>
  <c r="AU998" i="34"/>
  <c r="AU202" i="42"/>
  <c r="AU230" i="42"/>
  <c r="AU1166" i="34"/>
  <c r="AU926" i="34"/>
  <c r="AU190" i="42"/>
  <c r="AY938" i="34"/>
  <c r="AY192" i="42"/>
  <c r="AX998" i="34"/>
  <c r="AX202" i="42"/>
  <c r="AV1016" i="34"/>
  <c r="AV205" i="42"/>
  <c r="AW1172" i="34"/>
  <c r="AW231" i="42"/>
  <c r="AU205" i="42"/>
  <c r="AU1016" i="34"/>
  <c r="AY1028" i="34"/>
  <c r="AY207" i="42"/>
  <c r="AU1094" i="34"/>
  <c r="AU218" i="42"/>
  <c r="AX1064" i="34"/>
  <c r="AX213" i="42"/>
  <c r="AU1076" i="34"/>
  <c r="AU215" i="42"/>
  <c r="AY1088" i="34"/>
  <c r="AY217" i="42"/>
  <c r="AV215" i="42"/>
  <c r="AV1076" i="34"/>
  <c r="AX1130" i="34"/>
  <c r="AX224" i="42"/>
  <c r="AU1046" i="34"/>
  <c r="AU210" i="42"/>
  <c r="AY1058" i="34"/>
  <c r="AY212" i="42"/>
  <c r="AX1100" i="34"/>
  <c r="AX219" i="42"/>
  <c r="AV234" i="42"/>
  <c r="AV1190" i="34"/>
  <c r="AU1136" i="34"/>
  <c r="AU225" i="42"/>
  <c r="AY1148" i="34"/>
  <c r="AY227" i="42"/>
  <c r="AV229" i="42"/>
  <c r="AV1160" i="34"/>
  <c r="AU220" i="42"/>
  <c r="AU1106" i="34"/>
  <c r="AY1118" i="34"/>
  <c r="AY222" i="42"/>
  <c r="AV1130" i="34"/>
  <c r="AV224" i="42"/>
  <c r="AW1178" i="34"/>
  <c r="AW232" i="42"/>
  <c r="AV223" i="34"/>
  <c r="AY223" i="34" s="1"/>
  <c r="AU872" i="34"/>
  <c r="AU181" i="42"/>
  <c r="AY291" i="34"/>
  <c r="AU1064" i="34"/>
  <c r="AU213" i="42"/>
  <c r="AY214" i="34"/>
  <c r="AY195" i="34"/>
  <c r="AY165" i="34"/>
  <c r="AY282" i="34"/>
  <c r="AY182" i="34"/>
  <c r="AU920" i="34"/>
  <c r="AU189" i="42"/>
  <c r="AX902" i="34"/>
  <c r="AX186" i="42"/>
  <c r="AY202" i="34"/>
  <c r="AY271" i="34"/>
  <c r="AY878" i="34"/>
  <c r="AY182" i="42"/>
  <c r="AY202" i="42"/>
  <c r="AY998" i="34"/>
  <c r="AY229" i="34"/>
  <c r="AY293" i="34"/>
  <c r="AV890" i="34"/>
  <c r="AV184" i="42"/>
  <c r="AY256" i="34"/>
  <c r="AY235" i="34"/>
  <c r="AY299" i="34"/>
  <c r="AU902" i="34"/>
  <c r="AU186" i="42"/>
  <c r="AU944" i="34"/>
  <c r="AU193" i="42"/>
  <c r="AY233" i="34"/>
  <c r="AY297" i="34"/>
  <c r="AX950" i="34"/>
  <c r="AX194" i="42"/>
  <c r="AY926" i="34"/>
  <c r="AY190" i="42"/>
  <c r="AX189" i="42"/>
  <c r="AX920" i="34"/>
  <c r="AW1064" i="34"/>
  <c r="AW213" i="42"/>
  <c r="AU980" i="34"/>
  <c r="AU199" i="42"/>
  <c r="AW1010" i="34"/>
  <c r="AW204" i="42"/>
  <c r="AX1046" i="34"/>
  <c r="AX210" i="42"/>
  <c r="AU992" i="34"/>
  <c r="AU201" i="42"/>
  <c r="AY1004" i="34"/>
  <c r="AY203" i="42"/>
  <c r="AW219" i="42"/>
  <c r="AW1100" i="34"/>
  <c r="AX1040" i="34"/>
  <c r="AX209" i="42"/>
  <c r="AU1052" i="34"/>
  <c r="AU211" i="42"/>
  <c r="AY1064" i="34"/>
  <c r="AY213" i="42"/>
  <c r="AV1052" i="34"/>
  <c r="AV211" i="42"/>
  <c r="AY1034" i="34"/>
  <c r="AY208" i="42"/>
  <c r="AU222" i="42"/>
  <c r="AU1118" i="34"/>
  <c r="AX1076" i="34"/>
  <c r="AX215" i="42"/>
  <c r="AV1166" i="34"/>
  <c r="AV230" i="42"/>
  <c r="AU1112" i="34"/>
  <c r="AU221" i="42"/>
  <c r="AY1124" i="34"/>
  <c r="AY223" i="42"/>
  <c r="AV1136" i="34"/>
  <c r="AV225" i="42"/>
  <c r="AY1094" i="34"/>
  <c r="AY218" i="42"/>
  <c r="AW233" i="42"/>
  <c r="AW1184" i="34"/>
  <c r="AV1106" i="34"/>
  <c r="AV220" i="42"/>
  <c r="AW1154" i="34"/>
  <c r="AW228" i="42"/>
  <c r="AU896" i="34"/>
  <c r="AU185" i="42"/>
  <c r="AX872" i="34"/>
  <c r="AX181" i="42"/>
  <c r="AU198" i="42"/>
  <c r="AU974" i="34"/>
  <c r="AY200" i="42"/>
  <c r="AY986" i="34"/>
  <c r="AY1022" i="34"/>
  <c r="AY206" i="42"/>
  <c r="AY1166" i="34"/>
  <c r="AY230" i="42"/>
  <c r="AY292" i="34"/>
  <c r="AU216" i="42"/>
  <c r="AU1082" i="34"/>
  <c r="AY176" i="34"/>
  <c r="AV263" i="34"/>
  <c r="AY263" i="34" s="1"/>
  <c r="AY206" i="34"/>
  <c r="AY279" i="34"/>
  <c r="AY209" i="34"/>
  <c r="AY242" i="34"/>
  <c r="AY908" i="34"/>
  <c r="AY187" i="42"/>
  <c r="AW172" i="34"/>
  <c r="AY172" i="34" s="1"/>
  <c r="AV932" i="34"/>
  <c r="AV191" i="42"/>
  <c r="AY167" i="34"/>
  <c r="AY162" i="34"/>
  <c r="AW926" i="34"/>
  <c r="AW190" i="42"/>
  <c r="AY253" i="34"/>
  <c r="AY216" i="34"/>
  <c r="AY280" i="34"/>
  <c r="AY259" i="34"/>
  <c r="AY294" i="34"/>
  <c r="AU878" i="34"/>
  <c r="AU182" i="42"/>
  <c r="AY184" i="42"/>
  <c r="AY890" i="34"/>
  <c r="AY257" i="34"/>
  <c r="AW187" i="42"/>
  <c r="AW908" i="34"/>
  <c r="AY992" i="34"/>
  <c r="AY201" i="42"/>
  <c r="AU1010" i="34"/>
  <c r="AU204" i="42"/>
  <c r="AV986" i="34"/>
  <c r="AV200" i="42"/>
  <c r="AY1070" i="34"/>
  <c r="AY214" i="42"/>
  <c r="AU956" i="34"/>
  <c r="AU195" i="42"/>
  <c r="AY197" i="42"/>
  <c r="AY968" i="34"/>
  <c r="AX986" i="34"/>
  <c r="AX200" i="42"/>
  <c r="AX206" i="42"/>
  <c r="AX1022" i="34"/>
  <c r="AW980" i="34"/>
  <c r="AW199" i="42"/>
  <c r="AV974" i="34"/>
  <c r="AV198" i="42"/>
  <c r="AW1070" i="34"/>
  <c r="AW214" i="42"/>
  <c r="AY1106" i="34"/>
  <c r="AY220" i="42"/>
  <c r="AX1016" i="34"/>
  <c r="AX205" i="42"/>
  <c r="AV227" i="42"/>
  <c r="AV1148" i="34"/>
  <c r="AU1028" i="34"/>
  <c r="AU207" i="42"/>
  <c r="AY209" i="42"/>
  <c r="AY1040" i="34"/>
  <c r="AU1142" i="34"/>
  <c r="AU226" i="42"/>
  <c r="AV1028" i="34"/>
  <c r="AV207" i="42"/>
  <c r="AW1124" i="34"/>
  <c r="AW223" i="42"/>
  <c r="AX1052" i="34"/>
  <c r="AX211" i="42"/>
  <c r="AV226" i="42"/>
  <c r="AV1142" i="34"/>
  <c r="AY1100" i="34"/>
  <c r="AY219" i="42"/>
  <c r="AW1190" i="34"/>
  <c r="AW234" i="42"/>
  <c r="AV1112" i="34"/>
  <c r="AV221" i="42"/>
  <c r="AW229" i="42"/>
  <c r="AW1160" i="34"/>
  <c r="AX1184" i="34"/>
  <c r="AX233" i="42"/>
  <c r="AW1130" i="34"/>
  <c r="AW224" i="42"/>
  <c r="AV1088" i="34"/>
  <c r="AV217" i="42"/>
  <c r="AW183" i="42"/>
  <c r="AW884" i="34"/>
  <c r="AW962" i="34"/>
  <c r="AW196" i="42"/>
  <c r="AY204" i="42"/>
  <c r="AY1010" i="34"/>
  <c r="AX1034" i="34"/>
  <c r="AX208" i="42"/>
  <c r="AW218" i="42"/>
  <c r="AW1094" i="34"/>
  <c r="AU1154" i="34"/>
  <c r="AU228" i="42"/>
  <c r="AV1178" i="34"/>
  <c r="AV232" i="42"/>
  <c r="AV247" i="34"/>
  <c r="AY247" i="34" s="1"/>
  <c r="AY166" i="34"/>
  <c r="AX187" i="42"/>
  <c r="AX908" i="34"/>
  <c r="AW212" i="34"/>
  <c r="AY212" i="34" s="1"/>
  <c r="AV175" i="34"/>
  <c r="AY175" i="34" s="1"/>
  <c r="AW196" i="34"/>
  <c r="AY196" i="34" s="1"/>
  <c r="AV920" i="34"/>
  <c r="AV189" i="42"/>
  <c r="AW1016" i="34"/>
  <c r="AW205" i="42"/>
  <c r="AX926" i="34"/>
  <c r="AX190" i="42"/>
  <c r="AU183" i="42"/>
  <c r="AU884" i="34"/>
  <c r="AY896" i="34"/>
  <c r="AY185" i="42"/>
  <c r="AY283" i="34"/>
  <c r="AV183" i="42"/>
  <c r="AV884" i="34"/>
  <c r="AW950" i="34"/>
  <c r="AW194" i="42"/>
  <c r="AY217" i="34"/>
  <c r="AY281" i="34"/>
  <c r="AW968" i="34"/>
  <c r="AW197" i="42"/>
  <c r="AV962" i="34"/>
  <c r="AV196" i="42"/>
  <c r="AU932" i="34"/>
  <c r="AU191" i="42"/>
  <c r="AY193" i="42"/>
  <c r="AY944" i="34"/>
  <c r="AX962" i="34"/>
  <c r="AX196" i="42"/>
  <c r="AW203" i="42"/>
  <c r="AW1004" i="34"/>
  <c r="AW195" i="42"/>
  <c r="AW956" i="34"/>
  <c r="AW1046" i="34"/>
  <c r="AW210" i="42"/>
  <c r="AV216" i="42"/>
  <c r="AV1082" i="34"/>
  <c r="AX1154" i="34"/>
  <c r="AX228" i="42"/>
  <c r="AY1016" i="34"/>
  <c r="AY205" i="42"/>
  <c r="AW227" i="42"/>
  <c r="AW1148" i="34"/>
  <c r="AV1004" i="34"/>
  <c r="AV203" i="42"/>
  <c r="AW1076" i="34"/>
  <c r="AW215" i="42"/>
  <c r="AY1130" i="34"/>
  <c r="AY224" i="42"/>
  <c r="AX1028" i="34"/>
  <c r="AX207" i="42"/>
  <c r="AV1118" i="34"/>
  <c r="AV222" i="42"/>
  <c r="AW230" i="42"/>
  <c r="AW1166" i="34"/>
  <c r="AX1190" i="34"/>
  <c r="AX234" i="42"/>
  <c r="AW1136" i="34"/>
  <c r="AW225" i="42"/>
  <c r="AX229" i="42"/>
  <c r="AX1160" i="34"/>
  <c r="AW1106" i="34"/>
  <c r="AW220" i="42"/>
  <c r="AY227" i="34"/>
  <c r="AU986" i="34"/>
  <c r="AU200" i="42"/>
  <c r="AV1010" i="34"/>
  <c r="AV204" i="42"/>
  <c r="AV980" i="34"/>
  <c r="AV199" i="42"/>
  <c r="AY1046" i="34"/>
  <c r="AY210" i="42"/>
  <c r="AV1046" i="34"/>
  <c r="AV210" i="42"/>
  <c r="AX227" i="42"/>
  <c r="AX1148" i="34"/>
  <c r="AU233" i="42"/>
  <c r="AU1184" i="34"/>
  <c r="AX1118" i="34"/>
  <c r="AX222" i="42"/>
  <c r="AU1124" i="34"/>
  <c r="AU223" i="42"/>
  <c r="AY268" i="34"/>
  <c r="AY200" i="34"/>
  <c r="AY173" i="34"/>
  <c r="AV872" i="34"/>
  <c r="AV181" i="42"/>
  <c r="AY190" i="34"/>
  <c r="AY193" i="34"/>
  <c r="AV255" i="34"/>
  <c r="AY255" i="34" s="1"/>
  <c r="AY303" i="34"/>
  <c r="AX932" i="34"/>
  <c r="AX191" i="42"/>
  <c r="AY210" i="34"/>
  <c r="AW896" i="34"/>
  <c r="AW185" i="42"/>
  <c r="AY932" i="34"/>
  <c r="AY191" i="42"/>
  <c r="AY237" i="34"/>
  <c r="AY301" i="34"/>
  <c r="AY264" i="34"/>
  <c r="AY181" i="42"/>
  <c r="AY872" i="34"/>
  <c r="AY243" i="34"/>
  <c r="AU188" i="42"/>
  <c r="AU914" i="34"/>
  <c r="AV187" i="42"/>
  <c r="AV908" i="34"/>
  <c r="AY241" i="34"/>
  <c r="AY305" i="34"/>
  <c r="AX884" i="34"/>
  <c r="AX183" i="42"/>
  <c r="AV197" i="42"/>
  <c r="AV968" i="34"/>
  <c r="AW944" i="34"/>
  <c r="AW193" i="42"/>
  <c r="AV192" i="42"/>
  <c r="AV938" i="34"/>
  <c r="AU187" i="42"/>
  <c r="AU908" i="34"/>
  <c r="AY189" i="42"/>
  <c r="AY920" i="34"/>
  <c r="AU1034" i="34"/>
  <c r="AU208" i="42"/>
  <c r="AW191" i="42"/>
  <c r="AW932" i="34"/>
  <c r="AV202" i="42"/>
  <c r="AV998" i="34"/>
  <c r="AV1172" i="34"/>
  <c r="AV231" i="42"/>
  <c r="AW1022" i="34"/>
  <c r="AW206" i="42"/>
  <c r="AV1058" i="34"/>
  <c r="AV212" i="42"/>
  <c r="AW1082" i="34"/>
  <c r="AW216" i="42"/>
  <c r="AY1154" i="34"/>
  <c r="AY228" i="42"/>
  <c r="AX1082" i="34"/>
  <c r="AX216" i="42"/>
  <c r="AW211" i="42"/>
  <c r="AW1052" i="34"/>
  <c r="AV1100" i="34"/>
  <c r="AV219" i="42"/>
  <c r="AV218" i="42"/>
  <c r="AV1094" i="34"/>
  <c r="AW1142" i="34"/>
  <c r="AW226" i="42"/>
  <c r="AX1166" i="34"/>
  <c r="AX230" i="42"/>
  <c r="AW1112" i="34"/>
  <c r="AW221" i="42"/>
  <c r="AX1136" i="34"/>
  <c r="AX225" i="42"/>
  <c r="AU1172" i="34"/>
  <c r="AU231" i="42"/>
  <c r="AY1184" i="34"/>
  <c r="AY233" i="42"/>
  <c r="AB33" i="42" a="1"/>
  <c r="AB33" i="42" s="1"/>
  <c r="AI33" i="42" a="1"/>
  <c r="AI33" i="42" s="1"/>
  <c r="T33" i="42" a="1"/>
  <c r="T33" i="42" s="1"/>
  <c r="R33" i="42" a="1"/>
  <c r="R33" i="42" s="1"/>
  <c r="AS33" i="42" a="1"/>
  <c r="AS33" i="42" s="1"/>
  <c r="K33" i="42" a="1"/>
  <c r="K33" i="42" s="1"/>
  <c r="AA33" i="42" a="1"/>
  <c r="AA33" i="42" s="1"/>
  <c r="L33" i="42" a="1"/>
  <c r="L33" i="42" s="1"/>
  <c r="AF33" i="42" a="1"/>
  <c r="AF33" i="42" s="1"/>
  <c r="U33" i="42" a="1"/>
  <c r="U33" i="42" s="1"/>
  <c r="AL33" i="42" a="1"/>
  <c r="AL33" i="42" s="1"/>
  <c r="AY33" i="42" a="1"/>
  <c r="AY33" i="42" s="1"/>
  <c r="AV113" i="42"/>
  <c r="AV464" i="34"/>
  <c r="AV422" i="34"/>
  <c r="AV106" i="42"/>
  <c r="AY91" i="42"/>
  <c r="AY332" i="34"/>
  <c r="AU320" i="34"/>
  <c r="AU89" i="42"/>
  <c r="AX114" i="42"/>
  <c r="AX470" i="34"/>
  <c r="AV109" i="42"/>
  <c r="AV440" i="34"/>
  <c r="AY131" i="42"/>
  <c r="AY572" i="34"/>
  <c r="AV108" i="42"/>
  <c r="AV434" i="34"/>
  <c r="AW93" i="42"/>
  <c r="AW344" i="34"/>
  <c r="AU434" i="34"/>
  <c r="AU108" i="42"/>
  <c r="AY446" i="34"/>
  <c r="AY110" i="42"/>
  <c r="AV130" i="42"/>
  <c r="AV566" i="34"/>
  <c r="AV530" i="34"/>
  <c r="AV124" i="42"/>
  <c r="AW338" i="34"/>
  <c r="AW92" i="42"/>
  <c r="AU107" i="42"/>
  <c r="AU428" i="34"/>
  <c r="AY109" i="42"/>
  <c r="AY440" i="34"/>
  <c r="AX100" i="42"/>
  <c r="AX386" i="34"/>
  <c r="AV476" i="34"/>
  <c r="AV115" i="42"/>
  <c r="AU122" i="42"/>
  <c r="AU518" i="34"/>
  <c r="AV542" i="34"/>
  <c r="AV126" i="42"/>
  <c r="AU350" i="34"/>
  <c r="AU94" i="42"/>
  <c r="AY362" i="34"/>
  <c r="AY96" i="42"/>
  <c r="AW111" i="42"/>
  <c r="AW452" i="34"/>
  <c r="AX566" i="34"/>
  <c r="AX130" i="42"/>
  <c r="AV614" i="34"/>
  <c r="AV138" i="42"/>
  <c r="AU656" i="34"/>
  <c r="AU145" i="42"/>
  <c r="AW129" i="42"/>
  <c r="AW560" i="34"/>
  <c r="AY668" i="34"/>
  <c r="AY147" i="42"/>
  <c r="AV578" i="34"/>
  <c r="AV132" i="42"/>
  <c r="AX141" i="42"/>
  <c r="AX632" i="34"/>
  <c r="AU728" i="34"/>
  <c r="AU157" i="42"/>
  <c r="AW139" i="42"/>
  <c r="AW620" i="34"/>
  <c r="AV127" i="42"/>
  <c r="AV548" i="34"/>
  <c r="AX142" i="42"/>
  <c r="AX638" i="34"/>
  <c r="AU155" i="42"/>
  <c r="AU716" i="34"/>
  <c r="AU620" i="34"/>
  <c r="AU139" i="42"/>
  <c r="AY141" i="42"/>
  <c r="AY632" i="34"/>
  <c r="AU740" i="34"/>
  <c r="AU159" i="42"/>
  <c r="AU710" i="34"/>
  <c r="AU154" i="42"/>
  <c r="AX154" i="42"/>
  <c r="AX710" i="34"/>
  <c r="AX166" i="42"/>
  <c r="AX782" i="34"/>
  <c r="AU734" i="34"/>
  <c r="AU158" i="42"/>
  <c r="AX179" i="42"/>
  <c r="AX860" i="34"/>
  <c r="AW734" i="34"/>
  <c r="AW158" i="42"/>
  <c r="AV168" i="42"/>
  <c r="AV794" i="34"/>
  <c r="AV686" i="34"/>
  <c r="AV150" i="42"/>
  <c r="AW752" i="34"/>
  <c r="AW161" i="42"/>
  <c r="AU177" i="42"/>
  <c r="AU848" i="34"/>
  <c r="AX758" i="34"/>
  <c r="AX162" i="42"/>
  <c r="AW788" i="34"/>
  <c r="AW167" i="42"/>
  <c r="AY824" i="34"/>
  <c r="AY173" i="42"/>
  <c r="AV178" i="42"/>
  <c r="AV854" i="34"/>
  <c r="AV866" i="34"/>
  <c r="AV180" i="42"/>
  <c r="AO33" i="42" a="1"/>
  <c r="AO33" i="42" s="1"/>
  <c r="AR33" i="42" a="1"/>
  <c r="AR33" i="42" s="1"/>
  <c r="X33" i="42" a="1"/>
  <c r="X33" i="42" s="1"/>
  <c r="AC33" i="42" a="1"/>
  <c r="AC33" i="42" s="1"/>
  <c r="AV33" i="42" a="1"/>
  <c r="AV33" i="42" s="1"/>
  <c r="AV320" i="34"/>
  <c r="AV89" i="42"/>
  <c r="AV374" i="34"/>
  <c r="AV98" i="42"/>
  <c r="AX320" i="34"/>
  <c r="AX89" i="42"/>
  <c r="AY154" i="42"/>
  <c r="AY710" i="34"/>
  <c r="AU109" i="42"/>
  <c r="AU440" i="34"/>
  <c r="AX500" i="34"/>
  <c r="AX119" i="42"/>
  <c r="AV101" i="42"/>
  <c r="AV392" i="34"/>
  <c r="AU566" i="34"/>
  <c r="AU130" i="42"/>
  <c r="AV386" i="34"/>
  <c r="AV100" i="42"/>
  <c r="AW494" i="34"/>
  <c r="AW118" i="42"/>
  <c r="AV668" i="34"/>
  <c r="AV147" i="42"/>
  <c r="AW320" i="34"/>
  <c r="AW89" i="42"/>
  <c r="AU104" i="42"/>
  <c r="AU410" i="34"/>
  <c r="AY422" i="34"/>
  <c r="AY106" i="42"/>
  <c r="AU125" i="42"/>
  <c r="AU536" i="34"/>
  <c r="AU512" i="34"/>
  <c r="AU121" i="42"/>
  <c r="AW566" i="34"/>
  <c r="AW130" i="42"/>
  <c r="AU608" i="34"/>
  <c r="AU137" i="42"/>
  <c r="AW314" i="34"/>
  <c r="AW88" i="42"/>
  <c r="AU404" i="34"/>
  <c r="AU103" i="42"/>
  <c r="AY105" i="42"/>
  <c r="AY416" i="34"/>
  <c r="AW120" i="42"/>
  <c r="AW506" i="34"/>
  <c r="AY554" i="34"/>
  <c r="AY128" i="42"/>
  <c r="AX362" i="34"/>
  <c r="AX96" i="42"/>
  <c r="AV452" i="34"/>
  <c r="AV111" i="42"/>
  <c r="AW153" i="42"/>
  <c r="AW704" i="34"/>
  <c r="AU326" i="34"/>
  <c r="AU90" i="42"/>
  <c r="AY92" i="42"/>
  <c r="AY338" i="34"/>
  <c r="AW428" i="34"/>
  <c r="AW107" i="42"/>
  <c r="AX542" i="34"/>
  <c r="AX126" i="42"/>
  <c r="AU752" i="34"/>
  <c r="AU161" i="42"/>
  <c r="AW125" i="42"/>
  <c r="AW536" i="34"/>
  <c r="AV128" i="42"/>
  <c r="AV554" i="34"/>
  <c r="AW596" i="34"/>
  <c r="AW135" i="42"/>
  <c r="AY138" i="42"/>
  <c r="AY614" i="34"/>
  <c r="AX686" i="34"/>
  <c r="AX150" i="42"/>
  <c r="AU131" i="42"/>
  <c r="AU572" i="34"/>
  <c r="AW590" i="34"/>
  <c r="AW134" i="42"/>
  <c r="AV148" i="42"/>
  <c r="AV674" i="34"/>
  <c r="AX138" i="42"/>
  <c r="AX614" i="34"/>
  <c r="AU135" i="42"/>
  <c r="AU596" i="34"/>
  <c r="AY608" i="34"/>
  <c r="AY137" i="42"/>
  <c r="AV149" i="42"/>
  <c r="AV680" i="34"/>
  <c r="AW686" i="34"/>
  <c r="AW150" i="42"/>
  <c r="AW149" i="42"/>
  <c r="AW680" i="34"/>
  <c r="AU163" i="42"/>
  <c r="AU764" i="34"/>
  <c r="AY704" i="34"/>
  <c r="AY153" i="42"/>
  <c r="AY842" i="34"/>
  <c r="AY176" i="42"/>
  <c r="AX147" i="42"/>
  <c r="AX668" i="34"/>
  <c r="AW178" i="42"/>
  <c r="AW854" i="34"/>
  <c r="AU160" i="42"/>
  <c r="AU746" i="34"/>
  <c r="AX818" i="34"/>
  <c r="AX172" i="42"/>
  <c r="AU169" i="42"/>
  <c r="AU800" i="34"/>
  <c r="AV770" i="34"/>
  <c r="AV164" i="42"/>
  <c r="AU171" i="42"/>
  <c r="AU812" i="34"/>
  <c r="AU842" i="34"/>
  <c r="AU176" i="42"/>
  <c r="G10" i="14"/>
  <c r="G2069" i="34"/>
  <c r="G2068" i="34"/>
  <c r="G2078" i="34"/>
  <c r="G2058" i="34"/>
  <c r="G2051" i="34"/>
  <c r="G2050" i="34"/>
  <c r="G2049" i="34"/>
  <c r="G2048" i="34"/>
  <c r="G2079" i="34"/>
  <c r="G2062" i="34"/>
  <c r="G2061" i="34"/>
  <c r="G2060" i="34"/>
  <c r="G2070" i="34"/>
  <c r="G2076" i="34"/>
  <c r="G2071" i="34"/>
  <c r="G2077" i="34"/>
  <c r="G2073" i="34"/>
  <c r="G2057" i="34"/>
  <c r="G2037" i="34"/>
  <c r="G2023" i="34"/>
  <c r="G2021" i="34"/>
  <c r="G2020" i="34"/>
  <c r="G2018" i="34"/>
  <c r="G1993" i="34"/>
  <c r="G1991" i="34"/>
  <c r="G1989" i="34"/>
  <c r="G1988" i="34"/>
  <c r="G1986" i="34"/>
  <c r="G1965" i="34"/>
  <c r="G2067" i="34"/>
  <c r="G2052" i="34"/>
  <c r="G2047" i="34"/>
  <c r="G2046" i="34"/>
  <c r="G2027" i="34"/>
  <c r="G1990" i="34"/>
  <c r="G1987" i="34"/>
  <c r="G1964" i="34"/>
  <c r="G1960" i="34"/>
  <c r="G1957" i="34"/>
  <c r="G1956" i="34"/>
  <c r="G1954" i="34"/>
  <c r="G1953" i="34"/>
  <c r="G2063" i="34"/>
  <c r="G2038" i="34"/>
  <c r="G2022" i="34"/>
  <c r="G2019" i="34"/>
  <c r="G1998" i="34"/>
  <c r="G1996" i="34"/>
  <c r="G1992" i="34"/>
  <c r="G2053" i="34"/>
  <c r="G2039" i="34"/>
  <c r="G2028" i="34"/>
  <c r="G2024" i="34"/>
  <c r="G2002" i="34"/>
  <c r="G2001" i="34"/>
  <c r="G2000" i="34"/>
  <c r="G1974" i="34"/>
  <c r="G1973" i="34"/>
  <c r="G1972" i="34"/>
  <c r="G1966" i="34"/>
  <c r="G2074" i="34"/>
  <c r="G2064" i="34"/>
  <c r="G2035" i="34"/>
  <c r="G2034" i="34"/>
  <c r="G2033" i="34"/>
  <c r="G2032" i="34"/>
  <c r="G2008" i="34"/>
  <c r="G2006" i="34"/>
  <c r="G2005" i="34"/>
  <c r="G2004" i="34"/>
  <c r="G1999" i="34"/>
  <c r="G1997" i="34"/>
  <c r="G1995" i="34"/>
  <c r="G1994" i="34"/>
  <c r="G2065" i="34"/>
  <c r="G2059" i="34"/>
  <c r="G2054" i="34"/>
  <c r="G2040" i="34"/>
  <c r="G2030" i="34"/>
  <c r="G2029" i="34"/>
  <c r="G2007" i="34"/>
  <c r="G1980" i="34"/>
  <c r="G1971" i="34"/>
  <c r="G2055" i="34"/>
  <c r="G2042" i="34"/>
  <c r="G2041" i="34"/>
  <c r="G2031" i="34"/>
  <c r="G2025" i="34"/>
  <c r="G2012" i="34"/>
  <c r="G2010" i="34"/>
  <c r="G2009" i="34"/>
  <c r="G2003" i="34"/>
  <c r="G1982" i="34"/>
  <c r="G1979" i="34"/>
  <c r="G1978" i="34"/>
  <c r="G1977" i="34"/>
  <c r="G1948" i="34"/>
  <c r="G1946" i="34"/>
  <c r="G1944" i="34"/>
  <c r="G2075" i="34"/>
  <c r="G2072" i="34"/>
  <c r="G2066" i="34"/>
  <c r="G2043" i="34"/>
  <c r="G2036" i="34"/>
  <c r="G2014" i="34"/>
  <c r="G2011" i="34"/>
  <c r="G1985" i="34"/>
  <c r="G1984" i="34"/>
  <c r="G1981" i="34"/>
  <c r="G1949" i="34"/>
  <c r="G1947" i="34"/>
  <c r="G1945" i="34"/>
  <c r="G1940" i="34"/>
  <c r="G1919" i="34"/>
  <c r="G1918" i="34"/>
  <c r="G1906" i="34"/>
  <c r="G1904" i="34"/>
  <c r="G1899" i="34"/>
  <c r="G1898" i="34"/>
  <c r="G2056" i="34"/>
  <c r="G2026" i="34"/>
  <c r="G1968" i="34"/>
  <c r="G1967" i="34"/>
  <c r="G1943" i="34"/>
  <c r="G1939" i="34"/>
  <c r="G1969" i="34"/>
  <c r="G1961" i="34"/>
  <c r="G1931" i="34"/>
  <c r="G1923" i="34"/>
  <c r="G1921" i="34"/>
  <c r="G1917" i="34"/>
  <c r="G1916" i="34"/>
  <c r="G1911" i="34"/>
  <c r="G1908" i="34"/>
  <c r="G1905" i="34"/>
  <c r="G1903" i="34"/>
  <c r="G1886" i="34"/>
  <c r="G1875" i="34"/>
  <c r="G1874" i="34"/>
  <c r="G1872" i="34"/>
  <c r="G1865" i="34"/>
  <c r="G1843" i="34"/>
  <c r="G1841" i="34"/>
  <c r="G1840" i="34"/>
  <c r="G1835" i="34"/>
  <c r="G1822" i="34"/>
  <c r="G1821" i="34"/>
  <c r="G1806" i="34"/>
  <c r="G1805" i="34"/>
  <c r="G1785" i="34"/>
  <c r="G1784" i="34"/>
  <c r="G1775" i="34"/>
  <c r="G2017" i="34"/>
  <c r="G1975" i="34"/>
  <c r="G1958" i="34"/>
  <c r="G1950" i="34"/>
  <c r="G1935" i="34"/>
  <c r="G1933" i="34"/>
  <c r="G1932" i="34"/>
  <c r="G1912" i="34"/>
  <c r="G1889" i="34"/>
  <c r="G1884" i="34"/>
  <c r="G1877" i="34"/>
  <c r="G1858" i="34"/>
  <c r="G2080" i="34"/>
  <c r="G2044" i="34"/>
  <c r="G1976" i="34"/>
  <c r="G1970" i="34"/>
  <c r="G1962" i="34"/>
  <c r="G1951" i="34"/>
  <c r="G1941" i="34"/>
  <c r="G1924" i="34"/>
  <c r="G2015" i="34"/>
  <c r="G1963" i="34"/>
  <c r="G1959" i="34"/>
  <c r="G1955" i="34"/>
  <c r="G1934" i="34"/>
  <c r="G1909" i="34"/>
  <c r="G1893" i="34"/>
  <c r="G1890" i="34"/>
  <c r="G1878" i="34"/>
  <c r="G1870" i="34"/>
  <c r="G1867" i="34"/>
  <c r="G1866" i="34"/>
  <c r="G1862" i="34"/>
  <c r="G1861" i="34"/>
  <c r="G1859" i="34"/>
  <c r="G1851" i="34"/>
  <c r="G1850" i="34"/>
  <c r="G1844" i="34"/>
  <c r="G2013" i="34"/>
  <c r="G1983" i="34"/>
  <c r="G1952" i="34"/>
  <c r="G1936" i="34"/>
  <c r="G1926" i="34"/>
  <c r="G1925" i="34"/>
  <c r="G1892" i="34"/>
  <c r="G1891" i="34"/>
  <c r="G1881" i="34"/>
  <c r="G1869" i="34"/>
  <c r="G1868" i="34"/>
  <c r="G1852" i="34"/>
  <c r="G1845" i="34"/>
  <c r="G1828" i="34"/>
  <c r="G2016" i="34"/>
  <c r="G1922" i="34"/>
  <c r="G1913" i="34"/>
  <c r="G1910" i="34"/>
  <c r="G1902" i="34"/>
  <c r="G1896" i="34"/>
  <c r="G1860" i="34"/>
  <c r="G1857" i="34"/>
  <c r="G1853" i="34"/>
  <c r="G1842" i="34"/>
  <c r="G1838" i="34"/>
  <c r="G1807" i="34"/>
  <c r="G1795" i="34"/>
  <c r="G1793" i="34"/>
  <c r="G1792" i="34"/>
  <c r="G1790" i="34"/>
  <c r="G1789" i="34"/>
  <c r="G1780" i="34"/>
  <c r="G1770" i="34"/>
  <c r="G1938" i="34"/>
  <c r="G1927" i="34"/>
  <c r="G1885" i="34"/>
  <c r="G1871" i="34"/>
  <c r="G1914" i="34"/>
  <c r="G1900" i="34"/>
  <c r="G1897" i="34"/>
  <c r="G1882" i="34"/>
  <c r="G1879" i="34"/>
  <c r="G1864" i="34"/>
  <c r="G1839" i="34"/>
  <c r="G1832" i="34"/>
  <c r="G1824" i="34"/>
  <c r="G1801" i="34"/>
  <c r="G1796" i="34"/>
  <c r="G1794" i="34"/>
  <c r="G1781" i="34"/>
  <c r="G1774" i="34"/>
  <c r="G1752" i="34"/>
  <c r="G1750" i="34"/>
  <c r="G1747" i="34"/>
  <c r="G1745" i="34"/>
  <c r="G1743" i="34"/>
  <c r="G1727" i="34"/>
  <c r="G1726" i="34"/>
  <c r="G1722" i="34"/>
  <c r="G1928" i="34"/>
  <c r="G1920" i="34"/>
  <c r="G1894" i="34"/>
  <c r="G1887" i="34"/>
  <c r="G1876" i="34"/>
  <c r="G1854" i="34"/>
  <c r="G1847" i="34"/>
  <c r="G1833" i="34"/>
  <c r="G1825" i="34"/>
  <c r="G1818" i="34"/>
  <c r="G1812" i="34"/>
  <c r="G1808" i="34"/>
  <c r="G1786" i="34"/>
  <c r="G1782" i="34"/>
  <c r="G2045" i="34"/>
  <c r="G1888" i="34"/>
  <c r="G1883" i="34"/>
  <c r="G1880" i="34"/>
  <c r="G1855" i="34"/>
  <c r="G1829" i="34"/>
  <c r="G1819" i="34"/>
  <c r="G1809" i="34"/>
  <c r="G1803" i="34"/>
  <c r="G1787" i="34"/>
  <c r="G1760" i="34"/>
  <c r="G1740" i="34"/>
  <c r="G1739" i="34"/>
  <c r="G1738" i="34"/>
  <c r="G1735" i="34"/>
  <c r="G1731" i="34"/>
  <c r="G1728" i="34"/>
  <c r="G1696" i="34"/>
  <c r="G1695" i="34"/>
  <c r="G1693" i="34"/>
  <c r="G1929" i="34"/>
  <c r="G1915" i="34"/>
  <c r="G1907" i="34"/>
  <c r="G1901" i="34"/>
  <c r="G1849" i="34"/>
  <c r="G1848" i="34"/>
  <c r="G1836" i="34"/>
  <c r="G1830" i="34"/>
  <c r="G1804" i="34"/>
  <c r="G1802" i="34"/>
  <c r="G1798" i="34"/>
  <c r="G1797" i="34"/>
  <c r="G1783" i="34"/>
  <c r="G1777" i="34"/>
  <c r="G1776" i="34"/>
  <c r="G1767" i="34"/>
  <c r="G1764" i="34"/>
  <c r="G1759" i="34"/>
  <c r="G1756" i="34"/>
  <c r="G1755" i="34"/>
  <c r="G1736" i="34"/>
  <c r="G1942" i="34"/>
  <c r="G1930" i="34"/>
  <c r="G1863" i="34"/>
  <c r="G1837" i="34"/>
  <c r="G1831" i="34"/>
  <c r="G1827" i="34"/>
  <c r="G1823" i="34"/>
  <c r="G1820" i="34"/>
  <c r="G1815" i="34"/>
  <c r="G1810" i="34"/>
  <c r="G1791" i="34"/>
  <c r="G1769" i="34"/>
  <c r="G1765" i="34"/>
  <c r="G1762" i="34"/>
  <c r="G1741" i="34"/>
  <c r="G1720" i="34"/>
  <c r="G1719" i="34"/>
  <c r="G1717" i="34"/>
  <c r="G1704" i="34"/>
  <c r="G1702" i="34"/>
  <c r="G1700" i="34"/>
  <c r="G1699" i="34"/>
  <c r="G1689" i="34"/>
  <c r="G1687" i="34"/>
  <c r="G1937" i="34"/>
  <c r="G1813" i="34"/>
  <c r="G1779" i="34"/>
  <c r="G1716" i="34"/>
  <c r="G1710" i="34"/>
  <c r="G1705" i="34"/>
  <c r="G1701" i="34"/>
  <c r="G1688" i="34"/>
  <c r="G1682" i="34"/>
  <c r="G1680" i="34"/>
  <c r="G1679" i="34"/>
  <c r="G1671" i="34"/>
  <c r="G1669" i="34"/>
  <c r="G1660" i="34"/>
  <c r="G1621" i="34"/>
  <c r="G1811" i="34"/>
  <c r="G1771" i="34"/>
  <c r="G1732" i="34"/>
  <c r="G1724" i="34"/>
  <c r="G1711" i="34"/>
  <c r="G1709" i="34"/>
  <c r="G1675" i="34"/>
  <c r="G1658" i="34"/>
  <c r="G1651" i="34"/>
  <c r="G1834" i="34"/>
  <c r="G1816" i="34"/>
  <c r="G1799" i="34"/>
  <c r="G1766" i="34"/>
  <c r="G1753" i="34"/>
  <c r="G1749" i="34"/>
  <c r="G1742" i="34"/>
  <c r="G1721" i="34"/>
  <c r="G1712" i="34"/>
  <c r="G1691" i="34"/>
  <c r="G1678" i="34"/>
  <c r="G1677" i="34"/>
  <c r="G1674" i="34"/>
  <c r="G1673" i="34"/>
  <c r="G1670" i="34"/>
  <c r="G1668" i="34"/>
  <c r="G1667" i="34"/>
  <c r="G1665" i="34"/>
  <c r="G1657" i="34"/>
  <c r="G1655" i="34"/>
  <c r="G1856" i="34"/>
  <c r="G1814" i="34"/>
  <c r="G1763" i="34"/>
  <c r="G1754" i="34"/>
  <c r="G1707" i="34"/>
  <c r="G1706" i="34"/>
  <c r="G1703" i="34"/>
  <c r="G1692" i="34"/>
  <c r="G1690" i="34"/>
  <c r="G1676" i="34"/>
  <c r="G1672" i="34"/>
  <c r="G1654" i="34"/>
  <c r="G1650" i="34"/>
  <c r="G1646" i="34"/>
  <c r="G1642" i="34"/>
  <c r="G1638" i="34"/>
  <c r="G1634" i="34"/>
  <c r="G1630" i="34"/>
  <c r="G1626" i="34"/>
  <c r="G1817" i="34"/>
  <c r="G1772" i="34"/>
  <c r="G1757" i="34"/>
  <c r="G1751" i="34"/>
  <c r="G1746" i="34"/>
  <c r="G1733" i="34"/>
  <c r="G1730" i="34"/>
  <c r="G1729" i="34"/>
  <c r="G1725" i="34"/>
  <c r="G1714" i="34"/>
  <c r="G1685" i="34"/>
  <c r="G1873" i="34"/>
  <c r="G1826" i="34"/>
  <c r="G1800" i="34"/>
  <c r="G1778" i="34"/>
  <c r="G1718" i="34"/>
  <c r="G1713" i="34"/>
  <c r="G1697" i="34"/>
  <c r="G1694" i="34"/>
  <c r="G1686" i="34"/>
  <c r="G1684" i="34"/>
  <c r="G1683" i="34"/>
  <c r="G1653" i="34"/>
  <c r="G1649" i="34"/>
  <c r="G1645" i="34"/>
  <c r="G1641" i="34"/>
  <c r="G1637" i="34"/>
  <c r="G1633" i="34"/>
  <c r="G1629" i="34"/>
  <c r="G1895" i="34"/>
  <c r="G1846" i="34"/>
  <c r="G1773" i="34"/>
  <c r="G1768" i="34"/>
  <c r="G1758" i="34"/>
  <c r="G1748" i="34"/>
  <c r="G1744" i="34"/>
  <c r="G1737" i="34"/>
  <c r="G1734" i="34"/>
  <c r="G1698" i="34"/>
  <c r="G1652" i="34"/>
  <c r="G1648" i="34"/>
  <c r="G1644" i="34"/>
  <c r="G1640" i="34"/>
  <c r="G1636" i="34"/>
  <c r="G1632" i="34"/>
  <c r="G1662" i="34"/>
  <c r="G1647" i="34"/>
  <c r="G1643" i="34"/>
  <c r="G1639" i="34"/>
  <c r="G1635" i="34"/>
  <c r="G1631" i="34"/>
  <c r="G1619" i="34"/>
  <c r="G1618" i="34"/>
  <c r="G1615" i="34"/>
  <c r="G1608" i="34"/>
  <c r="G1605" i="34"/>
  <c r="G1596" i="34"/>
  <c r="G1585" i="34"/>
  <c r="G1574" i="34"/>
  <c r="G1555" i="34"/>
  <c r="G1552" i="34"/>
  <c r="G1545" i="34"/>
  <c r="G1528" i="34"/>
  <c r="G1527" i="34"/>
  <c r="G1723" i="34"/>
  <c r="G1708" i="34"/>
  <c r="G1666" i="34"/>
  <c r="G1659" i="34"/>
  <c r="G1628" i="34"/>
  <c r="G1623" i="34"/>
  <c r="G1617" i="34"/>
  <c r="G1607" i="34"/>
  <c r="G1604" i="34"/>
  <c r="G1594" i="34"/>
  <c r="G1582" i="34"/>
  <c r="G1715" i="34"/>
  <c r="G1663" i="34"/>
  <c r="G1656" i="34"/>
  <c r="G1627" i="34"/>
  <c r="G1614" i="34"/>
  <c r="G1600" i="34"/>
  <c r="G1595" i="34"/>
  <c r="G1593" i="34"/>
  <c r="G1575" i="34"/>
  <c r="G1564" i="34"/>
  <c r="G1553" i="34"/>
  <c r="G1550" i="34"/>
  <c r="G1544" i="34"/>
  <c r="G1541" i="34"/>
  <c r="G1540" i="34"/>
  <c r="G1529" i="34"/>
  <c r="G1681" i="34"/>
  <c r="G1603" i="34"/>
  <c r="G1602" i="34"/>
  <c r="G1599" i="34"/>
  <c r="G1590" i="34"/>
  <c r="G1581" i="34"/>
  <c r="G1571" i="34"/>
  <c r="G1568" i="34"/>
  <c r="G1562" i="34"/>
  <c r="G1543" i="34"/>
  <c r="G1531" i="34"/>
  <c r="G1517" i="34"/>
  <c r="G1761" i="34"/>
  <c r="G1664" i="34"/>
  <c r="G1613" i="34"/>
  <c r="G1601" i="34"/>
  <c r="G1592" i="34"/>
  <c r="G1589" i="34"/>
  <c r="G1588" i="34"/>
  <c r="G1580" i="34"/>
  <c r="G1570" i="34"/>
  <c r="G1563" i="34"/>
  <c r="G1561" i="34"/>
  <c r="G1549" i="34"/>
  <c r="G1539" i="34"/>
  <c r="G1536" i="34"/>
  <c r="G1525" i="34"/>
  <c r="G1523" i="34"/>
  <c r="G1521" i="34"/>
  <c r="G1519" i="34"/>
  <c r="G1788" i="34"/>
  <c r="G1612" i="34"/>
  <c r="G1598" i="34"/>
  <c r="G1591" i="34"/>
  <c r="G1578" i="34"/>
  <c r="G1569" i="34"/>
  <c r="G1567" i="34"/>
  <c r="G1625" i="34"/>
  <c r="G1624" i="34"/>
  <c r="G1620" i="34"/>
  <c r="G1616" i="34"/>
  <c r="G1611" i="34"/>
  <c r="G1609" i="34"/>
  <c r="G1606" i="34"/>
  <c r="G1597" i="34"/>
  <c r="G1586" i="34"/>
  <c r="G1583" i="34"/>
  <c r="G1577" i="34"/>
  <c r="G1566" i="34"/>
  <c r="G1559" i="34"/>
  <c r="G1547" i="34"/>
  <c r="G1534" i="34"/>
  <c r="G1511" i="34"/>
  <c r="G1504" i="34"/>
  <c r="G1556" i="34"/>
  <c r="G1538" i="34"/>
  <c r="G1530" i="34"/>
  <c r="G1518" i="34"/>
  <c r="G1512" i="34"/>
  <c r="G1509" i="34"/>
  <c r="G1498" i="34"/>
  <c r="G1494" i="34"/>
  <c r="G1492" i="34"/>
  <c r="G1490" i="34"/>
  <c r="G1469" i="34"/>
  <c r="G1467" i="34"/>
  <c r="G1465" i="34"/>
  <c r="G1462" i="34"/>
  <c r="G1460" i="34"/>
  <c r="G1458" i="34"/>
  <c r="G1447" i="34"/>
  <c r="G1446" i="34"/>
  <c r="G1440" i="34"/>
  <c r="G1433" i="34"/>
  <c r="G1427" i="34"/>
  <c r="G1425" i="34"/>
  <c r="G1408" i="34"/>
  <c r="G1392" i="34"/>
  <c r="G1389" i="34"/>
  <c r="G1661" i="34"/>
  <c r="G1535" i="34"/>
  <c r="G1524" i="34"/>
  <c r="G1500" i="34"/>
  <c r="G1497" i="34"/>
  <c r="G1495" i="34"/>
  <c r="G1488" i="34"/>
  <c r="G1463" i="34"/>
  <c r="G1456" i="34"/>
  <c r="G1546" i="34"/>
  <c r="G1542" i="34"/>
  <c r="G1514" i="34"/>
  <c r="G1513" i="34"/>
  <c r="G1502" i="34"/>
  <c r="G1499" i="34"/>
  <c r="G1493" i="34"/>
  <c r="G1491" i="34"/>
  <c r="G1489" i="34"/>
  <c r="G1486" i="34"/>
  <c r="G1484" i="34"/>
  <c r="G1482" i="34"/>
  <c r="G1461" i="34"/>
  <c r="G1459" i="34"/>
  <c r="G1457" i="34"/>
  <c r="G1454" i="34"/>
  <c r="G1452" i="34"/>
  <c r="G1436" i="34"/>
  <c r="G1572" i="34"/>
  <c r="G1560" i="34"/>
  <c r="G1557" i="34"/>
  <c r="G1522" i="34"/>
  <c r="G1501" i="34"/>
  <c r="G1487" i="34"/>
  <c r="G1480" i="34"/>
  <c r="G1455" i="34"/>
  <c r="G1445" i="34"/>
  <c r="G1439" i="34"/>
  <c r="G1437" i="34"/>
  <c r="G1532" i="34"/>
  <c r="G1516" i="34"/>
  <c r="G1515" i="34"/>
  <c r="G1503" i="34"/>
  <c r="G1485" i="34"/>
  <c r="G1483" i="34"/>
  <c r="G1481" i="34"/>
  <c r="G1478" i="34"/>
  <c r="G1476" i="34"/>
  <c r="G1474" i="34"/>
  <c r="G1453" i="34"/>
  <c r="G1451" i="34"/>
  <c r="G1444" i="34"/>
  <c r="G1429" i="34"/>
  <c r="G1423" i="34"/>
  <c r="G1421" i="34"/>
  <c r="G1419" i="34"/>
  <c r="G1410" i="34"/>
  <c r="G1402" i="34"/>
  <c r="G1401" i="34"/>
  <c r="G1399" i="34"/>
  <c r="G1397" i="34"/>
  <c r="G1584" i="34"/>
  <c r="G1573" i="34"/>
  <c r="G1558" i="34"/>
  <c r="G1554" i="34"/>
  <c r="G1526" i="34"/>
  <c r="G1506" i="34"/>
  <c r="G1479" i="34"/>
  <c r="G1472" i="34"/>
  <c r="G1450" i="34"/>
  <c r="G1448" i="34"/>
  <c r="G1442" i="34"/>
  <c r="G1435" i="34"/>
  <c r="G1428" i="34"/>
  <c r="G1418" i="34"/>
  <c r="G1416" i="34"/>
  <c r="G1610" i="34"/>
  <c r="G1576" i="34"/>
  <c r="G1551" i="34"/>
  <c r="G1537" i="34"/>
  <c r="G1533" i="34"/>
  <c r="G1520" i="34"/>
  <c r="G1508" i="34"/>
  <c r="G1505" i="34"/>
  <c r="G1477" i="34"/>
  <c r="G1475" i="34"/>
  <c r="G1473" i="34"/>
  <c r="G1470" i="34"/>
  <c r="G1468" i="34"/>
  <c r="G1466" i="34"/>
  <c r="G1434" i="34"/>
  <c r="G1432" i="34"/>
  <c r="G1426" i="34"/>
  <c r="G1507" i="34"/>
  <c r="G1496" i="34"/>
  <c r="G1471" i="34"/>
  <c r="G1431" i="34"/>
  <c r="G1394" i="34"/>
  <c r="G1393" i="34"/>
  <c r="G1374" i="34"/>
  <c r="G1371" i="34"/>
  <c r="G1369" i="34"/>
  <c r="G1368" i="34"/>
  <c r="G1362" i="34"/>
  <c r="G1356" i="34"/>
  <c r="G1350" i="34"/>
  <c r="G1345" i="34"/>
  <c r="G1339" i="34"/>
  <c r="G1333" i="34"/>
  <c r="G1322" i="34"/>
  <c r="G1319" i="34"/>
  <c r="G1314" i="34"/>
  <c r="G1308" i="34"/>
  <c r="G1300" i="34"/>
  <c r="G1292" i="34"/>
  <c r="G1284" i="34"/>
  <c r="G1276" i="34"/>
  <c r="G1268" i="34"/>
  <c r="G1260" i="34"/>
  <c r="G1252" i="34"/>
  <c r="G1244" i="34"/>
  <c r="G1236" i="34"/>
  <c r="G1228" i="34"/>
  <c r="G1220" i="34"/>
  <c r="G1212" i="34"/>
  <c r="G1204" i="34"/>
  <c r="G2083" i="34"/>
  <c r="G1415" i="34"/>
  <c r="G1376" i="34"/>
  <c r="G1373" i="34"/>
  <c r="G1364" i="34"/>
  <c r="G1363" i="34"/>
  <c r="G1328" i="34"/>
  <c r="G1326" i="34"/>
  <c r="G1325" i="34"/>
  <c r="G1321" i="34"/>
  <c r="G1320" i="34"/>
  <c r="G1305" i="34"/>
  <c r="G1297" i="34"/>
  <c r="G1289" i="34"/>
  <c r="G1281" i="34"/>
  <c r="G1273" i="34"/>
  <c r="G1265" i="34"/>
  <c r="G1257" i="34"/>
  <c r="G1249" i="34"/>
  <c r="G1241" i="34"/>
  <c r="G1233" i="34"/>
  <c r="G1225" i="34"/>
  <c r="G1217" i="34"/>
  <c r="G1209" i="34"/>
  <c r="G1201" i="34"/>
  <c r="G2085" i="34"/>
  <c r="G2082" i="34"/>
  <c r="G1622" i="34"/>
  <c r="G1579" i="34"/>
  <c r="G1548" i="34"/>
  <c r="G1449" i="34"/>
  <c r="G1422" i="34"/>
  <c r="G1407" i="34"/>
  <c r="G1396" i="34"/>
  <c r="G1395" i="34"/>
  <c r="G1390" i="34"/>
  <c r="G1378" i="34"/>
  <c r="G1375" i="34"/>
  <c r="G1365" i="34"/>
  <c r="G1354" i="34"/>
  <c r="G1351" i="34"/>
  <c r="G1327" i="34"/>
  <c r="G1306" i="34"/>
  <c r="G1298" i="34"/>
  <c r="G1290" i="34"/>
  <c r="G1282" i="34"/>
  <c r="G1274" i="34"/>
  <c r="G1266" i="34"/>
  <c r="G1258" i="34"/>
  <c r="G1250" i="34"/>
  <c r="G1242" i="34"/>
  <c r="G1234" i="34"/>
  <c r="G1226" i="34"/>
  <c r="G1218" i="34"/>
  <c r="G1210" i="34"/>
  <c r="G1202" i="34"/>
  <c r="G2084" i="34"/>
  <c r="G1510" i="34"/>
  <c r="G1409" i="34"/>
  <c r="G1380" i="34"/>
  <c r="G1377" i="34"/>
  <c r="G1360" i="34"/>
  <c r="G1358" i="34"/>
  <c r="G1357" i="34"/>
  <c r="G1353" i="34"/>
  <c r="G1352" i="34"/>
  <c r="G1346" i="34"/>
  <c r="G1340" i="34"/>
  <c r="G1334" i="34"/>
  <c r="G1329" i="34"/>
  <c r="G1323" i="34"/>
  <c r="G1317" i="34"/>
  <c r="G1316" i="34"/>
  <c r="G1315" i="34"/>
  <c r="G1311" i="34"/>
  <c r="G1303" i="34"/>
  <c r="G1295" i="34"/>
  <c r="G1287" i="34"/>
  <c r="G1279" i="34"/>
  <c r="G1271" i="34"/>
  <c r="G1263" i="34"/>
  <c r="G1255" i="34"/>
  <c r="G1247" i="34"/>
  <c r="G1239" i="34"/>
  <c r="G1231" i="34"/>
  <c r="G1223" i="34"/>
  <c r="G1215" i="34"/>
  <c r="G1207" i="34"/>
  <c r="G1199" i="34"/>
  <c r="G2086" i="34"/>
  <c r="G1565" i="34"/>
  <c r="G1417" i="34"/>
  <c r="G1404" i="34"/>
  <c r="G1403" i="34"/>
  <c r="G1391" i="34"/>
  <c r="G1384" i="34"/>
  <c r="G1382" i="34"/>
  <c r="G1379" i="34"/>
  <c r="G1359" i="34"/>
  <c r="G1348" i="34"/>
  <c r="G1347" i="34"/>
  <c r="G1304" i="34"/>
  <c r="G1296" i="34"/>
  <c r="G1288" i="34"/>
  <c r="G1280" i="34"/>
  <c r="G1272" i="34"/>
  <c r="G1264" i="34"/>
  <c r="G1256" i="34"/>
  <c r="G1248" i="34"/>
  <c r="G1240" i="34"/>
  <c r="G1232" i="34"/>
  <c r="G1224" i="34"/>
  <c r="G1216" i="34"/>
  <c r="G1208" i="34"/>
  <c r="G1200" i="34"/>
  <c r="G1464" i="34"/>
  <c r="G1443" i="34"/>
  <c r="G1438" i="34"/>
  <c r="G1424" i="34"/>
  <c r="G1398" i="34"/>
  <c r="G1386" i="34"/>
  <c r="G1385" i="34"/>
  <c r="G1383" i="34"/>
  <c r="G1381" i="34"/>
  <c r="G1366" i="34"/>
  <c r="G1361" i="34"/>
  <c r="G1355" i="34"/>
  <c r="G1349" i="34"/>
  <c r="G1338" i="34"/>
  <c r="G1335" i="34"/>
  <c r="G1313" i="34"/>
  <c r="G1312" i="34"/>
  <c r="G1309" i="34"/>
  <c r="G1301" i="34"/>
  <c r="G1293" i="34"/>
  <c r="G1285" i="34"/>
  <c r="G1277" i="34"/>
  <c r="G1269" i="34"/>
  <c r="G1261" i="34"/>
  <c r="G1253" i="34"/>
  <c r="G1245" i="34"/>
  <c r="G1237" i="34"/>
  <c r="G1229" i="34"/>
  <c r="G1221" i="34"/>
  <c r="G1213" i="34"/>
  <c r="G1205" i="34"/>
  <c r="G1441" i="34"/>
  <c r="G1430" i="34"/>
  <c r="G1420" i="34"/>
  <c r="G1412" i="34"/>
  <c r="G1411" i="34"/>
  <c r="G1344" i="34"/>
  <c r="G1342" i="34"/>
  <c r="G1341" i="34"/>
  <c r="G1337" i="34"/>
  <c r="G1336" i="34"/>
  <c r="G1330" i="34"/>
  <c r="G1324" i="34"/>
  <c r="G1318" i="34"/>
  <c r="G1310" i="34"/>
  <c r="G1302" i="34"/>
  <c r="G1294" i="34"/>
  <c r="G1286" i="34"/>
  <c r="G1278" i="34"/>
  <c r="G1270" i="34"/>
  <c r="G1262" i="34"/>
  <c r="G1254" i="34"/>
  <c r="G1246" i="34"/>
  <c r="G1238" i="34"/>
  <c r="G1230" i="34"/>
  <c r="G1222" i="34"/>
  <c r="G1214" i="34"/>
  <c r="G1206" i="34"/>
  <c r="G1413" i="34"/>
  <c r="G1307" i="34"/>
  <c r="G1243" i="34"/>
  <c r="G2081" i="34"/>
  <c r="G1267" i="34"/>
  <c r="G1400" i="34"/>
  <c r="G1387" i="34"/>
  <c r="G1332" i="34"/>
  <c r="G1291" i="34"/>
  <c r="G1227" i="34"/>
  <c r="G1414" i="34"/>
  <c r="G1251" i="34"/>
  <c r="G1405" i="34"/>
  <c r="G1367" i="34"/>
  <c r="G1343" i="34"/>
  <c r="G1275" i="34"/>
  <c r="G1211" i="34"/>
  <c r="G1587" i="34"/>
  <c r="G1388" i="34"/>
  <c r="G1299" i="34"/>
  <c r="G1235" i="34"/>
  <c r="G1406" i="34"/>
  <c r="G1370" i="34"/>
  <c r="G1331" i="34"/>
  <c r="G1283" i="34"/>
  <c r="G1219" i="34"/>
  <c r="G1203" i="34"/>
  <c r="G1372" i="34"/>
  <c r="G1259" i="34"/>
  <c r="AT33" i="42" a="1"/>
  <c r="AT33" i="42" s="1"/>
  <c r="S33" i="42" a="1"/>
  <c r="S33" i="42" s="1"/>
  <c r="AN33" i="42" a="1"/>
  <c r="AN33" i="42" s="1"/>
  <c r="AK33" i="42" a="1"/>
  <c r="AK33" i="42" s="1"/>
  <c r="AX33" i="42" a="1"/>
  <c r="AX33" i="42" s="1"/>
  <c r="AV90" i="42"/>
  <c r="AV326" i="34"/>
  <c r="AX428" i="34"/>
  <c r="AX107" i="42"/>
  <c r="AV112" i="42"/>
  <c r="AV458" i="34"/>
  <c r="AU117" i="42"/>
  <c r="AU488" i="34"/>
  <c r="AY142" i="42"/>
  <c r="AY638" i="34"/>
  <c r="AU314" i="34"/>
  <c r="AU88" i="42"/>
  <c r="AY428" i="34"/>
  <c r="AY107" i="42"/>
  <c r="AU101" i="42"/>
  <c r="AU392" i="34"/>
  <c r="AX446" i="34"/>
  <c r="AX110" i="42"/>
  <c r="AU113" i="42"/>
  <c r="AU464" i="34"/>
  <c r="AV92" i="42"/>
  <c r="AV338" i="34"/>
  <c r="AX109" i="42"/>
  <c r="AX440" i="34"/>
  <c r="AU386" i="34"/>
  <c r="AU100" i="42"/>
  <c r="AY398" i="34"/>
  <c r="AY102" i="42"/>
  <c r="AW117" i="42"/>
  <c r="AW488" i="34"/>
  <c r="AY139" i="42"/>
  <c r="AY620" i="34"/>
  <c r="AU138" i="42"/>
  <c r="AU614" i="34"/>
  <c r="AW148" i="42"/>
  <c r="AW674" i="34"/>
  <c r="AU99" i="42"/>
  <c r="AU380" i="34"/>
  <c r="AY101" i="42"/>
  <c r="AY392" i="34"/>
  <c r="AW482" i="34"/>
  <c r="AW116" i="42"/>
  <c r="AX92" i="42"/>
  <c r="AX338" i="34"/>
  <c r="AV428" i="34"/>
  <c r="AV107" i="42"/>
  <c r="AY314" i="34"/>
  <c r="AY88" i="42"/>
  <c r="AW404" i="34"/>
  <c r="AW103" i="42"/>
  <c r="AU118" i="42"/>
  <c r="AU494" i="34"/>
  <c r="AY506" i="34"/>
  <c r="AY120" i="42"/>
  <c r="AW644" i="34"/>
  <c r="AW143" i="42"/>
  <c r="AX122" i="42"/>
  <c r="AX518" i="34"/>
  <c r="AV662" i="34"/>
  <c r="AV146" i="42"/>
  <c r="AW512" i="34"/>
  <c r="AW121" i="42"/>
  <c r="AX650" i="34"/>
  <c r="AX144" i="42"/>
  <c r="AY175" i="42"/>
  <c r="AY836" i="34"/>
  <c r="AU638" i="34"/>
  <c r="AU142" i="42"/>
  <c r="AU127" i="42"/>
  <c r="AU548" i="34"/>
  <c r="AY129" i="42"/>
  <c r="AY560" i="34"/>
  <c r="AW842" i="34"/>
  <c r="AW176" i="42"/>
  <c r="AX590" i="34"/>
  <c r="AX134" i="42"/>
  <c r="AY133" i="42"/>
  <c r="AY584" i="34"/>
  <c r="AX140" i="42"/>
  <c r="AX626" i="34"/>
  <c r="AU668" i="34"/>
  <c r="AU147" i="42"/>
  <c r="AV728" i="34"/>
  <c r="AV157" i="42"/>
  <c r="AY160" i="42"/>
  <c r="AY746" i="34"/>
  <c r="AX174" i="42"/>
  <c r="AX830" i="34"/>
  <c r="AX156" i="42"/>
  <c r="AX722" i="34"/>
  <c r="AX740" i="34"/>
  <c r="AX159" i="42"/>
  <c r="AU770" i="34"/>
  <c r="AU164" i="42"/>
  <c r="AW171" i="42"/>
  <c r="AW812" i="34"/>
  <c r="AY178" i="42"/>
  <c r="AY854" i="34"/>
  <c r="AW758" i="34"/>
  <c r="AW162" i="42"/>
  <c r="AW180" i="42"/>
  <c r="AW866" i="34"/>
  <c r="AY758" i="34"/>
  <c r="AY162" i="42"/>
  <c r="AX180" i="42"/>
  <c r="AX866" i="34"/>
  <c r="AY770" i="34"/>
  <c r="AY164" i="42"/>
  <c r="AY172" i="42"/>
  <c r="AY818" i="34"/>
  <c r="AX842" i="34"/>
  <c r="AX176" i="42"/>
  <c r="AV160" i="42"/>
  <c r="AV746" i="34"/>
  <c r="AU172" i="42"/>
  <c r="AU818" i="34"/>
  <c r="AY830" i="34"/>
  <c r="AY174" i="42"/>
  <c r="O33" i="42" a="1"/>
  <c r="O33" i="42" s="1"/>
  <c r="I33" i="42" a="1"/>
  <c r="I33" i="42" s="1"/>
  <c r="AW374" i="34"/>
  <c r="AW98" i="42"/>
  <c r="AX548" i="34"/>
  <c r="AX127" i="42"/>
  <c r="AX380" i="34"/>
  <c r="AX99" i="42"/>
  <c r="AU129" i="42"/>
  <c r="AU560" i="34"/>
  <c r="AV104" i="42"/>
  <c r="AV410" i="34"/>
  <c r="AV362" i="34"/>
  <c r="AV96" i="42"/>
  <c r="AV110" i="42"/>
  <c r="AV446" i="34"/>
  <c r="AX90" i="42"/>
  <c r="AX326" i="34"/>
  <c r="AX368" i="34"/>
  <c r="AX97" i="42"/>
  <c r="AU93" i="42"/>
  <c r="AU344" i="34"/>
  <c r="AW110" i="42"/>
  <c r="AW446" i="34"/>
  <c r="AX102" i="42"/>
  <c r="AX398" i="34"/>
  <c r="AX101" i="42"/>
  <c r="AX392" i="34"/>
  <c r="AU362" i="34"/>
  <c r="AU96" i="42"/>
  <c r="AY374" i="34"/>
  <c r="AY98" i="42"/>
  <c r="AW113" i="42"/>
  <c r="AW464" i="34"/>
  <c r="AY140" i="42"/>
  <c r="AY626" i="34"/>
  <c r="AW698" i="34"/>
  <c r="AW152" i="42"/>
  <c r="AX117" i="42"/>
  <c r="AX488" i="34"/>
  <c r="AU95" i="42"/>
  <c r="AU356" i="34"/>
  <c r="AY368" i="34"/>
  <c r="AY97" i="42"/>
  <c r="AW458" i="34"/>
  <c r="AW112" i="42"/>
  <c r="AX530" i="34"/>
  <c r="AX124" i="42"/>
  <c r="AU136" i="42"/>
  <c r="AU602" i="34"/>
  <c r="AX314" i="34"/>
  <c r="AX88" i="42"/>
  <c r="AV103" i="42"/>
  <c r="AV404" i="34"/>
  <c r="AX120" i="42"/>
  <c r="AX506" i="34"/>
  <c r="AW99" i="42"/>
  <c r="AW380" i="34"/>
  <c r="AU470" i="34"/>
  <c r="AU114" i="42"/>
  <c r="AY482" i="34"/>
  <c r="AY116" i="42"/>
  <c r="AY168" i="42"/>
  <c r="AY794" i="34"/>
  <c r="AV136" i="42"/>
  <c r="AV602" i="34"/>
  <c r="AU578" i="34"/>
  <c r="AU132" i="42"/>
  <c r="AW141" i="42"/>
  <c r="AW632" i="34"/>
  <c r="AX662" i="34"/>
  <c r="AX146" i="42"/>
  <c r="AU524" i="34"/>
  <c r="AU123" i="42"/>
  <c r="AY125" i="42"/>
  <c r="AY536" i="34"/>
  <c r="AV590" i="34"/>
  <c r="AV134" i="42"/>
  <c r="AX132" i="42"/>
  <c r="AX578" i="34"/>
  <c r="AY157" i="42"/>
  <c r="AY728" i="34"/>
  <c r="AU806" i="34"/>
  <c r="AU170" i="42"/>
  <c r="AY650" i="34"/>
  <c r="AY144" i="42"/>
  <c r="AU150" i="42"/>
  <c r="AU686" i="34"/>
  <c r="AU151" i="42"/>
  <c r="AU692" i="34"/>
  <c r="AW156" i="42"/>
  <c r="AW722" i="34"/>
  <c r="AX656" i="34"/>
  <c r="AX145" i="42"/>
  <c r="AX152" i="42"/>
  <c r="AX698" i="34"/>
  <c r="AY788" i="34"/>
  <c r="AY167" i="42"/>
  <c r="AU782" i="34"/>
  <c r="AU166" i="42"/>
  <c r="AV848" i="34"/>
  <c r="AV177" i="42"/>
  <c r="AY686" i="34"/>
  <c r="AY150" i="42"/>
  <c r="AW155" i="42"/>
  <c r="AW716" i="34"/>
  <c r="AV179" i="42"/>
  <c r="AV860" i="34"/>
  <c r="AW770" i="34"/>
  <c r="AW164" i="42"/>
  <c r="AY171" i="42"/>
  <c r="AY812" i="34"/>
  <c r="AY151" i="42"/>
  <c r="AY692" i="34"/>
  <c r="AV173" i="42"/>
  <c r="AV824" i="34"/>
  <c r="AX824" i="34"/>
  <c r="AX173" i="42"/>
  <c r="AX155" i="42"/>
  <c r="AX716" i="34"/>
  <c r="AU758" i="34"/>
  <c r="AU162" i="42"/>
  <c r="AX178" i="42"/>
  <c r="AX854" i="34"/>
  <c r="AU156" i="42"/>
  <c r="AU722" i="34"/>
  <c r="AY734" i="34"/>
  <c r="AY158" i="42"/>
  <c r="AV163" i="42"/>
  <c r="AV764" i="34"/>
  <c r="AX794" i="34"/>
  <c r="AX168" i="42"/>
  <c r="AV174" i="42"/>
  <c r="AV830" i="34"/>
  <c r="AU794" i="34"/>
  <c r="AU168" i="42"/>
  <c r="AY170" i="42"/>
  <c r="AY806" i="34"/>
  <c r="AJ33" i="42" a="1"/>
  <c r="AJ33" i="42" s="1"/>
  <c r="Z33" i="42" a="1"/>
  <c r="Z33" i="42" s="1"/>
  <c r="W33" i="42" a="1"/>
  <c r="W33" i="42" s="1"/>
  <c r="AX91" i="42"/>
  <c r="AX332" i="34"/>
  <c r="AX464" i="34"/>
  <c r="AX113" i="42"/>
  <c r="AW470" i="34"/>
  <c r="AW114" i="42"/>
  <c r="AV398" i="34"/>
  <c r="AV102" i="42"/>
  <c r="AX476" i="34"/>
  <c r="AX115" i="42"/>
  <c r="AW102" i="42"/>
  <c r="AW398" i="34"/>
  <c r="AY476" i="34"/>
  <c r="AY115" i="42"/>
  <c r="AX93" i="42"/>
  <c r="AX344" i="34"/>
  <c r="AY132" i="42"/>
  <c r="AY578" i="34"/>
  <c r="AU338" i="34"/>
  <c r="AU92" i="42"/>
  <c r="AY350" i="34"/>
  <c r="AY94" i="42"/>
  <c r="AW109" i="42"/>
  <c r="AW440" i="34"/>
  <c r="AY127" i="42"/>
  <c r="AY548" i="34"/>
  <c r="AW133" i="42"/>
  <c r="AW584" i="34"/>
  <c r="AU91" i="42"/>
  <c r="AU332" i="34"/>
  <c r="AY344" i="34"/>
  <c r="AY93" i="42"/>
  <c r="AW108" i="42"/>
  <c r="AW434" i="34"/>
  <c r="AX512" i="34"/>
  <c r="AX121" i="42"/>
  <c r="AW137" i="42"/>
  <c r="AW608" i="34"/>
  <c r="AV380" i="34"/>
  <c r="AV99" i="42"/>
  <c r="AX482" i="34"/>
  <c r="AX116" i="42"/>
  <c r="AW356" i="34"/>
  <c r="AW95" i="42"/>
  <c r="AU446" i="34"/>
  <c r="AU110" i="42"/>
  <c r="AY458" i="34"/>
  <c r="AY112" i="42"/>
  <c r="AV560" i="34"/>
  <c r="AV129" i="42"/>
  <c r="AY644" i="34"/>
  <c r="AY143" i="42"/>
  <c r="AW147" i="42"/>
  <c r="AW668" i="34"/>
  <c r="AU554" i="34"/>
  <c r="AU128" i="42"/>
  <c r="AY130" i="42"/>
  <c r="AY566" i="34"/>
  <c r="AV596" i="34"/>
  <c r="AV135" i="42"/>
  <c r="AW614" i="34"/>
  <c r="AW138" i="42"/>
  <c r="AY145" i="42"/>
  <c r="AY656" i="34"/>
  <c r="AY602" i="34"/>
  <c r="AY136" i="42"/>
  <c r="AY121" i="42"/>
  <c r="AY512" i="34"/>
  <c r="AV842" i="34"/>
  <c r="AV176" i="42"/>
  <c r="AX554" i="34"/>
  <c r="AX128" i="42"/>
  <c r="AY596" i="34"/>
  <c r="AY135" i="42"/>
  <c r="AV141" i="42"/>
  <c r="AV632" i="34"/>
  <c r="AW140" i="42"/>
  <c r="AW626" i="34"/>
  <c r="AW656" i="34"/>
  <c r="AW145" i="42"/>
  <c r="AX169" i="42"/>
  <c r="AX800" i="34"/>
  <c r="AV836" i="34"/>
  <c r="AV175" i="42"/>
  <c r="AW154" i="42"/>
  <c r="AW710" i="34"/>
  <c r="AY163" i="42"/>
  <c r="AY764" i="34"/>
  <c r="AX170" i="42"/>
  <c r="AX806" i="34"/>
  <c r="AU674" i="34"/>
  <c r="AU148" i="42"/>
  <c r="AV818" i="34"/>
  <c r="AV172" i="42"/>
  <c r="AW179" i="42"/>
  <c r="AW860" i="34"/>
  <c r="AU149" i="42"/>
  <c r="AU680" i="34"/>
  <c r="AY782" i="34"/>
  <c r="AY166" i="42"/>
  <c r="AX692" i="34"/>
  <c r="AX151" i="42"/>
  <c r="AV806" i="34"/>
  <c r="AV170" i="42"/>
  <c r="AU174" i="42"/>
  <c r="AU830" i="34"/>
  <c r="AV788" i="34"/>
  <c r="AV167" i="42"/>
  <c r="AQ33" i="42" a="1"/>
  <c r="AQ33" i="42" s="1"/>
  <c r="Q33" i="42" a="1"/>
  <c r="Q33" i="42" s="1"/>
  <c r="AH33" i="42" a="1"/>
  <c r="AH33" i="42" s="1"/>
  <c r="N33" i="42" a="1"/>
  <c r="N33" i="42" s="1"/>
  <c r="AE33" i="42" a="1"/>
  <c r="AE33" i="42" s="1"/>
  <c r="AX494" i="34"/>
  <c r="AX118" i="42"/>
  <c r="AX416" i="34"/>
  <c r="AX105" i="42"/>
  <c r="AY500" i="34"/>
  <c r="AY119" i="42"/>
  <c r="AV94" i="42"/>
  <c r="AV350" i="34"/>
  <c r="AX111" i="42"/>
  <c r="AX452" i="34"/>
  <c r="AW90" i="42"/>
  <c r="AW326" i="34"/>
  <c r="AW94" i="42"/>
  <c r="AW350" i="34"/>
  <c r="AY452" i="34"/>
  <c r="AY111" i="42"/>
  <c r="AW518" i="34"/>
  <c r="AW122" i="42"/>
  <c r="AY380" i="34"/>
  <c r="AY99" i="42"/>
  <c r="AU626" i="34"/>
  <c r="AU140" i="42"/>
  <c r="AW548" i="34"/>
  <c r="AW127" i="42"/>
  <c r="AV368" i="34"/>
  <c r="AV97" i="42"/>
  <c r="AY90" i="42"/>
  <c r="AY326" i="34"/>
  <c r="AW105" i="42"/>
  <c r="AW416" i="34"/>
  <c r="AU120" i="42"/>
  <c r="AU506" i="34"/>
  <c r="AX123" i="42"/>
  <c r="AX524" i="34"/>
  <c r="AX133" i="42"/>
  <c r="AX584" i="34"/>
  <c r="AY155" i="42"/>
  <c r="AY716" i="34"/>
  <c r="AY320" i="34"/>
  <c r="AY89" i="42"/>
  <c r="AW104" i="42"/>
  <c r="AW410" i="34"/>
  <c r="AU500" i="34"/>
  <c r="AU119" i="42"/>
  <c r="AV95" i="42"/>
  <c r="AV356" i="34"/>
  <c r="AX112" i="42"/>
  <c r="AX458" i="34"/>
  <c r="AY530" i="34"/>
  <c r="AY124" i="42"/>
  <c r="AW91" i="42"/>
  <c r="AW332" i="34"/>
  <c r="AU422" i="34"/>
  <c r="AU106" i="42"/>
  <c r="AY434" i="34"/>
  <c r="AY108" i="42"/>
  <c r="AV125" i="42"/>
  <c r="AV536" i="34"/>
  <c r="AU530" i="34"/>
  <c r="AU124" i="42"/>
  <c r="AY542" i="34"/>
  <c r="AY126" i="42"/>
  <c r="AV752" i="34"/>
  <c r="AV161" i="42"/>
  <c r="AX560" i="34"/>
  <c r="AX129" i="42"/>
  <c r="AW132" i="42"/>
  <c r="AW578" i="34"/>
  <c r="AX157" i="42"/>
  <c r="AX728" i="34"/>
  <c r="AW142" i="42"/>
  <c r="AW638" i="34"/>
  <c r="AW151" i="42"/>
  <c r="AW692" i="34"/>
  <c r="AV137" i="42"/>
  <c r="AV608" i="34"/>
  <c r="AX704" i="34"/>
  <c r="AX153" i="42"/>
  <c r="AW602" i="34"/>
  <c r="AW136" i="42"/>
  <c r="AV156" i="42"/>
  <c r="AV722" i="34"/>
  <c r="AV644" i="34"/>
  <c r="AV143" i="42"/>
  <c r="AX734" i="34"/>
  <c r="AX158" i="42"/>
  <c r="AW794" i="34"/>
  <c r="AW168" i="42"/>
  <c r="AU854" i="34"/>
  <c r="AU178" i="42"/>
  <c r="AW818" i="34"/>
  <c r="AW172" i="42"/>
  <c r="AW746" i="34"/>
  <c r="AW160" i="42"/>
  <c r="AX160" i="42"/>
  <c r="AX746" i="34"/>
  <c r="AW174" i="42"/>
  <c r="AW830" i="34"/>
  <c r="AV165" i="42"/>
  <c r="AV776" i="34"/>
  <c r="AW782" i="34"/>
  <c r="AW166" i="42"/>
  <c r="AX165" i="42"/>
  <c r="AX776" i="34"/>
  <c r="AX848" i="34"/>
  <c r="AX177" i="42"/>
  <c r="AW177" i="42"/>
  <c r="AW848" i="34"/>
  <c r="AG33" i="42" a="1"/>
  <c r="AG33" i="42" s="1"/>
  <c r="AP33" i="42" a="1"/>
  <c r="AP33" i="42" s="1"/>
  <c r="V33" i="42" a="1"/>
  <c r="V33" i="42" s="1"/>
  <c r="AM33" i="42" a="1"/>
  <c r="AM33" i="42" s="1"/>
  <c r="AU33" i="42" a="1"/>
  <c r="AU33" i="42" s="1"/>
  <c r="AX422" i="34"/>
  <c r="AX106" i="42"/>
  <c r="AX103" i="42"/>
  <c r="AX404" i="34"/>
  <c r="AV524" i="34"/>
  <c r="AV123" i="42"/>
  <c r="AY103" i="42"/>
  <c r="AY404" i="34"/>
  <c r="AW123" i="42"/>
  <c r="AW524" i="34"/>
  <c r="AU416" i="34"/>
  <c r="AU105" i="42"/>
  <c r="AX644" i="34"/>
  <c r="AX143" i="42"/>
  <c r="AV344" i="34"/>
  <c r="AV93" i="42"/>
  <c r="AW101" i="42"/>
  <c r="AW392" i="34"/>
  <c r="AU482" i="34"/>
  <c r="AU116" i="42"/>
  <c r="AY118" i="42"/>
  <c r="AY494" i="34"/>
  <c r="AW165" i="42"/>
  <c r="AW776" i="34"/>
  <c r="AV506" i="34"/>
  <c r="AV120" i="42"/>
  <c r="AY123" i="42"/>
  <c r="AY524" i="34"/>
  <c r="AY590" i="34"/>
  <c r="AY134" i="42"/>
  <c r="AW100" i="42"/>
  <c r="AW386" i="34"/>
  <c r="AU476" i="34"/>
  <c r="AU115" i="42"/>
  <c r="AY117" i="42"/>
  <c r="AY488" i="34"/>
  <c r="AU126" i="42"/>
  <c r="AU542" i="34"/>
  <c r="AV91" i="42"/>
  <c r="AV332" i="34"/>
  <c r="AX434" i="34"/>
  <c r="AX108" i="42"/>
  <c r="AX608" i="34"/>
  <c r="AX137" i="42"/>
  <c r="AU102" i="42"/>
  <c r="AU398" i="34"/>
  <c r="AY410" i="34"/>
  <c r="AY104" i="42"/>
  <c r="AW119" i="42"/>
  <c r="AW500" i="34"/>
  <c r="AX131" i="42"/>
  <c r="AX572" i="34"/>
  <c r="AV121" i="42"/>
  <c r="AV512" i="34"/>
  <c r="AW144" i="42"/>
  <c r="AW650" i="34"/>
  <c r="AX836" i="34"/>
  <c r="AX175" i="42"/>
  <c r="AY122" i="42"/>
  <c r="AY518" i="34"/>
  <c r="AW662" i="34"/>
  <c r="AW146" i="42"/>
  <c r="AX125" i="42"/>
  <c r="AX536" i="34"/>
  <c r="AU590" i="34"/>
  <c r="AU134" i="42"/>
  <c r="AW128" i="42"/>
  <c r="AW554" i="34"/>
  <c r="AX596" i="34"/>
  <c r="AX135" i="42"/>
  <c r="AU133" i="42"/>
  <c r="AU584" i="34"/>
  <c r="AX620" i="34"/>
  <c r="AX139" i="42"/>
  <c r="AU698" i="34"/>
  <c r="AU152" i="42"/>
  <c r="AV133" i="42"/>
  <c r="AV584" i="34"/>
  <c r="AY662" i="34"/>
  <c r="AY146" i="42"/>
  <c r="AV145" i="42"/>
  <c r="AV656" i="34"/>
  <c r="AV800" i="34"/>
  <c r="AV169" i="42"/>
  <c r="AV620" i="34"/>
  <c r="AV139" i="42"/>
  <c r="AV159" i="42"/>
  <c r="AV740" i="34"/>
  <c r="AY148" i="42"/>
  <c r="AY674" i="34"/>
  <c r="AV704" i="34"/>
  <c r="AV153" i="42"/>
  <c r="AU165" i="42"/>
  <c r="AU776" i="34"/>
  <c r="AV171" i="42"/>
  <c r="AV812" i="34"/>
  <c r="AV151" i="42"/>
  <c r="AV692" i="34"/>
  <c r="AY156" i="42"/>
  <c r="AY722" i="34"/>
  <c r="AY740" i="34"/>
  <c r="AY159" i="42"/>
  <c r="AV162" i="42"/>
  <c r="AV758" i="34"/>
  <c r="AU866" i="34"/>
  <c r="AU180" i="42"/>
  <c r="AV698" i="34"/>
  <c r="AV152" i="42"/>
  <c r="AU167" i="42"/>
  <c r="AU788" i="34"/>
  <c r="AX788" i="34"/>
  <c r="AX167" i="42"/>
  <c r="AV158" i="42"/>
  <c r="AV734" i="34"/>
  <c r="AY179" i="42"/>
  <c r="AY860" i="34"/>
  <c r="AW159" i="42"/>
  <c r="AW740" i="34"/>
  <c r="AY169" i="42"/>
  <c r="AY800" i="34"/>
  <c r="AX752" i="34"/>
  <c r="AX161" i="42"/>
  <c r="AW806" i="34"/>
  <c r="AW170" i="42"/>
  <c r="AW173" i="42"/>
  <c r="AW824" i="34"/>
  <c r="Y33" i="42" a="1"/>
  <c r="Y33" i="42" s="1"/>
  <c r="P33" i="42" a="1"/>
  <c r="P33" i="42" s="1"/>
  <c r="M33" i="42" a="1"/>
  <c r="M33" i="42" s="1"/>
  <c r="AD33" i="42" a="1"/>
  <c r="AD33" i="42" s="1"/>
  <c r="AW33" i="42" a="1"/>
  <c r="AW33" i="42" s="1"/>
  <c r="AW422" i="34"/>
  <c r="AW106" i="42"/>
  <c r="AV114" i="42"/>
  <c r="AV470" i="34"/>
  <c r="AW163" i="42"/>
  <c r="AW764" i="34"/>
  <c r="AV105" i="42"/>
  <c r="AV416" i="34"/>
  <c r="AV314" i="34"/>
  <c r="AV88" i="42"/>
  <c r="AX356" i="34"/>
  <c r="AX95" i="42"/>
  <c r="AV117" i="42"/>
  <c r="AV488" i="34"/>
  <c r="AU368" i="34"/>
  <c r="AU97" i="42"/>
  <c r="AX374" i="34"/>
  <c r="AX98" i="42"/>
  <c r="AY95" i="42"/>
  <c r="AY356" i="34"/>
  <c r="AX350" i="34"/>
  <c r="AX94" i="42"/>
  <c r="AV118" i="42"/>
  <c r="AV494" i="34"/>
  <c r="AV140" i="42"/>
  <c r="AV626" i="34"/>
  <c r="AW368" i="34"/>
  <c r="AW97" i="42"/>
  <c r="AU458" i="34"/>
  <c r="AU112" i="42"/>
  <c r="AY114" i="42"/>
  <c r="AY470" i="34"/>
  <c r="AY165" i="42"/>
  <c r="AY776" i="34"/>
  <c r="AW362" i="34"/>
  <c r="AW96" i="42"/>
  <c r="AU111" i="42"/>
  <c r="AU452" i="34"/>
  <c r="AY113" i="42"/>
  <c r="AY464" i="34"/>
  <c r="AV116" i="42"/>
  <c r="AV482" i="34"/>
  <c r="AX104" i="42"/>
  <c r="AX410" i="34"/>
  <c r="AV119" i="42"/>
  <c r="AV500" i="34"/>
  <c r="AW131" i="42"/>
  <c r="AW572" i="34"/>
  <c r="AU98" i="42"/>
  <c r="AU374" i="34"/>
  <c r="AY386" i="34"/>
  <c r="AY100" i="42"/>
  <c r="AW476" i="34"/>
  <c r="AW115" i="42"/>
  <c r="AV122" i="42"/>
  <c r="AV518" i="34"/>
  <c r="AW542" i="34"/>
  <c r="AW126" i="42"/>
  <c r="AU141" i="42"/>
  <c r="AU632" i="34"/>
  <c r="AY149" i="42"/>
  <c r="AY680" i="34"/>
  <c r="AX602" i="34"/>
  <c r="AX136" i="42"/>
  <c r="AW530" i="34"/>
  <c r="AW124" i="42"/>
  <c r="AV142" i="42"/>
  <c r="AV638" i="34"/>
  <c r="AV572" i="34"/>
  <c r="AV131" i="42"/>
  <c r="AU153" i="42"/>
  <c r="AU704" i="34"/>
  <c r="AU144" i="42"/>
  <c r="AU650" i="34"/>
  <c r="AX163" i="42"/>
  <c r="AX764" i="34"/>
  <c r="AU644" i="34"/>
  <c r="AU143" i="42"/>
  <c r="AX148" i="42"/>
  <c r="AX674" i="34"/>
  <c r="AY152" i="42"/>
  <c r="AY698" i="34"/>
  <c r="AU146" i="42"/>
  <c r="AU662" i="34"/>
  <c r="AX149" i="42"/>
  <c r="AX680" i="34"/>
  <c r="AV144" i="42"/>
  <c r="AV650" i="34"/>
  <c r="AY180" i="42"/>
  <c r="AY866" i="34"/>
  <c r="AV155" i="42"/>
  <c r="AV716" i="34"/>
  <c r="AY752" i="34"/>
  <c r="AY161" i="42"/>
  <c r="AU179" i="42"/>
  <c r="AU860" i="34"/>
  <c r="AV782" i="34"/>
  <c r="AV166" i="42"/>
  <c r="AY848" i="34"/>
  <c r="AY177" i="42"/>
  <c r="AU824" i="34"/>
  <c r="AU173" i="42"/>
  <c r="AX770" i="34"/>
  <c r="AX164" i="42"/>
  <c r="AU836" i="34"/>
  <c r="AU175" i="42"/>
  <c r="AV154" i="42"/>
  <c r="AV710" i="34"/>
  <c r="AX171" i="42"/>
  <c r="AX812" i="34"/>
  <c r="AW728" i="34"/>
  <c r="AW157" i="42"/>
  <c r="AW175" i="42"/>
  <c r="AW836" i="34"/>
  <c r="AW169" i="42"/>
  <c r="AW800" i="34"/>
  <c r="AP49" i="42"/>
  <c r="S49" i="42"/>
  <c r="AS49" i="42"/>
  <c r="X49" i="42"/>
  <c r="AC49" i="42"/>
  <c r="AD49" i="42"/>
  <c r="AE49" i="42"/>
  <c r="I49" i="42"/>
  <c r="AH49" i="42"/>
  <c r="AI49" i="42"/>
  <c r="AR49" i="42"/>
  <c r="AJ49" i="42"/>
  <c r="P49" i="42"/>
  <c r="AG49" i="42"/>
  <c r="AQ49" i="42"/>
  <c r="AU49" i="42"/>
  <c r="Q49" i="42"/>
  <c r="AB49" i="42"/>
  <c r="AA49" i="42"/>
  <c r="AF49" i="42"/>
  <c r="AL49" i="42"/>
  <c r="AM49" i="42"/>
  <c r="AN49" i="42"/>
  <c r="AW49" i="42"/>
  <c r="AO49" i="42"/>
  <c r="Y49" i="42"/>
  <c r="K49" i="42"/>
  <c r="R49" i="42"/>
  <c r="AY49" i="42"/>
  <c r="T49" i="42"/>
  <c r="AT49" i="42"/>
  <c r="AK49" i="42"/>
  <c r="Z49" i="42"/>
  <c r="M49" i="42"/>
  <c r="N49" i="42"/>
  <c r="O49" i="42"/>
  <c r="AV49" i="42"/>
  <c r="L49" i="42"/>
  <c r="U49" i="42"/>
  <c r="V49" i="42"/>
  <c r="W49" i="42"/>
  <c r="AX49" i="42"/>
  <c r="G32" i="15"/>
  <c r="AU131" i="15"/>
  <c r="AV131" i="15"/>
  <c r="AW131" i="15"/>
  <c r="I285" i="15"/>
  <c r="I13" i="41" s="1"/>
  <c r="AY131" i="15"/>
  <c r="AX131" i="15"/>
  <c r="G166" i="31"/>
  <c r="G107" i="31"/>
  <c r="G99" i="31"/>
  <c r="G91" i="31"/>
  <c r="G83" i="31"/>
  <c r="G75" i="31"/>
  <c r="G63" i="31"/>
  <c r="G87" i="31"/>
  <c r="G94" i="31"/>
  <c r="G93" i="31"/>
  <c r="G77" i="31"/>
  <c r="G84" i="31"/>
  <c r="G157" i="31"/>
  <c r="G106" i="31"/>
  <c r="G98" i="31"/>
  <c r="G90" i="31"/>
  <c r="G82" i="31"/>
  <c r="G74" i="31"/>
  <c r="G62" i="31"/>
  <c r="G79" i="31"/>
  <c r="G20" i="31"/>
  <c r="G70" i="31"/>
  <c r="G109" i="31"/>
  <c r="G100" i="31"/>
  <c r="G156" i="31"/>
  <c r="G105" i="31"/>
  <c r="G97" i="31"/>
  <c r="G89" i="31"/>
  <c r="G81" i="31"/>
  <c r="G73" i="31"/>
  <c r="G61" i="31"/>
  <c r="G95" i="31"/>
  <c r="G71" i="31"/>
  <c r="G19" i="31"/>
  <c r="G85" i="31"/>
  <c r="G92" i="31"/>
  <c r="G155" i="31"/>
  <c r="G104" i="31"/>
  <c r="G96" i="31"/>
  <c r="G88" i="31"/>
  <c r="G80" i="31"/>
  <c r="G72" i="31"/>
  <c r="G60" i="31"/>
  <c r="G103" i="31"/>
  <c r="G86" i="31"/>
  <c r="G101" i="31"/>
  <c r="G69" i="31"/>
  <c r="G76" i="31"/>
  <c r="G154" i="31"/>
  <c r="G153" i="31"/>
  <c r="G102" i="31"/>
  <c r="G78" i="31"/>
  <c r="G108" i="31"/>
  <c r="G64" i="31"/>
  <c r="AU317" i="15"/>
  <c r="AX317" i="15"/>
  <c r="AV317" i="15"/>
  <c r="AY317" i="15"/>
  <c r="AW317" i="15"/>
  <c r="G66" i="15"/>
  <c r="D384" i="20"/>
  <c r="D376" i="20"/>
  <c r="D368" i="20"/>
  <c r="D360" i="20"/>
  <c r="D352" i="20"/>
  <c r="D344" i="20"/>
  <c r="D336" i="20"/>
  <c r="D328" i="20"/>
  <c r="D320" i="20"/>
  <c r="D330" i="20"/>
  <c r="D383" i="20"/>
  <c r="D375" i="20"/>
  <c r="D367" i="20"/>
  <c r="D359" i="20"/>
  <c r="D351" i="20"/>
  <c r="D343" i="20"/>
  <c r="D335" i="20"/>
  <c r="D327" i="20"/>
  <c r="D319" i="20"/>
  <c r="D354" i="20"/>
  <c r="D382" i="20"/>
  <c r="D374" i="20"/>
  <c r="D366" i="20"/>
  <c r="D358" i="20"/>
  <c r="D350" i="20"/>
  <c r="D342" i="20"/>
  <c r="D334" i="20"/>
  <c r="D326" i="20"/>
  <c r="D346" i="20"/>
  <c r="D381" i="20"/>
  <c r="D373" i="20"/>
  <c r="D365" i="20"/>
  <c r="D357" i="20"/>
  <c r="D349" i="20"/>
  <c r="D341" i="20"/>
  <c r="D333" i="20"/>
  <c r="D325" i="20"/>
  <c r="D370" i="20"/>
  <c r="D322" i="20"/>
  <c r="D380" i="20"/>
  <c r="D372" i="20"/>
  <c r="D364" i="20"/>
  <c r="D356" i="20"/>
  <c r="D348" i="20"/>
  <c r="D340" i="20"/>
  <c r="D332" i="20"/>
  <c r="D324" i="20"/>
  <c r="D362" i="20"/>
  <c r="D379" i="20"/>
  <c r="D371" i="20"/>
  <c r="D363" i="20"/>
  <c r="D355" i="20"/>
  <c r="D347" i="20"/>
  <c r="D339" i="20"/>
  <c r="D331" i="20"/>
  <c r="D323" i="20"/>
  <c r="D378" i="20"/>
  <c r="D377" i="20"/>
  <c r="D369" i="20"/>
  <c r="D361" i="20"/>
  <c r="D353" i="20"/>
  <c r="D345" i="20"/>
  <c r="D337" i="20"/>
  <c r="D329" i="20"/>
  <c r="D321" i="20"/>
  <c r="D385" i="20"/>
  <c r="D338" i="20"/>
  <c r="G36" i="14"/>
  <c r="G132" i="15"/>
  <c r="G35" i="14"/>
  <c r="G133" i="15"/>
  <c r="G122" i="15"/>
  <c r="G121" i="15"/>
  <c r="G120" i="15"/>
  <c r="G65" i="14"/>
  <c r="G164" i="14"/>
  <c r="G156" i="14"/>
  <c r="G148" i="14"/>
  <c r="G140" i="14"/>
  <c r="G132" i="14"/>
  <c r="G1361" i="14"/>
  <c r="G1356" i="14"/>
  <c r="G1351" i="14"/>
  <c r="G145" i="14"/>
  <c r="G149" i="14"/>
  <c r="G163" i="14"/>
  <c r="G155" i="14"/>
  <c r="G147" i="14"/>
  <c r="G139" i="14"/>
  <c r="G131" i="14"/>
  <c r="G1360" i="14"/>
  <c r="G1355" i="14"/>
  <c r="G1350" i="14"/>
  <c r="G161" i="14"/>
  <c r="G129" i="14"/>
  <c r="G1358" i="14"/>
  <c r="G1353" i="14"/>
  <c r="G141" i="14"/>
  <c r="G162" i="14"/>
  <c r="G154" i="14"/>
  <c r="G146" i="14"/>
  <c r="G138" i="14"/>
  <c r="G130" i="14"/>
  <c r="G1359" i="14"/>
  <c r="G1354" i="14"/>
  <c r="G1349" i="14"/>
  <c r="G153" i="14"/>
  <c r="G137" i="14"/>
  <c r="G157" i="14"/>
  <c r="G160" i="14"/>
  <c r="G152" i="14"/>
  <c r="G144" i="14"/>
  <c r="G136" i="14"/>
  <c r="G1348" i="14"/>
  <c r="G158" i="14"/>
  <c r="G142" i="14"/>
  <c r="G134" i="14"/>
  <c r="G159" i="14"/>
  <c r="G151" i="14"/>
  <c r="G143" i="14"/>
  <c r="G135" i="14"/>
  <c r="G150" i="14"/>
  <c r="G133" i="14"/>
  <c r="G1366" i="14"/>
  <c r="G1365" i="14"/>
  <c r="G1364" i="14"/>
  <c r="G116" i="15"/>
  <c r="G115" i="15"/>
  <c r="G118" i="15"/>
  <c r="G1363" i="14"/>
  <c r="G117" i="15"/>
  <c r="G32" i="13" l="1"/>
  <c r="G48" i="32"/>
  <c r="G47" i="32"/>
  <c r="G46" i="32"/>
  <c r="G45" i="32"/>
  <c r="G44" i="32"/>
  <c r="G41" i="32"/>
  <c r="G28" i="32"/>
  <c r="G25" i="32"/>
  <c r="G21" i="32"/>
  <c r="G306" i="15"/>
  <c r="G307" i="15"/>
  <c r="G322" i="15"/>
  <c r="G14" i="32" l="1"/>
  <c r="G13" i="32"/>
  <c r="G16" i="32"/>
  <c r="G9" i="32"/>
  <c r="G8" i="32"/>
  <c r="G7" i="32"/>
  <c r="G18" i="32"/>
  <c r="G15" i="32"/>
  <c r="G12" i="31" l="1"/>
  <c r="G16" i="31"/>
  <c r="G7" i="31"/>
  <c r="BC1469" i="38" l="1"/>
  <c r="BB1469" i="38"/>
  <c r="BC1463" i="38"/>
  <c r="BB1463" i="38"/>
  <c r="BC1462" i="38"/>
  <c r="BB1462" i="38"/>
  <c r="BC1461" i="38"/>
  <c r="BB1461" i="38"/>
  <c r="BC1460" i="38"/>
  <c r="BB1460" i="38"/>
  <c r="BC1458" i="38"/>
  <c r="BB1458" i="38"/>
  <c r="BC1453" i="38"/>
  <c r="BB1453" i="38"/>
  <c r="BC1452" i="38"/>
  <c r="BB1452" i="38"/>
  <c r="BB1428" i="38"/>
  <c r="BB1427" i="38"/>
  <c r="BB1426" i="38"/>
  <c r="BB1425" i="38"/>
  <c r="BB1424" i="38"/>
  <c r="BD1409" i="38"/>
  <c r="BC1409" i="38"/>
  <c r="BB1409" i="38"/>
  <c r="BD1408" i="38"/>
  <c r="BC1408" i="38"/>
  <c r="BB1408" i="38"/>
  <c r="BD1407" i="38"/>
  <c r="BC1407" i="38"/>
  <c r="BB1407" i="38"/>
  <c r="BD1403" i="38"/>
  <c r="BC1403" i="38"/>
  <c r="BB1403" i="38"/>
  <c r="BD1406" i="38"/>
  <c r="BC1406" i="38"/>
  <c r="BB1406" i="38"/>
  <c r="BD1405" i="38"/>
  <c r="BC1405" i="38"/>
  <c r="BB1405" i="38"/>
  <c r="BD1404" i="38"/>
  <c r="BC1404" i="38"/>
  <c r="BB1404" i="38"/>
  <c r="BD1415" i="38"/>
  <c r="BC1415" i="38"/>
  <c r="BB1415" i="38"/>
  <c r="BD1414" i="38"/>
  <c r="BC1414" i="38"/>
  <c r="BB1414" i="38"/>
  <c r="BD1413" i="38"/>
  <c r="BC1413" i="38"/>
  <c r="BB1413" i="38"/>
  <c r="BD1412" i="38"/>
  <c r="BC1412" i="38"/>
  <c r="BB1412" i="38"/>
  <c r="BB1383" i="38"/>
  <c r="BB1370" i="38"/>
  <c r="BC1374" i="38"/>
  <c r="BB1374" i="38"/>
  <c r="BC1346" i="38"/>
  <c r="BB1346" i="38"/>
  <c r="BC1345" i="38"/>
  <c r="BB1345" i="38"/>
  <c r="BC1344" i="38"/>
  <c r="BB1344" i="38"/>
  <c r="BC1343" i="38"/>
  <c r="BB1343" i="38"/>
  <c r="BC1341" i="38"/>
  <c r="BB1341" i="38"/>
  <c r="BC1340" i="38"/>
  <c r="BB1340" i="38"/>
  <c r="BC1339" i="38"/>
  <c r="BB1339" i="38"/>
  <c r="BC1338" i="38"/>
  <c r="BB1338" i="38"/>
  <c r="BC1335" i="38"/>
  <c r="BB1335" i="38"/>
  <c r="BC1334" i="38"/>
  <c r="BB1334" i="38"/>
  <c r="BC1333" i="38"/>
  <c r="BB1333" i="38"/>
  <c r="BD1330" i="38"/>
  <c r="BC1330" i="38"/>
  <c r="BB1330" i="38"/>
  <c r="BD1329" i="38"/>
  <c r="BC1329" i="38"/>
  <c r="BB1329" i="38"/>
  <c r="BD1328" i="38"/>
  <c r="BC1328" i="38"/>
  <c r="BB1328" i="38"/>
  <c r="BD1326" i="38"/>
  <c r="BC1326" i="38"/>
  <c r="BB1326" i="38"/>
  <c r="BD1325" i="38"/>
  <c r="BC1325" i="38"/>
  <c r="BB1325" i="38"/>
  <c r="BD1323" i="38"/>
  <c r="BC1323" i="38"/>
  <c r="BB1323" i="38"/>
  <c r="BD1322" i="38"/>
  <c r="BC1322" i="38"/>
  <c r="BB1322" i="38"/>
  <c r="BD1321" i="38"/>
  <c r="BC1321" i="38"/>
  <c r="BB1321" i="38"/>
  <c r="BD1319" i="38"/>
  <c r="BC1319" i="38"/>
  <c r="BB1319" i="38"/>
  <c r="BD1318" i="38"/>
  <c r="BC1318" i="38"/>
  <c r="BB1318" i="38"/>
  <c r="BD1315" i="38"/>
  <c r="BC1315" i="38"/>
  <c r="BB1315" i="38"/>
  <c r="BD1314" i="38"/>
  <c r="BC1314" i="38"/>
  <c r="BB1314" i="38"/>
  <c r="BD1312" i="38"/>
  <c r="BC1312" i="38"/>
  <c r="BB1312" i="38"/>
  <c r="BD1311" i="38"/>
  <c r="BC1311" i="38"/>
  <c r="BB1311" i="38"/>
  <c r="BD1310" i="38"/>
  <c r="BC1310" i="38"/>
  <c r="BB1310" i="38"/>
  <c r="BD1308" i="38"/>
  <c r="BC1308" i="38"/>
  <c r="BB1308" i="38"/>
  <c r="BD1307" i="38"/>
  <c r="BC1307" i="38"/>
  <c r="BB1307" i="38"/>
  <c r="BD1306" i="38"/>
  <c r="BC1306" i="38"/>
  <c r="BB1306" i="38"/>
  <c r="BD1305" i="38"/>
  <c r="BC1305" i="38"/>
  <c r="BB1305" i="38"/>
  <c r="BD1302" i="38"/>
  <c r="BC1302" i="38"/>
  <c r="BB1302" i="38"/>
  <c r="BC1449" i="38"/>
  <c r="BC1448" i="38"/>
  <c r="BC1447" i="38"/>
  <c r="BC1446" i="38"/>
  <c r="BC1445" i="38"/>
  <c r="BC1444" i="38"/>
  <c r="BC1443" i="38"/>
  <c r="BC1442" i="38"/>
  <c r="BC1441" i="38"/>
  <c r="BC1440" i="38"/>
  <c r="BC1298" i="38"/>
  <c r="BB1298" i="38"/>
  <c r="BC1295" i="38"/>
  <c r="BB1295" i="38"/>
  <c r="BD1292" i="38"/>
  <c r="BC1292" i="38"/>
  <c r="BB1292" i="38"/>
  <c r="BD1291" i="38"/>
  <c r="BC1291" i="38"/>
  <c r="BB1291" i="38"/>
  <c r="BD1290" i="38"/>
  <c r="BC1290" i="38"/>
  <c r="BB1290" i="38"/>
  <c r="BD1289" i="38"/>
  <c r="BC1289" i="38"/>
  <c r="BB1289" i="38"/>
  <c r="BD1288" i="38"/>
  <c r="BC1288" i="38"/>
  <c r="BB1288" i="38"/>
  <c r="BD1287" i="38"/>
  <c r="BC1287" i="38"/>
  <c r="BB1287" i="38"/>
  <c r="BD959" i="38"/>
  <c r="BD958" i="38"/>
  <c r="BD957" i="38"/>
  <c r="BD956" i="38"/>
  <c r="BD955" i="38"/>
  <c r="BD954" i="38"/>
  <c r="BD953" i="38"/>
  <c r="BD952" i="38"/>
  <c r="BD951" i="38"/>
  <c r="BD950" i="38"/>
  <c r="BD949" i="38"/>
  <c r="BD948" i="38"/>
  <c r="BD947" i="38"/>
  <c r="BD946" i="38"/>
  <c r="BD945" i="38"/>
  <c r="BD944" i="38"/>
  <c r="BD943" i="38"/>
  <c r="BD942" i="38"/>
  <c r="BD941" i="38"/>
  <c r="BD940" i="38"/>
  <c r="BD939" i="38"/>
  <c r="BD938" i="38"/>
  <c r="BD937" i="38"/>
  <c r="BD936" i="38"/>
  <c r="BD935" i="38"/>
  <c r="BD934" i="38"/>
  <c r="BD933" i="38"/>
  <c r="BD932" i="38"/>
  <c r="BD931" i="38"/>
  <c r="BD930" i="38"/>
  <c r="BD929" i="38"/>
  <c r="BD928" i="38"/>
  <c r="BD927" i="38"/>
  <c r="BD926" i="38"/>
  <c r="BD925" i="38"/>
  <c r="BD924" i="38"/>
  <c r="BD923" i="38"/>
  <c r="BD922" i="38"/>
  <c r="BD921" i="38"/>
  <c r="BD920" i="38"/>
  <c r="BD919" i="38"/>
  <c r="BD918" i="38"/>
  <c r="BD917" i="38"/>
  <c r="BD916" i="38"/>
  <c r="BD915" i="38"/>
  <c r="BD914" i="38"/>
  <c r="BD913" i="38"/>
  <c r="BD912" i="38"/>
  <c r="BD911" i="38"/>
  <c r="BD910" i="38"/>
  <c r="BD909" i="38"/>
  <c r="BD908" i="38"/>
  <c r="BD907" i="38"/>
  <c r="BD906" i="38"/>
  <c r="BD905" i="38"/>
  <c r="BD904" i="38"/>
  <c r="BD903" i="38"/>
  <c r="BD902" i="38"/>
  <c r="BD901" i="38"/>
  <c r="BD900" i="38"/>
  <c r="BD899" i="38"/>
  <c r="BD898" i="38"/>
  <c r="BD897" i="38"/>
  <c r="BD896" i="38"/>
  <c r="BD895" i="38"/>
  <c r="BD894" i="38"/>
  <c r="BD893" i="38"/>
  <c r="BD892" i="38"/>
  <c r="BD891" i="38"/>
  <c r="BD890" i="38"/>
  <c r="BD889" i="38"/>
  <c r="BD888" i="38"/>
  <c r="BD887" i="38"/>
  <c r="BD886" i="38"/>
  <c r="BD885" i="38"/>
  <c r="BD884" i="38"/>
  <c r="BD883" i="38"/>
  <c r="BD882" i="38"/>
  <c r="BD881" i="38"/>
  <c r="BD880" i="38"/>
  <c r="BD879" i="38"/>
  <c r="BD878" i="38"/>
  <c r="BD877" i="38"/>
  <c r="BD876" i="38"/>
  <c r="BD875" i="38"/>
  <c r="BD874" i="38"/>
  <c r="BD873" i="38"/>
  <c r="BD872" i="38"/>
  <c r="BD871" i="38"/>
  <c r="BD870" i="38"/>
  <c r="BD869" i="38"/>
  <c r="BD868" i="38"/>
  <c r="BD867" i="38"/>
  <c r="BD866" i="38"/>
  <c r="BD865" i="38"/>
  <c r="BD864" i="38"/>
  <c r="BD863" i="38"/>
  <c r="BD862" i="38"/>
  <c r="BD861" i="38"/>
  <c r="BD860" i="38"/>
  <c r="BD859" i="38"/>
  <c r="BD858" i="38"/>
  <c r="BD857" i="38"/>
  <c r="BD856" i="38"/>
  <c r="BD855" i="38"/>
  <c r="BD854" i="38"/>
  <c r="BD853" i="38"/>
  <c r="BD852" i="38"/>
  <c r="BD851" i="38"/>
  <c r="BD850" i="38"/>
  <c r="BD849" i="38"/>
  <c r="BD848" i="38"/>
  <c r="BD847" i="38"/>
  <c r="BD846" i="38"/>
  <c r="BD845" i="38"/>
  <c r="BD844" i="38"/>
  <c r="BD843" i="38"/>
  <c r="BD842" i="38"/>
  <c r="BD841" i="38"/>
  <c r="BD840" i="38"/>
  <c r="BD839" i="38"/>
  <c r="BD838" i="38"/>
  <c r="BD837" i="38"/>
  <c r="BD836" i="38"/>
  <c r="BD835" i="38"/>
  <c r="BD834" i="38"/>
  <c r="BD833" i="38"/>
  <c r="BD832" i="38"/>
  <c r="BD831" i="38"/>
  <c r="BD830" i="38"/>
  <c r="BD829" i="38"/>
  <c r="BD828" i="38"/>
  <c r="BD827" i="38"/>
  <c r="BD826" i="38"/>
  <c r="BD825" i="38"/>
  <c r="BD824" i="38"/>
  <c r="BD823" i="38"/>
  <c r="BD822" i="38"/>
  <c r="BD821" i="38"/>
  <c r="BD820" i="38"/>
  <c r="BD819" i="38"/>
  <c r="BD818" i="38"/>
  <c r="BD817" i="38"/>
  <c r="BD816" i="38"/>
  <c r="BD815" i="38"/>
  <c r="BD814" i="38"/>
  <c r="BD813" i="38"/>
  <c r="BD812" i="38"/>
  <c r="BD811" i="38"/>
  <c r="BD810" i="38"/>
  <c r="BD809" i="38"/>
  <c r="BD808" i="38"/>
  <c r="BD807" i="38"/>
  <c r="BD806" i="38"/>
  <c r="BD805" i="38"/>
  <c r="BD804" i="38"/>
  <c r="BD803" i="38"/>
  <c r="BD802" i="38"/>
  <c r="BD801" i="38"/>
  <c r="BD800" i="38"/>
  <c r="BD799" i="38"/>
  <c r="BD798" i="38"/>
  <c r="BD797" i="38"/>
  <c r="BD796" i="38"/>
  <c r="BD795" i="38"/>
  <c r="BD794" i="38"/>
  <c r="BD793" i="38"/>
  <c r="BD792" i="38"/>
  <c r="BD791" i="38"/>
  <c r="BD790" i="38"/>
  <c r="BD789" i="38"/>
  <c r="BD788" i="38"/>
  <c r="BD787" i="38"/>
  <c r="BD786" i="38"/>
  <c r="BD785" i="38"/>
  <c r="BD784" i="38"/>
  <c r="BD783" i="38"/>
  <c r="BD782" i="38"/>
  <c r="BD781" i="38"/>
  <c r="BD780" i="38"/>
  <c r="BD779" i="38"/>
  <c r="BD778" i="38"/>
  <c r="BD777" i="38"/>
  <c r="BD776" i="38"/>
  <c r="BD775" i="38"/>
  <c r="BD774" i="38"/>
  <c r="BD773" i="38"/>
  <c r="BD772" i="38"/>
  <c r="BD771" i="38"/>
  <c r="BD770" i="38"/>
  <c r="BD769" i="38"/>
  <c r="BD768" i="38"/>
  <c r="BD767" i="38"/>
  <c r="BD766" i="38"/>
  <c r="BD765" i="38"/>
  <c r="BD764" i="38"/>
  <c r="BD763" i="38"/>
  <c r="BD762" i="38"/>
  <c r="BD761" i="38"/>
  <c r="BD760" i="38"/>
  <c r="BD759" i="38"/>
  <c r="BD758" i="38"/>
  <c r="BD757" i="38"/>
  <c r="BD756" i="38"/>
  <c r="BD755" i="38"/>
  <c r="BD754" i="38"/>
  <c r="BD753" i="38"/>
  <c r="BD752" i="38"/>
  <c r="BD751" i="38"/>
  <c r="BD750" i="38"/>
  <c r="BD749" i="38"/>
  <c r="BD748" i="38"/>
  <c r="BD747" i="38"/>
  <c r="BD746" i="38"/>
  <c r="BD745" i="38"/>
  <c r="BD744" i="38"/>
  <c r="BD743" i="38"/>
  <c r="BD742" i="38"/>
  <c r="BD741" i="38"/>
  <c r="BD740" i="38"/>
  <c r="BD739" i="38"/>
  <c r="BD738" i="38"/>
  <c r="BD737" i="38"/>
  <c r="BD736" i="38"/>
  <c r="BD735" i="38"/>
  <c r="BD734" i="38"/>
  <c r="BD733" i="38"/>
  <c r="BD732" i="38"/>
  <c r="BD731" i="38"/>
  <c r="BD730" i="38"/>
  <c r="BD729" i="38"/>
  <c r="BD728" i="38"/>
  <c r="BD727" i="38"/>
  <c r="BD726" i="38"/>
  <c r="BD725" i="38"/>
  <c r="BD724" i="38"/>
  <c r="BD723" i="38"/>
  <c r="BD722" i="38"/>
  <c r="BD721" i="38"/>
  <c r="BD720" i="38"/>
  <c r="BD719" i="38"/>
  <c r="BD718" i="38"/>
  <c r="BD717" i="38"/>
  <c r="BD716" i="38"/>
  <c r="BD715" i="38"/>
  <c r="BD714" i="38"/>
  <c r="BD713" i="38"/>
  <c r="BD712" i="38"/>
  <c r="BD711" i="38"/>
  <c r="BD710" i="38"/>
  <c r="BD709" i="38"/>
  <c r="BD708" i="38"/>
  <c r="BD707" i="38"/>
  <c r="BD706" i="38"/>
  <c r="BD705" i="38"/>
  <c r="BD704" i="38"/>
  <c r="BD703" i="38"/>
  <c r="BD702" i="38"/>
  <c r="BD701" i="38"/>
  <c r="BD700" i="38"/>
  <c r="BD699" i="38"/>
  <c r="BD698" i="38"/>
  <c r="BD697" i="38"/>
  <c r="BD696" i="38"/>
  <c r="BD695" i="38"/>
  <c r="BD694" i="38"/>
  <c r="BD693" i="38"/>
  <c r="BD692" i="38"/>
  <c r="BD691" i="38"/>
  <c r="BD690" i="38"/>
  <c r="BD689" i="38"/>
  <c r="BD688" i="38"/>
  <c r="BD687" i="38"/>
  <c r="BD686" i="38"/>
  <c r="BD685" i="38"/>
  <c r="BD684" i="38"/>
  <c r="BD683" i="38"/>
  <c r="BD682" i="38"/>
  <c r="BD681" i="38"/>
  <c r="BD680" i="38"/>
  <c r="BD679" i="38"/>
  <c r="BD678" i="38"/>
  <c r="BD677" i="38"/>
  <c r="BD676" i="38"/>
  <c r="BD675" i="38"/>
  <c r="BD674" i="38"/>
  <c r="BD673" i="38"/>
  <c r="BD672" i="38"/>
  <c r="BD671" i="38"/>
  <c r="BD670" i="38"/>
  <c r="BD669" i="38"/>
  <c r="BD668" i="38"/>
  <c r="BD667" i="38"/>
  <c r="BD666" i="38"/>
  <c r="BD665" i="38"/>
  <c r="BD664" i="38"/>
  <c r="BD663" i="38"/>
  <c r="BD662" i="38"/>
  <c r="BD661" i="38"/>
  <c r="BD660" i="38"/>
  <c r="BD659" i="38"/>
  <c r="BD658" i="38"/>
  <c r="BD657" i="38"/>
  <c r="BD656" i="38"/>
  <c r="BD655" i="38"/>
  <c r="BD654" i="38"/>
  <c r="BD653" i="38"/>
  <c r="BD652" i="38"/>
  <c r="BD651" i="38"/>
  <c r="BD650" i="38"/>
  <c r="BD649" i="38"/>
  <c r="BD648" i="38"/>
  <c r="BD647" i="38"/>
  <c r="BD646" i="38"/>
  <c r="BD645" i="38"/>
  <c r="BD644" i="38"/>
  <c r="BD643" i="38"/>
  <c r="BD642" i="38"/>
  <c r="BD641" i="38"/>
  <c r="BD640" i="38"/>
  <c r="BD639" i="38"/>
  <c r="BD638" i="38"/>
  <c r="BD637" i="38"/>
  <c r="BD636" i="38"/>
  <c r="BD635" i="38"/>
  <c r="BD634" i="38"/>
  <c r="BD633" i="38"/>
  <c r="BD632" i="38"/>
  <c r="BD631" i="38"/>
  <c r="BD630" i="38"/>
  <c r="BD629" i="38"/>
  <c r="BD628" i="38"/>
  <c r="BD627" i="38"/>
  <c r="BD626" i="38"/>
  <c r="BD625" i="38"/>
  <c r="BD624" i="38"/>
  <c r="BD623" i="38"/>
  <c r="BD622" i="38"/>
  <c r="BD621" i="38"/>
  <c r="BD620" i="38"/>
  <c r="BD619" i="38"/>
  <c r="BD618" i="38"/>
  <c r="BD617" i="38"/>
  <c r="BD616" i="38"/>
  <c r="BD615" i="38"/>
  <c r="BD614" i="38"/>
  <c r="BD613" i="38"/>
  <c r="BD612" i="38"/>
  <c r="BD611" i="38"/>
  <c r="BD610" i="38"/>
  <c r="BD609" i="38"/>
  <c r="BD608" i="38"/>
  <c r="BD607" i="38"/>
  <c r="BD606" i="38"/>
  <c r="BD605" i="38"/>
  <c r="BD604" i="38"/>
  <c r="BD603" i="38"/>
  <c r="BD602" i="38"/>
  <c r="BD601" i="38"/>
  <c r="BD600" i="38"/>
  <c r="BD599" i="38"/>
  <c r="BD598" i="38"/>
  <c r="BD597" i="38"/>
  <c r="BD596" i="38"/>
  <c r="BD595" i="38"/>
  <c r="BD594" i="38"/>
  <c r="BD593" i="38"/>
  <c r="BD592" i="38"/>
  <c r="BD591" i="38"/>
  <c r="BD590" i="38"/>
  <c r="BD589" i="38"/>
  <c r="BD588" i="38"/>
  <c r="BD587" i="38"/>
  <c r="BD586" i="38"/>
  <c r="BD585" i="38"/>
  <c r="BD584" i="38"/>
  <c r="BD583" i="38"/>
  <c r="BD582" i="38"/>
  <c r="BD581" i="38"/>
  <c r="BD580" i="38"/>
  <c r="BD579" i="38"/>
  <c r="BD578" i="38"/>
  <c r="BD577" i="38"/>
  <c r="BD576" i="38"/>
  <c r="BD575" i="38"/>
  <c r="BD574" i="38"/>
  <c r="BD573" i="38"/>
  <c r="BD572" i="38"/>
  <c r="BD571" i="38"/>
  <c r="BD570" i="38"/>
  <c r="BD569" i="38"/>
  <c r="BD568" i="38"/>
  <c r="BD567" i="38"/>
  <c r="BD566" i="38"/>
  <c r="BD565" i="38"/>
  <c r="BD564" i="38"/>
  <c r="BD563" i="38"/>
  <c r="BD562" i="38"/>
  <c r="BD561" i="38"/>
  <c r="BD560" i="38"/>
  <c r="BD559" i="38"/>
  <c r="BD558" i="38"/>
  <c r="BD557" i="38"/>
  <c r="BD556" i="38"/>
  <c r="BD555" i="38"/>
  <c r="BD554" i="38"/>
  <c r="BD553" i="38"/>
  <c r="BD552" i="38"/>
  <c r="BD551" i="38"/>
  <c r="BD550" i="38"/>
  <c r="BD549" i="38"/>
  <c r="BD548" i="38"/>
  <c r="BD547" i="38"/>
  <c r="BD546" i="38"/>
  <c r="BD545" i="38"/>
  <c r="BD544" i="38"/>
  <c r="BD543" i="38"/>
  <c r="BD542" i="38"/>
  <c r="BD541" i="38"/>
  <c r="BD540" i="38"/>
  <c r="BD539" i="38"/>
  <c r="BD538" i="38"/>
  <c r="BD537" i="38"/>
  <c r="BD536" i="38"/>
  <c r="BD535" i="38"/>
  <c r="BD534" i="38"/>
  <c r="BD533" i="38"/>
  <c r="BD532" i="38"/>
  <c r="BD531" i="38"/>
  <c r="BD530" i="38"/>
  <c r="BD529" i="38"/>
  <c r="BD528" i="38"/>
  <c r="BD527" i="38"/>
  <c r="BD526" i="38"/>
  <c r="BD525" i="38"/>
  <c r="BD524" i="38"/>
  <c r="BD523" i="38"/>
  <c r="BD522" i="38"/>
  <c r="BD521" i="38"/>
  <c r="BD520" i="38"/>
  <c r="BD519" i="38"/>
  <c r="BD518" i="38"/>
  <c r="BD517" i="38"/>
  <c r="BD516" i="38"/>
  <c r="BD515" i="38"/>
  <c r="BD514" i="38"/>
  <c r="BD513" i="38"/>
  <c r="BD512" i="38"/>
  <c r="BD511" i="38"/>
  <c r="BD510" i="38"/>
  <c r="BD509" i="38"/>
  <c r="BD508" i="38"/>
  <c r="BD507" i="38"/>
  <c r="BD506" i="38"/>
  <c r="BD505" i="38"/>
  <c r="BD504" i="38"/>
  <c r="BD503" i="38"/>
  <c r="BD502" i="38"/>
  <c r="BD501" i="38"/>
  <c r="BD500" i="38"/>
  <c r="BD499" i="38"/>
  <c r="BD498" i="38"/>
  <c r="BD497" i="38"/>
  <c r="BD496" i="38"/>
  <c r="BD495" i="38"/>
  <c r="BD494" i="38"/>
  <c r="BD493" i="38"/>
  <c r="BD492" i="38"/>
  <c r="BD491" i="38"/>
  <c r="BD490" i="38"/>
  <c r="BD489" i="38"/>
  <c r="BD488" i="38"/>
  <c r="BD487" i="38"/>
  <c r="BD486" i="38"/>
  <c r="BD485" i="38"/>
  <c r="BD484" i="38"/>
  <c r="BD483" i="38"/>
  <c r="BD482" i="38"/>
  <c r="BD481" i="38"/>
  <c r="BD480" i="38"/>
  <c r="BD479" i="38"/>
  <c r="BD478" i="38"/>
  <c r="BD477" i="38"/>
  <c r="BD476" i="38"/>
  <c r="BD475" i="38"/>
  <c r="BD474" i="38"/>
  <c r="BD473" i="38"/>
  <c r="BD472" i="38"/>
  <c r="BD471" i="38"/>
  <c r="BD470" i="38"/>
  <c r="BD469" i="38"/>
  <c r="BD468" i="38"/>
  <c r="BD467" i="38"/>
  <c r="BD466" i="38"/>
  <c r="BD465" i="38"/>
  <c r="BD464" i="38"/>
  <c r="BD463" i="38"/>
  <c r="BD462" i="38"/>
  <c r="BD461" i="38"/>
  <c r="BD460" i="38"/>
  <c r="BD459" i="38"/>
  <c r="BD458" i="38"/>
  <c r="BD457" i="38"/>
  <c r="BD456" i="38"/>
  <c r="BD455" i="38"/>
  <c r="BD454" i="38"/>
  <c r="BD453" i="38"/>
  <c r="BD452" i="38"/>
  <c r="BD451" i="38"/>
  <c r="BD450" i="38"/>
  <c r="BD449" i="38"/>
  <c r="BD448" i="38"/>
  <c r="BD447" i="38"/>
  <c r="BD446" i="38"/>
  <c r="BD445" i="38"/>
  <c r="BD444" i="38"/>
  <c r="BD443" i="38"/>
  <c r="BD442" i="38"/>
  <c r="BD441" i="38"/>
  <c r="BD440" i="38"/>
  <c r="BD439" i="38"/>
  <c r="BD438" i="38"/>
  <c r="BD437" i="38"/>
  <c r="BD436" i="38"/>
  <c r="BD435" i="38"/>
  <c r="BD434" i="38"/>
  <c r="BD433" i="38"/>
  <c r="BD432" i="38"/>
  <c r="BD431" i="38"/>
  <c r="BD430" i="38"/>
  <c r="BD429" i="38"/>
  <c r="BD428" i="38"/>
  <c r="BD427" i="38"/>
  <c r="BD426" i="38"/>
  <c r="BD425" i="38"/>
  <c r="BD424" i="38"/>
  <c r="BD423" i="38"/>
  <c r="BD422" i="38"/>
  <c r="BD421" i="38"/>
  <c r="BD420" i="38"/>
  <c r="BD419" i="38"/>
  <c r="BD418" i="38"/>
  <c r="BD417" i="38"/>
  <c r="BD416" i="38"/>
  <c r="BD415" i="38"/>
  <c r="BD414" i="38"/>
  <c r="BD413" i="38"/>
  <c r="BD412" i="38"/>
  <c r="BD411" i="38"/>
  <c r="BD410" i="38"/>
  <c r="BD409" i="38"/>
  <c r="BD408" i="38"/>
  <c r="BD407" i="38"/>
  <c r="BD406" i="38"/>
  <c r="BD405" i="38"/>
  <c r="BD404" i="38"/>
  <c r="BD403" i="38"/>
  <c r="BD402" i="38"/>
  <c r="BD401" i="38"/>
  <c r="BD400" i="38"/>
  <c r="BD399" i="38"/>
  <c r="BD398" i="38"/>
  <c r="BD397" i="38"/>
  <c r="BD396" i="38"/>
  <c r="BD339" i="38"/>
  <c r="BB339" i="38"/>
  <c r="H339" i="38"/>
  <c r="F339" i="38"/>
  <c r="BD338" i="38"/>
  <c r="BB338" i="38"/>
  <c r="H338" i="38"/>
  <c r="F338" i="38"/>
  <c r="BD337" i="38"/>
  <c r="BB337" i="38"/>
  <c r="H337" i="38"/>
  <c r="F337" i="38"/>
  <c r="BD336" i="38"/>
  <c r="BB336" i="38"/>
  <c r="H336" i="38"/>
  <c r="F336" i="38"/>
  <c r="BD335" i="38"/>
  <c r="BB335" i="38"/>
  <c r="H335" i="38"/>
  <c r="F335" i="38"/>
  <c r="BD334" i="38"/>
  <c r="BB334" i="38"/>
  <c r="H334" i="38"/>
  <c r="F334" i="38"/>
  <c r="BD333" i="38"/>
  <c r="BB333" i="38"/>
  <c r="H333" i="38"/>
  <c r="F333" i="38"/>
  <c r="BD332" i="38"/>
  <c r="BB332" i="38"/>
  <c r="H332" i="38"/>
  <c r="F332" i="38"/>
  <c r="BD331" i="38"/>
  <c r="BB331" i="38"/>
  <c r="H331" i="38"/>
  <c r="F331" i="38"/>
  <c r="BD330" i="38"/>
  <c r="BB330" i="38"/>
  <c r="H330" i="38"/>
  <c r="F330" i="38"/>
  <c r="BD329" i="38"/>
  <c r="BB329" i="38"/>
  <c r="H329" i="38"/>
  <c r="F329" i="38"/>
  <c r="BD328" i="38"/>
  <c r="BB328" i="38"/>
  <c r="H328" i="38"/>
  <c r="F328" i="38"/>
  <c r="BD327" i="38"/>
  <c r="BB327" i="38"/>
  <c r="H327" i="38"/>
  <c r="F327" i="38"/>
  <c r="BD326" i="38"/>
  <c r="BB326" i="38"/>
  <c r="H326" i="38"/>
  <c r="F326" i="38"/>
  <c r="BD325" i="38"/>
  <c r="BB325" i="38"/>
  <c r="H325" i="38"/>
  <c r="F325" i="38"/>
  <c r="BD324" i="38"/>
  <c r="BB324" i="38"/>
  <c r="H324" i="38"/>
  <c r="F324" i="38"/>
  <c r="BD323" i="38"/>
  <c r="BB323" i="38"/>
  <c r="H323" i="38"/>
  <c r="F323" i="38"/>
  <c r="BD322" i="38"/>
  <c r="BB322" i="38"/>
  <c r="H322" i="38"/>
  <c r="F322" i="38"/>
  <c r="BD321" i="38"/>
  <c r="BB321" i="38"/>
  <c r="H321" i="38"/>
  <c r="F321" i="38"/>
  <c r="BD320" i="38"/>
  <c r="BB320" i="38"/>
  <c r="H320" i="38"/>
  <c r="F320" i="38"/>
  <c r="BD319" i="38"/>
  <c r="BB319" i="38"/>
  <c r="H319" i="38"/>
  <c r="F319" i="38"/>
  <c r="BD318" i="38"/>
  <c r="BB318" i="38"/>
  <c r="H318" i="38"/>
  <c r="F318" i="38"/>
  <c r="BD317" i="38"/>
  <c r="BB317" i="38"/>
  <c r="H317" i="38"/>
  <c r="F317" i="38"/>
  <c r="BD316" i="38"/>
  <c r="BB316" i="38"/>
  <c r="H316" i="38"/>
  <c r="F316" i="38"/>
  <c r="BD315" i="38"/>
  <c r="BB315" i="38"/>
  <c r="H315" i="38"/>
  <c r="F315" i="38"/>
  <c r="BD314" i="38"/>
  <c r="BB314" i="38"/>
  <c r="H314" i="38"/>
  <c r="F314" i="38"/>
  <c r="BD313" i="38"/>
  <c r="BB313" i="38"/>
  <c r="H313" i="38"/>
  <c r="F313" i="38"/>
  <c r="BD312" i="38"/>
  <c r="BB312" i="38"/>
  <c r="H312" i="38"/>
  <c r="F312" i="38"/>
  <c r="BD311" i="38"/>
  <c r="BB311" i="38"/>
  <c r="H311" i="38"/>
  <c r="F311" i="38"/>
  <c r="BD310" i="38"/>
  <c r="BB310" i="38"/>
  <c r="H310" i="38"/>
  <c r="F310" i="38"/>
  <c r="BD309" i="38"/>
  <c r="BB309" i="38"/>
  <c r="H309" i="38"/>
  <c r="F309" i="38"/>
  <c r="BD308" i="38"/>
  <c r="BB308" i="38"/>
  <c r="H308" i="38"/>
  <c r="F308" i="38"/>
  <c r="BD307" i="38"/>
  <c r="BB307" i="38"/>
  <c r="H307" i="38"/>
  <c r="F307" i="38"/>
  <c r="BD306" i="38"/>
  <c r="BB306" i="38"/>
  <c r="H306" i="38"/>
  <c r="F306" i="38"/>
  <c r="BD305" i="38"/>
  <c r="BB305" i="38"/>
  <c r="H305" i="38"/>
  <c r="F305" i="38"/>
  <c r="BD304" i="38"/>
  <c r="BB304" i="38"/>
  <c r="H304" i="38"/>
  <c r="F304" i="38"/>
  <c r="BD303" i="38"/>
  <c r="BB303" i="38"/>
  <c r="H303" i="38"/>
  <c r="F303" i="38"/>
  <c r="BD302" i="38"/>
  <c r="BB302" i="38"/>
  <c r="H302" i="38"/>
  <c r="F302" i="38"/>
  <c r="BD301" i="38"/>
  <c r="BB301" i="38"/>
  <c r="H301" i="38"/>
  <c r="F301" i="38"/>
  <c r="BD300" i="38"/>
  <c r="BB300" i="38"/>
  <c r="H300" i="38"/>
  <c r="F300" i="38"/>
  <c r="BD299" i="38"/>
  <c r="BB299" i="38"/>
  <c r="H299" i="38"/>
  <c r="F299" i="38"/>
  <c r="BD298" i="38"/>
  <c r="BB298" i="38"/>
  <c r="H298" i="38"/>
  <c r="F298" i="38"/>
  <c r="BD297" i="38"/>
  <c r="BB297" i="38"/>
  <c r="H297" i="38"/>
  <c r="F297" i="38"/>
  <c r="BD296" i="38"/>
  <c r="BB296" i="38"/>
  <c r="H296" i="38"/>
  <c r="F296" i="38"/>
  <c r="BD295" i="38"/>
  <c r="BB295" i="38"/>
  <c r="H295" i="38"/>
  <c r="F295" i="38"/>
  <c r="BD294" i="38"/>
  <c r="BB294" i="38"/>
  <c r="H294" i="38"/>
  <c r="F294" i="38"/>
  <c r="BD293" i="38"/>
  <c r="BB293" i="38"/>
  <c r="H293" i="38"/>
  <c r="F293" i="38"/>
  <c r="BD292" i="38"/>
  <c r="BB292" i="38"/>
  <c r="H292" i="38"/>
  <c r="F292" i="38"/>
  <c r="BD291" i="38"/>
  <c r="BB291" i="38"/>
  <c r="H291" i="38"/>
  <c r="F291" i="38"/>
  <c r="BD290" i="38"/>
  <c r="BB290" i="38"/>
  <c r="H290" i="38"/>
  <c r="F290" i="38"/>
  <c r="BD289" i="38"/>
  <c r="BB289" i="38"/>
  <c r="H289" i="38"/>
  <c r="F289" i="38"/>
  <c r="BD288" i="38"/>
  <c r="BB288" i="38"/>
  <c r="H288" i="38"/>
  <c r="F288" i="38"/>
  <c r="BD287" i="38"/>
  <c r="BB287" i="38"/>
  <c r="H287" i="38"/>
  <c r="F287" i="38"/>
  <c r="BD286" i="38"/>
  <c r="BB286" i="38"/>
  <c r="H286" i="38"/>
  <c r="F286" i="38"/>
  <c r="BD285" i="38"/>
  <c r="BB285" i="38"/>
  <c r="H285" i="38"/>
  <c r="F285" i="38"/>
  <c r="BD284" i="38"/>
  <c r="BB284" i="38"/>
  <c r="H284" i="38"/>
  <c r="F284" i="38"/>
  <c r="BD283" i="38"/>
  <c r="BB283" i="38"/>
  <c r="H283" i="38"/>
  <c r="F283" i="38"/>
  <c r="BD282" i="38"/>
  <c r="BB282" i="38"/>
  <c r="H282" i="38"/>
  <c r="F282" i="38"/>
  <c r="BD281" i="38"/>
  <c r="BB281" i="38"/>
  <c r="H281" i="38"/>
  <c r="F281" i="38"/>
  <c r="BD280" i="38"/>
  <c r="BB280" i="38"/>
  <c r="H280" i="38"/>
  <c r="F280" i="38"/>
  <c r="BD279" i="38"/>
  <c r="BB279" i="38"/>
  <c r="H279" i="38"/>
  <c r="F279" i="38"/>
  <c r="BD278" i="38"/>
  <c r="BB278" i="38"/>
  <c r="H278" i="38"/>
  <c r="F278" i="38"/>
  <c r="BD277" i="38"/>
  <c r="BB277" i="38"/>
  <c r="H277" i="38"/>
  <c r="F277" i="38"/>
  <c r="BD276" i="38"/>
  <c r="BB276" i="38"/>
  <c r="H276" i="38"/>
  <c r="F276" i="38"/>
  <c r="BD275" i="38"/>
  <c r="BB275" i="38"/>
  <c r="H275" i="38"/>
  <c r="F275" i="38"/>
  <c r="BD274" i="38"/>
  <c r="BB274" i="38"/>
  <c r="H274" i="38"/>
  <c r="F274" i="38"/>
  <c r="BD273" i="38"/>
  <c r="BB273" i="38"/>
  <c r="H273" i="38"/>
  <c r="F273" i="38"/>
  <c r="BD272" i="38"/>
  <c r="BB272" i="38"/>
  <c r="H272" i="38"/>
  <c r="F272" i="38"/>
  <c r="BD271" i="38"/>
  <c r="BB271" i="38"/>
  <c r="H271" i="38"/>
  <c r="F271" i="38"/>
  <c r="BD270" i="38"/>
  <c r="BB270" i="38"/>
  <c r="H270" i="38"/>
  <c r="F270" i="38"/>
  <c r="BD269" i="38"/>
  <c r="BB269" i="38"/>
  <c r="H269" i="38"/>
  <c r="F269" i="38"/>
  <c r="BD268" i="38"/>
  <c r="BB268" i="38"/>
  <c r="H268" i="38"/>
  <c r="F268" i="38"/>
  <c r="BD267" i="38"/>
  <c r="BB267" i="38"/>
  <c r="H267" i="38"/>
  <c r="F267" i="38"/>
  <c r="BD266" i="38"/>
  <c r="BB266" i="38"/>
  <c r="H266" i="38"/>
  <c r="F266" i="38"/>
  <c r="BD265" i="38"/>
  <c r="BB265" i="38"/>
  <c r="H265" i="38"/>
  <c r="F265" i="38"/>
  <c r="BD264" i="38"/>
  <c r="BB264" i="38"/>
  <c r="H264" i="38"/>
  <c r="F264" i="38"/>
  <c r="BD263" i="38"/>
  <c r="BB263" i="38"/>
  <c r="H263" i="38"/>
  <c r="F263" i="38"/>
  <c r="BD262" i="38"/>
  <c r="BB262" i="38"/>
  <c r="H262" i="38"/>
  <c r="F262" i="38"/>
  <c r="BD261" i="38"/>
  <c r="BB261" i="38"/>
  <c r="H261" i="38"/>
  <c r="F261" i="38"/>
  <c r="BD260" i="38"/>
  <c r="BB260" i="38"/>
  <c r="H260" i="38"/>
  <c r="F260" i="38"/>
  <c r="BD259" i="38"/>
  <c r="BB259" i="38"/>
  <c r="H259" i="38"/>
  <c r="F259" i="38"/>
  <c r="BD258" i="38"/>
  <c r="BB258" i="38"/>
  <c r="H258" i="38"/>
  <c r="F258" i="38"/>
  <c r="BD257" i="38"/>
  <c r="BB257" i="38"/>
  <c r="H257" i="38"/>
  <c r="F257" i="38"/>
  <c r="BD256" i="38"/>
  <c r="BB256" i="38"/>
  <c r="H256" i="38"/>
  <c r="F256" i="38"/>
  <c r="BD255" i="38"/>
  <c r="BB255" i="38"/>
  <c r="H255" i="38"/>
  <c r="F255" i="38"/>
  <c r="BD254" i="38"/>
  <c r="BB254" i="38"/>
  <c r="H254" i="38"/>
  <c r="F254" i="38"/>
  <c r="BD253" i="38"/>
  <c r="BB253" i="38"/>
  <c r="H253" i="38"/>
  <c r="F253" i="38"/>
  <c r="BD252" i="38"/>
  <c r="BB252" i="38"/>
  <c r="H252" i="38"/>
  <c r="F252" i="38"/>
  <c r="BD251" i="38"/>
  <c r="BB251" i="38"/>
  <c r="H251" i="38"/>
  <c r="F251" i="38"/>
  <c r="BD250" i="38"/>
  <c r="BB250" i="38"/>
  <c r="H250" i="38"/>
  <c r="F250" i="38"/>
  <c r="BD249" i="38"/>
  <c r="BB249" i="38"/>
  <c r="H249" i="38"/>
  <c r="F249" i="38"/>
  <c r="BD248" i="38"/>
  <c r="BB248" i="38"/>
  <c r="H248" i="38"/>
  <c r="F248" i="38"/>
  <c r="BD247" i="38"/>
  <c r="BB247" i="38"/>
  <c r="H247" i="38"/>
  <c r="F247" i="38"/>
  <c r="BD246" i="38"/>
  <c r="BB246" i="38"/>
  <c r="H246" i="38"/>
  <c r="F246" i="38"/>
  <c r="E246" i="38"/>
  <c r="BD187" i="38"/>
  <c r="BC187" i="38"/>
  <c r="BB187" i="38"/>
  <c r="BD186" i="38"/>
  <c r="BC186" i="38"/>
  <c r="BB186" i="38"/>
  <c r="BD185" i="38"/>
  <c r="BC185" i="38"/>
  <c r="BB185" i="38"/>
  <c r="BD184" i="38"/>
  <c r="BC184" i="38"/>
  <c r="BB184" i="38"/>
  <c r="BD183" i="38"/>
  <c r="BC183" i="38"/>
  <c r="BB183" i="38"/>
  <c r="BD182" i="38"/>
  <c r="BC182" i="38"/>
  <c r="BB182" i="38"/>
  <c r="BD181" i="38"/>
  <c r="BC181" i="38"/>
  <c r="BB181" i="38"/>
  <c r="BD180" i="38"/>
  <c r="BC180" i="38"/>
  <c r="BB180" i="38"/>
  <c r="BD179" i="38"/>
  <c r="BC179" i="38"/>
  <c r="BB179" i="38"/>
  <c r="BD178" i="38"/>
  <c r="BC178" i="38"/>
  <c r="BB178" i="38"/>
  <c r="BD177" i="38"/>
  <c r="BC177" i="38"/>
  <c r="BB177" i="38"/>
  <c r="BD176" i="38"/>
  <c r="BC176" i="38"/>
  <c r="BB176" i="38"/>
  <c r="BD175" i="38"/>
  <c r="BC175" i="38"/>
  <c r="BB175" i="38"/>
  <c r="BD174" i="38"/>
  <c r="BC174" i="38"/>
  <c r="BB174" i="38"/>
  <c r="BD173" i="38"/>
  <c r="BC173" i="38"/>
  <c r="BB173" i="38"/>
  <c r="BD172" i="38"/>
  <c r="BC172" i="38"/>
  <c r="BB172" i="38"/>
  <c r="BD171" i="38"/>
  <c r="BC171" i="38"/>
  <c r="BB171" i="38"/>
  <c r="BD170" i="38"/>
  <c r="BC170" i="38"/>
  <c r="BB170" i="38"/>
  <c r="BD169" i="38"/>
  <c r="BC169" i="38"/>
  <c r="BB169" i="38"/>
  <c r="BD168" i="38"/>
  <c r="BC168" i="38"/>
  <c r="BB168" i="38"/>
  <c r="BD167" i="38"/>
  <c r="BC167" i="38"/>
  <c r="BB167" i="38"/>
  <c r="BD166" i="38"/>
  <c r="BC166" i="38"/>
  <c r="BB166" i="38"/>
  <c r="BD165" i="38"/>
  <c r="BC165" i="38"/>
  <c r="BB165" i="38"/>
  <c r="BD164" i="38"/>
  <c r="BC164" i="38"/>
  <c r="BB164" i="38"/>
  <c r="BD163" i="38"/>
  <c r="BC163" i="38"/>
  <c r="BB163" i="38"/>
  <c r="BD162" i="38"/>
  <c r="BC162" i="38"/>
  <c r="BB162" i="38"/>
  <c r="BD161" i="38"/>
  <c r="BC161" i="38"/>
  <c r="BB161" i="38"/>
  <c r="BD160" i="38"/>
  <c r="BC160" i="38"/>
  <c r="BB160" i="38"/>
  <c r="BD159" i="38"/>
  <c r="BC159" i="38"/>
  <c r="BB159" i="38"/>
  <c r="BD158" i="38"/>
  <c r="BC158" i="38"/>
  <c r="BB158" i="38"/>
  <c r="BD157" i="38"/>
  <c r="BC157" i="38"/>
  <c r="BB157" i="38"/>
  <c r="BD156" i="38"/>
  <c r="BC156" i="38"/>
  <c r="BB156" i="38"/>
  <c r="BD155" i="38"/>
  <c r="BC155" i="38"/>
  <c r="BB155" i="38"/>
  <c r="BD154" i="38"/>
  <c r="BC154" i="38"/>
  <c r="BB154" i="38"/>
  <c r="BD153" i="38"/>
  <c r="BC153" i="38"/>
  <c r="BB153" i="38"/>
  <c r="BD152" i="38"/>
  <c r="BC152" i="38"/>
  <c r="BB152" i="38"/>
  <c r="BD151" i="38"/>
  <c r="BC151" i="38"/>
  <c r="BB151" i="38"/>
  <c r="BD150" i="38"/>
  <c r="BC150" i="38"/>
  <c r="BB150" i="38"/>
  <c r="BD149" i="38"/>
  <c r="BC149" i="38"/>
  <c r="BB149" i="38"/>
  <c r="BD148" i="38"/>
  <c r="BC148" i="38"/>
  <c r="BB148" i="38"/>
  <c r="BD147" i="38"/>
  <c r="BC147" i="38"/>
  <c r="BB147" i="38"/>
  <c r="BD146" i="38"/>
  <c r="BC146" i="38"/>
  <c r="BB146" i="38"/>
  <c r="BD145" i="38"/>
  <c r="BC145" i="38"/>
  <c r="BB145" i="38"/>
  <c r="BD144" i="38"/>
  <c r="BC144" i="38"/>
  <c r="BB144" i="38"/>
  <c r="BD143" i="38"/>
  <c r="BC143" i="38"/>
  <c r="BB143" i="38"/>
  <c r="BD142" i="38"/>
  <c r="BC142" i="38"/>
  <c r="BB142" i="38"/>
  <c r="BD141" i="38"/>
  <c r="BC141" i="38"/>
  <c r="BB141" i="38"/>
  <c r="BD140" i="38"/>
  <c r="BC140" i="38"/>
  <c r="BB140" i="38"/>
  <c r="BD139" i="38"/>
  <c r="BC139" i="38"/>
  <c r="BB139" i="38"/>
  <c r="BD138" i="38"/>
  <c r="BC138" i="38"/>
  <c r="BB138" i="38"/>
  <c r="BD137" i="38"/>
  <c r="BC137" i="38"/>
  <c r="BB137" i="38"/>
  <c r="BD136" i="38"/>
  <c r="BC136" i="38"/>
  <c r="BB136" i="38"/>
  <c r="BD135" i="38"/>
  <c r="BC135" i="38"/>
  <c r="BB135" i="38"/>
  <c r="BD134" i="38"/>
  <c r="BC134" i="38"/>
  <c r="BB134" i="38"/>
  <c r="BD133" i="38"/>
  <c r="BC133" i="38"/>
  <c r="BB133" i="38"/>
  <c r="BD132" i="38"/>
  <c r="BC132" i="38"/>
  <c r="BB132" i="38"/>
  <c r="BD131" i="38"/>
  <c r="BC131" i="38"/>
  <c r="BB131" i="38"/>
  <c r="BD130" i="38"/>
  <c r="BC130" i="38"/>
  <c r="BB130" i="38"/>
  <c r="BD129" i="38"/>
  <c r="BC129" i="38"/>
  <c r="BB129" i="38"/>
  <c r="BD128" i="38"/>
  <c r="BC128" i="38"/>
  <c r="BB128" i="38"/>
  <c r="BD127" i="38"/>
  <c r="BC127" i="38"/>
  <c r="BB127" i="38"/>
  <c r="BD126" i="38"/>
  <c r="BC126" i="38"/>
  <c r="BB126" i="38"/>
  <c r="BD125" i="38"/>
  <c r="BC125" i="38"/>
  <c r="BB125" i="38"/>
  <c r="BD124" i="38"/>
  <c r="BC124" i="38"/>
  <c r="BB124" i="38"/>
  <c r="BD123" i="38"/>
  <c r="BC123" i="38"/>
  <c r="BB123" i="38"/>
  <c r="BD122" i="38"/>
  <c r="BC122" i="38"/>
  <c r="BB122" i="38"/>
  <c r="BD121" i="38"/>
  <c r="BC121" i="38"/>
  <c r="BB121" i="38"/>
  <c r="BD120" i="38"/>
  <c r="BC120" i="38"/>
  <c r="BB120" i="38"/>
  <c r="BD119" i="38"/>
  <c r="BC119" i="38"/>
  <c r="BB119" i="38"/>
  <c r="BD118" i="38"/>
  <c r="BC118" i="38"/>
  <c r="BB118" i="38"/>
  <c r="BD117" i="38"/>
  <c r="BC117" i="38"/>
  <c r="BB117" i="38"/>
  <c r="BD116" i="38"/>
  <c r="BC116" i="38"/>
  <c r="BB116" i="38"/>
  <c r="BD115" i="38"/>
  <c r="BC115" i="38"/>
  <c r="BB115" i="38"/>
  <c r="BD114" i="38"/>
  <c r="BC114" i="38"/>
  <c r="BB114" i="38"/>
  <c r="BD113" i="38"/>
  <c r="BC113" i="38"/>
  <c r="BB113" i="38"/>
  <c r="BD112" i="38"/>
  <c r="BC112" i="38"/>
  <c r="BB112" i="38"/>
  <c r="BD111" i="38"/>
  <c r="BC111" i="38"/>
  <c r="BB111" i="38"/>
  <c r="BD110" i="38"/>
  <c r="BC110" i="38"/>
  <c r="BB110" i="38"/>
  <c r="BD109" i="38"/>
  <c r="BC109" i="38"/>
  <c r="BB109" i="38"/>
  <c r="BD108" i="38"/>
  <c r="BC108" i="38"/>
  <c r="BB108" i="38"/>
  <c r="BD107" i="38"/>
  <c r="BC107" i="38"/>
  <c r="BB107" i="38"/>
  <c r="BD106" i="38"/>
  <c r="BC106" i="38"/>
  <c r="BB106" i="38"/>
  <c r="BD105" i="38"/>
  <c r="BC105" i="38"/>
  <c r="BB105" i="38"/>
  <c r="BD104" i="38"/>
  <c r="BC104" i="38"/>
  <c r="BB104" i="38"/>
  <c r="BD103" i="38"/>
  <c r="BC103" i="38"/>
  <c r="BB103" i="38"/>
  <c r="BD102" i="38"/>
  <c r="BC102" i="38"/>
  <c r="BB102" i="38"/>
  <c r="BD101" i="38"/>
  <c r="BC101" i="38"/>
  <c r="BB101" i="38"/>
  <c r="BD100" i="38"/>
  <c r="BC100" i="38"/>
  <c r="BB100" i="38"/>
  <c r="BD99" i="38"/>
  <c r="BC99" i="38"/>
  <c r="BB99" i="38"/>
  <c r="BD98" i="38"/>
  <c r="BC98" i="38"/>
  <c r="BB98" i="38"/>
  <c r="BD97" i="38"/>
  <c r="BC97" i="38"/>
  <c r="BB97" i="38"/>
  <c r="BD96" i="38"/>
  <c r="BC96" i="38"/>
  <c r="BB96" i="38"/>
  <c r="BD95" i="38"/>
  <c r="BC95" i="38"/>
  <c r="BB95" i="38"/>
  <c r="BD94" i="38"/>
  <c r="BC94" i="38"/>
  <c r="BB94" i="38"/>
  <c r="BC90" i="38"/>
  <c r="BB90" i="38"/>
  <c r="BC89" i="38"/>
  <c r="BB89" i="38"/>
  <c r="BC85" i="38"/>
  <c r="BB85" i="38"/>
  <c r="BC84" i="38"/>
  <c r="BB84" i="38"/>
  <c r="BC83" i="38"/>
  <c r="BB83" i="38"/>
  <c r="BC82" i="38"/>
  <c r="BB82" i="38"/>
  <c r="BC87" i="38"/>
  <c r="BB87" i="38"/>
  <c r="BC86" i="38"/>
  <c r="BB86" i="38"/>
  <c r="BC81" i="38"/>
  <c r="BB81" i="38"/>
  <c r="BC80" i="38"/>
  <c r="BB80" i="38"/>
  <c r="BC79" i="38"/>
  <c r="BB79" i="38"/>
  <c r="BC78" i="38"/>
  <c r="BB78" i="38"/>
  <c r="BC75" i="38"/>
  <c r="BB75" i="38"/>
  <c r="BC74" i="38"/>
  <c r="BB74" i="38"/>
  <c r="BC73" i="38"/>
  <c r="BB73" i="38"/>
  <c r="BC72" i="38"/>
  <c r="BB72" i="38"/>
  <c r="BC69" i="38"/>
  <c r="BB69" i="38"/>
  <c r="BC68" i="38"/>
  <c r="BB68" i="38"/>
  <c r="BC65" i="38"/>
  <c r="BB65" i="38"/>
  <c r="BC64" i="38"/>
  <c r="BB64" i="38"/>
  <c r="BC63" i="38"/>
  <c r="BB63" i="38"/>
  <c r="BC62" i="38"/>
  <c r="BB62" i="38"/>
  <c r="BC56" i="38"/>
  <c r="BB56" i="38"/>
  <c r="BC55" i="38"/>
  <c r="BB55" i="38"/>
  <c r="BC54" i="38"/>
  <c r="BB54" i="38"/>
  <c r="BC53" i="38"/>
  <c r="BB53" i="38"/>
  <c r="BC52" i="38"/>
  <c r="BB52" i="38"/>
  <c r="BC51" i="38"/>
  <c r="BB51" i="38"/>
  <c r="BC50" i="38"/>
  <c r="BB50" i="38"/>
  <c r="BC49" i="38"/>
  <c r="BB49" i="38"/>
  <c r="BC48" i="38"/>
  <c r="BB48" i="38"/>
  <c r="BC47" i="38"/>
  <c r="BB47" i="38"/>
  <c r="BC44" i="38"/>
  <c r="BB44" i="38"/>
  <c r="BC43" i="38"/>
  <c r="BB43" i="38"/>
  <c r="BC42" i="38"/>
  <c r="BB42" i="38"/>
  <c r="BC41" i="38"/>
  <c r="BB41" i="38"/>
  <c r="BC40" i="38"/>
  <c r="BB40" i="38"/>
  <c r="BC39" i="38"/>
  <c r="BB39" i="38"/>
  <c r="BC34" i="38"/>
  <c r="BB34" i="38"/>
  <c r="BC33" i="38"/>
  <c r="BB33" i="38"/>
  <c r="BC32" i="38"/>
  <c r="BB32" i="38"/>
  <c r="BC31" i="38"/>
  <c r="BB31" i="38"/>
  <c r="BC30" i="38"/>
  <c r="BB30" i="38"/>
  <c r="BC29" i="38"/>
  <c r="BB29" i="38"/>
  <c r="BC28" i="38"/>
  <c r="BB28" i="38"/>
  <c r="BD22" i="38"/>
  <c r="BC22" i="38"/>
  <c r="BB22" i="38"/>
  <c r="BD21" i="38"/>
  <c r="BC21" i="38"/>
  <c r="BB21" i="38"/>
  <c r="BD20" i="38"/>
  <c r="BC20" i="38"/>
  <c r="BB20" i="38"/>
  <c r="BD19" i="38"/>
  <c r="BC19" i="38"/>
  <c r="BB19" i="38"/>
  <c r="BD18" i="38"/>
  <c r="BC18" i="38"/>
  <c r="BB18" i="38"/>
  <c r="BD17" i="38"/>
  <c r="BC17" i="38"/>
  <c r="BB17" i="38"/>
  <c r="BD14" i="38"/>
  <c r="BC14" i="38"/>
  <c r="BB14" i="38"/>
  <c r="BD13" i="38"/>
  <c r="BC13" i="38"/>
  <c r="BB13" i="38"/>
  <c r="BD12" i="38"/>
  <c r="BC12" i="38"/>
  <c r="BB12" i="38"/>
  <c r="BD11" i="38"/>
  <c r="BC11" i="38"/>
  <c r="BB11" i="38"/>
  <c r="BD10" i="38"/>
  <c r="BC10" i="38"/>
  <c r="BB10" i="38"/>
  <c r="BD9" i="38"/>
  <c r="BC9" i="38"/>
  <c r="A1" i="38" a="1"/>
  <c r="A1" i="38" s="1"/>
  <c r="BC1469" i="37"/>
  <c r="BB1469" i="37"/>
  <c r="BC1463" i="37"/>
  <c r="BB1463" i="37"/>
  <c r="BC1462" i="37"/>
  <c r="BB1462" i="37"/>
  <c r="BC1461" i="37"/>
  <c r="BB1461" i="37"/>
  <c r="BC1460" i="37"/>
  <c r="BB1460" i="37"/>
  <c r="BC1458" i="37"/>
  <c r="BB1458" i="37"/>
  <c r="BC1453" i="37"/>
  <c r="BB1453" i="37"/>
  <c r="BC1452" i="37"/>
  <c r="BB1452" i="37"/>
  <c r="BB1428" i="37"/>
  <c r="BB1427" i="37"/>
  <c r="BB1426" i="37"/>
  <c r="BB1425" i="37"/>
  <c r="BB1424" i="37"/>
  <c r="BD1409" i="37"/>
  <c r="BC1409" i="37"/>
  <c r="BB1409" i="37"/>
  <c r="BD1408" i="37"/>
  <c r="BC1408" i="37"/>
  <c r="BB1408" i="37"/>
  <c r="BD1407" i="37"/>
  <c r="BC1407" i="37"/>
  <c r="BB1407" i="37"/>
  <c r="BD1403" i="37"/>
  <c r="BC1403" i="37"/>
  <c r="BB1403" i="37"/>
  <c r="BD1406" i="37"/>
  <c r="BC1406" i="37"/>
  <c r="BB1406" i="37"/>
  <c r="BD1405" i="37"/>
  <c r="BC1405" i="37"/>
  <c r="BB1405" i="37"/>
  <c r="BD1404" i="37"/>
  <c r="BC1404" i="37"/>
  <c r="BB1404" i="37"/>
  <c r="BD1415" i="37"/>
  <c r="BC1415" i="37"/>
  <c r="BB1415" i="37"/>
  <c r="BD1414" i="37"/>
  <c r="BC1414" i="37"/>
  <c r="BB1414" i="37"/>
  <c r="BD1413" i="37"/>
  <c r="BC1413" i="37"/>
  <c r="BB1413" i="37"/>
  <c r="BD1412" i="37"/>
  <c r="BC1412" i="37"/>
  <c r="BB1412" i="37"/>
  <c r="BB1383" i="37"/>
  <c r="BB1370" i="37"/>
  <c r="BC1374" i="37"/>
  <c r="BB1374" i="37"/>
  <c r="BC1346" i="37"/>
  <c r="BB1346" i="37"/>
  <c r="BC1345" i="37"/>
  <c r="BB1345" i="37"/>
  <c r="BC1344" i="37"/>
  <c r="BB1344" i="37"/>
  <c r="BC1343" i="37"/>
  <c r="BB1343" i="37"/>
  <c r="BC1341" i="37"/>
  <c r="BB1341" i="37"/>
  <c r="BC1340" i="37"/>
  <c r="BB1340" i="37"/>
  <c r="BC1339" i="37"/>
  <c r="BB1339" i="37"/>
  <c r="BC1338" i="37"/>
  <c r="BB1338" i="37"/>
  <c r="BC1335" i="37"/>
  <c r="BB1335" i="37"/>
  <c r="BC1334" i="37"/>
  <c r="BB1334" i="37"/>
  <c r="BC1333" i="37"/>
  <c r="BB1333" i="37"/>
  <c r="BD1330" i="37"/>
  <c r="BC1330" i="37"/>
  <c r="BB1330" i="37"/>
  <c r="BD1329" i="37"/>
  <c r="BC1329" i="37"/>
  <c r="BB1329" i="37"/>
  <c r="BD1328" i="37"/>
  <c r="BC1328" i="37"/>
  <c r="BB1328" i="37"/>
  <c r="BD1326" i="37"/>
  <c r="BC1326" i="37"/>
  <c r="BB1326" i="37"/>
  <c r="BD1325" i="37"/>
  <c r="BC1325" i="37"/>
  <c r="BB1325" i="37"/>
  <c r="BD1323" i="37"/>
  <c r="BC1323" i="37"/>
  <c r="BB1323" i="37"/>
  <c r="BD1322" i="37"/>
  <c r="BC1322" i="37"/>
  <c r="BB1322" i="37"/>
  <c r="BD1321" i="37"/>
  <c r="BC1321" i="37"/>
  <c r="BB1321" i="37"/>
  <c r="BD1319" i="37"/>
  <c r="BC1319" i="37"/>
  <c r="BB1319" i="37"/>
  <c r="BD1318" i="37"/>
  <c r="BC1318" i="37"/>
  <c r="BB1318" i="37"/>
  <c r="BD1315" i="37"/>
  <c r="BC1315" i="37"/>
  <c r="BB1315" i="37"/>
  <c r="BD1314" i="37"/>
  <c r="BC1314" i="37"/>
  <c r="BB1314" i="37"/>
  <c r="BD1312" i="37"/>
  <c r="BC1312" i="37"/>
  <c r="BB1312" i="37"/>
  <c r="BD1311" i="37"/>
  <c r="BC1311" i="37"/>
  <c r="BB1311" i="37"/>
  <c r="BD1310" i="37"/>
  <c r="BC1310" i="37"/>
  <c r="BB1310" i="37"/>
  <c r="BD1308" i="37"/>
  <c r="BC1308" i="37"/>
  <c r="BB1308" i="37"/>
  <c r="BD1307" i="37"/>
  <c r="BC1307" i="37"/>
  <c r="BB1307" i="37"/>
  <c r="BD1306" i="37"/>
  <c r="BC1306" i="37"/>
  <c r="BB1306" i="37"/>
  <c r="BD1305" i="37"/>
  <c r="BC1305" i="37"/>
  <c r="BB1305" i="37"/>
  <c r="BD1302" i="37"/>
  <c r="BC1302" i="37"/>
  <c r="BB1302" i="37"/>
  <c r="BC1449" i="37"/>
  <c r="BC1448" i="37"/>
  <c r="BC1447" i="37"/>
  <c r="BC1446" i="37"/>
  <c r="BC1445" i="37"/>
  <c r="BC1444" i="37"/>
  <c r="BC1443" i="37"/>
  <c r="BC1442" i="37"/>
  <c r="BC1441" i="37"/>
  <c r="BC1440" i="37"/>
  <c r="BC1298" i="37"/>
  <c r="BB1298" i="37"/>
  <c r="BC1295" i="37"/>
  <c r="BB1295" i="37"/>
  <c r="BD1292" i="37"/>
  <c r="BC1292" i="37"/>
  <c r="BB1292" i="37"/>
  <c r="BD1291" i="37"/>
  <c r="BC1291" i="37"/>
  <c r="BB1291" i="37"/>
  <c r="BD1290" i="37"/>
  <c r="BC1290" i="37"/>
  <c r="BB1290" i="37"/>
  <c r="BD1289" i="37"/>
  <c r="BC1289" i="37"/>
  <c r="BB1289" i="37"/>
  <c r="BD1288" i="37"/>
  <c r="BC1288" i="37"/>
  <c r="BB1288" i="37"/>
  <c r="BD1287" i="37"/>
  <c r="BC1287" i="37"/>
  <c r="BB1287" i="37"/>
  <c r="BD959" i="37"/>
  <c r="BD958" i="37"/>
  <c r="BD957" i="37"/>
  <c r="BD956" i="37"/>
  <c r="BD955" i="37"/>
  <c r="BD954" i="37"/>
  <c r="BD953" i="37"/>
  <c r="BD952" i="37"/>
  <c r="BD951" i="37"/>
  <c r="BD950" i="37"/>
  <c r="BD949" i="37"/>
  <c r="BD948" i="37"/>
  <c r="BD947" i="37"/>
  <c r="BD946" i="37"/>
  <c r="BD945" i="37"/>
  <c r="BD944" i="37"/>
  <c r="BD943" i="37"/>
  <c r="BD942" i="37"/>
  <c r="BD941" i="37"/>
  <c r="BD940" i="37"/>
  <c r="BD939" i="37"/>
  <c r="BD938" i="37"/>
  <c r="BD937" i="37"/>
  <c r="BD936" i="37"/>
  <c r="BD935" i="37"/>
  <c r="BD934" i="37"/>
  <c r="BD933" i="37"/>
  <c r="BD932" i="37"/>
  <c r="BD931" i="37"/>
  <c r="BD930" i="37"/>
  <c r="BD929" i="37"/>
  <c r="BD928" i="37"/>
  <c r="BD927" i="37"/>
  <c r="BD926" i="37"/>
  <c r="BD925" i="37"/>
  <c r="BD924" i="37"/>
  <c r="BD923" i="37"/>
  <c r="BD922" i="37"/>
  <c r="BD921" i="37"/>
  <c r="BD920" i="37"/>
  <c r="BD919" i="37"/>
  <c r="BD918" i="37"/>
  <c r="BD917" i="37"/>
  <c r="BD916" i="37"/>
  <c r="BD915" i="37"/>
  <c r="BD914" i="37"/>
  <c r="BD913" i="37"/>
  <c r="BD912" i="37"/>
  <c r="BD911" i="37"/>
  <c r="BD910" i="37"/>
  <c r="BD909" i="37"/>
  <c r="BD908" i="37"/>
  <c r="BD907" i="37"/>
  <c r="BD906" i="37"/>
  <c r="BD905" i="37"/>
  <c r="BD904" i="37"/>
  <c r="BD903" i="37"/>
  <c r="BD902" i="37"/>
  <c r="BD901" i="37"/>
  <c r="BD900" i="37"/>
  <c r="BD899" i="37"/>
  <c r="BD898" i="37"/>
  <c r="BD897" i="37"/>
  <c r="BD896" i="37"/>
  <c r="BD895" i="37"/>
  <c r="BD894" i="37"/>
  <c r="BD893" i="37"/>
  <c r="BD892" i="37"/>
  <c r="BD891" i="37"/>
  <c r="BD890" i="37"/>
  <c r="BD889" i="37"/>
  <c r="BD888" i="37"/>
  <c r="BD887" i="37"/>
  <c r="BD886" i="37"/>
  <c r="BD885" i="37"/>
  <c r="BD884" i="37"/>
  <c r="BD883" i="37"/>
  <c r="BD882" i="37"/>
  <c r="BD881" i="37"/>
  <c r="BD880" i="37"/>
  <c r="BD879" i="37"/>
  <c r="BD878" i="37"/>
  <c r="BD877" i="37"/>
  <c r="BD876" i="37"/>
  <c r="BD875" i="37"/>
  <c r="BD874" i="37"/>
  <c r="BD873" i="37"/>
  <c r="BD872" i="37"/>
  <c r="BD871" i="37"/>
  <c r="BD870" i="37"/>
  <c r="BD869" i="37"/>
  <c r="BD868" i="37"/>
  <c r="BD867" i="37"/>
  <c r="BD866" i="37"/>
  <c r="BD865" i="37"/>
  <c r="BD864" i="37"/>
  <c r="BD863" i="37"/>
  <c r="BD862" i="37"/>
  <c r="BD861" i="37"/>
  <c r="BD860" i="37"/>
  <c r="BD859" i="37"/>
  <c r="BD858" i="37"/>
  <c r="BD857" i="37"/>
  <c r="BD856" i="37"/>
  <c r="BD855" i="37"/>
  <c r="BD854" i="37"/>
  <c r="BD853" i="37"/>
  <c r="BD852" i="37"/>
  <c r="BD851" i="37"/>
  <c r="BD850" i="37"/>
  <c r="BD849" i="37"/>
  <c r="BD848" i="37"/>
  <c r="BD847" i="37"/>
  <c r="BD846" i="37"/>
  <c r="BD845" i="37"/>
  <c r="BD844" i="37"/>
  <c r="BD843" i="37"/>
  <c r="BD842" i="37"/>
  <c r="BD841" i="37"/>
  <c r="BD840" i="37"/>
  <c r="BD839" i="37"/>
  <c r="BD838" i="37"/>
  <c r="BD837" i="37"/>
  <c r="BD836" i="37"/>
  <c r="BD835" i="37"/>
  <c r="BD834" i="37"/>
  <c r="BD833" i="37"/>
  <c r="BD832" i="37"/>
  <c r="BD831" i="37"/>
  <c r="BD830" i="37"/>
  <c r="BD829" i="37"/>
  <c r="BD828" i="37"/>
  <c r="BD827" i="37"/>
  <c r="BD826" i="37"/>
  <c r="BD825" i="37"/>
  <c r="BD824" i="37"/>
  <c r="BD823" i="37"/>
  <c r="BD822" i="37"/>
  <c r="BD821" i="37"/>
  <c r="BD820" i="37"/>
  <c r="BD819" i="37"/>
  <c r="BD818" i="37"/>
  <c r="BD817" i="37"/>
  <c r="BD816" i="37"/>
  <c r="BD815" i="37"/>
  <c r="BD814" i="37"/>
  <c r="BD813" i="37"/>
  <c r="BD812" i="37"/>
  <c r="BD811" i="37"/>
  <c r="BD810" i="37"/>
  <c r="BD809" i="37"/>
  <c r="BD808" i="37"/>
  <c r="BD807" i="37"/>
  <c r="BD806" i="37"/>
  <c r="BD805" i="37"/>
  <c r="BD804" i="37"/>
  <c r="BD803" i="37"/>
  <c r="BD802" i="37"/>
  <c r="BD801" i="37"/>
  <c r="BD800" i="37"/>
  <c r="BD799" i="37"/>
  <c r="BD798" i="37"/>
  <c r="BD797" i="37"/>
  <c r="BD796" i="37"/>
  <c r="BD795" i="37"/>
  <c r="BD794" i="37"/>
  <c r="BD793" i="37"/>
  <c r="BD792" i="37"/>
  <c r="BD791" i="37"/>
  <c r="BD790" i="37"/>
  <c r="BD789" i="37"/>
  <c r="BD788" i="37"/>
  <c r="BD787" i="37"/>
  <c r="BD786" i="37"/>
  <c r="BD785" i="37"/>
  <c r="BD784" i="37"/>
  <c r="BD783" i="37"/>
  <c r="BD782" i="37"/>
  <c r="BD781" i="37"/>
  <c r="BD780" i="37"/>
  <c r="BD779" i="37"/>
  <c r="BD778" i="37"/>
  <c r="BD777" i="37"/>
  <c r="BD776" i="37"/>
  <c r="BD775" i="37"/>
  <c r="BD774" i="37"/>
  <c r="BD773" i="37"/>
  <c r="BD772" i="37"/>
  <c r="BD771" i="37"/>
  <c r="BD770" i="37"/>
  <c r="BD769" i="37"/>
  <c r="BD768" i="37"/>
  <c r="BD767" i="37"/>
  <c r="BD766" i="37"/>
  <c r="BD765" i="37"/>
  <c r="BD764" i="37"/>
  <c r="BD763" i="37"/>
  <c r="BD762" i="37"/>
  <c r="BD761" i="37"/>
  <c r="BD760" i="37"/>
  <c r="BD759" i="37"/>
  <c r="BD758" i="37"/>
  <c r="BD757" i="37"/>
  <c r="BD756" i="37"/>
  <c r="BD755" i="37"/>
  <c r="BD754" i="37"/>
  <c r="BD753" i="37"/>
  <c r="BD752" i="37"/>
  <c r="BD751" i="37"/>
  <c r="BD750" i="37"/>
  <c r="BD749" i="37"/>
  <c r="BD748" i="37"/>
  <c r="BD747" i="37"/>
  <c r="BD746" i="37"/>
  <c r="BD745" i="37"/>
  <c r="BD744" i="37"/>
  <c r="BD743" i="37"/>
  <c r="BD742" i="37"/>
  <c r="BD741" i="37"/>
  <c r="BD740" i="37"/>
  <c r="BD739" i="37"/>
  <c r="BD738" i="37"/>
  <c r="BD737" i="37"/>
  <c r="BD736" i="37"/>
  <c r="BD735" i="37"/>
  <c r="BD734" i="37"/>
  <c r="BD733" i="37"/>
  <c r="BD732" i="37"/>
  <c r="BD731" i="37"/>
  <c r="BD730" i="37"/>
  <c r="BD729" i="37"/>
  <c r="BD728" i="37"/>
  <c r="BD727" i="37"/>
  <c r="BD726" i="37"/>
  <c r="BD725" i="37"/>
  <c r="BD724" i="37"/>
  <c r="BD723" i="37"/>
  <c r="BD722" i="37"/>
  <c r="BD721" i="37"/>
  <c r="BD720" i="37"/>
  <c r="BD719" i="37"/>
  <c r="BD718" i="37"/>
  <c r="BD717" i="37"/>
  <c r="BD716" i="37"/>
  <c r="BD715" i="37"/>
  <c r="BD714" i="37"/>
  <c r="BD713" i="37"/>
  <c r="BD712" i="37"/>
  <c r="BD711" i="37"/>
  <c r="BD710" i="37"/>
  <c r="BD709" i="37"/>
  <c r="BD708" i="37"/>
  <c r="BD707" i="37"/>
  <c r="BD706" i="37"/>
  <c r="BD705" i="37"/>
  <c r="BD704" i="37"/>
  <c r="BD703" i="37"/>
  <c r="BD702" i="37"/>
  <c r="BD701" i="37"/>
  <c r="BD700" i="37"/>
  <c r="BD699" i="37"/>
  <c r="BD698" i="37"/>
  <c r="BD697" i="37"/>
  <c r="BD696" i="37"/>
  <c r="BD695" i="37"/>
  <c r="BD694" i="37"/>
  <c r="BD693" i="37"/>
  <c r="BD692" i="37"/>
  <c r="BD691" i="37"/>
  <c r="BD690" i="37"/>
  <c r="BD689" i="37"/>
  <c r="BD688" i="37"/>
  <c r="BD687" i="37"/>
  <c r="BD686" i="37"/>
  <c r="BD685" i="37"/>
  <c r="BD684" i="37"/>
  <c r="BD683" i="37"/>
  <c r="BD682" i="37"/>
  <c r="BD681" i="37"/>
  <c r="BD680" i="37"/>
  <c r="BD679" i="37"/>
  <c r="BD678" i="37"/>
  <c r="BD677" i="37"/>
  <c r="BD676" i="37"/>
  <c r="BD675" i="37"/>
  <c r="BD674" i="37"/>
  <c r="BD673" i="37"/>
  <c r="BD672" i="37"/>
  <c r="BD671" i="37"/>
  <c r="BD670" i="37"/>
  <c r="BD669" i="37"/>
  <c r="BD668" i="37"/>
  <c r="BD667" i="37"/>
  <c r="BD666" i="37"/>
  <c r="BD665" i="37"/>
  <c r="BD664" i="37"/>
  <c r="BD663" i="37"/>
  <c r="BD662" i="37"/>
  <c r="BD661" i="37"/>
  <c r="BD660" i="37"/>
  <c r="BD659" i="37"/>
  <c r="BD658" i="37"/>
  <c r="BD657" i="37"/>
  <c r="BD656" i="37"/>
  <c r="BD655" i="37"/>
  <c r="BD654" i="37"/>
  <c r="BD653" i="37"/>
  <c r="BD652" i="37"/>
  <c r="BD651" i="37"/>
  <c r="BD650" i="37"/>
  <c r="BD649" i="37"/>
  <c r="BD648" i="37"/>
  <c r="BD647" i="37"/>
  <c r="BD646" i="37"/>
  <c r="BD645" i="37"/>
  <c r="BD644" i="37"/>
  <c r="BD643" i="37"/>
  <c r="BD642" i="37"/>
  <c r="BD641" i="37"/>
  <c r="BD640" i="37"/>
  <c r="BD639" i="37"/>
  <c r="BD638" i="37"/>
  <c r="BD637" i="37"/>
  <c r="BD636" i="37"/>
  <c r="BD635" i="37"/>
  <c r="BD634" i="37"/>
  <c r="BD633" i="37"/>
  <c r="BD632" i="37"/>
  <c r="BD631" i="37"/>
  <c r="BD630" i="37"/>
  <c r="BD629" i="37"/>
  <c r="BD628" i="37"/>
  <c r="BD627" i="37"/>
  <c r="BD626" i="37"/>
  <c r="BD625" i="37"/>
  <c r="BD624" i="37"/>
  <c r="BD623" i="37"/>
  <c r="BD622" i="37"/>
  <c r="BD621" i="37"/>
  <c r="BD620" i="37"/>
  <c r="BD619" i="37"/>
  <c r="BD618" i="37"/>
  <c r="BD617" i="37"/>
  <c r="BD616" i="37"/>
  <c r="BD615" i="37"/>
  <c r="BD614" i="37"/>
  <c r="BD613" i="37"/>
  <c r="BD612" i="37"/>
  <c r="BD611" i="37"/>
  <c r="BD610" i="37"/>
  <c r="BD609" i="37"/>
  <c r="BD608" i="37"/>
  <c r="BD607" i="37"/>
  <c r="BD606" i="37"/>
  <c r="BD605" i="37"/>
  <c r="BD604" i="37"/>
  <c r="BD603" i="37"/>
  <c r="BD602" i="37"/>
  <c r="BD601" i="37"/>
  <c r="BD600" i="37"/>
  <c r="BD599" i="37"/>
  <c r="BD598" i="37"/>
  <c r="BD597" i="37"/>
  <c r="BD596" i="37"/>
  <c r="BD595" i="37"/>
  <c r="BD594" i="37"/>
  <c r="BD593" i="37"/>
  <c r="BD592" i="37"/>
  <c r="BD591" i="37"/>
  <c r="BD590" i="37"/>
  <c r="BD589" i="37"/>
  <c r="BD588" i="37"/>
  <c r="BD587" i="37"/>
  <c r="BD586" i="37"/>
  <c r="BD585" i="37"/>
  <c r="BD584" i="37"/>
  <c r="BD583" i="37"/>
  <c r="BD582" i="37"/>
  <c r="BD581" i="37"/>
  <c r="BD580" i="37"/>
  <c r="BD579" i="37"/>
  <c r="BD578" i="37"/>
  <c r="BD577" i="37"/>
  <c r="BD576" i="37"/>
  <c r="BD575" i="37"/>
  <c r="BD574" i="37"/>
  <c r="BD573" i="37"/>
  <c r="BD572" i="37"/>
  <c r="BD571" i="37"/>
  <c r="BD570" i="37"/>
  <c r="BD569" i="37"/>
  <c r="BD568" i="37"/>
  <c r="BD567" i="37"/>
  <c r="BD566" i="37"/>
  <c r="BD565" i="37"/>
  <c r="BD564" i="37"/>
  <c r="BD563" i="37"/>
  <c r="BD562" i="37"/>
  <c r="BD561" i="37"/>
  <c r="BD560" i="37"/>
  <c r="BD559" i="37"/>
  <c r="BD558" i="37"/>
  <c r="BD557" i="37"/>
  <c r="BD556" i="37"/>
  <c r="BD555" i="37"/>
  <c r="BD554" i="37"/>
  <c r="BD553" i="37"/>
  <c r="BD552" i="37"/>
  <c r="BD551" i="37"/>
  <c r="BD550" i="37"/>
  <c r="BD549" i="37"/>
  <c r="BD548" i="37"/>
  <c r="BD547" i="37"/>
  <c r="BD546" i="37"/>
  <c r="BD545" i="37"/>
  <c r="BD544" i="37"/>
  <c r="BD543" i="37"/>
  <c r="BD542" i="37"/>
  <c r="BD541" i="37"/>
  <c r="BD540" i="37"/>
  <c r="BD539" i="37"/>
  <c r="BD538" i="37"/>
  <c r="BD537" i="37"/>
  <c r="BD536" i="37"/>
  <c r="BD535" i="37"/>
  <c r="BD534" i="37"/>
  <c r="BD533" i="37"/>
  <c r="BD532" i="37"/>
  <c r="BD531" i="37"/>
  <c r="BD530" i="37"/>
  <c r="BD529" i="37"/>
  <c r="BD528" i="37"/>
  <c r="BD527" i="37"/>
  <c r="BD526" i="37"/>
  <c r="BD525" i="37"/>
  <c r="BD524" i="37"/>
  <c r="BD523" i="37"/>
  <c r="BD522" i="37"/>
  <c r="BD521" i="37"/>
  <c r="BD520" i="37"/>
  <c r="BD519" i="37"/>
  <c r="BD518" i="37"/>
  <c r="BD517" i="37"/>
  <c r="BD516" i="37"/>
  <c r="BD515" i="37"/>
  <c r="BD514" i="37"/>
  <c r="BD513" i="37"/>
  <c r="BD512" i="37"/>
  <c r="BD511" i="37"/>
  <c r="BD510" i="37"/>
  <c r="BD509" i="37"/>
  <c r="BD508" i="37"/>
  <c r="BD507" i="37"/>
  <c r="BD506" i="37"/>
  <c r="BD505" i="37"/>
  <c r="BD504" i="37"/>
  <c r="BD503" i="37"/>
  <c r="BD502" i="37"/>
  <c r="BD501" i="37"/>
  <c r="BD500" i="37"/>
  <c r="BD499" i="37"/>
  <c r="BD498" i="37"/>
  <c r="BD497" i="37"/>
  <c r="BD496" i="37"/>
  <c r="BD495" i="37"/>
  <c r="BD494" i="37"/>
  <c r="BD493" i="37"/>
  <c r="BD492" i="37"/>
  <c r="BD491" i="37"/>
  <c r="BD490" i="37"/>
  <c r="BD489" i="37"/>
  <c r="BD488" i="37"/>
  <c r="BD487" i="37"/>
  <c r="BD486" i="37"/>
  <c r="BD485" i="37"/>
  <c r="BD484" i="37"/>
  <c r="BD483" i="37"/>
  <c r="BD482" i="37"/>
  <c r="BD481" i="37"/>
  <c r="BD480" i="37"/>
  <c r="BD479" i="37"/>
  <c r="BD478" i="37"/>
  <c r="BD477" i="37"/>
  <c r="BD476" i="37"/>
  <c r="BD475" i="37"/>
  <c r="BD474" i="37"/>
  <c r="BD473" i="37"/>
  <c r="BD472" i="37"/>
  <c r="BD471" i="37"/>
  <c r="BD470" i="37"/>
  <c r="BD469" i="37"/>
  <c r="BD468" i="37"/>
  <c r="BD467" i="37"/>
  <c r="BD466" i="37"/>
  <c r="BD465" i="37"/>
  <c r="BD464" i="37"/>
  <c r="BD463" i="37"/>
  <c r="BD462" i="37"/>
  <c r="BD461" i="37"/>
  <c r="BD460" i="37"/>
  <c r="BD459" i="37"/>
  <c r="BD458" i="37"/>
  <c r="BD457" i="37"/>
  <c r="BD456" i="37"/>
  <c r="BD455" i="37"/>
  <c r="BD454" i="37"/>
  <c r="BD453" i="37"/>
  <c r="BD452" i="37"/>
  <c r="BD451" i="37"/>
  <c r="BD450" i="37"/>
  <c r="BD449" i="37"/>
  <c r="BD448" i="37"/>
  <c r="BD447" i="37"/>
  <c r="BD446" i="37"/>
  <c r="BD445" i="37"/>
  <c r="BD444" i="37"/>
  <c r="BD443" i="37"/>
  <c r="BD442" i="37"/>
  <c r="BD441" i="37"/>
  <c r="BD440" i="37"/>
  <c r="BD439" i="37"/>
  <c r="BD438" i="37"/>
  <c r="BD437" i="37"/>
  <c r="BD436" i="37"/>
  <c r="BD435" i="37"/>
  <c r="BD434" i="37"/>
  <c r="BD433" i="37"/>
  <c r="BD432" i="37"/>
  <c r="BD431" i="37"/>
  <c r="BD430" i="37"/>
  <c r="BD429" i="37"/>
  <c r="BD428" i="37"/>
  <c r="BD427" i="37"/>
  <c r="BD426" i="37"/>
  <c r="BD425" i="37"/>
  <c r="BD424" i="37"/>
  <c r="BD423" i="37"/>
  <c r="BD422" i="37"/>
  <c r="BD421" i="37"/>
  <c r="BD420" i="37"/>
  <c r="BD419" i="37"/>
  <c r="BD418" i="37"/>
  <c r="BD417" i="37"/>
  <c r="BD416" i="37"/>
  <c r="BD415" i="37"/>
  <c r="BD414" i="37"/>
  <c r="BD413" i="37"/>
  <c r="BD412" i="37"/>
  <c r="BD411" i="37"/>
  <c r="BD410" i="37"/>
  <c r="BD409" i="37"/>
  <c r="BD408" i="37"/>
  <c r="BD407" i="37"/>
  <c r="BD406" i="37"/>
  <c r="BD405" i="37"/>
  <c r="BD404" i="37"/>
  <c r="BD403" i="37"/>
  <c r="BD402" i="37"/>
  <c r="BD401" i="37"/>
  <c r="BD400" i="37"/>
  <c r="BD399" i="37"/>
  <c r="BD398" i="37"/>
  <c r="BD397" i="37"/>
  <c r="BD396" i="37"/>
  <c r="BD339" i="37"/>
  <c r="BB339" i="37"/>
  <c r="H339" i="37"/>
  <c r="F339" i="37"/>
  <c r="BD338" i="37"/>
  <c r="BB338" i="37"/>
  <c r="H338" i="37"/>
  <c r="F338" i="37"/>
  <c r="BD337" i="37"/>
  <c r="BB337" i="37"/>
  <c r="H337" i="37"/>
  <c r="F337" i="37"/>
  <c r="BD336" i="37"/>
  <c r="BB336" i="37"/>
  <c r="H336" i="37"/>
  <c r="F336" i="37"/>
  <c r="BD335" i="37"/>
  <c r="BB335" i="37"/>
  <c r="H335" i="37"/>
  <c r="F335" i="37"/>
  <c r="BD334" i="37"/>
  <c r="BB334" i="37"/>
  <c r="H334" i="37"/>
  <c r="F334" i="37"/>
  <c r="BD333" i="37"/>
  <c r="BB333" i="37"/>
  <c r="H333" i="37"/>
  <c r="F333" i="37"/>
  <c r="BD332" i="37"/>
  <c r="BB332" i="37"/>
  <c r="H332" i="37"/>
  <c r="F332" i="37"/>
  <c r="BD331" i="37"/>
  <c r="BB331" i="37"/>
  <c r="H331" i="37"/>
  <c r="F331" i="37"/>
  <c r="BD330" i="37"/>
  <c r="BB330" i="37"/>
  <c r="H330" i="37"/>
  <c r="F330" i="37"/>
  <c r="BD329" i="37"/>
  <c r="BB329" i="37"/>
  <c r="H329" i="37"/>
  <c r="F329" i="37"/>
  <c r="BD328" i="37"/>
  <c r="BB328" i="37"/>
  <c r="H328" i="37"/>
  <c r="F328" i="37"/>
  <c r="BD327" i="37"/>
  <c r="BB327" i="37"/>
  <c r="H327" i="37"/>
  <c r="F327" i="37"/>
  <c r="BD326" i="37"/>
  <c r="BB326" i="37"/>
  <c r="H326" i="37"/>
  <c r="F326" i="37"/>
  <c r="BD325" i="37"/>
  <c r="BB325" i="37"/>
  <c r="H325" i="37"/>
  <c r="F325" i="37"/>
  <c r="BD324" i="37"/>
  <c r="BB324" i="37"/>
  <c r="H324" i="37"/>
  <c r="F324" i="37"/>
  <c r="BD323" i="37"/>
  <c r="BB323" i="37"/>
  <c r="H323" i="37"/>
  <c r="F323" i="37"/>
  <c r="BD322" i="37"/>
  <c r="BB322" i="37"/>
  <c r="H322" i="37"/>
  <c r="F322" i="37"/>
  <c r="BD321" i="37"/>
  <c r="BB321" i="37"/>
  <c r="H321" i="37"/>
  <c r="F321" i="37"/>
  <c r="BD320" i="37"/>
  <c r="BB320" i="37"/>
  <c r="H320" i="37"/>
  <c r="F320" i="37"/>
  <c r="BD319" i="37"/>
  <c r="BB319" i="37"/>
  <c r="H319" i="37"/>
  <c r="F319" i="37"/>
  <c r="BD318" i="37"/>
  <c r="BB318" i="37"/>
  <c r="H318" i="37"/>
  <c r="F318" i="37"/>
  <c r="BD317" i="37"/>
  <c r="BB317" i="37"/>
  <c r="H317" i="37"/>
  <c r="F317" i="37"/>
  <c r="BD316" i="37"/>
  <c r="BB316" i="37"/>
  <c r="H316" i="37"/>
  <c r="F316" i="37"/>
  <c r="BD315" i="37"/>
  <c r="BB315" i="37"/>
  <c r="H315" i="37"/>
  <c r="F315" i="37"/>
  <c r="BD314" i="37"/>
  <c r="BB314" i="37"/>
  <c r="H314" i="37"/>
  <c r="F314" i="37"/>
  <c r="BD313" i="37"/>
  <c r="BB313" i="37"/>
  <c r="H313" i="37"/>
  <c r="F313" i="37"/>
  <c r="BD312" i="37"/>
  <c r="BB312" i="37"/>
  <c r="H312" i="37"/>
  <c r="F312" i="37"/>
  <c r="BD311" i="37"/>
  <c r="BB311" i="37"/>
  <c r="H311" i="37"/>
  <c r="F311" i="37"/>
  <c r="BD310" i="37"/>
  <c r="BB310" i="37"/>
  <c r="H310" i="37"/>
  <c r="F310" i="37"/>
  <c r="BD309" i="37"/>
  <c r="BB309" i="37"/>
  <c r="H309" i="37"/>
  <c r="F309" i="37"/>
  <c r="BD308" i="37"/>
  <c r="BB308" i="37"/>
  <c r="H308" i="37"/>
  <c r="F308" i="37"/>
  <c r="BD307" i="37"/>
  <c r="BB307" i="37"/>
  <c r="H307" i="37"/>
  <c r="F307" i="37"/>
  <c r="BD306" i="37"/>
  <c r="BB306" i="37"/>
  <c r="H306" i="37"/>
  <c r="F306" i="37"/>
  <c r="BD305" i="37"/>
  <c r="BB305" i="37"/>
  <c r="H305" i="37"/>
  <c r="F305" i="37"/>
  <c r="BD304" i="37"/>
  <c r="BB304" i="37"/>
  <c r="H304" i="37"/>
  <c r="F304" i="37"/>
  <c r="BD303" i="37"/>
  <c r="BB303" i="37"/>
  <c r="H303" i="37"/>
  <c r="F303" i="37"/>
  <c r="BD302" i="37"/>
  <c r="BB302" i="37"/>
  <c r="H302" i="37"/>
  <c r="F302" i="37"/>
  <c r="BD301" i="37"/>
  <c r="BB301" i="37"/>
  <c r="H301" i="37"/>
  <c r="F301" i="37"/>
  <c r="BD300" i="37"/>
  <c r="BB300" i="37"/>
  <c r="H300" i="37"/>
  <c r="F300" i="37"/>
  <c r="BD299" i="37"/>
  <c r="BB299" i="37"/>
  <c r="H299" i="37"/>
  <c r="F299" i="37"/>
  <c r="BD298" i="37"/>
  <c r="BB298" i="37"/>
  <c r="H298" i="37"/>
  <c r="F298" i="37"/>
  <c r="BD297" i="37"/>
  <c r="BB297" i="37"/>
  <c r="H297" i="37"/>
  <c r="F297" i="37"/>
  <c r="BD296" i="37"/>
  <c r="BB296" i="37"/>
  <c r="H296" i="37"/>
  <c r="F296" i="37"/>
  <c r="BD295" i="37"/>
  <c r="BB295" i="37"/>
  <c r="H295" i="37"/>
  <c r="F295" i="37"/>
  <c r="BD294" i="37"/>
  <c r="BB294" i="37"/>
  <c r="H294" i="37"/>
  <c r="F294" i="37"/>
  <c r="BD293" i="37"/>
  <c r="BB293" i="37"/>
  <c r="H293" i="37"/>
  <c r="F293" i="37"/>
  <c r="BD292" i="37"/>
  <c r="BB292" i="37"/>
  <c r="H292" i="37"/>
  <c r="F292" i="37"/>
  <c r="BD291" i="37"/>
  <c r="BB291" i="37"/>
  <c r="H291" i="37"/>
  <c r="F291" i="37"/>
  <c r="BD290" i="37"/>
  <c r="BB290" i="37"/>
  <c r="H290" i="37"/>
  <c r="F290" i="37"/>
  <c r="BD289" i="37"/>
  <c r="BB289" i="37"/>
  <c r="H289" i="37"/>
  <c r="F289" i="37"/>
  <c r="BD288" i="37"/>
  <c r="BB288" i="37"/>
  <c r="H288" i="37"/>
  <c r="F288" i="37"/>
  <c r="BD287" i="37"/>
  <c r="BB287" i="37"/>
  <c r="H287" i="37"/>
  <c r="F287" i="37"/>
  <c r="BD286" i="37"/>
  <c r="BB286" i="37"/>
  <c r="H286" i="37"/>
  <c r="F286" i="37"/>
  <c r="BD285" i="37"/>
  <c r="BB285" i="37"/>
  <c r="H285" i="37"/>
  <c r="F285" i="37"/>
  <c r="BD284" i="37"/>
  <c r="BB284" i="37"/>
  <c r="H284" i="37"/>
  <c r="F284" i="37"/>
  <c r="BD283" i="37"/>
  <c r="BB283" i="37"/>
  <c r="H283" i="37"/>
  <c r="F283" i="37"/>
  <c r="BD282" i="37"/>
  <c r="BB282" i="37"/>
  <c r="H282" i="37"/>
  <c r="F282" i="37"/>
  <c r="BD281" i="37"/>
  <c r="BB281" i="37"/>
  <c r="H281" i="37"/>
  <c r="F281" i="37"/>
  <c r="BD280" i="37"/>
  <c r="BB280" i="37"/>
  <c r="H280" i="37"/>
  <c r="F280" i="37"/>
  <c r="BD279" i="37"/>
  <c r="BB279" i="37"/>
  <c r="H279" i="37"/>
  <c r="F279" i="37"/>
  <c r="BD278" i="37"/>
  <c r="BB278" i="37"/>
  <c r="H278" i="37"/>
  <c r="F278" i="37"/>
  <c r="BD277" i="37"/>
  <c r="BB277" i="37"/>
  <c r="H277" i="37"/>
  <c r="F277" i="37"/>
  <c r="BD276" i="37"/>
  <c r="BB276" i="37"/>
  <c r="H276" i="37"/>
  <c r="F276" i="37"/>
  <c r="BD275" i="37"/>
  <c r="BB275" i="37"/>
  <c r="H275" i="37"/>
  <c r="F275" i="37"/>
  <c r="BD274" i="37"/>
  <c r="BB274" i="37"/>
  <c r="H274" i="37"/>
  <c r="F274" i="37"/>
  <c r="BD273" i="37"/>
  <c r="BB273" i="37"/>
  <c r="H273" i="37"/>
  <c r="F273" i="37"/>
  <c r="BD272" i="37"/>
  <c r="BB272" i="37"/>
  <c r="H272" i="37"/>
  <c r="F272" i="37"/>
  <c r="BD271" i="37"/>
  <c r="BB271" i="37"/>
  <c r="H271" i="37"/>
  <c r="F271" i="37"/>
  <c r="BD270" i="37"/>
  <c r="BB270" i="37"/>
  <c r="H270" i="37"/>
  <c r="F270" i="37"/>
  <c r="BD269" i="37"/>
  <c r="BB269" i="37"/>
  <c r="H269" i="37"/>
  <c r="F269" i="37"/>
  <c r="BD268" i="37"/>
  <c r="BB268" i="37"/>
  <c r="H268" i="37"/>
  <c r="F268" i="37"/>
  <c r="BD267" i="37"/>
  <c r="BB267" i="37"/>
  <c r="H267" i="37"/>
  <c r="F267" i="37"/>
  <c r="BD266" i="37"/>
  <c r="BB266" i="37"/>
  <c r="H266" i="37"/>
  <c r="F266" i="37"/>
  <c r="BD265" i="37"/>
  <c r="BB265" i="37"/>
  <c r="H265" i="37"/>
  <c r="F265" i="37"/>
  <c r="BD264" i="37"/>
  <c r="BB264" i="37"/>
  <c r="H264" i="37"/>
  <c r="F264" i="37"/>
  <c r="BD263" i="37"/>
  <c r="BB263" i="37"/>
  <c r="H263" i="37"/>
  <c r="F263" i="37"/>
  <c r="BD262" i="37"/>
  <c r="BB262" i="37"/>
  <c r="H262" i="37"/>
  <c r="F262" i="37"/>
  <c r="BD261" i="37"/>
  <c r="BB261" i="37"/>
  <c r="H261" i="37"/>
  <c r="F261" i="37"/>
  <c r="BD260" i="37"/>
  <c r="BB260" i="37"/>
  <c r="H260" i="37"/>
  <c r="F260" i="37"/>
  <c r="BD259" i="37"/>
  <c r="BB259" i="37"/>
  <c r="H259" i="37"/>
  <c r="F259" i="37"/>
  <c r="BD258" i="37"/>
  <c r="BB258" i="37"/>
  <c r="H258" i="37"/>
  <c r="F258" i="37"/>
  <c r="BD257" i="37"/>
  <c r="BB257" i="37"/>
  <c r="H257" i="37"/>
  <c r="F257" i="37"/>
  <c r="BD256" i="37"/>
  <c r="BB256" i="37"/>
  <c r="H256" i="37"/>
  <c r="F256" i="37"/>
  <c r="BD255" i="37"/>
  <c r="BB255" i="37"/>
  <c r="H255" i="37"/>
  <c r="F255" i="37"/>
  <c r="BD254" i="37"/>
  <c r="BB254" i="37"/>
  <c r="H254" i="37"/>
  <c r="F254" i="37"/>
  <c r="BD253" i="37"/>
  <c r="BB253" i="37"/>
  <c r="H253" i="37"/>
  <c r="F253" i="37"/>
  <c r="BD252" i="37"/>
  <c r="BB252" i="37"/>
  <c r="H252" i="37"/>
  <c r="F252" i="37"/>
  <c r="BD251" i="37"/>
  <c r="BB251" i="37"/>
  <c r="H251" i="37"/>
  <c r="F251" i="37"/>
  <c r="BD250" i="37"/>
  <c r="BB250" i="37"/>
  <c r="H250" i="37"/>
  <c r="F250" i="37"/>
  <c r="BD249" i="37"/>
  <c r="BB249" i="37"/>
  <c r="H249" i="37"/>
  <c r="F249" i="37"/>
  <c r="BD248" i="37"/>
  <c r="BB248" i="37"/>
  <c r="H248" i="37"/>
  <c r="F248" i="37"/>
  <c r="BD247" i="37"/>
  <c r="BB247" i="37"/>
  <c r="H247" i="37"/>
  <c r="F247" i="37"/>
  <c r="BD246" i="37"/>
  <c r="BB246" i="37"/>
  <c r="H246" i="37"/>
  <c r="F246" i="37"/>
  <c r="BD187" i="37"/>
  <c r="BC187" i="37"/>
  <c r="BB187" i="37"/>
  <c r="BD186" i="37"/>
  <c r="BC186" i="37"/>
  <c r="BB186" i="37"/>
  <c r="BD185" i="37"/>
  <c r="BC185" i="37"/>
  <c r="BB185" i="37"/>
  <c r="BD184" i="37"/>
  <c r="BC184" i="37"/>
  <c r="BB184" i="37"/>
  <c r="BD183" i="37"/>
  <c r="BC183" i="37"/>
  <c r="BB183" i="37"/>
  <c r="BD182" i="37"/>
  <c r="BC182" i="37"/>
  <c r="BB182" i="37"/>
  <c r="BD181" i="37"/>
  <c r="BC181" i="37"/>
  <c r="BB181" i="37"/>
  <c r="BD180" i="37"/>
  <c r="BC180" i="37"/>
  <c r="BB180" i="37"/>
  <c r="BD179" i="37"/>
  <c r="BC179" i="37"/>
  <c r="BB179" i="37"/>
  <c r="BD178" i="37"/>
  <c r="BC178" i="37"/>
  <c r="BB178" i="37"/>
  <c r="BD177" i="37"/>
  <c r="BC177" i="37"/>
  <c r="BB177" i="37"/>
  <c r="BD176" i="37"/>
  <c r="BC176" i="37"/>
  <c r="BB176" i="37"/>
  <c r="BD175" i="37"/>
  <c r="BC175" i="37"/>
  <c r="BB175" i="37"/>
  <c r="BD174" i="37"/>
  <c r="BC174" i="37"/>
  <c r="BB174" i="37"/>
  <c r="BD173" i="37"/>
  <c r="BC173" i="37"/>
  <c r="BB173" i="37"/>
  <c r="BD172" i="37"/>
  <c r="BC172" i="37"/>
  <c r="BB172" i="37"/>
  <c r="BD171" i="37"/>
  <c r="BC171" i="37"/>
  <c r="BB171" i="37"/>
  <c r="BD170" i="37"/>
  <c r="BC170" i="37"/>
  <c r="BB170" i="37"/>
  <c r="BD169" i="37"/>
  <c r="BC169" i="37"/>
  <c r="BB169" i="37"/>
  <c r="BD168" i="37"/>
  <c r="BC168" i="37"/>
  <c r="BB168" i="37"/>
  <c r="BD167" i="37"/>
  <c r="BC167" i="37"/>
  <c r="BB167" i="37"/>
  <c r="BD166" i="37"/>
  <c r="BC166" i="37"/>
  <c r="BB166" i="37"/>
  <c r="BD165" i="37"/>
  <c r="BC165" i="37"/>
  <c r="BB165" i="37"/>
  <c r="BD164" i="37"/>
  <c r="BC164" i="37"/>
  <c r="BB164" i="37"/>
  <c r="BD163" i="37"/>
  <c r="BC163" i="37"/>
  <c r="BB163" i="37"/>
  <c r="BD162" i="37"/>
  <c r="BC162" i="37"/>
  <c r="BB162" i="37"/>
  <c r="BD161" i="37"/>
  <c r="BC161" i="37"/>
  <c r="BB161" i="37"/>
  <c r="BD160" i="37"/>
  <c r="BC160" i="37"/>
  <c r="BB160" i="37"/>
  <c r="BD159" i="37"/>
  <c r="BC159" i="37"/>
  <c r="BB159" i="37"/>
  <c r="BD158" i="37"/>
  <c r="BC158" i="37"/>
  <c r="BB158" i="37"/>
  <c r="BD157" i="37"/>
  <c r="BC157" i="37"/>
  <c r="BB157" i="37"/>
  <c r="BD156" i="37"/>
  <c r="BC156" i="37"/>
  <c r="BB156" i="37"/>
  <c r="BD155" i="37"/>
  <c r="BC155" i="37"/>
  <c r="BB155" i="37"/>
  <c r="BD154" i="37"/>
  <c r="BC154" i="37"/>
  <c r="BB154" i="37"/>
  <c r="BD153" i="37"/>
  <c r="BC153" i="37"/>
  <c r="BB153" i="37"/>
  <c r="BD152" i="37"/>
  <c r="BC152" i="37"/>
  <c r="BB152" i="37"/>
  <c r="BD151" i="37"/>
  <c r="BC151" i="37"/>
  <c r="BB151" i="37"/>
  <c r="BD150" i="37"/>
  <c r="BC150" i="37"/>
  <c r="BB150" i="37"/>
  <c r="BD149" i="37"/>
  <c r="BC149" i="37"/>
  <c r="BB149" i="37"/>
  <c r="BD148" i="37"/>
  <c r="BC148" i="37"/>
  <c r="BB148" i="37"/>
  <c r="BD147" i="37"/>
  <c r="BC147" i="37"/>
  <c r="BB147" i="37"/>
  <c r="BD146" i="37"/>
  <c r="BC146" i="37"/>
  <c r="BB146" i="37"/>
  <c r="BD145" i="37"/>
  <c r="BC145" i="37"/>
  <c r="BB145" i="37"/>
  <c r="BD144" i="37"/>
  <c r="BC144" i="37"/>
  <c r="BB144" i="37"/>
  <c r="BD143" i="37"/>
  <c r="BC143" i="37"/>
  <c r="BB143" i="37"/>
  <c r="BD142" i="37"/>
  <c r="BC142" i="37"/>
  <c r="BB142" i="37"/>
  <c r="BD141" i="37"/>
  <c r="BC141" i="37"/>
  <c r="BB141" i="37"/>
  <c r="BD140" i="37"/>
  <c r="BC140" i="37"/>
  <c r="BB140" i="37"/>
  <c r="BD139" i="37"/>
  <c r="BC139" i="37"/>
  <c r="BB139" i="37"/>
  <c r="BD138" i="37"/>
  <c r="BC138" i="37"/>
  <c r="BB138" i="37"/>
  <c r="BD137" i="37"/>
  <c r="BC137" i="37"/>
  <c r="BB137" i="37"/>
  <c r="BD136" i="37"/>
  <c r="BC136" i="37"/>
  <c r="BB136" i="37"/>
  <c r="BD135" i="37"/>
  <c r="BC135" i="37"/>
  <c r="BB135" i="37"/>
  <c r="BD134" i="37"/>
  <c r="BC134" i="37"/>
  <c r="BB134" i="37"/>
  <c r="BD133" i="37"/>
  <c r="BC133" i="37"/>
  <c r="BB133" i="37"/>
  <c r="BD132" i="37"/>
  <c r="BC132" i="37"/>
  <c r="BB132" i="37"/>
  <c r="BD131" i="37"/>
  <c r="BC131" i="37"/>
  <c r="BB131" i="37"/>
  <c r="BD130" i="37"/>
  <c r="BC130" i="37"/>
  <c r="BB130" i="37"/>
  <c r="BD129" i="37"/>
  <c r="BC129" i="37"/>
  <c r="BB129" i="37"/>
  <c r="BD128" i="37"/>
  <c r="BC128" i="37"/>
  <c r="BB128" i="37"/>
  <c r="BD127" i="37"/>
  <c r="BC127" i="37"/>
  <c r="BB127" i="37"/>
  <c r="BD126" i="37"/>
  <c r="BC126" i="37"/>
  <c r="BB126" i="37"/>
  <c r="BD125" i="37"/>
  <c r="BC125" i="37"/>
  <c r="BB125" i="37"/>
  <c r="BD124" i="37"/>
  <c r="BC124" i="37"/>
  <c r="BB124" i="37"/>
  <c r="BD123" i="37"/>
  <c r="BC123" i="37"/>
  <c r="BB123" i="37"/>
  <c r="BD122" i="37"/>
  <c r="BC122" i="37"/>
  <c r="BB122" i="37"/>
  <c r="BD121" i="37"/>
  <c r="BC121" i="37"/>
  <c r="BB121" i="37"/>
  <c r="BD120" i="37"/>
  <c r="BC120" i="37"/>
  <c r="BB120" i="37"/>
  <c r="BD119" i="37"/>
  <c r="BC119" i="37"/>
  <c r="BB119" i="37"/>
  <c r="BD118" i="37"/>
  <c r="BC118" i="37"/>
  <c r="BB118" i="37"/>
  <c r="BD117" i="37"/>
  <c r="BC117" i="37"/>
  <c r="BB117" i="37"/>
  <c r="BD116" i="37"/>
  <c r="BC116" i="37"/>
  <c r="BB116" i="37"/>
  <c r="BD115" i="37"/>
  <c r="BC115" i="37"/>
  <c r="BB115" i="37"/>
  <c r="BD114" i="37"/>
  <c r="BC114" i="37"/>
  <c r="BB114" i="37"/>
  <c r="BD113" i="37"/>
  <c r="BC113" i="37"/>
  <c r="BB113" i="37"/>
  <c r="BD112" i="37"/>
  <c r="BC112" i="37"/>
  <c r="BB112" i="37"/>
  <c r="BD111" i="37"/>
  <c r="BC111" i="37"/>
  <c r="BB111" i="37"/>
  <c r="BD110" i="37"/>
  <c r="BC110" i="37"/>
  <c r="BB110" i="37"/>
  <c r="BD109" i="37"/>
  <c r="BC109" i="37"/>
  <c r="BB109" i="37"/>
  <c r="BD108" i="37"/>
  <c r="BC108" i="37"/>
  <c r="BB108" i="37"/>
  <c r="BD107" i="37"/>
  <c r="BC107" i="37"/>
  <c r="BB107" i="37"/>
  <c r="BD106" i="37"/>
  <c r="BC106" i="37"/>
  <c r="BB106" i="37"/>
  <c r="BD105" i="37"/>
  <c r="BC105" i="37"/>
  <c r="BB105" i="37"/>
  <c r="BD104" i="37"/>
  <c r="BC104" i="37"/>
  <c r="BB104" i="37"/>
  <c r="BD103" i="37"/>
  <c r="BC103" i="37"/>
  <c r="BB103" i="37"/>
  <c r="BD102" i="37"/>
  <c r="BC102" i="37"/>
  <c r="BB102" i="37"/>
  <c r="BD101" i="37"/>
  <c r="BC101" i="37"/>
  <c r="BB101" i="37"/>
  <c r="BD100" i="37"/>
  <c r="BC100" i="37"/>
  <c r="BB100" i="37"/>
  <c r="BD99" i="37"/>
  <c r="BC99" i="37"/>
  <c r="BB99" i="37"/>
  <c r="BD98" i="37"/>
  <c r="BC98" i="37"/>
  <c r="BB98" i="37"/>
  <c r="BD97" i="37"/>
  <c r="BC97" i="37"/>
  <c r="BB97" i="37"/>
  <c r="BD96" i="37"/>
  <c r="BC96" i="37"/>
  <c r="BB96" i="37"/>
  <c r="BD95" i="37"/>
  <c r="BC95" i="37"/>
  <c r="BB95" i="37"/>
  <c r="BD94" i="37"/>
  <c r="BC94" i="37"/>
  <c r="BB94" i="37"/>
  <c r="BC90" i="37"/>
  <c r="BB90" i="37"/>
  <c r="BC89" i="37"/>
  <c r="BB89" i="37"/>
  <c r="BC85" i="37"/>
  <c r="BB85" i="37"/>
  <c r="BC84" i="37"/>
  <c r="BB84" i="37"/>
  <c r="BC83" i="37"/>
  <c r="BB83" i="37"/>
  <c r="BC82" i="37"/>
  <c r="BB82" i="37"/>
  <c r="BC87" i="37"/>
  <c r="BB87" i="37"/>
  <c r="BC86" i="37"/>
  <c r="BB86" i="37"/>
  <c r="BC81" i="37"/>
  <c r="BB81" i="37"/>
  <c r="BC80" i="37"/>
  <c r="BB80" i="37"/>
  <c r="BC79" i="37"/>
  <c r="BB79" i="37"/>
  <c r="BC78" i="37"/>
  <c r="BB78" i="37"/>
  <c r="BC75" i="37"/>
  <c r="BB75" i="37"/>
  <c r="BC74" i="37"/>
  <c r="BB74" i="37"/>
  <c r="BC73" i="37"/>
  <c r="BB73" i="37"/>
  <c r="BC72" i="37"/>
  <c r="BB72" i="37"/>
  <c r="BC69" i="37"/>
  <c r="BB69" i="37"/>
  <c r="BC68" i="37"/>
  <c r="BB68" i="37"/>
  <c r="BC65" i="37"/>
  <c r="BB65" i="37"/>
  <c r="BC64" i="37"/>
  <c r="BB64" i="37"/>
  <c r="BC63" i="37"/>
  <c r="BB63" i="37"/>
  <c r="BC62" i="37"/>
  <c r="BB62" i="37"/>
  <c r="BC56" i="37"/>
  <c r="BB56" i="37"/>
  <c r="BC55" i="37"/>
  <c r="BB55" i="37"/>
  <c r="BC54" i="37"/>
  <c r="BB54" i="37"/>
  <c r="BC53" i="37"/>
  <c r="BB53" i="37"/>
  <c r="BC52" i="37"/>
  <c r="BB52" i="37"/>
  <c r="BC51" i="37"/>
  <c r="BB51" i="37"/>
  <c r="BC50" i="37"/>
  <c r="BB50" i="37"/>
  <c r="BC49" i="37"/>
  <c r="BB49" i="37"/>
  <c r="BC48" i="37"/>
  <c r="BB48" i="37"/>
  <c r="BC47" i="37"/>
  <c r="BB47" i="37"/>
  <c r="BC44" i="37"/>
  <c r="BB44" i="37"/>
  <c r="BC43" i="37"/>
  <c r="BB43" i="37"/>
  <c r="BC42" i="37"/>
  <c r="BB42" i="37"/>
  <c r="BC41" i="37"/>
  <c r="BB41" i="37"/>
  <c r="BC40" i="37"/>
  <c r="BB40" i="37"/>
  <c r="BC39" i="37"/>
  <c r="BB39" i="37"/>
  <c r="BC34" i="37"/>
  <c r="BB34" i="37"/>
  <c r="BC33" i="37"/>
  <c r="BB33" i="37"/>
  <c r="BC32" i="37"/>
  <c r="BB32" i="37"/>
  <c r="BC31" i="37"/>
  <c r="BB31" i="37"/>
  <c r="BC30" i="37"/>
  <c r="BB30" i="37"/>
  <c r="BC29" i="37"/>
  <c r="BB29" i="37"/>
  <c r="BC28" i="37"/>
  <c r="BB28" i="37"/>
  <c r="BD22" i="37"/>
  <c r="BC22" i="37"/>
  <c r="BB22" i="37"/>
  <c r="BD21" i="37"/>
  <c r="BC21" i="37"/>
  <c r="BB21" i="37"/>
  <c r="BD20" i="37"/>
  <c r="BC20" i="37"/>
  <c r="BB20" i="37"/>
  <c r="BD19" i="37"/>
  <c r="BC19" i="37"/>
  <c r="BB19" i="37"/>
  <c r="BD18" i="37"/>
  <c r="BC18" i="37"/>
  <c r="BB18" i="37"/>
  <c r="BD17" i="37"/>
  <c r="BC17" i="37"/>
  <c r="BB17" i="37"/>
  <c r="BD14" i="37"/>
  <c r="BC14" i="37"/>
  <c r="BB14" i="37"/>
  <c r="BD13" i="37"/>
  <c r="BC13" i="37"/>
  <c r="BB13" i="37"/>
  <c r="BD12" i="37"/>
  <c r="BC12" i="37"/>
  <c r="BB12" i="37"/>
  <c r="BD11" i="37"/>
  <c r="BC11" i="37"/>
  <c r="BB11" i="37"/>
  <c r="BD10" i="37"/>
  <c r="BC10" i="37"/>
  <c r="BB10" i="37"/>
  <c r="BD9" i="37"/>
  <c r="BC9" i="37"/>
  <c r="BB9" i="37"/>
  <c r="A1" i="37" a="1"/>
  <c r="A1" i="37" s="1"/>
  <c r="BC1469" i="36"/>
  <c r="BB1469" i="36"/>
  <c r="BC1463" i="36"/>
  <c r="BB1463" i="36"/>
  <c r="BC1462" i="36"/>
  <c r="BB1462" i="36"/>
  <c r="BC1461" i="36"/>
  <c r="BB1461" i="36"/>
  <c r="BC1460" i="36"/>
  <c r="BB1460" i="36"/>
  <c r="BC1458" i="36"/>
  <c r="BB1458" i="36"/>
  <c r="BC1453" i="36"/>
  <c r="BB1453" i="36"/>
  <c r="BC1452" i="36"/>
  <c r="BB1452" i="36"/>
  <c r="BB1428" i="36"/>
  <c r="BB1427" i="36"/>
  <c r="BB1426" i="36"/>
  <c r="BB1425" i="36"/>
  <c r="BB1424" i="36"/>
  <c r="BD1409" i="36"/>
  <c r="BC1409" i="36"/>
  <c r="BB1409" i="36"/>
  <c r="BD1408" i="36"/>
  <c r="BC1408" i="36"/>
  <c r="BB1408" i="36"/>
  <c r="BD1407" i="36"/>
  <c r="BC1407" i="36"/>
  <c r="BB1407" i="36"/>
  <c r="BD1403" i="36"/>
  <c r="BC1403" i="36"/>
  <c r="BB1403" i="36"/>
  <c r="BD1406" i="36"/>
  <c r="BC1406" i="36"/>
  <c r="BB1406" i="36"/>
  <c r="BD1405" i="36"/>
  <c r="BC1405" i="36"/>
  <c r="BB1405" i="36"/>
  <c r="BD1404" i="36"/>
  <c r="BC1404" i="36"/>
  <c r="BB1404" i="36"/>
  <c r="BD1415" i="36"/>
  <c r="BC1415" i="36"/>
  <c r="BB1415" i="36"/>
  <c r="BD1414" i="36"/>
  <c r="BC1414" i="36"/>
  <c r="BB1414" i="36"/>
  <c r="BD1413" i="36"/>
  <c r="BC1413" i="36"/>
  <c r="BB1413" i="36"/>
  <c r="BD1412" i="36"/>
  <c r="BC1412" i="36"/>
  <c r="BB1412" i="36"/>
  <c r="BB1383" i="36"/>
  <c r="BB1370" i="36"/>
  <c r="BC1374" i="36"/>
  <c r="BB1374" i="36"/>
  <c r="BC1346" i="36"/>
  <c r="BB1346" i="36"/>
  <c r="BC1345" i="36"/>
  <c r="BB1345" i="36"/>
  <c r="BC1344" i="36"/>
  <c r="BB1344" i="36"/>
  <c r="BC1343" i="36"/>
  <c r="BB1343" i="36"/>
  <c r="BC1341" i="36"/>
  <c r="BB1341" i="36"/>
  <c r="BC1340" i="36"/>
  <c r="BB1340" i="36"/>
  <c r="BC1339" i="36"/>
  <c r="BB1339" i="36"/>
  <c r="BC1338" i="36"/>
  <c r="BB1338" i="36"/>
  <c r="BC1335" i="36"/>
  <c r="BB1335" i="36"/>
  <c r="BC1334" i="36"/>
  <c r="BB1334" i="36"/>
  <c r="BC1333" i="36"/>
  <c r="BB1333" i="36"/>
  <c r="BD1330" i="36"/>
  <c r="BC1330" i="36"/>
  <c r="BB1330" i="36"/>
  <c r="BD1329" i="36"/>
  <c r="BC1329" i="36"/>
  <c r="BB1329" i="36"/>
  <c r="BD1328" i="36"/>
  <c r="BC1328" i="36"/>
  <c r="BB1328" i="36"/>
  <c r="BD1326" i="36"/>
  <c r="BC1326" i="36"/>
  <c r="BB1326" i="36"/>
  <c r="BD1325" i="36"/>
  <c r="BC1325" i="36"/>
  <c r="BB1325" i="36"/>
  <c r="BD1323" i="36"/>
  <c r="BC1323" i="36"/>
  <c r="BB1323" i="36"/>
  <c r="BD1322" i="36"/>
  <c r="BC1322" i="36"/>
  <c r="BB1322" i="36"/>
  <c r="BD1321" i="36"/>
  <c r="BC1321" i="36"/>
  <c r="BB1321" i="36"/>
  <c r="BD1319" i="36"/>
  <c r="BC1319" i="36"/>
  <c r="BB1319" i="36"/>
  <c r="BD1318" i="36"/>
  <c r="BC1318" i="36"/>
  <c r="BB1318" i="36"/>
  <c r="BD1315" i="36"/>
  <c r="BC1315" i="36"/>
  <c r="BB1315" i="36"/>
  <c r="BD1314" i="36"/>
  <c r="BC1314" i="36"/>
  <c r="BB1314" i="36"/>
  <c r="BD1312" i="36"/>
  <c r="BC1312" i="36"/>
  <c r="BB1312" i="36"/>
  <c r="BD1311" i="36"/>
  <c r="BC1311" i="36"/>
  <c r="BB1311" i="36"/>
  <c r="BD1310" i="36"/>
  <c r="BC1310" i="36"/>
  <c r="BB1310" i="36"/>
  <c r="BD1308" i="36"/>
  <c r="BC1308" i="36"/>
  <c r="BB1308" i="36"/>
  <c r="BD1307" i="36"/>
  <c r="BC1307" i="36"/>
  <c r="BB1307" i="36"/>
  <c r="BD1306" i="36"/>
  <c r="BC1306" i="36"/>
  <c r="BB1306" i="36"/>
  <c r="BD1305" i="36"/>
  <c r="BC1305" i="36"/>
  <c r="BB1305" i="36"/>
  <c r="BD1302" i="36"/>
  <c r="BC1302" i="36"/>
  <c r="BB1302" i="36"/>
  <c r="BC1449" i="36"/>
  <c r="BC1448" i="36"/>
  <c r="BC1447" i="36"/>
  <c r="BC1446" i="36"/>
  <c r="BC1445" i="36"/>
  <c r="BC1444" i="36"/>
  <c r="BC1443" i="36"/>
  <c r="BC1442" i="36"/>
  <c r="BC1441" i="36"/>
  <c r="BC1440" i="36"/>
  <c r="BC1298" i="36"/>
  <c r="BB1298" i="36"/>
  <c r="BC1295" i="36"/>
  <c r="BB1295" i="36"/>
  <c r="BD1292" i="36"/>
  <c r="BC1292" i="36"/>
  <c r="BB1292" i="36"/>
  <c r="BD1291" i="36"/>
  <c r="BC1291" i="36"/>
  <c r="BB1291" i="36"/>
  <c r="BD1290" i="36"/>
  <c r="BC1290" i="36"/>
  <c r="BB1290" i="36"/>
  <c r="BD1289" i="36"/>
  <c r="BC1289" i="36"/>
  <c r="BB1289" i="36"/>
  <c r="BD1288" i="36"/>
  <c r="BC1288" i="36"/>
  <c r="BB1288" i="36"/>
  <c r="BD1287" i="36"/>
  <c r="BC1287" i="36"/>
  <c r="BB1287" i="36"/>
  <c r="BD959" i="36"/>
  <c r="BD958" i="36"/>
  <c r="BD957" i="36"/>
  <c r="BD956" i="36"/>
  <c r="BD955" i="36"/>
  <c r="BD954" i="36"/>
  <c r="BD953" i="36"/>
  <c r="BD952" i="36"/>
  <c r="BD951" i="36"/>
  <c r="BD950" i="36"/>
  <c r="BD949" i="36"/>
  <c r="BD948" i="36"/>
  <c r="BD947" i="36"/>
  <c r="BD946" i="36"/>
  <c r="BD945" i="36"/>
  <c r="BD944" i="36"/>
  <c r="BD943" i="36"/>
  <c r="BD942" i="36"/>
  <c r="BD941" i="36"/>
  <c r="BD940" i="36"/>
  <c r="BD939" i="36"/>
  <c r="BD938" i="36"/>
  <c r="BD937" i="36"/>
  <c r="BD936" i="36"/>
  <c r="BD935" i="36"/>
  <c r="BD934" i="36"/>
  <c r="BD933" i="36"/>
  <c r="BD932" i="36"/>
  <c r="BD931" i="36"/>
  <c r="BD930" i="36"/>
  <c r="BD929" i="36"/>
  <c r="BD928" i="36"/>
  <c r="BD927" i="36"/>
  <c r="BD926" i="36"/>
  <c r="BD925" i="36"/>
  <c r="BD924" i="36"/>
  <c r="BD923" i="36"/>
  <c r="BD922" i="36"/>
  <c r="BD921" i="36"/>
  <c r="BD920" i="36"/>
  <c r="BD919" i="36"/>
  <c r="BD918" i="36"/>
  <c r="BD917" i="36"/>
  <c r="BD916" i="36"/>
  <c r="BD915" i="36"/>
  <c r="BD914" i="36"/>
  <c r="BD913" i="36"/>
  <c r="BD912" i="36"/>
  <c r="BD911" i="36"/>
  <c r="BD910" i="36"/>
  <c r="BD909" i="36"/>
  <c r="BD908" i="36"/>
  <c r="BD907" i="36"/>
  <c r="BD906" i="36"/>
  <c r="BD905" i="36"/>
  <c r="BD904" i="36"/>
  <c r="BD903" i="36"/>
  <c r="BD902" i="36"/>
  <c r="BD901" i="36"/>
  <c r="BD900" i="36"/>
  <c r="BD899" i="36"/>
  <c r="BD898" i="36"/>
  <c r="BD897" i="36"/>
  <c r="BD896" i="36"/>
  <c r="BD895" i="36"/>
  <c r="BD894" i="36"/>
  <c r="BD893" i="36"/>
  <c r="BD892" i="36"/>
  <c r="BD891" i="36"/>
  <c r="BD890" i="36"/>
  <c r="BD889" i="36"/>
  <c r="BD888" i="36"/>
  <c r="BD887" i="36"/>
  <c r="BD886" i="36"/>
  <c r="BD885" i="36"/>
  <c r="BD884" i="36"/>
  <c r="BD883" i="36"/>
  <c r="BD882" i="36"/>
  <c r="BD881" i="36"/>
  <c r="BD880" i="36"/>
  <c r="BD879" i="36"/>
  <c r="BD878" i="36"/>
  <c r="BD877" i="36"/>
  <c r="BD876" i="36"/>
  <c r="BD875" i="36"/>
  <c r="BD874" i="36"/>
  <c r="BD873" i="36"/>
  <c r="BD872" i="36"/>
  <c r="BD871" i="36"/>
  <c r="BD870" i="36"/>
  <c r="BD869" i="36"/>
  <c r="BD868" i="36"/>
  <c r="BD867" i="36"/>
  <c r="BD866" i="36"/>
  <c r="BD865" i="36"/>
  <c r="BD864" i="36"/>
  <c r="BD863" i="36"/>
  <c r="BD862" i="36"/>
  <c r="BD861" i="36"/>
  <c r="BD860" i="36"/>
  <c r="BD859" i="36"/>
  <c r="BD858" i="36"/>
  <c r="BD857" i="36"/>
  <c r="BD856" i="36"/>
  <c r="BD855" i="36"/>
  <c r="BD854" i="36"/>
  <c r="BD853" i="36"/>
  <c r="BD852" i="36"/>
  <c r="BD851" i="36"/>
  <c r="BD850" i="36"/>
  <c r="BD849" i="36"/>
  <c r="BD848" i="36"/>
  <c r="BD847" i="36"/>
  <c r="BD846" i="36"/>
  <c r="BD845" i="36"/>
  <c r="BD844" i="36"/>
  <c r="BD843" i="36"/>
  <c r="BD842" i="36"/>
  <c r="BD841" i="36"/>
  <c r="BD840" i="36"/>
  <c r="BD839" i="36"/>
  <c r="BD838" i="36"/>
  <c r="BD837" i="36"/>
  <c r="BD836" i="36"/>
  <c r="BD835" i="36"/>
  <c r="BD834" i="36"/>
  <c r="BD833" i="36"/>
  <c r="BD832" i="36"/>
  <c r="BD831" i="36"/>
  <c r="BD830" i="36"/>
  <c r="BD829" i="36"/>
  <c r="BD828" i="36"/>
  <c r="BD827" i="36"/>
  <c r="BD826" i="36"/>
  <c r="BD825" i="36"/>
  <c r="BD824" i="36"/>
  <c r="BD823" i="36"/>
  <c r="BD822" i="36"/>
  <c r="BD821" i="36"/>
  <c r="BD820" i="36"/>
  <c r="BD819" i="36"/>
  <c r="BD818" i="36"/>
  <c r="BD817" i="36"/>
  <c r="BD816" i="36"/>
  <c r="BD815" i="36"/>
  <c r="BD814" i="36"/>
  <c r="BD813" i="36"/>
  <c r="BD812" i="36"/>
  <c r="BD811" i="36"/>
  <c r="BD810" i="36"/>
  <c r="BD809" i="36"/>
  <c r="BD808" i="36"/>
  <c r="BD807" i="36"/>
  <c r="BD806" i="36"/>
  <c r="BD805" i="36"/>
  <c r="BD804" i="36"/>
  <c r="BD803" i="36"/>
  <c r="BD802" i="36"/>
  <c r="BD801" i="36"/>
  <c r="BD800" i="36"/>
  <c r="BD799" i="36"/>
  <c r="BD798" i="36"/>
  <c r="BD797" i="36"/>
  <c r="BD796" i="36"/>
  <c r="BD795" i="36"/>
  <c r="BD794" i="36"/>
  <c r="BD793" i="36"/>
  <c r="BD792" i="36"/>
  <c r="BD791" i="36"/>
  <c r="BD790" i="36"/>
  <c r="BD789" i="36"/>
  <c r="BD788" i="36"/>
  <c r="BD787" i="36"/>
  <c r="BD786" i="36"/>
  <c r="BD785" i="36"/>
  <c r="BD784" i="36"/>
  <c r="BD783" i="36"/>
  <c r="BD782" i="36"/>
  <c r="BD781" i="36"/>
  <c r="BD780" i="36"/>
  <c r="BD779" i="36"/>
  <c r="BD778" i="36"/>
  <c r="BD777" i="36"/>
  <c r="BD776" i="36"/>
  <c r="BD775" i="36"/>
  <c r="BD774" i="36"/>
  <c r="BD773" i="36"/>
  <c r="BD772" i="36"/>
  <c r="BD771" i="36"/>
  <c r="BD770" i="36"/>
  <c r="BD769" i="36"/>
  <c r="BD768" i="36"/>
  <c r="BD767" i="36"/>
  <c r="BD766" i="36"/>
  <c r="BD765" i="36"/>
  <c r="BD764" i="36"/>
  <c r="BD763" i="36"/>
  <c r="BD762" i="36"/>
  <c r="BD761" i="36"/>
  <c r="BD760" i="36"/>
  <c r="BD759" i="36"/>
  <c r="BD758" i="36"/>
  <c r="BD757" i="36"/>
  <c r="BD756" i="36"/>
  <c r="BD755" i="36"/>
  <c r="BD754" i="36"/>
  <c r="BD753" i="36"/>
  <c r="BD752" i="36"/>
  <c r="BD751" i="36"/>
  <c r="BD750" i="36"/>
  <c r="BD749" i="36"/>
  <c r="BD748" i="36"/>
  <c r="BD747" i="36"/>
  <c r="BD746" i="36"/>
  <c r="BD745" i="36"/>
  <c r="BD744" i="36"/>
  <c r="BD743" i="36"/>
  <c r="BD742" i="36"/>
  <c r="BD741" i="36"/>
  <c r="BD740" i="36"/>
  <c r="BD739" i="36"/>
  <c r="BD738" i="36"/>
  <c r="BD737" i="36"/>
  <c r="BD736" i="36"/>
  <c r="BD735" i="36"/>
  <c r="BD734" i="36"/>
  <c r="BD733" i="36"/>
  <c r="BD732" i="36"/>
  <c r="BD731" i="36"/>
  <c r="BD730" i="36"/>
  <c r="BD729" i="36"/>
  <c r="BD728" i="36"/>
  <c r="BD727" i="36"/>
  <c r="BD726" i="36"/>
  <c r="BD725" i="36"/>
  <c r="BD724" i="36"/>
  <c r="BD723" i="36"/>
  <c r="BD722" i="36"/>
  <c r="BD721" i="36"/>
  <c r="BD720" i="36"/>
  <c r="BD719" i="36"/>
  <c r="BD718" i="36"/>
  <c r="BD717" i="36"/>
  <c r="BD716" i="36"/>
  <c r="BD715" i="36"/>
  <c r="BD714" i="36"/>
  <c r="BD713" i="36"/>
  <c r="BD712" i="36"/>
  <c r="BD711" i="36"/>
  <c r="BD710" i="36"/>
  <c r="BD709" i="36"/>
  <c r="BD708" i="36"/>
  <c r="BD707" i="36"/>
  <c r="BD706" i="36"/>
  <c r="BD705" i="36"/>
  <c r="BD704" i="36"/>
  <c r="BD703" i="36"/>
  <c r="BD702" i="36"/>
  <c r="BD701" i="36"/>
  <c r="BD700" i="36"/>
  <c r="BD699" i="36"/>
  <c r="BD698" i="36"/>
  <c r="BD697" i="36"/>
  <c r="BD696" i="36"/>
  <c r="BD695" i="36"/>
  <c r="BD694" i="36"/>
  <c r="BD693" i="36"/>
  <c r="BD692" i="36"/>
  <c r="BD691" i="36"/>
  <c r="BD690" i="36"/>
  <c r="BD689" i="36"/>
  <c r="BD688" i="36"/>
  <c r="BD687" i="36"/>
  <c r="BD686" i="36"/>
  <c r="BD685" i="36"/>
  <c r="BD684" i="36"/>
  <c r="BD683" i="36"/>
  <c r="BD682" i="36"/>
  <c r="BD681" i="36"/>
  <c r="BD680" i="36"/>
  <c r="BD679" i="36"/>
  <c r="BD678" i="36"/>
  <c r="BD677" i="36"/>
  <c r="BD676" i="36"/>
  <c r="BD675" i="36"/>
  <c r="BD674" i="36"/>
  <c r="BD673" i="36"/>
  <c r="BD672" i="36"/>
  <c r="BD671" i="36"/>
  <c r="BD670" i="36"/>
  <c r="BD669" i="36"/>
  <c r="BD668" i="36"/>
  <c r="BD667" i="36"/>
  <c r="BD666" i="36"/>
  <c r="BD665" i="36"/>
  <c r="BD664" i="36"/>
  <c r="BD663" i="36"/>
  <c r="BD662" i="36"/>
  <c r="BD661" i="36"/>
  <c r="BD660" i="36"/>
  <c r="BD659" i="36"/>
  <c r="BD658" i="36"/>
  <c r="BD657" i="36"/>
  <c r="BD656" i="36"/>
  <c r="BD655" i="36"/>
  <c r="BD654" i="36"/>
  <c r="BD653" i="36"/>
  <c r="BD652" i="36"/>
  <c r="BD651" i="36"/>
  <c r="BD650" i="36"/>
  <c r="BD649" i="36"/>
  <c r="BD648" i="36"/>
  <c r="BD647" i="36"/>
  <c r="BD646" i="36"/>
  <c r="BD645" i="36"/>
  <c r="BD644" i="36"/>
  <c r="BD643" i="36"/>
  <c r="BD642" i="36"/>
  <c r="BD641" i="36"/>
  <c r="BD640" i="36"/>
  <c r="BD639" i="36"/>
  <c r="BD638" i="36"/>
  <c r="BD637" i="36"/>
  <c r="BD636" i="36"/>
  <c r="BD635" i="36"/>
  <c r="BD634" i="36"/>
  <c r="BD633" i="36"/>
  <c r="BD632" i="36"/>
  <c r="BD631" i="36"/>
  <c r="BD630" i="36"/>
  <c r="BD629" i="36"/>
  <c r="BD628" i="36"/>
  <c r="BD627" i="36"/>
  <c r="BD626" i="36"/>
  <c r="BD625" i="36"/>
  <c r="BD624" i="36"/>
  <c r="BD623" i="36"/>
  <c r="BD622" i="36"/>
  <c r="BD621" i="36"/>
  <c r="BD620" i="36"/>
  <c r="BD619" i="36"/>
  <c r="BD618" i="36"/>
  <c r="BD617" i="36"/>
  <c r="BD616" i="36"/>
  <c r="BD615" i="36"/>
  <c r="BD614" i="36"/>
  <c r="BD613" i="36"/>
  <c r="BD612" i="36"/>
  <c r="BD611" i="36"/>
  <c r="BD610" i="36"/>
  <c r="BD609" i="36"/>
  <c r="BD608" i="36"/>
  <c r="BD607" i="36"/>
  <c r="BD606" i="36"/>
  <c r="BD605" i="36"/>
  <c r="BD604" i="36"/>
  <c r="BD603" i="36"/>
  <c r="BD602" i="36"/>
  <c r="BD601" i="36"/>
  <c r="BD600" i="36"/>
  <c r="BD599" i="36"/>
  <c r="BD598" i="36"/>
  <c r="BD597" i="36"/>
  <c r="BD596" i="36"/>
  <c r="BD595" i="36"/>
  <c r="BD594" i="36"/>
  <c r="BD593" i="36"/>
  <c r="BD592" i="36"/>
  <c r="BD591" i="36"/>
  <c r="BD590" i="36"/>
  <c r="BD589" i="36"/>
  <c r="BD588" i="36"/>
  <c r="BD587" i="36"/>
  <c r="BD586" i="36"/>
  <c r="BD585" i="36"/>
  <c r="BD584" i="36"/>
  <c r="BD583" i="36"/>
  <c r="BD582" i="36"/>
  <c r="BD581" i="36"/>
  <c r="BD580" i="36"/>
  <c r="BD579" i="36"/>
  <c r="BD578" i="36"/>
  <c r="BD577" i="36"/>
  <c r="BD576" i="36"/>
  <c r="BD575" i="36"/>
  <c r="BD574" i="36"/>
  <c r="BD573" i="36"/>
  <c r="BD572" i="36"/>
  <c r="BD571" i="36"/>
  <c r="BD570" i="36"/>
  <c r="BD569" i="36"/>
  <c r="BD568" i="36"/>
  <c r="BD567" i="36"/>
  <c r="BD566" i="36"/>
  <c r="BD565" i="36"/>
  <c r="BD564" i="36"/>
  <c r="BD563" i="36"/>
  <c r="BD562" i="36"/>
  <c r="BD561" i="36"/>
  <c r="BD560" i="36"/>
  <c r="BD559" i="36"/>
  <c r="BD558" i="36"/>
  <c r="BD557" i="36"/>
  <c r="BD556" i="36"/>
  <c r="BD555" i="36"/>
  <c r="BD554" i="36"/>
  <c r="BD553" i="36"/>
  <c r="BD552" i="36"/>
  <c r="BD551" i="36"/>
  <c r="BD550" i="36"/>
  <c r="BD549" i="36"/>
  <c r="BD548" i="36"/>
  <c r="BD547" i="36"/>
  <c r="BD546" i="36"/>
  <c r="BD545" i="36"/>
  <c r="BD544" i="36"/>
  <c r="BD543" i="36"/>
  <c r="BD542" i="36"/>
  <c r="BD541" i="36"/>
  <c r="BD540" i="36"/>
  <c r="BD539" i="36"/>
  <c r="BD538" i="36"/>
  <c r="BD537" i="36"/>
  <c r="BD536" i="36"/>
  <c r="BD535" i="36"/>
  <c r="BD534" i="36"/>
  <c r="BD533" i="36"/>
  <c r="BD532" i="36"/>
  <c r="BD531" i="36"/>
  <c r="BD530" i="36"/>
  <c r="BD529" i="36"/>
  <c r="BD528" i="36"/>
  <c r="BD527" i="36"/>
  <c r="BD526" i="36"/>
  <c r="BD525" i="36"/>
  <c r="BD524" i="36"/>
  <c r="BD523" i="36"/>
  <c r="BD522" i="36"/>
  <c r="BD521" i="36"/>
  <c r="BD520" i="36"/>
  <c r="BD519" i="36"/>
  <c r="BD518" i="36"/>
  <c r="BD517" i="36"/>
  <c r="BD516" i="36"/>
  <c r="BD515" i="36"/>
  <c r="BD514" i="36"/>
  <c r="BD513" i="36"/>
  <c r="BD512" i="36"/>
  <c r="BD511" i="36"/>
  <c r="BD510" i="36"/>
  <c r="BD509" i="36"/>
  <c r="BD508" i="36"/>
  <c r="BD507" i="36"/>
  <c r="BD506" i="36"/>
  <c r="BD505" i="36"/>
  <c r="BD504" i="36"/>
  <c r="BD503" i="36"/>
  <c r="BD502" i="36"/>
  <c r="BD501" i="36"/>
  <c r="BD500" i="36"/>
  <c r="BD499" i="36"/>
  <c r="BD498" i="36"/>
  <c r="BD497" i="36"/>
  <c r="BD496" i="36"/>
  <c r="BD495" i="36"/>
  <c r="BD494" i="36"/>
  <c r="BD493" i="36"/>
  <c r="BD492" i="36"/>
  <c r="BD491" i="36"/>
  <c r="BD490" i="36"/>
  <c r="BD489" i="36"/>
  <c r="BD488" i="36"/>
  <c r="BD487" i="36"/>
  <c r="BD486" i="36"/>
  <c r="BD485" i="36"/>
  <c r="BD484" i="36"/>
  <c r="BD483" i="36"/>
  <c r="BD482" i="36"/>
  <c r="BD481" i="36"/>
  <c r="BD480" i="36"/>
  <c r="BD479" i="36"/>
  <c r="BD478" i="36"/>
  <c r="BD477" i="36"/>
  <c r="BD476" i="36"/>
  <c r="BD475" i="36"/>
  <c r="BD474" i="36"/>
  <c r="BD473" i="36"/>
  <c r="BD472" i="36"/>
  <c r="BD471" i="36"/>
  <c r="BD470" i="36"/>
  <c r="BD469" i="36"/>
  <c r="BD468" i="36"/>
  <c r="BD467" i="36"/>
  <c r="BD466" i="36"/>
  <c r="BD465" i="36"/>
  <c r="BD464" i="36"/>
  <c r="BD463" i="36"/>
  <c r="BD462" i="36"/>
  <c r="BD461" i="36"/>
  <c r="BD460" i="36"/>
  <c r="BD459" i="36"/>
  <c r="BD458" i="36"/>
  <c r="BD457" i="36"/>
  <c r="BD456" i="36"/>
  <c r="BD455" i="36"/>
  <c r="BD454" i="36"/>
  <c r="BD453" i="36"/>
  <c r="BD452" i="36"/>
  <c r="BD451" i="36"/>
  <c r="BD450" i="36"/>
  <c r="BD449" i="36"/>
  <c r="BD448" i="36"/>
  <c r="BD447" i="36"/>
  <c r="BD446" i="36"/>
  <c r="BD445" i="36"/>
  <c r="BD444" i="36"/>
  <c r="BD443" i="36"/>
  <c r="BD442" i="36"/>
  <c r="BD441" i="36"/>
  <c r="BD440" i="36"/>
  <c r="BD439" i="36"/>
  <c r="BD438" i="36"/>
  <c r="BD437" i="36"/>
  <c r="BD436" i="36"/>
  <c r="BD435" i="36"/>
  <c r="BD434" i="36"/>
  <c r="BD433" i="36"/>
  <c r="BD432" i="36"/>
  <c r="BD431" i="36"/>
  <c r="BD430" i="36"/>
  <c r="BD429" i="36"/>
  <c r="BD428" i="36"/>
  <c r="BD427" i="36"/>
  <c r="BD426" i="36"/>
  <c r="BD425" i="36"/>
  <c r="BD424" i="36"/>
  <c r="BD423" i="36"/>
  <c r="BD422" i="36"/>
  <c r="BD421" i="36"/>
  <c r="BD420" i="36"/>
  <c r="BD419" i="36"/>
  <c r="BD418" i="36"/>
  <c r="BD417" i="36"/>
  <c r="BD416" i="36"/>
  <c r="BD415" i="36"/>
  <c r="BD414" i="36"/>
  <c r="BD413" i="36"/>
  <c r="BD412" i="36"/>
  <c r="BD411" i="36"/>
  <c r="BD410" i="36"/>
  <c r="BD409" i="36"/>
  <c r="BD408" i="36"/>
  <c r="BD407" i="36"/>
  <c r="BD406" i="36"/>
  <c r="BD405" i="36"/>
  <c r="BD404" i="36"/>
  <c r="BD403" i="36"/>
  <c r="BD402" i="36"/>
  <c r="BD401" i="36"/>
  <c r="BD400" i="36"/>
  <c r="BD399" i="36"/>
  <c r="BD398" i="36"/>
  <c r="BD397" i="36"/>
  <c r="BD396" i="36"/>
  <c r="BD339" i="36"/>
  <c r="BB339" i="36"/>
  <c r="H339" i="36"/>
  <c r="F339" i="36"/>
  <c r="BD338" i="36"/>
  <c r="BB338" i="36"/>
  <c r="H338" i="36"/>
  <c r="F338" i="36"/>
  <c r="BD337" i="36"/>
  <c r="BB337" i="36"/>
  <c r="H337" i="36"/>
  <c r="F337" i="36"/>
  <c r="BD336" i="36"/>
  <c r="BB336" i="36"/>
  <c r="H336" i="36"/>
  <c r="F336" i="36"/>
  <c r="BD335" i="36"/>
  <c r="BB335" i="36"/>
  <c r="H335" i="36"/>
  <c r="F335" i="36"/>
  <c r="BD334" i="36"/>
  <c r="BB334" i="36"/>
  <c r="H334" i="36"/>
  <c r="F334" i="36"/>
  <c r="BD333" i="36"/>
  <c r="BB333" i="36"/>
  <c r="H333" i="36"/>
  <c r="F333" i="36"/>
  <c r="BD332" i="36"/>
  <c r="BB332" i="36"/>
  <c r="H332" i="36"/>
  <c r="F332" i="36"/>
  <c r="BD331" i="36"/>
  <c r="BB331" i="36"/>
  <c r="H331" i="36"/>
  <c r="F331" i="36"/>
  <c r="BD330" i="36"/>
  <c r="BB330" i="36"/>
  <c r="H330" i="36"/>
  <c r="F330" i="36"/>
  <c r="BD329" i="36"/>
  <c r="BB329" i="36"/>
  <c r="H329" i="36"/>
  <c r="F329" i="36"/>
  <c r="BD328" i="36"/>
  <c r="BB328" i="36"/>
  <c r="H328" i="36"/>
  <c r="F328" i="36"/>
  <c r="BD327" i="36"/>
  <c r="BB327" i="36"/>
  <c r="H327" i="36"/>
  <c r="F327" i="36"/>
  <c r="BD326" i="36"/>
  <c r="BB326" i="36"/>
  <c r="H326" i="36"/>
  <c r="F326" i="36"/>
  <c r="BD325" i="36"/>
  <c r="BB325" i="36"/>
  <c r="H325" i="36"/>
  <c r="F325" i="36"/>
  <c r="BD324" i="36"/>
  <c r="BB324" i="36"/>
  <c r="H324" i="36"/>
  <c r="F324" i="36"/>
  <c r="BD323" i="36"/>
  <c r="BB323" i="36"/>
  <c r="H323" i="36"/>
  <c r="F323" i="36"/>
  <c r="BD322" i="36"/>
  <c r="BB322" i="36"/>
  <c r="H322" i="36"/>
  <c r="F322" i="36"/>
  <c r="BD321" i="36"/>
  <c r="BB321" i="36"/>
  <c r="H321" i="36"/>
  <c r="F321" i="36"/>
  <c r="BD320" i="36"/>
  <c r="BB320" i="36"/>
  <c r="H320" i="36"/>
  <c r="F320" i="36"/>
  <c r="BD319" i="36"/>
  <c r="BB319" i="36"/>
  <c r="H319" i="36"/>
  <c r="F319" i="36"/>
  <c r="BD318" i="36"/>
  <c r="BB318" i="36"/>
  <c r="H318" i="36"/>
  <c r="F318" i="36"/>
  <c r="BD317" i="36"/>
  <c r="BB317" i="36"/>
  <c r="H317" i="36"/>
  <c r="F317" i="36"/>
  <c r="BD316" i="36"/>
  <c r="BB316" i="36"/>
  <c r="H316" i="36"/>
  <c r="F316" i="36"/>
  <c r="BD315" i="36"/>
  <c r="BB315" i="36"/>
  <c r="H315" i="36"/>
  <c r="F315" i="36"/>
  <c r="BD314" i="36"/>
  <c r="BB314" i="36"/>
  <c r="H314" i="36"/>
  <c r="F314" i="36"/>
  <c r="BD313" i="36"/>
  <c r="BB313" i="36"/>
  <c r="H313" i="36"/>
  <c r="F313" i="36"/>
  <c r="BD312" i="36"/>
  <c r="BB312" i="36"/>
  <c r="H312" i="36"/>
  <c r="F312" i="36"/>
  <c r="BD311" i="36"/>
  <c r="BB311" i="36"/>
  <c r="H311" i="36"/>
  <c r="F311" i="36"/>
  <c r="BD310" i="36"/>
  <c r="BB310" i="36"/>
  <c r="H310" i="36"/>
  <c r="F310" i="36"/>
  <c r="BD309" i="36"/>
  <c r="BB309" i="36"/>
  <c r="H309" i="36"/>
  <c r="F309" i="36"/>
  <c r="BD308" i="36"/>
  <c r="BB308" i="36"/>
  <c r="H308" i="36"/>
  <c r="F308" i="36"/>
  <c r="BD307" i="36"/>
  <c r="BB307" i="36"/>
  <c r="H307" i="36"/>
  <c r="F307" i="36"/>
  <c r="BD306" i="36"/>
  <c r="BB306" i="36"/>
  <c r="H306" i="36"/>
  <c r="F306" i="36"/>
  <c r="BD305" i="36"/>
  <c r="BB305" i="36"/>
  <c r="H305" i="36"/>
  <c r="F305" i="36"/>
  <c r="BD304" i="36"/>
  <c r="BB304" i="36"/>
  <c r="H304" i="36"/>
  <c r="F304" i="36"/>
  <c r="BD303" i="36"/>
  <c r="BB303" i="36"/>
  <c r="H303" i="36"/>
  <c r="F303" i="36"/>
  <c r="BD302" i="36"/>
  <c r="BB302" i="36"/>
  <c r="H302" i="36"/>
  <c r="F302" i="36"/>
  <c r="BD301" i="36"/>
  <c r="BB301" i="36"/>
  <c r="H301" i="36"/>
  <c r="F301" i="36"/>
  <c r="BD300" i="36"/>
  <c r="BB300" i="36"/>
  <c r="H300" i="36"/>
  <c r="F300" i="36"/>
  <c r="BD299" i="36"/>
  <c r="BB299" i="36"/>
  <c r="H299" i="36"/>
  <c r="F299" i="36"/>
  <c r="BD298" i="36"/>
  <c r="BB298" i="36"/>
  <c r="H298" i="36"/>
  <c r="F298" i="36"/>
  <c r="BD297" i="36"/>
  <c r="BB297" i="36"/>
  <c r="H297" i="36"/>
  <c r="F297" i="36"/>
  <c r="BD296" i="36"/>
  <c r="BB296" i="36"/>
  <c r="H296" i="36"/>
  <c r="F296" i="36"/>
  <c r="BD295" i="36"/>
  <c r="BB295" i="36"/>
  <c r="H295" i="36"/>
  <c r="F295" i="36"/>
  <c r="BD294" i="36"/>
  <c r="BB294" i="36"/>
  <c r="H294" i="36"/>
  <c r="F294" i="36"/>
  <c r="BD293" i="36"/>
  <c r="BB293" i="36"/>
  <c r="H293" i="36"/>
  <c r="F293" i="36"/>
  <c r="BD292" i="36"/>
  <c r="BB292" i="36"/>
  <c r="H292" i="36"/>
  <c r="F292" i="36"/>
  <c r="BD291" i="36"/>
  <c r="BB291" i="36"/>
  <c r="H291" i="36"/>
  <c r="F291" i="36"/>
  <c r="BD290" i="36"/>
  <c r="BB290" i="36"/>
  <c r="H290" i="36"/>
  <c r="F290" i="36"/>
  <c r="BD289" i="36"/>
  <c r="BB289" i="36"/>
  <c r="H289" i="36"/>
  <c r="F289" i="36"/>
  <c r="BD288" i="36"/>
  <c r="BB288" i="36"/>
  <c r="H288" i="36"/>
  <c r="F288" i="36"/>
  <c r="BD287" i="36"/>
  <c r="BB287" i="36"/>
  <c r="H287" i="36"/>
  <c r="F287" i="36"/>
  <c r="BD286" i="36"/>
  <c r="BB286" i="36"/>
  <c r="H286" i="36"/>
  <c r="F286" i="36"/>
  <c r="BD285" i="36"/>
  <c r="BB285" i="36"/>
  <c r="H285" i="36"/>
  <c r="F285" i="36"/>
  <c r="BD284" i="36"/>
  <c r="BB284" i="36"/>
  <c r="H284" i="36"/>
  <c r="F284" i="36"/>
  <c r="BD283" i="36"/>
  <c r="BB283" i="36"/>
  <c r="H283" i="36"/>
  <c r="F283" i="36"/>
  <c r="BD282" i="36"/>
  <c r="BB282" i="36"/>
  <c r="H282" i="36"/>
  <c r="F282" i="36"/>
  <c r="BD281" i="36"/>
  <c r="BB281" i="36"/>
  <c r="H281" i="36"/>
  <c r="F281" i="36"/>
  <c r="BD280" i="36"/>
  <c r="BB280" i="36"/>
  <c r="H280" i="36"/>
  <c r="F280" i="36"/>
  <c r="BD279" i="36"/>
  <c r="BB279" i="36"/>
  <c r="H279" i="36"/>
  <c r="F279" i="36"/>
  <c r="BD278" i="36"/>
  <c r="BB278" i="36"/>
  <c r="H278" i="36"/>
  <c r="F278" i="36"/>
  <c r="BD277" i="36"/>
  <c r="BB277" i="36"/>
  <c r="H277" i="36"/>
  <c r="F277" i="36"/>
  <c r="BD276" i="36"/>
  <c r="BB276" i="36"/>
  <c r="H276" i="36"/>
  <c r="F276" i="36"/>
  <c r="BD275" i="36"/>
  <c r="BB275" i="36"/>
  <c r="H275" i="36"/>
  <c r="F275" i="36"/>
  <c r="BD274" i="36"/>
  <c r="BB274" i="36"/>
  <c r="H274" i="36"/>
  <c r="F274" i="36"/>
  <c r="BD273" i="36"/>
  <c r="BB273" i="36"/>
  <c r="H273" i="36"/>
  <c r="F273" i="36"/>
  <c r="BD272" i="36"/>
  <c r="BB272" i="36"/>
  <c r="H272" i="36"/>
  <c r="F272" i="36"/>
  <c r="BD271" i="36"/>
  <c r="BB271" i="36"/>
  <c r="H271" i="36"/>
  <c r="F271" i="36"/>
  <c r="BD270" i="36"/>
  <c r="BB270" i="36"/>
  <c r="H270" i="36"/>
  <c r="F270" i="36"/>
  <c r="BD269" i="36"/>
  <c r="BB269" i="36"/>
  <c r="H269" i="36"/>
  <c r="F269" i="36"/>
  <c r="BD268" i="36"/>
  <c r="BB268" i="36"/>
  <c r="H268" i="36"/>
  <c r="F268" i="36"/>
  <c r="BD267" i="36"/>
  <c r="BB267" i="36"/>
  <c r="H267" i="36"/>
  <c r="F267" i="36"/>
  <c r="BD266" i="36"/>
  <c r="BB266" i="36"/>
  <c r="H266" i="36"/>
  <c r="F266" i="36"/>
  <c r="BD265" i="36"/>
  <c r="BB265" i="36"/>
  <c r="H265" i="36"/>
  <c r="F265" i="36"/>
  <c r="BD264" i="36"/>
  <c r="BB264" i="36"/>
  <c r="H264" i="36"/>
  <c r="F264" i="36"/>
  <c r="BD263" i="36"/>
  <c r="BB263" i="36"/>
  <c r="H263" i="36"/>
  <c r="F263" i="36"/>
  <c r="BD262" i="36"/>
  <c r="BB262" i="36"/>
  <c r="H262" i="36"/>
  <c r="F262" i="36"/>
  <c r="BD261" i="36"/>
  <c r="BB261" i="36"/>
  <c r="H261" i="36"/>
  <c r="F261" i="36"/>
  <c r="BD260" i="36"/>
  <c r="BB260" i="36"/>
  <c r="H260" i="36"/>
  <c r="F260" i="36"/>
  <c r="BD259" i="36"/>
  <c r="BB259" i="36"/>
  <c r="H259" i="36"/>
  <c r="F259" i="36"/>
  <c r="BD258" i="36"/>
  <c r="BB258" i="36"/>
  <c r="H258" i="36"/>
  <c r="F258" i="36"/>
  <c r="BD257" i="36"/>
  <c r="BB257" i="36"/>
  <c r="H257" i="36"/>
  <c r="F257" i="36"/>
  <c r="BD256" i="36"/>
  <c r="BB256" i="36"/>
  <c r="H256" i="36"/>
  <c r="F256" i="36"/>
  <c r="BD255" i="36"/>
  <c r="BB255" i="36"/>
  <c r="H255" i="36"/>
  <c r="F255" i="36"/>
  <c r="BD254" i="36"/>
  <c r="BB254" i="36"/>
  <c r="H254" i="36"/>
  <c r="F254" i="36"/>
  <c r="BD253" i="36"/>
  <c r="BB253" i="36"/>
  <c r="H253" i="36"/>
  <c r="F253" i="36"/>
  <c r="BD252" i="36"/>
  <c r="BB252" i="36"/>
  <c r="H252" i="36"/>
  <c r="F252" i="36"/>
  <c r="BD251" i="36"/>
  <c r="BB251" i="36"/>
  <c r="H251" i="36"/>
  <c r="F251" i="36"/>
  <c r="BD250" i="36"/>
  <c r="BB250" i="36"/>
  <c r="H250" i="36"/>
  <c r="F250" i="36"/>
  <c r="BD249" i="36"/>
  <c r="BB249" i="36"/>
  <c r="H249" i="36"/>
  <c r="F249" i="36"/>
  <c r="BD248" i="36"/>
  <c r="BB248" i="36"/>
  <c r="H248" i="36"/>
  <c r="F248" i="36"/>
  <c r="BD247" i="36"/>
  <c r="BB247" i="36"/>
  <c r="H247" i="36"/>
  <c r="F247" i="36"/>
  <c r="BD246" i="36"/>
  <c r="BB246" i="36"/>
  <c r="H246" i="36"/>
  <c r="F246" i="36"/>
  <c r="BD187" i="36"/>
  <c r="BC187" i="36"/>
  <c r="BB187" i="36"/>
  <c r="BD186" i="36"/>
  <c r="BC186" i="36"/>
  <c r="BB186" i="36"/>
  <c r="BD185" i="36"/>
  <c r="BC185" i="36"/>
  <c r="BB185" i="36"/>
  <c r="BD184" i="36"/>
  <c r="BC184" i="36"/>
  <c r="BB184" i="36"/>
  <c r="BD183" i="36"/>
  <c r="BC183" i="36"/>
  <c r="BB183" i="36"/>
  <c r="BD182" i="36"/>
  <c r="BC182" i="36"/>
  <c r="BB182" i="36"/>
  <c r="BD181" i="36"/>
  <c r="BC181" i="36"/>
  <c r="BB181" i="36"/>
  <c r="BD180" i="36"/>
  <c r="BC180" i="36"/>
  <c r="BB180" i="36"/>
  <c r="BD179" i="36"/>
  <c r="BC179" i="36"/>
  <c r="BB179" i="36"/>
  <c r="BD178" i="36"/>
  <c r="BC178" i="36"/>
  <c r="BB178" i="36"/>
  <c r="BD177" i="36"/>
  <c r="BC177" i="36"/>
  <c r="BB177" i="36"/>
  <c r="BD176" i="36"/>
  <c r="BC176" i="36"/>
  <c r="BB176" i="36"/>
  <c r="BD175" i="36"/>
  <c r="BC175" i="36"/>
  <c r="BB175" i="36"/>
  <c r="BD174" i="36"/>
  <c r="BC174" i="36"/>
  <c r="BB174" i="36"/>
  <c r="BD173" i="36"/>
  <c r="BC173" i="36"/>
  <c r="BB173" i="36"/>
  <c r="BD172" i="36"/>
  <c r="BC172" i="36"/>
  <c r="BB172" i="36"/>
  <c r="BD171" i="36"/>
  <c r="BC171" i="36"/>
  <c r="BB171" i="36"/>
  <c r="BD170" i="36"/>
  <c r="BC170" i="36"/>
  <c r="BB170" i="36"/>
  <c r="BD169" i="36"/>
  <c r="BC169" i="36"/>
  <c r="BB169" i="36"/>
  <c r="BD168" i="36"/>
  <c r="BC168" i="36"/>
  <c r="BB168" i="36"/>
  <c r="BD167" i="36"/>
  <c r="BC167" i="36"/>
  <c r="BB167" i="36"/>
  <c r="BD166" i="36"/>
  <c r="BC166" i="36"/>
  <c r="BB166" i="36"/>
  <c r="BD165" i="36"/>
  <c r="BC165" i="36"/>
  <c r="BB165" i="36"/>
  <c r="BD164" i="36"/>
  <c r="BC164" i="36"/>
  <c r="BB164" i="36"/>
  <c r="BD163" i="36"/>
  <c r="BC163" i="36"/>
  <c r="BB163" i="36"/>
  <c r="BD162" i="36"/>
  <c r="BC162" i="36"/>
  <c r="BB162" i="36"/>
  <c r="BD161" i="36"/>
  <c r="BC161" i="36"/>
  <c r="BB161" i="36"/>
  <c r="BD160" i="36"/>
  <c r="BC160" i="36"/>
  <c r="BB160" i="36"/>
  <c r="BD159" i="36"/>
  <c r="BC159" i="36"/>
  <c r="BB159" i="36"/>
  <c r="BD158" i="36"/>
  <c r="BC158" i="36"/>
  <c r="BB158" i="36"/>
  <c r="BD157" i="36"/>
  <c r="BC157" i="36"/>
  <c r="BB157" i="36"/>
  <c r="BD156" i="36"/>
  <c r="BC156" i="36"/>
  <c r="BB156" i="36"/>
  <c r="BD155" i="36"/>
  <c r="BC155" i="36"/>
  <c r="BB155" i="36"/>
  <c r="BD154" i="36"/>
  <c r="BC154" i="36"/>
  <c r="BB154" i="36"/>
  <c r="BD153" i="36"/>
  <c r="BC153" i="36"/>
  <c r="BB153" i="36"/>
  <c r="BD152" i="36"/>
  <c r="BC152" i="36"/>
  <c r="BB152" i="36"/>
  <c r="BD151" i="36"/>
  <c r="BC151" i="36"/>
  <c r="BB151" i="36"/>
  <c r="BD150" i="36"/>
  <c r="BC150" i="36"/>
  <c r="BB150" i="36"/>
  <c r="BD149" i="36"/>
  <c r="BC149" i="36"/>
  <c r="BB149" i="36"/>
  <c r="BD148" i="36"/>
  <c r="BC148" i="36"/>
  <c r="BB148" i="36"/>
  <c r="BD147" i="36"/>
  <c r="BC147" i="36"/>
  <c r="BB147" i="36"/>
  <c r="BD146" i="36"/>
  <c r="BC146" i="36"/>
  <c r="BB146" i="36"/>
  <c r="BD145" i="36"/>
  <c r="BC145" i="36"/>
  <c r="BB145" i="36"/>
  <c r="BD144" i="36"/>
  <c r="BC144" i="36"/>
  <c r="BB144" i="36"/>
  <c r="BD143" i="36"/>
  <c r="BC143" i="36"/>
  <c r="BB143" i="36"/>
  <c r="BD142" i="36"/>
  <c r="BC142" i="36"/>
  <c r="BB142" i="36"/>
  <c r="BD141" i="36"/>
  <c r="BC141" i="36"/>
  <c r="BB141" i="36"/>
  <c r="BD140" i="36"/>
  <c r="BC140" i="36"/>
  <c r="BB140" i="36"/>
  <c r="BD139" i="36"/>
  <c r="BC139" i="36"/>
  <c r="BB139" i="36"/>
  <c r="BD138" i="36"/>
  <c r="BC138" i="36"/>
  <c r="BB138" i="36"/>
  <c r="BD137" i="36"/>
  <c r="BC137" i="36"/>
  <c r="BB137" i="36"/>
  <c r="BD136" i="36"/>
  <c r="BC136" i="36"/>
  <c r="BB136" i="36"/>
  <c r="BD135" i="36"/>
  <c r="BC135" i="36"/>
  <c r="BB135" i="36"/>
  <c r="BD134" i="36"/>
  <c r="BC134" i="36"/>
  <c r="BB134" i="36"/>
  <c r="BD133" i="36"/>
  <c r="BC133" i="36"/>
  <c r="BB133" i="36"/>
  <c r="BD132" i="36"/>
  <c r="BC132" i="36"/>
  <c r="BB132" i="36"/>
  <c r="BD131" i="36"/>
  <c r="BC131" i="36"/>
  <c r="BB131" i="36"/>
  <c r="BD130" i="36"/>
  <c r="BC130" i="36"/>
  <c r="BB130" i="36"/>
  <c r="BD129" i="36"/>
  <c r="BC129" i="36"/>
  <c r="BB129" i="36"/>
  <c r="BD128" i="36"/>
  <c r="BC128" i="36"/>
  <c r="BB128" i="36"/>
  <c r="BD127" i="36"/>
  <c r="BC127" i="36"/>
  <c r="BB127" i="36"/>
  <c r="BD126" i="36"/>
  <c r="BC126" i="36"/>
  <c r="BB126" i="36"/>
  <c r="BD125" i="36"/>
  <c r="BC125" i="36"/>
  <c r="BB125" i="36"/>
  <c r="BD124" i="36"/>
  <c r="BC124" i="36"/>
  <c r="BB124" i="36"/>
  <c r="BD123" i="36"/>
  <c r="BC123" i="36"/>
  <c r="BB123" i="36"/>
  <c r="BD122" i="36"/>
  <c r="BC122" i="36"/>
  <c r="BB122" i="36"/>
  <c r="BD121" i="36"/>
  <c r="BC121" i="36"/>
  <c r="BB121" i="36"/>
  <c r="BD120" i="36"/>
  <c r="BC120" i="36"/>
  <c r="BB120" i="36"/>
  <c r="BD119" i="36"/>
  <c r="BC119" i="36"/>
  <c r="BB119" i="36"/>
  <c r="BD118" i="36"/>
  <c r="BC118" i="36"/>
  <c r="BB118" i="36"/>
  <c r="BD117" i="36"/>
  <c r="BC117" i="36"/>
  <c r="BB117" i="36"/>
  <c r="BD116" i="36"/>
  <c r="BC116" i="36"/>
  <c r="BB116" i="36"/>
  <c r="BD115" i="36"/>
  <c r="BC115" i="36"/>
  <c r="BB115" i="36"/>
  <c r="BD114" i="36"/>
  <c r="BC114" i="36"/>
  <c r="BB114" i="36"/>
  <c r="BD113" i="36"/>
  <c r="BC113" i="36"/>
  <c r="BB113" i="36"/>
  <c r="BD112" i="36"/>
  <c r="BC112" i="36"/>
  <c r="BB112" i="36"/>
  <c r="BD111" i="36"/>
  <c r="BC111" i="36"/>
  <c r="BB111" i="36"/>
  <c r="BD110" i="36"/>
  <c r="BC110" i="36"/>
  <c r="BB110" i="36"/>
  <c r="BD109" i="36"/>
  <c r="BC109" i="36"/>
  <c r="BB109" i="36"/>
  <c r="BD108" i="36"/>
  <c r="BC108" i="36"/>
  <c r="BB108" i="36"/>
  <c r="BD107" i="36"/>
  <c r="BC107" i="36"/>
  <c r="BB107" i="36"/>
  <c r="BD106" i="36"/>
  <c r="BC106" i="36"/>
  <c r="BB106" i="36"/>
  <c r="BD105" i="36"/>
  <c r="BC105" i="36"/>
  <c r="BB105" i="36"/>
  <c r="BD104" i="36"/>
  <c r="BC104" i="36"/>
  <c r="BB104" i="36"/>
  <c r="BD103" i="36"/>
  <c r="BC103" i="36"/>
  <c r="BB103" i="36"/>
  <c r="BD102" i="36"/>
  <c r="BC102" i="36"/>
  <c r="BB102" i="36"/>
  <c r="BD101" i="36"/>
  <c r="BC101" i="36"/>
  <c r="BB101" i="36"/>
  <c r="BD100" i="36"/>
  <c r="BC100" i="36"/>
  <c r="BB100" i="36"/>
  <c r="BD99" i="36"/>
  <c r="BC99" i="36"/>
  <c r="BB99" i="36"/>
  <c r="BD98" i="36"/>
  <c r="BC98" i="36"/>
  <c r="BB98" i="36"/>
  <c r="BD97" i="36"/>
  <c r="BC97" i="36"/>
  <c r="BB97" i="36"/>
  <c r="BD96" i="36"/>
  <c r="BC96" i="36"/>
  <c r="BB96" i="36"/>
  <c r="BD95" i="36"/>
  <c r="BC95" i="36"/>
  <c r="BB95" i="36"/>
  <c r="BD94" i="36"/>
  <c r="BC94" i="36"/>
  <c r="BB94" i="36"/>
  <c r="BC90" i="36"/>
  <c r="BB90" i="36"/>
  <c r="BC89" i="36"/>
  <c r="BB89" i="36"/>
  <c r="BC85" i="36"/>
  <c r="BB85" i="36"/>
  <c r="BC84" i="36"/>
  <c r="BB84" i="36"/>
  <c r="BC83" i="36"/>
  <c r="BB83" i="36"/>
  <c r="BC82" i="36"/>
  <c r="BB82" i="36"/>
  <c r="BC87" i="36"/>
  <c r="BB87" i="36"/>
  <c r="BC86" i="36"/>
  <c r="BB86" i="36"/>
  <c r="BC81" i="36"/>
  <c r="BB81" i="36"/>
  <c r="BC80" i="36"/>
  <c r="BB80" i="36"/>
  <c r="BC79" i="36"/>
  <c r="BB79" i="36"/>
  <c r="BC78" i="36"/>
  <c r="BB78" i="36"/>
  <c r="BC75" i="36"/>
  <c r="BB75" i="36"/>
  <c r="BC74" i="36"/>
  <c r="BB74" i="36"/>
  <c r="BC73" i="36"/>
  <c r="BB73" i="36"/>
  <c r="BC72" i="36"/>
  <c r="BB72" i="36"/>
  <c r="BC69" i="36"/>
  <c r="BB69" i="36"/>
  <c r="BC68" i="36"/>
  <c r="BB68" i="36"/>
  <c r="BC65" i="36"/>
  <c r="BB65" i="36"/>
  <c r="BC64" i="36"/>
  <c r="BB64" i="36"/>
  <c r="BC63" i="36"/>
  <c r="BB63" i="36"/>
  <c r="BC62" i="36"/>
  <c r="BB62" i="36"/>
  <c r="BC56" i="36"/>
  <c r="BB56" i="36"/>
  <c r="BC55" i="36"/>
  <c r="BB55" i="36"/>
  <c r="BC54" i="36"/>
  <c r="BB54" i="36"/>
  <c r="BC53" i="36"/>
  <c r="BB53" i="36"/>
  <c r="BC52" i="36"/>
  <c r="BB52" i="36"/>
  <c r="BC51" i="36"/>
  <c r="BB51" i="36"/>
  <c r="BC50" i="36"/>
  <c r="BB50" i="36"/>
  <c r="BC49" i="36"/>
  <c r="BB49" i="36"/>
  <c r="BC48" i="36"/>
  <c r="BB48" i="36"/>
  <c r="BC47" i="36"/>
  <c r="BB47" i="36"/>
  <c r="BC44" i="36"/>
  <c r="BB44" i="36"/>
  <c r="BC43" i="36"/>
  <c r="BB43" i="36"/>
  <c r="BC42" i="36"/>
  <c r="BB42" i="36"/>
  <c r="BC41" i="36"/>
  <c r="BB41" i="36"/>
  <c r="BC40" i="36"/>
  <c r="BB40" i="36"/>
  <c r="BC39" i="36"/>
  <c r="BB39" i="36"/>
  <c r="BC34" i="36"/>
  <c r="BB34" i="36"/>
  <c r="BC33" i="36"/>
  <c r="BB33" i="36"/>
  <c r="BC32" i="36"/>
  <c r="BB32" i="36"/>
  <c r="BC31" i="36"/>
  <c r="BB31" i="36"/>
  <c r="BC30" i="36"/>
  <c r="BB30" i="36"/>
  <c r="BC29" i="36"/>
  <c r="BB29" i="36"/>
  <c r="BC28" i="36"/>
  <c r="BB28" i="36"/>
  <c r="BD22" i="36"/>
  <c r="BC22" i="36"/>
  <c r="BB22" i="36"/>
  <c r="BD21" i="36"/>
  <c r="BC21" i="36"/>
  <c r="BB21" i="36"/>
  <c r="BD20" i="36"/>
  <c r="BC20" i="36"/>
  <c r="BB20" i="36"/>
  <c r="BD19" i="36"/>
  <c r="BC19" i="36"/>
  <c r="BB19" i="36"/>
  <c r="BD18" i="36"/>
  <c r="BC18" i="36"/>
  <c r="BB18" i="36"/>
  <c r="BD17" i="36"/>
  <c r="BC17" i="36"/>
  <c r="BB17" i="36"/>
  <c r="BD14" i="36"/>
  <c r="BC14" i="36"/>
  <c r="BB14" i="36"/>
  <c r="BD13" i="36"/>
  <c r="BC13" i="36"/>
  <c r="BB13" i="36"/>
  <c r="BD12" i="36"/>
  <c r="BC12" i="36"/>
  <c r="BB12" i="36"/>
  <c r="BD11" i="36"/>
  <c r="BC11" i="36"/>
  <c r="BB11" i="36"/>
  <c r="BD10" i="36"/>
  <c r="BC10" i="36"/>
  <c r="BB10" i="36"/>
  <c r="BD9" i="36"/>
  <c r="BC9" i="36"/>
  <c r="BB9" i="36"/>
  <c r="A1" i="36" a="1"/>
  <c r="A1" i="36" s="1"/>
  <c r="BA241" i="36" l="1"/>
  <c r="BA239" i="36"/>
  <c r="BA237" i="36"/>
  <c r="BA235" i="36"/>
  <c r="BA233" i="36"/>
  <c r="BA231" i="36"/>
  <c r="BA229" i="36"/>
  <c r="BA227" i="36"/>
  <c r="BA225" i="36"/>
  <c r="BA223" i="36"/>
  <c r="BA221" i="36"/>
  <c r="BA219" i="36"/>
  <c r="BA217" i="36"/>
  <c r="BA215" i="36"/>
  <c r="BA213" i="36"/>
  <c r="BA211" i="36"/>
  <c r="BA209" i="36"/>
  <c r="BA207" i="36"/>
  <c r="BA205" i="36"/>
  <c r="BA203" i="36"/>
  <c r="BA201" i="36"/>
  <c r="BA199" i="36"/>
  <c r="BA197" i="36"/>
  <c r="BA195" i="36"/>
  <c r="BA193" i="36"/>
  <c r="BA191" i="36"/>
  <c r="BA189" i="36"/>
  <c r="BA240" i="36"/>
  <c r="BA238" i="36"/>
  <c r="BA236" i="36"/>
  <c r="BA234" i="36"/>
  <c r="BA232" i="36"/>
  <c r="BA230" i="36"/>
  <c r="BA228" i="36"/>
  <c r="BA226" i="36"/>
  <c r="BA224" i="36"/>
  <c r="BA222" i="36"/>
  <c r="BA220" i="36"/>
  <c r="BA218" i="36"/>
  <c r="BA216" i="36"/>
  <c r="BA214" i="36"/>
  <c r="BA212" i="36"/>
  <c r="BA210" i="36"/>
  <c r="BA208" i="36"/>
  <c r="BA206" i="36"/>
  <c r="BA204" i="36"/>
  <c r="BA202" i="36"/>
  <c r="BA200" i="36"/>
  <c r="BA198" i="36"/>
  <c r="BA196" i="36"/>
  <c r="BA194" i="36"/>
  <c r="BA192" i="36"/>
  <c r="BA190" i="36"/>
  <c r="BA188" i="36"/>
  <c r="BA241" i="37"/>
  <c r="BA239" i="37"/>
  <c r="BA237" i="37"/>
  <c r="BA235" i="37"/>
  <c r="BA233" i="37"/>
  <c r="BA231" i="37"/>
  <c r="BA229" i="37"/>
  <c r="BA227" i="37"/>
  <c r="BA225" i="37"/>
  <c r="BA223" i="37"/>
  <c r="BA221" i="37"/>
  <c r="BA219" i="37"/>
  <c r="BA217" i="37"/>
  <c r="BA215" i="37"/>
  <c r="BA213" i="37"/>
  <c r="BA211" i="37"/>
  <c r="BA209" i="37"/>
  <c r="BA207" i="37"/>
  <c r="BA205" i="37"/>
  <c r="BA203" i="37"/>
  <c r="BA201" i="37"/>
  <c r="BA199" i="37"/>
  <c r="BA197" i="37"/>
  <c r="BA195" i="37"/>
  <c r="BA193" i="37"/>
  <c r="BA191" i="37"/>
  <c r="BA189" i="37"/>
  <c r="BA240" i="37"/>
  <c r="BA238" i="37"/>
  <c r="BA236" i="37"/>
  <c r="BA234" i="37"/>
  <c r="BA232" i="37"/>
  <c r="BA230" i="37"/>
  <c r="BA228" i="37"/>
  <c r="BA226" i="37"/>
  <c r="BA224" i="37"/>
  <c r="BA222" i="37"/>
  <c r="BA220" i="37"/>
  <c r="BA218" i="37"/>
  <c r="BA216" i="37"/>
  <c r="BA214" i="37"/>
  <c r="BA212" i="37"/>
  <c r="BA210" i="37"/>
  <c r="BA208" i="37"/>
  <c r="BA206" i="37"/>
  <c r="BA204" i="37"/>
  <c r="BA202" i="37"/>
  <c r="BA200" i="37"/>
  <c r="BA198" i="37"/>
  <c r="BA196" i="37"/>
  <c r="BA194" i="37"/>
  <c r="BA192" i="37"/>
  <c r="BA190" i="37"/>
  <c r="BA188" i="37"/>
  <c r="BA241" i="38"/>
  <c r="BA239" i="38"/>
  <c r="BA237" i="38"/>
  <c r="BA235" i="38"/>
  <c r="BA233" i="38"/>
  <c r="BA231" i="38"/>
  <c r="BA229" i="38"/>
  <c r="BA227" i="38"/>
  <c r="BA225" i="38"/>
  <c r="BA223" i="38"/>
  <c r="BA221" i="38"/>
  <c r="BA219" i="38"/>
  <c r="BA217" i="38"/>
  <c r="BA215" i="38"/>
  <c r="BA213" i="38"/>
  <c r="BA211" i="38"/>
  <c r="BA209" i="38"/>
  <c r="BA207" i="38"/>
  <c r="BA205" i="38"/>
  <c r="BA203" i="38"/>
  <c r="BA201" i="38"/>
  <c r="BA199" i="38"/>
  <c r="BA197" i="38"/>
  <c r="BA195" i="38"/>
  <c r="BA193" i="38"/>
  <c r="BA191" i="38"/>
  <c r="BA189" i="38"/>
  <c r="BA240" i="38"/>
  <c r="BA238" i="38"/>
  <c r="BA236" i="38"/>
  <c r="BA234" i="38"/>
  <c r="BA232" i="38"/>
  <c r="BA230" i="38"/>
  <c r="BA228" i="38"/>
  <c r="BA226" i="38"/>
  <c r="BA224" i="38"/>
  <c r="BA222" i="38"/>
  <c r="BA220" i="38"/>
  <c r="BA218" i="38"/>
  <c r="BA216" i="38"/>
  <c r="BA214" i="38"/>
  <c r="BA212" i="38"/>
  <c r="BA210" i="38"/>
  <c r="BA208" i="38"/>
  <c r="BA206" i="38"/>
  <c r="BA204" i="38"/>
  <c r="BA202" i="38"/>
  <c r="BA200" i="38"/>
  <c r="BA198" i="38"/>
  <c r="BA196" i="38"/>
  <c r="BA194" i="38"/>
  <c r="BA192" i="38"/>
  <c r="BA190" i="38"/>
  <c r="BA188" i="38"/>
  <c r="BA393" i="36"/>
  <c r="BA389" i="36"/>
  <c r="BA385" i="36"/>
  <c r="BA381" i="36"/>
  <c r="BA377" i="36"/>
  <c r="BA373" i="36"/>
  <c r="BA369" i="36"/>
  <c r="BA365" i="36"/>
  <c r="BA361" i="36"/>
  <c r="BA357" i="36"/>
  <c r="BA353" i="36"/>
  <c r="BA349" i="36"/>
  <c r="BA345" i="36"/>
  <c r="BA341" i="36"/>
  <c r="BA392" i="36"/>
  <c r="BA388" i="36"/>
  <c r="BA384" i="36"/>
  <c r="BA380" i="36"/>
  <c r="BA376" i="36"/>
  <c r="BA372" i="36"/>
  <c r="BA368" i="36"/>
  <c r="BA364" i="36"/>
  <c r="BA360" i="36"/>
  <c r="BA356" i="36"/>
  <c r="BA352" i="36"/>
  <c r="BA348" i="36"/>
  <c r="BA344" i="36"/>
  <c r="BA340" i="36"/>
  <c r="BA391" i="36"/>
  <c r="BA387" i="36"/>
  <c r="BA383" i="36"/>
  <c r="BA379" i="36"/>
  <c r="BA375" i="36"/>
  <c r="BA371" i="36"/>
  <c r="BA367" i="36"/>
  <c r="BA363" i="36"/>
  <c r="BA359" i="36"/>
  <c r="BA355" i="36"/>
  <c r="BA351" i="36"/>
  <c r="BA347" i="36"/>
  <c r="BA343" i="36"/>
  <c r="BA390" i="36"/>
  <c r="BA386" i="36"/>
  <c r="BA382" i="36"/>
  <c r="BA378" i="36"/>
  <c r="BA374" i="36"/>
  <c r="BA370" i="36"/>
  <c r="BA366" i="36"/>
  <c r="BA362" i="36"/>
  <c r="BA358" i="36"/>
  <c r="BA354" i="36"/>
  <c r="BA350" i="36"/>
  <c r="BA346" i="36"/>
  <c r="BA342" i="36"/>
  <c r="BA391" i="37"/>
  <c r="BA387" i="37"/>
  <c r="BA383" i="37"/>
  <c r="BA379" i="37"/>
  <c r="BA375" i="37"/>
  <c r="BA371" i="37"/>
  <c r="BA367" i="37"/>
  <c r="BA363" i="37"/>
  <c r="BA359" i="37"/>
  <c r="BA355" i="37"/>
  <c r="BA351" i="37"/>
  <c r="BA347" i="37"/>
  <c r="BA343" i="37"/>
  <c r="BA390" i="37"/>
  <c r="BA386" i="37"/>
  <c r="BA382" i="37"/>
  <c r="BA378" i="37"/>
  <c r="BA374" i="37"/>
  <c r="BA370" i="37"/>
  <c r="BA366" i="37"/>
  <c r="BA362" i="37"/>
  <c r="BA358" i="37"/>
  <c r="BA354" i="37"/>
  <c r="BA350" i="37"/>
  <c r="BA346" i="37"/>
  <c r="BA342" i="37"/>
  <c r="BA393" i="37"/>
  <c r="BA389" i="37"/>
  <c r="BA385" i="37"/>
  <c r="BA381" i="37"/>
  <c r="BA377" i="37"/>
  <c r="BA373" i="37"/>
  <c r="BA369" i="37"/>
  <c r="BA365" i="37"/>
  <c r="BA361" i="37"/>
  <c r="BA357" i="37"/>
  <c r="BA353" i="37"/>
  <c r="BA349" i="37"/>
  <c r="BA345" i="37"/>
  <c r="BA341" i="37"/>
  <c r="BA392" i="37"/>
  <c r="BA388" i="37"/>
  <c r="BA384" i="37"/>
  <c r="BA380" i="37"/>
  <c r="BA376" i="37"/>
  <c r="BA372" i="37"/>
  <c r="BA368" i="37"/>
  <c r="BA364" i="37"/>
  <c r="BA360" i="37"/>
  <c r="BA356" i="37"/>
  <c r="BA352" i="37"/>
  <c r="BA348" i="37"/>
  <c r="BA344" i="37"/>
  <c r="BA340" i="37"/>
  <c r="BA393" i="38"/>
  <c r="BA389" i="38"/>
  <c r="BA385" i="38"/>
  <c r="BA381" i="38"/>
  <c r="BA377" i="38"/>
  <c r="BA373" i="38"/>
  <c r="BA369" i="38"/>
  <c r="BA365" i="38"/>
  <c r="BA361" i="38"/>
  <c r="BA357" i="38"/>
  <c r="BA353" i="38"/>
  <c r="BA349" i="38"/>
  <c r="BA345" i="38"/>
  <c r="BA341" i="38"/>
  <c r="BA392" i="38"/>
  <c r="BA388" i="38"/>
  <c r="BA384" i="38"/>
  <c r="BA380" i="38"/>
  <c r="BA376" i="38"/>
  <c r="BA372" i="38"/>
  <c r="BA368" i="38"/>
  <c r="BA364" i="38"/>
  <c r="BA360" i="38"/>
  <c r="BA356" i="38"/>
  <c r="BA352" i="38"/>
  <c r="BA348" i="38"/>
  <c r="BA344" i="38"/>
  <c r="BA340" i="38"/>
  <c r="BA391" i="38"/>
  <c r="BA387" i="38"/>
  <c r="BA383" i="38"/>
  <c r="BA379" i="38"/>
  <c r="BA375" i="38"/>
  <c r="BA371" i="38"/>
  <c r="BA367" i="38"/>
  <c r="BA363" i="38"/>
  <c r="BA359" i="38"/>
  <c r="BA355" i="38"/>
  <c r="BA351" i="38"/>
  <c r="BA347" i="38"/>
  <c r="BA343" i="38"/>
  <c r="BA390" i="38"/>
  <c r="BA386" i="38"/>
  <c r="BA382" i="38"/>
  <c r="BA378" i="38"/>
  <c r="BA374" i="38"/>
  <c r="BA370" i="38"/>
  <c r="BA366" i="38"/>
  <c r="BA362" i="38"/>
  <c r="BA358" i="38"/>
  <c r="BA354" i="38"/>
  <c r="BA350" i="38"/>
  <c r="BA346" i="38"/>
  <c r="BA342" i="38"/>
  <c r="BA1283" i="37"/>
  <c r="BA1279" i="37"/>
  <c r="BA1275" i="37"/>
  <c r="BA1271" i="37"/>
  <c r="BA1267" i="37"/>
  <c r="BA1263" i="37"/>
  <c r="BA1259" i="37"/>
  <c r="BA1255" i="37"/>
  <c r="BA1251" i="37"/>
  <c r="BA1247" i="37"/>
  <c r="BA1243" i="37"/>
  <c r="BA1239" i="37"/>
  <c r="BA1235" i="37"/>
  <c r="BA1231" i="37"/>
  <c r="BA1227" i="37"/>
  <c r="BA1223" i="37"/>
  <c r="BA1219" i="37"/>
  <c r="BA1215" i="37"/>
  <c r="BA1211" i="37"/>
  <c r="BA1207" i="37"/>
  <c r="BA1203" i="37"/>
  <c r="BA1199" i="37"/>
  <c r="BA1195" i="37"/>
  <c r="BA1191" i="37"/>
  <c r="BA1187" i="37"/>
  <c r="BA1183" i="37"/>
  <c r="BA1179" i="37"/>
  <c r="BA1175" i="37"/>
  <c r="BA1171" i="37"/>
  <c r="BA1167" i="37"/>
  <c r="BA1163" i="37"/>
  <c r="BA1159" i="37"/>
  <c r="BA1155" i="37"/>
  <c r="BA1151" i="37"/>
  <c r="BA1147" i="37"/>
  <c r="BA1143" i="37"/>
  <c r="BA1139" i="37"/>
  <c r="BA1135" i="37"/>
  <c r="BA1131" i="37"/>
  <c r="BA1127" i="37"/>
  <c r="BA1123" i="37"/>
  <c r="BA1119" i="37"/>
  <c r="BA1115" i="37"/>
  <c r="BA1111" i="37"/>
  <c r="BA1107" i="37"/>
  <c r="BA1103" i="37"/>
  <c r="BA1099" i="37"/>
  <c r="BA1095" i="37"/>
  <c r="BA1091" i="37"/>
  <c r="BA1087" i="37"/>
  <c r="BA1083" i="37"/>
  <c r="BA1079" i="37"/>
  <c r="BA1075" i="37"/>
  <c r="BA1071" i="37"/>
  <c r="BA1067" i="37"/>
  <c r="BA1063" i="37"/>
  <c r="BA1059" i="37"/>
  <c r="BA1055" i="37"/>
  <c r="BA1051" i="37"/>
  <c r="BA1047" i="37"/>
  <c r="BA1043" i="37"/>
  <c r="BA1039" i="37"/>
  <c r="BA1035" i="37"/>
  <c r="BA1031" i="37"/>
  <c r="BA1027" i="37"/>
  <c r="BA1023" i="37"/>
  <c r="BA1019" i="37"/>
  <c r="BA1015" i="37"/>
  <c r="BA1011" i="37"/>
  <c r="BA1007" i="37"/>
  <c r="BA1003" i="37"/>
  <c r="BA999" i="37"/>
  <c r="BA995" i="37"/>
  <c r="BA991" i="37"/>
  <c r="BA1282" i="37"/>
  <c r="BA1278" i="37"/>
  <c r="BA1274" i="37"/>
  <c r="BA1270" i="37"/>
  <c r="BA1266" i="37"/>
  <c r="BA1262" i="37"/>
  <c r="BA1258" i="37"/>
  <c r="BA1254" i="37"/>
  <c r="BA1250" i="37"/>
  <c r="BA1246" i="37"/>
  <c r="BA1242" i="37"/>
  <c r="BA1238" i="37"/>
  <c r="BA1234" i="37"/>
  <c r="BA1230" i="37"/>
  <c r="BA1226" i="37"/>
  <c r="BA1222" i="37"/>
  <c r="BA1218" i="37"/>
  <c r="BA1214" i="37"/>
  <c r="BA1210" i="37"/>
  <c r="BA1206" i="37"/>
  <c r="BA1202" i="37"/>
  <c r="BA1198" i="37"/>
  <c r="BA1194" i="37"/>
  <c r="BA1190" i="37"/>
  <c r="BA1186" i="37"/>
  <c r="BA1182" i="37"/>
  <c r="BA1178" i="37"/>
  <c r="BA1174" i="37"/>
  <c r="BA1170" i="37"/>
  <c r="BA1166" i="37"/>
  <c r="BA1162" i="37"/>
  <c r="BA1158" i="37"/>
  <c r="BA1154" i="37"/>
  <c r="BA1150" i="37"/>
  <c r="BA1146" i="37"/>
  <c r="BA1142" i="37"/>
  <c r="BA1138" i="37"/>
  <c r="BA1134" i="37"/>
  <c r="BA1130" i="37"/>
  <c r="BA1126" i="37"/>
  <c r="BA1122" i="37"/>
  <c r="BA1118" i="37"/>
  <c r="BA1114" i="37"/>
  <c r="BA1110" i="37"/>
  <c r="BA1106" i="37"/>
  <c r="BA1102" i="37"/>
  <c r="BA1098" i="37"/>
  <c r="BA1094" i="37"/>
  <c r="BA1090" i="37"/>
  <c r="BA1086" i="37"/>
  <c r="BA1082" i="37"/>
  <c r="BA1078" i="37"/>
  <c r="BA1074" i="37"/>
  <c r="BA1070" i="37"/>
  <c r="BA1066" i="37"/>
  <c r="BA1062" i="37"/>
  <c r="BA1058" i="37"/>
  <c r="BA1054" i="37"/>
  <c r="BA1050" i="37"/>
  <c r="BA1046" i="37"/>
  <c r="BA1042" i="37"/>
  <c r="BA1038" i="37"/>
  <c r="BA1034" i="37"/>
  <c r="BA1030" i="37"/>
  <c r="BA1026" i="37"/>
  <c r="BA1022" i="37"/>
  <c r="BA1018" i="37"/>
  <c r="BA1014" i="37"/>
  <c r="BA1010" i="37"/>
  <c r="BA1006" i="37"/>
  <c r="BA1002" i="37"/>
  <c r="BA998" i="37"/>
  <c r="BA994" i="37"/>
  <c r="BA990" i="37"/>
  <c r="BA986" i="37"/>
  <c r="BA1281" i="37"/>
  <c r="BA1277" i="37"/>
  <c r="BA1273" i="37"/>
  <c r="BA1269" i="37"/>
  <c r="BA1265" i="37"/>
  <c r="BA1261" i="37"/>
  <c r="BA1257" i="37"/>
  <c r="BA1253" i="37"/>
  <c r="BA1249" i="37"/>
  <c r="BA1245" i="37"/>
  <c r="BA1241" i="37"/>
  <c r="BA1237" i="37"/>
  <c r="BA1233" i="37"/>
  <c r="BA1229" i="37"/>
  <c r="BA1225" i="37"/>
  <c r="BA1221" i="37"/>
  <c r="BA1217" i="37"/>
  <c r="BA1213" i="37"/>
  <c r="BA1209" i="37"/>
  <c r="BA1205" i="37"/>
  <c r="BA1201" i="37"/>
  <c r="BA1197" i="37"/>
  <c r="BA1193" i="37"/>
  <c r="BA1189" i="37"/>
  <c r="BA1185" i="37"/>
  <c r="BA1181" i="37"/>
  <c r="BA1177" i="37"/>
  <c r="BA1173" i="37"/>
  <c r="BA1169" i="37"/>
  <c r="BA1165" i="37"/>
  <c r="BA1161" i="37"/>
  <c r="BA1157" i="37"/>
  <c r="BA1153" i="37"/>
  <c r="BA1149" i="37"/>
  <c r="BA1145" i="37"/>
  <c r="BA1141" i="37"/>
  <c r="BA1137" i="37"/>
  <c r="BA1133" i="37"/>
  <c r="BA1129" i="37"/>
  <c r="BA1125" i="37"/>
  <c r="BA1121" i="37"/>
  <c r="BA1117" i="37"/>
  <c r="BA1113" i="37"/>
  <c r="BA1109" i="37"/>
  <c r="BA1105" i="37"/>
  <c r="BA1101" i="37"/>
  <c r="BA1097" i="37"/>
  <c r="BA1093" i="37"/>
  <c r="BA1089" i="37"/>
  <c r="BA1085" i="37"/>
  <c r="BA1081" i="37"/>
  <c r="BA1077" i="37"/>
  <c r="BA1073" i="37"/>
  <c r="BA1069" i="37"/>
  <c r="BA1065" i="37"/>
  <c r="BA1061" i="37"/>
  <c r="BA1057" i="37"/>
  <c r="BA1053" i="37"/>
  <c r="BA1049" i="37"/>
  <c r="BA1045" i="37"/>
  <c r="BA1041" i="37"/>
  <c r="BA1037" i="37"/>
  <c r="BA1033" i="37"/>
  <c r="BA1029" i="37"/>
  <c r="BA1025" i="37"/>
  <c r="BA1021" i="37"/>
  <c r="BA1017" i="37"/>
  <c r="BA1013" i="37"/>
  <c r="BA1009" i="37"/>
  <c r="BA1005" i="37"/>
  <c r="BA1001" i="37"/>
  <c r="BA997" i="37"/>
  <c r="BA993" i="37"/>
  <c r="BA989" i="37"/>
  <c r="BA1256" i="37"/>
  <c r="BA1224" i="37"/>
  <c r="BA1192" i="37"/>
  <c r="BA1268" i="37"/>
  <c r="BA1236" i="37"/>
  <c r="BA1204" i="37"/>
  <c r="BA1172" i="37"/>
  <c r="BA1140" i="37"/>
  <c r="BA1108" i="37"/>
  <c r="BA1076" i="37"/>
  <c r="BA1044" i="37"/>
  <c r="BA1012" i="37"/>
  <c r="BA987" i="37"/>
  <c r="BA1280" i="37"/>
  <c r="BA1248" i="37"/>
  <c r="BA1216" i="37"/>
  <c r="BA1184" i="37"/>
  <c r="BA1152" i="37"/>
  <c r="BA1120" i="37"/>
  <c r="BA1088" i="37"/>
  <c r="BA1056" i="37"/>
  <c r="BA1024" i="37"/>
  <c r="BA992" i="37"/>
  <c r="BA982" i="37"/>
  <c r="BA978" i="37"/>
  <c r="BA974" i="37"/>
  <c r="BA970" i="37"/>
  <c r="BA966" i="37"/>
  <c r="BA962" i="37"/>
  <c r="BA958" i="37"/>
  <c r="BA954" i="37"/>
  <c r="BA950" i="37"/>
  <c r="BA946" i="37"/>
  <c r="BA942" i="37"/>
  <c r="BA938" i="37"/>
  <c r="BA934" i="37"/>
  <c r="BA930" i="37"/>
  <c r="BA926" i="37"/>
  <c r="BA922" i="37"/>
  <c r="BA918" i="37"/>
  <c r="BA914" i="37"/>
  <c r="BA910" i="37"/>
  <c r="BA906" i="37"/>
  <c r="BA902" i="37"/>
  <c r="BA898" i="37"/>
  <c r="BA894" i="37"/>
  <c r="BA890" i="37"/>
  <c r="BA886" i="37"/>
  <c r="BA882" i="37"/>
  <c r="BA878" i="37"/>
  <c r="BA874" i="37"/>
  <c r="BA870" i="37"/>
  <c r="BA866" i="37"/>
  <c r="BA862" i="37"/>
  <c r="BA858" i="37"/>
  <c r="BA854" i="37"/>
  <c r="BA850" i="37"/>
  <c r="BA846" i="37"/>
  <c r="BA842" i="37"/>
  <c r="BA838" i="37"/>
  <c r="BA834" i="37"/>
  <c r="BA830" i="37"/>
  <c r="BA826" i="37"/>
  <c r="BA822" i="37"/>
  <c r="BA818" i="37"/>
  <c r="BA814" i="37"/>
  <c r="BA810" i="37"/>
  <c r="BA806" i="37"/>
  <c r="BA802" i="37"/>
  <c r="BA798" i="37"/>
  <c r="BA794" i="37"/>
  <c r="BA790" i="37"/>
  <c r="BA786" i="37"/>
  <c r="BA782" i="37"/>
  <c r="BA778" i="37"/>
  <c r="BA774" i="37"/>
  <c r="BA770" i="37"/>
  <c r="BA766" i="37"/>
  <c r="BA762" i="37"/>
  <c r="BA758" i="37"/>
  <c r="BA754" i="37"/>
  <c r="BA750" i="37"/>
  <c r="BA746" i="37"/>
  <c r="BA742" i="37"/>
  <c r="BA738" i="37"/>
  <c r="BA1260" i="37"/>
  <c r="BA1228" i="37"/>
  <c r="BA1196" i="37"/>
  <c r="BA1164" i="37"/>
  <c r="BA1272" i="37"/>
  <c r="BA1240" i="37"/>
  <c r="BA1208" i="37"/>
  <c r="BA1176" i="37"/>
  <c r="BA1144" i="37"/>
  <c r="BA1112" i="37"/>
  <c r="BA1080" i="37"/>
  <c r="BA1048" i="37"/>
  <c r="BA1016" i="37"/>
  <c r="BA985" i="37"/>
  <c r="BA981" i="37"/>
  <c r="BA977" i="37"/>
  <c r="BA973" i="37"/>
  <c r="BA969" i="37"/>
  <c r="BA965" i="37"/>
  <c r="BA961" i="37"/>
  <c r="BA957" i="37"/>
  <c r="BA953" i="37"/>
  <c r="BA949" i="37"/>
  <c r="BA945" i="37"/>
  <c r="BA941" i="37"/>
  <c r="BA937" i="37"/>
  <c r="BA933" i="37"/>
  <c r="BA929" i="37"/>
  <c r="BA925" i="37"/>
  <c r="BA921" i="37"/>
  <c r="BA917" i="37"/>
  <c r="BA913" i="37"/>
  <c r="BA909" i="37"/>
  <c r="BA905" i="37"/>
  <c r="BA901" i="37"/>
  <c r="BA897" i="37"/>
  <c r="BA893" i="37"/>
  <c r="BA889" i="37"/>
  <c r="BA885" i="37"/>
  <c r="BA881" i="37"/>
  <c r="BA877" i="37"/>
  <c r="BA873" i="37"/>
  <c r="BA869" i="37"/>
  <c r="BA865" i="37"/>
  <c r="BA861" i="37"/>
  <c r="BA857" i="37"/>
  <c r="BA853" i="37"/>
  <c r="BA849" i="37"/>
  <c r="BA845" i="37"/>
  <c r="BA841" i="37"/>
  <c r="BA837" i="37"/>
  <c r="BA833" i="37"/>
  <c r="BA829" i="37"/>
  <c r="BA825" i="37"/>
  <c r="BA821" i="37"/>
  <c r="BA817" i="37"/>
  <c r="BA813" i="37"/>
  <c r="BA809" i="37"/>
  <c r="BA805" i="37"/>
  <c r="BA801" i="37"/>
  <c r="BA797" i="37"/>
  <c r="BA793" i="37"/>
  <c r="BA789" i="37"/>
  <c r="BA785" i="37"/>
  <c r="BA781" i="37"/>
  <c r="BA777" i="37"/>
  <c r="BA1284" i="37"/>
  <c r="BA1252" i="37"/>
  <c r="BA1220" i="37"/>
  <c r="BA1188" i="37"/>
  <c r="BA1156" i="37"/>
  <c r="BA1124" i="37"/>
  <c r="BA1092" i="37"/>
  <c r="BA1060" i="37"/>
  <c r="BA1028" i="37"/>
  <c r="BA996" i="37"/>
  <c r="BA1200" i="37"/>
  <c r="BA1148" i="37"/>
  <c r="BA1084" i="37"/>
  <c r="BA1020" i="37"/>
  <c r="BA772" i="37"/>
  <c r="BA763" i="37"/>
  <c r="BA749" i="37"/>
  <c r="BA740" i="37"/>
  <c r="BA1244" i="37"/>
  <c r="BA1104" i="37"/>
  <c r="BA1040" i="37"/>
  <c r="BA984" i="37"/>
  <c r="BA979" i="37"/>
  <c r="BA968" i="37"/>
  <c r="BA963" i="37"/>
  <c r="BA952" i="37"/>
  <c r="BA947" i="37"/>
  <c r="BA936" i="37"/>
  <c r="BA931" i="37"/>
  <c r="BA920" i="37"/>
  <c r="BA915" i="37"/>
  <c r="BA904" i="37"/>
  <c r="BA899" i="37"/>
  <c r="BA888" i="37"/>
  <c r="BA883" i="37"/>
  <c r="BA872" i="37"/>
  <c r="BA867" i="37"/>
  <c r="BA856" i="37"/>
  <c r="BA851" i="37"/>
  <c r="BA840" i="37"/>
  <c r="BA835" i="37"/>
  <c r="BA824" i="37"/>
  <c r="BA819" i="37"/>
  <c r="BA808" i="37"/>
  <c r="BA803" i="37"/>
  <c r="BA792" i="37"/>
  <c r="BA787" i="37"/>
  <c r="BA776" i="37"/>
  <c r="BA767" i="37"/>
  <c r="BA753" i="37"/>
  <c r="BA744" i="37"/>
  <c r="BA735" i="37"/>
  <c r="BA731" i="37"/>
  <c r="BA727" i="37"/>
  <c r="BA723" i="37"/>
  <c r="BA719" i="37"/>
  <c r="BA715" i="37"/>
  <c r="BA711" i="37"/>
  <c r="BA707" i="37"/>
  <c r="BA703" i="37"/>
  <c r="BA699" i="37"/>
  <c r="BA695" i="37"/>
  <c r="BA691" i="37"/>
  <c r="BA687" i="37"/>
  <c r="BA683" i="37"/>
  <c r="BA679" i="37"/>
  <c r="BA675" i="37"/>
  <c r="BA671" i="37"/>
  <c r="BA667" i="37"/>
  <c r="BA663" i="37"/>
  <c r="BA659" i="37"/>
  <c r="BA655" i="37"/>
  <c r="BA651" i="37"/>
  <c r="BA647" i="37"/>
  <c r="BA643" i="37"/>
  <c r="BA639" i="37"/>
  <c r="BA635" i="37"/>
  <c r="BA631" i="37"/>
  <c r="BA627" i="37"/>
  <c r="BA623" i="37"/>
  <c r="BA619" i="37"/>
  <c r="BA615" i="37"/>
  <c r="BA611" i="37"/>
  <c r="BA607" i="37"/>
  <c r="BA603" i="37"/>
  <c r="BA599" i="37"/>
  <c r="BA595" i="37"/>
  <c r="BA591" i="37"/>
  <c r="BA587" i="37"/>
  <c r="BA583" i="37"/>
  <c r="BA579" i="37"/>
  <c r="BA575" i="37"/>
  <c r="BA571" i="37"/>
  <c r="BA567" i="37"/>
  <c r="BA563" i="37"/>
  <c r="BA559" i="37"/>
  <c r="BA555" i="37"/>
  <c r="BA551" i="37"/>
  <c r="BA547" i="37"/>
  <c r="BA543" i="37"/>
  <c r="BA539" i="37"/>
  <c r="BA535" i="37"/>
  <c r="BA531" i="37"/>
  <c r="BA527" i="37"/>
  <c r="BA523" i="37"/>
  <c r="BA519" i="37"/>
  <c r="BA515" i="37"/>
  <c r="BA511" i="37"/>
  <c r="BA507" i="37"/>
  <c r="BA503" i="37"/>
  <c r="BA499" i="37"/>
  <c r="BA495" i="37"/>
  <c r="BA491" i="37"/>
  <c r="BA487" i="37"/>
  <c r="BA483" i="37"/>
  <c r="BA479" i="37"/>
  <c r="BA475" i="37"/>
  <c r="BA471" i="37"/>
  <c r="BA467" i="37"/>
  <c r="BA463" i="37"/>
  <c r="BA459" i="37"/>
  <c r="BA455" i="37"/>
  <c r="BA451" i="37"/>
  <c r="BA447" i="37"/>
  <c r="BA443" i="37"/>
  <c r="BA439" i="37"/>
  <c r="BA435" i="37"/>
  <c r="BA431" i="37"/>
  <c r="BA427" i="37"/>
  <c r="BA423" i="37"/>
  <c r="BA419" i="37"/>
  <c r="BA415" i="37"/>
  <c r="BA411" i="37"/>
  <c r="BA407" i="37"/>
  <c r="BA403" i="37"/>
  <c r="BA399" i="37"/>
  <c r="BA1168" i="37"/>
  <c r="BA1132" i="37"/>
  <c r="BA1068" i="37"/>
  <c r="BA1004" i="37"/>
  <c r="BA771" i="37"/>
  <c r="BA757" i="37"/>
  <c r="BA748" i="37"/>
  <c r="BA739" i="37"/>
  <c r="BA1212" i="37"/>
  <c r="BA1160" i="37"/>
  <c r="BA1096" i="37"/>
  <c r="BA1032" i="37"/>
  <c r="BA983" i="37"/>
  <c r="BA972" i="37"/>
  <c r="BA967" i="37"/>
  <c r="BA956" i="37"/>
  <c r="BA951" i="37"/>
  <c r="BA940" i="37"/>
  <c r="BA935" i="37"/>
  <c r="BA924" i="37"/>
  <c r="BA919" i="37"/>
  <c r="BA908" i="37"/>
  <c r="BA903" i="37"/>
  <c r="BA892" i="37"/>
  <c r="BA887" i="37"/>
  <c r="BA876" i="37"/>
  <c r="BA871" i="37"/>
  <c r="BA860" i="37"/>
  <c r="BA855" i="37"/>
  <c r="BA844" i="37"/>
  <c r="BA839" i="37"/>
  <c r="BA828" i="37"/>
  <c r="BA823" i="37"/>
  <c r="BA812" i="37"/>
  <c r="BA807" i="37"/>
  <c r="BA796" i="37"/>
  <c r="BA791" i="37"/>
  <c r="BA780" i="37"/>
  <c r="BA775" i="37"/>
  <c r="BA761" i="37"/>
  <c r="BA752" i="37"/>
  <c r="BA743" i="37"/>
  <c r="BA734" i="37"/>
  <c r="BA730" i="37"/>
  <c r="BA726" i="37"/>
  <c r="BA722" i="37"/>
  <c r="BA718" i="37"/>
  <c r="BA714" i="37"/>
  <c r="BA710" i="37"/>
  <c r="BA706" i="37"/>
  <c r="BA702" i="37"/>
  <c r="BA698" i="37"/>
  <c r="BA694" i="37"/>
  <c r="BA690" i="37"/>
  <c r="BA686" i="37"/>
  <c r="BA682" i="37"/>
  <c r="BA678" i="37"/>
  <c r="BA674" i="37"/>
  <c r="BA670" i="37"/>
  <c r="BA666" i="37"/>
  <c r="BA662" i="37"/>
  <c r="BA658" i="37"/>
  <c r="BA654" i="37"/>
  <c r="BA650" i="37"/>
  <c r="BA646" i="37"/>
  <c r="BA642" i="37"/>
  <c r="BA638" i="37"/>
  <c r="BA634" i="37"/>
  <c r="BA630" i="37"/>
  <c r="BA626" i="37"/>
  <c r="BA622" i="37"/>
  <c r="BA618" i="37"/>
  <c r="BA614" i="37"/>
  <c r="BA610" i="37"/>
  <c r="BA606" i="37"/>
  <c r="BA602" i="37"/>
  <c r="BA598" i="37"/>
  <c r="BA594" i="37"/>
  <c r="BA590" i="37"/>
  <c r="BA586" i="37"/>
  <c r="BA582" i="37"/>
  <c r="BA578" i="37"/>
  <c r="BA574" i="37"/>
  <c r="BA570" i="37"/>
  <c r="BA566" i="37"/>
  <c r="BA562" i="37"/>
  <c r="BA558" i="37"/>
  <c r="BA554" i="37"/>
  <c r="BA550" i="37"/>
  <c r="BA546" i="37"/>
  <c r="BA542" i="37"/>
  <c r="BA538" i="37"/>
  <c r="BA534" i="37"/>
  <c r="BA530" i="37"/>
  <c r="BA526" i="37"/>
  <c r="BA522" i="37"/>
  <c r="BA518" i="37"/>
  <c r="BA514" i="37"/>
  <c r="BA510" i="37"/>
  <c r="BA506" i="37"/>
  <c r="BA502" i="37"/>
  <c r="BA498" i="37"/>
  <c r="BA494" i="37"/>
  <c r="BA490" i="37"/>
  <c r="BA486" i="37"/>
  <c r="BA482" i="37"/>
  <c r="BA478" i="37"/>
  <c r="BA474" i="37"/>
  <c r="BA470" i="37"/>
  <c r="BA466" i="37"/>
  <c r="BA462" i="37"/>
  <c r="BA458" i="37"/>
  <c r="BA454" i="37"/>
  <c r="BA450" i="37"/>
  <c r="BA446" i="37"/>
  <c r="BA442" i="37"/>
  <c r="BA438" i="37"/>
  <c r="BA434" i="37"/>
  <c r="BA430" i="37"/>
  <c r="BA426" i="37"/>
  <c r="BA422" i="37"/>
  <c r="BA418" i="37"/>
  <c r="BA414" i="37"/>
  <c r="BA410" i="37"/>
  <c r="BA406" i="37"/>
  <c r="BA402" i="37"/>
  <c r="BA398" i="37"/>
  <c r="BA1264" i="37"/>
  <c r="BA1116" i="37"/>
  <c r="BA1052" i="37"/>
  <c r="BA988" i="37"/>
  <c r="BA765" i="37"/>
  <c r="BA756" i="37"/>
  <c r="BA747" i="37"/>
  <c r="BA1180" i="37"/>
  <c r="BA1136" i="37"/>
  <c r="BA1072" i="37"/>
  <c r="BA1008" i="37"/>
  <c r="BA976" i="37"/>
  <c r="BA971" i="37"/>
  <c r="BA960" i="37"/>
  <c r="BA955" i="37"/>
  <c r="BA944" i="37"/>
  <c r="BA939" i="37"/>
  <c r="BA928" i="37"/>
  <c r="BA923" i="37"/>
  <c r="BA912" i="37"/>
  <c r="BA907" i="37"/>
  <c r="BA896" i="37"/>
  <c r="BA891" i="37"/>
  <c r="BA880" i="37"/>
  <c r="BA875" i="37"/>
  <c r="BA864" i="37"/>
  <c r="BA859" i="37"/>
  <c r="BA848" i="37"/>
  <c r="BA843" i="37"/>
  <c r="BA832" i="37"/>
  <c r="BA827" i="37"/>
  <c r="BA816" i="37"/>
  <c r="BA811" i="37"/>
  <c r="BA800" i="37"/>
  <c r="BA795" i="37"/>
  <c r="BA784" i="37"/>
  <c r="BA779" i="37"/>
  <c r="BA769" i="37"/>
  <c r="BA760" i="37"/>
  <c r="BA751" i="37"/>
  <c r="BA737" i="37"/>
  <c r="BA733" i="37"/>
  <c r="BA729" i="37"/>
  <c r="BA725" i="37"/>
  <c r="BA721" i="37"/>
  <c r="BA717" i="37"/>
  <c r="BA713" i="37"/>
  <c r="BA709" i="37"/>
  <c r="BA705" i="37"/>
  <c r="BA701" i="37"/>
  <c r="BA697" i="37"/>
  <c r="BA693" i="37"/>
  <c r="BA689" i="37"/>
  <c r="BA685" i="37"/>
  <c r="BA681" i="37"/>
  <c r="BA677" i="37"/>
  <c r="BA673" i="37"/>
  <c r="BA669" i="37"/>
  <c r="BA665" i="37"/>
  <c r="BA661" i="37"/>
  <c r="BA657" i="37"/>
  <c r="BA653" i="37"/>
  <c r="BA649" i="37"/>
  <c r="BA645" i="37"/>
  <c r="BA641" i="37"/>
  <c r="BA637" i="37"/>
  <c r="BA633" i="37"/>
  <c r="BA629" i="37"/>
  <c r="BA625" i="37"/>
  <c r="BA621" i="37"/>
  <c r="BA617" i="37"/>
  <c r="BA613" i="37"/>
  <c r="BA609" i="37"/>
  <c r="BA605" i="37"/>
  <c r="BA601" i="37"/>
  <c r="BA597" i="37"/>
  <c r="BA593" i="37"/>
  <c r="BA589" i="37"/>
  <c r="BA585" i="37"/>
  <c r="BA581" i="37"/>
  <c r="BA577" i="37"/>
  <c r="BA573" i="37"/>
  <c r="BA569" i="37"/>
  <c r="BA565" i="37"/>
  <c r="BA561" i="37"/>
  <c r="BA557" i="37"/>
  <c r="BA553" i="37"/>
  <c r="BA549" i="37"/>
  <c r="BA545" i="37"/>
  <c r="BA541" i="37"/>
  <c r="BA537" i="37"/>
  <c r="BA533" i="37"/>
  <c r="BA529" i="37"/>
  <c r="BA525" i="37"/>
  <c r="BA521" i="37"/>
  <c r="BA517" i="37"/>
  <c r="BA513" i="37"/>
  <c r="BA509" i="37"/>
  <c r="BA505" i="37"/>
  <c r="BA501" i="37"/>
  <c r="BA497" i="37"/>
  <c r="BA493" i="37"/>
  <c r="BA489" i="37"/>
  <c r="BA485" i="37"/>
  <c r="BA481" i="37"/>
  <c r="BA477" i="37"/>
  <c r="BA473" i="37"/>
  <c r="BA469" i="37"/>
  <c r="BA465" i="37"/>
  <c r="BA461" i="37"/>
  <c r="BA457" i="37"/>
  <c r="BA453" i="37"/>
  <c r="BA449" i="37"/>
  <c r="BA445" i="37"/>
  <c r="BA441" i="37"/>
  <c r="BA437" i="37"/>
  <c r="BA433" i="37"/>
  <c r="BA429" i="37"/>
  <c r="BA425" i="37"/>
  <c r="BA421" i="37"/>
  <c r="BA417" i="37"/>
  <c r="BA413" i="37"/>
  <c r="BA409" i="37"/>
  <c r="BA405" i="37"/>
  <c r="BA401" i="37"/>
  <c r="BA397" i="37"/>
  <c r="BA980" i="37"/>
  <c r="BA959" i="37"/>
  <c r="BA916" i="37"/>
  <c r="BA895" i="37"/>
  <c r="BA852" i="37"/>
  <c r="BA831" i="37"/>
  <c r="BA788" i="37"/>
  <c r="BA708" i="37"/>
  <c r="BA676" i="37"/>
  <c r="BA644" i="37"/>
  <c r="BA612" i="37"/>
  <c r="BA580" i="37"/>
  <c r="BA548" i="37"/>
  <c r="BA516" i="37"/>
  <c r="BA484" i="37"/>
  <c r="BA452" i="37"/>
  <c r="BA420" i="37"/>
  <c r="BA1232" i="37"/>
  <c r="BA932" i="37"/>
  <c r="BA911" i="37"/>
  <c r="BA716" i="37"/>
  <c r="BA460" i="37"/>
  <c r="BA396" i="37"/>
  <c r="BA768" i="37"/>
  <c r="BA632" i="37"/>
  <c r="BA408" i="37"/>
  <c r="BA1276" i="37"/>
  <c r="BA1064" i="37"/>
  <c r="BA773" i="37"/>
  <c r="BA720" i="37"/>
  <c r="BA688" i="37"/>
  <c r="BA656" i="37"/>
  <c r="BA624" i="37"/>
  <c r="BA592" i="37"/>
  <c r="BA560" i="37"/>
  <c r="BA528" i="37"/>
  <c r="BA496" i="37"/>
  <c r="BA464" i="37"/>
  <c r="BA432" i="37"/>
  <c r="BA400" i="37"/>
  <c r="BA847" i="37"/>
  <c r="BA620" i="37"/>
  <c r="BA741" i="37"/>
  <c r="BA536" i="37"/>
  <c r="BA440" i="37"/>
  <c r="BA964" i="37"/>
  <c r="BA943" i="37"/>
  <c r="BA900" i="37"/>
  <c r="BA879" i="37"/>
  <c r="BA836" i="37"/>
  <c r="BA815" i="37"/>
  <c r="BA759" i="37"/>
  <c r="BA745" i="37"/>
  <c r="BA732" i="37"/>
  <c r="BA700" i="37"/>
  <c r="BA668" i="37"/>
  <c r="BA636" i="37"/>
  <c r="BA604" i="37"/>
  <c r="BA572" i="37"/>
  <c r="BA540" i="37"/>
  <c r="BA508" i="37"/>
  <c r="BA476" i="37"/>
  <c r="BA444" i="37"/>
  <c r="BA412" i="37"/>
  <c r="BA664" i="37"/>
  <c r="BA1000" i="37"/>
  <c r="BA712" i="37"/>
  <c r="BA680" i="37"/>
  <c r="BA648" i="37"/>
  <c r="BA616" i="37"/>
  <c r="BA584" i="37"/>
  <c r="BA552" i="37"/>
  <c r="BA520" i="37"/>
  <c r="BA488" i="37"/>
  <c r="BA456" i="37"/>
  <c r="BA424" i="37"/>
  <c r="BA975" i="37"/>
  <c r="BA868" i="37"/>
  <c r="BA804" i="37"/>
  <c r="BA684" i="37"/>
  <c r="BA652" i="37"/>
  <c r="BA1100" i="37"/>
  <c r="BA948" i="37"/>
  <c r="BA927" i="37"/>
  <c r="BA884" i="37"/>
  <c r="BA863" i="37"/>
  <c r="BA820" i="37"/>
  <c r="BA799" i="37"/>
  <c r="BA764" i="37"/>
  <c r="BA724" i="37"/>
  <c r="BA692" i="37"/>
  <c r="BA660" i="37"/>
  <c r="BA628" i="37"/>
  <c r="BA596" i="37"/>
  <c r="BA564" i="37"/>
  <c r="BA532" i="37"/>
  <c r="BA500" i="37"/>
  <c r="BA468" i="37"/>
  <c r="BA436" i="37"/>
  <c r="BA404" i="37"/>
  <c r="BA1036" i="37"/>
  <c r="BA736" i="37"/>
  <c r="BA704" i="37"/>
  <c r="BA672" i="37"/>
  <c r="BA640" i="37"/>
  <c r="BA608" i="37"/>
  <c r="BA576" i="37"/>
  <c r="BA544" i="37"/>
  <c r="BA512" i="37"/>
  <c r="BA480" i="37"/>
  <c r="BA448" i="37"/>
  <c r="BA416" i="37"/>
  <c r="BA783" i="37"/>
  <c r="BA588" i="37"/>
  <c r="BA556" i="37"/>
  <c r="BA524" i="37"/>
  <c r="BA492" i="37"/>
  <c r="BA428" i="37"/>
  <c r="BA1128" i="37"/>
  <c r="BA755" i="37"/>
  <c r="BA728" i="37"/>
  <c r="BA696" i="37"/>
  <c r="BA600" i="37"/>
  <c r="BA568" i="37"/>
  <c r="BA504" i="37"/>
  <c r="BA472" i="37"/>
  <c r="BA1284" i="36"/>
  <c r="BA1280" i="36"/>
  <c r="BA1276" i="36"/>
  <c r="BA1272" i="36"/>
  <c r="BA1268" i="36"/>
  <c r="BA1264" i="36"/>
  <c r="BA1260" i="36"/>
  <c r="BA1256" i="36"/>
  <c r="BA1252" i="36"/>
  <c r="BA1248" i="36"/>
  <c r="BA1244" i="36"/>
  <c r="BA1240" i="36"/>
  <c r="BA1236" i="36"/>
  <c r="BA1232" i="36"/>
  <c r="BA1228" i="36"/>
  <c r="BA1224" i="36"/>
  <c r="BA1220" i="36"/>
  <c r="BA1216" i="36"/>
  <c r="BA1212" i="36"/>
  <c r="BA1208" i="36"/>
  <c r="BA1204" i="36"/>
  <c r="BA1200" i="36"/>
  <c r="BA1196" i="36"/>
  <c r="BA1192" i="36"/>
  <c r="BA1188" i="36"/>
  <c r="BA1184" i="36"/>
  <c r="BA1180" i="36"/>
  <c r="BA1176" i="36"/>
  <c r="BA1172" i="36"/>
  <c r="BA1168" i="36"/>
  <c r="BA1164" i="36"/>
  <c r="BA1160" i="36"/>
  <c r="BA1156" i="36"/>
  <c r="BA1152" i="36"/>
  <c r="BA1148" i="36"/>
  <c r="BA1144" i="36"/>
  <c r="BA1140" i="36"/>
  <c r="BA1136" i="36"/>
  <c r="BA1132" i="36"/>
  <c r="BA1128" i="36"/>
  <c r="BA1124" i="36"/>
  <c r="BA1120" i="36"/>
  <c r="BA1116" i="36"/>
  <c r="BA1112" i="36"/>
  <c r="BA1108" i="36"/>
  <c r="BA1104" i="36"/>
  <c r="BA1100" i="36"/>
  <c r="BA1096" i="36"/>
  <c r="BA1092" i="36"/>
  <c r="BA1088" i="36"/>
  <c r="BA1084" i="36"/>
  <c r="BA1080" i="36"/>
  <c r="BA1076" i="36"/>
  <c r="BA1072" i="36"/>
  <c r="BA1068" i="36"/>
  <c r="BA1064" i="36"/>
  <c r="BA1060" i="36"/>
  <c r="BA1056" i="36"/>
  <c r="BA1052" i="36"/>
  <c r="BA1048" i="36"/>
  <c r="BA1044" i="36"/>
  <c r="BA1040" i="36"/>
  <c r="BA1036" i="36"/>
  <c r="BA1032" i="36"/>
  <c r="BA1283" i="36"/>
  <c r="BA1279" i="36"/>
  <c r="BA1275" i="36"/>
  <c r="BA1271" i="36"/>
  <c r="BA1267" i="36"/>
  <c r="BA1263" i="36"/>
  <c r="BA1259" i="36"/>
  <c r="BA1255" i="36"/>
  <c r="BA1251" i="36"/>
  <c r="BA1247" i="36"/>
  <c r="BA1243" i="36"/>
  <c r="BA1239" i="36"/>
  <c r="BA1235" i="36"/>
  <c r="BA1231" i="36"/>
  <c r="BA1227" i="36"/>
  <c r="BA1223" i="36"/>
  <c r="BA1219" i="36"/>
  <c r="BA1215" i="36"/>
  <c r="BA1211" i="36"/>
  <c r="BA1207" i="36"/>
  <c r="BA1203" i="36"/>
  <c r="BA1199" i="36"/>
  <c r="BA1195" i="36"/>
  <c r="BA1191" i="36"/>
  <c r="BA1187" i="36"/>
  <c r="BA1183" i="36"/>
  <c r="BA1179" i="36"/>
  <c r="BA1175" i="36"/>
  <c r="BA1171" i="36"/>
  <c r="BA1167" i="36"/>
  <c r="BA1163" i="36"/>
  <c r="BA1159" i="36"/>
  <c r="BA1155" i="36"/>
  <c r="BA1151" i="36"/>
  <c r="BA1147" i="36"/>
  <c r="BA1143" i="36"/>
  <c r="BA1139" i="36"/>
  <c r="BA1135" i="36"/>
  <c r="BA1131" i="36"/>
  <c r="BA1127" i="36"/>
  <c r="BA1123" i="36"/>
  <c r="BA1119" i="36"/>
  <c r="BA1115" i="36"/>
  <c r="BA1111" i="36"/>
  <c r="BA1107" i="36"/>
  <c r="BA1103" i="36"/>
  <c r="BA1099" i="36"/>
  <c r="BA1095" i="36"/>
  <c r="BA1091" i="36"/>
  <c r="BA1087" i="36"/>
  <c r="BA1083" i="36"/>
  <c r="BA1079" i="36"/>
  <c r="BA1075" i="36"/>
  <c r="BA1071" i="36"/>
  <c r="BA1067" i="36"/>
  <c r="BA1063" i="36"/>
  <c r="BA1059" i="36"/>
  <c r="BA1055" i="36"/>
  <c r="BA1051" i="36"/>
  <c r="BA1047" i="36"/>
  <c r="BA1043" i="36"/>
  <c r="BA1039" i="36"/>
  <c r="BA1035" i="36"/>
  <c r="BA1031" i="36"/>
  <c r="BA1027" i="36"/>
  <c r="BA1023" i="36"/>
  <c r="BA1019" i="36"/>
  <c r="BA1015" i="36"/>
  <c r="BA1011" i="36"/>
  <c r="BA1007" i="36"/>
  <c r="BA1003" i="36"/>
  <c r="BA999" i="36"/>
  <c r="BA995" i="36"/>
  <c r="BA991" i="36"/>
  <c r="BA987" i="36"/>
  <c r="BA983" i="36"/>
  <c r="BA979" i="36"/>
  <c r="BA975" i="36"/>
  <c r="BA971" i="36"/>
  <c r="BA967" i="36"/>
  <c r="BA963" i="36"/>
  <c r="BA959" i="36"/>
  <c r="BA955" i="36"/>
  <c r="BA951" i="36"/>
  <c r="BA947" i="36"/>
  <c r="BA1282" i="36"/>
  <c r="BA1278" i="36"/>
  <c r="BA1274" i="36"/>
  <c r="BA1270" i="36"/>
  <c r="BA1266" i="36"/>
  <c r="BA1262" i="36"/>
  <c r="BA1258" i="36"/>
  <c r="BA1254" i="36"/>
  <c r="BA1250" i="36"/>
  <c r="BA1246" i="36"/>
  <c r="BA1242" i="36"/>
  <c r="BA1238" i="36"/>
  <c r="BA1234" i="36"/>
  <c r="BA1230" i="36"/>
  <c r="BA1226" i="36"/>
  <c r="BA1222" i="36"/>
  <c r="BA1218" i="36"/>
  <c r="BA1214" i="36"/>
  <c r="BA1210" i="36"/>
  <c r="BA1206" i="36"/>
  <c r="BA1202" i="36"/>
  <c r="BA1198" i="36"/>
  <c r="BA1194" i="36"/>
  <c r="BA1190" i="36"/>
  <c r="BA1186" i="36"/>
  <c r="BA1182" i="36"/>
  <c r="BA1178" i="36"/>
  <c r="BA1174" i="36"/>
  <c r="BA1170" i="36"/>
  <c r="BA1166" i="36"/>
  <c r="BA1162" i="36"/>
  <c r="BA1158" i="36"/>
  <c r="BA1154" i="36"/>
  <c r="BA1150" i="36"/>
  <c r="BA1146" i="36"/>
  <c r="BA1142" i="36"/>
  <c r="BA1138" i="36"/>
  <c r="BA1134" i="36"/>
  <c r="BA1130" i="36"/>
  <c r="BA1126" i="36"/>
  <c r="BA1122" i="36"/>
  <c r="BA1118" i="36"/>
  <c r="BA1114" i="36"/>
  <c r="BA1110" i="36"/>
  <c r="BA1106" i="36"/>
  <c r="BA1102" i="36"/>
  <c r="BA1098" i="36"/>
  <c r="BA1094" i="36"/>
  <c r="BA1090" i="36"/>
  <c r="BA1086" i="36"/>
  <c r="BA1082" i="36"/>
  <c r="BA1078" i="36"/>
  <c r="BA1074" i="36"/>
  <c r="BA1070" i="36"/>
  <c r="BA1066" i="36"/>
  <c r="BA1062" i="36"/>
  <c r="BA1058" i="36"/>
  <c r="BA1054" i="36"/>
  <c r="BA1050" i="36"/>
  <c r="BA1046" i="36"/>
  <c r="BA1042" i="36"/>
  <c r="BA1038" i="36"/>
  <c r="BA1034" i="36"/>
  <c r="BA1030" i="36"/>
  <c r="BA1026" i="36"/>
  <c r="BA1022" i="36"/>
  <c r="BA1018" i="36"/>
  <c r="BA1014" i="36"/>
  <c r="BA1010" i="36"/>
  <c r="BA1006" i="36"/>
  <c r="BA1002" i="36"/>
  <c r="BA998" i="36"/>
  <c r="BA994" i="36"/>
  <c r="BA990" i="36"/>
  <c r="BA986" i="36"/>
  <c r="BA982" i="36"/>
  <c r="BA978" i="36"/>
  <c r="BA974" i="36"/>
  <c r="BA970" i="36"/>
  <c r="BA966" i="36"/>
  <c r="BA962" i="36"/>
  <c r="BA958" i="36"/>
  <c r="BA954" i="36"/>
  <c r="BA950" i="36"/>
  <c r="BA946" i="36"/>
  <c r="BA1265" i="36"/>
  <c r="BA1233" i="36"/>
  <c r="BA1201" i="36"/>
  <c r="BA1169" i="36"/>
  <c r="BA1277" i="36"/>
  <c r="BA1245" i="36"/>
  <c r="BA1213" i="36"/>
  <c r="BA1181" i="36"/>
  <c r="BA1149" i="36"/>
  <c r="BA1117" i="36"/>
  <c r="BA1085" i="36"/>
  <c r="BA1053" i="36"/>
  <c r="BA1028" i="36"/>
  <c r="BA1017" i="36"/>
  <c r="BA1012" i="36"/>
  <c r="BA1001" i="36"/>
  <c r="BA996" i="36"/>
  <c r="BA985" i="36"/>
  <c r="BA980" i="36"/>
  <c r="BA969" i="36"/>
  <c r="BA964" i="36"/>
  <c r="BA953" i="36"/>
  <c r="BA948" i="36"/>
  <c r="BA943" i="36"/>
  <c r="BA939" i="36"/>
  <c r="BA935" i="36"/>
  <c r="BA931" i="36"/>
  <c r="BA927" i="36"/>
  <c r="BA923" i="36"/>
  <c r="BA919" i="36"/>
  <c r="BA915" i="36"/>
  <c r="BA911" i="36"/>
  <c r="BA907" i="36"/>
  <c r="BA903" i="36"/>
  <c r="BA899" i="36"/>
  <c r="BA895" i="36"/>
  <c r="BA891" i="36"/>
  <c r="BA887" i="36"/>
  <c r="BA883" i="36"/>
  <c r="BA879" i="36"/>
  <c r="BA875" i="36"/>
  <c r="BA871" i="36"/>
  <c r="BA867" i="36"/>
  <c r="BA863" i="36"/>
  <c r="BA859" i="36"/>
  <c r="BA855" i="36"/>
  <c r="BA851" i="36"/>
  <c r="BA847" i="36"/>
  <c r="BA843" i="36"/>
  <c r="BA839" i="36"/>
  <c r="BA835" i="36"/>
  <c r="BA831" i="36"/>
  <c r="BA827" i="36"/>
  <c r="BA823" i="36"/>
  <c r="BA819" i="36"/>
  <c r="BA815" i="36"/>
  <c r="BA811" i="36"/>
  <c r="BA807" i="36"/>
  <c r="BA803" i="36"/>
  <c r="BA799" i="36"/>
  <c r="BA795" i="36"/>
  <c r="BA791" i="36"/>
  <c r="BA787" i="36"/>
  <c r="BA783" i="36"/>
  <c r="BA779" i="36"/>
  <c r="BA775" i="36"/>
  <c r="BA771" i="36"/>
  <c r="BA767" i="36"/>
  <c r="BA763" i="36"/>
  <c r="BA759" i="36"/>
  <c r="BA755" i="36"/>
  <c r="BA751" i="36"/>
  <c r="BA747" i="36"/>
  <c r="BA743" i="36"/>
  <c r="BA739" i="36"/>
  <c r="BA735" i="36"/>
  <c r="BA731" i="36"/>
  <c r="BA727" i="36"/>
  <c r="BA723" i="36"/>
  <c r="BA719" i="36"/>
  <c r="BA715" i="36"/>
  <c r="BA711" i="36"/>
  <c r="BA707" i="36"/>
  <c r="BA703" i="36"/>
  <c r="BA699" i="36"/>
  <c r="BA695" i="36"/>
  <c r="BA691" i="36"/>
  <c r="BA687" i="36"/>
  <c r="BA683" i="36"/>
  <c r="BA1257" i="36"/>
  <c r="BA1225" i="36"/>
  <c r="BA1193" i="36"/>
  <c r="BA1161" i="36"/>
  <c r="BA1129" i="36"/>
  <c r="BA1097" i="36"/>
  <c r="BA1065" i="36"/>
  <c r="BA1033" i="36"/>
  <c r="BA1269" i="36"/>
  <c r="BA1237" i="36"/>
  <c r="BA1205" i="36"/>
  <c r="BA1173" i="36"/>
  <c r="BA1281" i="36"/>
  <c r="BA1249" i="36"/>
  <c r="BA1217" i="36"/>
  <c r="BA1185" i="36"/>
  <c r="BA1153" i="36"/>
  <c r="BA1121" i="36"/>
  <c r="BA1089" i="36"/>
  <c r="BA1057" i="36"/>
  <c r="BA1261" i="36"/>
  <c r="BA1229" i="36"/>
  <c r="BA1197" i="36"/>
  <c r="BA1165" i="36"/>
  <c r="BA1133" i="36"/>
  <c r="BA1101" i="36"/>
  <c r="BA1069" i="36"/>
  <c r="BA1037" i="36"/>
  <c r="BA1025" i="36"/>
  <c r="BA1020" i="36"/>
  <c r="BA1009" i="36"/>
  <c r="BA1004" i="36"/>
  <c r="BA993" i="36"/>
  <c r="BA988" i="36"/>
  <c r="BA977" i="36"/>
  <c r="BA972" i="36"/>
  <c r="BA961" i="36"/>
  <c r="BA956" i="36"/>
  <c r="BA945" i="36"/>
  <c r="BA941" i="36"/>
  <c r="BA937" i="36"/>
  <c r="BA933" i="36"/>
  <c r="BA929" i="36"/>
  <c r="BA925" i="36"/>
  <c r="BA921" i="36"/>
  <c r="BA917" i="36"/>
  <c r="BA913" i="36"/>
  <c r="BA909" i="36"/>
  <c r="BA905" i="36"/>
  <c r="BA901" i="36"/>
  <c r="BA897" i="36"/>
  <c r="BA893" i="36"/>
  <c r="BA889" i="36"/>
  <c r="BA885" i="36"/>
  <c r="BA881" i="36"/>
  <c r="BA877" i="36"/>
  <c r="BA873" i="36"/>
  <c r="BA869" i="36"/>
  <c r="BA865" i="36"/>
  <c r="BA861" i="36"/>
  <c r="BA857" i="36"/>
  <c r="BA853" i="36"/>
  <c r="BA849" i="36"/>
  <c r="BA845" i="36"/>
  <c r="BA841" i="36"/>
  <c r="BA837" i="36"/>
  <c r="BA833" i="36"/>
  <c r="BA829" i="36"/>
  <c r="BA825" i="36"/>
  <c r="BA821" i="36"/>
  <c r="BA817" i="36"/>
  <c r="BA813" i="36"/>
  <c r="BA809" i="36"/>
  <c r="BA805" i="36"/>
  <c r="BA801" i="36"/>
  <c r="BA797" i="36"/>
  <c r="BA793" i="36"/>
  <c r="BA789" i="36"/>
  <c r="BA785" i="36"/>
  <c r="BA781" i="36"/>
  <c r="BA777" i="36"/>
  <c r="BA773" i="36"/>
  <c r="BA769" i="36"/>
  <c r="BA765" i="36"/>
  <c r="BA761" i="36"/>
  <c r="BA757" i="36"/>
  <c r="BA753" i="36"/>
  <c r="BA749" i="36"/>
  <c r="BA745" i="36"/>
  <c r="BA741" i="36"/>
  <c r="BA737" i="36"/>
  <c r="BA733" i="36"/>
  <c r="BA729" i="36"/>
  <c r="BA725" i="36"/>
  <c r="BA721" i="36"/>
  <c r="BA717" i="36"/>
  <c r="BA713" i="36"/>
  <c r="BA709" i="36"/>
  <c r="BA705" i="36"/>
  <c r="BA701" i="36"/>
  <c r="BA697" i="36"/>
  <c r="BA693" i="36"/>
  <c r="BA689" i="36"/>
  <c r="BA685" i="36"/>
  <c r="BA681" i="36"/>
  <c r="BA1209" i="36"/>
  <c r="BA1113" i="36"/>
  <c r="BA1049" i="36"/>
  <c r="BA934" i="36"/>
  <c r="BA918" i="36"/>
  <c r="BA902" i="36"/>
  <c r="BA886" i="36"/>
  <c r="BA870" i="36"/>
  <c r="BA854" i="36"/>
  <c r="BA838" i="36"/>
  <c r="BA822" i="36"/>
  <c r="BA806" i="36"/>
  <c r="BA790" i="36"/>
  <c r="BA774" i="36"/>
  <c r="BA758" i="36"/>
  <c r="BA742" i="36"/>
  <c r="BA726" i="36"/>
  <c r="BA710" i="36"/>
  <c r="BA694" i="36"/>
  <c r="BA1253" i="36"/>
  <c r="BA1141" i="36"/>
  <c r="BA1077" i="36"/>
  <c r="BA1021" i="36"/>
  <c r="BA1008" i="36"/>
  <c r="BA989" i="36"/>
  <c r="BA976" i="36"/>
  <c r="BA957" i="36"/>
  <c r="BA944" i="36"/>
  <c r="BA928" i="36"/>
  <c r="BA912" i="36"/>
  <c r="BA896" i="36"/>
  <c r="BA880" i="36"/>
  <c r="BA864" i="36"/>
  <c r="BA848" i="36"/>
  <c r="BA832" i="36"/>
  <c r="BA816" i="36"/>
  <c r="BA800" i="36"/>
  <c r="BA784" i="36"/>
  <c r="BA768" i="36"/>
  <c r="BA752" i="36"/>
  <c r="BA736" i="36"/>
  <c r="BA720" i="36"/>
  <c r="BA704" i="36"/>
  <c r="BA688" i="36"/>
  <c r="BA678" i="36"/>
  <c r="BA674" i="36"/>
  <c r="BA670" i="36"/>
  <c r="BA666" i="36"/>
  <c r="BA662" i="36"/>
  <c r="BA658" i="36"/>
  <c r="BA654" i="36"/>
  <c r="BA650" i="36"/>
  <c r="BA646" i="36"/>
  <c r="BA642" i="36"/>
  <c r="BA638" i="36"/>
  <c r="BA634" i="36"/>
  <c r="BA630" i="36"/>
  <c r="BA626" i="36"/>
  <c r="BA622" i="36"/>
  <c r="BA618" i="36"/>
  <c r="BA614" i="36"/>
  <c r="BA610" i="36"/>
  <c r="BA606" i="36"/>
  <c r="BA602" i="36"/>
  <c r="BA598" i="36"/>
  <c r="BA594" i="36"/>
  <c r="BA590" i="36"/>
  <c r="BA586" i="36"/>
  <c r="BA582" i="36"/>
  <c r="BA578" i="36"/>
  <c r="BA574" i="36"/>
  <c r="BA570" i="36"/>
  <c r="BA566" i="36"/>
  <c r="BA562" i="36"/>
  <c r="BA558" i="36"/>
  <c r="BA554" i="36"/>
  <c r="BA550" i="36"/>
  <c r="BA546" i="36"/>
  <c r="BA542" i="36"/>
  <c r="BA538" i="36"/>
  <c r="BA534" i="36"/>
  <c r="BA530" i="36"/>
  <c r="BA526" i="36"/>
  <c r="BA522" i="36"/>
  <c r="BA518" i="36"/>
  <c r="BA514" i="36"/>
  <c r="BA510" i="36"/>
  <c r="BA506" i="36"/>
  <c r="BA502" i="36"/>
  <c r="BA498" i="36"/>
  <c r="BA494" i="36"/>
  <c r="BA490" i="36"/>
  <c r="BA486" i="36"/>
  <c r="BA482" i="36"/>
  <c r="BA478" i="36"/>
  <c r="BA474" i="36"/>
  <c r="BA470" i="36"/>
  <c r="BA466" i="36"/>
  <c r="BA462" i="36"/>
  <c r="BA458" i="36"/>
  <c r="BA454" i="36"/>
  <c r="BA450" i="36"/>
  <c r="BA446" i="36"/>
  <c r="BA442" i="36"/>
  <c r="BA438" i="36"/>
  <c r="BA434" i="36"/>
  <c r="BA430" i="36"/>
  <c r="BA426" i="36"/>
  <c r="BA422" i="36"/>
  <c r="BA418" i="36"/>
  <c r="BA414" i="36"/>
  <c r="BA410" i="36"/>
  <c r="BA406" i="36"/>
  <c r="BA402" i="36"/>
  <c r="BA398" i="36"/>
  <c r="BA1177" i="36"/>
  <c r="BA1105" i="36"/>
  <c r="BA1041" i="36"/>
  <c r="BA938" i="36"/>
  <c r="BA922" i="36"/>
  <c r="BA906" i="36"/>
  <c r="BA890" i="36"/>
  <c r="BA874" i="36"/>
  <c r="BA858" i="36"/>
  <c r="BA842" i="36"/>
  <c r="BA826" i="36"/>
  <c r="BA810" i="36"/>
  <c r="BA794" i="36"/>
  <c r="BA778" i="36"/>
  <c r="BA762" i="36"/>
  <c r="BA746" i="36"/>
  <c r="BA730" i="36"/>
  <c r="BA714" i="36"/>
  <c r="BA698" i="36"/>
  <c r="BA682" i="36"/>
  <c r="BA1221" i="36"/>
  <c r="BA1125" i="36"/>
  <c r="BA1061" i="36"/>
  <c r="BA1013" i="36"/>
  <c r="BA1000" i="36"/>
  <c r="BA981" i="36"/>
  <c r="BA968" i="36"/>
  <c r="BA949" i="36"/>
  <c r="BA932" i="36"/>
  <c r="BA916" i="36"/>
  <c r="BA900" i="36"/>
  <c r="BA884" i="36"/>
  <c r="BA868" i="36"/>
  <c r="BA852" i="36"/>
  <c r="BA836" i="36"/>
  <c r="BA820" i="36"/>
  <c r="BA804" i="36"/>
  <c r="BA788" i="36"/>
  <c r="BA772" i="36"/>
  <c r="BA756" i="36"/>
  <c r="BA740" i="36"/>
  <c r="BA724" i="36"/>
  <c r="BA708" i="36"/>
  <c r="BA692" i="36"/>
  <c r="BA677" i="36"/>
  <c r="BA673" i="36"/>
  <c r="BA669" i="36"/>
  <c r="BA665" i="36"/>
  <c r="BA661" i="36"/>
  <c r="BA657" i="36"/>
  <c r="BA653" i="36"/>
  <c r="BA649" i="36"/>
  <c r="BA645" i="36"/>
  <c r="BA641" i="36"/>
  <c r="BA637" i="36"/>
  <c r="BA633" i="36"/>
  <c r="BA629" i="36"/>
  <c r="BA625" i="36"/>
  <c r="BA621" i="36"/>
  <c r="BA617" i="36"/>
  <c r="BA613" i="36"/>
  <c r="BA609" i="36"/>
  <c r="BA605" i="36"/>
  <c r="BA601" i="36"/>
  <c r="BA597" i="36"/>
  <c r="BA593" i="36"/>
  <c r="BA589" i="36"/>
  <c r="BA585" i="36"/>
  <c r="BA581" i="36"/>
  <c r="BA577" i="36"/>
  <c r="BA573" i="36"/>
  <c r="BA569" i="36"/>
  <c r="BA565" i="36"/>
  <c r="BA561" i="36"/>
  <c r="BA557" i="36"/>
  <c r="BA553" i="36"/>
  <c r="BA549" i="36"/>
  <c r="BA545" i="36"/>
  <c r="BA541" i="36"/>
  <c r="BA537" i="36"/>
  <c r="BA533" i="36"/>
  <c r="BA529" i="36"/>
  <c r="BA525" i="36"/>
  <c r="BA521" i="36"/>
  <c r="BA517" i="36"/>
  <c r="BA513" i="36"/>
  <c r="BA509" i="36"/>
  <c r="BA505" i="36"/>
  <c r="BA501" i="36"/>
  <c r="BA497" i="36"/>
  <c r="BA493" i="36"/>
  <c r="BA489" i="36"/>
  <c r="BA485" i="36"/>
  <c r="BA481" i="36"/>
  <c r="BA477" i="36"/>
  <c r="BA473" i="36"/>
  <c r="BA469" i="36"/>
  <c r="BA465" i="36"/>
  <c r="BA461" i="36"/>
  <c r="BA457" i="36"/>
  <c r="BA453" i="36"/>
  <c r="BA449" i="36"/>
  <c r="BA445" i="36"/>
  <c r="BA441" i="36"/>
  <c r="BA437" i="36"/>
  <c r="BA433" i="36"/>
  <c r="BA429" i="36"/>
  <c r="BA425" i="36"/>
  <c r="BA421" i="36"/>
  <c r="BA417" i="36"/>
  <c r="BA413" i="36"/>
  <c r="BA409" i="36"/>
  <c r="BA405" i="36"/>
  <c r="BA401" i="36"/>
  <c r="BA397" i="36"/>
  <c r="BA1273" i="36"/>
  <c r="BA1145" i="36"/>
  <c r="BA1081" i="36"/>
  <c r="BA942" i="36"/>
  <c r="BA926" i="36"/>
  <c r="BA910" i="36"/>
  <c r="BA894" i="36"/>
  <c r="BA878" i="36"/>
  <c r="BA862" i="36"/>
  <c r="BA846" i="36"/>
  <c r="BA830" i="36"/>
  <c r="BA814" i="36"/>
  <c r="BA798" i="36"/>
  <c r="BA782" i="36"/>
  <c r="BA766" i="36"/>
  <c r="BA750" i="36"/>
  <c r="BA734" i="36"/>
  <c r="BA718" i="36"/>
  <c r="BA702" i="36"/>
  <c r="BA686" i="36"/>
  <c r="BA1189" i="36"/>
  <c r="BA1109" i="36"/>
  <c r="BA1045" i="36"/>
  <c r="BA1024" i="36"/>
  <c r="BA1005" i="36"/>
  <c r="BA992" i="36"/>
  <c r="BA973" i="36"/>
  <c r="BA960" i="36"/>
  <c r="BA936" i="36"/>
  <c r="BA920" i="36"/>
  <c r="BA904" i="36"/>
  <c r="BA888" i="36"/>
  <c r="BA872" i="36"/>
  <c r="BA856" i="36"/>
  <c r="BA840" i="36"/>
  <c r="BA824" i="36"/>
  <c r="BA808" i="36"/>
  <c r="BA792" i="36"/>
  <c r="BA776" i="36"/>
  <c r="BA760" i="36"/>
  <c r="BA744" i="36"/>
  <c r="BA728" i="36"/>
  <c r="BA712" i="36"/>
  <c r="BA696" i="36"/>
  <c r="BA680" i="36"/>
  <c r="BA676" i="36"/>
  <c r="BA672" i="36"/>
  <c r="BA668" i="36"/>
  <c r="BA664" i="36"/>
  <c r="BA660" i="36"/>
  <c r="BA656" i="36"/>
  <c r="BA652" i="36"/>
  <c r="BA648" i="36"/>
  <c r="BA644" i="36"/>
  <c r="BA640" i="36"/>
  <c r="BA636" i="36"/>
  <c r="BA632" i="36"/>
  <c r="BA628" i="36"/>
  <c r="BA624" i="36"/>
  <c r="BA620" i="36"/>
  <c r="BA616" i="36"/>
  <c r="BA612" i="36"/>
  <c r="BA608" i="36"/>
  <c r="BA604" i="36"/>
  <c r="BA600" i="36"/>
  <c r="BA596" i="36"/>
  <c r="BA592" i="36"/>
  <c r="BA588" i="36"/>
  <c r="BA584" i="36"/>
  <c r="BA580" i="36"/>
  <c r="BA576" i="36"/>
  <c r="BA572" i="36"/>
  <c r="BA568" i="36"/>
  <c r="BA564" i="36"/>
  <c r="BA560" i="36"/>
  <c r="BA556" i="36"/>
  <c r="BA552" i="36"/>
  <c r="BA548" i="36"/>
  <c r="BA544" i="36"/>
  <c r="BA540" i="36"/>
  <c r="BA536" i="36"/>
  <c r="BA532" i="36"/>
  <c r="BA528" i="36"/>
  <c r="BA524" i="36"/>
  <c r="BA520" i="36"/>
  <c r="BA516" i="36"/>
  <c r="BA512" i="36"/>
  <c r="BA508" i="36"/>
  <c r="BA504" i="36"/>
  <c r="BA500" i="36"/>
  <c r="BA496" i="36"/>
  <c r="BA492" i="36"/>
  <c r="BA488" i="36"/>
  <c r="BA484" i="36"/>
  <c r="BA480" i="36"/>
  <c r="BA476" i="36"/>
  <c r="BA472" i="36"/>
  <c r="BA468" i="36"/>
  <c r="BA464" i="36"/>
  <c r="BA460" i="36"/>
  <c r="BA456" i="36"/>
  <c r="BA452" i="36"/>
  <c r="BA448" i="36"/>
  <c r="BA444" i="36"/>
  <c r="BA440" i="36"/>
  <c r="BA436" i="36"/>
  <c r="BA432" i="36"/>
  <c r="BA428" i="36"/>
  <c r="BA424" i="36"/>
  <c r="BA420" i="36"/>
  <c r="BA416" i="36"/>
  <c r="BA412" i="36"/>
  <c r="BA408" i="36"/>
  <c r="BA404" i="36"/>
  <c r="BA400" i="36"/>
  <c r="BA396" i="36"/>
  <c r="BA1073" i="36"/>
  <c r="BA908" i="36"/>
  <c r="BA844" i="36"/>
  <c r="BA780" i="36"/>
  <c r="BA716" i="36"/>
  <c r="BA655" i="36"/>
  <c r="BA623" i="36"/>
  <c r="BA591" i="36"/>
  <c r="BA559" i="36"/>
  <c r="BA527" i="36"/>
  <c r="BA495" i="36"/>
  <c r="BA463" i="36"/>
  <c r="BA431" i="36"/>
  <c r="BA399" i="36"/>
  <c r="BA1157" i="36"/>
  <c r="BA965" i="36"/>
  <c r="BA914" i="36"/>
  <c r="BA850" i="36"/>
  <c r="BA786" i="36"/>
  <c r="BA722" i="36"/>
  <c r="BA667" i="36"/>
  <c r="BA635" i="36"/>
  <c r="BA603" i="36"/>
  <c r="BA571" i="36"/>
  <c r="BA539" i="36"/>
  <c r="BA507" i="36"/>
  <c r="BA475" i="36"/>
  <c r="BA443" i="36"/>
  <c r="BA411" i="36"/>
  <c r="BA892" i="36"/>
  <c r="BA828" i="36"/>
  <c r="BA764" i="36"/>
  <c r="BA700" i="36"/>
  <c r="BA679" i="36"/>
  <c r="BA647" i="36"/>
  <c r="BA615" i="36"/>
  <c r="BA583" i="36"/>
  <c r="BA551" i="36"/>
  <c r="BA519" i="36"/>
  <c r="BA487" i="36"/>
  <c r="BA455" i="36"/>
  <c r="BA423" i="36"/>
  <c r="BA1093" i="36"/>
  <c r="BA1016" i="36"/>
  <c r="BA898" i="36"/>
  <c r="BA834" i="36"/>
  <c r="BA770" i="36"/>
  <c r="BA706" i="36"/>
  <c r="BA659" i="36"/>
  <c r="BA627" i="36"/>
  <c r="BA595" i="36"/>
  <c r="BA563" i="36"/>
  <c r="BA531" i="36"/>
  <c r="BA499" i="36"/>
  <c r="BA467" i="36"/>
  <c r="BA435" i="36"/>
  <c r="BA403" i="36"/>
  <c r="BA1241" i="36"/>
  <c r="BA940" i="36"/>
  <c r="BA876" i="36"/>
  <c r="BA812" i="36"/>
  <c r="BA748" i="36"/>
  <c r="BA684" i="36"/>
  <c r="BA671" i="36"/>
  <c r="BA639" i="36"/>
  <c r="BA607" i="36"/>
  <c r="BA575" i="36"/>
  <c r="BA543" i="36"/>
  <c r="BA511" i="36"/>
  <c r="BA479" i="36"/>
  <c r="BA447" i="36"/>
  <c r="BA415" i="36"/>
  <c r="BA1029" i="36"/>
  <c r="BA984" i="36"/>
  <c r="BA882" i="36"/>
  <c r="BA818" i="36"/>
  <c r="BA754" i="36"/>
  <c r="BA690" i="36"/>
  <c r="BA651" i="36"/>
  <c r="BA619" i="36"/>
  <c r="BA587" i="36"/>
  <c r="BA555" i="36"/>
  <c r="BA523" i="36"/>
  <c r="BA491" i="36"/>
  <c r="BA459" i="36"/>
  <c r="BA427" i="36"/>
  <c r="BA866" i="36"/>
  <c r="BA567" i="36"/>
  <c r="BA439" i="36"/>
  <c r="BA997" i="36"/>
  <c r="BA796" i="36"/>
  <c r="BA611" i="36"/>
  <c r="BA483" i="36"/>
  <c r="BA802" i="36"/>
  <c r="BA663" i="36"/>
  <c r="BA535" i="36"/>
  <c r="BA407" i="36"/>
  <c r="BA732" i="36"/>
  <c r="BA579" i="36"/>
  <c r="BA451" i="36"/>
  <c r="BA1137" i="36"/>
  <c r="BA738" i="36"/>
  <c r="BA631" i="36"/>
  <c r="BA503" i="36"/>
  <c r="BA924" i="36"/>
  <c r="BA675" i="36"/>
  <c r="BA547" i="36"/>
  <c r="BA419" i="36"/>
  <c r="BA599" i="36"/>
  <c r="BA860" i="36"/>
  <c r="BA930" i="36"/>
  <c r="BA471" i="36"/>
  <c r="BA952" i="36"/>
  <c r="BA643" i="36"/>
  <c r="BA515" i="36"/>
  <c r="BA1284" i="38"/>
  <c r="BA1280" i="38"/>
  <c r="BA1276" i="38"/>
  <c r="BA1272" i="38"/>
  <c r="BA1268" i="38"/>
  <c r="BA1264" i="38"/>
  <c r="BA1260" i="38"/>
  <c r="BA1256" i="38"/>
  <c r="BA1252" i="38"/>
  <c r="BA1248" i="38"/>
  <c r="BA1244" i="38"/>
  <c r="BA1240" i="38"/>
  <c r="BA1236" i="38"/>
  <c r="BA1232" i="38"/>
  <c r="BA1228" i="38"/>
  <c r="BA1224" i="38"/>
  <c r="BA1220" i="38"/>
  <c r="BA1216" i="38"/>
  <c r="BA1212" i="38"/>
  <c r="BA1208" i="38"/>
  <c r="BA1204" i="38"/>
  <c r="BA1200" i="38"/>
  <c r="BA1196" i="38"/>
  <c r="BA1192" i="38"/>
  <c r="BA1188" i="38"/>
  <c r="BA1184" i="38"/>
  <c r="BA1180" i="38"/>
  <c r="BA1176" i="38"/>
  <c r="BA1172" i="38"/>
  <c r="BA1168" i="38"/>
  <c r="BA1164" i="38"/>
  <c r="BA1160" i="38"/>
  <c r="BA1156" i="38"/>
  <c r="BA1152" i="38"/>
  <c r="BA1148" i="38"/>
  <c r="BA1144" i="38"/>
  <c r="BA1140" i="38"/>
  <c r="BA1136" i="38"/>
  <c r="BA1132" i="38"/>
  <c r="BA1128" i="38"/>
  <c r="BA1124" i="38"/>
  <c r="BA1120" i="38"/>
  <c r="BA1116" i="38"/>
  <c r="BA1112" i="38"/>
  <c r="BA1108" i="38"/>
  <c r="BA1104" i="38"/>
  <c r="BA1100" i="38"/>
  <c r="BA1096" i="38"/>
  <c r="BA1092" i="38"/>
  <c r="BA1088" i="38"/>
  <c r="BA1084" i="38"/>
  <c r="BA1080" i="38"/>
  <c r="BA1076" i="38"/>
  <c r="BA1072" i="38"/>
  <c r="BA1068" i="38"/>
  <c r="BA1064" i="38"/>
  <c r="BA1060" i="38"/>
  <c r="BA1056" i="38"/>
  <c r="BA1052" i="38"/>
  <c r="BA1048" i="38"/>
  <c r="BA1044" i="38"/>
  <c r="BA1040" i="38"/>
  <c r="BA1036" i="38"/>
  <c r="BA1032" i="38"/>
  <c r="BA1028" i="38"/>
  <c r="BA1024" i="38"/>
  <c r="BA1020" i="38"/>
  <c r="BA1016" i="38"/>
  <c r="BA1012" i="38"/>
  <c r="BA1008" i="38"/>
  <c r="BA1004" i="38"/>
  <c r="BA1000" i="38"/>
  <c r="BA996" i="38"/>
  <c r="BA992" i="38"/>
  <c r="BA988" i="38"/>
  <c r="BA984" i="38"/>
  <c r="BA980" i="38"/>
  <c r="BA976" i="38"/>
  <c r="BA972" i="38"/>
  <c r="BA968" i="38"/>
  <c r="BA964" i="38"/>
  <c r="BA960" i="38"/>
  <c r="BA956" i="38"/>
  <c r="BA952" i="38"/>
  <c r="BA948" i="38"/>
  <c r="BA944" i="38"/>
  <c r="BA940" i="38"/>
  <c r="BA936" i="38"/>
  <c r="BA932" i="38"/>
  <c r="BA928" i="38"/>
  <c r="BA924" i="38"/>
  <c r="BA920" i="38"/>
  <c r="BA916" i="38"/>
  <c r="BA912" i="38"/>
  <c r="BA908" i="38"/>
  <c r="BA904" i="38"/>
  <c r="BA900" i="38"/>
  <c r="BA896" i="38"/>
  <c r="BA892" i="38"/>
  <c r="BA888" i="38"/>
  <c r="BA884" i="38"/>
  <c r="BA880" i="38"/>
  <c r="BA876" i="38"/>
  <c r="BA872" i="38"/>
  <c r="BA868" i="38"/>
  <c r="BA864" i="38"/>
  <c r="BA860" i="38"/>
  <c r="BA856" i="38"/>
  <c r="BA852" i="38"/>
  <c r="BA848" i="38"/>
  <c r="BA844" i="38"/>
  <c r="BA840" i="38"/>
  <c r="BA836" i="38"/>
  <c r="BA832" i="38"/>
  <c r="BA828" i="38"/>
  <c r="BA824" i="38"/>
  <c r="BA820" i="38"/>
  <c r="BA816" i="38"/>
  <c r="BA812" i="38"/>
  <c r="BA808" i="38"/>
  <c r="BA804" i="38"/>
  <c r="BA800" i="38"/>
  <c r="BA796" i="38"/>
  <c r="BA792" i="38"/>
  <c r="BA788" i="38"/>
  <c r="BA784" i="38"/>
  <c r="BA780" i="38"/>
  <c r="BA776" i="38"/>
  <c r="BA772" i="38"/>
  <c r="BA768" i="38"/>
  <c r="BA764" i="38"/>
  <c r="BA760" i="38"/>
  <c r="BA756" i="38"/>
  <c r="BA752" i="38"/>
  <c r="BA748" i="38"/>
  <c r="BA744" i="38"/>
  <c r="BA740" i="38"/>
  <c r="BA736" i="38"/>
  <c r="BA732" i="38"/>
  <c r="BA728" i="38"/>
  <c r="BA724" i="38"/>
  <c r="BA720" i="38"/>
  <c r="BA716" i="38"/>
  <c r="BA712" i="38"/>
  <c r="BA708" i="38"/>
  <c r="BA704" i="38"/>
  <c r="BA700" i="38"/>
  <c r="BA696" i="38"/>
  <c r="BA692" i="38"/>
  <c r="BA688" i="38"/>
  <c r="BA684" i="38"/>
  <c r="BA680" i="38"/>
  <c r="BA676" i="38"/>
  <c r="BA672" i="38"/>
  <c r="BA1283" i="38"/>
  <c r="BA1279" i="38"/>
  <c r="BA1275" i="38"/>
  <c r="BA1271" i="38"/>
  <c r="BA1267" i="38"/>
  <c r="BA1263" i="38"/>
  <c r="BA1259" i="38"/>
  <c r="BA1255" i="38"/>
  <c r="BA1251" i="38"/>
  <c r="BA1247" i="38"/>
  <c r="BA1243" i="38"/>
  <c r="BA1239" i="38"/>
  <c r="BA1235" i="38"/>
  <c r="BA1231" i="38"/>
  <c r="BA1227" i="38"/>
  <c r="BA1223" i="38"/>
  <c r="BA1219" i="38"/>
  <c r="BA1215" i="38"/>
  <c r="BA1211" i="38"/>
  <c r="BA1207" i="38"/>
  <c r="BA1203" i="38"/>
  <c r="BA1199" i="38"/>
  <c r="BA1195" i="38"/>
  <c r="BA1191" i="38"/>
  <c r="BA1187" i="38"/>
  <c r="BA1183" i="38"/>
  <c r="BA1179" i="38"/>
  <c r="BA1175" i="38"/>
  <c r="BA1171" i="38"/>
  <c r="BA1167" i="38"/>
  <c r="BA1163" i="38"/>
  <c r="BA1159" i="38"/>
  <c r="BA1155" i="38"/>
  <c r="BA1151" i="38"/>
  <c r="BA1147" i="38"/>
  <c r="BA1143" i="38"/>
  <c r="BA1139" i="38"/>
  <c r="BA1135" i="38"/>
  <c r="BA1131" i="38"/>
  <c r="BA1127" i="38"/>
  <c r="BA1123" i="38"/>
  <c r="BA1119" i="38"/>
  <c r="BA1115" i="38"/>
  <c r="BA1111" i="38"/>
  <c r="BA1107" i="38"/>
  <c r="BA1103" i="38"/>
  <c r="BA1099" i="38"/>
  <c r="BA1095" i="38"/>
  <c r="BA1282" i="38"/>
  <c r="BA1278" i="38"/>
  <c r="BA1274" i="38"/>
  <c r="BA1270" i="38"/>
  <c r="BA1266" i="38"/>
  <c r="BA1262" i="38"/>
  <c r="BA1258" i="38"/>
  <c r="BA1254" i="38"/>
  <c r="BA1250" i="38"/>
  <c r="BA1246" i="38"/>
  <c r="BA1242" i="38"/>
  <c r="BA1238" i="38"/>
  <c r="BA1234" i="38"/>
  <c r="BA1230" i="38"/>
  <c r="BA1226" i="38"/>
  <c r="BA1222" i="38"/>
  <c r="BA1218" i="38"/>
  <c r="BA1214" i="38"/>
  <c r="BA1210" i="38"/>
  <c r="BA1206" i="38"/>
  <c r="BA1202" i="38"/>
  <c r="BA1198" i="38"/>
  <c r="BA1194" i="38"/>
  <c r="BA1190" i="38"/>
  <c r="BA1186" i="38"/>
  <c r="BA1182" i="38"/>
  <c r="BA1178" i="38"/>
  <c r="BA1174" i="38"/>
  <c r="BA1170" i="38"/>
  <c r="BA1166" i="38"/>
  <c r="BA1162" i="38"/>
  <c r="BA1158" i="38"/>
  <c r="BA1154" i="38"/>
  <c r="BA1150" i="38"/>
  <c r="BA1146" i="38"/>
  <c r="BA1142" i="38"/>
  <c r="BA1138" i="38"/>
  <c r="BA1134" i="38"/>
  <c r="BA1130" i="38"/>
  <c r="BA1126" i="38"/>
  <c r="BA1122" i="38"/>
  <c r="BA1118" i="38"/>
  <c r="BA1114" i="38"/>
  <c r="BA1110" i="38"/>
  <c r="BA1106" i="38"/>
  <c r="BA1102" i="38"/>
  <c r="BA1098" i="38"/>
  <c r="BA1094" i="38"/>
  <c r="BA1090" i="38"/>
  <c r="BA1086" i="38"/>
  <c r="BA1082" i="38"/>
  <c r="BA1078" i="38"/>
  <c r="BA1074" i="38"/>
  <c r="BA1070" i="38"/>
  <c r="BA1066" i="38"/>
  <c r="BA1062" i="38"/>
  <c r="BA1058" i="38"/>
  <c r="BA1054" i="38"/>
  <c r="BA1050" i="38"/>
  <c r="BA1046" i="38"/>
  <c r="BA1042" i="38"/>
  <c r="BA1038" i="38"/>
  <c r="BA1034" i="38"/>
  <c r="BA1030" i="38"/>
  <c r="BA1026" i="38"/>
  <c r="BA1022" i="38"/>
  <c r="BA1018" i="38"/>
  <c r="BA1014" i="38"/>
  <c r="BA1010" i="38"/>
  <c r="BA1006" i="38"/>
  <c r="BA1002" i="38"/>
  <c r="BA998" i="38"/>
  <c r="BA994" i="38"/>
  <c r="BA990" i="38"/>
  <c r="BA986" i="38"/>
  <c r="BA982" i="38"/>
  <c r="BA978" i="38"/>
  <c r="BA974" i="38"/>
  <c r="BA970" i="38"/>
  <c r="BA966" i="38"/>
  <c r="BA962" i="38"/>
  <c r="BA958" i="38"/>
  <c r="BA954" i="38"/>
  <c r="BA950" i="38"/>
  <c r="BA946" i="38"/>
  <c r="BA942" i="38"/>
  <c r="BA938" i="38"/>
  <c r="BA934" i="38"/>
  <c r="BA930" i="38"/>
  <c r="BA926" i="38"/>
  <c r="BA922" i="38"/>
  <c r="BA918" i="38"/>
  <c r="BA914" i="38"/>
  <c r="BA910" i="38"/>
  <c r="BA906" i="38"/>
  <c r="BA902" i="38"/>
  <c r="BA898" i="38"/>
  <c r="BA894" i="38"/>
  <c r="BA890" i="38"/>
  <c r="BA886" i="38"/>
  <c r="BA882" i="38"/>
  <c r="BA878" i="38"/>
  <c r="BA874" i="38"/>
  <c r="BA870" i="38"/>
  <c r="BA866" i="38"/>
  <c r="BA862" i="38"/>
  <c r="BA858" i="38"/>
  <c r="BA854" i="38"/>
  <c r="BA850" i="38"/>
  <c r="BA846" i="38"/>
  <c r="BA842" i="38"/>
  <c r="BA838" i="38"/>
  <c r="BA834" i="38"/>
  <c r="BA830" i="38"/>
  <c r="BA826" i="38"/>
  <c r="BA822" i="38"/>
  <c r="BA818" i="38"/>
  <c r="BA814" i="38"/>
  <c r="BA810" i="38"/>
  <c r="BA806" i="38"/>
  <c r="BA802" i="38"/>
  <c r="BA798" i="38"/>
  <c r="BA794" i="38"/>
  <c r="BA790" i="38"/>
  <c r="BA786" i="38"/>
  <c r="BA782" i="38"/>
  <c r="BA778" i="38"/>
  <c r="BA774" i="38"/>
  <c r="BA770" i="38"/>
  <c r="BA766" i="38"/>
  <c r="BA762" i="38"/>
  <c r="BA758" i="38"/>
  <c r="BA754" i="38"/>
  <c r="BA750" i="38"/>
  <c r="BA746" i="38"/>
  <c r="BA742" i="38"/>
  <c r="BA738" i="38"/>
  <c r="BA734" i="38"/>
  <c r="BA730" i="38"/>
  <c r="BA726" i="38"/>
  <c r="BA722" i="38"/>
  <c r="BA718" i="38"/>
  <c r="BA714" i="38"/>
  <c r="BA710" i="38"/>
  <c r="BA706" i="38"/>
  <c r="BA702" i="38"/>
  <c r="BA698" i="38"/>
  <c r="BA694" i="38"/>
  <c r="BA690" i="38"/>
  <c r="BA686" i="38"/>
  <c r="BA682" i="38"/>
  <c r="BA678" i="38"/>
  <c r="BA674" i="38"/>
  <c r="BA1277" i="38"/>
  <c r="BA1245" i="38"/>
  <c r="BA1213" i="38"/>
  <c r="BA1181" i="38"/>
  <c r="BA1149" i="38"/>
  <c r="BA1117" i="38"/>
  <c r="BA1081" i="38"/>
  <c r="BA1065" i="38"/>
  <c r="BA1049" i="38"/>
  <c r="BA1033" i="38"/>
  <c r="BA1017" i="38"/>
  <c r="BA1001" i="38"/>
  <c r="BA985" i="38"/>
  <c r="BA969" i="38"/>
  <c r="BA953" i="38"/>
  <c r="BA937" i="38"/>
  <c r="BA921" i="38"/>
  <c r="BA905" i="38"/>
  <c r="BA889" i="38"/>
  <c r="BA873" i="38"/>
  <c r="BA857" i="38"/>
  <c r="BA841" i="38"/>
  <c r="BA825" i="38"/>
  <c r="BA809" i="38"/>
  <c r="BA793" i="38"/>
  <c r="BA777" i="38"/>
  <c r="BA761" i="38"/>
  <c r="BA745" i="38"/>
  <c r="BA729" i="38"/>
  <c r="BA713" i="38"/>
  <c r="BA697" i="38"/>
  <c r="BA681" i="38"/>
  <c r="BA1253" i="38"/>
  <c r="BA1157" i="38"/>
  <c r="BA1093" i="38"/>
  <c r="BA1013" i="38"/>
  <c r="BA965" i="38"/>
  <c r="BA901" i="38"/>
  <c r="BA805" i="38"/>
  <c r="BA677" i="38"/>
  <c r="BA1201" i="38"/>
  <c r="BA1087" i="38"/>
  <c r="BA1039" i="38"/>
  <c r="BA975" i="38"/>
  <c r="BA895" i="38"/>
  <c r="BA879" i="38"/>
  <c r="BA815" i="38"/>
  <c r="BA799" i="38"/>
  <c r="BA703" i="38"/>
  <c r="BA671" i="38"/>
  <c r="BA655" i="38"/>
  <c r="BA635" i="38"/>
  <c r="BA623" i="38"/>
  <c r="BA615" i="38"/>
  <c r="BA595" i="38"/>
  <c r="BA579" i="38"/>
  <c r="BA567" i="38"/>
  <c r="BA555" i="38"/>
  <c r="BA535" i="38"/>
  <c r="BA1257" i="38"/>
  <c r="BA1225" i="38"/>
  <c r="BA1193" i="38"/>
  <c r="BA1161" i="38"/>
  <c r="BA1129" i="38"/>
  <c r="BA1097" i="38"/>
  <c r="BA1091" i="38"/>
  <c r="BA1075" i="38"/>
  <c r="BA1059" i="38"/>
  <c r="BA1043" i="38"/>
  <c r="BA1027" i="38"/>
  <c r="BA1011" i="38"/>
  <c r="BA995" i="38"/>
  <c r="BA979" i="38"/>
  <c r="BA963" i="38"/>
  <c r="BA947" i="38"/>
  <c r="BA931" i="38"/>
  <c r="BA915" i="38"/>
  <c r="BA899" i="38"/>
  <c r="BA883" i="38"/>
  <c r="BA867" i="38"/>
  <c r="BA851" i="38"/>
  <c r="BA835" i="38"/>
  <c r="BA819" i="38"/>
  <c r="BA803" i="38"/>
  <c r="BA787" i="38"/>
  <c r="BA771" i="38"/>
  <c r="BA755" i="38"/>
  <c r="BA739" i="38"/>
  <c r="BA723" i="38"/>
  <c r="BA707" i="38"/>
  <c r="BA691" i="38"/>
  <c r="BA675" i="38"/>
  <c r="BA670" i="38"/>
  <c r="BA666" i="38"/>
  <c r="BA662" i="38"/>
  <c r="BA658" i="38"/>
  <c r="BA654" i="38"/>
  <c r="BA650" i="38"/>
  <c r="BA646" i="38"/>
  <c r="BA642" i="38"/>
  <c r="BA638" i="38"/>
  <c r="BA634" i="38"/>
  <c r="BA630" i="38"/>
  <c r="BA626" i="38"/>
  <c r="BA622" i="38"/>
  <c r="BA618" i="38"/>
  <c r="BA614" i="38"/>
  <c r="BA610" i="38"/>
  <c r="BA606" i="38"/>
  <c r="BA602" i="38"/>
  <c r="BA598" i="38"/>
  <c r="BA594" i="38"/>
  <c r="BA590" i="38"/>
  <c r="BA586" i="38"/>
  <c r="BA582" i="38"/>
  <c r="BA578" i="38"/>
  <c r="BA574" i="38"/>
  <c r="BA570" i="38"/>
  <c r="BA566" i="38"/>
  <c r="BA562" i="38"/>
  <c r="BA558" i="38"/>
  <c r="BA554" i="38"/>
  <c r="BA550" i="38"/>
  <c r="BA546" i="38"/>
  <c r="BA542" i="38"/>
  <c r="BA538" i="38"/>
  <c r="BA534" i="38"/>
  <c r="BA530" i="38"/>
  <c r="BA526" i="38"/>
  <c r="BA522" i="38"/>
  <c r="BA518" i="38"/>
  <c r="BA514" i="38"/>
  <c r="BA510" i="38"/>
  <c r="BA506" i="38"/>
  <c r="BA502" i="38"/>
  <c r="BA498" i="38"/>
  <c r="BA494" i="38"/>
  <c r="BA490" i="38"/>
  <c r="BA486" i="38"/>
  <c r="BA482" i="38"/>
  <c r="BA478" i="38"/>
  <c r="BA474" i="38"/>
  <c r="BA470" i="38"/>
  <c r="BA466" i="38"/>
  <c r="BA462" i="38"/>
  <c r="BA458" i="38"/>
  <c r="BA454" i="38"/>
  <c r="BA450" i="38"/>
  <c r="BA446" i="38"/>
  <c r="BA442" i="38"/>
  <c r="BA438" i="38"/>
  <c r="BA434" i="38"/>
  <c r="BA430" i="38"/>
  <c r="BA426" i="38"/>
  <c r="BA422" i="38"/>
  <c r="BA418" i="38"/>
  <c r="BA414" i="38"/>
  <c r="BA410" i="38"/>
  <c r="BA406" i="38"/>
  <c r="BA402" i="38"/>
  <c r="BA398" i="38"/>
  <c r="BA1221" i="38"/>
  <c r="BA885" i="38"/>
  <c r="BA837" i="38"/>
  <c r="BA693" i="38"/>
  <c r="BA1265" i="38"/>
  <c r="BA1233" i="38"/>
  <c r="BA1169" i="38"/>
  <c r="BA1071" i="38"/>
  <c r="BA831" i="38"/>
  <c r="BA783" i="38"/>
  <c r="BA663" i="38"/>
  <c r="BA643" i="38"/>
  <c r="BA627" i="38"/>
  <c r="BA603" i="38"/>
  <c r="BA571" i="38"/>
  <c r="BA551" i="38"/>
  <c r="BA531" i="38"/>
  <c r="BA1269" i="38"/>
  <c r="BA1237" i="38"/>
  <c r="BA1205" i="38"/>
  <c r="BA1173" i="38"/>
  <c r="BA1141" i="38"/>
  <c r="BA1109" i="38"/>
  <c r="BA1085" i="38"/>
  <c r="BA1069" i="38"/>
  <c r="BA1053" i="38"/>
  <c r="BA1037" i="38"/>
  <c r="BA1021" i="38"/>
  <c r="BA1005" i="38"/>
  <c r="BA989" i="38"/>
  <c r="BA973" i="38"/>
  <c r="BA957" i="38"/>
  <c r="BA941" i="38"/>
  <c r="BA925" i="38"/>
  <c r="BA909" i="38"/>
  <c r="BA893" i="38"/>
  <c r="BA877" i="38"/>
  <c r="BA861" i="38"/>
  <c r="BA845" i="38"/>
  <c r="BA829" i="38"/>
  <c r="BA813" i="38"/>
  <c r="BA797" i="38"/>
  <c r="BA781" i="38"/>
  <c r="BA765" i="38"/>
  <c r="BA749" i="38"/>
  <c r="BA733" i="38"/>
  <c r="BA717" i="38"/>
  <c r="BA701" i="38"/>
  <c r="BA685" i="38"/>
  <c r="BA1077" i="38"/>
  <c r="BA933" i="38"/>
  <c r="BA853" i="38"/>
  <c r="BA821" i="38"/>
  <c r="BA789" i="38"/>
  <c r="BA757" i="38"/>
  <c r="BA863" i="38"/>
  <c r="BA599" i="38"/>
  <c r="BA1281" i="38"/>
  <c r="BA1249" i="38"/>
  <c r="BA1217" i="38"/>
  <c r="BA1185" i="38"/>
  <c r="BA1153" i="38"/>
  <c r="BA1121" i="38"/>
  <c r="BA1079" i="38"/>
  <c r="BA1063" i="38"/>
  <c r="BA1047" i="38"/>
  <c r="BA1031" i="38"/>
  <c r="BA1015" i="38"/>
  <c r="BA999" i="38"/>
  <c r="BA983" i="38"/>
  <c r="BA967" i="38"/>
  <c r="BA951" i="38"/>
  <c r="BA935" i="38"/>
  <c r="BA919" i="38"/>
  <c r="BA903" i="38"/>
  <c r="BA887" i="38"/>
  <c r="BA871" i="38"/>
  <c r="BA855" i="38"/>
  <c r="BA839" i="38"/>
  <c r="BA823" i="38"/>
  <c r="BA807" i="38"/>
  <c r="BA791" i="38"/>
  <c r="BA775" i="38"/>
  <c r="BA759" i="38"/>
  <c r="BA743" i="38"/>
  <c r="BA727" i="38"/>
  <c r="BA711" i="38"/>
  <c r="BA695" i="38"/>
  <c r="BA679" i="38"/>
  <c r="BA669" i="38"/>
  <c r="BA665" i="38"/>
  <c r="BA661" i="38"/>
  <c r="BA657" i="38"/>
  <c r="BA653" i="38"/>
  <c r="BA649" i="38"/>
  <c r="BA645" i="38"/>
  <c r="BA641" i="38"/>
  <c r="BA637" i="38"/>
  <c r="BA633" i="38"/>
  <c r="BA629" i="38"/>
  <c r="BA625" i="38"/>
  <c r="BA621" i="38"/>
  <c r="BA617" i="38"/>
  <c r="BA613" i="38"/>
  <c r="BA609" i="38"/>
  <c r="BA605" i="38"/>
  <c r="BA601" i="38"/>
  <c r="BA597" i="38"/>
  <c r="BA593" i="38"/>
  <c r="BA589" i="38"/>
  <c r="BA585" i="38"/>
  <c r="BA581" i="38"/>
  <c r="BA577" i="38"/>
  <c r="BA573" i="38"/>
  <c r="BA569" i="38"/>
  <c r="BA565" i="38"/>
  <c r="BA561" i="38"/>
  <c r="BA557" i="38"/>
  <c r="BA553" i="38"/>
  <c r="BA549" i="38"/>
  <c r="BA545" i="38"/>
  <c r="BA541" i="38"/>
  <c r="BA537" i="38"/>
  <c r="BA533" i="38"/>
  <c r="BA529" i="38"/>
  <c r="BA525" i="38"/>
  <c r="BA521" i="38"/>
  <c r="BA517" i="38"/>
  <c r="BA513" i="38"/>
  <c r="BA509" i="38"/>
  <c r="BA505" i="38"/>
  <c r="BA501" i="38"/>
  <c r="BA497" i="38"/>
  <c r="BA493" i="38"/>
  <c r="BA489" i="38"/>
  <c r="BA485" i="38"/>
  <c r="BA481" i="38"/>
  <c r="BA477" i="38"/>
  <c r="BA473" i="38"/>
  <c r="BA469" i="38"/>
  <c r="BA465" i="38"/>
  <c r="BA461" i="38"/>
  <c r="BA457" i="38"/>
  <c r="BA453" i="38"/>
  <c r="BA449" i="38"/>
  <c r="BA445" i="38"/>
  <c r="BA441" i="38"/>
  <c r="BA437" i="38"/>
  <c r="BA433" i="38"/>
  <c r="BA429" i="38"/>
  <c r="BA425" i="38"/>
  <c r="BA421" i="38"/>
  <c r="BA417" i="38"/>
  <c r="BA413" i="38"/>
  <c r="BA409" i="38"/>
  <c r="BA405" i="38"/>
  <c r="BA401" i="38"/>
  <c r="BA397" i="38"/>
  <c r="BA1189" i="38"/>
  <c r="BA1045" i="38"/>
  <c r="BA997" i="38"/>
  <c r="BA981" i="38"/>
  <c r="BA773" i="38"/>
  <c r="BA725" i="38"/>
  <c r="BA1105" i="38"/>
  <c r="BA1055" i="38"/>
  <c r="BA1023" i="38"/>
  <c r="BA1007" i="38"/>
  <c r="BA991" i="38"/>
  <c r="BA959" i="38"/>
  <c r="BA911" i="38"/>
  <c r="BA767" i="38"/>
  <c r="BA751" i="38"/>
  <c r="BA735" i="38"/>
  <c r="BA719" i="38"/>
  <c r="BA659" i="38"/>
  <c r="BA639" i="38"/>
  <c r="BA619" i="38"/>
  <c r="BA607" i="38"/>
  <c r="BA591" i="38"/>
  <c r="BA575" i="38"/>
  <c r="BA563" i="38"/>
  <c r="BA547" i="38"/>
  <c r="BA523" i="38"/>
  <c r="BA1261" i="38"/>
  <c r="BA1229" i="38"/>
  <c r="BA1197" i="38"/>
  <c r="BA1165" i="38"/>
  <c r="BA1133" i="38"/>
  <c r="BA1101" i="38"/>
  <c r="BA1089" i="38"/>
  <c r="BA1073" i="38"/>
  <c r="BA1057" i="38"/>
  <c r="BA1041" i="38"/>
  <c r="BA1025" i="38"/>
  <c r="BA1009" i="38"/>
  <c r="BA993" i="38"/>
  <c r="BA977" i="38"/>
  <c r="BA961" i="38"/>
  <c r="BA945" i="38"/>
  <c r="BA929" i="38"/>
  <c r="BA913" i="38"/>
  <c r="BA897" i="38"/>
  <c r="BA881" i="38"/>
  <c r="BA865" i="38"/>
  <c r="BA849" i="38"/>
  <c r="BA833" i="38"/>
  <c r="BA817" i="38"/>
  <c r="BA801" i="38"/>
  <c r="BA785" i="38"/>
  <c r="BA769" i="38"/>
  <c r="BA753" i="38"/>
  <c r="BA737" i="38"/>
  <c r="BA721" i="38"/>
  <c r="BA705" i="38"/>
  <c r="BA689" i="38"/>
  <c r="BA673" i="38"/>
  <c r="BA917" i="38"/>
  <c r="BA869" i="38"/>
  <c r="BA847" i="38"/>
  <c r="BA651" i="38"/>
  <c r="BA587" i="38"/>
  <c r="BA1273" i="38"/>
  <c r="BA1241" i="38"/>
  <c r="BA1209" i="38"/>
  <c r="BA1177" i="38"/>
  <c r="BA1145" i="38"/>
  <c r="BA1113" i="38"/>
  <c r="BA1083" i="38"/>
  <c r="BA1067" i="38"/>
  <c r="BA1051" i="38"/>
  <c r="BA1035" i="38"/>
  <c r="BA1019" i="38"/>
  <c r="BA1003" i="38"/>
  <c r="BA987" i="38"/>
  <c r="BA971" i="38"/>
  <c r="BA955" i="38"/>
  <c r="BA939" i="38"/>
  <c r="BA923" i="38"/>
  <c r="BA907" i="38"/>
  <c r="BA891" i="38"/>
  <c r="BA875" i="38"/>
  <c r="BA859" i="38"/>
  <c r="BA843" i="38"/>
  <c r="BA827" i="38"/>
  <c r="BA811" i="38"/>
  <c r="BA795" i="38"/>
  <c r="BA779" i="38"/>
  <c r="BA763" i="38"/>
  <c r="BA747" i="38"/>
  <c r="BA731" i="38"/>
  <c r="BA715" i="38"/>
  <c r="BA699" i="38"/>
  <c r="BA683" i="38"/>
  <c r="BA668" i="38"/>
  <c r="BA664" i="38"/>
  <c r="BA660" i="38"/>
  <c r="BA656" i="38"/>
  <c r="BA652" i="38"/>
  <c r="BA648" i="38"/>
  <c r="BA644" i="38"/>
  <c r="BA640" i="38"/>
  <c r="BA636" i="38"/>
  <c r="BA632" i="38"/>
  <c r="BA628" i="38"/>
  <c r="BA624" i="38"/>
  <c r="BA620" i="38"/>
  <c r="BA616" i="38"/>
  <c r="BA612" i="38"/>
  <c r="BA608" i="38"/>
  <c r="BA604" i="38"/>
  <c r="BA600" i="38"/>
  <c r="BA596" i="38"/>
  <c r="BA592" i="38"/>
  <c r="BA588" i="38"/>
  <c r="BA584" i="38"/>
  <c r="BA580" i="38"/>
  <c r="BA576" i="38"/>
  <c r="BA572" i="38"/>
  <c r="BA568" i="38"/>
  <c r="BA564" i="38"/>
  <c r="BA560" i="38"/>
  <c r="BA556" i="38"/>
  <c r="BA552" i="38"/>
  <c r="BA548" i="38"/>
  <c r="BA544" i="38"/>
  <c r="BA540" i="38"/>
  <c r="BA536" i="38"/>
  <c r="BA532" i="38"/>
  <c r="BA528" i="38"/>
  <c r="BA524" i="38"/>
  <c r="BA520" i="38"/>
  <c r="BA516" i="38"/>
  <c r="BA512" i="38"/>
  <c r="BA508" i="38"/>
  <c r="BA504" i="38"/>
  <c r="BA500" i="38"/>
  <c r="BA496" i="38"/>
  <c r="BA492" i="38"/>
  <c r="BA488" i="38"/>
  <c r="BA484" i="38"/>
  <c r="BA480" i="38"/>
  <c r="BA476" i="38"/>
  <c r="BA472" i="38"/>
  <c r="BA468" i="38"/>
  <c r="BA464" i="38"/>
  <c r="BA460" i="38"/>
  <c r="BA456" i="38"/>
  <c r="BA452" i="38"/>
  <c r="BA448" i="38"/>
  <c r="BA444" i="38"/>
  <c r="BA440" i="38"/>
  <c r="BA436" i="38"/>
  <c r="BA432" i="38"/>
  <c r="BA428" i="38"/>
  <c r="BA424" i="38"/>
  <c r="BA420" i="38"/>
  <c r="BA416" i="38"/>
  <c r="BA412" i="38"/>
  <c r="BA408" i="38"/>
  <c r="BA404" i="38"/>
  <c r="BA400" i="38"/>
  <c r="BA396" i="38"/>
  <c r="BA1125" i="38"/>
  <c r="BA1061" i="38"/>
  <c r="BA1029" i="38"/>
  <c r="BA949" i="38"/>
  <c r="BA741" i="38"/>
  <c r="BA709" i="38"/>
  <c r="BA1137" i="38"/>
  <c r="BA943" i="38"/>
  <c r="BA927" i="38"/>
  <c r="BA687" i="38"/>
  <c r="BA667" i="38"/>
  <c r="BA647" i="38"/>
  <c r="BA631" i="38"/>
  <c r="BA611" i="38"/>
  <c r="BA583" i="38"/>
  <c r="BA559" i="38"/>
  <c r="BA543" i="38"/>
  <c r="BA519" i="38"/>
  <c r="BA507" i="38"/>
  <c r="BA475" i="38"/>
  <c r="BA443" i="38"/>
  <c r="BA411" i="38"/>
  <c r="BA527" i="38"/>
  <c r="BA487" i="38"/>
  <c r="BA455" i="38"/>
  <c r="BA423" i="38"/>
  <c r="BA431" i="38"/>
  <c r="BA499" i="38"/>
  <c r="BA467" i="38"/>
  <c r="BA435" i="38"/>
  <c r="BA403" i="38"/>
  <c r="BA399" i="38"/>
  <c r="BA511" i="38"/>
  <c r="BA479" i="38"/>
  <c r="BA447" i="38"/>
  <c r="BA415" i="38"/>
  <c r="BA539" i="38"/>
  <c r="BA491" i="38"/>
  <c r="BA459" i="38"/>
  <c r="BA427" i="38"/>
  <c r="BA503" i="38"/>
  <c r="BA471" i="38"/>
  <c r="BA439" i="38"/>
  <c r="BA407" i="38"/>
  <c r="BA495" i="38"/>
  <c r="BA515" i="38"/>
  <c r="BA483" i="38"/>
  <c r="BA451" i="38"/>
  <c r="BA419" i="38"/>
  <c r="BA463" i="38"/>
  <c r="BA1437" i="38"/>
  <c r="BA1436" i="38"/>
  <c r="BA1435" i="38"/>
  <c r="BA1434" i="38"/>
  <c r="BA1435" i="37"/>
  <c r="BA1437" i="37"/>
  <c r="BA1436" i="37"/>
  <c r="BA1434" i="37"/>
  <c r="BA1437" i="36"/>
  <c r="BA1436" i="36"/>
  <c r="BA1435" i="36"/>
  <c r="BA1434" i="36"/>
  <c r="BA1467" i="38"/>
  <c r="BA1466" i="38"/>
  <c r="BA1467" i="37"/>
  <c r="BA1466" i="37"/>
  <c r="BA1466" i="36"/>
  <c r="BA1467" i="36"/>
  <c r="BA1393" i="37"/>
  <c r="BA1385" i="37"/>
  <c r="BA1390" i="37"/>
  <c r="BA1395" i="37"/>
  <c r="BA1387" i="37"/>
  <c r="BA1392" i="37"/>
  <c r="BA1384" i="37"/>
  <c r="BA1386" i="37"/>
  <c r="BA1389" i="37"/>
  <c r="BA1394" i="37"/>
  <c r="BA1391" i="37"/>
  <c r="BA1388" i="37"/>
  <c r="BA1393" i="38"/>
  <c r="BA1385" i="38"/>
  <c r="BA1386" i="38"/>
  <c r="BA1390" i="38"/>
  <c r="BA1395" i="38"/>
  <c r="BA1387" i="38"/>
  <c r="BA1392" i="38"/>
  <c r="BA1384" i="38"/>
  <c r="BA1389" i="38"/>
  <c r="BA1394" i="38"/>
  <c r="BA1391" i="38"/>
  <c r="BA1388" i="38"/>
  <c r="BA1389" i="36"/>
  <c r="BA1394" i="36"/>
  <c r="BA1386" i="36"/>
  <c r="BA1391" i="36"/>
  <c r="BA1388" i="36"/>
  <c r="BA1393" i="36"/>
  <c r="BA1385" i="36"/>
  <c r="BA1395" i="36"/>
  <c r="BA1387" i="36"/>
  <c r="BA1392" i="36"/>
  <c r="BA1384" i="36"/>
  <c r="BA1390" i="36"/>
  <c r="BA1380" i="37"/>
  <c r="BA1379" i="37"/>
  <c r="BA1380" i="36"/>
  <c r="BA1379" i="36"/>
  <c r="BA1378" i="38"/>
  <c r="BA1380" i="38"/>
  <c r="BA1379" i="38"/>
  <c r="BA1375" i="37"/>
  <c r="BA1378" i="37"/>
  <c r="BA1375" i="36"/>
  <c r="BA1378" i="36"/>
  <c r="BA59" i="38"/>
  <c r="BA1375" i="38"/>
  <c r="BA25" i="37"/>
  <c r="BA59" i="37"/>
  <c r="BA25" i="36"/>
  <c r="BA59" i="36"/>
  <c r="BA1464" i="38"/>
  <c r="BA25" i="38"/>
  <c r="I68" i="42"/>
  <c r="I66" i="42"/>
  <c r="E246" i="14"/>
  <c r="BA88" i="37"/>
  <c r="BA1464" i="37"/>
  <c r="BA35" i="37"/>
  <c r="BA36" i="37"/>
  <c r="BA88" i="38"/>
  <c r="BA88" i="36"/>
  <c r="BA1464" i="36"/>
  <c r="BA35" i="36"/>
  <c r="BA36" i="36"/>
  <c r="BA36" i="38"/>
  <c r="BA35" i="38"/>
  <c r="BA1459" i="37"/>
  <c r="BA1459" i="36"/>
  <c r="BA1459" i="38"/>
  <c r="BA1364" i="37"/>
  <c r="BA1365" i="37"/>
  <c r="BA1366" i="37"/>
  <c r="BA1363" i="37"/>
  <c r="BA1363" i="36"/>
  <c r="BA1366" i="36"/>
  <c r="BA1365" i="36"/>
  <c r="BA1364" i="36"/>
  <c r="BA1364" i="38"/>
  <c r="BA1365" i="38"/>
  <c r="BA1366" i="38"/>
  <c r="BA1363" i="38"/>
  <c r="BA1360" i="38"/>
  <c r="BA1359" i="38"/>
  <c r="BA1361" i="38"/>
  <c r="BA1358" i="38"/>
  <c r="BA1360" i="37"/>
  <c r="BA1358" i="37"/>
  <c r="BA1359" i="37"/>
  <c r="BA1361" i="37"/>
  <c r="BA1359" i="36"/>
  <c r="BA1361" i="36"/>
  <c r="BA1358" i="36"/>
  <c r="BA1360" i="36"/>
  <c r="BA1355" i="37"/>
  <c r="BA1354" i="37"/>
  <c r="BA1353" i="37"/>
  <c r="BA1356" i="37"/>
  <c r="BA1354" i="36"/>
  <c r="BA1356" i="36"/>
  <c r="BA1353" i="36"/>
  <c r="BA1355" i="36"/>
  <c r="BA1355" i="38"/>
  <c r="BA1353" i="38"/>
  <c r="BA1354" i="38"/>
  <c r="BA1356" i="38"/>
  <c r="BA1350" i="38"/>
  <c r="BA1349" i="38"/>
  <c r="BA1348" i="38"/>
  <c r="BA1351" i="38"/>
  <c r="BA106" i="37"/>
  <c r="BA1350" i="37"/>
  <c r="BA1349" i="37"/>
  <c r="BA1351" i="37"/>
  <c r="BA1348" i="37"/>
  <c r="BA1349" i="36"/>
  <c r="BA1351" i="36"/>
  <c r="BA1348" i="36"/>
  <c r="BA1350" i="36"/>
  <c r="BA1452" i="38"/>
  <c r="BA1427" i="38"/>
  <c r="BA1425" i="38"/>
  <c r="BA1430" i="38"/>
  <c r="BA1409" i="38"/>
  <c r="BA1323" i="38"/>
  <c r="BA1310" i="38"/>
  <c r="BA1290" i="38"/>
  <c r="BA1461" i="38"/>
  <c r="BA1330" i="38"/>
  <c r="BA1307" i="38"/>
  <c r="BA1305" i="38"/>
  <c r="BA1302" i="38"/>
  <c r="BA1448" i="38"/>
  <c r="BA1446" i="38"/>
  <c r="BA1444" i="38"/>
  <c r="BA1442" i="38"/>
  <c r="BA1440" i="38"/>
  <c r="BA1295" i="38"/>
  <c r="BA1469" i="38"/>
  <c r="BA1407" i="38"/>
  <c r="BA1403" i="38"/>
  <c r="BA1405" i="38"/>
  <c r="BA1413" i="38"/>
  <c r="BA1383" i="38"/>
  <c r="BA1334" i="38"/>
  <c r="BA1321" i="38"/>
  <c r="BA1298" i="38"/>
  <c r="BA1288" i="38"/>
  <c r="BA1463" i="38"/>
  <c r="BA1374" i="38"/>
  <c r="BA1345" i="38"/>
  <c r="BA1343" i="38"/>
  <c r="BA1340" i="38"/>
  <c r="BA1338" i="38"/>
  <c r="BA1328" i="38"/>
  <c r="BA1318" i="38"/>
  <c r="BA1311" i="38"/>
  <c r="BA1460" i="38"/>
  <c r="BA1428" i="38"/>
  <c r="BA1426" i="38"/>
  <c r="BA1424" i="38"/>
  <c r="BA1431" i="38"/>
  <c r="BA1325" i="38"/>
  <c r="BA1314" i="38"/>
  <c r="BA1420" i="38"/>
  <c r="BA1453" i="38"/>
  <c r="BA1408" i="38"/>
  <c r="BA1370" i="38"/>
  <c r="BA1333" i="38"/>
  <c r="BA1322" i="38"/>
  <c r="BA1308" i="38"/>
  <c r="BA1306" i="38"/>
  <c r="BA1449" i="38"/>
  <c r="BA1447" i="38"/>
  <c r="BA1445" i="38"/>
  <c r="BA1443" i="38"/>
  <c r="BA1441" i="38"/>
  <c r="BA1289" i="38"/>
  <c r="BA1462" i="38"/>
  <c r="BA1406" i="38"/>
  <c r="BA1404" i="38"/>
  <c r="BA1415" i="38"/>
  <c r="BA1414" i="38"/>
  <c r="BA1412" i="38"/>
  <c r="BA1329" i="38"/>
  <c r="BA1319" i="38"/>
  <c r="BA1312" i="38"/>
  <c r="BA1418" i="38"/>
  <c r="BA1292" i="38"/>
  <c r="BA1458" i="38"/>
  <c r="BA1346" i="38"/>
  <c r="BA1315" i="38"/>
  <c r="BA1419" i="38"/>
  <c r="BA1291" i="38"/>
  <c r="BA1335" i="38"/>
  <c r="BA1287" i="38"/>
  <c r="BA1339" i="38"/>
  <c r="BA1344" i="38"/>
  <c r="BA1326" i="38"/>
  <c r="BA1341" i="38"/>
  <c r="BA337" i="38"/>
  <c r="BA329" i="38"/>
  <c r="BA321" i="38"/>
  <c r="BA313" i="38"/>
  <c r="BA305" i="38"/>
  <c r="BA297" i="38"/>
  <c r="BA289" i="38"/>
  <c r="BA281" i="38"/>
  <c r="BA273" i="38"/>
  <c r="BA265" i="38"/>
  <c r="BA257" i="38"/>
  <c r="BA249" i="38"/>
  <c r="BA183" i="38"/>
  <c r="BA175" i="38"/>
  <c r="BA167" i="38"/>
  <c r="BA123" i="38"/>
  <c r="BA115" i="38"/>
  <c r="BA107" i="38"/>
  <c r="BA99" i="38"/>
  <c r="BA63" i="38"/>
  <c r="BA21" i="38"/>
  <c r="BA11" i="38"/>
  <c r="BA327" i="38"/>
  <c r="BA295" i="38"/>
  <c r="BA271" i="38"/>
  <c r="BA185" i="38"/>
  <c r="BA48" i="38"/>
  <c r="BA338" i="38"/>
  <c r="BA330" i="38"/>
  <c r="BA322" i="38"/>
  <c r="BA314" i="38"/>
  <c r="BA306" i="38"/>
  <c r="BA298" i="38"/>
  <c r="BA290" i="38"/>
  <c r="BA282" i="38"/>
  <c r="BA274" i="38"/>
  <c r="BA266" i="38"/>
  <c r="BA258" i="38"/>
  <c r="BA250" i="38"/>
  <c r="BA186" i="38"/>
  <c r="BA178" i="38"/>
  <c r="BA170" i="38"/>
  <c r="BA126" i="38"/>
  <c r="BA118" i="38"/>
  <c r="BA110" i="38"/>
  <c r="BA102" i="38"/>
  <c r="BA94" i="38"/>
  <c r="BA68" i="38"/>
  <c r="BA14" i="38"/>
  <c r="BA109" i="38"/>
  <c r="BA83" i="38"/>
  <c r="BA75" i="38"/>
  <c r="BA52" i="38"/>
  <c r="BA44" i="38"/>
  <c r="BA32" i="38"/>
  <c r="BA339" i="38"/>
  <c r="BA331" i="38"/>
  <c r="BA323" i="38"/>
  <c r="BA315" i="38"/>
  <c r="BA307" i="38"/>
  <c r="BA299" i="38"/>
  <c r="BA291" i="38"/>
  <c r="BA283" i="38"/>
  <c r="BA275" i="38"/>
  <c r="BA267" i="38"/>
  <c r="BA259" i="38"/>
  <c r="BA251" i="38"/>
  <c r="BA181" i="38"/>
  <c r="BA173" i="38"/>
  <c r="BA165" i="38"/>
  <c r="BA121" i="38"/>
  <c r="BA113" i="38"/>
  <c r="BA105" i="38"/>
  <c r="BA97" i="38"/>
  <c r="BA82" i="38"/>
  <c r="BA86" i="38"/>
  <c r="BA80" i="38"/>
  <c r="BA78" i="38"/>
  <c r="BA74" i="38"/>
  <c r="BA72" i="38"/>
  <c r="BA65" i="38"/>
  <c r="BA55" i="38"/>
  <c r="BA53" i="38"/>
  <c r="BA51" i="38"/>
  <c r="BA49" i="38"/>
  <c r="BA47" i="38"/>
  <c r="BA43" i="38"/>
  <c r="BA41" i="38"/>
  <c r="BA39" i="38"/>
  <c r="BA33" i="38"/>
  <c r="BA31" i="38"/>
  <c r="BA29" i="38"/>
  <c r="BA19" i="38"/>
  <c r="BA9" i="38"/>
  <c r="BA319" i="38"/>
  <c r="BA255" i="38"/>
  <c r="BA247" i="38"/>
  <c r="BA69" i="38"/>
  <c r="BA34" i="38"/>
  <c r="BA332" i="38"/>
  <c r="BA324" i="38"/>
  <c r="BA316" i="38"/>
  <c r="BA308" i="38"/>
  <c r="BA300" i="38"/>
  <c r="BA292" i="38"/>
  <c r="BA284" i="38"/>
  <c r="BA276" i="38"/>
  <c r="BA268" i="38"/>
  <c r="BA260" i="38"/>
  <c r="BA252" i="38"/>
  <c r="BA184" i="38"/>
  <c r="BA176" i="38"/>
  <c r="BA168" i="38"/>
  <c r="BA163" i="38"/>
  <c r="BA161" i="38"/>
  <c r="BA159" i="38"/>
  <c r="BA157" i="38"/>
  <c r="BA155" i="38"/>
  <c r="BA153" i="38"/>
  <c r="BA151" i="38"/>
  <c r="BA149" i="38"/>
  <c r="BA147" i="38"/>
  <c r="BA145" i="38"/>
  <c r="BA143" i="38"/>
  <c r="BA141" i="38"/>
  <c r="BA139" i="38"/>
  <c r="BA137" i="38"/>
  <c r="BA135" i="38"/>
  <c r="BA133" i="38"/>
  <c r="BA131" i="38"/>
  <c r="BA129" i="38"/>
  <c r="BA124" i="38"/>
  <c r="BA116" i="38"/>
  <c r="BA108" i="38"/>
  <c r="BA100" i="38"/>
  <c r="BA89" i="38"/>
  <c r="BA62" i="38"/>
  <c r="BA22" i="38"/>
  <c r="BA12" i="38"/>
  <c r="BA101" i="38"/>
  <c r="BA87" i="38"/>
  <c r="BA73" i="38"/>
  <c r="BA54" i="38"/>
  <c r="BA50" i="38"/>
  <c r="BA40" i="38"/>
  <c r="BA28" i="38"/>
  <c r="BA13" i="38"/>
  <c r="BA333" i="38"/>
  <c r="BA325" i="38"/>
  <c r="BA317" i="38"/>
  <c r="BA309" i="38"/>
  <c r="BA301" i="38"/>
  <c r="BA293" i="38"/>
  <c r="BA285" i="38"/>
  <c r="BA277" i="38"/>
  <c r="BA269" i="38"/>
  <c r="BA261" i="38"/>
  <c r="BA253" i="38"/>
  <c r="BA187" i="38"/>
  <c r="BA179" i="38"/>
  <c r="BA171" i="38"/>
  <c r="BA127" i="38"/>
  <c r="BA119" i="38"/>
  <c r="BA111" i="38"/>
  <c r="BA103" i="38"/>
  <c r="BA95" i="38"/>
  <c r="BA84" i="38"/>
  <c r="BA17" i="38"/>
  <c r="BA311" i="38"/>
  <c r="BA303" i="38"/>
  <c r="BA287" i="38"/>
  <c r="BA177" i="38"/>
  <c r="BA79" i="38"/>
  <c r="BA56" i="38"/>
  <c r="BA42" i="38"/>
  <c r="BA334" i="38"/>
  <c r="BA326" i="38"/>
  <c r="BA318" i="38"/>
  <c r="BA310" i="38"/>
  <c r="BA302" i="38"/>
  <c r="BA294" i="38"/>
  <c r="BA286" i="38"/>
  <c r="BA278" i="38"/>
  <c r="BA270" i="38"/>
  <c r="BA262" i="38"/>
  <c r="BA254" i="38"/>
  <c r="BA246" i="38"/>
  <c r="BA182" i="38"/>
  <c r="BA174" i="38"/>
  <c r="BA166" i="38"/>
  <c r="BA122" i="38"/>
  <c r="BA114" i="38"/>
  <c r="BA106" i="38"/>
  <c r="BA98" i="38"/>
  <c r="BA64" i="38"/>
  <c r="BA20" i="38"/>
  <c r="BA10" i="38"/>
  <c r="BA335" i="38"/>
  <c r="BA169" i="38"/>
  <c r="BA125" i="38"/>
  <c r="BA336" i="38"/>
  <c r="BA328" i="38"/>
  <c r="BA320" i="38"/>
  <c r="BA312" i="38"/>
  <c r="BA304" i="38"/>
  <c r="BA296" i="38"/>
  <c r="BA288" i="38"/>
  <c r="BA280" i="38"/>
  <c r="BA272" i="38"/>
  <c r="BA264" i="38"/>
  <c r="BA256" i="38"/>
  <c r="BA248" i="38"/>
  <c r="BA180" i="38"/>
  <c r="BA172" i="38"/>
  <c r="BA164" i="38"/>
  <c r="BA162" i="38"/>
  <c r="BA160" i="38"/>
  <c r="BA158" i="38"/>
  <c r="BA156" i="38"/>
  <c r="BA154" i="38"/>
  <c r="BA152" i="38"/>
  <c r="BA150" i="38"/>
  <c r="BA148" i="38"/>
  <c r="BA146" i="38"/>
  <c r="BA144" i="38"/>
  <c r="BA142" i="38"/>
  <c r="BA140" i="38"/>
  <c r="BA138" i="38"/>
  <c r="BA136" i="38"/>
  <c r="BA134" i="38"/>
  <c r="BA132" i="38"/>
  <c r="BA130" i="38"/>
  <c r="BA128" i="38"/>
  <c r="BA120" i="38"/>
  <c r="BA112" i="38"/>
  <c r="BA104" i="38"/>
  <c r="BA96" i="38"/>
  <c r="BA90" i="38"/>
  <c r="BA85" i="38"/>
  <c r="BA1398" i="38"/>
  <c r="BA18" i="38"/>
  <c r="BA279" i="38"/>
  <c r="BA263" i="38"/>
  <c r="BA117" i="38"/>
  <c r="BA81" i="38"/>
  <c r="BA30" i="38"/>
  <c r="BA10" i="37"/>
  <c r="BA20" i="37"/>
  <c r="BA55" i="37"/>
  <c r="BA1452" i="37"/>
  <c r="BA1427" i="37"/>
  <c r="BA1425" i="37"/>
  <c r="BA1430" i="37"/>
  <c r="BA1409" i="37"/>
  <c r="BA1323" i="37"/>
  <c r="BA1310" i="37"/>
  <c r="BA1290" i="37"/>
  <c r="BA1461" i="37"/>
  <c r="BA1330" i="37"/>
  <c r="BA1307" i="37"/>
  <c r="BA1305" i="37"/>
  <c r="BA1302" i="37"/>
  <c r="BA1448" i="37"/>
  <c r="BA1446" i="37"/>
  <c r="BA1444" i="37"/>
  <c r="BA1442" i="37"/>
  <c r="BA1440" i="37"/>
  <c r="BA1295" i="37"/>
  <c r="BA1469" i="37"/>
  <c r="BA1407" i="37"/>
  <c r="BA1403" i="37"/>
  <c r="BA1405" i="37"/>
  <c r="BA1413" i="37"/>
  <c r="BA1383" i="37"/>
  <c r="BA1334" i="37"/>
  <c r="BA1321" i="37"/>
  <c r="BA1298" i="37"/>
  <c r="BA1288" i="37"/>
  <c r="BA1463" i="37"/>
  <c r="BA1374" i="37"/>
  <c r="BA1345" i="37"/>
  <c r="BA1343" i="37"/>
  <c r="BA1340" i="37"/>
  <c r="BA1338" i="37"/>
  <c r="BA1328" i="37"/>
  <c r="BA1318" i="37"/>
  <c r="BA1311" i="37"/>
  <c r="BA1291" i="37"/>
  <c r="BA1460" i="37"/>
  <c r="BA1428" i="37"/>
  <c r="BA1426" i="37"/>
  <c r="BA1424" i="37"/>
  <c r="BA1431" i="37"/>
  <c r="BA1325" i="37"/>
  <c r="BA1314" i="37"/>
  <c r="BA1420" i="37"/>
  <c r="BA1453" i="37"/>
  <c r="BA1408" i="37"/>
  <c r="BA1370" i="37"/>
  <c r="BA1333" i="37"/>
  <c r="BA1322" i="37"/>
  <c r="BA1308" i="37"/>
  <c r="BA1306" i="37"/>
  <c r="BA1449" i="37"/>
  <c r="BA1447" i="37"/>
  <c r="BA1445" i="37"/>
  <c r="BA1443" i="37"/>
  <c r="BA1441" i="37"/>
  <c r="BA1289" i="37"/>
  <c r="BA1458" i="37"/>
  <c r="BA1346" i="37"/>
  <c r="BA1344" i="37"/>
  <c r="BA1341" i="37"/>
  <c r="BA1339" i="37"/>
  <c r="BA1335" i="37"/>
  <c r="BA1326" i="37"/>
  <c r="BA1315" i="37"/>
  <c r="BA1419" i="37"/>
  <c r="BA1287" i="37"/>
  <c r="BA1312" i="37"/>
  <c r="BA1462" i="37"/>
  <c r="BA1329" i="37"/>
  <c r="BA1292" i="37"/>
  <c r="BA1412" i="37"/>
  <c r="BA1418" i="37"/>
  <c r="BA1414" i="37"/>
  <c r="BA1319" i="37"/>
  <c r="BA1415" i="37"/>
  <c r="BA1404" i="37"/>
  <c r="BA1406" i="37"/>
  <c r="BA332" i="37"/>
  <c r="BA324" i="37"/>
  <c r="BA316" i="37"/>
  <c r="BA308" i="37"/>
  <c r="BA300" i="37"/>
  <c r="BA292" i="37"/>
  <c r="BA284" i="37"/>
  <c r="BA276" i="37"/>
  <c r="BA268" i="37"/>
  <c r="BA260" i="37"/>
  <c r="BA252" i="37"/>
  <c r="BA184" i="37"/>
  <c r="BA176" i="37"/>
  <c r="BA168" i="37"/>
  <c r="BA163" i="37"/>
  <c r="BA161" i="37"/>
  <c r="BA159" i="37"/>
  <c r="BA157" i="37"/>
  <c r="BA155" i="37"/>
  <c r="BA153" i="37"/>
  <c r="BA151" i="37"/>
  <c r="BA149" i="37"/>
  <c r="BA147" i="37"/>
  <c r="BA145" i="37"/>
  <c r="BA143" i="37"/>
  <c r="BA141" i="37"/>
  <c r="BA139" i="37"/>
  <c r="BA137" i="37"/>
  <c r="BA135" i="37"/>
  <c r="BA133" i="37"/>
  <c r="BA131" i="37"/>
  <c r="BA129" i="37"/>
  <c r="BA124" i="37"/>
  <c r="BA116" i="37"/>
  <c r="BA108" i="37"/>
  <c r="BA100" i="37"/>
  <c r="BA89" i="37"/>
  <c r="BA333" i="37"/>
  <c r="BA325" i="37"/>
  <c r="BA317" i="37"/>
  <c r="BA309" i="37"/>
  <c r="BA301" i="37"/>
  <c r="BA293" i="37"/>
  <c r="BA285" i="37"/>
  <c r="BA277" i="37"/>
  <c r="BA269" i="37"/>
  <c r="BA261" i="37"/>
  <c r="BA253" i="37"/>
  <c r="BA187" i="37"/>
  <c r="BA179" i="37"/>
  <c r="BA171" i="37"/>
  <c r="BA127" i="37"/>
  <c r="BA119" i="37"/>
  <c r="BA111" i="37"/>
  <c r="BA103" i="37"/>
  <c r="BA95" i="37"/>
  <c r="BA84" i="37"/>
  <c r="BA334" i="37"/>
  <c r="BA326" i="37"/>
  <c r="BA318" i="37"/>
  <c r="BA310" i="37"/>
  <c r="BA302" i="37"/>
  <c r="BA294" i="37"/>
  <c r="BA286" i="37"/>
  <c r="BA278" i="37"/>
  <c r="BA270" i="37"/>
  <c r="BA262" i="37"/>
  <c r="BA254" i="37"/>
  <c r="BA246" i="37"/>
  <c r="BA182" i="37"/>
  <c r="BA174" i="37"/>
  <c r="BA166" i="37"/>
  <c r="BA335" i="37"/>
  <c r="BA327" i="37"/>
  <c r="BA319" i="37"/>
  <c r="BA311" i="37"/>
  <c r="BA303" i="37"/>
  <c r="BA295" i="37"/>
  <c r="BA287" i="37"/>
  <c r="BA279" i="37"/>
  <c r="BA271" i="37"/>
  <c r="BA263" i="37"/>
  <c r="BA255" i="37"/>
  <c r="BA247" i="37"/>
  <c r="BA185" i="37"/>
  <c r="BA177" i="37"/>
  <c r="BA169" i="37"/>
  <c r="BA125" i="37"/>
  <c r="BA117" i="37"/>
  <c r="BA109" i="37"/>
  <c r="BA101" i="37"/>
  <c r="BA83" i="37"/>
  <c r="BA87" i="37"/>
  <c r="BA81" i="37"/>
  <c r="BA79" i="37"/>
  <c r="BA75" i="37"/>
  <c r="BA73" i="37"/>
  <c r="BA69" i="37"/>
  <c r="BA56" i="37"/>
  <c r="BA54" i="37"/>
  <c r="BA52" i="37"/>
  <c r="BA50" i="37"/>
  <c r="BA336" i="37"/>
  <c r="BA328" i="37"/>
  <c r="BA320" i="37"/>
  <c r="BA312" i="37"/>
  <c r="BA304" i="37"/>
  <c r="BA296" i="37"/>
  <c r="BA288" i="37"/>
  <c r="BA280" i="37"/>
  <c r="BA272" i="37"/>
  <c r="BA264" i="37"/>
  <c r="BA256" i="37"/>
  <c r="BA248" i="37"/>
  <c r="BA180" i="37"/>
  <c r="BA172" i="37"/>
  <c r="BA164" i="37"/>
  <c r="BA162" i="37"/>
  <c r="BA160" i="37"/>
  <c r="BA158" i="37"/>
  <c r="BA156" i="37"/>
  <c r="BA154" i="37"/>
  <c r="BA152" i="37"/>
  <c r="BA150" i="37"/>
  <c r="BA148" i="37"/>
  <c r="BA146" i="37"/>
  <c r="BA144" i="37"/>
  <c r="BA142" i="37"/>
  <c r="BA140" i="37"/>
  <c r="BA138" i="37"/>
  <c r="BA136" i="37"/>
  <c r="BA134" i="37"/>
  <c r="BA132" i="37"/>
  <c r="BA130" i="37"/>
  <c r="BA128" i="37"/>
  <c r="BA120" i="37"/>
  <c r="BA112" i="37"/>
  <c r="BA104" i="37"/>
  <c r="BA96" i="37"/>
  <c r="BA90" i="37"/>
  <c r="BA85" i="37"/>
  <c r="BA1398" i="37"/>
  <c r="BA337" i="37"/>
  <c r="BA329" i="37"/>
  <c r="BA321" i="37"/>
  <c r="BA313" i="37"/>
  <c r="BA305" i="37"/>
  <c r="BA297" i="37"/>
  <c r="BA289" i="37"/>
  <c r="BA281" i="37"/>
  <c r="BA273" i="37"/>
  <c r="BA265" i="37"/>
  <c r="BA257" i="37"/>
  <c r="BA249" i="37"/>
  <c r="BA183" i="37"/>
  <c r="BA175" i="37"/>
  <c r="BA167" i="37"/>
  <c r="BA123" i="37"/>
  <c r="BA115" i="37"/>
  <c r="BA107" i="37"/>
  <c r="BA99" i="37"/>
  <c r="BA338" i="37"/>
  <c r="BA330" i="37"/>
  <c r="BA322" i="37"/>
  <c r="BA314" i="37"/>
  <c r="BA306" i="37"/>
  <c r="BA298" i="37"/>
  <c r="BA290" i="37"/>
  <c r="BA282" i="37"/>
  <c r="BA274" i="37"/>
  <c r="BA266" i="37"/>
  <c r="BA258" i="37"/>
  <c r="BA250" i="37"/>
  <c r="BA186" i="37"/>
  <c r="BA178" i="37"/>
  <c r="BA170" i="37"/>
  <c r="BA126" i="37"/>
  <c r="BA118" i="37"/>
  <c r="BA110" i="37"/>
  <c r="BA102" i="37"/>
  <c r="BA94" i="37"/>
  <c r="BA339" i="37"/>
  <c r="BA331" i="37"/>
  <c r="BA323" i="37"/>
  <c r="BA315" i="37"/>
  <c r="BA307" i="37"/>
  <c r="BA299" i="37"/>
  <c r="BA291" i="37"/>
  <c r="BA283" i="37"/>
  <c r="BA275" i="37"/>
  <c r="BA267" i="37"/>
  <c r="BA259" i="37"/>
  <c r="BA251" i="37"/>
  <c r="BA181" i="37"/>
  <c r="BA173" i="37"/>
  <c r="BA165" i="37"/>
  <c r="BA121" i="37"/>
  <c r="BA113" i="37"/>
  <c r="BA105" i="37"/>
  <c r="BA97" i="37"/>
  <c r="BA82" i="37"/>
  <c r="BA86" i="37"/>
  <c r="BA80" i="37"/>
  <c r="BA78" i="37"/>
  <c r="BA74" i="37"/>
  <c r="BA72" i="37"/>
  <c r="BA65" i="37"/>
  <c r="BA17" i="37"/>
  <c r="BA53" i="37"/>
  <c r="BA63" i="37"/>
  <c r="BA114" i="37"/>
  <c r="BA12" i="37"/>
  <c r="BA22" i="37"/>
  <c r="BA51" i="37"/>
  <c r="BA122" i="37"/>
  <c r="BA9" i="37"/>
  <c r="BA19" i="37"/>
  <c r="BA29" i="37"/>
  <c r="BA31" i="37"/>
  <c r="BA33" i="37"/>
  <c r="BA39" i="37"/>
  <c r="BA41" i="37"/>
  <c r="BA43" i="37"/>
  <c r="BA47" i="37"/>
  <c r="BA49" i="37"/>
  <c r="BA14" i="37"/>
  <c r="BA64" i="37"/>
  <c r="BA11" i="37"/>
  <c r="BA21" i="37"/>
  <c r="BA18" i="37"/>
  <c r="BA62" i="37"/>
  <c r="BA68" i="37"/>
  <c r="BA13" i="37"/>
  <c r="BA28" i="37"/>
  <c r="BA30" i="37"/>
  <c r="BA32" i="37"/>
  <c r="BA34" i="37"/>
  <c r="BA40" i="37"/>
  <c r="BA42" i="37"/>
  <c r="BA44" i="37"/>
  <c r="BA48" i="37"/>
  <c r="BA98" i="37"/>
  <c r="BA1452" i="36"/>
  <c r="BA1427" i="36"/>
  <c r="BA1425" i="36"/>
  <c r="BA1430" i="36"/>
  <c r="BA1409" i="36"/>
  <c r="BA1323" i="36"/>
  <c r="BA1310" i="36"/>
  <c r="BA1290" i="36"/>
  <c r="BA1461" i="36"/>
  <c r="BA1330" i="36"/>
  <c r="BA1307" i="36"/>
  <c r="BA1305" i="36"/>
  <c r="BA1302" i="36"/>
  <c r="BA1448" i="36"/>
  <c r="BA1446" i="36"/>
  <c r="BA1444" i="36"/>
  <c r="BA1442" i="36"/>
  <c r="BA1440" i="36"/>
  <c r="BA1295" i="36"/>
  <c r="BA1469" i="36"/>
  <c r="BA1407" i="36"/>
  <c r="BA1403" i="36"/>
  <c r="BA1405" i="36"/>
  <c r="BA1413" i="36"/>
  <c r="BA1383" i="36"/>
  <c r="BA1334" i="36"/>
  <c r="BA1321" i="36"/>
  <c r="BA1298" i="36"/>
  <c r="BA1288" i="36"/>
  <c r="BA1463" i="36"/>
  <c r="BA1374" i="36"/>
  <c r="BA1345" i="36"/>
  <c r="BA1343" i="36"/>
  <c r="BA1340" i="36"/>
  <c r="BA1338" i="36"/>
  <c r="BA1328" i="36"/>
  <c r="BA1318" i="36"/>
  <c r="BA1311" i="36"/>
  <c r="BA1291" i="36"/>
  <c r="BA1460" i="36"/>
  <c r="BA1428" i="36"/>
  <c r="BA1426" i="36"/>
  <c r="BA1424" i="36"/>
  <c r="BA1431" i="36"/>
  <c r="BA1325" i="36"/>
  <c r="BA1314" i="36"/>
  <c r="BA1420" i="36"/>
  <c r="BA1453" i="36"/>
  <c r="BA1408" i="36"/>
  <c r="BA1370" i="36"/>
  <c r="BA1333" i="36"/>
  <c r="BA1322" i="36"/>
  <c r="BA1308" i="36"/>
  <c r="BA1306" i="36"/>
  <c r="BA1449" i="36"/>
  <c r="BA1447" i="36"/>
  <c r="BA1445" i="36"/>
  <c r="BA1443" i="36"/>
  <c r="BA1441" i="36"/>
  <c r="BA1289" i="36"/>
  <c r="BA1462" i="36"/>
  <c r="BA1406" i="36"/>
  <c r="BA1404" i="36"/>
  <c r="BA1415" i="36"/>
  <c r="BA1414" i="36"/>
  <c r="BA1412" i="36"/>
  <c r="BA1329" i="36"/>
  <c r="BA1319" i="36"/>
  <c r="BA1312" i="36"/>
  <c r="BA1418" i="36"/>
  <c r="BA1292" i="36"/>
  <c r="BA1458" i="36"/>
  <c r="BA1315" i="36"/>
  <c r="BA1419" i="36"/>
  <c r="BA1287" i="36"/>
  <c r="BA1335" i="36"/>
  <c r="BA1339" i="36"/>
  <c r="BA1344" i="36"/>
  <c r="BA1326" i="36"/>
  <c r="BA335" i="36"/>
  <c r="BA327" i="36"/>
  <c r="BA319" i="36"/>
  <c r="BA311" i="36"/>
  <c r="BA303" i="36"/>
  <c r="BA295" i="36"/>
  <c r="BA287" i="36"/>
  <c r="BA279" i="36"/>
  <c r="BA271" i="36"/>
  <c r="BA263" i="36"/>
  <c r="BA255" i="36"/>
  <c r="BA247" i="36"/>
  <c r="BA185" i="36"/>
  <c r="BA177" i="36"/>
  <c r="BA169" i="36"/>
  <c r="BA125" i="36"/>
  <c r="BA117" i="36"/>
  <c r="BA109" i="36"/>
  <c r="BA101" i="36"/>
  <c r="BA83" i="36"/>
  <c r="BA87" i="36"/>
  <c r="BA81" i="36"/>
  <c r="BA79" i="36"/>
  <c r="BA75" i="36"/>
  <c r="BA73" i="36"/>
  <c r="BA69" i="36"/>
  <c r="BA56" i="36"/>
  <c r="BA54" i="36"/>
  <c r="BA52" i="36"/>
  <c r="BA50" i="36"/>
  <c r="BA48" i="36"/>
  <c r="BA44" i="36"/>
  <c r="BA42" i="36"/>
  <c r="BA40" i="36"/>
  <c r="BA34" i="36"/>
  <c r="BA32" i="36"/>
  <c r="BA30" i="36"/>
  <c r="BA28" i="36"/>
  <c r="BA13" i="36"/>
  <c r="BA162" i="36"/>
  <c r="BA158" i="36"/>
  <c r="BA152" i="36"/>
  <c r="BA148" i="36"/>
  <c r="BA144" i="36"/>
  <c r="BA336" i="36"/>
  <c r="BA328" i="36"/>
  <c r="BA320" i="36"/>
  <c r="BA312" i="36"/>
  <c r="BA304" i="36"/>
  <c r="BA296" i="36"/>
  <c r="BA288" i="36"/>
  <c r="BA280" i="36"/>
  <c r="BA272" i="36"/>
  <c r="BA264" i="36"/>
  <c r="BA256" i="36"/>
  <c r="BA248" i="36"/>
  <c r="BA180" i="36"/>
  <c r="BA172" i="36"/>
  <c r="BA164" i="36"/>
  <c r="BA160" i="36"/>
  <c r="BA156" i="36"/>
  <c r="BA154" i="36"/>
  <c r="BA150" i="36"/>
  <c r="BA146" i="36"/>
  <c r="BA142" i="36"/>
  <c r="BA337" i="36"/>
  <c r="BA329" i="36"/>
  <c r="BA321" i="36"/>
  <c r="BA313" i="36"/>
  <c r="BA305" i="36"/>
  <c r="BA297" i="36"/>
  <c r="BA289" i="36"/>
  <c r="BA281" i="36"/>
  <c r="BA273" i="36"/>
  <c r="BA265" i="36"/>
  <c r="BA257" i="36"/>
  <c r="BA249" i="36"/>
  <c r="BA183" i="36"/>
  <c r="BA175" i="36"/>
  <c r="BA167" i="36"/>
  <c r="BA1341" i="36"/>
  <c r="BA338" i="36"/>
  <c r="BA330" i="36"/>
  <c r="BA322" i="36"/>
  <c r="BA314" i="36"/>
  <c r="BA306" i="36"/>
  <c r="BA298" i="36"/>
  <c r="BA290" i="36"/>
  <c r="BA282" i="36"/>
  <c r="BA274" i="36"/>
  <c r="BA266" i="36"/>
  <c r="BA258" i="36"/>
  <c r="BA250" i="36"/>
  <c r="BA186" i="36"/>
  <c r="BA178" i="36"/>
  <c r="BA170" i="36"/>
  <c r="BA339" i="36"/>
  <c r="BA331" i="36"/>
  <c r="BA323" i="36"/>
  <c r="BA315" i="36"/>
  <c r="BA307" i="36"/>
  <c r="BA299" i="36"/>
  <c r="BA291" i="36"/>
  <c r="BA283" i="36"/>
  <c r="BA275" i="36"/>
  <c r="BA267" i="36"/>
  <c r="BA259" i="36"/>
  <c r="BA251" i="36"/>
  <c r="BA181" i="36"/>
  <c r="BA173" i="36"/>
  <c r="BA165" i="36"/>
  <c r="BA121" i="36"/>
  <c r="BA113" i="36"/>
  <c r="BA105" i="36"/>
  <c r="BA97" i="36"/>
  <c r="BA82" i="36"/>
  <c r="BA86" i="36"/>
  <c r="BA80" i="36"/>
  <c r="BA78" i="36"/>
  <c r="BA74" i="36"/>
  <c r="BA72" i="36"/>
  <c r="BA65" i="36"/>
  <c r="BA55" i="36"/>
  <c r="BA53" i="36"/>
  <c r="BA51" i="36"/>
  <c r="BA49" i="36"/>
  <c r="BA47" i="36"/>
  <c r="BA43" i="36"/>
  <c r="BA41" i="36"/>
  <c r="BA39" i="36"/>
  <c r="BA33" i="36"/>
  <c r="BA31" i="36"/>
  <c r="BA29" i="36"/>
  <c r="BA19" i="36"/>
  <c r="BA9" i="36"/>
  <c r="BA176" i="36"/>
  <c r="BA161" i="36"/>
  <c r="BA155" i="36"/>
  <c r="BA151" i="36"/>
  <c r="BA145" i="36"/>
  <c r="BA141" i="36"/>
  <c r="BA137" i="36"/>
  <c r="BA332" i="36"/>
  <c r="BA324" i="36"/>
  <c r="BA316" i="36"/>
  <c r="BA308" i="36"/>
  <c r="BA300" i="36"/>
  <c r="BA292" i="36"/>
  <c r="BA284" i="36"/>
  <c r="BA276" i="36"/>
  <c r="BA268" i="36"/>
  <c r="BA260" i="36"/>
  <c r="BA252" i="36"/>
  <c r="BA184" i="36"/>
  <c r="BA168" i="36"/>
  <c r="BA163" i="36"/>
  <c r="BA159" i="36"/>
  <c r="BA157" i="36"/>
  <c r="BA153" i="36"/>
  <c r="BA149" i="36"/>
  <c r="BA147" i="36"/>
  <c r="BA143" i="36"/>
  <c r="BA139" i="36"/>
  <c r="BA135" i="36"/>
  <c r="BA1346" i="36"/>
  <c r="BA333" i="36"/>
  <c r="BA325" i="36"/>
  <c r="BA317" i="36"/>
  <c r="BA309" i="36"/>
  <c r="BA301" i="36"/>
  <c r="BA293" i="36"/>
  <c r="BA285" i="36"/>
  <c r="BA277" i="36"/>
  <c r="BA269" i="36"/>
  <c r="BA261" i="36"/>
  <c r="BA253" i="36"/>
  <c r="BA187" i="36"/>
  <c r="BA179" i="36"/>
  <c r="BA171" i="36"/>
  <c r="BA127" i="36"/>
  <c r="BA334" i="36"/>
  <c r="BA326" i="36"/>
  <c r="BA318" i="36"/>
  <c r="BA310" i="36"/>
  <c r="BA302" i="36"/>
  <c r="BA294" i="36"/>
  <c r="BA286" i="36"/>
  <c r="BA278" i="36"/>
  <c r="BA270" i="36"/>
  <c r="BA262" i="36"/>
  <c r="BA254" i="36"/>
  <c r="BA246" i="36"/>
  <c r="BA182" i="36"/>
  <c r="BA174" i="36"/>
  <c r="BA166" i="36"/>
  <c r="BA138" i="36"/>
  <c r="BA124" i="36"/>
  <c r="BA119" i="36"/>
  <c r="BA114" i="36"/>
  <c r="BA89" i="36"/>
  <c r="BA21" i="36"/>
  <c r="BA14" i="36"/>
  <c r="BA140" i="36"/>
  <c r="BA102" i="36"/>
  <c r="BA11" i="36"/>
  <c r="BA107" i="36"/>
  <c r="BA68" i="36"/>
  <c r="BA111" i="36"/>
  <c r="BA18" i="36"/>
  <c r="BA133" i="36"/>
  <c r="BA131" i="36"/>
  <c r="BA129" i="36"/>
  <c r="BA122" i="36"/>
  <c r="BA100" i="36"/>
  <c r="BA95" i="36"/>
  <c r="BA62" i="36"/>
  <c r="BA130" i="36"/>
  <c r="BA116" i="36"/>
  <c r="BA120" i="36"/>
  <c r="BA115" i="36"/>
  <c r="BA110" i="36"/>
  <c r="BA22" i="36"/>
  <c r="BA17" i="36"/>
  <c r="BA10" i="36"/>
  <c r="BA108" i="36"/>
  <c r="BA103" i="36"/>
  <c r="BA85" i="36"/>
  <c r="BA64" i="36"/>
  <c r="BA106" i="36"/>
  <c r="BA98" i="36"/>
  <c r="BA90" i="36"/>
  <c r="BA123" i="36"/>
  <c r="BA118" i="36"/>
  <c r="BA96" i="36"/>
  <c r="BA20" i="36"/>
  <c r="BA134" i="36"/>
  <c r="BA128" i="36"/>
  <c r="BA136" i="36"/>
  <c r="BA126" i="36"/>
  <c r="BA104" i="36"/>
  <c r="BA99" i="36"/>
  <c r="BA94" i="36"/>
  <c r="BA1398" i="36"/>
  <c r="BA63" i="36"/>
  <c r="BA112" i="36"/>
  <c r="BA84" i="36"/>
  <c r="BA12" i="36"/>
  <c r="BA132" i="36"/>
  <c r="BA101" i="42" l="1"/>
  <c r="BA118" i="42"/>
  <c r="BB147" i="42"/>
  <c r="BB171" i="42"/>
  <c r="BA190" i="42"/>
  <c r="BB211" i="42"/>
  <c r="BB114" i="42"/>
  <c r="BA121" i="42"/>
  <c r="BA209" i="42"/>
  <c r="BA109" i="42"/>
  <c r="BA108" i="42"/>
  <c r="BA148" i="42"/>
  <c r="BA95" i="42"/>
  <c r="BB148" i="42"/>
  <c r="BA231" i="42"/>
  <c r="BB95" i="42"/>
  <c r="BA130" i="42"/>
  <c r="BA194" i="42"/>
  <c r="BA123" i="42"/>
  <c r="BB144" i="42"/>
  <c r="BA171" i="42"/>
  <c r="BA203" i="42"/>
  <c r="BA125" i="42"/>
  <c r="BB123" i="42"/>
  <c r="BB155" i="42"/>
  <c r="BA174" i="42"/>
  <c r="BB195" i="42"/>
  <c r="BB219" i="42"/>
  <c r="BA141" i="42"/>
  <c r="BA169" i="42"/>
  <c r="BB230" i="42"/>
  <c r="BA149" i="42"/>
  <c r="BB113" i="42"/>
  <c r="BB108" i="42"/>
  <c r="BA151" i="42"/>
  <c r="BB102" i="42"/>
  <c r="BB145" i="42"/>
  <c r="BA135" i="42"/>
  <c r="BB182" i="42"/>
  <c r="BA138" i="42"/>
  <c r="BB122" i="42"/>
  <c r="BA114" i="42"/>
  <c r="BA146" i="42"/>
  <c r="BA202" i="42"/>
  <c r="BB91" i="42"/>
  <c r="BB131" i="42"/>
  <c r="BA158" i="42"/>
  <c r="BB179" i="42"/>
  <c r="BB203" i="42"/>
  <c r="BB227" i="42"/>
  <c r="BA105" i="42"/>
  <c r="BA185" i="42"/>
  <c r="BB89" i="42"/>
  <c r="BA132" i="42"/>
  <c r="BB132" i="42"/>
  <c r="BA175" i="42"/>
  <c r="BA170" i="42"/>
  <c r="BB142" i="42"/>
  <c r="BA90" i="42"/>
  <c r="BB127" i="42"/>
  <c r="BA178" i="42"/>
  <c r="BB104" i="42"/>
  <c r="BA139" i="42"/>
  <c r="BA163" i="42"/>
  <c r="BA195" i="42"/>
  <c r="BA227" i="42"/>
  <c r="BC227" i="42" s="1"/>
  <c r="BA117" i="42"/>
  <c r="BB118" i="42"/>
  <c r="BA99" i="42"/>
  <c r="BA179" i="42"/>
  <c r="BB99" i="42"/>
  <c r="BB105" i="42"/>
  <c r="BB88" i="42"/>
  <c r="BA150" i="42"/>
  <c r="BB139" i="42"/>
  <c r="BA164" i="42"/>
  <c r="BA102" i="42"/>
  <c r="BB154" i="42"/>
  <c r="BB196" i="42"/>
  <c r="BB128" i="42"/>
  <c r="BB94" i="42"/>
  <c r="BB181" i="42"/>
  <c r="BB97" i="42"/>
  <c r="BB135" i="42"/>
  <c r="BB115" i="42"/>
  <c r="BB198" i="42"/>
  <c r="BB224" i="42"/>
  <c r="BB175" i="42"/>
  <c r="BB225" i="42"/>
  <c r="BB169" i="42"/>
  <c r="BA216" i="42"/>
  <c r="BA222" i="42"/>
  <c r="BA187" i="42"/>
  <c r="BB187" i="42"/>
  <c r="BA193" i="42"/>
  <c r="BB110" i="42"/>
  <c r="BB167" i="42"/>
  <c r="BA92" i="42"/>
  <c r="BA145" i="42"/>
  <c r="BB223" i="42"/>
  <c r="BB111" i="42"/>
  <c r="BA154" i="42"/>
  <c r="BA196" i="42"/>
  <c r="BA201" i="42"/>
  <c r="BB137" i="42"/>
  <c r="BA96" i="42"/>
  <c r="BB98" i="42"/>
  <c r="BB143" i="42"/>
  <c r="BB185" i="42"/>
  <c r="BB124" i="42"/>
  <c r="BB220" i="42"/>
  <c r="BA224" i="42"/>
  <c r="BB180" i="42"/>
  <c r="BB193" i="42"/>
  <c r="BA221" i="42"/>
  <c r="BA225" i="42"/>
  <c r="BB206" i="42"/>
  <c r="BB174" i="42"/>
  <c r="BB202" i="42"/>
  <c r="BB146" i="42"/>
  <c r="BA131" i="42"/>
  <c r="BB126" i="42"/>
  <c r="BA119" i="42"/>
  <c r="BB103" i="42"/>
  <c r="BB158" i="42"/>
  <c r="BA223" i="42"/>
  <c r="BB186" i="42"/>
  <c r="BB120" i="42"/>
  <c r="BA167" i="42"/>
  <c r="BC167" i="42" s="1"/>
  <c r="BA161" i="42"/>
  <c r="BA97" i="42"/>
  <c r="BC97" i="42" s="1"/>
  <c r="BB208" i="42"/>
  <c r="BA106" i="42"/>
  <c r="BA157" i="42"/>
  <c r="BA134" i="42"/>
  <c r="BB215" i="42"/>
  <c r="BA220" i="42"/>
  <c r="BA180" i="42"/>
  <c r="BB221" i="42"/>
  <c r="BA197" i="42"/>
  <c r="BB151" i="42"/>
  <c r="BB178" i="42"/>
  <c r="BA232" i="42"/>
  <c r="BB136" i="42"/>
  <c r="BA211" i="42"/>
  <c r="BA133" i="42"/>
  <c r="BA142" i="42"/>
  <c r="BA140" i="42"/>
  <c r="BB233" i="42"/>
  <c r="BB134" i="42"/>
  <c r="BA182" i="42"/>
  <c r="BC182" i="42" s="1"/>
  <c r="BB112" i="42"/>
  <c r="BA186" i="42"/>
  <c r="BA128" i="42"/>
  <c r="BB172" i="42"/>
  <c r="BA143" i="42"/>
  <c r="BB166" i="42"/>
  <c r="BA98" i="42"/>
  <c r="BB107" i="42"/>
  <c r="BB157" i="42"/>
  <c r="BB153" i="42"/>
  <c r="BB207" i="42"/>
  <c r="BA215" i="42"/>
  <c r="BB200" i="42"/>
  <c r="BB197" i="42"/>
  <c r="BB156" i="42"/>
  <c r="BB192" i="42"/>
  <c r="BB214" i="42"/>
  <c r="BB218" i="42"/>
  <c r="BA229" i="42"/>
  <c r="BA122" i="42"/>
  <c r="BA219" i="42"/>
  <c r="BC219" i="42" s="1"/>
  <c r="BA200" i="42"/>
  <c r="BA206" i="42"/>
  <c r="BB140" i="42"/>
  <c r="BA153" i="42"/>
  <c r="BB234" i="42"/>
  <c r="BA120" i="42"/>
  <c r="BB129" i="42"/>
  <c r="BA172" i="42"/>
  <c r="BB210" i="42"/>
  <c r="BA94" i="42"/>
  <c r="BB168" i="42"/>
  <c r="BA107" i="42"/>
  <c r="BA208" i="42"/>
  <c r="BA115" i="42"/>
  <c r="BB159" i="42"/>
  <c r="BA166" i="42"/>
  <c r="BB190" i="42"/>
  <c r="BB184" i="42"/>
  <c r="BA156" i="42"/>
  <c r="BB183" i="42"/>
  <c r="BA207" i="42"/>
  <c r="BA214" i="42"/>
  <c r="BA218" i="42"/>
  <c r="BA91" i="42"/>
  <c r="BA230" i="42"/>
  <c r="BA183" i="42"/>
  <c r="BB232" i="42"/>
  <c r="BB150" i="42"/>
  <c r="BB130" i="42"/>
  <c r="BB164" i="42"/>
  <c r="BA100" i="42"/>
  <c r="BB152" i="42"/>
  <c r="BB201" i="42"/>
  <c r="BB119" i="42"/>
  <c r="BA181" i="42"/>
  <c r="BA199" i="42"/>
  <c r="BB96" i="42"/>
  <c r="BA126" i="42"/>
  <c r="BB173" i="42"/>
  <c r="BB106" i="42"/>
  <c r="BA177" i="42"/>
  <c r="BA217" i="42"/>
  <c r="BB209" i="42"/>
  <c r="BB165" i="42"/>
  <c r="BA188" i="42"/>
  <c r="BA212" i="42"/>
  <c r="BB216" i="42"/>
  <c r="BB222" i="42"/>
  <c r="BA234" i="42"/>
  <c r="BB191" i="42"/>
  <c r="BB100" i="42"/>
  <c r="BB170" i="42"/>
  <c r="BB160" i="42"/>
  <c r="BA233" i="42"/>
  <c r="BB163" i="42"/>
  <c r="BA103" i="42"/>
  <c r="BA191" i="42"/>
  <c r="BA110" i="42"/>
  <c r="BA88" i="42"/>
  <c r="BC88" i="42" s="1"/>
  <c r="BB177" i="42"/>
  <c r="BA165" i="42"/>
  <c r="BB231" i="42"/>
  <c r="BA168" i="42"/>
  <c r="BB116" i="42"/>
  <c r="BB204" i="42"/>
  <c r="BA162" i="42"/>
  <c r="BB161" i="42"/>
  <c r="BB176" i="42"/>
  <c r="BA124" i="42"/>
  <c r="BB194" i="42"/>
  <c r="BA204" i="42"/>
  <c r="BB188" i="42"/>
  <c r="BB228" i="42"/>
  <c r="BB92" i="42"/>
  <c r="BA205" i="42"/>
  <c r="BA116" i="42"/>
  <c r="BA159" i="42"/>
  <c r="BA213" i="42"/>
  <c r="BA189" i="42"/>
  <c r="BB226" i="42"/>
  <c r="BA113" i="42"/>
  <c r="BC113" i="42" s="1"/>
  <c r="BA89" i="42"/>
  <c r="BA228" i="42"/>
  <c r="BA93" i="42"/>
  <c r="BB205" i="42"/>
  <c r="BB162" i="42"/>
  <c r="BA173" i="42"/>
  <c r="BC173" i="42" s="1"/>
  <c r="BB213" i="42"/>
  <c r="BB189" i="42"/>
  <c r="BA198" i="42"/>
  <c r="BC198" i="42" s="1"/>
  <c r="BA226" i="42"/>
  <c r="BA155" i="42"/>
  <c r="BC155" i="42" s="1"/>
  <c r="BA111" i="42"/>
  <c r="BA129" i="42"/>
  <c r="BB138" i="42"/>
  <c r="BA210" i="42"/>
  <c r="BB217" i="42"/>
  <c r="BB212" i="42"/>
  <c r="BB121" i="42"/>
  <c r="BA147" i="42"/>
  <c r="BB199" i="42"/>
  <c r="BB90" i="42"/>
  <c r="BA127" i="42"/>
  <c r="BA137" i="42"/>
  <c r="BB229" i="42"/>
  <c r="BA176" i="42"/>
  <c r="BA104" i="42"/>
  <c r="BB149" i="42"/>
  <c r="BA144" i="42"/>
  <c r="BA136" i="42"/>
  <c r="BA184" i="42"/>
  <c r="BA112" i="42"/>
  <c r="BB117" i="42"/>
  <c r="BB125" i="42"/>
  <c r="BB101" i="42"/>
  <c r="BB109" i="42"/>
  <c r="BA160" i="42"/>
  <c r="BA152" i="42"/>
  <c r="BB133" i="42"/>
  <c r="BB93" i="42"/>
  <c r="BA192" i="42"/>
  <c r="BB141" i="42"/>
  <c r="I65" i="42"/>
  <c r="G32" i="32"/>
  <c r="G36" i="32"/>
  <c r="G309" i="15"/>
  <c r="G150" i="31"/>
  <c r="G142" i="31"/>
  <c r="G134" i="31"/>
  <c r="G126" i="31"/>
  <c r="G118" i="31"/>
  <c r="G149" i="31"/>
  <c r="G141" i="31"/>
  <c r="G133" i="31"/>
  <c r="G125" i="31"/>
  <c r="G117" i="31"/>
  <c r="G146" i="31"/>
  <c r="G130" i="31"/>
  <c r="G137" i="31"/>
  <c r="G129" i="31"/>
  <c r="G144" i="31"/>
  <c r="G128" i="31"/>
  <c r="G151" i="31"/>
  <c r="G135" i="31"/>
  <c r="G119" i="31"/>
  <c r="G148" i="31"/>
  <c r="G140" i="31"/>
  <c r="G132" i="31"/>
  <c r="G124" i="31"/>
  <c r="G147" i="31"/>
  <c r="G139" i="31"/>
  <c r="G131" i="31"/>
  <c r="G123" i="31"/>
  <c r="G138" i="31"/>
  <c r="G122" i="31"/>
  <c r="G145" i="31"/>
  <c r="G121" i="31"/>
  <c r="G152" i="31"/>
  <c r="G136" i="31"/>
  <c r="G120" i="31"/>
  <c r="G143" i="31"/>
  <c r="G127" i="31"/>
  <c r="BC147" i="42" l="1"/>
  <c r="BC195" i="42"/>
  <c r="BC228" i="42"/>
  <c r="BC89" i="42"/>
  <c r="BC206" i="42"/>
  <c r="BC139" i="42"/>
  <c r="BC210" i="42"/>
  <c r="BC91" i="42"/>
  <c r="BC166" i="42"/>
  <c r="BC184" i="42"/>
  <c r="BC211" i="42"/>
  <c r="BC131" i="42"/>
  <c r="BC226" i="42"/>
  <c r="BC207" i="42"/>
  <c r="BC110" i="42"/>
  <c r="BC183" i="42"/>
  <c r="BC179" i="42"/>
  <c r="BC112" i="42"/>
  <c r="BC123" i="42"/>
  <c r="BC136" i="42"/>
  <c r="BC214" i="42"/>
  <c r="BC128" i="42"/>
  <c r="BC172" i="42"/>
  <c r="BC215" i="42"/>
  <c r="BC129" i="42"/>
  <c r="BC177" i="42"/>
  <c r="BC156" i="42"/>
  <c r="BC154" i="42"/>
  <c r="BC152" i="42"/>
  <c r="BC223" i="42"/>
  <c r="BC142" i="42"/>
  <c r="BC196" i="42"/>
  <c r="BC104" i="42"/>
  <c r="BC144" i="42"/>
  <c r="BC176" i="42"/>
  <c r="BC165" i="42"/>
  <c r="BC95" i="42"/>
  <c r="BC145" i="42"/>
  <c r="BC102" i="42"/>
  <c r="BC181" i="42"/>
  <c r="BC208" i="42"/>
  <c r="BC103" i="42"/>
  <c r="BC197" i="42"/>
  <c r="BC193" i="42"/>
  <c r="BC233" i="42"/>
  <c r="BC159" i="42"/>
  <c r="BC205" i="42"/>
  <c r="BC126" i="42"/>
  <c r="BC115" i="42"/>
  <c r="BC160" i="42"/>
  <c r="BC134" i="42"/>
  <c r="BC98" i="42"/>
  <c r="BC120" i="42"/>
  <c r="BC143" i="42"/>
  <c r="BC157" i="42"/>
  <c r="BC124" i="42"/>
  <c r="BC137" i="42"/>
  <c r="BC127" i="42"/>
  <c r="BC111" i="42"/>
  <c r="BC94" i="42"/>
  <c r="BC234" i="42"/>
  <c r="BC171" i="42"/>
  <c r="BC225" i="42"/>
  <c r="BC122" i="42"/>
  <c r="BC180" i="42"/>
  <c r="BC158" i="42"/>
  <c r="BC125" i="42"/>
  <c r="BC231" i="42"/>
  <c r="BC191" i="42"/>
  <c r="BC148" i="42"/>
  <c r="BC213" i="42"/>
  <c r="BC188" i="42"/>
  <c r="BC93" i="42"/>
  <c r="BC116" i="42"/>
  <c r="BC199" i="42"/>
  <c r="BC107" i="42"/>
  <c r="BC153" i="42"/>
  <c r="BC224" i="42"/>
  <c r="BC201" i="42"/>
  <c r="BC163" i="42"/>
  <c r="BC175" i="42"/>
  <c r="BC138" i="42"/>
  <c r="BC149" i="42"/>
  <c r="BC121" i="42"/>
  <c r="BC162" i="42"/>
  <c r="BC217" i="42"/>
  <c r="BC132" i="42"/>
  <c r="BC135" i="42"/>
  <c r="BC169" i="42"/>
  <c r="BC203" i="42"/>
  <c r="BC232" i="42"/>
  <c r="BC192" i="42"/>
  <c r="BC230" i="42"/>
  <c r="BC200" i="42"/>
  <c r="BC106" i="42"/>
  <c r="BC187" i="42"/>
  <c r="BC99" i="42"/>
  <c r="BC178" i="42"/>
  <c r="BC141" i="42"/>
  <c r="BC190" i="42"/>
  <c r="BC140" i="42"/>
  <c r="BC222" i="42"/>
  <c r="BC164" i="42"/>
  <c r="BC185" i="42"/>
  <c r="BC202" i="42"/>
  <c r="BC189" i="42"/>
  <c r="BC204" i="42"/>
  <c r="BC168" i="42"/>
  <c r="BC100" i="42"/>
  <c r="BC218" i="42"/>
  <c r="BC119" i="42"/>
  <c r="BC221" i="42"/>
  <c r="BC216" i="42"/>
  <c r="BC117" i="42"/>
  <c r="BC90" i="42"/>
  <c r="BC105" i="42"/>
  <c r="BC146" i="42"/>
  <c r="BC151" i="42"/>
  <c r="BC108" i="42"/>
  <c r="BC212" i="42"/>
  <c r="BC229" i="42"/>
  <c r="BC133" i="42"/>
  <c r="BC161" i="42"/>
  <c r="BC96" i="42"/>
  <c r="BC92" i="42"/>
  <c r="BC150" i="42"/>
  <c r="BC114" i="42"/>
  <c r="BC174" i="42"/>
  <c r="BC194" i="42"/>
  <c r="BC109" i="42"/>
  <c r="BC118" i="42"/>
  <c r="BC186" i="42"/>
  <c r="BC220" i="42"/>
  <c r="BC170" i="42"/>
  <c r="BC130" i="42"/>
  <c r="BC209" i="42"/>
  <c r="BC101" i="42"/>
  <c r="G10" i="32"/>
  <c r="G65" i="13"/>
  <c r="G113" i="15" l="1"/>
  <c r="G112" i="15"/>
  <c r="G111" i="15"/>
  <c r="G110" i="15"/>
  <c r="G108" i="15"/>
  <c r="G107" i="15"/>
  <c r="G106" i="15"/>
  <c r="G105" i="15"/>
  <c r="G103" i="15"/>
  <c r="G102" i="15"/>
  <c r="G101" i="15"/>
  <c r="G100" i="15"/>
  <c r="G98" i="15"/>
  <c r="G97" i="15"/>
  <c r="G96" i="15"/>
  <c r="G95" i="15"/>
  <c r="G93" i="15"/>
  <c r="G92" i="15"/>
  <c r="G91" i="15"/>
  <c r="G90" i="15"/>
  <c r="AI113" i="15"/>
  <c r="AH113" i="15"/>
  <c r="AI112" i="15"/>
  <c r="AH112" i="15"/>
  <c r="AI111" i="15"/>
  <c r="AH111" i="15"/>
  <c r="AI110" i="15"/>
  <c r="AH110" i="15"/>
  <c r="AI108" i="15"/>
  <c r="AH108" i="15"/>
  <c r="AI107" i="15"/>
  <c r="AH107" i="15"/>
  <c r="AI106" i="15"/>
  <c r="AH106" i="15"/>
  <c r="AI105" i="15"/>
  <c r="AH105" i="15"/>
  <c r="AI103" i="15"/>
  <c r="AH103" i="15"/>
  <c r="AI102" i="15"/>
  <c r="AH102" i="15"/>
  <c r="AI101" i="15"/>
  <c r="AH101" i="15"/>
  <c r="AI100" i="15"/>
  <c r="AH100" i="15"/>
  <c r="AI98" i="15"/>
  <c r="AH98" i="15"/>
  <c r="AI97" i="15"/>
  <c r="AH97" i="15"/>
  <c r="AI96" i="15"/>
  <c r="AH96" i="15"/>
  <c r="AI95" i="15"/>
  <c r="AH95" i="15"/>
  <c r="AI93" i="15"/>
  <c r="AH93" i="15"/>
  <c r="AI92" i="15"/>
  <c r="AH92" i="15"/>
  <c r="AI91" i="15"/>
  <c r="AH91" i="15"/>
  <c r="AI90" i="15"/>
  <c r="AH90" i="15"/>
  <c r="AT113" i="15"/>
  <c r="AS113" i="15"/>
  <c r="AR113" i="15"/>
  <c r="AQ113" i="15"/>
  <c r="AP113" i="15"/>
  <c r="AO113" i="15"/>
  <c r="AN113" i="15"/>
  <c r="AM113" i="15"/>
  <c r="AL113" i="15"/>
  <c r="AK113" i="15"/>
  <c r="AJ113" i="15"/>
  <c r="AT112" i="15"/>
  <c r="AS112" i="15"/>
  <c r="AR112" i="15"/>
  <c r="AQ112" i="15"/>
  <c r="AP112" i="15"/>
  <c r="AO112" i="15"/>
  <c r="AN112" i="15"/>
  <c r="AM112" i="15"/>
  <c r="AL112" i="15"/>
  <c r="AK112" i="15"/>
  <c r="AJ112" i="15"/>
  <c r="AT111" i="15"/>
  <c r="AS111" i="15"/>
  <c r="AR111" i="15"/>
  <c r="AQ111" i="15"/>
  <c r="AP111" i="15"/>
  <c r="AO111" i="15"/>
  <c r="AN111" i="15"/>
  <c r="AM111" i="15"/>
  <c r="AL111" i="15"/>
  <c r="AK111" i="15"/>
  <c r="AJ111" i="15"/>
  <c r="AT110" i="15"/>
  <c r="AS110" i="15"/>
  <c r="AR110" i="15"/>
  <c r="AQ110" i="15"/>
  <c r="AP110" i="15"/>
  <c r="AO110" i="15"/>
  <c r="AN110" i="15"/>
  <c r="AM110" i="15"/>
  <c r="AL110" i="15"/>
  <c r="AK110" i="15"/>
  <c r="AJ110" i="15"/>
  <c r="AT108" i="15"/>
  <c r="AS108" i="15"/>
  <c r="AR108" i="15"/>
  <c r="AQ108" i="15"/>
  <c r="AP108" i="15"/>
  <c r="AO108" i="15"/>
  <c r="AN108" i="15"/>
  <c r="AM108" i="15"/>
  <c r="AL108" i="15"/>
  <c r="AK108" i="15"/>
  <c r="AJ108" i="15"/>
  <c r="AT107" i="15"/>
  <c r="AS107" i="15"/>
  <c r="AR107" i="15"/>
  <c r="AQ107" i="15"/>
  <c r="AP107" i="15"/>
  <c r="AO107" i="15"/>
  <c r="AN107" i="15"/>
  <c r="AM107" i="15"/>
  <c r="AL107" i="15"/>
  <c r="AK107" i="15"/>
  <c r="AJ107" i="15"/>
  <c r="AT106" i="15"/>
  <c r="AS106" i="15"/>
  <c r="AR106" i="15"/>
  <c r="AQ106" i="15"/>
  <c r="AP106" i="15"/>
  <c r="AO106" i="15"/>
  <c r="AN106" i="15"/>
  <c r="AM106" i="15"/>
  <c r="AL106" i="15"/>
  <c r="AK106" i="15"/>
  <c r="AJ106" i="15"/>
  <c r="AT105" i="15"/>
  <c r="AS105" i="15"/>
  <c r="AR105" i="15"/>
  <c r="AQ105" i="15"/>
  <c r="AP105" i="15"/>
  <c r="AO105" i="15"/>
  <c r="AN105" i="15"/>
  <c r="AM105" i="15"/>
  <c r="AL105" i="15"/>
  <c r="AK105" i="15"/>
  <c r="AJ105" i="15"/>
  <c r="AT103" i="15"/>
  <c r="AS103" i="15"/>
  <c r="AR103" i="15"/>
  <c r="AQ103" i="15"/>
  <c r="AP103" i="15"/>
  <c r="AO103" i="15"/>
  <c r="AN103" i="15"/>
  <c r="AM103" i="15"/>
  <c r="AL103" i="15"/>
  <c r="AK103" i="15"/>
  <c r="AJ103" i="15"/>
  <c r="AT102" i="15"/>
  <c r="AS102" i="15"/>
  <c r="AR102" i="15"/>
  <c r="AQ102" i="15"/>
  <c r="AP102" i="15"/>
  <c r="AO102" i="15"/>
  <c r="AN102" i="15"/>
  <c r="AM102" i="15"/>
  <c r="AL102" i="15"/>
  <c r="AK102" i="15"/>
  <c r="AJ102" i="15"/>
  <c r="AT101" i="15"/>
  <c r="AS101" i="15"/>
  <c r="AR101" i="15"/>
  <c r="AQ101" i="15"/>
  <c r="AP101" i="15"/>
  <c r="AO101" i="15"/>
  <c r="AN101" i="15"/>
  <c r="AM101" i="15"/>
  <c r="AL101" i="15"/>
  <c r="AK101" i="15"/>
  <c r="AJ101" i="15"/>
  <c r="AT100" i="15"/>
  <c r="AS100" i="15"/>
  <c r="AR100" i="15"/>
  <c r="AQ100" i="15"/>
  <c r="AP100" i="15"/>
  <c r="AO100" i="15"/>
  <c r="AN100" i="15"/>
  <c r="AM100" i="15"/>
  <c r="AL100" i="15"/>
  <c r="AK100" i="15"/>
  <c r="AJ100" i="15"/>
  <c r="AT98" i="15"/>
  <c r="AS98" i="15"/>
  <c r="AR98" i="15"/>
  <c r="AQ98" i="15"/>
  <c r="AP98" i="15"/>
  <c r="AO98" i="15"/>
  <c r="AN98" i="15"/>
  <c r="AM98" i="15"/>
  <c r="AL98" i="15"/>
  <c r="AK98" i="15"/>
  <c r="AJ98" i="15"/>
  <c r="AT97" i="15"/>
  <c r="AS97" i="15"/>
  <c r="AR97" i="15"/>
  <c r="AQ97" i="15"/>
  <c r="AP97" i="15"/>
  <c r="AO97" i="15"/>
  <c r="AN97" i="15"/>
  <c r="AM97" i="15"/>
  <c r="AL97" i="15"/>
  <c r="AK97" i="15"/>
  <c r="AJ97" i="15"/>
  <c r="AT96" i="15"/>
  <c r="AS96" i="15"/>
  <c r="AR96" i="15"/>
  <c r="AQ96" i="15"/>
  <c r="AP96" i="15"/>
  <c r="AO96" i="15"/>
  <c r="AN96" i="15"/>
  <c r="AM96" i="15"/>
  <c r="AL96" i="15"/>
  <c r="AK96" i="15"/>
  <c r="AJ96" i="15"/>
  <c r="AT95" i="15"/>
  <c r="AS95" i="15"/>
  <c r="AR95" i="15"/>
  <c r="AQ95" i="15"/>
  <c r="AP95" i="15"/>
  <c r="AO95" i="15"/>
  <c r="AN95" i="15"/>
  <c r="AM95" i="15"/>
  <c r="AL95" i="15"/>
  <c r="AK95" i="15"/>
  <c r="AJ95" i="15"/>
  <c r="AT93" i="15"/>
  <c r="AS93" i="15"/>
  <c r="AR93" i="15"/>
  <c r="AQ93" i="15"/>
  <c r="AP93" i="15"/>
  <c r="AO93" i="15"/>
  <c r="AN93" i="15"/>
  <c r="AM93" i="15"/>
  <c r="AL93" i="15"/>
  <c r="AK93" i="15"/>
  <c r="AJ93" i="15"/>
  <c r="AT92" i="15"/>
  <c r="AS92" i="15"/>
  <c r="AR92" i="15"/>
  <c r="AQ92" i="15"/>
  <c r="AP92" i="15"/>
  <c r="AO92" i="15"/>
  <c r="AN92" i="15"/>
  <c r="AM92" i="15"/>
  <c r="AL92" i="15"/>
  <c r="AK92" i="15"/>
  <c r="AJ92" i="15"/>
  <c r="AT91" i="15"/>
  <c r="AS91" i="15"/>
  <c r="AR91" i="15"/>
  <c r="AQ91" i="15"/>
  <c r="AP91" i="15"/>
  <c r="AO91" i="15"/>
  <c r="AN91" i="15"/>
  <c r="AM91" i="15"/>
  <c r="AL91" i="15"/>
  <c r="AK91" i="15"/>
  <c r="AJ91" i="15"/>
  <c r="AT90" i="15"/>
  <c r="AS90" i="15"/>
  <c r="AR90" i="15"/>
  <c r="AQ90" i="15"/>
  <c r="AP90" i="15"/>
  <c r="AO90" i="15"/>
  <c r="AN90" i="15"/>
  <c r="AM90" i="15"/>
  <c r="AL90" i="15"/>
  <c r="AK90" i="15"/>
  <c r="G1315" i="14"/>
  <c r="G1314" i="14"/>
  <c r="AK120" i="15" l="1"/>
  <c r="AK121" i="15" s="1"/>
  <c r="AK122" i="15" s="1"/>
  <c r="AS120" i="15"/>
  <c r="AS121" i="15" s="1"/>
  <c r="AS122" i="15" s="1"/>
  <c r="AL120" i="15"/>
  <c r="AL121" i="15" s="1"/>
  <c r="AL122" i="15" s="1"/>
  <c r="AJ120" i="15"/>
  <c r="AR120" i="15"/>
  <c r="AR121" i="15" s="1"/>
  <c r="AR122" i="15" s="1"/>
  <c r="AT120" i="15"/>
  <c r="AT121" i="15" s="1"/>
  <c r="AT122" i="15" s="1"/>
  <c r="AM120" i="15"/>
  <c r="AM121" i="15" s="1"/>
  <c r="AM122" i="15" s="1"/>
  <c r="AN120" i="15"/>
  <c r="AN121" i="15" s="1"/>
  <c r="AN122" i="15" s="1"/>
  <c r="AH120" i="15"/>
  <c r="AH121" i="15" s="1"/>
  <c r="AH122" i="15" s="1"/>
  <c r="AO120" i="15"/>
  <c r="AO121" i="15" s="1"/>
  <c r="AO122" i="15" s="1"/>
  <c r="AI120" i="15"/>
  <c r="AI121" i="15" s="1"/>
  <c r="AI122" i="15" s="1"/>
  <c r="AP120" i="15"/>
  <c r="AP121" i="15" s="1"/>
  <c r="AP122" i="15" s="1"/>
  <c r="AQ120" i="15"/>
  <c r="AQ121" i="15" s="1"/>
  <c r="AQ122" i="15" s="1"/>
  <c r="AT164" i="15"/>
  <c r="AT35" i="9" s="1"/>
  <c r="G88" i="14"/>
  <c r="BB2129" i="34"/>
  <c r="BB2128" i="34"/>
  <c r="BB2127" i="34"/>
  <c r="BB2126" i="34"/>
  <c r="BB2125" i="34"/>
  <c r="BB2124" i="34"/>
  <c r="BB2121" i="34"/>
  <c r="BB2120" i="34"/>
  <c r="BB2119" i="34"/>
  <c r="BB2118" i="34"/>
  <c r="BB2117" i="34"/>
  <c r="BB2116" i="34"/>
  <c r="BB2112" i="34"/>
  <c r="BB2111" i="34"/>
  <c r="BB2110" i="34"/>
  <c r="BB2109" i="34"/>
  <c r="BB2108" i="34"/>
  <c r="BB2107" i="34"/>
  <c r="BB2106" i="34"/>
  <c r="BB2105" i="34"/>
  <c r="BB2104" i="34"/>
  <c r="BB2103" i="34"/>
  <c r="BB2102" i="34"/>
  <c r="BB2101" i="34"/>
  <c r="BB2099" i="34"/>
  <c r="BB2098" i="34"/>
  <c r="BB2097" i="34"/>
  <c r="BB2096" i="34"/>
  <c r="BB2095" i="34"/>
  <c r="BB2094" i="34"/>
  <c r="BB2091" i="34"/>
  <c r="BB2090" i="34"/>
  <c r="BB313" i="34"/>
  <c r="BB312" i="34"/>
  <c r="BB311" i="34"/>
  <c r="BB310" i="34"/>
  <c r="BB309" i="34"/>
  <c r="BB308" i="34"/>
  <c r="BB305" i="34"/>
  <c r="BB304" i="34"/>
  <c r="BB303" i="34"/>
  <c r="BB302" i="34"/>
  <c r="BB301" i="34"/>
  <c r="BB300" i="34"/>
  <c r="BB299" i="34"/>
  <c r="BB298" i="34"/>
  <c r="BB297" i="34"/>
  <c r="BB296" i="34"/>
  <c r="BB295" i="34"/>
  <c r="BB294" i="34"/>
  <c r="BB293" i="34"/>
  <c r="BB292" i="34"/>
  <c r="BB291" i="34"/>
  <c r="BB290" i="34"/>
  <c r="BB289" i="34"/>
  <c r="BB288" i="34"/>
  <c r="BB287" i="34"/>
  <c r="BB286" i="34"/>
  <c r="BB285" i="34"/>
  <c r="BB284" i="34"/>
  <c r="BB283" i="34"/>
  <c r="BB282" i="34"/>
  <c r="BB281" i="34"/>
  <c r="BB280" i="34"/>
  <c r="BB279" i="34"/>
  <c r="BB278" i="34"/>
  <c r="BB277" i="34"/>
  <c r="BB276" i="34"/>
  <c r="BB275" i="34"/>
  <c r="BB274" i="34"/>
  <c r="BB273" i="34"/>
  <c r="BB272" i="34"/>
  <c r="BB271" i="34"/>
  <c r="BB270" i="34"/>
  <c r="BB269" i="34"/>
  <c r="BB268" i="34"/>
  <c r="BB267" i="34"/>
  <c r="BB266" i="34"/>
  <c r="BB265" i="34"/>
  <c r="BB264" i="34"/>
  <c r="BB171" i="34"/>
  <c r="BB170" i="34"/>
  <c r="BB169" i="34"/>
  <c r="BB168" i="34"/>
  <c r="BB167" i="34"/>
  <c r="BB166" i="34"/>
  <c r="BB165" i="34"/>
  <c r="BB164" i="34"/>
  <c r="BB163" i="34"/>
  <c r="BB162" i="34"/>
  <c r="BB161" i="34"/>
  <c r="BB160" i="34"/>
  <c r="BB159" i="34"/>
  <c r="BB158" i="34"/>
  <c r="BB155" i="34"/>
  <c r="BB154" i="34"/>
  <c r="BB153" i="34"/>
  <c r="BB152" i="34"/>
  <c r="BB151" i="34"/>
  <c r="BB150" i="34"/>
  <c r="BB149" i="34"/>
  <c r="BB148" i="34"/>
  <c r="BB147" i="34"/>
  <c r="BB146" i="34"/>
  <c r="BB145" i="34"/>
  <c r="BB144" i="34"/>
  <c r="BB143" i="34"/>
  <c r="BB142" i="34"/>
  <c r="BB141" i="34"/>
  <c r="BB140" i="34"/>
  <c r="BB139" i="34"/>
  <c r="BB138" i="34"/>
  <c r="BB137" i="34"/>
  <c r="BB136" i="34"/>
  <c r="BB135" i="34"/>
  <c r="BB134" i="34"/>
  <c r="BB133" i="34"/>
  <c r="BB132" i="34"/>
  <c r="BB131" i="34"/>
  <c r="BB130" i="34"/>
  <c r="BB129" i="34"/>
  <c r="BB128" i="34"/>
  <c r="BB127" i="34"/>
  <c r="BB126" i="34"/>
  <c r="BB125" i="34"/>
  <c r="BB124" i="34"/>
  <c r="BB123" i="34"/>
  <c r="BB122" i="34"/>
  <c r="BB121" i="34"/>
  <c r="BB120" i="34"/>
  <c r="BB119" i="34"/>
  <c r="BB118" i="34"/>
  <c r="BB117" i="34"/>
  <c r="BB116" i="34"/>
  <c r="BB115" i="34"/>
  <c r="BB114" i="34"/>
  <c r="BB113" i="34"/>
  <c r="BB112" i="34"/>
  <c r="BB111" i="34"/>
  <c r="BB110" i="34"/>
  <c r="BB109" i="34"/>
  <c r="BB108" i="34"/>
  <c r="BB107" i="34"/>
  <c r="BB106" i="34"/>
  <c r="BB105" i="34"/>
  <c r="BB104" i="34"/>
  <c r="BB103" i="34"/>
  <c r="BB102" i="34"/>
  <c r="BB101" i="34"/>
  <c r="BB100" i="34"/>
  <c r="BB99" i="34"/>
  <c r="BB98" i="34"/>
  <c r="BB97" i="34"/>
  <c r="BB24" i="34"/>
  <c r="BB23" i="34"/>
  <c r="BB22" i="34"/>
  <c r="BB21" i="34"/>
  <c r="BB20" i="34"/>
  <c r="BB19" i="34"/>
  <c r="BB18" i="34"/>
  <c r="BB17" i="34"/>
  <c r="BB16" i="34"/>
  <c r="BB15" i="34"/>
  <c r="BB14" i="34"/>
  <c r="BB13" i="34"/>
  <c r="BB12" i="34"/>
  <c r="BB11" i="34"/>
  <c r="BB10" i="34"/>
  <c r="BB9" i="34"/>
  <c r="BB8" i="34"/>
  <c r="D35" i="9" a="1"/>
  <c r="D35" i="9" l="1"/>
  <c r="AW157" i="34"/>
  <c r="AV157" i="34"/>
  <c r="AU157" i="34"/>
  <c r="F266" i="20"/>
  <c r="F265" i="20"/>
  <c r="F264" i="20"/>
  <c r="F263" i="20"/>
  <c r="F262" i="20"/>
  <c r="F261" i="20"/>
  <c r="F260" i="20"/>
  <c r="F259" i="20"/>
  <c r="F258" i="20"/>
  <c r="F257" i="20"/>
  <c r="F256" i="20"/>
  <c r="F255" i="20"/>
  <c r="F254" i="20"/>
  <c r="F253" i="20"/>
  <c r="F252" i="20"/>
  <c r="F251" i="20"/>
  <c r="F250" i="20"/>
  <c r="F249" i="20"/>
  <c r="F248" i="20"/>
  <c r="F247" i="20"/>
  <c r="F246" i="20"/>
  <c r="F245" i="20"/>
  <c r="F244" i="20"/>
  <c r="F243" i="20"/>
  <c r="F242" i="20"/>
  <c r="F241" i="20"/>
  <c r="F240" i="20"/>
  <c r="F239" i="20"/>
  <c r="F238" i="20"/>
  <c r="F237" i="20"/>
  <c r="F236" i="20"/>
  <c r="F235" i="20"/>
  <c r="F234" i="20"/>
  <c r="F233" i="20"/>
  <c r="F232" i="20"/>
  <c r="F231" i="20"/>
  <c r="F230" i="20"/>
  <c r="F229" i="20"/>
  <c r="F228" i="20"/>
  <c r="F227" i="20"/>
  <c r="F226" i="20"/>
  <c r="F225" i="20"/>
  <c r="F224" i="20"/>
  <c r="F223" i="20"/>
  <c r="F222" i="20"/>
  <c r="F221" i="20"/>
  <c r="F220" i="20"/>
  <c r="F219" i="20"/>
  <c r="F218" i="20"/>
  <c r="F217" i="20"/>
  <c r="F216" i="20"/>
  <c r="F215" i="20"/>
  <c r="F214" i="20"/>
  <c r="F213" i="20"/>
  <c r="F212" i="20"/>
  <c r="F211" i="20"/>
  <c r="F210" i="20"/>
  <c r="F209" i="20"/>
  <c r="F208" i="20"/>
  <c r="F207" i="20"/>
  <c r="F206" i="20"/>
  <c r="F205" i="20"/>
  <c r="F204" i="20"/>
  <c r="F203" i="20"/>
  <c r="F202" i="20"/>
  <c r="F201" i="20"/>
  <c r="F200" i="20"/>
  <c r="F199" i="20"/>
  <c r="F198" i="20"/>
  <c r="F197" i="20"/>
  <c r="F196" i="20"/>
  <c r="F195" i="20"/>
  <c r="F194" i="20"/>
  <c r="F193" i="20"/>
  <c r="F192" i="20"/>
  <c r="F191" i="20"/>
  <c r="F190" i="20"/>
  <c r="F189" i="20"/>
  <c r="F188" i="20"/>
  <c r="F187" i="20"/>
  <c r="F186" i="20"/>
  <c r="F185" i="20"/>
  <c r="F184" i="20"/>
  <c r="F183" i="20"/>
  <c r="F182" i="20"/>
  <c r="F181" i="20"/>
  <c r="F180" i="20"/>
  <c r="F179" i="20"/>
  <c r="F178" i="20"/>
  <c r="F177" i="20"/>
  <c r="F176" i="20"/>
  <c r="F175" i="20"/>
  <c r="F174" i="20"/>
  <c r="F173" i="20"/>
  <c r="F172" i="20"/>
  <c r="F171" i="20"/>
  <c r="F170" i="20"/>
  <c r="F169" i="20"/>
  <c r="F168" i="20"/>
  <c r="F167" i="20"/>
  <c r="F166" i="20"/>
  <c r="F165" i="20"/>
  <c r="F164" i="20"/>
  <c r="F163" i="20"/>
  <c r="F162" i="20"/>
  <c r="F161" i="20"/>
  <c r="F160" i="20"/>
  <c r="F159" i="20"/>
  <c r="F158" i="20"/>
  <c r="F157" i="20"/>
  <c r="F156" i="20"/>
  <c r="F155" i="20"/>
  <c r="F154" i="20"/>
  <c r="F153" i="20"/>
  <c r="F152" i="20"/>
  <c r="F151" i="20"/>
  <c r="F150" i="20"/>
  <c r="F149" i="20"/>
  <c r="F148" i="20"/>
  <c r="F147" i="20"/>
  <c r="F146" i="20"/>
  <c r="F145" i="20"/>
  <c r="F144" i="20"/>
  <c r="F143" i="20"/>
  <c r="F142" i="20"/>
  <c r="F141" i="20"/>
  <c r="F140" i="20"/>
  <c r="F139" i="20"/>
  <c r="F138" i="20"/>
  <c r="F137" i="20"/>
  <c r="F136" i="20"/>
  <c r="F135" i="20"/>
  <c r="F134" i="20"/>
  <c r="F133" i="20"/>
  <c r="F132" i="20"/>
  <c r="F131" i="20"/>
  <c r="F130" i="20"/>
  <c r="F129" i="20"/>
  <c r="F128" i="20"/>
  <c r="F127" i="20"/>
  <c r="F126" i="20"/>
  <c r="F125" i="20"/>
  <c r="F124" i="20"/>
  <c r="F123" i="20"/>
  <c r="F122" i="20"/>
  <c r="F121" i="20"/>
  <c r="F120" i="20"/>
  <c r="F119" i="20"/>
  <c r="F118" i="20"/>
  <c r="F117" i="20"/>
  <c r="F116" i="20"/>
  <c r="F115" i="20"/>
  <c r="F114" i="20"/>
  <c r="F113" i="20"/>
  <c r="F112" i="20"/>
  <c r="F111" i="20"/>
  <c r="F110" i="20"/>
  <c r="F109" i="20"/>
  <c r="F108" i="20"/>
  <c r="F107" i="20"/>
  <c r="F106" i="20"/>
  <c r="F105" i="20"/>
  <c r="F104" i="20"/>
  <c r="F103" i="20"/>
  <c r="F102" i="20"/>
  <c r="F101" i="20"/>
  <c r="F100" i="20"/>
  <c r="F99" i="20"/>
  <c r="F98" i="20"/>
  <c r="F97" i="20"/>
  <c r="F96" i="20"/>
  <c r="F95" i="20"/>
  <c r="F94" i="20"/>
  <c r="F93" i="20"/>
  <c r="F92" i="20"/>
  <c r="F91" i="20"/>
  <c r="F90" i="20"/>
  <c r="F89" i="20"/>
  <c r="F88" i="20"/>
  <c r="F87" i="20"/>
  <c r="F86" i="20"/>
  <c r="F85" i="20"/>
  <c r="F84" i="20"/>
  <c r="F83" i="20"/>
  <c r="F82" i="20"/>
  <c r="F81" i="20"/>
  <c r="F80" i="20"/>
  <c r="F79" i="20"/>
  <c r="F78" i="20"/>
  <c r="F77" i="20"/>
  <c r="F76" i="20"/>
  <c r="F75" i="20"/>
  <c r="F74" i="20"/>
  <c r="F73" i="20"/>
  <c r="F72" i="20"/>
  <c r="F71" i="20"/>
  <c r="F70" i="20"/>
  <c r="F69" i="20"/>
  <c r="F68" i="20"/>
  <c r="F67" i="20"/>
  <c r="F66" i="20"/>
  <c r="F65" i="20"/>
  <c r="F64" i="20"/>
  <c r="F63" i="20"/>
  <c r="F62" i="20"/>
  <c r="F61" i="20"/>
  <c r="F60" i="20"/>
  <c r="F59" i="20"/>
  <c r="F58" i="20"/>
  <c r="F57" i="20"/>
  <c r="F56" i="20"/>
  <c r="F55" i="20"/>
  <c r="F54" i="20"/>
  <c r="F53" i="20"/>
  <c r="F52" i="20"/>
  <c r="F51" i="20"/>
  <c r="F50" i="20"/>
  <c r="F49" i="20"/>
  <c r="F48" i="20"/>
  <c r="F47" i="20"/>
  <c r="F46" i="20"/>
  <c r="F45" i="20"/>
  <c r="F44" i="20"/>
  <c r="F43" i="20"/>
  <c r="F42" i="20"/>
  <c r="F41" i="20"/>
  <c r="F40" i="20"/>
  <c r="F39" i="20"/>
  <c r="F38" i="20"/>
  <c r="F37" i="20"/>
  <c r="F36" i="20"/>
  <c r="F35" i="20"/>
  <c r="F34" i="20"/>
  <c r="F33" i="20"/>
  <c r="F32" i="20"/>
  <c r="F31" i="20"/>
  <c r="F30" i="20"/>
  <c r="F29" i="20"/>
  <c r="F28" i="20"/>
  <c r="F27" i="20"/>
  <c r="F26" i="20"/>
  <c r="F25" i="20"/>
  <c r="F24" i="20"/>
  <c r="F23" i="20"/>
  <c r="F22" i="20"/>
  <c r="F21" i="20"/>
  <c r="F20" i="20"/>
  <c r="F19" i="20"/>
  <c r="F18" i="20"/>
  <c r="F17" i="20"/>
  <c r="F16" i="20"/>
  <c r="F15" i="20"/>
  <c r="F14" i="20"/>
  <c r="F13" i="20"/>
  <c r="F12" i="20"/>
  <c r="F11" i="20"/>
  <c r="F10" i="20"/>
  <c r="F9" i="20"/>
  <c r="F8" i="20"/>
  <c r="F7" i="20"/>
  <c r="F6" i="20"/>
  <c r="F5" i="20"/>
  <c r="F4" i="20"/>
  <c r="F3" i="20"/>
  <c r="F2" i="20"/>
  <c r="BB48" i="32"/>
  <c r="BB47" i="32"/>
  <c r="BB46" i="32"/>
  <c r="BB45" i="32"/>
  <c r="BB44" i="32"/>
  <c r="BC41" i="32"/>
  <c r="BB41" i="32"/>
  <c r="BC40" i="32"/>
  <c r="BB40" i="32"/>
  <c r="BC39" i="32"/>
  <c r="BB39" i="32"/>
  <c r="BC36" i="32"/>
  <c r="BB36" i="32"/>
  <c r="BC32" i="32"/>
  <c r="BB32" i="32"/>
  <c r="BB28" i="32"/>
  <c r="BB25" i="32"/>
  <c r="BB21" i="32"/>
  <c r="BB52" i="11"/>
  <c r="BC93" i="13"/>
  <c r="BB93" i="13"/>
  <c r="BC92" i="13"/>
  <c r="BB92" i="13"/>
  <c r="BC87" i="13"/>
  <c r="BB87" i="13"/>
  <c r="BC85" i="13"/>
  <c r="BB85" i="13"/>
  <c r="BC84" i="13"/>
  <c r="BB84" i="13"/>
  <c r="BC83" i="13"/>
  <c r="BB83" i="13"/>
  <c r="BC81" i="13"/>
  <c r="BB81" i="13"/>
  <c r="BC80" i="13"/>
  <c r="BB80" i="13"/>
  <c r="BC79" i="13"/>
  <c r="BB79" i="13"/>
  <c r="BC78" i="13"/>
  <c r="BB78" i="13"/>
  <c r="BC77" i="13"/>
  <c r="BB77" i="13"/>
  <c r="BC75" i="13"/>
  <c r="BB75" i="13"/>
  <c r="BC74" i="13"/>
  <c r="BB74" i="13"/>
  <c r="BC73" i="13"/>
  <c r="BB73" i="13"/>
  <c r="BC71" i="13"/>
  <c r="BB71" i="13"/>
  <c r="BC70" i="13"/>
  <c r="BB70" i="13"/>
  <c r="BC69" i="13"/>
  <c r="BB69" i="13"/>
  <c r="BB46" i="13"/>
  <c r="BB45" i="13"/>
  <c r="G27" i="13"/>
  <c r="G26" i="13"/>
  <c r="G25" i="13"/>
  <c r="G24" i="13"/>
  <c r="G23" i="13"/>
  <c r="G22" i="13"/>
  <c r="BB166" i="31"/>
  <c r="BB163" i="31"/>
  <c r="BB162" i="31"/>
  <c r="BB157" i="31"/>
  <c r="BB156" i="31"/>
  <c r="BB155" i="31"/>
  <c r="BB154" i="31"/>
  <c r="BB153" i="31"/>
  <c r="BB152" i="31"/>
  <c r="BB151" i="31"/>
  <c r="BB150" i="31"/>
  <c r="BB149" i="31"/>
  <c r="BB148" i="31"/>
  <c r="BB147" i="31"/>
  <c r="BB146" i="31"/>
  <c r="BB145" i="31"/>
  <c r="BB144" i="31"/>
  <c r="BB143" i="31"/>
  <c r="BB142" i="31"/>
  <c r="BB141" i="31"/>
  <c r="BB140" i="31"/>
  <c r="BB139" i="31"/>
  <c r="BB138" i="31"/>
  <c r="BB137" i="31"/>
  <c r="BB136" i="31"/>
  <c r="BB135" i="31"/>
  <c r="BB134" i="31"/>
  <c r="BB133" i="31"/>
  <c r="BB132" i="31"/>
  <c r="BB131" i="31"/>
  <c r="BB130" i="31"/>
  <c r="BB129" i="31"/>
  <c r="BB128" i="31"/>
  <c r="BB127" i="31"/>
  <c r="BB126" i="31"/>
  <c r="BB125" i="31"/>
  <c r="BB124" i="31"/>
  <c r="BB123" i="31"/>
  <c r="BB122" i="31"/>
  <c r="BB121" i="31"/>
  <c r="BB120" i="31"/>
  <c r="BB119" i="31"/>
  <c r="BB118" i="31"/>
  <c r="BB117" i="31"/>
  <c r="BB115" i="31"/>
  <c r="BB114" i="31"/>
  <c r="BB109" i="31"/>
  <c r="BB108" i="31"/>
  <c r="BB107" i="31"/>
  <c r="BB106" i="31"/>
  <c r="BB105" i="31"/>
  <c r="BB104" i="31"/>
  <c r="BB103" i="31"/>
  <c r="BB102" i="31"/>
  <c r="BB101" i="31"/>
  <c r="BB100" i="31"/>
  <c r="BB99" i="31"/>
  <c r="BB98" i="31"/>
  <c r="BB97" i="31"/>
  <c r="BB96" i="31"/>
  <c r="BB95" i="31"/>
  <c r="BB94" i="31"/>
  <c r="BB93" i="31"/>
  <c r="BB92" i="31"/>
  <c r="BB91" i="31"/>
  <c r="BB90" i="31"/>
  <c r="BB89" i="31"/>
  <c r="BB88" i="31"/>
  <c r="BB87" i="31"/>
  <c r="BB86" i="31"/>
  <c r="BB85" i="31"/>
  <c r="BB84" i="31"/>
  <c r="BB83" i="31"/>
  <c r="BB82" i="31"/>
  <c r="BB81" i="31"/>
  <c r="BB80" i="31"/>
  <c r="BB79" i="31"/>
  <c r="BB78" i="31"/>
  <c r="BB77" i="31"/>
  <c r="BB76" i="31"/>
  <c r="BB75" i="31"/>
  <c r="BB74" i="31"/>
  <c r="BB73" i="31"/>
  <c r="BB72" i="31"/>
  <c r="BB71" i="31"/>
  <c r="BB70" i="31"/>
  <c r="BB69" i="31"/>
  <c r="BB64" i="31"/>
  <c r="BB63" i="31"/>
  <c r="BB62" i="31"/>
  <c r="BB61" i="31"/>
  <c r="BB60" i="31"/>
  <c r="BB59" i="31"/>
  <c r="BB58" i="31"/>
  <c r="BB57" i="31"/>
  <c r="BB56" i="31"/>
  <c r="BB55" i="31"/>
  <c r="BB54" i="31"/>
  <c r="BB53" i="31"/>
  <c r="BB52" i="31"/>
  <c r="BB51" i="31"/>
  <c r="BB50" i="31"/>
  <c r="BB49" i="31"/>
  <c r="BB48" i="31"/>
  <c r="BB47" i="31"/>
  <c r="BB46" i="31"/>
  <c r="BB45" i="31"/>
  <c r="BB44" i="31"/>
  <c r="BB43" i="31"/>
  <c r="BB42" i="31"/>
  <c r="BB41" i="31"/>
  <c r="BB40" i="31"/>
  <c r="BB39" i="31"/>
  <c r="BB38" i="31"/>
  <c r="BB37" i="31"/>
  <c r="BB36" i="31"/>
  <c r="BB35" i="31"/>
  <c r="BB34" i="31"/>
  <c r="BB33" i="31"/>
  <c r="BB32" i="31"/>
  <c r="BB31" i="31"/>
  <c r="BB30" i="31"/>
  <c r="BB29" i="31"/>
  <c r="BB28" i="31"/>
  <c r="BB27" i="31"/>
  <c r="BB26" i="31"/>
  <c r="BB25" i="31"/>
  <c r="BB24" i="31"/>
  <c r="BB20" i="31"/>
  <c r="BB19" i="31"/>
  <c r="BB80" i="4"/>
  <c r="BB75" i="4"/>
  <c r="BB74" i="4"/>
  <c r="BB98" i="15"/>
  <c r="BB97" i="15"/>
  <c r="BB96" i="15"/>
  <c r="BB95" i="15"/>
  <c r="BB93" i="15"/>
  <c r="BB92" i="15"/>
  <c r="BB91" i="15"/>
  <c r="BB90" i="15"/>
  <c r="BC322" i="15"/>
  <c r="BB322" i="15"/>
  <c r="BC321" i="15"/>
  <c r="BB321" i="15"/>
  <c r="BC320" i="15"/>
  <c r="BB320" i="15"/>
  <c r="BC319" i="15"/>
  <c r="BB319" i="15"/>
  <c r="BC318" i="15"/>
  <c r="BB318" i="15"/>
  <c r="BC316" i="15"/>
  <c r="BB316" i="15"/>
  <c r="BC313" i="15"/>
  <c r="BB313" i="15"/>
  <c r="BC312" i="15"/>
  <c r="BB312" i="15"/>
  <c r="BC311" i="15"/>
  <c r="BB311" i="15"/>
  <c r="BC309" i="15"/>
  <c r="BB309" i="15"/>
  <c r="BC308" i="15"/>
  <c r="BB308" i="15"/>
  <c r="BC307" i="15"/>
  <c r="BB307" i="15"/>
  <c r="BC306" i="15"/>
  <c r="BB306" i="15"/>
  <c r="BD242" i="15"/>
  <c r="BC242" i="15"/>
  <c r="BB242" i="15"/>
  <c r="BD221" i="15"/>
  <c r="BC221" i="15"/>
  <c r="BB221" i="15"/>
  <c r="BD220" i="15"/>
  <c r="BC220" i="15"/>
  <c r="BB220" i="15"/>
  <c r="BC217" i="15"/>
  <c r="BB217" i="15"/>
  <c r="BC216" i="15"/>
  <c r="BB216" i="15"/>
  <c r="BC215" i="15"/>
  <c r="BB215" i="15"/>
  <c r="BC214" i="15"/>
  <c r="BB214" i="15"/>
  <c r="BC213" i="15"/>
  <c r="BB213" i="15"/>
  <c r="BC211" i="15"/>
  <c r="BB211" i="15"/>
  <c r="BC210" i="15"/>
  <c r="BB210" i="15"/>
  <c r="BC209" i="15"/>
  <c r="BB209" i="15"/>
  <c r="BC208" i="15"/>
  <c r="BB208" i="15"/>
  <c r="BC206" i="15"/>
  <c r="BB206" i="15"/>
  <c r="BB183" i="15"/>
  <c r="BB130" i="15"/>
  <c r="BB129" i="15"/>
  <c r="BB49" i="15"/>
  <c r="BB48" i="15"/>
  <c r="BB47" i="15"/>
  <c r="BB46" i="15"/>
  <c r="BB45" i="15"/>
  <c r="BC305" i="34"/>
  <c r="BC304" i="34"/>
  <c r="BC303" i="34"/>
  <c r="BC302" i="34"/>
  <c r="BC301" i="34"/>
  <c r="BC300" i="34"/>
  <c r="BC299" i="34"/>
  <c r="BC298" i="34"/>
  <c r="BC297" i="34"/>
  <c r="BC296" i="34"/>
  <c r="BC295" i="34"/>
  <c r="BC294" i="34"/>
  <c r="BC293" i="34"/>
  <c r="BC292" i="34"/>
  <c r="BC291" i="34"/>
  <c r="BC290" i="34"/>
  <c r="BC289" i="34"/>
  <c r="BC288" i="34"/>
  <c r="BC287" i="34"/>
  <c r="BC286" i="34"/>
  <c r="BC285" i="34"/>
  <c r="BC284" i="34"/>
  <c r="BC283" i="34"/>
  <c r="BC282" i="34"/>
  <c r="BC281" i="34"/>
  <c r="BC280" i="34"/>
  <c r="BC279" i="34"/>
  <c r="BC278" i="34"/>
  <c r="BC277" i="34"/>
  <c r="BC276" i="34"/>
  <c r="BC275" i="34"/>
  <c r="BC274" i="34"/>
  <c r="BC273" i="34"/>
  <c r="BC272" i="34"/>
  <c r="BC271" i="34"/>
  <c r="BC270" i="34"/>
  <c r="BC269" i="34"/>
  <c r="BC268" i="34"/>
  <c r="BC267" i="34"/>
  <c r="BC266" i="34"/>
  <c r="BC265" i="34"/>
  <c r="BC264" i="34"/>
  <c r="BC171" i="34"/>
  <c r="BC170" i="34"/>
  <c r="BC169" i="34"/>
  <c r="BC168" i="34"/>
  <c r="BC167" i="34"/>
  <c r="BC155" i="34"/>
  <c r="BC154" i="34"/>
  <c r="BC153" i="34"/>
  <c r="BC152" i="34"/>
  <c r="BC151" i="34"/>
  <c r="BC150" i="34"/>
  <c r="BC149" i="34"/>
  <c r="BC148" i="34"/>
  <c r="BC147" i="34"/>
  <c r="BC146" i="34"/>
  <c r="BC145" i="34"/>
  <c r="BC144" i="34"/>
  <c r="BC143" i="34"/>
  <c r="BC142" i="34"/>
  <c r="BC141" i="34"/>
  <c r="BC140" i="34"/>
  <c r="BC139" i="34"/>
  <c r="BC138" i="34"/>
  <c r="BC137" i="34"/>
  <c r="BC136" i="34"/>
  <c r="BC135" i="34"/>
  <c r="BC134" i="34"/>
  <c r="BC133" i="34"/>
  <c r="BC132" i="34"/>
  <c r="BC131" i="34"/>
  <c r="BC130" i="34"/>
  <c r="BC129" i="34"/>
  <c r="BC128" i="34"/>
  <c r="BC127" i="34"/>
  <c r="BC126" i="34"/>
  <c r="BC125" i="34"/>
  <c r="BC124" i="34"/>
  <c r="BC123" i="34"/>
  <c r="BC122" i="34"/>
  <c r="BC121" i="34"/>
  <c r="BC120" i="34"/>
  <c r="BC119" i="34"/>
  <c r="BC118" i="34"/>
  <c r="BC117" i="34"/>
  <c r="BC116" i="34"/>
  <c r="BC115" i="34"/>
  <c r="BC114" i="34"/>
  <c r="BC113" i="34"/>
  <c r="BC112" i="34"/>
  <c r="BC111" i="34"/>
  <c r="BC110" i="34"/>
  <c r="BC109" i="34"/>
  <c r="BC108" i="34"/>
  <c r="BC107" i="34"/>
  <c r="BC106" i="34"/>
  <c r="BC105" i="34"/>
  <c r="BC104" i="34"/>
  <c r="BC103" i="34"/>
  <c r="BC102" i="34"/>
  <c r="BC101" i="34"/>
  <c r="BC100" i="34"/>
  <c r="BC99" i="34"/>
  <c r="BC98" i="34"/>
  <c r="BC97" i="34"/>
  <c r="BC24" i="34"/>
  <c r="BC23" i="34"/>
  <c r="BC1453" i="14"/>
  <c r="BB1453" i="14"/>
  <c r="BC1452" i="14"/>
  <c r="BB1452" i="14"/>
  <c r="BB1428" i="14"/>
  <c r="BB1427" i="14"/>
  <c r="BB1426" i="14"/>
  <c r="BB1425" i="14"/>
  <c r="BB1424" i="14"/>
  <c r="BD1412" i="14"/>
  <c r="BC1412" i="14"/>
  <c r="BB1412" i="14"/>
  <c r="BC1374" i="14"/>
  <c r="BB1374" i="14"/>
  <c r="BC1346" i="14"/>
  <c r="BB1346" i="14"/>
  <c r="BC1345" i="14"/>
  <c r="BB1345" i="14"/>
  <c r="BC1344" i="14"/>
  <c r="BB1344" i="14"/>
  <c r="BC1343" i="14"/>
  <c r="BB1343" i="14"/>
  <c r="BC1341" i="14"/>
  <c r="BB1341" i="14"/>
  <c r="BC1340" i="14"/>
  <c r="BB1340" i="14"/>
  <c r="BC1339" i="14"/>
  <c r="BB1339" i="14"/>
  <c r="BC1338" i="14"/>
  <c r="BB1338" i="14"/>
  <c r="BD1315" i="14"/>
  <c r="BC1315" i="14"/>
  <c r="BB1315" i="14"/>
  <c r="BD1314" i="14"/>
  <c r="BC1314" i="14"/>
  <c r="BB1314" i="14"/>
  <c r="BD958" i="14"/>
  <c r="BB958" i="14"/>
  <c r="BD957" i="14"/>
  <c r="BB957" i="14"/>
  <c r="BD956" i="14"/>
  <c r="BB956" i="14"/>
  <c r="BD955" i="14"/>
  <c r="BB955" i="14"/>
  <c r="BD954" i="14"/>
  <c r="BB954" i="14"/>
  <c r="BD953" i="14"/>
  <c r="BB953" i="14"/>
  <c r="BD952" i="14"/>
  <c r="BB952" i="14"/>
  <c r="BD951" i="14"/>
  <c r="BB951" i="14"/>
  <c r="BD950" i="14"/>
  <c r="BB950" i="14"/>
  <c r="BD949" i="14"/>
  <c r="BB949" i="14"/>
  <c r="BD948" i="14"/>
  <c r="BB948" i="14"/>
  <c r="BD947" i="14"/>
  <c r="BB947" i="14"/>
  <c r="BD946" i="14"/>
  <c r="BB946" i="14"/>
  <c r="BD945" i="14"/>
  <c r="BB945" i="14"/>
  <c r="BD944" i="14"/>
  <c r="BB944" i="14"/>
  <c r="BD943" i="14"/>
  <c r="BB943" i="14"/>
  <c r="BD942" i="14"/>
  <c r="BB942" i="14"/>
  <c r="BD941" i="14"/>
  <c r="BB941" i="14"/>
  <c r="BD940" i="14"/>
  <c r="BB940" i="14"/>
  <c r="BD939" i="14"/>
  <c r="BB939" i="14"/>
  <c r="BD938" i="14"/>
  <c r="BB938" i="14"/>
  <c r="BD937" i="14"/>
  <c r="BB937" i="14"/>
  <c r="BD936" i="14"/>
  <c r="BB936" i="14"/>
  <c r="BD935" i="14"/>
  <c r="BB935" i="14"/>
  <c r="BD934" i="14"/>
  <c r="BB934" i="14"/>
  <c r="BD933" i="14"/>
  <c r="BB933" i="14"/>
  <c r="BD932" i="14"/>
  <c r="BB932" i="14"/>
  <c r="BD931" i="14"/>
  <c r="BB931" i="14"/>
  <c r="BD930" i="14"/>
  <c r="BB930" i="14"/>
  <c r="BD929" i="14"/>
  <c r="BB929" i="14"/>
  <c r="BD928" i="14"/>
  <c r="BB928" i="14"/>
  <c r="BD927" i="14"/>
  <c r="BB927" i="14"/>
  <c r="BD926" i="14"/>
  <c r="BB926" i="14"/>
  <c r="BD925" i="14"/>
  <c r="BB925" i="14"/>
  <c r="BD924" i="14"/>
  <c r="BB924" i="14"/>
  <c r="BD923" i="14"/>
  <c r="BB923" i="14"/>
  <c r="BD922" i="14"/>
  <c r="BB922" i="14"/>
  <c r="BD921" i="14"/>
  <c r="BB921" i="14"/>
  <c r="BD920" i="14"/>
  <c r="BB920" i="14"/>
  <c r="BD919" i="14"/>
  <c r="BB919" i="14"/>
  <c r="BD918" i="14"/>
  <c r="BB918" i="14"/>
  <c r="BD917" i="14"/>
  <c r="BB917" i="14"/>
  <c r="BD916" i="14"/>
  <c r="BB916" i="14"/>
  <c r="BD915" i="14"/>
  <c r="BB915" i="14"/>
  <c r="BD914" i="14"/>
  <c r="BB914" i="14"/>
  <c r="BD913" i="14"/>
  <c r="BB913" i="14"/>
  <c r="BD912" i="14"/>
  <c r="BB912" i="14"/>
  <c r="BD911" i="14"/>
  <c r="BB911" i="14"/>
  <c r="BD910" i="14"/>
  <c r="BB910" i="14"/>
  <c r="BD909" i="14"/>
  <c r="BB909" i="14"/>
  <c r="BD908" i="14"/>
  <c r="BB908" i="14"/>
  <c r="BD907" i="14"/>
  <c r="BB907" i="14"/>
  <c r="BD906" i="14"/>
  <c r="BB906" i="14"/>
  <c r="BD905" i="14"/>
  <c r="BB905" i="14"/>
  <c r="BD904" i="14"/>
  <c r="BB904" i="14"/>
  <c r="BD903" i="14"/>
  <c r="BB903" i="14"/>
  <c r="BD902" i="14"/>
  <c r="BB902" i="14"/>
  <c r="BD901" i="14"/>
  <c r="BB901" i="14"/>
  <c r="BD900" i="14"/>
  <c r="BB900" i="14"/>
  <c r="BD899" i="14"/>
  <c r="BB899" i="14"/>
  <c r="BD898" i="14"/>
  <c r="BB898" i="14"/>
  <c r="BD897" i="14"/>
  <c r="BB897" i="14"/>
  <c r="BD896" i="14"/>
  <c r="BB896" i="14"/>
  <c r="BD895" i="14"/>
  <c r="BB895" i="14"/>
  <c r="BD894" i="14"/>
  <c r="BB894" i="14"/>
  <c r="BD893" i="14"/>
  <c r="BB893" i="14"/>
  <c r="BD892" i="14"/>
  <c r="BB892" i="14"/>
  <c r="BD891" i="14"/>
  <c r="BB891" i="14"/>
  <c r="BD890" i="14"/>
  <c r="BB890" i="14"/>
  <c r="BD889" i="14"/>
  <c r="BB889" i="14"/>
  <c r="BD888" i="14"/>
  <c r="BB888" i="14"/>
  <c r="BD887" i="14"/>
  <c r="BB887" i="14"/>
  <c r="BD886" i="14"/>
  <c r="BB886" i="14"/>
  <c r="BD885" i="14"/>
  <c r="BB885" i="14"/>
  <c r="BD884" i="14"/>
  <c r="BB884" i="14"/>
  <c r="BD883" i="14"/>
  <c r="BB883" i="14"/>
  <c r="BD882" i="14"/>
  <c r="BB882" i="14"/>
  <c r="BD881" i="14"/>
  <c r="BB881" i="14"/>
  <c r="BD880" i="14"/>
  <c r="BB880" i="14"/>
  <c r="BD879" i="14"/>
  <c r="BB879" i="14"/>
  <c r="BD878" i="14"/>
  <c r="BB878" i="14"/>
  <c r="BD877" i="14"/>
  <c r="BB877" i="14"/>
  <c r="BD876" i="14"/>
  <c r="BB876" i="14"/>
  <c r="BD875" i="14"/>
  <c r="BB875" i="14"/>
  <c r="BD874" i="14"/>
  <c r="BB874" i="14"/>
  <c r="BD873" i="14"/>
  <c r="BB873" i="14"/>
  <c r="BD872" i="14"/>
  <c r="BB872" i="14"/>
  <c r="BD871" i="14"/>
  <c r="BB871" i="14"/>
  <c r="BD870" i="14"/>
  <c r="BB870" i="14"/>
  <c r="BD869" i="14"/>
  <c r="BB869" i="14"/>
  <c r="BD868" i="14"/>
  <c r="BB868" i="14"/>
  <c r="BD867" i="14"/>
  <c r="BB867" i="14"/>
  <c r="BD866" i="14"/>
  <c r="BB866" i="14"/>
  <c r="BD865" i="14"/>
  <c r="BB865" i="14"/>
  <c r="BD864" i="14"/>
  <c r="BB864" i="14"/>
  <c r="BD863" i="14"/>
  <c r="BB863" i="14"/>
  <c r="BD862" i="14"/>
  <c r="BB862" i="14"/>
  <c r="BD861" i="14"/>
  <c r="BB861" i="14"/>
  <c r="BD860" i="14"/>
  <c r="BB860" i="14"/>
  <c r="BD859" i="14"/>
  <c r="BB859" i="14"/>
  <c r="BD858" i="14"/>
  <c r="BB858" i="14"/>
  <c r="BD857" i="14"/>
  <c r="BB857" i="14"/>
  <c r="BD856" i="14"/>
  <c r="BB856" i="14"/>
  <c r="BD855" i="14"/>
  <c r="BB855" i="14"/>
  <c r="BD854" i="14"/>
  <c r="BB854" i="14"/>
  <c r="BD853" i="14"/>
  <c r="BB853" i="14"/>
  <c r="BD852" i="14"/>
  <c r="BB852" i="14"/>
  <c r="BD851" i="14"/>
  <c r="BB851" i="14"/>
  <c r="BD850" i="14"/>
  <c r="BB850" i="14"/>
  <c r="BD849" i="14"/>
  <c r="BB849" i="14"/>
  <c r="BD848" i="14"/>
  <c r="BB848" i="14"/>
  <c r="BD847" i="14"/>
  <c r="BB847" i="14"/>
  <c r="BD846" i="14"/>
  <c r="BB846" i="14"/>
  <c r="BD845" i="14"/>
  <c r="BB845" i="14"/>
  <c r="BD844" i="14"/>
  <c r="BB844" i="14"/>
  <c r="BD843" i="14"/>
  <c r="BB843" i="14"/>
  <c r="BD842" i="14"/>
  <c r="BB842" i="14"/>
  <c r="BD841" i="14"/>
  <c r="BB841" i="14"/>
  <c r="BD840" i="14"/>
  <c r="BB840" i="14"/>
  <c r="BD839" i="14"/>
  <c r="BB839" i="14"/>
  <c r="BD838" i="14"/>
  <c r="BB838" i="14"/>
  <c r="BD837" i="14"/>
  <c r="BB837" i="14"/>
  <c r="BD836" i="14"/>
  <c r="BB836" i="14"/>
  <c r="BD835" i="14"/>
  <c r="BB835" i="14"/>
  <c r="BD834" i="14"/>
  <c r="BB834" i="14"/>
  <c r="BD833" i="14"/>
  <c r="BB833" i="14"/>
  <c r="BD832" i="14"/>
  <c r="BB832" i="14"/>
  <c r="BD831" i="14"/>
  <c r="BB831" i="14"/>
  <c r="BD830" i="14"/>
  <c r="BB830" i="14"/>
  <c r="BD829" i="14"/>
  <c r="BB829" i="14"/>
  <c r="BD828" i="14"/>
  <c r="BB828" i="14"/>
  <c r="BD827" i="14"/>
  <c r="BB827" i="14"/>
  <c r="BD826" i="14"/>
  <c r="BB826" i="14"/>
  <c r="BD825" i="14"/>
  <c r="BB825" i="14"/>
  <c r="BD824" i="14"/>
  <c r="BB824" i="14"/>
  <c r="BD823" i="14"/>
  <c r="BB823" i="14"/>
  <c r="BD822" i="14"/>
  <c r="BB822" i="14"/>
  <c r="BD821" i="14"/>
  <c r="BB821" i="14"/>
  <c r="BD820" i="14"/>
  <c r="BB820" i="14"/>
  <c r="BD819" i="14"/>
  <c r="BB819" i="14"/>
  <c r="BD818" i="14"/>
  <c r="BB818" i="14"/>
  <c r="BD817" i="14"/>
  <c r="BB817" i="14"/>
  <c r="BD816" i="14"/>
  <c r="BB816" i="14"/>
  <c r="BD815" i="14"/>
  <c r="BB815" i="14"/>
  <c r="BD814" i="14"/>
  <c r="BB814" i="14"/>
  <c r="BD813" i="14"/>
  <c r="BB813" i="14"/>
  <c r="BD812" i="14"/>
  <c r="BB812" i="14"/>
  <c r="BD811" i="14"/>
  <c r="BB811" i="14"/>
  <c r="BD810" i="14"/>
  <c r="BB810" i="14"/>
  <c r="BD809" i="14"/>
  <c r="BB809" i="14"/>
  <c r="BD808" i="14"/>
  <c r="BB808" i="14"/>
  <c r="BD807" i="14"/>
  <c r="BB807" i="14"/>
  <c r="BD806" i="14"/>
  <c r="BB806" i="14"/>
  <c r="BD805" i="14"/>
  <c r="BB805" i="14"/>
  <c r="BD804" i="14"/>
  <c r="BB804" i="14"/>
  <c r="BD803" i="14"/>
  <c r="BB803" i="14"/>
  <c r="BD802" i="14"/>
  <c r="BB802" i="14"/>
  <c r="BD801" i="14"/>
  <c r="BB801" i="14"/>
  <c r="BD800" i="14"/>
  <c r="BB800" i="14"/>
  <c r="BD799" i="14"/>
  <c r="BB799" i="14"/>
  <c r="BD798" i="14"/>
  <c r="BB798" i="14"/>
  <c r="BD797" i="14"/>
  <c r="BB797" i="14"/>
  <c r="BD796" i="14"/>
  <c r="BB796" i="14"/>
  <c r="BD795" i="14"/>
  <c r="BB795" i="14"/>
  <c r="BD794" i="14"/>
  <c r="BB794" i="14"/>
  <c r="BD793" i="14"/>
  <c r="BB793" i="14"/>
  <c r="BD792" i="14"/>
  <c r="BB792" i="14"/>
  <c r="BD791" i="14"/>
  <c r="BB791" i="14"/>
  <c r="BD790" i="14"/>
  <c r="BB790" i="14"/>
  <c r="BD789" i="14"/>
  <c r="BB789" i="14"/>
  <c r="BD788" i="14"/>
  <c r="BB788" i="14"/>
  <c r="BD787" i="14"/>
  <c r="BB787" i="14"/>
  <c r="BD786" i="14"/>
  <c r="BB786" i="14"/>
  <c r="BD785" i="14"/>
  <c r="BB785" i="14"/>
  <c r="BD784" i="14"/>
  <c r="BB784" i="14"/>
  <c r="BD783" i="14"/>
  <c r="BB783" i="14"/>
  <c r="BD782" i="14"/>
  <c r="BB782" i="14"/>
  <c r="BD781" i="14"/>
  <c r="BB781" i="14"/>
  <c r="BD780" i="14"/>
  <c r="BB780" i="14"/>
  <c r="BD779" i="14"/>
  <c r="BB779" i="14"/>
  <c r="BD778" i="14"/>
  <c r="BB778" i="14"/>
  <c r="BD777" i="14"/>
  <c r="BB777" i="14"/>
  <c r="BD776" i="14"/>
  <c r="BB776" i="14"/>
  <c r="BD775" i="14"/>
  <c r="BB775" i="14"/>
  <c r="BD774" i="14"/>
  <c r="BB774" i="14"/>
  <c r="BD773" i="14"/>
  <c r="BB773" i="14"/>
  <c r="BD772" i="14"/>
  <c r="BB772" i="14"/>
  <c r="BD771" i="14"/>
  <c r="BB771" i="14"/>
  <c r="BD770" i="14"/>
  <c r="BB770" i="14"/>
  <c r="BD769" i="14"/>
  <c r="BB769" i="14"/>
  <c r="BD768" i="14"/>
  <c r="BB768" i="14"/>
  <c r="BD767" i="14"/>
  <c r="BB767" i="14"/>
  <c r="BD766" i="14"/>
  <c r="BB766" i="14"/>
  <c r="BD765" i="14"/>
  <c r="BB765" i="14"/>
  <c r="BD764" i="14"/>
  <c r="BB764" i="14"/>
  <c r="BD763" i="14"/>
  <c r="BB763" i="14"/>
  <c r="BD762" i="14"/>
  <c r="BB762" i="14"/>
  <c r="BD761" i="14"/>
  <c r="BB761" i="14"/>
  <c r="BD760" i="14"/>
  <c r="BB760" i="14"/>
  <c r="BD759" i="14"/>
  <c r="BB759" i="14"/>
  <c r="BD758" i="14"/>
  <c r="BB758" i="14"/>
  <c r="BD757" i="14"/>
  <c r="BB757" i="14"/>
  <c r="BD756" i="14"/>
  <c r="BB756" i="14"/>
  <c r="BD755" i="14"/>
  <c r="BB755" i="14"/>
  <c r="BD754" i="14"/>
  <c r="BB754" i="14"/>
  <c r="BD753" i="14"/>
  <c r="BB753" i="14"/>
  <c r="BD752" i="14"/>
  <c r="BB752" i="14"/>
  <c r="BD751" i="14"/>
  <c r="BB751" i="14"/>
  <c r="BD750" i="14"/>
  <c r="BB750" i="14"/>
  <c r="BD749" i="14"/>
  <c r="BB749" i="14"/>
  <c r="BD748" i="14"/>
  <c r="BB748" i="14"/>
  <c r="BD747" i="14"/>
  <c r="BB747" i="14"/>
  <c r="BD746" i="14"/>
  <c r="BB746" i="14"/>
  <c r="BD745" i="14"/>
  <c r="BB745" i="14"/>
  <c r="BD744" i="14"/>
  <c r="BB744" i="14"/>
  <c r="BD743" i="14"/>
  <c r="BB743" i="14"/>
  <c r="BD742" i="14"/>
  <c r="BB742" i="14"/>
  <c r="BD741" i="14"/>
  <c r="BB741" i="14"/>
  <c r="BD740" i="14"/>
  <c r="BB740" i="14"/>
  <c r="BD739" i="14"/>
  <c r="BB739" i="14"/>
  <c r="BD738" i="14"/>
  <c r="BB738" i="14"/>
  <c r="BD737" i="14"/>
  <c r="BB737" i="14"/>
  <c r="BD736" i="14"/>
  <c r="BB736" i="14"/>
  <c r="BD735" i="14"/>
  <c r="BB735" i="14"/>
  <c r="BD734" i="14"/>
  <c r="BB734" i="14"/>
  <c r="BD733" i="14"/>
  <c r="BB733" i="14"/>
  <c r="BD732" i="14"/>
  <c r="BB732" i="14"/>
  <c r="BD731" i="14"/>
  <c r="BB731" i="14"/>
  <c r="BD730" i="14"/>
  <c r="BB730" i="14"/>
  <c r="BD729" i="14"/>
  <c r="BB729" i="14"/>
  <c r="BD728" i="14"/>
  <c r="BB728" i="14"/>
  <c r="BD727" i="14"/>
  <c r="BB727" i="14"/>
  <c r="BD726" i="14"/>
  <c r="BB726" i="14"/>
  <c r="BD725" i="14"/>
  <c r="BB725" i="14"/>
  <c r="BD724" i="14"/>
  <c r="BB724" i="14"/>
  <c r="BD723" i="14"/>
  <c r="BB723" i="14"/>
  <c r="BD722" i="14"/>
  <c r="BB722" i="14"/>
  <c r="BD721" i="14"/>
  <c r="BB721" i="14"/>
  <c r="BD720" i="14"/>
  <c r="BB720" i="14"/>
  <c r="BD719" i="14"/>
  <c r="BB719" i="14"/>
  <c r="BD718" i="14"/>
  <c r="BB718" i="14"/>
  <c r="BD717" i="14"/>
  <c r="BB717" i="14"/>
  <c r="BD716" i="14"/>
  <c r="BB716" i="14"/>
  <c r="BD715" i="14"/>
  <c r="BB715" i="14"/>
  <c r="BD714" i="14"/>
  <c r="BB714" i="14"/>
  <c r="BD713" i="14"/>
  <c r="BB713" i="14"/>
  <c r="BD712" i="14"/>
  <c r="BB712" i="14"/>
  <c r="BD711" i="14"/>
  <c r="BB711" i="14"/>
  <c r="BD710" i="14"/>
  <c r="BB710" i="14"/>
  <c r="BD709" i="14"/>
  <c r="BB709" i="14"/>
  <c r="BD708" i="14"/>
  <c r="BB708" i="14"/>
  <c r="BD707" i="14"/>
  <c r="BB707" i="14"/>
  <c r="BD706" i="14"/>
  <c r="BB706" i="14"/>
  <c r="BD705" i="14"/>
  <c r="BB705" i="14"/>
  <c r="BD704" i="14"/>
  <c r="BB704" i="14"/>
  <c r="BD703" i="14"/>
  <c r="BB703" i="14"/>
  <c r="BD702" i="14"/>
  <c r="BB702" i="14"/>
  <c r="BD701" i="14"/>
  <c r="BB701" i="14"/>
  <c r="BD700" i="14"/>
  <c r="BB700" i="14"/>
  <c r="BD699" i="14"/>
  <c r="BB699" i="14"/>
  <c r="BD698" i="14"/>
  <c r="BB698" i="14"/>
  <c r="BD697" i="14"/>
  <c r="BB697" i="14"/>
  <c r="BD696" i="14"/>
  <c r="BB696" i="14"/>
  <c r="BD695" i="14"/>
  <c r="BB695" i="14"/>
  <c r="BD694" i="14"/>
  <c r="BB694" i="14"/>
  <c r="BD693" i="14"/>
  <c r="BB693" i="14"/>
  <c r="BD692" i="14"/>
  <c r="BB692" i="14"/>
  <c r="BD691" i="14"/>
  <c r="BB691" i="14"/>
  <c r="BD690" i="14"/>
  <c r="BB690" i="14"/>
  <c r="BD689" i="14"/>
  <c r="BB689" i="14"/>
  <c r="BD688" i="14"/>
  <c r="BB688" i="14"/>
  <c r="BD687" i="14"/>
  <c r="BB687" i="14"/>
  <c r="BD686" i="14"/>
  <c r="BB686" i="14"/>
  <c r="BD685" i="14"/>
  <c r="BB685" i="14"/>
  <c r="BD684" i="14"/>
  <c r="BB684" i="14"/>
  <c r="BD683" i="14"/>
  <c r="BB683" i="14"/>
  <c r="BD682" i="14"/>
  <c r="BB682" i="14"/>
  <c r="BD681" i="14"/>
  <c r="BB681" i="14"/>
  <c r="BD680" i="14"/>
  <c r="BB680" i="14"/>
  <c r="BD679" i="14"/>
  <c r="BB679" i="14"/>
  <c r="BD678" i="14"/>
  <c r="BB678" i="14"/>
  <c r="BD677" i="14"/>
  <c r="BB677" i="14"/>
  <c r="BD676" i="14"/>
  <c r="BB676" i="14"/>
  <c r="BD675" i="14"/>
  <c r="BB675" i="14"/>
  <c r="BD674" i="14"/>
  <c r="BB674" i="14"/>
  <c r="BD673" i="14"/>
  <c r="BB673" i="14"/>
  <c r="BD672" i="14"/>
  <c r="BB672" i="14"/>
  <c r="BD671" i="14"/>
  <c r="BB671" i="14"/>
  <c r="BD670" i="14"/>
  <c r="BB670" i="14"/>
  <c r="BD669" i="14"/>
  <c r="BB669" i="14"/>
  <c r="BD668" i="14"/>
  <c r="BB668" i="14"/>
  <c r="BD667" i="14"/>
  <c r="BB667" i="14"/>
  <c r="BD666" i="14"/>
  <c r="BB666" i="14"/>
  <c r="BD665" i="14"/>
  <c r="BB665" i="14"/>
  <c r="BD664" i="14"/>
  <c r="BB664" i="14"/>
  <c r="BD663" i="14"/>
  <c r="BB663" i="14"/>
  <c r="BD662" i="14"/>
  <c r="BB662" i="14"/>
  <c r="BD661" i="14"/>
  <c r="BB661" i="14"/>
  <c r="BD660" i="14"/>
  <c r="BB660" i="14"/>
  <c r="BD659" i="14"/>
  <c r="BB659" i="14"/>
  <c r="BD658" i="14"/>
  <c r="BB658" i="14"/>
  <c r="BD657" i="14"/>
  <c r="BB657" i="14"/>
  <c r="BD656" i="14"/>
  <c r="BB656" i="14"/>
  <c r="BD655" i="14"/>
  <c r="BB655" i="14"/>
  <c r="BD654" i="14"/>
  <c r="BB654" i="14"/>
  <c r="BD653" i="14"/>
  <c r="BB653" i="14"/>
  <c r="BD652" i="14"/>
  <c r="BB652" i="14"/>
  <c r="BD651" i="14"/>
  <c r="BB651" i="14"/>
  <c r="BD650" i="14"/>
  <c r="BB650" i="14"/>
  <c r="BD649" i="14"/>
  <c r="BB649" i="14"/>
  <c r="BD648" i="14"/>
  <c r="BB648" i="14"/>
  <c r="BD647" i="14"/>
  <c r="BB647" i="14"/>
  <c r="BD646" i="14"/>
  <c r="BB646" i="14"/>
  <c r="BD645" i="14"/>
  <c r="BB645" i="14"/>
  <c r="BD644" i="14"/>
  <c r="BB644" i="14"/>
  <c r="BD643" i="14"/>
  <c r="BB643" i="14"/>
  <c r="BD642" i="14"/>
  <c r="BB642" i="14"/>
  <c r="BD641" i="14"/>
  <c r="BB641" i="14"/>
  <c r="BD640" i="14"/>
  <c r="BB640" i="14"/>
  <c r="BD639" i="14"/>
  <c r="BB639" i="14"/>
  <c r="BD638" i="14"/>
  <c r="BB638" i="14"/>
  <c r="BD637" i="14"/>
  <c r="BB637" i="14"/>
  <c r="BD636" i="14"/>
  <c r="BB636" i="14"/>
  <c r="BD635" i="14"/>
  <c r="BB635" i="14"/>
  <c r="BD634" i="14"/>
  <c r="BB634" i="14"/>
  <c r="BD633" i="14"/>
  <c r="BB633" i="14"/>
  <c r="BD632" i="14"/>
  <c r="BB632" i="14"/>
  <c r="BD631" i="14"/>
  <c r="BB631" i="14"/>
  <c r="BD630" i="14"/>
  <c r="BB630" i="14"/>
  <c r="BD629" i="14"/>
  <c r="BB629" i="14"/>
  <c r="BD628" i="14"/>
  <c r="BB628" i="14"/>
  <c r="BD627" i="14"/>
  <c r="BB627" i="14"/>
  <c r="BD626" i="14"/>
  <c r="BB626" i="14"/>
  <c r="BD625" i="14"/>
  <c r="BB625" i="14"/>
  <c r="BD624" i="14"/>
  <c r="BB624" i="14"/>
  <c r="BD623" i="14"/>
  <c r="BB623" i="14"/>
  <c r="BD622" i="14"/>
  <c r="BB622" i="14"/>
  <c r="BD621" i="14"/>
  <c r="BB621" i="14"/>
  <c r="BD620" i="14"/>
  <c r="BB620" i="14"/>
  <c r="BD619" i="14"/>
  <c r="BB619" i="14"/>
  <c r="BD618" i="14"/>
  <c r="BB618" i="14"/>
  <c r="BD617" i="14"/>
  <c r="BB617" i="14"/>
  <c r="BD616" i="14"/>
  <c r="BB616" i="14"/>
  <c r="BD615" i="14"/>
  <c r="BB615" i="14"/>
  <c r="BD614" i="14"/>
  <c r="BB614" i="14"/>
  <c r="BD613" i="14"/>
  <c r="BB613" i="14"/>
  <c r="BD612" i="14"/>
  <c r="BB612" i="14"/>
  <c r="BD611" i="14"/>
  <c r="BB611" i="14"/>
  <c r="BD610" i="14"/>
  <c r="BB610" i="14"/>
  <c r="BD609" i="14"/>
  <c r="BB609" i="14"/>
  <c r="BD608" i="14"/>
  <c r="BB608" i="14"/>
  <c r="BD607" i="14"/>
  <c r="BB607" i="14"/>
  <c r="BD606" i="14"/>
  <c r="BB606" i="14"/>
  <c r="BD605" i="14"/>
  <c r="BB605" i="14"/>
  <c r="BD604" i="14"/>
  <c r="BB604" i="14"/>
  <c r="BD603" i="14"/>
  <c r="BB603" i="14"/>
  <c r="BD602" i="14"/>
  <c r="BB602" i="14"/>
  <c r="BD601" i="14"/>
  <c r="BB601" i="14"/>
  <c r="BD600" i="14"/>
  <c r="BB600" i="14"/>
  <c r="BD599" i="14"/>
  <c r="BB599" i="14"/>
  <c r="BD598" i="14"/>
  <c r="BB598" i="14"/>
  <c r="BD597" i="14"/>
  <c r="BB597" i="14"/>
  <c r="BD596" i="14"/>
  <c r="BB596" i="14"/>
  <c r="BD595" i="14"/>
  <c r="BB595" i="14"/>
  <c r="BD594" i="14"/>
  <c r="BB594" i="14"/>
  <c r="BD593" i="14"/>
  <c r="BB593" i="14"/>
  <c r="BD592" i="14"/>
  <c r="BB592" i="14"/>
  <c r="BD591" i="14"/>
  <c r="BB591" i="14"/>
  <c r="BD590" i="14"/>
  <c r="BB590" i="14"/>
  <c r="BD589" i="14"/>
  <c r="BB589" i="14"/>
  <c r="BD588" i="14"/>
  <c r="BB588" i="14"/>
  <c r="BD587" i="14"/>
  <c r="BB587" i="14"/>
  <c r="BD586" i="14"/>
  <c r="BB586" i="14"/>
  <c r="BD585" i="14"/>
  <c r="BB585" i="14"/>
  <c r="BD584" i="14"/>
  <c r="BB584" i="14"/>
  <c r="BD583" i="14"/>
  <c r="BB583" i="14"/>
  <c r="BD582" i="14"/>
  <c r="BB582" i="14"/>
  <c r="BD581" i="14"/>
  <c r="BB581" i="14"/>
  <c r="BD580" i="14"/>
  <c r="BB580" i="14"/>
  <c r="BD579" i="14"/>
  <c r="BB579" i="14"/>
  <c r="BD578" i="14"/>
  <c r="BB578" i="14"/>
  <c r="BD577" i="14"/>
  <c r="BB577" i="14"/>
  <c r="BD576" i="14"/>
  <c r="BB576" i="14"/>
  <c r="BD575" i="14"/>
  <c r="BB575" i="14"/>
  <c r="BD574" i="14"/>
  <c r="BB574" i="14"/>
  <c r="BD573" i="14"/>
  <c r="BB573" i="14"/>
  <c r="BD572" i="14"/>
  <c r="BB572" i="14"/>
  <c r="BD571" i="14"/>
  <c r="BB571" i="14"/>
  <c r="BD570" i="14"/>
  <c r="BB570" i="14"/>
  <c r="BD569" i="14"/>
  <c r="BB569" i="14"/>
  <c r="BD568" i="14"/>
  <c r="BB568" i="14"/>
  <c r="BD567" i="14"/>
  <c r="BB567" i="14"/>
  <c r="BD566" i="14"/>
  <c r="BB566" i="14"/>
  <c r="BD565" i="14"/>
  <c r="BB565" i="14"/>
  <c r="BD564" i="14"/>
  <c r="BB564" i="14"/>
  <c r="BD563" i="14"/>
  <c r="BB563" i="14"/>
  <c r="BD562" i="14"/>
  <c r="BB562" i="14"/>
  <c r="BD561" i="14"/>
  <c r="BB561" i="14"/>
  <c r="BD560" i="14"/>
  <c r="BB560" i="14"/>
  <c r="BD559" i="14"/>
  <c r="BB559" i="14"/>
  <c r="BD558" i="14"/>
  <c r="BB558" i="14"/>
  <c r="BD557" i="14"/>
  <c r="BB557" i="14"/>
  <c r="BD556" i="14"/>
  <c r="BB556" i="14"/>
  <c r="BD555" i="14"/>
  <c r="BB555" i="14"/>
  <c r="BD554" i="14"/>
  <c r="BB554" i="14"/>
  <c r="BD553" i="14"/>
  <c r="BB553" i="14"/>
  <c r="BD552" i="14"/>
  <c r="BB552" i="14"/>
  <c r="BD551" i="14"/>
  <c r="BB551" i="14"/>
  <c r="BD550" i="14"/>
  <c r="BB550" i="14"/>
  <c r="BD549" i="14"/>
  <c r="BB549" i="14"/>
  <c r="BD548" i="14"/>
  <c r="BB548" i="14"/>
  <c r="BD547" i="14"/>
  <c r="BB547" i="14"/>
  <c r="BD546" i="14"/>
  <c r="BB546" i="14"/>
  <c r="BD545" i="14"/>
  <c r="BB545" i="14"/>
  <c r="BD544" i="14"/>
  <c r="BB544" i="14"/>
  <c r="BD543" i="14"/>
  <c r="BB543" i="14"/>
  <c r="BD542" i="14"/>
  <c r="BB542" i="14"/>
  <c r="BD541" i="14"/>
  <c r="BB541" i="14"/>
  <c r="BD540" i="14"/>
  <c r="BB540" i="14"/>
  <c r="BD539" i="14"/>
  <c r="BB539" i="14"/>
  <c r="BD538" i="14"/>
  <c r="BB538" i="14"/>
  <c r="BD537" i="14"/>
  <c r="BB537" i="14"/>
  <c r="BD536" i="14"/>
  <c r="BB536" i="14"/>
  <c r="BD535" i="14"/>
  <c r="BB535" i="14"/>
  <c r="BD534" i="14"/>
  <c r="BB534" i="14"/>
  <c r="BD533" i="14"/>
  <c r="BB533" i="14"/>
  <c r="BD532" i="14"/>
  <c r="BB532" i="14"/>
  <c r="BD531" i="14"/>
  <c r="BB531" i="14"/>
  <c r="BD530" i="14"/>
  <c r="BB530" i="14"/>
  <c r="BD529" i="14"/>
  <c r="BB529" i="14"/>
  <c r="BD528" i="14"/>
  <c r="BB528" i="14"/>
  <c r="BD527" i="14"/>
  <c r="BB527" i="14"/>
  <c r="BD526" i="14"/>
  <c r="BB526" i="14"/>
  <c r="BD525" i="14"/>
  <c r="BB525" i="14"/>
  <c r="BD524" i="14"/>
  <c r="BB524" i="14"/>
  <c r="BD523" i="14"/>
  <c r="BB523" i="14"/>
  <c r="BD522" i="14"/>
  <c r="BB522" i="14"/>
  <c r="BD521" i="14"/>
  <c r="BB521" i="14"/>
  <c r="BD520" i="14"/>
  <c r="BB520" i="14"/>
  <c r="BD519" i="14"/>
  <c r="BB519" i="14"/>
  <c r="BD518" i="14"/>
  <c r="BB518" i="14"/>
  <c r="BD517" i="14"/>
  <c r="BB517" i="14"/>
  <c r="BD516" i="14"/>
  <c r="BB516" i="14"/>
  <c r="BD515" i="14"/>
  <c r="BB515" i="14"/>
  <c r="BD514" i="14"/>
  <c r="BB514" i="14"/>
  <c r="BD513" i="14"/>
  <c r="BB513" i="14"/>
  <c r="BD512" i="14"/>
  <c r="BB512" i="14"/>
  <c r="BD511" i="14"/>
  <c r="BB511" i="14"/>
  <c r="BD510" i="14"/>
  <c r="BB510" i="14"/>
  <c r="BD509" i="14"/>
  <c r="BB509" i="14"/>
  <c r="BD508" i="14"/>
  <c r="BB508" i="14"/>
  <c r="BD507" i="14"/>
  <c r="BB507" i="14"/>
  <c r="BD506" i="14"/>
  <c r="BB506" i="14"/>
  <c r="BD505" i="14"/>
  <c r="BB505" i="14"/>
  <c r="BD504" i="14"/>
  <c r="BB504" i="14"/>
  <c r="BD503" i="14"/>
  <c r="BB503" i="14"/>
  <c r="BD502" i="14"/>
  <c r="BB502" i="14"/>
  <c r="BD501" i="14"/>
  <c r="BB501" i="14"/>
  <c r="BD500" i="14"/>
  <c r="BB500" i="14"/>
  <c r="BD499" i="14"/>
  <c r="BB499" i="14"/>
  <c r="BD498" i="14"/>
  <c r="BB498" i="14"/>
  <c r="BD497" i="14"/>
  <c r="BB497" i="14"/>
  <c r="BD496" i="14"/>
  <c r="BB496" i="14"/>
  <c r="BD495" i="14"/>
  <c r="BB495" i="14"/>
  <c r="BD494" i="14"/>
  <c r="BB494" i="14"/>
  <c r="BD493" i="14"/>
  <c r="BB493" i="14"/>
  <c r="BD492" i="14"/>
  <c r="BB492" i="14"/>
  <c r="BD491" i="14"/>
  <c r="BB491" i="14"/>
  <c r="BD490" i="14"/>
  <c r="BB490" i="14"/>
  <c r="BD489" i="14"/>
  <c r="BB489" i="14"/>
  <c r="BD488" i="14"/>
  <c r="BB488" i="14"/>
  <c r="BD487" i="14"/>
  <c r="BB487" i="14"/>
  <c r="BD486" i="14"/>
  <c r="BB486" i="14"/>
  <c r="BD485" i="14"/>
  <c r="BB485" i="14"/>
  <c r="BD484" i="14"/>
  <c r="BB484" i="14"/>
  <c r="BD483" i="14"/>
  <c r="BB483" i="14"/>
  <c r="BD482" i="14"/>
  <c r="BB482" i="14"/>
  <c r="BD481" i="14"/>
  <c r="BB481" i="14"/>
  <c r="BD480" i="14"/>
  <c r="BB480" i="14"/>
  <c r="BD479" i="14"/>
  <c r="BB479" i="14"/>
  <c r="BD478" i="14"/>
  <c r="BB478" i="14"/>
  <c r="BD477" i="14"/>
  <c r="BB477" i="14"/>
  <c r="BD476" i="14"/>
  <c r="BB476" i="14"/>
  <c r="BD475" i="14"/>
  <c r="BB475" i="14"/>
  <c r="BD474" i="14"/>
  <c r="BB474" i="14"/>
  <c r="BD473" i="14"/>
  <c r="BB473" i="14"/>
  <c r="BD472" i="14"/>
  <c r="BB472" i="14"/>
  <c r="BD471" i="14"/>
  <c r="BB471" i="14"/>
  <c r="BD470" i="14"/>
  <c r="BB470" i="14"/>
  <c r="BD469" i="14"/>
  <c r="BB469" i="14"/>
  <c r="BD468" i="14"/>
  <c r="BB468" i="14"/>
  <c r="BD467" i="14"/>
  <c r="BB467" i="14"/>
  <c r="BD466" i="14"/>
  <c r="BB466" i="14"/>
  <c r="BD465" i="14"/>
  <c r="BB465" i="14"/>
  <c r="BD464" i="14"/>
  <c r="BB464" i="14"/>
  <c r="BD463" i="14"/>
  <c r="BB463" i="14"/>
  <c r="BD462" i="14"/>
  <c r="BB462" i="14"/>
  <c r="BD461" i="14"/>
  <c r="BB461" i="14"/>
  <c r="BD460" i="14"/>
  <c r="BB460" i="14"/>
  <c r="BD459" i="14"/>
  <c r="BB459" i="14"/>
  <c r="BD458" i="14"/>
  <c r="BB458" i="14"/>
  <c r="BD457" i="14"/>
  <c r="BB457" i="14"/>
  <c r="BD456" i="14"/>
  <c r="BB456" i="14"/>
  <c r="BD455" i="14"/>
  <c r="BB455" i="14"/>
  <c r="BD454" i="14"/>
  <c r="BB454" i="14"/>
  <c r="BD453" i="14"/>
  <c r="BB453" i="14"/>
  <c r="BD452" i="14"/>
  <c r="BB452" i="14"/>
  <c r="BD451" i="14"/>
  <c r="BB451" i="14"/>
  <c r="BD450" i="14"/>
  <c r="BB450" i="14"/>
  <c r="BD449" i="14"/>
  <c r="BB449" i="14"/>
  <c r="BD448" i="14"/>
  <c r="BB448" i="14"/>
  <c r="BD447" i="14"/>
  <c r="BB447" i="14"/>
  <c r="BD446" i="14"/>
  <c r="BB446" i="14"/>
  <c r="BD445" i="14"/>
  <c r="BB445" i="14"/>
  <c r="BD444" i="14"/>
  <c r="BB444" i="14"/>
  <c r="BD443" i="14"/>
  <c r="BB443" i="14"/>
  <c r="BD442" i="14"/>
  <c r="BB442" i="14"/>
  <c r="BD441" i="14"/>
  <c r="BB441" i="14"/>
  <c r="BD440" i="14"/>
  <c r="BB440" i="14"/>
  <c r="BD439" i="14"/>
  <c r="BB439" i="14"/>
  <c r="BD438" i="14"/>
  <c r="BB438" i="14"/>
  <c r="BD437" i="14"/>
  <c r="BB437" i="14"/>
  <c r="BD436" i="14"/>
  <c r="BB436" i="14"/>
  <c r="BD435" i="14"/>
  <c r="BB435" i="14"/>
  <c r="BD434" i="14"/>
  <c r="BB434" i="14"/>
  <c r="BD433" i="14"/>
  <c r="BB433" i="14"/>
  <c r="BD432" i="14"/>
  <c r="BB432" i="14"/>
  <c r="BD431" i="14"/>
  <c r="BB431" i="14"/>
  <c r="BD430" i="14"/>
  <c r="BB430" i="14"/>
  <c r="BD429" i="14"/>
  <c r="BB429" i="14"/>
  <c r="BD428" i="14"/>
  <c r="BB428" i="14"/>
  <c r="BD427" i="14"/>
  <c r="BB427" i="14"/>
  <c r="BD426" i="14"/>
  <c r="BB426" i="14"/>
  <c r="BD425" i="14"/>
  <c r="BB425" i="14"/>
  <c r="BD424" i="14"/>
  <c r="BB424" i="14"/>
  <c r="BD423" i="14"/>
  <c r="BB423" i="14"/>
  <c r="BD422" i="14"/>
  <c r="BB422" i="14"/>
  <c r="BD421" i="14"/>
  <c r="BB421" i="14"/>
  <c r="BD420" i="14"/>
  <c r="BB420" i="14"/>
  <c r="BD338" i="14"/>
  <c r="BB338" i="14"/>
  <c r="BD337" i="14"/>
  <c r="BB337" i="14"/>
  <c r="BD336" i="14"/>
  <c r="BB336" i="14"/>
  <c r="BD335" i="14"/>
  <c r="BB335" i="14"/>
  <c r="BD334" i="14"/>
  <c r="BB334" i="14"/>
  <c r="BD333" i="14"/>
  <c r="BB333" i="14"/>
  <c r="BD332" i="14"/>
  <c r="BB332" i="14"/>
  <c r="BD331" i="14"/>
  <c r="BB331" i="14"/>
  <c r="BD330" i="14"/>
  <c r="BB330" i="14"/>
  <c r="BD329" i="14"/>
  <c r="BB329" i="14"/>
  <c r="BD328" i="14"/>
  <c r="BB328" i="14"/>
  <c r="BD327" i="14"/>
  <c r="BB327" i="14"/>
  <c r="BD326" i="14"/>
  <c r="BB326" i="14"/>
  <c r="BD325" i="14"/>
  <c r="BB325" i="14"/>
  <c r="BD324" i="14"/>
  <c r="BB324" i="14"/>
  <c r="BD323" i="14"/>
  <c r="BB323" i="14"/>
  <c r="BD322" i="14"/>
  <c r="BB322" i="14"/>
  <c r="BD321" i="14"/>
  <c r="BB321" i="14"/>
  <c r="BD320" i="14"/>
  <c r="BB320" i="14"/>
  <c r="BD319" i="14"/>
  <c r="BB319" i="14"/>
  <c r="BD318" i="14"/>
  <c r="BB318" i="14"/>
  <c r="BD317" i="14"/>
  <c r="BB317" i="14"/>
  <c r="BD316" i="14"/>
  <c r="BB316" i="14"/>
  <c r="BD315" i="14"/>
  <c r="BB315" i="14"/>
  <c r="BD314" i="14"/>
  <c r="BB314" i="14"/>
  <c r="BD313" i="14"/>
  <c r="BB313" i="14"/>
  <c r="BD312" i="14"/>
  <c r="BB312" i="14"/>
  <c r="BD311" i="14"/>
  <c r="BB311" i="14"/>
  <c r="BD310" i="14"/>
  <c r="BB310" i="14"/>
  <c r="BD309" i="14"/>
  <c r="BB309" i="14"/>
  <c r="BD308" i="14"/>
  <c r="BB308" i="14"/>
  <c r="BD307" i="14"/>
  <c r="BB307" i="14"/>
  <c r="BD306" i="14"/>
  <c r="BB306" i="14"/>
  <c r="BD305" i="14"/>
  <c r="BB305" i="14"/>
  <c r="BD304" i="14"/>
  <c r="BB304" i="14"/>
  <c r="BD303" i="14"/>
  <c r="BB303" i="14"/>
  <c r="BD302" i="14"/>
  <c r="BB302" i="14"/>
  <c r="BD301" i="14"/>
  <c r="BB301" i="14"/>
  <c r="BD300" i="14"/>
  <c r="BB300" i="14"/>
  <c r="BD299" i="14"/>
  <c r="BB299" i="14"/>
  <c r="BD298" i="14"/>
  <c r="BB298" i="14"/>
  <c r="BD297" i="14"/>
  <c r="BB297" i="14"/>
  <c r="BD296" i="14"/>
  <c r="BB296" i="14"/>
  <c r="BD295" i="14"/>
  <c r="BB295" i="14"/>
  <c r="BD294" i="14"/>
  <c r="BB294" i="14"/>
  <c r="BD293" i="14"/>
  <c r="BB293" i="14"/>
  <c r="BD292" i="14"/>
  <c r="BB292" i="14"/>
  <c r="BD291" i="14"/>
  <c r="BB291" i="14"/>
  <c r="BD290" i="14"/>
  <c r="BB290" i="14"/>
  <c r="BD289" i="14"/>
  <c r="BB289" i="14"/>
  <c r="BD288" i="14"/>
  <c r="BB288" i="14"/>
  <c r="BD287" i="14"/>
  <c r="BB287" i="14"/>
  <c r="BD286" i="14"/>
  <c r="BB286" i="14"/>
  <c r="BD285" i="14"/>
  <c r="BB285" i="14"/>
  <c r="BD284" i="14"/>
  <c r="BB284" i="14"/>
  <c r="BD283" i="14"/>
  <c r="BB283" i="14"/>
  <c r="BD282" i="14"/>
  <c r="BB282" i="14"/>
  <c r="BD281" i="14"/>
  <c r="BB281" i="14"/>
  <c r="BD280" i="14"/>
  <c r="BB280" i="14"/>
  <c r="BD279" i="14"/>
  <c r="BB279" i="14"/>
  <c r="BD278" i="14"/>
  <c r="BB278" i="14"/>
  <c r="BD277" i="14"/>
  <c r="BB277" i="14"/>
  <c r="BD276" i="14"/>
  <c r="BB276" i="14"/>
  <c r="BD275" i="14"/>
  <c r="BB275" i="14"/>
  <c r="BD274" i="14"/>
  <c r="BB274" i="14"/>
  <c r="BD273" i="14"/>
  <c r="BB273" i="14"/>
  <c r="BD272" i="14"/>
  <c r="BB272" i="14"/>
  <c r="BD271" i="14"/>
  <c r="BB271" i="14"/>
  <c r="BD270" i="14"/>
  <c r="BB270" i="14"/>
  <c r="BD269" i="14"/>
  <c r="BB269" i="14"/>
  <c r="BD268" i="14"/>
  <c r="BB268" i="14"/>
  <c r="BD267" i="14"/>
  <c r="BB267" i="14"/>
  <c r="BD266" i="14"/>
  <c r="BB266" i="14"/>
  <c r="BD186" i="14"/>
  <c r="BC186" i="14"/>
  <c r="BB186" i="14"/>
  <c r="BD185" i="14"/>
  <c r="BC185" i="14"/>
  <c r="BB185" i="14"/>
  <c r="BD184" i="14"/>
  <c r="BC184" i="14"/>
  <c r="BB184" i="14"/>
  <c r="BD183" i="14"/>
  <c r="BC183" i="14"/>
  <c r="BB183" i="14"/>
  <c r="BD182" i="14"/>
  <c r="BC182" i="14"/>
  <c r="BB182" i="14"/>
  <c r="BD181" i="14"/>
  <c r="BC181" i="14"/>
  <c r="BB181" i="14"/>
  <c r="BD180" i="14"/>
  <c r="BC180" i="14"/>
  <c r="BB180" i="14"/>
  <c r="BD179" i="14"/>
  <c r="BC179" i="14"/>
  <c r="BB179" i="14"/>
  <c r="BD178" i="14"/>
  <c r="BC178" i="14"/>
  <c r="BB178" i="14"/>
  <c r="BD177" i="14"/>
  <c r="BC177" i="14"/>
  <c r="BB177" i="14"/>
  <c r="BD176" i="14"/>
  <c r="BC176" i="14"/>
  <c r="BB176" i="14"/>
  <c r="BD175" i="14"/>
  <c r="BC175" i="14"/>
  <c r="BB175" i="14"/>
  <c r="BD174" i="14"/>
  <c r="BC174" i="14"/>
  <c r="BB174" i="14"/>
  <c r="BD173" i="14"/>
  <c r="BC173" i="14"/>
  <c r="BB173" i="14"/>
  <c r="BD172" i="14"/>
  <c r="BC172" i="14"/>
  <c r="BB172" i="14"/>
  <c r="BD171" i="14"/>
  <c r="BC171" i="14"/>
  <c r="BB171" i="14"/>
  <c r="BD170" i="14"/>
  <c r="BC170" i="14"/>
  <c r="BB170" i="14"/>
  <c r="BD169" i="14"/>
  <c r="BC169" i="14"/>
  <c r="BB169" i="14"/>
  <c r="BD168" i="14"/>
  <c r="BC168" i="14"/>
  <c r="BB168" i="14"/>
  <c r="BD167" i="14"/>
  <c r="BC167" i="14"/>
  <c r="BB167" i="14"/>
  <c r="BD166" i="14"/>
  <c r="BC166" i="14"/>
  <c r="BB166" i="14"/>
  <c r="BD165" i="14"/>
  <c r="BC165" i="14"/>
  <c r="BB165" i="14"/>
  <c r="BD164" i="14"/>
  <c r="BC164" i="14"/>
  <c r="BB164" i="14"/>
  <c r="BD163" i="14"/>
  <c r="BC163" i="14"/>
  <c r="BB163" i="14"/>
  <c r="BD162" i="14"/>
  <c r="BC162" i="14"/>
  <c r="BB162" i="14"/>
  <c r="BD161" i="14"/>
  <c r="BC161" i="14"/>
  <c r="BB161" i="14"/>
  <c r="BD160" i="14"/>
  <c r="BC160" i="14"/>
  <c r="BB160" i="14"/>
  <c r="BD159" i="14"/>
  <c r="BC159" i="14"/>
  <c r="BB159" i="14"/>
  <c r="BD158" i="14"/>
  <c r="BC158" i="14"/>
  <c r="BB158" i="14"/>
  <c r="BD157" i="14"/>
  <c r="BC157" i="14"/>
  <c r="BB157" i="14"/>
  <c r="BD156" i="14"/>
  <c r="BC156" i="14"/>
  <c r="BB156" i="14"/>
  <c r="BD155" i="14"/>
  <c r="BC155" i="14"/>
  <c r="BB155" i="14"/>
  <c r="BD154" i="14"/>
  <c r="BC154" i="14"/>
  <c r="BB154" i="14"/>
  <c r="BD153" i="14"/>
  <c r="BC153" i="14"/>
  <c r="BB153" i="14"/>
  <c r="BD152" i="14"/>
  <c r="BC152" i="14"/>
  <c r="BB152" i="14"/>
  <c r="BD151" i="14"/>
  <c r="BC151" i="14"/>
  <c r="BB151" i="14"/>
  <c r="BD150" i="14"/>
  <c r="BC150" i="14"/>
  <c r="BB150" i="14"/>
  <c r="BD149" i="14"/>
  <c r="BC149" i="14"/>
  <c r="BB149" i="14"/>
  <c r="BD148" i="14"/>
  <c r="BC148" i="14"/>
  <c r="BB148" i="14"/>
  <c r="BD147" i="14"/>
  <c r="BC147" i="14"/>
  <c r="BB147" i="14"/>
  <c r="BD146" i="14"/>
  <c r="BC146" i="14"/>
  <c r="BB146" i="14"/>
  <c r="BD145" i="14"/>
  <c r="BC145" i="14"/>
  <c r="BB145" i="14"/>
  <c r="BD144" i="14"/>
  <c r="BC144" i="14"/>
  <c r="BB144" i="14"/>
  <c r="BD143" i="14"/>
  <c r="BC143" i="14"/>
  <c r="BB143" i="14"/>
  <c r="BD142" i="14"/>
  <c r="BC142" i="14"/>
  <c r="BB142" i="14"/>
  <c r="BD141" i="14"/>
  <c r="BC141" i="14"/>
  <c r="BB141" i="14"/>
  <c r="BD140" i="14"/>
  <c r="BC140" i="14"/>
  <c r="BB140" i="14"/>
  <c r="BD139" i="14"/>
  <c r="BC139" i="14"/>
  <c r="BB139" i="14"/>
  <c r="BD138" i="14"/>
  <c r="BC138" i="14"/>
  <c r="BB138" i="14"/>
  <c r="BD137" i="14"/>
  <c r="BC137" i="14"/>
  <c r="BB137" i="14"/>
  <c r="BD136" i="14"/>
  <c r="BC136" i="14"/>
  <c r="BB136" i="14"/>
  <c r="BD135" i="14"/>
  <c r="BC135" i="14"/>
  <c r="BB135" i="14"/>
  <c r="BD134" i="14"/>
  <c r="BC134" i="14"/>
  <c r="BB134" i="14"/>
  <c r="BD133" i="14"/>
  <c r="BC133" i="14"/>
  <c r="BB133" i="14"/>
  <c r="BD132" i="14"/>
  <c r="BC132" i="14"/>
  <c r="BB132" i="14"/>
  <c r="BD131" i="14"/>
  <c r="BC131" i="14"/>
  <c r="BB131" i="14"/>
  <c r="BD130" i="14"/>
  <c r="BC130" i="14"/>
  <c r="BB130" i="14"/>
  <c r="BD129" i="14"/>
  <c r="BC129" i="14"/>
  <c r="BB129" i="14"/>
  <c r="BB128" i="14"/>
  <c r="BC128" i="14"/>
  <c r="BD128" i="14"/>
  <c r="BC69" i="14"/>
  <c r="BC68" i="14"/>
  <c r="BB69" i="14"/>
  <c r="BB68" i="14"/>
  <c r="BB1398" i="14"/>
  <c r="BC65" i="14"/>
  <c r="BB65" i="14"/>
  <c r="BC64" i="14"/>
  <c r="BB64" i="14"/>
  <c r="BC63" i="14"/>
  <c r="BB63" i="14"/>
  <c r="BC62" i="14"/>
  <c r="BB62" i="14"/>
  <c r="BC33" i="14"/>
  <c r="BB33" i="14"/>
  <c r="BC32" i="14"/>
  <c r="BB32" i="14"/>
  <c r="D43" i="4" a="1"/>
  <c r="D46" i="4" a="1"/>
  <c r="D16" i="31" a="1"/>
  <c r="D15" i="31" a="1"/>
  <c r="D14" i="32" a="1"/>
  <c r="D45" i="4" a="1"/>
  <c r="D13" i="32" a="1"/>
  <c r="D42" i="4" a="1"/>
  <c r="D44" i="4" a="1"/>
  <c r="D13" i="31" a="1"/>
  <c r="D13" i="32" l="1"/>
  <c r="D14" i="32"/>
  <c r="D16" i="31"/>
  <c r="D15" i="31"/>
  <c r="D13" i="31"/>
  <c r="D43" i="4"/>
  <c r="D44" i="4"/>
  <c r="D45" i="4"/>
  <c r="D42" i="4"/>
  <c r="D46" i="4"/>
  <c r="AP189" i="15" l="1"/>
  <c r="AQ189" i="15"/>
  <c r="AX189" i="15"/>
  <c r="AW189" i="15"/>
  <c r="AV189" i="15"/>
  <c r="AU189" i="15"/>
  <c r="AT189" i="15"/>
  <c r="AS189" i="15"/>
  <c r="AR189" i="15"/>
  <c r="AY189" i="15"/>
  <c r="G15" i="8"/>
  <c r="BD2129" i="34" l="1"/>
  <c r="BC2129" i="34"/>
  <c r="G2129" i="34"/>
  <c r="BD2128" i="34"/>
  <c r="BC2128" i="34"/>
  <c r="G2128" i="34"/>
  <c r="BD2127" i="34"/>
  <c r="BC2127" i="34"/>
  <c r="G2127" i="34"/>
  <c r="BD2126" i="34"/>
  <c r="BC2126" i="34"/>
  <c r="G2126" i="34"/>
  <c r="BD2125" i="34"/>
  <c r="BC2125" i="34"/>
  <c r="G2125" i="34"/>
  <c r="BD2124" i="34"/>
  <c r="BC2124" i="34"/>
  <c r="G2124" i="34"/>
  <c r="BD2121" i="34"/>
  <c r="BC2121" i="34"/>
  <c r="G2121" i="34"/>
  <c r="BD2120" i="34"/>
  <c r="BC2120" i="34"/>
  <c r="G2120" i="34"/>
  <c r="BD2119" i="34"/>
  <c r="BC2119" i="34"/>
  <c r="G2119" i="34"/>
  <c r="BD2118" i="34"/>
  <c r="BC2118" i="34"/>
  <c r="G2118" i="34"/>
  <c r="BD2117" i="34"/>
  <c r="BC2117" i="34"/>
  <c r="G2117" i="34"/>
  <c r="BD2116" i="34"/>
  <c r="BC2116" i="34"/>
  <c r="G2116" i="34"/>
  <c r="BD2112" i="34"/>
  <c r="BC2112" i="34"/>
  <c r="G2112" i="34"/>
  <c r="BD2111" i="34"/>
  <c r="BC2111" i="34"/>
  <c r="G2111" i="34"/>
  <c r="BD2110" i="34"/>
  <c r="BC2110" i="34"/>
  <c r="G2110" i="34"/>
  <c r="BD2109" i="34"/>
  <c r="BC2109" i="34"/>
  <c r="G2109" i="34"/>
  <c r="BD2108" i="34"/>
  <c r="BC2108" i="34"/>
  <c r="G2108" i="34"/>
  <c r="BD2107" i="34"/>
  <c r="BC2107" i="34"/>
  <c r="G2107" i="34"/>
  <c r="BD2106" i="34"/>
  <c r="BC2106" i="34"/>
  <c r="G2106" i="34"/>
  <c r="BD2105" i="34"/>
  <c r="BC2105" i="34"/>
  <c r="G2105" i="34"/>
  <c r="BD2104" i="34"/>
  <c r="BC2104" i="34"/>
  <c r="G2104" i="34"/>
  <c r="BD2103" i="34"/>
  <c r="BC2103" i="34"/>
  <c r="G2103" i="34"/>
  <c r="BD2102" i="34"/>
  <c r="BC2102" i="34"/>
  <c r="G2102" i="34"/>
  <c r="BD2101" i="34"/>
  <c r="BC2101" i="34"/>
  <c r="G2101" i="34"/>
  <c r="BD2099" i="34"/>
  <c r="BC2099" i="34"/>
  <c r="G2099" i="34"/>
  <c r="BD2098" i="34"/>
  <c r="BC2098" i="34"/>
  <c r="G2098" i="34"/>
  <c r="BD2097" i="34"/>
  <c r="BC2097" i="34"/>
  <c r="G2097" i="34"/>
  <c r="BD2096" i="34"/>
  <c r="BC2096" i="34"/>
  <c r="G2096" i="34"/>
  <c r="BD2095" i="34"/>
  <c r="BC2095" i="34"/>
  <c r="G2095" i="34"/>
  <c r="BD2094" i="34"/>
  <c r="BC2094" i="34"/>
  <c r="G2094" i="34"/>
  <c r="BD2091" i="34"/>
  <c r="BC2091" i="34"/>
  <c r="BD2090" i="34"/>
  <c r="BC2090" i="34"/>
  <c r="AY2090" i="34"/>
  <c r="AX2090" i="34"/>
  <c r="AW2090" i="34"/>
  <c r="AV2090" i="34"/>
  <c r="AU2090" i="34"/>
  <c r="AT2090" i="34"/>
  <c r="AT34" i="42" s="1" a="1"/>
  <c r="AT34" i="42" s="1"/>
  <c r="AS2090" i="34"/>
  <c r="AS34" i="42" s="1" a="1"/>
  <c r="AS34" i="42" s="1"/>
  <c r="H2090" i="34"/>
  <c r="E2090" i="34"/>
  <c r="H2112" i="34"/>
  <c r="H2111" i="34"/>
  <c r="H2110" i="34"/>
  <c r="H2109" i="34"/>
  <c r="H2108" i="34"/>
  <c r="H2107" i="34"/>
  <c r="H2106" i="34"/>
  <c r="H2105" i="34"/>
  <c r="H2104" i="34"/>
  <c r="H2103" i="34"/>
  <c r="H2102" i="34"/>
  <c r="H2101" i="34"/>
  <c r="BC313" i="34"/>
  <c r="H313" i="34"/>
  <c r="BC312" i="34"/>
  <c r="H312" i="34"/>
  <c r="BC311" i="34"/>
  <c r="H311" i="34"/>
  <c r="BC310" i="34"/>
  <c r="H310" i="34"/>
  <c r="BC309" i="34"/>
  <c r="H309" i="34"/>
  <c r="BC308" i="34"/>
  <c r="H308" i="34"/>
  <c r="BC166" i="34"/>
  <c r="BC165" i="34"/>
  <c r="BC164" i="34"/>
  <c r="BC163" i="34"/>
  <c r="BC162" i="34"/>
  <c r="BC161" i="34"/>
  <c r="BC160" i="34"/>
  <c r="BC159" i="34"/>
  <c r="BC158" i="34"/>
  <c r="AW158" i="34"/>
  <c r="AV158" i="34"/>
  <c r="AU158" i="34"/>
  <c r="G155" i="34"/>
  <c r="G154" i="34"/>
  <c r="G153" i="34"/>
  <c r="G152" i="34"/>
  <c r="G151" i="34"/>
  <c r="G150" i="34"/>
  <c r="G149" i="34"/>
  <c r="G148" i="34"/>
  <c r="G147" i="34"/>
  <c r="G146" i="34"/>
  <c r="G145" i="34"/>
  <c r="G144" i="34"/>
  <c r="G143" i="34"/>
  <c r="G142" i="34"/>
  <c r="G141" i="34"/>
  <c r="G140" i="34"/>
  <c r="G139" i="34"/>
  <c r="G138" i="34"/>
  <c r="G137" i="34"/>
  <c r="G136" i="34"/>
  <c r="G135" i="34"/>
  <c r="G134" i="34"/>
  <c r="G133" i="34"/>
  <c r="G132" i="34"/>
  <c r="G131" i="34"/>
  <c r="G130" i="34"/>
  <c r="G129" i="34"/>
  <c r="G128" i="34"/>
  <c r="G127" i="34"/>
  <c r="G126" i="34"/>
  <c r="G125" i="34"/>
  <c r="G124" i="34"/>
  <c r="G123" i="34"/>
  <c r="G122" i="34"/>
  <c r="G121" i="34"/>
  <c r="G120" i="34"/>
  <c r="H24" i="34"/>
  <c r="G24" i="34"/>
  <c r="H23" i="34"/>
  <c r="G23" i="34"/>
  <c r="BC22" i="34"/>
  <c r="H22" i="34"/>
  <c r="G22" i="34"/>
  <c r="BC21" i="34"/>
  <c r="H21" i="34"/>
  <c r="G21" i="34"/>
  <c r="BC20" i="34"/>
  <c r="H20" i="34"/>
  <c r="G20" i="34"/>
  <c r="BC19" i="34"/>
  <c r="H19" i="34"/>
  <c r="G19" i="34"/>
  <c r="BC18" i="34"/>
  <c r="H18" i="34"/>
  <c r="G18" i="34"/>
  <c r="BC17" i="34"/>
  <c r="H17" i="34"/>
  <c r="G17" i="34"/>
  <c r="BC16" i="34"/>
  <c r="H16" i="34"/>
  <c r="G16" i="34"/>
  <c r="BC15" i="34"/>
  <c r="H15" i="34"/>
  <c r="G15" i="34"/>
  <c r="BC14" i="34"/>
  <c r="H14" i="34"/>
  <c r="G14" i="34"/>
  <c r="BC13" i="34"/>
  <c r="H13" i="34"/>
  <c r="G13" i="34"/>
  <c r="BC12" i="34"/>
  <c r="H12" i="34"/>
  <c r="G12" i="34"/>
  <c r="BC11" i="34"/>
  <c r="H11" i="34"/>
  <c r="G11" i="34"/>
  <c r="BC10" i="34"/>
  <c r="H10" i="34"/>
  <c r="G10" i="34"/>
  <c r="BC9" i="34"/>
  <c r="H9" i="34"/>
  <c r="G9" i="34"/>
  <c r="BC8" i="34"/>
  <c r="AY8" i="34"/>
  <c r="AX8" i="34"/>
  <c r="AW8" i="34"/>
  <c r="AV8" i="34"/>
  <c r="AU8" i="34"/>
  <c r="H8" i="34"/>
  <c r="G8" i="34"/>
  <c r="E8" i="34"/>
  <c r="A1" i="34" a="1"/>
  <c r="A1" i="34" s="1"/>
  <c r="G37" i="13"/>
  <c r="BB37" i="13"/>
  <c r="G38" i="13"/>
  <c r="BB38" i="13"/>
  <c r="AY91" i="22"/>
  <c r="AX91" i="22"/>
  <c r="AW91" i="22"/>
  <c r="AV91" i="22"/>
  <c r="AU91" i="22"/>
  <c r="AT28" i="22"/>
  <c r="AS28" i="22"/>
  <c r="AR28" i="22"/>
  <c r="AQ28" i="22"/>
  <c r="AT27" i="22"/>
  <c r="AS27" i="22"/>
  <c r="AR27" i="22"/>
  <c r="AQ27" i="22"/>
  <c r="AT26" i="22"/>
  <c r="AS26" i="22"/>
  <c r="AR26" i="22"/>
  <c r="AQ26" i="22"/>
  <c r="AT25" i="22"/>
  <c r="AS25" i="22"/>
  <c r="AR25" i="22"/>
  <c r="AQ25" i="22"/>
  <c r="AT24" i="22"/>
  <c r="AS24" i="22"/>
  <c r="AR24" i="22"/>
  <c r="AQ24" i="22"/>
  <c r="AT23" i="22"/>
  <c r="AS23" i="22"/>
  <c r="AR23" i="22"/>
  <c r="AQ23" i="22"/>
  <c r="AT22" i="22"/>
  <c r="AS22" i="22"/>
  <c r="AR22" i="22"/>
  <c r="AQ22" i="22"/>
  <c r="AT21" i="22"/>
  <c r="AS21" i="22"/>
  <c r="AR21" i="22"/>
  <c r="AQ21" i="22"/>
  <c r="AP28" i="22"/>
  <c r="AO28" i="22"/>
  <c r="AN28" i="22"/>
  <c r="AM28" i="22"/>
  <c r="AL28" i="22"/>
  <c r="AK28" i="22"/>
  <c r="AJ28" i="22"/>
  <c r="AP27" i="22"/>
  <c r="AO27" i="22"/>
  <c r="AN27" i="22"/>
  <c r="AM27" i="22"/>
  <c r="AL27" i="22"/>
  <c r="AK27" i="22"/>
  <c r="AJ27" i="22"/>
  <c r="AP26" i="22"/>
  <c r="AO26" i="22"/>
  <c r="AN26" i="22"/>
  <c r="AM26" i="22"/>
  <c r="AL26" i="22"/>
  <c r="AK26" i="22"/>
  <c r="AJ26" i="22"/>
  <c r="AP25" i="22"/>
  <c r="AO25" i="22"/>
  <c r="AN25" i="22"/>
  <c r="AM25" i="22"/>
  <c r="AL25" i="22"/>
  <c r="AK25" i="22"/>
  <c r="AJ25" i="22"/>
  <c r="AP24" i="22"/>
  <c r="AO24" i="22"/>
  <c r="AN24" i="22"/>
  <c r="AM24" i="22"/>
  <c r="AL24" i="22"/>
  <c r="AK24" i="22"/>
  <c r="AJ24" i="22"/>
  <c r="AP23" i="22"/>
  <c r="AO23" i="22"/>
  <c r="AN23" i="22"/>
  <c r="AM23" i="22"/>
  <c r="AL23" i="22"/>
  <c r="AK23" i="22"/>
  <c r="AJ23" i="22"/>
  <c r="AP22" i="22"/>
  <c r="AO22" i="22"/>
  <c r="AN22" i="22"/>
  <c r="AM22" i="22"/>
  <c r="AL22" i="22"/>
  <c r="AK22" i="22"/>
  <c r="AJ22" i="22"/>
  <c r="AP21" i="22"/>
  <c r="AO21" i="22"/>
  <c r="AN21" i="22"/>
  <c r="AM21" i="22"/>
  <c r="AL21" i="22"/>
  <c r="AK21" i="22"/>
  <c r="AJ90" i="15"/>
  <c r="AJ121" i="15" s="1"/>
  <c r="AJ122" i="15" s="1"/>
  <c r="D23" i="22" a="1"/>
  <c r="D24" i="22" a="1"/>
  <c r="D22" i="22" a="1"/>
  <c r="D28" i="22" a="1"/>
  <c r="D26" i="22" a="1"/>
  <c r="D27" i="22" a="1"/>
  <c r="D25" i="22" a="1"/>
  <c r="H1200" i="34" l="1"/>
  <c r="H2095" i="34" s="1"/>
  <c r="E87" i="42"/>
  <c r="AU1310" i="34"/>
  <c r="AW1345" i="34"/>
  <c r="AU1478" i="34"/>
  <c r="AW1417" i="34"/>
  <c r="AU1336" i="34"/>
  <c r="AX1324" i="34"/>
  <c r="AV1438" i="34"/>
  <c r="AW1239" i="34"/>
  <c r="AU1342" i="34"/>
  <c r="AU1562" i="34"/>
  <c r="AW1356" i="34"/>
  <c r="AX1228" i="34"/>
  <c r="AY1308" i="34"/>
  <c r="AU1226" i="34"/>
  <c r="AX1262" i="34"/>
  <c r="AX1390" i="34"/>
  <c r="AV1218" i="34"/>
  <c r="AW1416" i="34"/>
  <c r="AV1279" i="34"/>
  <c r="AY1437" i="34"/>
  <c r="AV1332" i="34"/>
  <c r="AY1527" i="34"/>
  <c r="AY1291" i="34"/>
  <c r="AU1329" i="34"/>
  <c r="AW1238" i="34"/>
  <c r="AY1239" i="34"/>
  <c r="AU1392" i="34"/>
  <c r="AV1334" i="34"/>
  <c r="AW1364" i="34"/>
  <c r="AU1390" i="34"/>
  <c r="AV1328" i="34"/>
  <c r="AY1390" i="34"/>
  <c r="AW1309" i="34"/>
  <c r="AV1488" i="34"/>
  <c r="AU1332" i="34"/>
  <c r="AU1610" i="34"/>
  <c r="AY1333" i="34"/>
  <c r="AW1471" i="34"/>
  <c r="AU1339" i="34"/>
  <c r="AX1323" i="34"/>
  <c r="AW1348" i="34"/>
  <c r="AV1395" i="34"/>
  <c r="AY1316" i="34"/>
  <c r="AU1240" i="34"/>
  <c r="AV1339" i="34"/>
  <c r="AW1227" i="34"/>
  <c r="AV1377" i="34"/>
  <c r="AW1303" i="34"/>
  <c r="AU1346" i="34"/>
  <c r="AX1351" i="34"/>
  <c r="AU1238" i="34"/>
  <c r="AY1263" i="34"/>
  <c r="AU1264" i="34"/>
  <c r="AU1338" i="34"/>
  <c r="AY1369" i="34"/>
  <c r="AY1590" i="34"/>
  <c r="AW1424" i="34"/>
  <c r="AV1243" i="34"/>
  <c r="AV1256" i="34"/>
  <c r="AW1428" i="34"/>
  <c r="AW1558" i="34"/>
  <c r="AV1524" i="34"/>
  <c r="AV1506" i="34"/>
  <c r="AW1689" i="34"/>
  <c r="AX1371" i="34"/>
  <c r="AX1315" i="34"/>
  <c r="AV1250" i="34"/>
  <c r="AX1210" i="34"/>
  <c r="AW1326" i="34"/>
  <c r="AU1700" i="34"/>
  <c r="AU1219" i="34"/>
  <c r="AW1423" i="34"/>
  <c r="AV1293" i="34"/>
  <c r="AU1245" i="34"/>
  <c r="AU1449" i="34"/>
  <c r="AV1394" i="34"/>
  <c r="AY1472" i="34"/>
  <c r="AY1512" i="34"/>
  <c r="AV1762" i="34"/>
  <c r="AX1704" i="34"/>
  <c r="AU1694" i="34"/>
  <c r="AV1336" i="34"/>
  <c r="AV1406" i="34"/>
  <c r="AU1442" i="34"/>
  <c r="AY1476" i="34"/>
  <c r="AY1612" i="34"/>
  <c r="AV1473" i="34"/>
  <c r="AY1383" i="34"/>
  <c r="AW1447" i="34"/>
  <c r="AV1248" i="34"/>
  <c r="AY1400" i="34"/>
  <c r="AU1550" i="34"/>
  <c r="AY1497" i="34"/>
  <c r="AY1262" i="34"/>
  <c r="AX1339" i="34"/>
  <c r="AV1251" i="34"/>
  <c r="AV1221" i="34"/>
  <c r="AU1350" i="34"/>
  <c r="AX1335" i="34"/>
  <c r="AY1434" i="34"/>
  <c r="AX1412" i="34"/>
  <c r="AY1404" i="34"/>
  <c r="AY1294" i="34"/>
  <c r="AX1227" i="34"/>
  <c r="AU1443" i="34"/>
  <c r="AW1305" i="34"/>
  <c r="AW1393" i="34"/>
  <c r="AW1328" i="34"/>
  <c r="AV1288" i="34"/>
  <c r="AW1504" i="34"/>
  <c r="AW1269" i="34"/>
  <c r="AU1533" i="34"/>
  <c r="AX1317" i="34"/>
  <c r="AX1242" i="34"/>
  <c r="AY1357" i="34"/>
  <c r="AU1408" i="34"/>
  <c r="AU1411" i="34"/>
  <c r="AV1542" i="34"/>
  <c r="AW1268" i="34"/>
  <c r="AV1237" i="34"/>
  <c r="AU1304" i="34"/>
  <c r="AY1455" i="34"/>
  <c r="AX1468" i="34"/>
  <c r="AY1225" i="34"/>
  <c r="AY1353" i="34"/>
  <c r="AV1428" i="34"/>
  <c r="AU1335" i="34"/>
  <c r="AV1672" i="34"/>
  <c r="AW1370" i="34"/>
  <c r="AW1231" i="34"/>
  <c r="AX1347" i="34"/>
  <c r="AV1263" i="34"/>
  <c r="AX1404" i="34"/>
  <c r="AY1335" i="34"/>
  <c r="AX1522" i="34"/>
  <c r="AX1311" i="34"/>
  <c r="AX1260" i="34"/>
  <c r="AY1260" i="34"/>
  <c r="AY1206" i="34"/>
  <c r="AW1291" i="34"/>
  <c r="AW1323" i="34"/>
  <c r="AV1468" i="34"/>
  <c r="AY1386" i="34"/>
  <c r="AX1243" i="34"/>
  <c r="AW1340" i="34"/>
  <c r="AX1340" i="34"/>
  <c r="AU1410" i="34"/>
  <c r="AV1705" i="34"/>
  <c r="AV1381" i="34"/>
  <c r="AW1261" i="34"/>
  <c r="AW1555" i="34"/>
  <c r="AV1417" i="34"/>
  <c r="AY1623" i="34"/>
  <c r="AX1285" i="34"/>
  <c r="AU1440" i="34"/>
  <c r="AU1460" i="34"/>
  <c r="AY1621" i="34"/>
  <c r="AV1333" i="34"/>
  <c r="AU1296" i="34"/>
  <c r="AX1230" i="34"/>
  <c r="AU1327" i="34"/>
  <c r="AV1364" i="34"/>
  <c r="AV1285" i="34"/>
  <c r="AV1321" i="34"/>
  <c r="AV1270" i="34"/>
  <c r="AW1490" i="34"/>
  <c r="AW1344" i="34"/>
  <c r="AX1270" i="34"/>
  <c r="AU1538" i="34"/>
  <c r="AX1462" i="34"/>
  <c r="AW1450" i="34"/>
  <c r="AY1683" i="34"/>
  <c r="AX1692" i="34"/>
  <c r="AX1575" i="34"/>
  <c r="AV1744" i="34"/>
  <c r="AU1279" i="34"/>
  <c r="AY1514" i="34"/>
  <c r="AU1612" i="34"/>
  <c r="AU1549" i="34"/>
  <c r="AW1543" i="34"/>
  <c r="AU1218" i="34"/>
  <c r="AY1551" i="34"/>
  <c r="AY1300" i="34"/>
  <c r="AX1286" i="34"/>
  <c r="AV1719" i="34"/>
  <c r="AY1401" i="34"/>
  <c r="AU1604" i="34"/>
  <c r="AW1366" i="34"/>
  <c r="AX1460" i="34"/>
  <c r="AW1273" i="34"/>
  <c r="AU1222" i="34"/>
  <c r="AW1288" i="34"/>
  <c r="AW1297" i="34"/>
  <c r="AY1207" i="34"/>
  <c r="AU1456" i="34"/>
  <c r="AW1320" i="34"/>
  <c r="AW1228" i="34"/>
  <c r="AY1574" i="34"/>
  <c r="AX1356" i="34"/>
  <c r="AY1652" i="34"/>
  <c r="AU1354" i="34"/>
  <c r="AX1326" i="34"/>
  <c r="AX1562" i="34"/>
  <c r="AV1282" i="34"/>
  <c r="AY1635" i="34"/>
  <c r="AW1330" i="34"/>
  <c r="AW1255" i="34"/>
  <c r="AX1370" i="34"/>
  <c r="AY1420" i="34"/>
  <c r="AY1224" i="34"/>
  <c r="AX1268" i="34"/>
  <c r="AY1372" i="34"/>
  <c r="AX1231" i="34"/>
  <c r="AY1473" i="34"/>
  <c r="AV1621" i="34"/>
  <c r="AV1323" i="34"/>
  <c r="AX1238" i="34"/>
  <c r="AX1366" i="34"/>
  <c r="AU1462" i="34"/>
  <c r="AX1360" i="34"/>
  <c r="AY1216" i="34"/>
  <c r="AV1383" i="34"/>
  <c r="AV1244" i="34"/>
  <c r="AW1387" i="34"/>
  <c r="AV1316" i="34"/>
  <c r="AV1269" i="34"/>
  <c r="AV1257" i="34"/>
  <c r="AY1326" i="34"/>
  <c r="AU1363" i="34"/>
  <c r="AV1286" i="34"/>
  <c r="AV1315" i="34"/>
  <c r="AU1258" i="34"/>
  <c r="AV1304" i="34"/>
  <c r="AX1374" i="34"/>
  <c r="AV1544" i="34"/>
  <c r="AU1272" i="34"/>
  <c r="AW1304" i="34"/>
  <c r="AU1402" i="34"/>
  <c r="AW1402" i="34"/>
  <c r="AW1390" i="34"/>
  <c r="AV1216" i="34"/>
  <c r="AU1394" i="34"/>
  <c r="AY1299" i="34"/>
  <c r="AU1220" i="34"/>
  <c r="AV1366" i="34"/>
  <c r="AV1525" i="34"/>
  <c r="AW1362" i="34"/>
  <c r="AU1518" i="34"/>
  <c r="AV1648" i="34"/>
  <c r="AY1550" i="34"/>
  <c r="AV1615" i="34"/>
  <c r="AV1347" i="34"/>
  <c r="AX1358" i="34"/>
  <c r="AX1352" i="34"/>
  <c r="AV1404" i="34"/>
  <c r="AY1310" i="34"/>
  <c r="AX1375" i="34"/>
  <c r="AW1321" i="34"/>
  <c r="AW1278" i="34"/>
  <c r="AX1372" i="34"/>
  <c r="AU1309" i="34"/>
  <c r="AW1384" i="34"/>
  <c r="AV1513" i="34"/>
  <c r="AV1477" i="34"/>
  <c r="AW1556" i="34"/>
  <c r="AU1623" i="34"/>
  <c r="AV1656" i="34"/>
  <c r="AW1632" i="34"/>
  <c r="AW1317" i="34"/>
  <c r="AW1430" i="34"/>
  <c r="AX1408" i="34"/>
  <c r="AW1538" i="34"/>
  <c r="AV1273" i="34"/>
  <c r="AV1233" i="34"/>
  <c r="AW1380" i="34"/>
  <c r="AU1299" i="34"/>
  <c r="AW1412" i="34"/>
  <c r="AX1219" i="34"/>
  <c r="AX1207" i="34"/>
  <c r="AU1437" i="34"/>
  <c r="AY1414" i="34"/>
  <c r="AU1254" i="34"/>
  <c r="AX1300" i="34"/>
  <c r="AX1388" i="34"/>
  <c r="AX1332" i="34"/>
  <c r="AU1435" i="34"/>
  <c r="AW1339" i="34"/>
  <c r="AW1376" i="34"/>
  <c r="AX1320" i="34"/>
  <c r="AV1215" i="34"/>
  <c r="AU1356" i="34"/>
  <c r="AV1268" i="34"/>
  <c r="AW1383" i="34"/>
  <c r="AX1310" i="34"/>
  <c r="AV1327" i="34"/>
  <c r="AW1374" i="34"/>
  <c r="AV1412" i="34"/>
  <c r="AY1282" i="34"/>
  <c r="AY1246" i="34"/>
  <c r="AW1214" i="34"/>
  <c r="AY1254" i="34"/>
  <c r="AW1251" i="34"/>
  <c r="AV1392" i="34"/>
  <c r="AX1363" i="34"/>
  <c r="AV1386" i="34"/>
  <c r="AV1255" i="34"/>
  <c r="AU1396" i="34"/>
  <c r="AU1257" i="34"/>
  <c r="AY1398" i="34"/>
  <c r="AV1443" i="34"/>
  <c r="AU1294" i="34"/>
  <c r="AU1366" i="34"/>
  <c r="AV1546" i="34"/>
  <c r="AX1396" i="34"/>
  <c r="AY1311" i="34"/>
  <c r="AV1484" i="34"/>
  <c r="AY1334" i="34"/>
  <c r="AU1317" i="34"/>
  <c r="AW1492" i="34"/>
  <c r="AX1744" i="34"/>
  <c r="AV1509" i="34"/>
  <c r="AU1330" i="34"/>
  <c r="AX1479" i="34"/>
  <c r="AY1479" i="34"/>
  <c r="AX1249" i="34"/>
  <c r="AW1267" i="34"/>
  <c r="AY1410" i="34"/>
  <c r="AV1338" i="34"/>
  <c r="AW1262" i="34"/>
  <c r="AV1213" i="34"/>
  <c r="AW1237" i="34"/>
  <c r="AV1401" i="34"/>
  <c r="AU1708" i="34"/>
  <c r="AU1552" i="34"/>
  <c r="AX1608" i="34"/>
  <c r="AU1206" i="34"/>
  <c r="AY1255" i="34"/>
  <c r="AV1384" i="34"/>
  <c r="AU1406" i="34"/>
  <c r="AY1501" i="34"/>
  <c r="AY1362" i="34"/>
  <c r="AX1236" i="34"/>
  <c r="AU1347" i="34"/>
  <c r="AW1382" i="34"/>
  <c r="AW1410" i="34"/>
  <c r="AX1334" i="34"/>
  <c r="AY1270" i="34"/>
  <c r="AX1592" i="34"/>
  <c r="AX1557" i="34"/>
  <c r="AU1585" i="34"/>
  <c r="AV1642" i="34"/>
  <c r="AU1687" i="34"/>
  <c r="AU1714" i="34"/>
  <c r="AV1422" i="34"/>
  <c r="AW1284" i="34"/>
  <c r="AX1530" i="34"/>
  <c r="AY1422" i="34"/>
  <c r="AY1298" i="34"/>
  <c r="AV1405" i="34"/>
  <c r="AU1400" i="34"/>
  <c r="AX1467" i="34"/>
  <c r="AY1509" i="34"/>
  <c r="AX1279" i="34"/>
  <c r="AW1294" i="34"/>
  <c r="AV1444" i="34"/>
  <c r="AU1208" i="34"/>
  <c r="AV1224" i="34"/>
  <c r="AV1352" i="34"/>
  <c r="AY1423" i="34"/>
  <c r="AV1346" i="34"/>
  <c r="AU1228" i="34"/>
  <c r="AY1368" i="34"/>
  <c r="AU1281" i="34"/>
  <c r="AV1396" i="34"/>
  <c r="AW1400" i="34"/>
  <c r="AY1352" i="34"/>
  <c r="AY1351" i="34"/>
  <c r="AV1502" i="34"/>
  <c r="AW1308" i="34"/>
  <c r="AY1231" i="34"/>
  <c r="AX1257" i="34"/>
  <c r="AW1280" i="34"/>
  <c r="AV1264" i="34"/>
  <c r="AY1407" i="34"/>
  <c r="AU1207" i="34"/>
  <c r="AU1399" i="34"/>
  <c r="AY1280" i="34"/>
  <c r="AU1414" i="34"/>
  <c r="AY1269" i="34"/>
  <c r="AY1227" i="34"/>
  <c r="AX1484" i="34"/>
  <c r="AV1345" i="34"/>
  <c r="AY1252" i="34"/>
  <c r="AW1249" i="34"/>
  <c r="AV1465" i="34"/>
  <c r="AV1363" i="34"/>
  <c r="AV1214" i="34"/>
  <c r="AW1360" i="34"/>
  <c r="AY1329" i="34"/>
  <c r="AW1540" i="34"/>
  <c r="AU1243" i="34"/>
  <c r="AV1249" i="34"/>
  <c r="AX1570" i="34"/>
  <c r="AV1358" i="34"/>
  <c r="AV1246" i="34"/>
  <c r="AU1210" i="34"/>
  <c r="AU1293" i="34"/>
  <c r="AW1436" i="34"/>
  <c r="AU1351" i="34"/>
  <c r="AX1490" i="34"/>
  <c r="AU1290" i="34"/>
  <c r="AX1288" i="34"/>
  <c r="AV1722" i="34"/>
  <c r="AV1489" i="34"/>
  <c r="AU1570" i="34"/>
  <c r="AU1620" i="34"/>
  <c r="AW1292" i="34"/>
  <c r="AX1225" i="34"/>
  <c r="AY1382" i="34"/>
  <c r="AW1566" i="34"/>
  <c r="AV1408" i="34"/>
  <c r="AW1396" i="34"/>
  <c r="AU1395" i="34"/>
  <c r="AY1375" i="34"/>
  <c r="AW1216" i="34"/>
  <c r="AU1502" i="34"/>
  <c r="AW1347" i="34"/>
  <c r="AU1322" i="34"/>
  <c r="AY1454" i="34"/>
  <c r="AX1489" i="34"/>
  <c r="AV1634" i="34"/>
  <c r="AU1682" i="34"/>
  <c r="AV1633" i="34"/>
  <c r="AW1743" i="34"/>
  <c r="AX1237" i="34"/>
  <c r="AY1370" i="34"/>
  <c r="AV1407" i="34"/>
  <c r="AX1353" i="34"/>
  <c r="AU1328" i="34"/>
  <c r="AY1426" i="34"/>
  <c r="AW1252" i="34"/>
  <c r="AU1221" i="34"/>
  <c r="AY1378" i="34"/>
  <c r="AV1230" i="34"/>
  <c r="AV1305" i="34"/>
  <c r="AV1420" i="34"/>
  <c r="AU1584" i="34"/>
  <c r="AW1310" i="34"/>
  <c r="AU1237" i="34"/>
  <c r="AU1365" i="34"/>
  <c r="AV1555" i="34"/>
  <c r="AU1359" i="34"/>
  <c r="AY1240" i="34"/>
  <c r="AW1394" i="34"/>
  <c r="AY1293" i="34"/>
  <c r="AX1442" i="34"/>
  <c r="AW1705" i="34"/>
  <c r="AX1566" i="34"/>
  <c r="AX1233" i="34"/>
  <c r="AW1224" i="34"/>
  <c r="AU1334" i="34"/>
  <c r="AW1257" i="34"/>
  <c r="AW1286" i="34"/>
  <c r="AU1306" i="34"/>
  <c r="AX1302" i="34"/>
  <c r="AX1431" i="34"/>
  <c r="AX1232" i="34"/>
  <c r="AY1418" i="34"/>
  <c r="AX1293" i="34"/>
  <c r="AW1441" i="34"/>
  <c r="AV1308" i="34"/>
  <c r="AX1304" i="34"/>
  <c r="AV1424" i="34"/>
  <c r="AW1329" i="34"/>
  <c r="AY1244" i="34"/>
  <c r="AX1348" i="34"/>
  <c r="AY1741" i="34"/>
  <c r="AW1468" i="34"/>
  <c r="AX1369" i="34"/>
  <c r="AX1393" i="34"/>
  <c r="AX1342" i="34"/>
  <c r="AX1428" i="34"/>
  <c r="AY1228" i="34"/>
  <c r="AY1274" i="34"/>
  <c r="AV1262" i="34"/>
  <c r="AX1329" i="34"/>
  <c r="AY1268" i="34"/>
  <c r="AV1261" i="34"/>
  <c r="AX1318" i="34"/>
  <c r="AV1470" i="34"/>
  <c r="AY1363" i="34"/>
  <c r="AY1266" i="34"/>
  <c r="AV1369" i="34"/>
  <c r="AV1314" i="34"/>
  <c r="AV1425" i="34"/>
  <c r="AW1464" i="34"/>
  <c r="AX1719" i="34"/>
  <c r="AU1639" i="34"/>
  <c r="AV1371" i="34"/>
  <c r="AY1238" i="34"/>
  <c r="AU1441" i="34"/>
  <c r="AY1208" i="34"/>
  <c r="AV1508" i="34"/>
  <c r="AU1465" i="34"/>
  <c r="AU1256" i="34"/>
  <c r="AU1320" i="34"/>
  <c r="AU1242" i="34"/>
  <c r="AX1206" i="34"/>
  <c r="AV1360" i="34"/>
  <c r="AX1486" i="34"/>
  <c r="AX1500" i="34"/>
  <c r="AU1603" i="34"/>
  <c r="AY1653" i="34"/>
  <c r="AV1623" i="34"/>
  <c r="AY1647" i="34"/>
  <c r="AV1272" i="34"/>
  <c r="AU1276" i="34"/>
  <c r="AV1350" i="34"/>
  <c r="AU1314" i="34"/>
  <c r="AX1688" i="34"/>
  <c r="AW1296" i="34"/>
  <c r="AV1222" i="34"/>
  <c r="AV1329" i="34"/>
  <c r="AW1314" i="34"/>
  <c r="AX1239" i="34"/>
  <c r="AU1323" i="34"/>
  <c r="AY1330" i="34"/>
  <c r="AW1240" i="34"/>
  <c r="AW1254" i="34"/>
  <c r="AU1544" i="34"/>
  <c r="AY1249" i="34"/>
  <c r="AY1377" i="34"/>
  <c r="AW1761" i="34"/>
  <c r="AY1371" i="34"/>
  <c r="AW1266" i="34"/>
  <c r="AX1411" i="34"/>
  <c r="AX1306" i="34"/>
  <c r="AY1477" i="34"/>
  <c r="AV1266" i="34"/>
  <c r="AX1226" i="34"/>
  <c r="AY1399" i="34"/>
  <c r="AU1298" i="34"/>
  <c r="AX1359" i="34"/>
  <c r="AX1308" i="34"/>
  <c r="AU1312" i="34"/>
  <c r="AV1357" i="34"/>
  <c r="AW1315" i="34"/>
  <c r="AW1465" i="34"/>
  <c r="AV1258" i="34"/>
  <c r="AW1449" i="34"/>
  <c r="AW1306" i="34"/>
  <c r="AX1477" i="34"/>
  <c r="AU1321" i="34"/>
  <c r="AX1368" i="34"/>
  <c r="AU1568" i="34"/>
  <c r="AW1272" i="34"/>
  <c r="AU1246" i="34"/>
  <c r="AU1224" i="34"/>
  <c r="AV1342" i="34"/>
  <c r="AX1220" i="34"/>
  <c r="AY1236" i="34"/>
  <c r="AV1460" i="34"/>
  <c r="AV1245" i="34"/>
  <c r="AV1252" i="34"/>
  <c r="AY1290" i="34"/>
  <c r="AU1326" i="34"/>
  <c r="AU1430" i="34"/>
  <c r="AV1238" i="34"/>
  <c r="AX1209" i="34"/>
  <c r="AW1312" i="34"/>
  <c r="AV1344" i="34"/>
  <c r="AX1519" i="34"/>
  <c r="AW1389" i="34"/>
  <c r="AU1318" i="34"/>
  <c r="AY1755" i="34"/>
  <c r="AW1365" i="34"/>
  <c r="AU1459" i="34"/>
  <c r="AW1536" i="34"/>
  <c r="AX1480" i="34"/>
  <c r="AW1668" i="34"/>
  <c r="AX1345" i="34"/>
  <c r="AW1264" i="34"/>
  <c r="AX1224" i="34"/>
  <c r="AY1272" i="34"/>
  <c r="AU1420" i="34"/>
  <c r="AY1738" i="34"/>
  <c r="AW1358" i="34"/>
  <c r="AW1270" i="34"/>
  <c r="AX1267" i="34"/>
  <c r="AV1232" i="34"/>
  <c r="AW1418" i="34"/>
  <c r="AX1240" i="34"/>
  <c r="AV1730" i="34"/>
  <c r="AW1509" i="34"/>
  <c r="AU1695" i="34"/>
  <c r="AU1662" i="34"/>
  <c r="AW1662" i="34"/>
  <c r="AY1297" i="34"/>
  <c r="AU1340" i="34"/>
  <c r="AY1674" i="34"/>
  <c r="AU1683" i="34"/>
  <c r="AW1582" i="34"/>
  <c r="AW1302" i="34"/>
  <c r="AU1352" i="34"/>
  <c r="AU1482" i="34"/>
  <c r="AV1374" i="34"/>
  <c r="AX1540" i="34"/>
  <c r="AW1260" i="34"/>
  <c r="AY1537" i="34"/>
  <c r="AV1318" i="34"/>
  <c r="AV1341" i="34"/>
  <c r="AY1257" i="34"/>
  <c r="AW1546" i="34"/>
  <c r="AU1648" i="34"/>
  <c r="AY1210" i="34"/>
  <c r="AX1327" i="34"/>
  <c r="AX1316" i="34"/>
  <c r="AW1363" i="34"/>
  <c r="AX1507" i="34"/>
  <c r="AY1538" i="34"/>
  <c r="AY1411" i="34"/>
  <c r="AW1466" i="34"/>
  <c r="AV1611" i="34"/>
  <c r="AU1542" i="34"/>
  <c r="AW1635" i="34"/>
  <c r="AX1700" i="34"/>
  <c r="AU1566" i="34"/>
  <c r="AW1688" i="34"/>
  <c r="AU1417" i="34"/>
  <c r="AU1474" i="34"/>
  <c r="AW1467" i="34"/>
  <c r="AX1472" i="34"/>
  <c r="AV1479" i="34"/>
  <c r="AU1468" i="34"/>
  <c r="AU1520" i="34"/>
  <c r="AW1501" i="34"/>
  <c r="AU1736" i="34"/>
  <c r="AY1558" i="34"/>
  <c r="AX1736" i="34"/>
  <c r="AW1639" i="34"/>
  <c r="AY1668" i="34"/>
  <c r="AX1567" i="34"/>
  <c r="AX1675" i="34"/>
  <c r="AU1470" i="34"/>
  <c r="AW1285" i="34"/>
  <c r="AU1722" i="34"/>
  <c r="AW1346" i="34"/>
  <c r="AV1220" i="34"/>
  <c r="AW1399" i="34"/>
  <c r="AY1591" i="34"/>
  <c r="AU1572" i="34"/>
  <c r="AX1587" i="34"/>
  <c r="AU1444" i="34"/>
  <c r="AW1755" i="34"/>
  <c r="AY1515" i="34"/>
  <c r="AW1680" i="34"/>
  <c r="AV1724" i="34"/>
  <c r="AV1563" i="34"/>
  <c r="AY1641" i="34"/>
  <c r="AV1652" i="34"/>
  <c r="AW1762" i="34"/>
  <c r="AX1706" i="34"/>
  <c r="AW1386" i="34"/>
  <c r="AX1476" i="34"/>
  <c r="AY1642" i="34"/>
  <c r="AU1622" i="34"/>
  <c r="AW1706" i="34"/>
  <c r="AY1251" i="34"/>
  <c r="AU1236" i="34"/>
  <c r="AX1389" i="34"/>
  <c r="AV1340" i="34"/>
  <c r="AW1435" i="34"/>
  <c r="AW1633" i="34"/>
  <c r="AY1536" i="34"/>
  <c r="AV1641" i="34"/>
  <c r="AX1701" i="34"/>
  <c r="AW1357" i="34"/>
  <c r="AX1266" i="34"/>
  <c r="AU1432" i="34"/>
  <c r="AX1443" i="34"/>
  <c r="AU1504" i="34"/>
  <c r="AV1527" i="34"/>
  <c r="AV1618" i="34"/>
  <c r="AW1722" i="34"/>
  <c r="AX1718" i="34"/>
  <c r="AV1758" i="34"/>
  <c r="AW1544" i="34"/>
  <c r="AW1651" i="34"/>
  <c r="AU1717" i="34"/>
  <c r="AX1296" i="34"/>
  <c r="AX1454" i="34"/>
  <c r="AV1573" i="34"/>
  <c r="AV1452" i="34"/>
  <c r="AY1431" i="34"/>
  <c r="AW1482" i="34"/>
  <c r="AW1477" i="34"/>
  <c r="AV1207" i="34"/>
  <c r="AY1358" i="34"/>
  <c r="AW1484" i="34"/>
  <c r="AU1358" i="34"/>
  <c r="AY1324" i="34"/>
  <c r="AY1429" i="34"/>
  <c r="AV1206" i="34"/>
  <c r="AX1420" i="34"/>
  <c r="AY1449" i="34"/>
  <c r="AY1338" i="34"/>
  <c r="AY1356" i="34"/>
  <c r="AV1624" i="34"/>
  <c r="AY1544" i="34"/>
  <c r="AY1609" i="34"/>
  <c r="AV1324" i="34"/>
  <c r="AW1495" i="34"/>
  <c r="AY1442" i="34"/>
  <c r="AX1376" i="34"/>
  <c r="AU1278" i="34"/>
  <c r="AV1495" i="34"/>
  <c r="AX1413" i="34"/>
  <c r="AU1260" i="34"/>
  <c r="AV1236" i="34"/>
  <c r="AX1392" i="34"/>
  <c r="AX1378" i="34"/>
  <c r="AV1458" i="34"/>
  <c r="AY1680" i="34"/>
  <c r="AX1534" i="34"/>
  <c r="AW1473" i="34"/>
  <c r="AX1305" i="34"/>
  <c r="AV1376" i="34"/>
  <c r="AX1280" i="34"/>
  <c r="AW1513" i="34"/>
  <c r="AW1578" i="34"/>
  <c r="AX1586" i="34"/>
  <c r="AW1644" i="34"/>
  <c r="AY1452" i="34"/>
  <c r="AW1528" i="34"/>
  <c r="AX1485" i="34"/>
  <c r="AU1680" i="34"/>
  <c r="AX1707" i="34"/>
  <c r="AY1648" i="34"/>
  <c r="AV1743" i="34"/>
  <c r="AV1629" i="34"/>
  <c r="AX1341" i="34"/>
  <c r="AV1356" i="34"/>
  <c r="AV1576" i="34"/>
  <c r="AU1750" i="34"/>
  <c r="AW1479" i="34"/>
  <c r="AV1568" i="34"/>
  <c r="AX1693" i="34"/>
  <c r="AU1698" i="34"/>
  <c r="AX1644" i="34"/>
  <c r="AU1689" i="34"/>
  <c r="AX1635" i="34"/>
  <c r="AW1724" i="34"/>
  <c r="AV1700" i="34"/>
  <c r="AU1419" i="34"/>
  <c r="AU1501" i="34"/>
  <c r="AX1617" i="34"/>
  <c r="AX1616" i="34"/>
  <c r="AW1640" i="34"/>
  <c r="AW1658" i="34"/>
  <c r="AX1682" i="34"/>
  <c r="AV1599" i="34"/>
  <c r="AU1754" i="34"/>
  <c r="AV1725" i="34"/>
  <c r="AV1732" i="34"/>
  <c r="AY1740" i="34"/>
  <c r="AW1324" i="34"/>
  <c r="AW1388" i="34"/>
  <c r="AU1292" i="34"/>
  <c r="AW1616" i="34"/>
  <c r="AX1357" i="34"/>
  <c r="AW1209" i="34"/>
  <c r="AX1263" i="34"/>
  <c r="AU1333" i="34"/>
  <c r="AY1275" i="34"/>
  <c r="AV1486" i="34"/>
  <c r="AW1381" i="34"/>
  <c r="AV1494" i="34"/>
  <c r="AW1236" i="34"/>
  <c r="AV1353" i="34"/>
  <c r="AY1276" i="34"/>
  <c r="AY1402" i="34"/>
  <c r="AV1528" i="34"/>
  <c r="AU1711" i="34"/>
  <c r="AW1437" i="34"/>
  <c r="AY1498" i="34"/>
  <c r="AU1675" i="34"/>
  <c r="AY1556" i="34"/>
  <c r="AU1741" i="34"/>
  <c r="AY1722" i="34"/>
  <c r="AX1591" i="34"/>
  <c r="AX1717" i="34"/>
  <c r="AV1446" i="34"/>
  <c r="AU1491" i="34"/>
  <c r="AY1482" i="34"/>
  <c r="AW1489" i="34"/>
  <c r="AV1496" i="34"/>
  <c r="AX1483" i="34"/>
  <c r="AY1532" i="34"/>
  <c r="AV1514" i="34"/>
  <c r="AY1504" i="34"/>
  <c r="AW1657" i="34"/>
  <c r="AV1759" i="34"/>
  <c r="AY1678" i="34"/>
  <c r="AW1690" i="34"/>
  <c r="AU1606" i="34"/>
  <c r="AW1719" i="34"/>
  <c r="AW1392" i="34"/>
  <c r="AU1311" i="34"/>
  <c r="AV1231" i="34"/>
  <c r="AV1359" i="34"/>
  <c r="AY1245" i="34"/>
  <c r="AV1543" i="34"/>
  <c r="AX1672" i="34"/>
  <c r="AY1744" i="34"/>
  <c r="AV1402" i="34"/>
  <c r="AY1456" i="34"/>
  <c r="AV1483" i="34"/>
  <c r="AX1556" i="34"/>
  <c r="AW1560" i="34"/>
  <c r="AW1599" i="34"/>
  <c r="AW1592" i="34"/>
  <c r="AX1748" i="34"/>
  <c r="AV1738" i="34"/>
  <c r="AV1702" i="34"/>
  <c r="AY1735" i="34"/>
  <c r="AV1399" i="34"/>
  <c r="AW1429" i="34"/>
  <c r="AX1609" i="34"/>
  <c r="AV1636" i="34"/>
  <c r="AU1642" i="34"/>
  <c r="AX1264" i="34"/>
  <c r="AY1248" i="34"/>
  <c r="AU1404" i="34"/>
  <c r="AU1353" i="34"/>
  <c r="AU1461" i="34"/>
  <c r="AX1461" i="34"/>
  <c r="AV1628" i="34"/>
  <c r="AY1660" i="34"/>
  <c r="AY1617" i="34"/>
  <c r="AY1413" i="34"/>
  <c r="AU1305" i="34"/>
  <c r="AY1486" i="34"/>
  <c r="AV1485" i="34"/>
  <c r="AY1516" i="34"/>
  <c r="AY1554" i="34"/>
  <c r="AY1675" i="34"/>
  <c r="AU1756" i="34"/>
  <c r="AW1731" i="34"/>
  <c r="AW1712" i="34"/>
  <c r="AW1674" i="34"/>
  <c r="AY1742" i="34"/>
  <c r="AY1347" i="34"/>
  <c r="AY1446" i="34"/>
  <c r="AY1587" i="34"/>
  <c r="AV1297" i="34"/>
  <c r="AW1221" i="34"/>
  <c r="AX1419" i="34"/>
  <c r="AX1528" i="34"/>
  <c r="AU1284" i="34"/>
  <c r="AW1452" i="34"/>
  <c r="AW1243" i="34"/>
  <c r="AY1447" i="34"/>
  <c r="AW1219" i="34"/>
  <c r="AY1428" i="34"/>
  <c r="AW1220" i="34"/>
  <c r="AX1452" i="34"/>
  <c r="AW1476" i="34"/>
  <c r="AU1266" i="34"/>
  <c r="AW1584" i="34"/>
  <c r="AW1653" i="34"/>
  <c r="AX1724" i="34"/>
  <c r="AY1758" i="34"/>
  <c r="AW1375" i="34"/>
  <c r="AW1515" i="34"/>
  <c r="AY1314" i="34"/>
  <c r="AU1362" i="34"/>
  <c r="AX1303" i="34"/>
  <c r="AW1208" i="34"/>
  <c r="AY1374" i="34"/>
  <c r="AW1298" i="34"/>
  <c r="AU1249" i="34"/>
  <c r="AV1579" i="34"/>
  <c r="AW1507" i="34"/>
  <c r="AU1436" i="34"/>
  <c r="AX1725" i="34"/>
  <c r="AX1496" i="34"/>
  <c r="AY1332" i="34"/>
  <c r="AU1274" i="34"/>
  <c r="AX1423" i="34"/>
  <c r="AV1306" i="34"/>
  <c r="AU1534" i="34"/>
  <c r="AW1510" i="34"/>
  <c r="AW1636" i="34"/>
  <c r="AX1585" i="34"/>
  <c r="AX1465" i="34"/>
  <c r="AW1550" i="34"/>
  <c r="AX1503" i="34"/>
  <c r="AX1509" i="34"/>
  <c r="AV1752" i="34"/>
  <c r="AV1627" i="34"/>
  <c r="AV1657" i="34"/>
  <c r="AV1710" i="34"/>
  <c r="AU1380" i="34"/>
  <c r="AU1369" i="34"/>
  <c r="AY1425" i="34"/>
  <c r="AU1423" i="34"/>
  <c r="AW1496" i="34"/>
  <c r="AX1501" i="34"/>
  <c r="AU1716" i="34"/>
  <c r="AU1720" i="34"/>
  <c r="AU1664" i="34"/>
  <c r="AX1705" i="34"/>
  <c r="AV1294" i="34"/>
  <c r="AV1254" i="34"/>
  <c r="AX1471" i="34"/>
  <c r="AV1393" i="34"/>
  <c r="AX1218" i="34"/>
  <c r="AV1602" i="34"/>
  <c r="AU1315" i="34"/>
  <c r="AY1366" i="34"/>
  <c r="AW1287" i="34"/>
  <c r="AY1616" i="34"/>
  <c r="AU1393" i="34"/>
  <c r="AY1555" i="34"/>
  <c r="AX1287" i="34"/>
  <c r="AW1431" i="34"/>
  <c r="AW1248" i="34"/>
  <c r="AV1761" i="34"/>
  <c r="AU1581" i="34"/>
  <c r="AW1432" i="34"/>
  <c r="AU1477" i="34"/>
  <c r="AW1519" i="34"/>
  <c r="AV1474" i="34"/>
  <c r="AY1604" i="34"/>
  <c r="AX1611" i="34"/>
  <c r="AX1720" i="34"/>
  <c r="AW1604" i="34"/>
  <c r="AU1747" i="34"/>
  <c r="AU1484" i="34"/>
  <c r="AV1510" i="34"/>
  <c r="AW1500" i="34"/>
  <c r="AW1508" i="34"/>
  <c r="AU1537" i="34"/>
  <c r="AV1501" i="34"/>
  <c r="AX1546" i="34"/>
  <c r="AU1527" i="34"/>
  <c r="AW1530" i="34"/>
  <c r="AY1676" i="34"/>
  <c r="AW1561" i="34"/>
  <c r="AY1700" i="34"/>
  <c r="AX1712" i="34"/>
  <c r="AX1632" i="34"/>
  <c r="AY1748" i="34"/>
  <c r="AX1466" i="34"/>
  <c r="AX1336" i="34"/>
  <c r="AU1244" i="34"/>
  <c r="AY1384" i="34"/>
  <c r="AV1284" i="34"/>
  <c r="AU1424" i="34"/>
  <c r="AU1405" i="34"/>
  <c r="AW1448" i="34"/>
  <c r="AX1440" i="34"/>
  <c r="AY1485" i="34"/>
  <c r="AY1508" i="34"/>
  <c r="AX1604" i="34"/>
  <c r="AU1575" i="34"/>
  <c r="AY1615" i="34"/>
  <c r="AX1624" i="34"/>
  <c r="AU1569" i="34"/>
  <c r="AV1569" i="34"/>
  <c r="AX1735" i="34"/>
  <c r="AX1750" i="34"/>
  <c r="AX1450" i="34"/>
  <c r="AY1568" i="34"/>
  <c r="AY1665" i="34"/>
  <c r="AY1693" i="34"/>
  <c r="AX1444" i="34"/>
  <c r="AU1303" i="34"/>
  <c r="AX1261" i="34"/>
  <c r="AU1425" i="34"/>
  <c r="AY1406" i="34"/>
  <c r="AY1657" i="34"/>
  <c r="AV1492" i="34"/>
  <c r="AX1647" i="34"/>
  <c r="AX1568" i="34"/>
  <c r="AV1756" i="34"/>
  <c r="AV1441" i="34"/>
  <c r="AX1330" i="34"/>
  <c r="AV1626" i="34"/>
  <c r="AW1503" i="34"/>
  <c r="AU1543" i="34"/>
  <c r="AX1650" i="34"/>
  <c r="AY1592" i="34"/>
  <c r="AU1696" i="34"/>
  <c r="AY1662" i="34"/>
  <c r="AX1599" i="34"/>
  <c r="AX1648" i="34"/>
  <c r="AW1678" i="34"/>
  <c r="AX1455" i="34"/>
  <c r="AW1242" i="34"/>
  <c r="AX1550" i="34"/>
  <c r="AW1602" i="34"/>
  <c r="AX1524" i="34"/>
  <c r="AV1298" i="34"/>
  <c r="AY1450" i="34"/>
  <c r="AU1532" i="34"/>
  <c r="AY1360" i="34"/>
  <c r="AU1374" i="34"/>
  <c r="AU1269" i="34"/>
  <c r="AX1399" i="34"/>
  <c r="AV1296" i="34"/>
  <c r="AW1454" i="34"/>
  <c r="AY1218" i="34"/>
  <c r="AX1418" i="34"/>
  <c r="AV1556" i="34"/>
  <c r="AY1342" i="34"/>
  <c r="AY1222" i="34"/>
  <c r="AW1760" i="34"/>
  <c r="AY1528" i="34"/>
  <c r="AU1213" i="34"/>
  <c r="AW1401" i="34"/>
  <c r="AX1406" i="34"/>
  <c r="AV1227" i="34"/>
  <c r="AX1309" i="34"/>
  <c r="AY1354" i="34"/>
  <c r="AV1267" i="34"/>
  <c r="AU1263" i="34"/>
  <c r="AU1324" i="34"/>
  <c r="AY1261" i="34"/>
  <c r="AW1210" i="34"/>
  <c r="AW1610" i="34"/>
  <c r="AU1665" i="34"/>
  <c r="AY1736" i="34"/>
  <c r="AX1621" i="34"/>
  <c r="AV1225" i="34"/>
  <c r="AX1299" i="34"/>
  <c r="AV1497" i="34"/>
  <c r="AX1344" i="34"/>
  <c r="AU1557" i="34"/>
  <c r="AU1536" i="34"/>
  <c r="AW1675" i="34"/>
  <c r="AU1718" i="34"/>
  <c r="AW1480" i="34"/>
  <c r="AV1581" i="34"/>
  <c r="AW1434" i="34"/>
  <c r="AW1549" i="34"/>
  <c r="AX1588" i="34"/>
  <c r="AX1646" i="34"/>
  <c r="AY1743" i="34"/>
  <c r="AW1226" i="34"/>
  <c r="AX1514" i="34"/>
  <c r="AX1394" i="34"/>
  <c r="AX1438" i="34"/>
  <c r="AX1448" i="34"/>
  <c r="AW1600" i="34"/>
  <c r="AW1514" i="34"/>
  <c r="AY1760" i="34"/>
  <c r="AX1634" i="34"/>
  <c r="AV1729" i="34"/>
  <c r="AU1621" i="34"/>
  <c r="AV1698" i="34"/>
  <c r="AU1734" i="34"/>
  <c r="AW1311" i="34"/>
  <c r="AX1548" i="34"/>
  <c r="AW1606" i="34"/>
  <c r="AX1654" i="34"/>
  <c r="AV1418" i="34"/>
  <c r="AV1734" i="34"/>
  <c r="AV1723" i="34"/>
  <c r="AY1365" i="34"/>
  <c r="AX1580" i="34"/>
  <c r="AV1434" i="34"/>
  <c r="AW1624" i="34"/>
  <c r="AV1712" i="34"/>
  <c r="AU1668" i="34"/>
  <c r="AV1706" i="34"/>
  <c r="AY1706" i="34"/>
  <c r="AU1723" i="34"/>
  <c r="AX1610" i="34"/>
  <c r="AU1735" i="34"/>
  <c r="AW1502" i="34"/>
  <c r="AX1759" i="34"/>
  <c r="AY1258" i="34"/>
  <c r="AU1360" i="34"/>
  <c r="AU1345" i="34"/>
  <c r="AU1398" i="34"/>
  <c r="AX1346" i="34"/>
  <c r="AW1206" i="34"/>
  <c r="AY1292" i="34"/>
  <c r="AW1414" i="34"/>
  <c r="AW1256" i="34"/>
  <c r="AY1424" i="34"/>
  <c r="AX1502" i="34"/>
  <c r="AW1597" i="34"/>
  <c r="AY1364" i="34"/>
  <c r="AX1284" i="34"/>
  <c r="AY1380" i="34"/>
  <c r="AX1387" i="34"/>
  <c r="AX1414" i="34"/>
  <c r="AU1458" i="34"/>
  <c r="AY1513" i="34"/>
  <c r="AY1606" i="34"/>
  <c r="AW1525" i="34"/>
  <c r="AW1660" i="34"/>
  <c r="AW1711" i="34"/>
  <c r="AU1743" i="34"/>
  <c r="AX1630" i="34"/>
  <c r="AX1761" i="34"/>
  <c r="AW1638" i="34"/>
  <c r="AY1530" i="34"/>
  <c r="AU1521" i="34"/>
  <c r="AV1582" i="34"/>
  <c r="AX1560" i="34"/>
  <c r="AY1521" i="34"/>
  <c r="AW1562" i="34"/>
  <c r="AU1540" i="34"/>
  <c r="AY1543" i="34"/>
  <c r="AU1699" i="34"/>
  <c r="AU1576" i="34"/>
  <c r="AX1723" i="34"/>
  <c r="AY1734" i="34"/>
  <c r="AV1693" i="34"/>
  <c r="AV1696" i="34"/>
  <c r="AV1512" i="34"/>
  <c r="AV1362" i="34"/>
  <c r="AY1256" i="34"/>
  <c r="AY1416" i="34"/>
  <c r="AU1297" i="34"/>
  <c r="AY1436" i="34"/>
  <c r="AY1417" i="34"/>
  <c r="AV1461" i="34"/>
  <c r="AV1466" i="34"/>
  <c r="AY1503" i="34"/>
  <c r="AX1521" i="34"/>
  <c r="AV1660" i="34"/>
  <c r="AV1604" i="34"/>
  <c r="AY1633" i="34"/>
  <c r="AU1644" i="34"/>
  <c r="AW1598" i="34"/>
  <c r="AU1582" i="34"/>
  <c r="AY1752" i="34"/>
  <c r="AV1736" i="34"/>
  <c r="AV1260" i="34"/>
  <c r="AX1612" i="34"/>
  <c r="AY1624" i="34"/>
  <c r="AX1737" i="34"/>
  <c r="AX1532" i="34"/>
  <c r="AX1328" i="34"/>
  <c r="AW1274" i="34"/>
  <c r="AY1237" i="34"/>
  <c r="AY1569" i="34"/>
  <c r="AU1466" i="34"/>
  <c r="AW1554" i="34"/>
  <c r="AW1710" i="34"/>
  <c r="AW1759" i="34"/>
  <c r="AX1702" i="34"/>
  <c r="AU1476" i="34"/>
  <c r="AY1381" i="34"/>
  <c r="AV1400" i="34"/>
  <c r="AU1545" i="34"/>
  <c r="AY1557" i="34"/>
  <c r="AX1569" i="34"/>
  <c r="AU1608" i="34"/>
  <c r="AW1729" i="34"/>
  <c r="AX1734" i="34"/>
  <c r="AU1605" i="34"/>
  <c r="AV1620" i="34"/>
  <c r="AU1719" i="34"/>
  <c r="AW1585" i="34"/>
  <c r="AU1268" i="34"/>
  <c r="AX1400" i="34"/>
  <c r="AU1744" i="34"/>
  <c r="AY1340" i="34"/>
  <c r="AY1323" i="34"/>
  <c r="AU1513" i="34"/>
  <c r="AW1723" i="34"/>
  <c r="AY1359" i="34"/>
  <c r="AV1209" i="34"/>
  <c r="AY1345" i="34"/>
  <c r="AW1244" i="34"/>
  <c r="AY1321" i="34"/>
  <c r="AX1510" i="34"/>
  <c r="AU1530" i="34"/>
  <c r="AX1436" i="34"/>
  <c r="AX1508" i="34"/>
  <c r="AU1371" i="34"/>
  <c r="AX1696" i="34"/>
  <c r="AV1683" i="34"/>
  <c r="AU1422" i="34"/>
  <c r="AW1419" i="34"/>
  <c r="AW1318" i="34"/>
  <c r="AU1348" i="34"/>
  <c r="AV1275" i="34"/>
  <c r="AX1321" i="34"/>
  <c r="AY1339" i="34"/>
  <c r="AY1336" i="34"/>
  <c r="AV1300" i="34"/>
  <c r="AV1287" i="34"/>
  <c r="AW1491" i="34"/>
  <c r="AU1573" i="34"/>
  <c r="AY1629" i="34"/>
  <c r="AW1702" i="34"/>
  <c r="AW1225" i="34"/>
  <c r="AY1350" i="34"/>
  <c r="AU1555" i="34"/>
  <c r="AV1370" i="34"/>
  <c r="AX1416" i="34"/>
  <c r="AV1567" i="34"/>
  <c r="AY1719" i="34"/>
  <c r="AY1762" i="34"/>
  <c r="AW1497" i="34"/>
  <c r="AU1426" i="34"/>
  <c r="AX1551" i="34"/>
  <c r="AV1566" i="34"/>
  <c r="AV1603" i="34"/>
  <c r="AW1666" i="34"/>
  <c r="AV1585" i="34"/>
  <c r="AV1239" i="34"/>
  <c r="AW1579" i="34"/>
  <c r="AU1438" i="34"/>
  <c r="AX1495" i="34"/>
  <c r="AY1474" i="34"/>
  <c r="AW1478" i="34"/>
  <c r="AX1555" i="34"/>
  <c r="AY1708" i="34"/>
  <c r="AU1654" i="34"/>
  <c r="AY1644" i="34"/>
  <c r="AY1759" i="34"/>
  <c r="AW1342" i="34"/>
  <c r="AX1251" i="34"/>
  <c r="AY1614" i="34"/>
  <c r="AX1447" i="34"/>
  <c r="AW1250" i="34"/>
  <c r="AV1240" i="34"/>
  <c r="AV1398" i="34"/>
  <c r="AV1545" i="34"/>
  <c r="AW1212" i="34"/>
  <c r="AV1713" i="34"/>
  <c r="AW1411" i="34"/>
  <c r="AU1554" i="34"/>
  <c r="AV1317" i="34"/>
  <c r="AV1504" i="34"/>
  <c r="AW1537" i="34"/>
  <c r="AX1492" i="34"/>
  <c r="AV1440" i="34"/>
  <c r="AY1470" i="34"/>
  <c r="AW1557" i="34"/>
  <c r="AX1716" i="34"/>
  <c r="AY1552" i="34"/>
  <c r="AW1747" i="34"/>
  <c r="AV1574" i="34"/>
  <c r="AX1594" i="34"/>
  <c r="AU1660" i="34"/>
  <c r="AW1707" i="34"/>
  <c r="AW1422" i="34"/>
  <c r="AX1657" i="34"/>
  <c r="AW1567" i="34"/>
  <c r="AX1645" i="34"/>
  <c r="AU1600" i="34"/>
  <c r="AX1542" i="34"/>
  <c r="AX1584" i="34"/>
  <c r="AX1554" i="34"/>
  <c r="AV1580" i="34"/>
  <c r="AX1597" i="34"/>
  <c r="AX1590" i="34"/>
  <c r="AY1581" i="34"/>
  <c r="AV1630" i="34"/>
  <c r="AV1760" i="34"/>
  <c r="AV1368" i="34"/>
  <c r="AW1575" i="34"/>
  <c r="AY1387" i="34"/>
  <c r="AX1269" i="34"/>
  <c r="AU1446" i="34"/>
  <c r="AY1309" i="34"/>
  <c r="AX1449" i="34"/>
  <c r="AX1430" i="34"/>
  <c r="AX1474" i="34"/>
  <c r="AX1498" i="34"/>
  <c r="AW1524" i="34"/>
  <c r="AW1534" i="34"/>
  <c r="AV1747" i="34"/>
  <c r="AW1621" i="34"/>
  <c r="AX1653" i="34"/>
  <c r="AW1663" i="34"/>
  <c r="AV1632" i="34"/>
  <c r="AY1594" i="34"/>
  <c r="AU1626" i="34"/>
  <c r="AV1749" i="34"/>
  <c r="AY1549" i="34"/>
  <c r="AV1471" i="34"/>
  <c r="AY1663" i="34"/>
  <c r="AU1638" i="34"/>
  <c r="AU1624" i="34"/>
  <c r="AW1341" i="34"/>
  <c r="AU1300" i="34"/>
  <c r="AX1250" i="34"/>
  <c r="AV1467" i="34"/>
  <c r="AX1518" i="34"/>
  <c r="AW1526" i="34"/>
  <c r="AX1732" i="34"/>
  <c r="AX1574" i="34"/>
  <c r="AV1728" i="34"/>
  <c r="AW1290" i="34"/>
  <c r="AU1412" i="34"/>
  <c r="AU1413" i="34"/>
  <c r="AU1588" i="34"/>
  <c r="AV1753" i="34"/>
  <c r="AX1626" i="34"/>
  <c r="AU1707" i="34"/>
  <c r="AW1746" i="34"/>
  <c r="AU1712" i="34"/>
  <c r="AV1639" i="34"/>
  <c r="AV1575" i="34"/>
  <c r="AY1344" i="34"/>
  <c r="AW1516" i="34"/>
  <c r="AU1651" i="34"/>
  <c r="AU1368" i="34"/>
  <c r="AU1375" i="34"/>
  <c r="AV1456" i="34"/>
  <c r="AV1280" i="34"/>
  <c r="AY1322" i="34"/>
  <c r="AU1267" i="34"/>
  <c r="AY1220" i="34"/>
  <c r="AU1270" i="34"/>
  <c r="AX1398" i="34"/>
  <c r="AU1531" i="34"/>
  <c r="AX1552" i="34"/>
  <c r="AV1591" i="34"/>
  <c r="AW1551" i="34"/>
  <c r="AX1281" i="34"/>
  <c r="AW1580" i="34"/>
  <c r="AX1424" i="34"/>
  <c r="AY1718" i="34"/>
  <c r="AY1221" i="34"/>
  <c r="AW1455" i="34"/>
  <c r="AX1576" i="34"/>
  <c r="AU1344" i="34"/>
  <c r="AW1488" i="34"/>
  <c r="AU1282" i="34"/>
  <c r="AV1320" i="34"/>
  <c r="AV1378" i="34"/>
  <c r="AV1375" i="34"/>
  <c r="AX1338" i="34"/>
  <c r="AU1364" i="34"/>
  <c r="AV1587" i="34"/>
  <c r="AY1645" i="34"/>
  <c r="AU1690" i="34"/>
  <c r="AV1650" i="34"/>
  <c r="AV1302" i="34"/>
  <c r="AW1425" i="34"/>
  <c r="AY1453" i="34"/>
  <c r="AU1383" i="34"/>
  <c r="AW1483" i="34"/>
  <c r="AX1504" i="34"/>
  <c r="AW1742" i="34"/>
  <c r="AV1714" i="34"/>
  <c r="AU1563" i="34"/>
  <c r="AY1438" i="34"/>
  <c r="AW1486" i="34"/>
  <c r="AV1590" i="34"/>
  <c r="AX1722" i="34"/>
  <c r="AV1754" i="34"/>
  <c r="AY1610" i="34"/>
  <c r="AU1252" i="34"/>
  <c r="AV1228" i="34"/>
  <c r="AY1471" i="34"/>
  <c r="AX1515" i="34"/>
  <c r="AV1554" i="34"/>
  <c r="AU1579" i="34"/>
  <c r="AV1584" i="34"/>
  <c r="AU1558" i="34"/>
  <c r="AY1717" i="34"/>
  <c r="AX1729" i="34"/>
  <c r="AU1693" i="34"/>
  <c r="AY1711" i="34"/>
  <c r="AW1756" i="34"/>
  <c r="AV1720" i="34"/>
  <c r="AX1747" i="34"/>
  <c r="AV1437" i="34"/>
  <c r="AX1543" i="34"/>
  <c r="AV1662" i="34"/>
  <c r="AW1642" i="34"/>
  <c r="AU1519" i="34"/>
  <c r="AW1587" i="34"/>
  <c r="AY1756" i="34"/>
  <c r="AX1441" i="34"/>
  <c r="AX1668" i="34"/>
  <c r="AV1515" i="34"/>
  <c r="AV1726" i="34"/>
  <c r="AU1650" i="34"/>
  <c r="AU1726" i="34"/>
  <c r="AV1609" i="34"/>
  <c r="AY1603" i="34"/>
  <c r="AW1725" i="34"/>
  <c r="AU1641" i="34"/>
  <c r="AU1704" i="34"/>
  <c r="AV1645" i="34"/>
  <c r="AV1680" i="34"/>
  <c r="AU1291" i="34"/>
  <c r="AW1275" i="34"/>
  <c r="AV1330" i="34"/>
  <c r="AU1341" i="34"/>
  <c r="AW1316" i="34"/>
  <c r="AX1246" i="34"/>
  <c r="AW1395" i="34"/>
  <c r="AY1531" i="34"/>
  <c r="AX1244" i="34"/>
  <c r="AY1651" i="34"/>
  <c r="AY1533" i="34"/>
  <c r="AY1567" i="34"/>
  <c r="AY1250" i="34"/>
  <c r="AY1327" i="34"/>
  <c r="AY1209" i="34"/>
  <c r="AW1446" i="34"/>
  <c r="AU1453" i="34"/>
  <c r="AV1526" i="34"/>
  <c r="AY1677" i="34"/>
  <c r="AU1480" i="34"/>
  <c r="AV1597" i="34"/>
  <c r="AV1557" i="34"/>
  <c r="AY1588" i="34"/>
  <c r="AV1610" i="34"/>
  <c r="AY1707" i="34"/>
  <c r="AU1746" i="34"/>
  <c r="AV1435" i="34"/>
  <c r="AV1416" i="34"/>
  <c r="AU1611" i="34"/>
  <c r="AW1413" i="34"/>
  <c r="AY1696" i="34"/>
  <c r="AW1569" i="34"/>
  <c r="AW1615" i="34"/>
  <c r="AY1573" i="34"/>
  <c r="AU1609" i="34"/>
  <c r="AW1670" i="34"/>
  <c r="AW1622" i="34"/>
  <c r="AX1596" i="34"/>
  <c r="AW1669" i="34"/>
  <c r="AX1638" i="34"/>
  <c r="AU1381" i="34"/>
  <c r="AV1365" i="34"/>
  <c r="AU1401" i="34"/>
  <c r="AW1282" i="34"/>
  <c r="AY1534" i="34"/>
  <c r="AX1322" i="34"/>
  <c r="AV1476" i="34"/>
  <c r="AU1485" i="34"/>
  <c r="AX1491" i="34"/>
  <c r="AW1539" i="34"/>
  <c r="AY1545" i="34"/>
  <c r="AV1588" i="34"/>
  <c r="AW1506" i="34"/>
  <c r="AV1640" i="34"/>
  <c r="AY1694" i="34"/>
  <c r="AU1684" i="34"/>
  <c r="AW1671" i="34"/>
  <c r="AW1620" i="34"/>
  <c r="AY1638" i="34"/>
  <c r="AX1245" i="34"/>
  <c r="AX1738" i="34"/>
  <c r="AX1633" i="34"/>
  <c r="AY1695" i="34"/>
  <c r="AX1699" i="34"/>
  <c r="AW1213" i="34"/>
  <c r="AV1354" i="34"/>
  <c r="AY1312" i="34"/>
  <c r="AW1263" i="34"/>
  <c r="AX1482" i="34"/>
  <c r="AV1711" i="34"/>
  <c r="AX1730" i="34"/>
  <c r="AV1755" i="34"/>
  <c r="AY1620" i="34"/>
  <c r="AU1806" i="34"/>
  <c r="AY1328" i="34"/>
  <c r="AU1522" i="34"/>
  <c r="AV1464" i="34"/>
  <c r="AY1464" i="34"/>
  <c r="AU1551" i="34"/>
  <c r="AV1646" i="34"/>
  <c r="AV1707" i="34"/>
  <c r="AW1672" i="34"/>
  <c r="AY1539" i="34"/>
  <c r="AU1580" i="34"/>
  <c r="AY1540" i="34"/>
  <c r="AU1378" i="34"/>
  <c r="AX1527" i="34"/>
  <c r="AV1455" i="34"/>
  <c r="AW1605" i="34"/>
  <c r="AX1402" i="34"/>
  <c r="AW1218" i="34"/>
  <c r="AX1435" i="34"/>
  <c r="AU1357" i="34"/>
  <c r="AU1286" i="34"/>
  <c r="AX1297" i="34"/>
  <c r="AW1377" i="34"/>
  <c r="AY1346" i="34"/>
  <c r="AW1512" i="34"/>
  <c r="AV1453" i="34"/>
  <c r="AU1288" i="34"/>
  <c r="AW1378" i="34"/>
  <c r="AX1437" i="34"/>
  <c r="AU1251" i="34"/>
  <c r="AY1618" i="34"/>
  <c r="AV1534" i="34"/>
  <c r="AW1740" i="34"/>
  <c r="AX1234" i="34"/>
  <c r="AY1494" i="34"/>
  <c r="AW1300" i="34"/>
  <c r="AX1602" i="34"/>
  <c r="AV1291" i="34"/>
  <c r="AU1275" i="34"/>
  <c r="AV1480" i="34"/>
  <c r="AV1462" i="34"/>
  <c r="AV1454" i="34"/>
  <c r="AU1377" i="34"/>
  <c r="AY1376" i="34"/>
  <c r="AU1539" i="34"/>
  <c r="AY1507" i="34"/>
  <c r="AV1659" i="34"/>
  <c r="AU1227" i="34"/>
  <c r="AU1384" i="34"/>
  <c r="AX1222" i="34"/>
  <c r="AY1546" i="34"/>
  <c r="AW1527" i="34"/>
  <c r="AW1542" i="34"/>
  <c r="AX1558" i="34"/>
  <c r="AY1626" i="34"/>
  <c r="AX1603" i="34"/>
  <c r="AY1478" i="34"/>
  <c r="AU1512" i="34"/>
  <c r="AU1564" i="34"/>
  <c r="AY1566" i="34"/>
  <c r="AU1602" i="34"/>
  <c r="AV1616" i="34"/>
  <c r="AY1264" i="34"/>
  <c r="AW1279" i="34"/>
  <c r="AY1444" i="34"/>
  <c r="AY1430" i="34"/>
  <c r="AU1663" i="34"/>
  <c r="AV1665" i="34"/>
  <c r="AU1633" i="34"/>
  <c r="AV1572" i="34"/>
  <c r="AV1740" i="34"/>
  <c r="AW1564" i="34"/>
  <c r="AW1744" i="34"/>
  <c r="AW1664" i="34"/>
  <c r="AU1676" i="34"/>
  <c r="AV1735" i="34"/>
  <c r="AU1450" i="34"/>
  <c r="AU1670" i="34"/>
  <c r="AX1749" i="34"/>
  <c r="AX1671" i="34"/>
  <c r="AW1522" i="34"/>
  <c r="AX1618" i="34"/>
  <c r="AY1724" i="34"/>
  <c r="AW1520" i="34"/>
  <c r="AW1659" i="34"/>
  <c r="AY1575" i="34"/>
  <c r="AV1699" i="34"/>
  <c r="AY1654" i="34"/>
  <c r="AY1704" i="34"/>
  <c r="AU1652" i="34"/>
  <c r="AX1680" i="34"/>
  <c r="AY1723" i="34"/>
  <c r="AW1656" i="34"/>
  <c r="AV1592" i="34"/>
  <c r="AU1749" i="34"/>
  <c r="AX1354" i="34"/>
  <c r="AX1405" i="34"/>
  <c r="AY1468" i="34"/>
  <c r="AY1405" i="34"/>
  <c r="AW1420" i="34"/>
  <c r="AV1380" i="34"/>
  <c r="AX1248" i="34"/>
  <c r="AX1698" i="34"/>
  <c r="AW1281" i="34"/>
  <c r="AW1749" i="34"/>
  <c r="AU1483" i="34"/>
  <c r="AV1326" i="34"/>
  <c r="AW1276" i="34"/>
  <c r="AV1382" i="34"/>
  <c r="AY1273" i="34"/>
  <c r="AV1459" i="34"/>
  <c r="AY1465" i="34"/>
  <c r="AU1548" i="34"/>
  <c r="AU1428" i="34"/>
  <c r="AW1518" i="34"/>
  <c r="AY1640" i="34"/>
  <c r="AU1586" i="34"/>
  <c r="AW1603" i="34"/>
  <c r="AW1687" i="34"/>
  <c r="AV1666" i="34"/>
  <c r="AW1359" i="34"/>
  <c r="AU1448" i="34"/>
  <c r="AU1429" i="34"/>
  <c r="AU1434" i="34"/>
  <c r="AV1426" i="34"/>
  <c r="AX1429" i="34"/>
  <c r="AV1614" i="34"/>
  <c r="AU1686" i="34"/>
  <c r="AY1600" i="34"/>
  <c r="AV1670" i="34"/>
  <c r="AV1692" i="34"/>
  <c r="AW1641" i="34"/>
  <c r="AV1612" i="34"/>
  <c r="AX1690" i="34"/>
  <c r="AY1716" i="34"/>
  <c r="AX1410" i="34"/>
  <c r="AX1208" i="34"/>
  <c r="AU1454" i="34"/>
  <c r="AU1308" i="34"/>
  <c r="AV1638" i="34"/>
  <c r="AV1348" i="34"/>
  <c r="AV1533" i="34"/>
  <c r="AY1502" i="34"/>
  <c r="AY1510" i="34"/>
  <c r="AX1564" i="34"/>
  <c r="AX1573" i="34"/>
  <c r="AV1490" i="34"/>
  <c r="AX1545" i="34"/>
  <c r="AY1659" i="34"/>
  <c r="AV1717" i="34"/>
  <c r="AW1728" i="34"/>
  <c r="AY1692" i="34"/>
  <c r="AW1634" i="34"/>
  <c r="AX1651" i="34"/>
  <c r="AY1296" i="34"/>
  <c r="AY1412" i="34"/>
  <c r="AV1708" i="34"/>
  <c r="AV1635" i="34"/>
  <c r="AX1629" i="34"/>
  <c r="AV1226" i="34"/>
  <c r="AY1408" i="34"/>
  <c r="AW1338" i="34"/>
  <c r="AX1314" i="34"/>
  <c r="AV1500" i="34"/>
  <c r="AU1407" i="34"/>
  <c r="AV1482" i="34"/>
  <c r="AV1605" i="34"/>
  <c r="AY1639" i="34"/>
  <c r="AV1242" i="34"/>
  <c r="AU1467" i="34"/>
  <c r="AV1596" i="34"/>
  <c r="AX1478" i="34"/>
  <c r="AX1561" i="34"/>
  <c r="AX1593" i="34"/>
  <c r="AW1753" i="34"/>
  <c r="AU1752" i="34"/>
  <c r="AV1701" i="34"/>
  <c r="AY1666" i="34"/>
  <c r="AU1560" i="34"/>
  <c r="AW1647" i="34"/>
  <c r="AY1219" i="34"/>
  <c r="AX1282" i="34"/>
  <c r="AW1494" i="34"/>
  <c r="AV1681" i="34"/>
  <c r="AU1653" i="34"/>
  <c r="AY1320" i="34"/>
  <c r="AW1453" i="34"/>
  <c r="AV1210" i="34"/>
  <c r="AY1348" i="34"/>
  <c r="AW1222" i="34"/>
  <c r="AW1246" i="34"/>
  <c r="AU1515" i="34"/>
  <c r="AU1370" i="34"/>
  <c r="AX1526" i="34"/>
  <c r="AV1208" i="34"/>
  <c r="AY1341" i="34"/>
  <c r="AU1742" i="34"/>
  <c r="AX1434" i="34"/>
  <c r="AW1676" i="34"/>
  <c r="AW1594" i="34"/>
  <c r="AU1647" i="34"/>
  <c r="AU1273" i="34"/>
  <c r="AW1438" i="34"/>
  <c r="AU1382" i="34"/>
  <c r="AV1274" i="34"/>
  <c r="AV1570" i="34"/>
  <c r="AX1377" i="34"/>
  <c r="AW1532" i="34"/>
  <c r="AY1506" i="34"/>
  <c r="AX1494" i="34"/>
  <c r="AV1290" i="34"/>
  <c r="AU1225" i="34"/>
  <c r="AX1605" i="34"/>
  <c r="AV1586" i="34"/>
  <c r="AU1574" i="34"/>
  <c r="AU1262" i="34"/>
  <c r="AV1552" i="34"/>
  <c r="AU1261" i="34"/>
  <c r="AU1255" i="34"/>
  <c r="AW1608" i="34"/>
  <c r="AY1432" i="34"/>
  <c r="AY1608" i="34"/>
  <c r="AW1646" i="34"/>
  <c r="AY1389" i="34"/>
  <c r="AX1446" i="34"/>
  <c r="AY1495" i="34"/>
  <c r="AU1636" i="34"/>
  <c r="AU1645" i="34"/>
  <c r="AW1581" i="34"/>
  <c r="AY1656" i="34"/>
  <c r="AY1658" i="34"/>
  <c r="AV1303" i="34"/>
  <c r="AV1292" i="34"/>
  <c r="AW1470" i="34"/>
  <c r="AW1456" i="34"/>
  <c r="AW1426" i="34"/>
  <c r="AW1485" i="34"/>
  <c r="AW1652" i="34"/>
  <c r="AX1636" i="34"/>
  <c r="AX1762" i="34"/>
  <c r="AY1602" i="34"/>
  <c r="AW1677" i="34"/>
  <c r="AU1486" i="34"/>
  <c r="AY1243" i="34"/>
  <c r="AY1242" i="34"/>
  <c r="AV1322" i="34"/>
  <c r="AU1418" i="34"/>
  <c r="AX1252" i="34"/>
  <c r="AX1458" i="34"/>
  <c r="AY1496" i="34"/>
  <c r="AY1318" i="34"/>
  <c r="AY1710" i="34"/>
  <c r="AX1582" i="34"/>
  <c r="AV1219" i="34"/>
  <c r="AU1302" i="34"/>
  <c r="AY1388" i="34"/>
  <c r="AX1350" i="34"/>
  <c r="AV1472" i="34"/>
  <c r="AY1480" i="34"/>
  <c r="AX1628" i="34"/>
  <c r="AX1453" i="34"/>
  <c r="AX1581" i="34"/>
  <c r="AU1516" i="34"/>
  <c r="AX1600" i="34"/>
  <c r="AV1678" i="34"/>
  <c r="AU1710" i="34"/>
  <c r="AW1748" i="34"/>
  <c r="AV1372" i="34"/>
  <c r="AY1460" i="34"/>
  <c r="AY1441" i="34"/>
  <c r="AX1459" i="34"/>
  <c r="AX1464" i="34"/>
  <c r="AW1442" i="34"/>
  <c r="AV1507" i="34"/>
  <c r="AX1488" i="34"/>
  <c r="AW1650" i="34"/>
  <c r="AU1546" i="34"/>
  <c r="AW1714" i="34"/>
  <c r="AV1748" i="34"/>
  <c r="AU1630" i="34"/>
  <c r="AU1713" i="34"/>
  <c r="AW1750" i="34"/>
  <c r="AV1436" i="34"/>
  <c r="AV1234" i="34"/>
  <c r="AY1548" i="34"/>
  <c r="AX1333" i="34"/>
  <c r="AW1207" i="34"/>
  <c r="AX1386" i="34"/>
  <c r="AU1556" i="34"/>
  <c r="AX1544" i="34"/>
  <c r="AW1531" i="34"/>
  <c r="AV1606" i="34"/>
  <c r="AX1620" i="34"/>
  <c r="AU1503" i="34"/>
  <c r="AU1561" i="34"/>
  <c r="AU1702" i="34"/>
  <c r="AY1761" i="34"/>
  <c r="AY1622" i="34"/>
  <c r="AY1632" i="34"/>
  <c r="AY1728" i="34"/>
  <c r="AU1692" i="34"/>
  <c r="AW1322" i="34"/>
  <c r="AU1464" i="34"/>
  <c r="AU1479" i="34"/>
  <c r="AY1570" i="34"/>
  <c r="AV1644" i="34"/>
  <c r="AU1239" i="34"/>
  <c r="AY1466" i="34"/>
  <c r="AV1351" i="34"/>
  <c r="AW1327" i="34"/>
  <c r="AU1567" i="34"/>
  <c r="AU1578" i="34"/>
  <c r="AW1563" i="34"/>
  <c r="AV1622" i="34"/>
  <c r="AW1654" i="34"/>
  <c r="AW1293" i="34"/>
  <c r="AW1215" i="34"/>
  <c r="AV1419" i="34"/>
  <c r="AX1598" i="34"/>
  <c r="AV1491" i="34"/>
  <c r="AW1713" i="34"/>
  <c r="AU1587" i="34"/>
  <c r="AX1615" i="34"/>
  <c r="AW1730" i="34"/>
  <c r="AV1617" i="34"/>
  <c r="AV1503" i="34"/>
  <c r="AW1645" i="34"/>
  <c r="AX1728" i="34"/>
  <c r="AW1245" i="34"/>
  <c r="AY1585" i="34"/>
  <c r="AX1758" i="34"/>
  <c r="AY1725" i="34"/>
  <c r="AX1278" i="34"/>
  <c r="AU1372" i="34"/>
  <c r="AW1548" i="34"/>
  <c r="AU1287" i="34"/>
  <c r="AU1250" i="34"/>
  <c r="AU1376" i="34"/>
  <c r="AV1281" i="34"/>
  <c r="AV1299" i="34"/>
  <c r="AV1558" i="34"/>
  <c r="AY1448" i="34"/>
  <c r="AU1285" i="34"/>
  <c r="AX1417" i="34"/>
  <c r="AV1278" i="34"/>
  <c r="AU1248" i="34"/>
  <c r="AW1611" i="34"/>
  <c r="AY1440" i="34"/>
  <c r="AW1741" i="34"/>
  <c r="AX1298" i="34"/>
  <c r="AV1478" i="34"/>
  <c r="AX1426" i="34"/>
  <c r="AX1312" i="34"/>
  <c r="AY1226" i="34"/>
  <c r="AX1407" i="34"/>
  <c r="AX1395" i="34"/>
  <c r="AX1221" i="34"/>
  <c r="AX1549" i="34"/>
  <c r="AY1315" i="34"/>
  <c r="AV1276" i="34"/>
  <c r="AX1432" i="34"/>
  <c r="AU1688" i="34"/>
  <c r="AU1646" i="34"/>
  <c r="AW1398" i="34"/>
  <c r="AU1280" i="34"/>
  <c r="AW1299" i="34"/>
  <c r="AY1267" i="34"/>
  <c r="AX1506" i="34"/>
  <c r="AW1758" i="34"/>
  <c r="AV1731" i="34"/>
  <c r="AX1401" i="34"/>
  <c r="AW1472" i="34"/>
  <c r="AX1456" i="34"/>
  <c r="AW1545" i="34"/>
  <c r="AY1664" i="34"/>
  <c r="AY1611" i="34"/>
  <c r="AY1720" i="34"/>
  <c r="AX1689" i="34"/>
  <c r="AU1316" i="34"/>
  <c r="AY1317" i="34"/>
  <c r="AY1525" i="34"/>
  <c r="AX1572" i="34"/>
  <c r="AU1452" i="34"/>
  <c r="AV1498" i="34"/>
  <c r="AU1672" i="34"/>
  <c r="AU1656" i="34"/>
  <c r="AV1578" i="34"/>
  <c r="AY1628" i="34"/>
  <c r="AY1714" i="34"/>
  <c r="AU1755" i="34"/>
  <c r="AW1683" i="34"/>
  <c r="AW1521" i="34"/>
  <c r="AY1634" i="34"/>
  <c r="AU1678" i="34"/>
  <c r="AV1718" i="34"/>
  <c r="AW1648" i="34"/>
  <c r="AY1650" i="34"/>
  <c r="AV1684" i="34"/>
  <c r="AY1586" i="34"/>
  <c r="AV1663" i="34"/>
  <c r="AU1737" i="34"/>
  <c r="AU1634" i="34"/>
  <c r="AW1920" i="34"/>
  <c r="AX1792" i="34"/>
  <c r="AV1910" i="34"/>
  <c r="AV1389" i="34"/>
  <c r="AV1414" i="34"/>
  <c r="AX1512" i="34"/>
  <c r="AW1698" i="34"/>
  <c r="AX1674" i="34"/>
  <c r="AV1782" i="34"/>
  <c r="AX1821" i="34"/>
  <c r="AY1765" i="34"/>
  <c r="AW1768" i="34"/>
  <c r="AV1906" i="34"/>
  <c r="AW1846" i="34"/>
  <c r="AW2068" i="34"/>
  <c r="AX1959" i="34"/>
  <c r="AU1888" i="34"/>
  <c r="AV1842" i="34"/>
  <c r="AY1994" i="34"/>
  <c r="AW1904" i="34"/>
  <c r="AV1980" i="34"/>
  <c r="AW1836" i="34"/>
  <c r="AV1916" i="34"/>
  <c r="AY2064" i="34"/>
  <c r="AU1785" i="34"/>
  <c r="AX1934" i="34"/>
  <c r="AW2010" i="34"/>
  <c r="AW1995" i="34"/>
  <c r="AV2073" i="34"/>
  <c r="AW1977" i="34"/>
  <c r="AV2056" i="34"/>
  <c r="AU1840" i="34"/>
  <c r="AX1926" i="34"/>
  <c r="AU2026" i="34"/>
  <c r="AX1383" i="34"/>
  <c r="AY1564" i="34"/>
  <c r="AX1663" i="34"/>
  <c r="AW1970" i="34"/>
  <c r="AW1798" i="34"/>
  <c r="AU2048" i="34"/>
  <c r="AU1984" i="34"/>
  <c r="AX1911" i="34"/>
  <c r="AX1845" i="34"/>
  <c r="AW2037" i="34"/>
  <c r="AY1956" i="34"/>
  <c r="AX1786" i="34"/>
  <c r="AV1940" i="34"/>
  <c r="AU2018" i="34"/>
  <c r="AX1921" i="34"/>
  <c r="AV2080" i="34"/>
  <c r="AY1777" i="34"/>
  <c r="AX1854" i="34"/>
  <c r="AV2013" i="34"/>
  <c r="AV1803" i="34"/>
  <c r="AY1954" i="34"/>
  <c r="AU1863" i="34"/>
  <c r="AX2014" i="34"/>
  <c r="AX1993" i="34"/>
  <c r="AW2073" i="34"/>
  <c r="AW2006" i="34"/>
  <c r="AU1917" i="34"/>
  <c r="AX2063" i="34"/>
  <c r="AW1230" i="34"/>
  <c r="AY1286" i="34"/>
  <c r="AY1232" i="34"/>
  <c r="AU1526" i="34"/>
  <c r="AU1472" i="34"/>
  <c r="AU1508" i="34"/>
  <c r="AY1686" i="34"/>
  <c r="AW1665" i="34"/>
  <c r="AX1686" i="34"/>
  <c r="AX1891" i="34"/>
  <c r="AY1815" i="34"/>
  <c r="AX1813" i="34"/>
  <c r="AW1782" i="34"/>
  <c r="AW1876" i="34"/>
  <c r="AY2074" i="34"/>
  <c r="AV1780" i="34"/>
  <c r="AV1794" i="34"/>
  <c r="AU1874" i="34"/>
  <c r="AX2025" i="34"/>
  <c r="AW1855" i="34"/>
  <c r="AU2011" i="34"/>
  <c r="AY2085" i="34"/>
  <c r="AV1870" i="34"/>
  <c r="AY2017" i="34"/>
  <c r="AY1806" i="34"/>
  <c r="AX1888" i="34"/>
  <c r="AV2043" i="34"/>
  <c r="AX1869" i="34"/>
  <c r="AV2026" i="34"/>
  <c r="AW1930" i="34"/>
  <c r="AU2084" i="34"/>
  <c r="AY1837" i="34"/>
  <c r="AU2002" i="34"/>
  <c r="AV1838" i="34"/>
  <c r="AY1921" i="34"/>
  <c r="AV1944" i="34"/>
  <c r="AY2059" i="34"/>
  <c r="AW1408" i="34"/>
  <c r="AX1294" i="34"/>
  <c r="AX1538" i="34"/>
  <c r="AV1750" i="34"/>
  <c r="AY1560" i="34"/>
  <c r="AX1711" i="34"/>
  <c r="AX1623" i="34"/>
  <c r="AV1858" i="34"/>
  <c r="AU1936" i="34"/>
  <c r="AX1804" i="34"/>
  <c r="AY2051" i="34"/>
  <c r="AW1990" i="34"/>
  <c r="AY1910" i="34"/>
  <c r="AU1796" i="34"/>
  <c r="AX2036" i="34"/>
  <c r="AX1880" i="34"/>
  <c r="AV2034" i="34"/>
  <c r="AV1792" i="34"/>
  <c r="AY1938" i="34"/>
  <c r="AX2020" i="34"/>
  <c r="AU1804" i="34"/>
  <c r="AX1953" i="34"/>
  <c r="AW1822" i="34"/>
  <c r="AV1896" i="34"/>
  <c r="AY2050" i="34"/>
  <c r="AV1882" i="34"/>
  <c r="AY2028" i="34"/>
  <c r="AV1860" i="34"/>
  <c r="AU1941" i="34"/>
  <c r="AY1989" i="34"/>
  <c r="AV1773" i="34"/>
  <c r="AW1443" i="34"/>
  <c r="AW1336" i="34"/>
  <c r="AX1380" i="34"/>
  <c r="AY1419" i="34"/>
  <c r="AU1495" i="34"/>
  <c r="AY1597" i="34"/>
  <c r="AY1701" i="34"/>
  <c r="AY1630" i="34"/>
  <c r="AY2006" i="34"/>
  <c r="AX2083" i="34"/>
  <c r="AU1857" i="34"/>
  <c r="AY1784" i="34"/>
  <c r="AY2022" i="34"/>
  <c r="AW1848" i="34"/>
  <c r="AV1815" i="34"/>
  <c r="AV1891" i="34"/>
  <c r="AY2044" i="34"/>
  <c r="AY1795" i="34"/>
  <c r="AX1873" i="34"/>
  <c r="AY1484" i="34"/>
  <c r="AX1614" i="34"/>
  <c r="AY1572" i="34"/>
  <c r="AV1212" i="34"/>
  <c r="AV1674" i="34"/>
  <c r="AX1520" i="34"/>
  <c r="AU1669" i="34"/>
  <c r="AU1706" i="34"/>
  <c r="AY1753" i="34"/>
  <c r="AW1686" i="34"/>
  <c r="AW1922" i="34"/>
  <c r="AX1788" i="34"/>
  <c r="AV1908" i="34"/>
  <c r="AU1214" i="34"/>
  <c r="AU1231" i="34"/>
  <c r="AU1489" i="34"/>
  <c r="AV1538" i="34"/>
  <c r="AW1627" i="34"/>
  <c r="AX1622" i="34"/>
  <c r="AV1785" i="34"/>
  <c r="AX1819" i="34"/>
  <c r="AY1768" i="34"/>
  <c r="AW1767" i="34"/>
  <c r="AV1905" i="34"/>
  <c r="AW1845" i="34"/>
  <c r="AW2066" i="34"/>
  <c r="AX1957" i="34"/>
  <c r="AU1884" i="34"/>
  <c r="AU1920" i="34"/>
  <c r="AY1996" i="34"/>
  <c r="AW1905" i="34"/>
  <c r="AV1984" i="34"/>
  <c r="AW1840" i="34"/>
  <c r="AU1994" i="34"/>
  <c r="AY2067" i="34"/>
  <c r="AU1783" i="34"/>
  <c r="AX1935" i="34"/>
  <c r="AW1993" i="34"/>
  <c r="AV2071" i="34"/>
  <c r="AW1975" i="34"/>
  <c r="AV2053" i="34"/>
  <c r="AU1838" i="34"/>
  <c r="AX1930" i="34"/>
  <c r="AY1396" i="34"/>
  <c r="AV1519" i="34"/>
  <c r="AV1695" i="34"/>
  <c r="AW1972" i="34"/>
  <c r="AW1797" i="34"/>
  <c r="AU2050" i="34"/>
  <c r="AU1981" i="34"/>
  <c r="AX1908" i="34"/>
  <c r="AY1790" i="34"/>
  <c r="AW2036" i="34"/>
  <c r="AY1959" i="34"/>
  <c r="AX1783" i="34"/>
  <c r="AV1939" i="34"/>
  <c r="AY1845" i="34"/>
  <c r="AX1924" i="34"/>
  <c r="AV2076" i="34"/>
  <c r="AY1779" i="34"/>
  <c r="AX1855" i="34"/>
  <c r="AV2012" i="34"/>
  <c r="AU1882" i="34"/>
  <c r="AY1951" i="34"/>
  <c r="AY1932" i="34"/>
  <c r="AX2013" i="34"/>
  <c r="AX1995" i="34"/>
  <c r="AW2071" i="34"/>
  <c r="AW1824" i="34"/>
  <c r="AW2008" i="34"/>
  <c r="AU1918" i="34"/>
  <c r="AX2068" i="34"/>
  <c r="AY1278" i="34"/>
  <c r="AX1364" i="34"/>
  <c r="AY1285" i="34"/>
  <c r="AW1628" i="34"/>
  <c r="AX1497" i="34"/>
  <c r="AY1520" i="34"/>
  <c r="AX1753" i="34"/>
  <c r="AY1730" i="34"/>
  <c r="AW1699" i="34"/>
  <c r="AX1893" i="34"/>
  <c r="AY1816" i="34"/>
  <c r="AW2084" i="34"/>
  <c r="AW1785" i="34"/>
  <c r="AU1950" i="34"/>
  <c r="AW1873" i="34"/>
  <c r="AY2072" i="34"/>
  <c r="AV1777" i="34"/>
  <c r="AV1797" i="34"/>
  <c r="AU1876" i="34"/>
  <c r="AX2026" i="34"/>
  <c r="AV1932" i="34"/>
  <c r="AU2012" i="34"/>
  <c r="AW1788" i="34"/>
  <c r="AV1867" i="34"/>
  <c r="AY2019" i="34"/>
  <c r="AY1807" i="34"/>
  <c r="AW1963" i="34"/>
  <c r="AV2040" i="34"/>
  <c r="AX1870" i="34"/>
  <c r="AV2025" i="34"/>
  <c r="AW1927" i="34"/>
  <c r="AU2086" i="34"/>
  <c r="AY1838" i="34"/>
  <c r="AU1998" i="34"/>
  <c r="AV1836" i="34"/>
  <c r="AW2080" i="34"/>
  <c r="AV1947" i="34"/>
  <c r="AW1335" i="34"/>
  <c r="AW1371" i="34"/>
  <c r="AW1459" i="34"/>
  <c r="AV1447" i="34"/>
  <c r="AY1582" i="34"/>
  <c r="AX1756" i="34"/>
  <c r="AY1732" i="34"/>
  <c r="AV1857" i="34"/>
  <c r="AX1800" i="34"/>
  <c r="AY2053" i="34"/>
  <c r="AW1987" i="34"/>
  <c r="AU1794" i="34"/>
  <c r="AY1801" i="34"/>
  <c r="AX1881" i="34"/>
  <c r="AV2038" i="34"/>
  <c r="AV1788" i="34"/>
  <c r="AY1939" i="34"/>
  <c r="AX2016" i="34"/>
  <c r="AY1874" i="34"/>
  <c r="AX1954" i="34"/>
  <c r="AW1821" i="34"/>
  <c r="AV1897" i="34"/>
  <c r="AY2048" i="34"/>
  <c r="AV1880" i="34"/>
  <c r="AY2032" i="34"/>
  <c r="AV1861" i="34"/>
  <c r="AY2010" i="34"/>
  <c r="AY1988" i="34"/>
  <c r="AV1774" i="34"/>
  <c r="AW1352" i="34"/>
  <c r="AY1303" i="34"/>
  <c r="AY1287" i="34"/>
  <c r="AY1458" i="34"/>
  <c r="AU1471" i="34"/>
  <c r="AW1533" i="34"/>
  <c r="AV1651" i="34"/>
  <c r="AV1561" i="34"/>
  <c r="AV1669" i="34"/>
  <c r="AY2005" i="34"/>
  <c r="AX2082" i="34"/>
  <c r="AU1853" i="34"/>
  <c r="AY1783" i="34"/>
  <c r="AV1953" i="34"/>
  <c r="AW1850" i="34"/>
  <c r="AV1816" i="34"/>
  <c r="AW1816" i="34"/>
  <c r="AV1893" i="34"/>
  <c r="AY2040" i="34"/>
  <c r="AY1793" i="34"/>
  <c r="AW1952" i="34"/>
  <c r="AV2030" i="34"/>
  <c r="AX1806" i="34"/>
  <c r="AV1962" i="34"/>
  <c r="AU1832" i="34"/>
  <c r="AX1982" i="34"/>
  <c r="AX1963" i="34"/>
  <c r="AW2041" i="34"/>
  <c r="AX1945" i="34"/>
  <c r="AW2022" i="34"/>
  <c r="AV2050" i="34"/>
  <c r="AX1941" i="34"/>
  <c r="AW1460" i="34"/>
  <c r="AX1365" i="34"/>
  <c r="AY1489" i="34"/>
  <c r="AY1599" i="34"/>
  <c r="AU1614" i="34"/>
  <c r="AX1678" i="34"/>
  <c r="AW1804" i="34"/>
  <c r="AU1841" i="34"/>
  <c r="AV2068" i="34"/>
  <c r="AY1771" i="34"/>
  <c r="AY1882" i="34"/>
  <c r="AW1834" i="34"/>
  <c r="AY1897" i="34"/>
  <c r="AX1978" i="34"/>
  <c r="AW1807" i="34"/>
  <c r="AV1887" i="34"/>
  <c r="AY2034" i="34"/>
  <c r="AV1820" i="34"/>
  <c r="AU1899" i="34"/>
  <c r="AX2048" i="34"/>
  <c r="AX1837" i="34"/>
  <c r="AV1993" i="34"/>
  <c r="AU2074" i="34"/>
  <c r="AV1977" i="34"/>
  <c r="AU2053" i="34"/>
  <c r="AW1880" i="34"/>
  <c r="AU2038" i="34"/>
  <c r="AW1776" i="34"/>
  <c r="AW1866" i="34"/>
  <c r="AY1490" i="34"/>
  <c r="AX1216" i="34"/>
  <c r="AV1410" i="34"/>
  <c r="AX1536" i="34"/>
  <c r="AU1594" i="34"/>
  <c r="AX1664" i="34"/>
  <c r="AV2015" i="34"/>
  <c r="AU1903" i="34"/>
  <c r="AV1825" i="34"/>
  <c r="AU2030" i="34"/>
  <c r="AV1924" i="34"/>
  <c r="AX1832" i="34"/>
  <c r="AW1909" i="34"/>
  <c r="AU2065" i="34"/>
  <c r="AU1818" i="34"/>
  <c r="AY1892" i="34"/>
  <c r="AW2048" i="34"/>
  <c r="AY1828" i="34"/>
  <c r="AX1902" i="34"/>
  <c r="AV2062" i="34"/>
  <c r="AW1771" i="34"/>
  <c r="AU1929" i="34"/>
  <c r="AY2002" i="34"/>
  <c r="AU1912" i="34"/>
  <c r="AX2061" i="34"/>
  <c r="AY1963" i="34"/>
  <c r="AW1732" i="34"/>
  <c r="AW1258" i="34"/>
  <c r="AX1563" i="34"/>
  <c r="AU1738" i="34"/>
  <c r="AV1676" i="34"/>
  <c r="AU1416" i="34"/>
  <c r="AU1447" i="34"/>
  <c r="AU1766" i="34"/>
  <c r="AU1657" i="34"/>
  <c r="AW1498" i="34"/>
  <c r="AV1675" i="34"/>
  <c r="AW1570" i="34"/>
  <c r="AV1677" i="34"/>
  <c r="AY1705" i="34"/>
  <c r="AW1923" i="34"/>
  <c r="AV1909" i="34"/>
  <c r="AW1369" i="34"/>
  <c r="AX1256" i="34"/>
  <c r="AV1518" i="34"/>
  <c r="AU1617" i="34"/>
  <c r="AX1666" i="34"/>
  <c r="AW1681" i="34"/>
  <c r="AX2055" i="34"/>
  <c r="AX1822" i="34"/>
  <c r="AY1764" i="34"/>
  <c r="AV1971" i="34"/>
  <c r="AV1902" i="34"/>
  <c r="AV1806" i="34"/>
  <c r="AW2065" i="34"/>
  <c r="AX1960" i="34"/>
  <c r="AU1887" i="34"/>
  <c r="AU1922" i="34"/>
  <c r="AY1992" i="34"/>
  <c r="AW1906" i="34"/>
  <c r="AU2061" i="34"/>
  <c r="AW1839" i="34"/>
  <c r="AU1995" i="34"/>
  <c r="AY2065" i="34"/>
  <c r="AY1854" i="34"/>
  <c r="AX1933" i="34"/>
  <c r="AW1994" i="34"/>
  <c r="AW1974" i="34"/>
  <c r="AW1844" i="34"/>
  <c r="AX2007" i="34"/>
  <c r="AX1928" i="34"/>
  <c r="AU2004" i="34"/>
  <c r="AX1258" i="34"/>
  <c r="AY1746" i="34"/>
  <c r="AX1640" i="34"/>
  <c r="AW1968" i="34"/>
  <c r="AW1794" i="34"/>
  <c r="AU1773" i="34"/>
  <c r="AU1982" i="34"/>
  <c r="AY1791" i="34"/>
  <c r="AW2035" i="34"/>
  <c r="AY1957" i="34"/>
  <c r="AW1860" i="34"/>
  <c r="AV1941" i="34"/>
  <c r="AY1843" i="34"/>
  <c r="AX1923" i="34"/>
  <c r="AV2078" i="34"/>
  <c r="AY1778" i="34"/>
  <c r="AW1935" i="34"/>
  <c r="AV2014" i="34"/>
  <c r="AU1878" i="34"/>
  <c r="AY1952" i="34"/>
  <c r="AY1934" i="34"/>
  <c r="AX2010" i="34"/>
  <c r="AX1994" i="34"/>
  <c r="AW1828" i="34"/>
  <c r="AW2004" i="34"/>
  <c r="AU1914" i="34"/>
  <c r="AX2067" i="34"/>
  <c r="AV1387" i="34"/>
  <c r="AX1254" i="34"/>
  <c r="AX1362" i="34"/>
  <c r="AY1462" i="34"/>
  <c r="AV1550" i="34"/>
  <c r="AX1533" i="34"/>
  <c r="AU1729" i="34"/>
  <c r="AY1747" i="34"/>
  <c r="AY1737" i="34"/>
  <c r="AX1780" i="34"/>
  <c r="AY1812" i="34"/>
  <c r="AW2082" i="34"/>
  <c r="AW1786" i="34"/>
  <c r="AU1951" i="34"/>
  <c r="AW1875" i="34"/>
  <c r="AY2070" i="34"/>
  <c r="AV2001" i="34"/>
  <c r="AV1798" i="34"/>
  <c r="AY1946" i="34"/>
  <c r="AX2024" i="34"/>
  <c r="AV1933" i="34"/>
  <c r="AU2014" i="34"/>
  <c r="AW1791" i="34"/>
  <c r="AV1868" i="34"/>
  <c r="AY2018" i="34"/>
  <c r="AY1809" i="34"/>
  <c r="AW1965" i="34"/>
  <c r="AV2041" i="34"/>
  <c r="AW1944" i="34"/>
  <c r="AV2024" i="34"/>
  <c r="AW1929" i="34"/>
  <c r="AU2082" i="34"/>
  <c r="AY1836" i="34"/>
  <c r="AY1850" i="34"/>
  <c r="AV1837" i="34"/>
  <c r="AW2078" i="34"/>
  <c r="AV1946" i="34"/>
  <c r="AW1618" i="34"/>
  <c r="AW1444" i="34"/>
  <c r="AV1560" i="34"/>
  <c r="AU1473" i="34"/>
  <c r="AY1702" i="34"/>
  <c r="AV1687" i="34"/>
  <c r="AY1749" i="34"/>
  <c r="AV1854" i="34"/>
  <c r="AY1832" i="34"/>
  <c r="AX1803" i="34"/>
  <c r="AX1771" i="34"/>
  <c r="AW1988" i="34"/>
  <c r="AV1832" i="34"/>
  <c r="AU1798" i="34"/>
  <c r="AY1800" i="34"/>
  <c r="AW1959" i="34"/>
  <c r="AV2035" i="34"/>
  <c r="AV1789" i="34"/>
  <c r="AY1942" i="34"/>
  <c r="AX2015" i="34"/>
  <c r="AY1872" i="34"/>
  <c r="AX1951" i="34"/>
  <c r="AW1819" i="34"/>
  <c r="AU1975" i="34"/>
  <c r="AY2049" i="34"/>
  <c r="AV1879" i="34"/>
  <c r="AY2031" i="34"/>
  <c r="AV1864" i="34"/>
  <c r="AY2014" i="34"/>
  <c r="AY1987" i="34"/>
  <c r="AX1999" i="34"/>
  <c r="AU1989" i="34"/>
  <c r="AW1232" i="34"/>
  <c r="AU1230" i="34"/>
  <c r="AY1284" i="34"/>
  <c r="AX1422" i="34"/>
  <c r="AU1506" i="34"/>
  <c r="AW1617" i="34"/>
  <c r="AW1692" i="34"/>
  <c r="AW1612" i="34"/>
  <c r="AY1682" i="34"/>
  <c r="AY2008" i="34"/>
  <c r="AX2084" i="34"/>
  <c r="AU1856" i="34"/>
  <c r="AY1782" i="34"/>
  <c r="AV1950" i="34"/>
  <c r="AW1852" i="34"/>
  <c r="AV1812" i="34"/>
  <c r="AW1812" i="34"/>
  <c r="AV1890" i="34"/>
  <c r="AY2042" i="34"/>
  <c r="AY1796" i="34"/>
  <c r="AW1953" i="34"/>
  <c r="AV2028" i="34"/>
  <c r="AW1887" i="34"/>
  <c r="AV1965" i="34"/>
  <c r="AY1904" i="34"/>
  <c r="AX1980" i="34"/>
  <c r="AX1965" i="34"/>
  <c r="AW2043" i="34"/>
  <c r="AX1944" i="34"/>
  <c r="AW2024" i="34"/>
  <c r="AV2046" i="34"/>
  <c r="AX1938" i="34"/>
  <c r="AY1636" i="34"/>
  <c r="AV1335" i="34"/>
  <c r="AW1586" i="34"/>
  <c r="AY1754" i="34"/>
  <c r="AX1652" i="34"/>
  <c r="AV1423" i="34"/>
  <c r="AY1483" i="34"/>
  <c r="AU1681" i="34"/>
  <c r="AY1584" i="34"/>
  <c r="AW1704" i="34"/>
  <c r="AW1568" i="34"/>
  <c r="AY1726" i="34"/>
  <c r="AU1632" i="34"/>
  <c r="AU1658" i="34"/>
  <c r="AV1875" i="34"/>
  <c r="AW1924" i="34"/>
  <c r="AY2076" i="34"/>
  <c r="AV1912" i="34"/>
  <c r="AY1279" i="34"/>
  <c r="AW1333" i="34"/>
  <c r="AY1563" i="34"/>
  <c r="AU1629" i="34"/>
  <c r="AU1732" i="34"/>
  <c r="AY1681" i="34"/>
  <c r="AX2056" i="34"/>
  <c r="AX1820" i="34"/>
  <c r="AY1766" i="34"/>
  <c r="AV1969" i="34"/>
  <c r="AV1904" i="34"/>
  <c r="AV1808" i="34"/>
  <c r="AW2067" i="34"/>
  <c r="AX1956" i="34"/>
  <c r="AU1924" i="34"/>
  <c r="AX2074" i="34"/>
  <c r="AX1824" i="34"/>
  <c r="AW1902" i="34"/>
  <c r="AU2059" i="34"/>
  <c r="AW1837" i="34"/>
  <c r="AU1993" i="34"/>
  <c r="AY1856" i="34"/>
  <c r="AX1932" i="34"/>
  <c r="AX1918" i="34"/>
  <c r="AW1992" i="34"/>
  <c r="AX1897" i="34"/>
  <c r="AW1976" i="34"/>
  <c r="AX2005" i="34"/>
  <c r="AX1927" i="34"/>
  <c r="AU2006" i="34"/>
  <c r="AV1411" i="34"/>
  <c r="AW1614" i="34"/>
  <c r="AY1669" i="34"/>
  <c r="AY1975" i="34"/>
  <c r="AW1796" i="34"/>
  <c r="AU1774" i="34"/>
  <c r="AU1980" i="34"/>
  <c r="AY1789" i="34"/>
  <c r="AV1766" i="34"/>
  <c r="AY1958" i="34"/>
  <c r="AW1862" i="34"/>
  <c r="AV1942" i="34"/>
  <c r="AY1846" i="34"/>
  <c r="AW1999" i="34"/>
  <c r="AV2077" i="34"/>
  <c r="AY1780" i="34"/>
  <c r="AW1934" i="34"/>
  <c r="AV2010" i="34"/>
  <c r="AU1879" i="34"/>
  <c r="AX2031" i="34"/>
  <c r="AY1933" i="34"/>
  <c r="AY1914" i="34"/>
  <c r="AX1992" i="34"/>
  <c r="AW1826" i="34"/>
  <c r="AV2086" i="34"/>
  <c r="AU1915" i="34"/>
  <c r="AX1212" i="34"/>
  <c r="AY1305" i="34"/>
  <c r="AV1388" i="34"/>
  <c r="AU1593" i="34"/>
  <c r="AU1592" i="34"/>
  <c r="AV1549" i="34"/>
  <c r="AU1674" i="34"/>
  <c r="AU1209" i="34"/>
  <c r="AY1576" i="34"/>
  <c r="AV1516" i="34"/>
  <c r="AV1716" i="34"/>
  <c r="AY1500" i="34"/>
  <c r="AU1500" i="34"/>
  <c r="AU1701" i="34"/>
  <c r="AU1659" i="34"/>
  <c r="AX1681" i="34"/>
  <c r="AX1627" i="34"/>
  <c r="AW1552" i="34"/>
  <c r="AU1677" i="34"/>
  <c r="AY1605" i="34"/>
  <c r="AX1684" i="34"/>
  <c r="AV1872" i="34"/>
  <c r="AW1921" i="34"/>
  <c r="AY2080" i="34"/>
  <c r="AV1911" i="34"/>
  <c r="AY1522" i="34"/>
  <c r="AX1384" i="34"/>
  <c r="AV1450" i="34"/>
  <c r="AV1668" i="34"/>
  <c r="AX1754" i="34"/>
  <c r="AX1694" i="34"/>
  <c r="AX2052" i="34"/>
  <c r="AX1765" i="34"/>
  <c r="AY1767" i="34"/>
  <c r="AV1970" i="34"/>
  <c r="AV1807" i="34"/>
  <c r="AU1768" i="34"/>
  <c r="AX1958" i="34"/>
  <c r="AV1845" i="34"/>
  <c r="AU1923" i="34"/>
  <c r="AX2073" i="34"/>
  <c r="AX1828" i="34"/>
  <c r="AW1903" i="34"/>
  <c r="AU2058" i="34"/>
  <c r="AV1918" i="34"/>
  <c r="AU1992" i="34"/>
  <c r="AY1857" i="34"/>
  <c r="AW2013" i="34"/>
  <c r="AX1915" i="34"/>
  <c r="AW1996" i="34"/>
  <c r="AX1900" i="34"/>
  <c r="AW1978" i="34"/>
  <c r="AX2006" i="34"/>
  <c r="AU2022" i="34"/>
  <c r="AU2005" i="34"/>
  <c r="AX1662" i="34"/>
  <c r="AW1737" i="34"/>
  <c r="AX1710" i="34"/>
  <c r="AY1977" i="34"/>
  <c r="AW1795" i="34"/>
  <c r="AU1771" i="34"/>
  <c r="AX1844" i="34"/>
  <c r="AY1792" i="34"/>
  <c r="AV1768" i="34"/>
  <c r="AY1960" i="34"/>
  <c r="AW1861" i="34"/>
  <c r="AU2016" i="34"/>
  <c r="AY1844" i="34"/>
  <c r="AW2001" i="34"/>
  <c r="AV2079" i="34"/>
  <c r="AY1776" i="34"/>
  <c r="AW1933" i="34"/>
  <c r="AV1802" i="34"/>
  <c r="AU1881" i="34"/>
  <c r="AX2029" i="34"/>
  <c r="AU1862" i="34"/>
  <c r="AY1935" i="34"/>
  <c r="AY1916" i="34"/>
  <c r="AX1996" i="34"/>
  <c r="AW1825" i="34"/>
  <c r="AV2084" i="34"/>
  <c r="AU1916" i="34"/>
  <c r="AW1372" i="34"/>
  <c r="AX1382" i="34"/>
  <c r="AX1425" i="34"/>
  <c r="AX1677" i="34"/>
  <c r="AW1626" i="34"/>
  <c r="AV1562" i="34"/>
  <c r="AX1740" i="34"/>
  <c r="AX1687" i="34"/>
  <c r="AX1777" i="34"/>
  <c r="AX1816" i="34"/>
  <c r="AW2085" i="34"/>
  <c r="AW2017" i="34"/>
  <c r="AU1952" i="34"/>
  <c r="AU1813" i="34"/>
  <c r="AY2071" i="34"/>
  <c r="AV2002" i="34"/>
  <c r="AV1793" i="34"/>
  <c r="AY1948" i="34"/>
  <c r="AW1856" i="34"/>
  <c r="AV1935" i="34"/>
  <c r="AY2083" i="34"/>
  <c r="AW1792" i="34"/>
  <c r="AU1945" i="34"/>
  <c r="AY2020" i="34"/>
  <c r="AX1885" i="34"/>
  <c r="AW1962" i="34"/>
  <c r="AW1946" i="34"/>
  <c r="AV2005" i="34"/>
  <c r="AU2083" i="34"/>
  <c r="AX1861" i="34"/>
  <c r="AY1839" i="34"/>
  <c r="AY1848" i="34"/>
  <c r="AY1920" i="34"/>
  <c r="AW2079" i="34"/>
  <c r="AY2062" i="34"/>
  <c r="AY1215" i="34"/>
  <c r="AV1311" i="34"/>
  <c r="AW1694" i="34"/>
  <c r="AU1509" i="34"/>
  <c r="AU1730" i="34"/>
  <c r="AX1676" i="34"/>
  <c r="AV1688" i="34"/>
  <c r="AU1932" i="34"/>
  <c r="AY1834" i="34"/>
  <c r="AY2054" i="34"/>
  <c r="AX1772" i="34"/>
  <c r="AY1911" i="34"/>
  <c r="AV1834" i="34"/>
  <c r="AX2037" i="34"/>
  <c r="AY1804" i="34"/>
  <c r="AW1960" i="34"/>
  <c r="AU1869" i="34"/>
  <c r="AY1940" i="34"/>
  <c r="AU1803" i="34"/>
  <c r="AY1875" i="34"/>
  <c r="AW2030" i="34"/>
  <c r="AW1818" i="34"/>
  <c r="AU1974" i="34"/>
  <c r="AU1956" i="34"/>
  <c r="AY2030" i="34"/>
  <c r="AU1939" i="34"/>
  <c r="AY2011" i="34"/>
  <c r="AU1779" i="34"/>
  <c r="AY1990" i="34"/>
  <c r="AX1997" i="34"/>
  <c r="AU1990" i="34"/>
  <c r="AX1272" i="34"/>
  <c r="AY1306" i="34"/>
  <c r="AY1214" i="34"/>
  <c r="AW1474" i="34"/>
  <c r="AV1532" i="34"/>
  <c r="AV1551" i="34"/>
  <c r="AW1734" i="34"/>
  <c r="AX1660" i="34"/>
  <c r="AY1689" i="34"/>
  <c r="AX1798" i="34"/>
  <c r="AX2085" i="34"/>
  <c r="AY1822" i="34"/>
  <c r="AY2026" i="34"/>
  <c r="AV1954" i="34"/>
  <c r="AW1849" i="34"/>
  <c r="AU2077" i="34"/>
  <c r="AW1814" i="34"/>
  <c r="AU1969" i="34"/>
  <c r="AY2041" i="34"/>
  <c r="AX1875" i="34"/>
  <c r="AW1954" i="34"/>
  <c r="AW1886" i="34"/>
  <c r="AU2043" i="34"/>
  <c r="AY1905" i="34"/>
  <c r="AW2062" i="34"/>
  <c r="AY1888" i="34"/>
  <c r="AX1966" i="34"/>
  <c r="AY1868" i="34"/>
  <c r="AX1946" i="34"/>
  <c r="AW1726" i="34"/>
  <c r="AV1598" i="34"/>
  <c r="AW1623" i="34"/>
  <c r="AU1431" i="34"/>
  <c r="AU1740" i="34"/>
  <c r="AY1593" i="34"/>
  <c r="AX1669" i="34"/>
  <c r="AV1593" i="34"/>
  <c r="AX1760" i="34"/>
  <c r="AX1767" i="34"/>
  <c r="AW1708" i="34"/>
  <c r="AU1748" i="34"/>
  <c r="AV1682" i="34"/>
  <c r="AV1704" i="34"/>
  <c r="AV1608" i="34"/>
  <c r="AV1874" i="34"/>
  <c r="AX1791" i="34"/>
  <c r="AY2078" i="34"/>
  <c r="AW1334" i="34"/>
  <c r="AY1304" i="34"/>
  <c r="AU1494" i="34"/>
  <c r="AV1689" i="34"/>
  <c r="AU1628" i="34"/>
  <c r="AV1783" i="34"/>
  <c r="AX2054" i="34"/>
  <c r="AX1764" i="34"/>
  <c r="AW1765" i="34"/>
  <c r="AV1972" i="34"/>
  <c r="AV1810" i="34"/>
  <c r="AU1765" i="34"/>
  <c r="AV1844" i="34"/>
  <c r="AU1921" i="34"/>
  <c r="AX2070" i="34"/>
  <c r="AX1825" i="34"/>
  <c r="AV1981" i="34"/>
  <c r="AU2060" i="34"/>
  <c r="AV1914" i="34"/>
  <c r="AU1996" i="34"/>
  <c r="AU1782" i="34"/>
  <c r="AY1858" i="34"/>
  <c r="AW2011" i="34"/>
  <c r="AX1917" i="34"/>
  <c r="AV2072" i="34"/>
  <c r="AX1898" i="34"/>
  <c r="AV2054" i="34"/>
  <c r="AU1839" i="34"/>
  <c r="AX2004" i="34"/>
  <c r="AU2023" i="34"/>
  <c r="AU2007" i="34"/>
  <c r="AY1518" i="34"/>
  <c r="AU1760" i="34"/>
  <c r="AU1762" i="34"/>
  <c r="AY1978" i="34"/>
  <c r="AU2049" i="34"/>
  <c r="AU1772" i="34"/>
  <c r="AX1910" i="34"/>
  <c r="AX1842" i="34"/>
  <c r="AY1788" i="34"/>
  <c r="AV1765" i="34"/>
  <c r="AX1784" i="34"/>
  <c r="AW1864" i="34"/>
  <c r="AU2017" i="34"/>
  <c r="AY1842" i="34"/>
  <c r="AW2002" i="34"/>
  <c r="AX1856" i="34"/>
  <c r="AW1932" i="34"/>
  <c r="AV1800" i="34"/>
  <c r="AU1880" i="34"/>
  <c r="AX2028" i="34"/>
  <c r="AU1864" i="34"/>
  <c r="AY1936" i="34"/>
  <c r="AY1918" i="34"/>
  <c r="AW2072" i="34"/>
  <c r="AW1827" i="34"/>
  <c r="AV2082" i="34"/>
  <c r="AX2064" i="34"/>
  <c r="AX1275" i="34"/>
  <c r="AU1497" i="34"/>
  <c r="AV1413" i="34"/>
  <c r="AY1688" i="34"/>
  <c r="AU1455" i="34"/>
  <c r="AY1491" i="34"/>
  <c r="AW1591" i="34"/>
  <c r="AW1696" i="34"/>
  <c r="AV1653" i="34"/>
  <c r="AX1892" i="34"/>
  <c r="AX1779" i="34"/>
  <c r="AX1812" i="34"/>
  <c r="AW2086" i="34"/>
  <c r="AW2020" i="34"/>
  <c r="AU1954" i="34"/>
  <c r="AU1815" i="34"/>
  <c r="AV1776" i="34"/>
  <c r="AV2000" i="34"/>
  <c r="AU1872" i="34"/>
  <c r="AY1945" i="34"/>
  <c r="AW1857" i="34"/>
  <c r="AV1936" i="34"/>
  <c r="AY2086" i="34"/>
  <c r="AW1790" i="34"/>
  <c r="AU1944" i="34"/>
  <c r="AX1884" i="34"/>
  <c r="AW1966" i="34"/>
  <c r="AX1866" i="34"/>
  <c r="AW1948" i="34"/>
  <c r="AV2008" i="34"/>
  <c r="AX1863" i="34"/>
  <c r="AU2000" i="34"/>
  <c r="AY1849" i="34"/>
  <c r="AY1922" i="34"/>
  <c r="AW2076" i="34"/>
  <c r="AY2058" i="34"/>
  <c r="AX1292" i="34"/>
  <c r="AU1388" i="34"/>
  <c r="AW1405" i="34"/>
  <c r="AX1473" i="34"/>
  <c r="AW1700" i="34"/>
  <c r="AY1698" i="34"/>
  <c r="AY1713" i="34"/>
  <c r="AU1935" i="34"/>
  <c r="AY1833" i="34"/>
  <c r="AY2056" i="34"/>
  <c r="AX1773" i="34"/>
  <c r="AY1912" i="34"/>
  <c r="AV1831" i="34"/>
  <c r="AX2034" i="34"/>
  <c r="AX1882" i="34"/>
  <c r="AW1956" i="34"/>
  <c r="AU1868" i="34"/>
  <c r="AX2019" i="34"/>
  <c r="AU1800" i="34"/>
  <c r="AY1873" i="34"/>
  <c r="AW2029" i="34"/>
  <c r="AV1899" i="34"/>
  <c r="AU1977" i="34"/>
  <c r="AU1959" i="34"/>
  <c r="AU1942" i="34"/>
  <c r="AY2012" i="34"/>
  <c r="AU1776" i="34"/>
  <c r="AV1770" i="34"/>
  <c r="AX1998" i="34"/>
  <c r="AU1988" i="34"/>
  <c r="AU1233" i="34"/>
  <c r="AW1332" i="34"/>
  <c r="AX1215" i="34"/>
  <c r="AW1440" i="34"/>
  <c r="AU1488" i="34"/>
  <c r="AX1713" i="34"/>
  <c r="AX1639" i="34"/>
  <c r="AX1708" i="34"/>
  <c r="AV1741" i="34"/>
  <c r="AX1797" i="34"/>
  <c r="AY1818" i="34"/>
  <c r="AY2023" i="34"/>
  <c r="AV1951" i="34"/>
  <c r="AU2076" i="34"/>
  <c r="AW1813" i="34"/>
  <c r="AU1972" i="34"/>
  <c r="AY1797" i="34"/>
  <c r="AX1872" i="34"/>
  <c r="AW1951" i="34"/>
  <c r="AX1807" i="34"/>
  <c r="AW1885" i="34"/>
  <c r="AU2041" i="34"/>
  <c r="AU1830" i="34"/>
  <c r="AY1906" i="34"/>
  <c r="AW2060" i="34"/>
  <c r="AY1887" i="34"/>
  <c r="AX1964" i="34"/>
  <c r="AY1870" i="34"/>
  <c r="AX1948" i="34"/>
  <c r="AV2049" i="34"/>
  <c r="AU1851" i="34"/>
  <c r="AU1215" i="34"/>
  <c r="AY1580" i="34"/>
  <c r="AW1630" i="34"/>
  <c r="AW1576" i="34"/>
  <c r="AX1606" i="34"/>
  <c r="AW1800" i="34"/>
  <c r="AW1891" i="34"/>
  <c r="AU1808" i="34"/>
  <c r="AV2065" i="34"/>
  <c r="AX1988" i="34"/>
  <c r="AY1879" i="34"/>
  <c r="AU1828" i="34"/>
  <c r="AY1900" i="34"/>
  <c r="AW2056" i="34"/>
  <c r="AV1888" i="34"/>
  <c r="AU1964" i="34"/>
  <c r="AV1819" i="34"/>
  <c r="AY1969" i="34"/>
  <c r="AW1914" i="34"/>
  <c r="AU2073" i="34"/>
  <c r="AW1898" i="34"/>
  <c r="AV1974" i="34"/>
  <c r="AW1879" i="34"/>
  <c r="AV1960" i="34"/>
  <c r="AY1802" i="34"/>
  <c r="AY1786" i="34"/>
  <c r="AW1941" i="34"/>
  <c r="AW1868" i="34"/>
  <c r="AV1927" i="34"/>
  <c r="AY1394" i="34"/>
  <c r="AX1743" i="34"/>
  <c r="AV1442" i="34"/>
  <c r="AX1579" i="34"/>
  <c r="AU1753" i="34"/>
  <c r="AW1754" i="34"/>
  <c r="AX1670" i="34"/>
  <c r="AV1737" i="34"/>
  <c r="AV1647" i="34"/>
  <c r="AU1705" i="34"/>
  <c r="AU1725" i="34"/>
  <c r="AU1640" i="34"/>
  <c r="AU1514" i="34"/>
  <c r="AW1588" i="34"/>
  <c r="AU1635" i="34"/>
  <c r="AV1876" i="34"/>
  <c r="AX1789" i="34"/>
  <c r="AY2079" i="34"/>
  <c r="AY1302" i="34"/>
  <c r="AX1381" i="34"/>
  <c r="AY1492" i="34"/>
  <c r="AX1658" i="34"/>
  <c r="AY1687" i="34"/>
  <c r="AV1786" i="34"/>
  <c r="AX2053" i="34"/>
  <c r="AX1766" i="34"/>
  <c r="AW1764" i="34"/>
  <c r="AV1968" i="34"/>
  <c r="AW1842" i="34"/>
  <c r="AV1809" i="34"/>
  <c r="AU1764" i="34"/>
  <c r="AU1886" i="34"/>
  <c r="AV1843" i="34"/>
  <c r="AY1993" i="34"/>
  <c r="AX2072" i="34"/>
  <c r="AX1827" i="34"/>
  <c r="AV1983" i="34"/>
  <c r="AU2062" i="34"/>
  <c r="AV1917" i="34"/>
  <c r="AY2066" i="34"/>
  <c r="AU1786" i="34"/>
  <c r="AY1855" i="34"/>
  <c r="AW2012" i="34"/>
  <c r="AX1914" i="34"/>
  <c r="AV2074" i="34"/>
  <c r="AX1899" i="34"/>
  <c r="AV2055" i="34"/>
  <c r="AU1836" i="34"/>
  <c r="AX2008" i="34"/>
  <c r="AU2024" i="34"/>
  <c r="AU2008" i="34"/>
  <c r="AW1716" i="34"/>
  <c r="AY1671" i="34"/>
  <c r="AW1969" i="34"/>
  <c r="AY1976" i="34"/>
  <c r="AU2047" i="34"/>
  <c r="AU1770" i="34"/>
  <c r="AX1912" i="34"/>
  <c r="AX1846" i="34"/>
  <c r="AW2034" i="34"/>
  <c r="AV1764" i="34"/>
  <c r="AX1782" i="34"/>
  <c r="AW1863" i="34"/>
  <c r="AU2020" i="34"/>
  <c r="AX1922" i="34"/>
  <c r="AW2000" i="34"/>
  <c r="AX1858" i="34"/>
  <c r="AW1936" i="34"/>
  <c r="AV1801" i="34"/>
  <c r="AY1950" i="34"/>
  <c r="AX2032" i="34"/>
  <c r="AU1861" i="34"/>
  <c r="AX2011" i="34"/>
  <c r="AY1915" i="34"/>
  <c r="AW2070" i="34"/>
  <c r="AW2007" i="34"/>
  <c r="AV2083" i="34"/>
  <c r="AX2066" i="34"/>
  <c r="AX1214" i="34"/>
  <c r="AW1233" i="34"/>
  <c r="AU1525" i="34"/>
  <c r="AV1432" i="34"/>
  <c r="AW1458" i="34"/>
  <c r="AV1530" i="34"/>
  <c r="AW1682" i="34"/>
  <c r="AW1718" i="34"/>
  <c r="AU1666" i="34"/>
  <c r="AX1890" i="34"/>
  <c r="AX1776" i="34"/>
  <c r="AX1814" i="34"/>
  <c r="AW1784" i="34"/>
  <c r="AW2016" i="34"/>
  <c r="AW1874" i="34"/>
  <c r="AU1816" i="34"/>
  <c r="AV1778" i="34"/>
  <c r="AV1998" i="34"/>
  <c r="AU1873" i="34"/>
  <c r="AY1944" i="34"/>
  <c r="AW1854" i="34"/>
  <c r="AU2010" i="34"/>
  <c r="AY2084" i="34"/>
  <c r="AV1869" i="34"/>
  <c r="AU1946" i="34"/>
  <c r="AX1887" i="34"/>
  <c r="AV2042" i="34"/>
  <c r="AX1868" i="34"/>
  <c r="AW1945" i="34"/>
  <c r="AW1928" i="34"/>
  <c r="AV2004" i="34"/>
  <c r="AX1864" i="34"/>
  <c r="AU2001" i="34"/>
  <c r="AY1852" i="34"/>
  <c r="AY1923" i="34"/>
  <c r="AY2061" i="34"/>
  <c r="AU1234" i="34"/>
  <c r="AW1404" i="34"/>
  <c r="AX1274" i="34"/>
  <c r="AY1443" i="34"/>
  <c r="AY1524" i="34"/>
  <c r="AU1596" i="34"/>
  <c r="AW1572" i="34"/>
  <c r="AX1726" i="34"/>
  <c r="AU1934" i="34"/>
  <c r="AY1831" i="34"/>
  <c r="AY2052" i="34"/>
  <c r="AX1770" i="34"/>
  <c r="AY1909" i="34"/>
  <c r="AV1830" i="34"/>
  <c r="AX2038" i="34"/>
  <c r="AX1878" i="34"/>
  <c r="AW1958" i="34"/>
  <c r="AV1791" i="34"/>
  <c r="AU1870" i="34"/>
  <c r="AX2018" i="34"/>
  <c r="AU1802" i="34"/>
  <c r="AX1952" i="34"/>
  <c r="AW2028" i="34"/>
  <c r="AV1898" i="34"/>
  <c r="AU1976" i="34"/>
  <c r="AV1881" i="34"/>
  <c r="AU1958" i="34"/>
  <c r="AU1940" i="34"/>
  <c r="AU1780" i="34"/>
  <c r="AV1772" i="34"/>
  <c r="AX2002" i="34"/>
  <c r="AU1986" i="34"/>
  <c r="AY1488" i="34"/>
  <c r="AV1390" i="34"/>
  <c r="AU1232" i="34"/>
  <c r="AU1498" i="34"/>
  <c r="AX1513" i="34"/>
  <c r="AX1539" i="34"/>
  <c r="AW1701" i="34"/>
  <c r="AV1742" i="34"/>
  <c r="AY2004" i="34"/>
  <c r="AX1795" i="34"/>
  <c r="AU1855" i="34"/>
  <c r="AY1819" i="34"/>
  <c r="AY2025" i="34"/>
  <c r="AY2077" i="34"/>
  <c r="AX1656" i="34"/>
  <c r="AY1995" i="34"/>
  <c r="AV1915" i="34"/>
  <c r="AU1837" i="34"/>
  <c r="AY1974" i="34"/>
  <c r="AW2038" i="34"/>
  <c r="AX2065" i="34"/>
  <c r="AY1579" i="34"/>
  <c r="AX1894" i="34"/>
  <c r="AW2018" i="34"/>
  <c r="AV1999" i="34"/>
  <c r="AV1934" i="34"/>
  <c r="AY2016" i="34"/>
  <c r="AW1926" i="34"/>
  <c r="AV1840" i="34"/>
  <c r="AW1351" i="34"/>
  <c r="AU1598" i="34"/>
  <c r="AX1801" i="34"/>
  <c r="AU1797" i="34"/>
  <c r="AU1801" i="34"/>
  <c r="AY2046" i="34"/>
  <c r="AX2000" i="34"/>
  <c r="AX1255" i="34"/>
  <c r="AU1524" i="34"/>
  <c r="AX1794" i="34"/>
  <c r="AY2024" i="34"/>
  <c r="AU2079" i="34"/>
  <c r="AU1968" i="34"/>
  <c r="AW1950" i="34"/>
  <c r="AX1810" i="34"/>
  <c r="AU2044" i="34"/>
  <c r="AY1903" i="34"/>
  <c r="AW2044" i="34"/>
  <c r="AW2025" i="34"/>
  <c r="AV2047" i="34"/>
  <c r="AU1850" i="34"/>
  <c r="AU1507" i="34"/>
  <c r="AU1597" i="34"/>
  <c r="AX1642" i="34"/>
  <c r="AY1729" i="34"/>
  <c r="AW1894" i="34"/>
  <c r="AU1809" i="34"/>
  <c r="AY1770" i="34"/>
  <c r="AY1878" i="34"/>
  <c r="AU1825" i="34"/>
  <c r="AX1976" i="34"/>
  <c r="AW1806" i="34"/>
  <c r="AU1966" i="34"/>
  <c r="AV1822" i="34"/>
  <c r="AY1972" i="34"/>
  <c r="AW1915" i="34"/>
  <c r="AV1978" i="34"/>
  <c r="AW1878" i="34"/>
  <c r="AU2034" i="34"/>
  <c r="AU1854" i="34"/>
  <c r="AW1942" i="34"/>
  <c r="AW1867" i="34"/>
  <c r="AU1387" i="34"/>
  <c r="AW1354" i="34"/>
  <c r="AX1531" i="34"/>
  <c r="AY1598" i="34"/>
  <c r="AW1695" i="34"/>
  <c r="AV2019" i="34"/>
  <c r="AU1906" i="34"/>
  <c r="AY1861" i="34"/>
  <c r="AV1827" i="34"/>
  <c r="AU2028" i="34"/>
  <c r="AX1847" i="34"/>
  <c r="AX1833" i="34"/>
  <c r="AV1988" i="34"/>
  <c r="AY1893" i="34"/>
  <c r="AW2050" i="34"/>
  <c r="AX1906" i="34"/>
  <c r="AW1980" i="34"/>
  <c r="AW1773" i="34"/>
  <c r="AV1849" i="34"/>
  <c r="AY1998" i="34"/>
  <c r="AU1909" i="34"/>
  <c r="AX2058" i="34"/>
  <c r="AU1892" i="34"/>
  <c r="AX2044" i="34"/>
  <c r="AX1746" i="34"/>
  <c r="AU1724" i="34"/>
  <c r="AY1578" i="34"/>
  <c r="AW1843" i="34"/>
  <c r="AX2071" i="34"/>
  <c r="AY2068" i="34"/>
  <c r="AX1916" i="34"/>
  <c r="AX1929" i="34"/>
  <c r="AU2046" i="34"/>
  <c r="AV1767" i="34"/>
  <c r="AU1618" i="34"/>
  <c r="AX1778" i="34"/>
  <c r="AV1795" i="34"/>
  <c r="AU2013" i="34"/>
  <c r="AV2007" i="34"/>
  <c r="AY1924" i="34"/>
  <c r="AU1599" i="34"/>
  <c r="AX1695" i="34"/>
  <c r="AY2055" i="34"/>
  <c r="AU1795" i="34"/>
  <c r="AY1876" i="34"/>
  <c r="AY2047" i="34"/>
  <c r="AY1596" i="34"/>
  <c r="AW1590" i="34"/>
  <c r="AX1796" i="34"/>
  <c r="AV1952" i="34"/>
  <c r="AU2078" i="34"/>
  <c r="AU1970" i="34"/>
  <c r="AV2029" i="34"/>
  <c r="AW1884" i="34"/>
  <c r="AY1902" i="34"/>
  <c r="AW2040" i="34"/>
  <c r="AW2026" i="34"/>
  <c r="AV2045" i="34"/>
  <c r="AY1212" i="34"/>
  <c r="AY1213" i="34"/>
  <c r="AY1690" i="34"/>
  <c r="AY1562" i="34"/>
  <c r="AX1755" i="34"/>
  <c r="AW1890" i="34"/>
  <c r="AU1810" i="34"/>
  <c r="AX1989" i="34"/>
  <c r="AW1832" i="34"/>
  <c r="AU1824" i="34"/>
  <c r="AW2054" i="34"/>
  <c r="AV1885" i="34"/>
  <c r="AY2036" i="34"/>
  <c r="AV1821" i="34"/>
  <c r="AY1968" i="34"/>
  <c r="AX1838" i="34"/>
  <c r="AV1995" i="34"/>
  <c r="AU2055" i="34"/>
  <c r="AW1877" i="34"/>
  <c r="AU2035" i="34"/>
  <c r="AW1940" i="34"/>
  <c r="AW1865" i="34"/>
  <c r="AY1230" i="34"/>
  <c r="AY1392" i="34"/>
  <c r="AX1516" i="34"/>
  <c r="AU1615" i="34"/>
  <c r="AW1684" i="34"/>
  <c r="AV2018" i="34"/>
  <c r="AY1863" i="34"/>
  <c r="AU1791" i="34"/>
  <c r="AU2031" i="34"/>
  <c r="AX1850" i="34"/>
  <c r="AW1912" i="34"/>
  <c r="AV1986" i="34"/>
  <c r="AU1822" i="34"/>
  <c r="AY1894" i="34"/>
  <c r="AW2047" i="34"/>
  <c r="AX1903" i="34"/>
  <c r="AW1984" i="34"/>
  <c r="AW1770" i="34"/>
  <c r="AU1930" i="34"/>
  <c r="AX2076" i="34"/>
  <c r="AU1910" i="34"/>
  <c r="AX2059" i="34"/>
  <c r="AU1894" i="34"/>
  <c r="AX2043" i="34"/>
  <c r="AV1690" i="34"/>
  <c r="AV1784" i="34"/>
  <c r="AW2064" i="34"/>
  <c r="AV2070" i="34"/>
  <c r="AU2025" i="34"/>
  <c r="AU1983" i="34"/>
  <c r="AX1785" i="34"/>
  <c r="AX1857" i="34"/>
  <c r="AV1654" i="34"/>
  <c r="AY1814" i="34"/>
  <c r="AU1953" i="34"/>
  <c r="AV1796" i="34"/>
  <c r="AY2082" i="34"/>
  <c r="AX1867" i="34"/>
  <c r="AV2006" i="34"/>
  <c r="AX1862" i="34"/>
  <c r="AW2077" i="34"/>
  <c r="AW1573" i="34"/>
  <c r="AV1856" i="34"/>
  <c r="AX1774" i="34"/>
  <c r="AX2035" i="34"/>
  <c r="AV1790" i="34"/>
  <c r="AX1950" i="34"/>
  <c r="AV1862" i="34"/>
  <c r="AU1510" i="34"/>
  <c r="AX1714" i="34"/>
  <c r="AX2086" i="34"/>
  <c r="AU2080" i="34"/>
  <c r="AY2043" i="34"/>
  <c r="AV2031" i="34"/>
  <c r="AW1888" i="34"/>
  <c r="AX1983" i="34"/>
  <c r="AX1942" i="34"/>
  <c r="AY1233" i="34"/>
  <c r="AX1290" i="34"/>
  <c r="AW1735" i="34"/>
  <c r="AU1627" i="34"/>
  <c r="AU1842" i="34"/>
  <c r="AV2066" i="34"/>
  <c r="AX1987" i="34"/>
  <c r="AW1833" i="34"/>
  <c r="AY1898" i="34"/>
  <c r="AW2052" i="34"/>
  <c r="AV1883" i="34"/>
  <c r="AY2038" i="34"/>
  <c r="AV1818" i="34"/>
  <c r="AY1971" i="34"/>
  <c r="AX1836" i="34"/>
  <c r="AV1994" i="34"/>
  <c r="AW1896" i="34"/>
  <c r="AU2054" i="34"/>
  <c r="AW1882" i="34"/>
  <c r="AU2036" i="34"/>
  <c r="AW1938" i="34"/>
  <c r="AW1870" i="34"/>
  <c r="AV1430" i="34"/>
  <c r="AX1276" i="34"/>
  <c r="AW1406" i="34"/>
  <c r="AV1537" i="34"/>
  <c r="AW1738" i="34"/>
  <c r="AU1590" i="34"/>
  <c r="AV2020" i="34"/>
  <c r="AY1927" i="34"/>
  <c r="AY1862" i="34"/>
  <c r="AU1790" i="34"/>
  <c r="AV1922" i="34"/>
  <c r="AX1849" i="34"/>
  <c r="AW1911" i="34"/>
  <c r="AU2067" i="34"/>
  <c r="AU1820" i="34"/>
  <c r="AX1969" i="34"/>
  <c r="AW2049" i="34"/>
  <c r="AX1901" i="34"/>
  <c r="AV2058" i="34"/>
  <c r="AW1772" i="34"/>
  <c r="AU1926" i="34"/>
  <c r="AX2077" i="34"/>
  <c r="AY1984" i="34"/>
  <c r="AX2062" i="34"/>
  <c r="AU1890" i="34"/>
  <c r="AX2042" i="34"/>
  <c r="AX1731" i="34"/>
  <c r="AX1525" i="34"/>
  <c r="AX1818" i="34"/>
  <c r="AU1767" i="34"/>
  <c r="AV1938" i="34"/>
  <c r="AV2011" i="34"/>
  <c r="AU1860" i="34"/>
  <c r="AV1431" i="34"/>
  <c r="AW1596" i="34"/>
  <c r="AY1813" i="34"/>
  <c r="AW1872" i="34"/>
  <c r="AU1875" i="34"/>
  <c r="AY2081" i="34"/>
  <c r="AY1808" i="34"/>
  <c r="AW1947" i="34"/>
  <c r="AU2085" i="34"/>
  <c r="AX1860" i="34"/>
  <c r="AU1490" i="34"/>
  <c r="AV1855" i="34"/>
  <c r="AW1989" i="34"/>
  <c r="AY1803" i="34"/>
  <c r="AU1867" i="34"/>
  <c r="AW2031" i="34"/>
  <c r="AV1863" i="34"/>
  <c r="AU1778" i="34"/>
  <c r="AU1987" i="34"/>
  <c r="AW1350" i="34"/>
  <c r="AV1746" i="34"/>
  <c r="AY1794" i="34"/>
  <c r="AV2032" i="34"/>
  <c r="AV1963" i="34"/>
  <c r="AX1981" i="34"/>
  <c r="AY1885" i="34"/>
  <c r="AY1867" i="34"/>
  <c r="AX1939" i="34"/>
  <c r="AU1386" i="34"/>
  <c r="AV1429" i="34"/>
  <c r="AU1728" i="34"/>
  <c r="AX1641" i="34"/>
  <c r="AW1803" i="34"/>
  <c r="AU1844" i="34"/>
  <c r="AV2064" i="34"/>
  <c r="AX1985" i="34"/>
  <c r="AW1829" i="34"/>
  <c r="AY1899" i="34"/>
  <c r="AW2053" i="34"/>
  <c r="AV1886" i="34"/>
  <c r="AY2035" i="34"/>
  <c r="AV1817" i="34"/>
  <c r="AY1970" i="34"/>
  <c r="AX1839" i="34"/>
  <c r="AV1992" i="34"/>
  <c r="AW1899" i="34"/>
  <c r="AU2056" i="34"/>
  <c r="AV1957" i="34"/>
  <c r="AW1780" i="34"/>
  <c r="AV1930" i="34"/>
  <c r="AY1234" i="34"/>
  <c r="AW1353" i="34"/>
  <c r="AV1536" i="34"/>
  <c r="AY1699" i="34"/>
  <c r="AW1609" i="34"/>
  <c r="AV1658" i="34"/>
  <c r="AV2017" i="34"/>
  <c r="AY1929" i="34"/>
  <c r="AY1860" i="34"/>
  <c r="AU1792" i="34"/>
  <c r="AV1920" i="34"/>
  <c r="AX1851" i="34"/>
  <c r="AW1910" i="34"/>
  <c r="AU2064" i="34"/>
  <c r="AU1819" i="34"/>
  <c r="AX1971" i="34"/>
  <c r="AX1905" i="34"/>
  <c r="AV2060" i="34"/>
  <c r="AW1774" i="34"/>
  <c r="AU1927" i="34"/>
  <c r="AX2080" i="34"/>
  <c r="AY1983" i="34"/>
  <c r="AU1893" i="34"/>
  <c r="AX2040" i="34"/>
  <c r="AY1467" i="34"/>
  <c r="AX1683" i="34"/>
  <c r="AU1671" i="34"/>
  <c r="AV1664" i="34"/>
  <c r="AX1768" i="34"/>
  <c r="AU1784" i="34"/>
  <c r="AX1896" i="34"/>
  <c r="AX1909" i="34"/>
  <c r="AU2019" i="34"/>
  <c r="AV1804" i="34"/>
  <c r="AX2012" i="34"/>
  <c r="AU1216" i="34"/>
  <c r="AY1627" i="34"/>
  <c r="AX1815" i="34"/>
  <c r="AU1814" i="34"/>
  <c r="AY1947" i="34"/>
  <c r="AW1789" i="34"/>
  <c r="AY1810" i="34"/>
  <c r="AV2023" i="34"/>
  <c r="AY1840" i="34"/>
  <c r="AV1945" i="34"/>
  <c r="AV1309" i="34"/>
  <c r="AX1537" i="34"/>
  <c r="AU1933" i="34"/>
  <c r="AW1986" i="34"/>
  <c r="AX1879" i="34"/>
  <c r="AU1866" i="34"/>
  <c r="AW2032" i="34"/>
  <c r="AV1878" i="34"/>
  <c r="AU1938" i="34"/>
  <c r="AU1777" i="34"/>
  <c r="AV1448" i="34"/>
  <c r="AY1684" i="34"/>
  <c r="AU1858" i="34"/>
  <c r="AW1851" i="34"/>
  <c r="AW1815" i="34"/>
  <c r="AY1798" i="34"/>
  <c r="AV1964" i="34"/>
  <c r="AX1984" i="34"/>
  <c r="AY1884" i="34"/>
  <c r="AY1869" i="34"/>
  <c r="AX1940" i="34"/>
  <c r="AV1449" i="34"/>
  <c r="AV1521" i="34"/>
  <c r="AU1616" i="34"/>
  <c r="AW1720" i="34"/>
  <c r="AW1801" i="34"/>
  <c r="AU1845" i="34"/>
  <c r="AV2067" i="34"/>
  <c r="AX1986" i="34"/>
  <c r="AW1830" i="34"/>
  <c r="AY1896" i="34"/>
  <c r="AW2055" i="34"/>
  <c r="AV1884" i="34"/>
  <c r="AY2037" i="34"/>
  <c r="AU1898" i="34"/>
  <c r="AX2049" i="34"/>
  <c r="AX1840" i="34"/>
  <c r="AV1996" i="34"/>
  <c r="AW1897" i="34"/>
  <c r="AU2052" i="34"/>
  <c r="AV1959" i="34"/>
  <c r="AW1778" i="34"/>
  <c r="AV1926" i="34"/>
  <c r="AX1273" i="34"/>
  <c r="AV1312" i="34"/>
  <c r="AV1694" i="34"/>
  <c r="AV1540" i="34"/>
  <c r="AX1665" i="34"/>
  <c r="AY1672" i="34"/>
  <c r="AV2016" i="34"/>
  <c r="AY1928" i="34"/>
  <c r="AY1864" i="34"/>
  <c r="AU1789" i="34"/>
  <c r="AV1921" i="34"/>
  <c r="AX1834" i="34"/>
  <c r="AW1908" i="34"/>
  <c r="AU2068" i="34"/>
  <c r="AU1821" i="34"/>
  <c r="AX1972" i="34"/>
  <c r="AY1826" i="34"/>
  <c r="AX1904" i="34"/>
  <c r="AV2061" i="34"/>
  <c r="AV1850" i="34"/>
  <c r="AU1928" i="34"/>
  <c r="AX2078" i="34"/>
  <c r="AY1982" i="34"/>
  <c r="AY1965" i="34"/>
  <c r="AX2041" i="34"/>
  <c r="AV1600" i="34"/>
  <c r="AV1873" i="34"/>
  <c r="AY1461" i="34"/>
  <c r="AW1766" i="34"/>
  <c r="AU1885" i="34"/>
  <c r="AX1826" i="34"/>
  <c r="AX1936" i="34"/>
  <c r="AV2052" i="34"/>
  <c r="AU1496" i="34"/>
  <c r="AX1920" i="34"/>
  <c r="AY1953" i="34"/>
  <c r="AY1917" i="34"/>
  <c r="AW1368" i="34"/>
  <c r="AX1752" i="34"/>
  <c r="AW2083" i="34"/>
  <c r="AU1812" i="34"/>
  <c r="AX2023" i="34"/>
  <c r="AV1866" i="34"/>
  <c r="AX1886" i="34"/>
  <c r="AV2022" i="34"/>
  <c r="AU1999" i="34"/>
  <c r="AV1948" i="34"/>
  <c r="AY1561" i="34"/>
  <c r="AW1593" i="34"/>
  <c r="AY1908" i="34"/>
  <c r="AW1957" i="34"/>
  <c r="AY1941" i="34"/>
  <c r="AW1820" i="34"/>
  <c r="AU1957" i="34"/>
  <c r="AY2013" i="34"/>
  <c r="AY1986" i="34"/>
  <c r="AV1564" i="34"/>
  <c r="AU1759" i="34"/>
  <c r="AY1821" i="34"/>
  <c r="AV1892" i="34"/>
  <c r="AX1871" i="34"/>
  <c r="AV1966" i="34"/>
  <c r="AU1831" i="34"/>
  <c r="AW2058" i="34"/>
  <c r="AY1886" i="34"/>
  <c r="AY1866" i="34"/>
  <c r="AU1849" i="34"/>
  <c r="AY1519" i="34"/>
  <c r="AY1459" i="34"/>
  <c r="AW1717" i="34"/>
  <c r="AU1761" i="34"/>
  <c r="AW1802" i="34"/>
  <c r="AU1843" i="34"/>
  <c r="AY1773" i="34"/>
  <c r="AX1990" i="34"/>
  <c r="AW1831" i="34"/>
  <c r="AX1977" i="34"/>
  <c r="AW1808" i="34"/>
  <c r="AU1963" i="34"/>
  <c r="AU1896" i="34"/>
  <c r="AX2050" i="34"/>
  <c r="AW1916" i="34"/>
  <c r="AU2071" i="34"/>
  <c r="AW1900" i="34"/>
  <c r="AV1956" i="34"/>
  <c r="AW1779" i="34"/>
  <c r="AV1929" i="34"/>
  <c r="AX1291" i="34"/>
  <c r="AU1389" i="34"/>
  <c r="AY1435" i="34"/>
  <c r="AW1574" i="34"/>
  <c r="AV1686" i="34"/>
  <c r="AY1712" i="34"/>
  <c r="AU1902" i="34"/>
  <c r="AY1926" i="34"/>
  <c r="AV1824" i="34"/>
  <c r="AU1788" i="34"/>
  <c r="AV1923" i="34"/>
  <c r="AX1829" i="34"/>
  <c r="AV1989" i="34"/>
  <c r="AU2066" i="34"/>
  <c r="AY1891" i="34"/>
  <c r="AX1970" i="34"/>
  <c r="AY1824" i="34"/>
  <c r="AW1983" i="34"/>
  <c r="AV2059" i="34"/>
  <c r="AV1851" i="34"/>
  <c r="AY2001" i="34"/>
  <c r="AX2079" i="34"/>
  <c r="AY1981" i="34"/>
  <c r="AY1962" i="34"/>
  <c r="AX1578" i="34"/>
  <c r="AV1594" i="34"/>
  <c r="AX1790" i="34"/>
  <c r="AV1520" i="34"/>
  <c r="AV1903" i="34"/>
  <c r="AV1982" i="34"/>
  <c r="AW2014" i="34"/>
  <c r="AW1693" i="34"/>
  <c r="AW1998" i="34"/>
  <c r="AX2030" i="34"/>
  <c r="AW2074" i="34"/>
  <c r="AW2005" i="34"/>
  <c r="AX1470" i="34"/>
  <c r="AY1750" i="34"/>
  <c r="AW1783" i="34"/>
  <c r="AY2073" i="34"/>
  <c r="AX2022" i="34"/>
  <c r="AU1947" i="34"/>
  <c r="AW1964" i="34"/>
  <c r="AY1851" i="34"/>
  <c r="AY2060" i="34"/>
  <c r="AY1281" i="34"/>
  <c r="AW1629" i="34"/>
  <c r="AY1830" i="34"/>
  <c r="AV2037" i="34"/>
  <c r="AX2017" i="34"/>
  <c r="AV1900" i="34"/>
  <c r="AU1960" i="34"/>
  <c r="AV1771" i="34"/>
  <c r="AY1393" i="34"/>
  <c r="AV1548" i="34"/>
  <c r="AX1741" i="34"/>
  <c r="AY1820" i="34"/>
  <c r="AV1814" i="34"/>
  <c r="AV1894" i="34"/>
  <c r="AX1874" i="34"/>
  <c r="AX1808" i="34"/>
  <c r="AU2040" i="34"/>
  <c r="AU1833" i="34"/>
  <c r="AW2061" i="34"/>
  <c r="AX1962" i="34"/>
  <c r="AX1947" i="34"/>
  <c r="AU1848" i="34"/>
  <c r="AU1212" i="34"/>
  <c r="AU1528" i="34"/>
  <c r="AV1671" i="34"/>
  <c r="AY1670" i="34"/>
  <c r="AW1893" i="34"/>
  <c r="AU1846" i="34"/>
  <c r="AY1774" i="34"/>
  <c r="AY1880" i="34"/>
  <c r="AU1826" i="34"/>
  <c r="AX1975" i="34"/>
  <c r="AW1810" i="34"/>
  <c r="AU1965" i="34"/>
  <c r="AU1897" i="34"/>
  <c r="AX2046" i="34"/>
  <c r="AW1918" i="34"/>
  <c r="AU2070" i="34"/>
  <c r="AV1975" i="34"/>
  <c r="AV1958" i="34"/>
  <c r="AW1777" i="34"/>
  <c r="AV1928" i="34"/>
  <c r="AW1407" i="34"/>
  <c r="AY1395" i="34"/>
  <c r="AW1461" i="34"/>
  <c r="AW1736" i="34"/>
  <c r="AU1731" i="34"/>
  <c r="AY1646" i="34"/>
  <c r="AU1904" i="34"/>
  <c r="AY1930" i="34"/>
  <c r="AV1828" i="34"/>
  <c r="AU2032" i="34"/>
  <c r="AX1848" i="34"/>
  <c r="AX1831" i="34"/>
  <c r="AV1987" i="34"/>
  <c r="AY1889" i="34"/>
  <c r="AX1968" i="34"/>
  <c r="AY1827" i="34"/>
  <c r="AW1981" i="34"/>
  <c r="AV1852" i="34"/>
  <c r="AY1999" i="34"/>
  <c r="AU1911" i="34"/>
  <c r="AY1980" i="34"/>
  <c r="AY1966" i="34"/>
  <c r="AW1752" i="34"/>
  <c r="AV1531" i="34"/>
  <c r="AV1846" i="34"/>
  <c r="AW1838" i="34"/>
  <c r="AW1971" i="34"/>
  <c r="AX1843" i="34"/>
  <c r="AV2085" i="34"/>
  <c r="AY1526" i="34"/>
  <c r="AW2019" i="34"/>
  <c r="AV1779" i="34"/>
  <c r="AW1858" i="34"/>
  <c r="AU1948" i="34"/>
  <c r="AV2044" i="34"/>
  <c r="AV1839" i="34"/>
  <c r="AW1234" i="34"/>
  <c r="AY1731" i="34"/>
  <c r="AX1802" i="34"/>
  <c r="AV1833" i="34"/>
  <c r="AV2036" i="34"/>
  <c r="AU1978" i="34"/>
  <c r="AY2029" i="34"/>
  <c r="AX2001" i="34"/>
  <c r="AW1462" i="34"/>
  <c r="AV1539" i="34"/>
  <c r="AY2007" i="34"/>
  <c r="AY1785" i="34"/>
  <c r="AV1813" i="34"/>
  <c r="AU1971" i="34"/>
  <c r="AX1876" i="34"/>
  <c r="AX1809" i="34"/>
  <c r="AU2042" i="34"/>
  <c r="AU1834" i="34"/>
  <c r="AW2059" i="34"/>
  <c r="AW2042" i="34"/>
  <c r="AW2023" i="34"/>
  <c r="AV2048" i="34"/>
  <c r="AU1852" i="34"/>
  <c r="AY1288" i="34"/>
  <c r="AV1522" i="34"/>
  <c r="AU1591" i="34"/>
  <c r="AU1758" i="34"/>
  <c r="AW1892" i="34"/>
  <c r="AU1807" i="34"/>
  <c r="AY1772" i="34"/>
  <c r="AY1881" i="34"/>
  <c r="AU1827" i="34"/>
  <c r="AX1974" i="34"/>
  <c r="AW1809" i="34"/>
  <c r="AU1962" i="34"/>
  <c r="AU1900" i="34"/>
  <c r="AX2047" i="34"/>
  <c r="AW1917" i="34"/>
  <c r="AU2072" i="34"/>
  <c r="AV1976" i="34"/>
  <c r="AW1881" i="34"/>
  <c r="AU2037" i="34"/>
  <c r="AW1939" i="34"/>
  <c r="AW1869" i="34"/>
  <c r="AV1310" i="34"/>
  <c r="AX1213" i="34"/>
  <c r="AU1492" i="34"/>
  <c r="AY1542" i="34"/>
  <c r="AX1742" i="34"/>
  <c r="AX1659" i="34"/>
  <c r="AU1905" i="34"/>
  <c r="AV1826" i="34"/>
  <c r="AU2029" i="34"/>
  <c r="AX1852" i="34"/>
  <c r="AX1830" i="34"/>
  <c r="AV1990" i="34"/>
  <c r="AY1890" i="34"/>
  <c r="AW2046" i="34"/>
  <c r="AY1825" i="34"/>
  <c r="AW1982" i="34"/>
  <c r="AW1769" i="34"/>
  <c r="AV1848" i="34"/>
  <c r="AY2000" i="34"/>
  <c r="AU1908" i="34"/>
  <c r="AX2060" i="34"/>
  <c r="AU1891" i="34"/>
  <c r="AY1964" i="34"/>
  <c r="AV1601" i="34"/>
  <c r="AY1613" i="34"/>
  <c r="AX1373" i="34"/>
  <c r="AV1607" i="34"/>
  <c r="AW1391" i="34"/>
  <c r="AX1493" i="34"/>
  <c r="AX1433" i="34"/>
  <c r="AW1529" i="34"/>
  <c r="AV1295" i="34"/>
  <c r="AX1391" i="34"/>
  <c r="AV1307" i="34"/>
  <c r="AU1307" i="34"/>
  <c r="AW1217" i="34"/>
  <c r="AW1361" i="34"/>
  <c r="AW1271" i="34"/>
  <c r="AX1721" i="34"/>
  <c r="AU1733" i="34"/>
  <c r="AW1211" i="34"/>
  <c r="AY1463" i="34"/>
  <c r="AW1847" i="34"/>
  <c r="AY2015" i="34"/>
  <c r="AV1523" i="34"/>
  <c r="AY1649" i="34"/>
  <c r="AY1505" i="34"/>
  <c r="AW2003" i="34"/>
  <c r="AW2057" i="34"/>
  <c r="AU1889" i="34"/>
  <c r="AX1571" i="34"/>
  <c r="AX1511" i="34"/>
  <c r="AV1613" i="34"/>
  <c r="AU1565" i="34"/>
  <c r="AX1607" i="34"/>
  <c r="AW1337" i="34"/>
  <c r="AW1379" i="34"/>
  <c r="AV1559" i="34"/>
  <c r="AV1775" i="34"/>
  <c r="AU1919" i="34"/>
  <c r="AV1463" i="34"/>
  <c r="AU1475" i="34"/>
  <c r="AU1745" i="34"/>
  <c r="AX1697" i="34"/>
  <c r="AY1625" i="34"/>
  <c r="AW1403" i="34"/>
  <c r="AW1679" i="34"/>
  <c r="AU1325" i="34"/>
  <c r="AW1985" i="34"/>
  <c r="AX1895" i="34"/>
  <c r="AX2075" i="34"/>
  <c r="AW1901" i="34"/>
  <c r="AW1253" i="34"/>
  <c r="AV1403" i="34"/>
  <c r="AY1211" i="34"/>
  <c r="AX1715" i="34"/>
  <c r="AW1589" i="34"/>
  <c r="AX1481" i="34"/>
  <c r="AW1571" i="34"/>
  <c r="AX1649" i="34"/>
  <c r="AW1913" i="34"/>
  <c r="AV2033" i="34"/>
  <c r="AW1919" i="34"/>
  <c r="AV1517" i="34"/>
  <c r="AX1619" i="34"/>
  <c r="AU1445" i="34"/>
  <c r="AW1613" i="34"/>
  <c r="AX1613" i="34"/>
  <c r="AW1457" i="34"/>
  <c r="AV1457" i="34"/>
  <c r="AV1979" i="34"/>
  <c r="AW1673" i="34"/>
  <c r="AW1601" i="34"/>
  <c r="AU1469" i="34"/>
  <c r="AW1295" i="34"/>
  <c r="AW1625" i="34"/>
  <c r="AV2063" i="34"/>
  <c r="AY1871" i="34"/>
  <c r="AW2027" i="34"/>
  <c r="AU2003" i="34"/>
  <c r="AU1937" i="34"/>
  <c r="AY1853" i="34"/>
  <c r="AY1877" i="34"/>
  <c r="AW1811" i="34"/>
  <c r="AU2069" i="34"/>
  <c r="AV1823" i="34"/>
  <c r="AW1883" i="34"/>
  <c r="AU1877" i="34"/>
  <c r="AW1799" i="34"/>
  <c r="AU1763" i="34"/>
  <c r="AY1973" i="34"/>
  <c r="AU2009" i="34"/>
  <c r="AU1397" i="34"/>
  <c r="AU1553" i="34"/>
  <c r="AU1727" i="34"/>
  <c r="AV1361" i="34"/>
  <c r="AY1553" i="34"/>
  <c r="AU1259" i="34"/>
  <c r="AU1499" i="34"/>
  <c r="AW1523" i="34"/>
  <c r="AU1235" i="34"/>
  <c r="AV1265" i="34"/>
  <c r="AW1697" i="34"/>
  <c r="AW1739" i="34"/>
  <c r="AX1583" i="34"/>
  <c r="AY1697" i="34"/>
  <c r="AU1493" i="34"/>
  <c r="AX1517" i="34"/>
  <c r="AX1709" i="34"/>
  <c r="AU1457" i="34"/>
  <c r="AY1223" i="34"/>
  <c r="AX1799" i="34"/>
  <c r="AU1943" i="34"/>
  <c r="AY1403" i="34"/>
  <c r="AX1541" i="34"/>
  <c r="AU1427" i="34"/>
  <c r="AV1991" i="34"/>
  <c r="AU1823" i="34"/>
  <c r="AY2069" i="34"/>
  <c r="AY1571" i="34"/>
  <c r="AU1481" i="34"/>
  <c r="AW1583" i="34"/>
  <c r="AV1727" i="34"/>
  <c r="AY1703" i="34"/>
  <c r="AV1337" i="34"/>
  <c r="AV1229" i="34"/>
  <c r="AX1211" i="34"/>
  <c r="AX1817" i="34"/>
  <c r="AW1961" i="34"/>
  <c r="AW1367" i="34"/>
  <c r="AX1427" i="34"/>
  <c r="AX1451" i="34"/>
  <c r="AX1691" i="34"/>
  <c r="AY1577" i="34"/>
  <c r="AY1397" i="34"/>
  <c r="AV1577" i="34"/>
  <c r="AV1313" i="34"/>
  <c r="AW1775" i="34"/>
  <c r="AV1835" i="34"/>
  <c r="AY1991" i="34"/>
  <c r="AY1817" i="34"/>
  <c r="AW1259" i="34"/>
  <c r="AU1289" i="34"/>
  <c r="AW1439" i="34"/>
  <c r="AW1661" i="34"/>
  <c r="AU1253" i="34"/>
  <c r="AU1529" i="34"/>
  <c r="AU1487" i="34"/>
  <c r="AV1469" i="34"/>
  <c r="AU1925" i="34"/>
  <c r="AU1769" i="34"/>
  <c r="AW1727" i="34"/>
  <c r="AY1631" i="34"/>
  <c r="AV1247" i="34"/>
  <c r="AY1349" i="34"/>
  <c r="AY1427" i="34"/>
  <c r="AY1727" i="34"/>
  <c r="AV1277" i="34"/>
  <c r="AV1325" i="34"/>
  <c r="AY1847" i="34"/>
  <c r="AW1637" i="34"/>
  <c r="AW1517" i="34"/>
  <c r="AU1361" i="34"/>
  <c r="AW1373" i="34"/>
  <c r="AU1511" i="34"/>
  <c r="AY1823" i="34"/>
  <c r="AU1991" i="34"/>
  <c r="AX1919" i="34"/>
  <c r="AY1925" i="34"/>
  <c r="AU1967" i="34"/>
  <c r="AX1781" i="34"/>
  <c r="AW1991" i="34"/>
  <c r="AV1787" i="34"/>
  <c r="AW1949" i="34"/>
  <c r="AU1865" i="34"/>
  <c r="AW1793" i="34"/>
  <c r="AW1997" i="34"/>
  <c r="AW2045" i="34"/>
  <c r="AW2069" i="34"/>
  <c r="AX1979" i="34"/>
  <c r="AY1769" i="34"/>
  <c r="AU2033" i="34"/>
  <c r="AX1967" i="34"/>
  <c r="AU1781" i="34"/>
  <c r="AX1853" i="34"/>
  <c r="AV1217" i="34"/>
  <c r="AX1685" i="34"/>
  <c r="AX1811" i="34"/>
  <c r="AV1841" i="34"/>
  <c r="AU1949" i="34"/>
  <c r="AV1955" i="34"/>
  <c r="AY1247" i="34"/>
  <c r="AY1907" i="34"/>
  <c r="AX1889" i="34"/>
  <c r="AX1379" i="34"/>
  <c r="AU1535" i="34"/>
  <c r="AW1397" i="34"/>
  <c r="AV1943" i="34"/>
  <c r="AV1619" i="34"/>
  <c r="AY1667" i="34"/>
  <c r="AV1343" i="34"/>
  <c r="AW1733" i="34"/>
  <c r="AY1943" i="34"/>
  <c r="AX1805" i="34"/>
  <c r="AW1931" i="34"/>
  <c r="AW1421" i="34"/>
  <c r="AX1655" i="34"/>
  <c r="AV1673" i="34"/>
  <c r="AY1487" i="34"/>
  <c r="AV1235" i="34"/>
  <c r="AX1637" i="34"/>
  <c r="AX1673" i="34"/>
  <c r="AU1355" i="34"/>
  <c r="AU1385" i="34"/>
  <c r="AV1439" i="34"/>
  <c r="AV1589" i="34"/>
  <c r="AV1667" i="34"/>
  <c r="AV1709" i="34"/>
  <c r="AV1655" i="34"/>
  <c r="AU1247" i="34"/>
  <c r="AY1451" i="34"/>
  <c r="AY1733" i="34"/>
  <c r="AX1751" i="34"/>
  <c r="AV1889" i="34"/>
  <c r="AV2069" i="34"/>
  <c r="AU1883" i="34"/>
  <c r="AW1475" i="34"/>
  <c r="AW1535" i="34"/>
  <c r="AV1283" i="34"/>
  <c r="AW1973" i="34"/>
  <c r="AV2021" i="34"/>
  <c r="AY1775" i="34"/>
  <c r="AV1391" i="34"/>
  <c r="AX1727" i="34"/>
  <c r="AV1427" i="34"/>
  <c r="AV1487" i="34"/>
  <c r="AX1589" i="34"/>
  <c r="AY1709" i="34"/>
  <c r="AV1349" i="34"/>
  <c r="AX1529" i="34"/>
  <c r="AV1811" i="34"/>
  <c r="AX1877" i="34"/>
  <c r="AU1349" i="34"/>
  <c r="AW1541" i="34"/>
  <c r="AY1421" i="34"/>
  <c r="AY1457" i="34"/>
  <c r="AX1553" i="34"/>
  <c r="AV1319" i="34"/>
  <c r="AU1625" i="34"/>
  <c r="AY2075" i="34"/>
  <c r="AY2057" i="34"/>
  <c r="AX1883" i="34"/>
  <c r="AV1919" i="34"/>
  <c r="AU1793" i="34"/>
  <c r="AX1247" i="34"/>
  <c r="AU1433" i="34"/>
  <c r="AY1343" i="34"/>
  <c r="AV1739" i="34"/>
  <c r="AV1253" i="34"/>
  <c r="AV1553" i="34"/>
  <c r="AU1463" i="34"/>
  <c r="AV1505" i="34"/>
  <c r="AW1835" i="34"/>
  <c r="AX2021" i="34"/>
  <c r="AY1757" i="34"/>
  <c r="AV1511" i="34"/>
  <c r="AY1607" i="34"/>
  <c r="AV1271" i="34"/>
  <c r="AY1517" i="34"/>
  <c r="AX1409" i="34"/>
  <c r="AV1211" i="34"/>
  <c r="AV1985" i="34"/>
  <c r="AW1445" i="34"/>
  <c r="AX1625" i="34"/>
  <c r="AW1559" i="34"/>
  <c r="AX1205" i="34"/>
  <c r="AU1277" i="34"/>
  <c r="AY1559" i="34"/>
  <c r="AU1775" i="34"/>
  <c r="AX1859" i="34"/>
  <c r="AW1937" i="34"/>
  <c r="AX1931" i="34"/>
  <c r="AY1829" i="34"/>
  <c r="AX1949" i="34"/>
  <c r="AU1811" i="34"/>
  <c r="AV1913" i="34"/>
  <c r="AV1805" i="34"/>
  <c r="AV2051" i="34"/>
  <c r="AX1961" i="34"/>
  <c r="AW1967" i="34"/>
  <c r="AV2027" i="34"/>
  <c r="AX1991" i="34"/>
  <c r="AU2039" i="34"/>
  <c r="AX1835" i="34"/>
  <c r="AX2069" i="34"/>
  <c r="AX2045" i="34"/>
  <c r="AX2033" i="34"/>
  <c r="AU1265" i="34"/>
  <c r="AU1805" i="34"/>
  <c r="AW1265" i="34"/>
  <c r="AX1865" i="34"/>
  <c r="AV2081" i="34"/>
  <c r="AV1829" i="34"/>
  <c r="AW1781" i="34"/>
  <c r="AW1487" i="34"/>
  <c r="AU1319" i="34"/>
  <c r="AY1337" i="34"/>
  <c r="AW1721" i="34"/>
  <c r="AW2015" i="34"/>
  <c r="AU1661" i="34"/>
  <c r="AY1277" i="34"/>
  <c r="AX1559" i="34"/>
  <c r="AV1415" i="34"/>
  <c r="AX1925" i="34"/>
  <c r="AY2045" i="34"/>
  <c r="AW1817" i="34"/>
  <c r="AX1913" i="34"/>
  <c r="AW1433" i="34"/>
  <c r="AV1529" i="34"/>
  <c r="AU1751" i="34"/>
  <c r="AV1451" i="34"/>
  <c r="AX1667" i="34"/>
  <c r="AV1241" i="34"/>
  <c r="AY1523" i="34"/>
  <c r="AV1685" i="34"/>
  <c r="AX1229" i="34"/>
  <c r="AV1409" i="34"/>
  <c r="AV1595" i="34"/>
  <c r="AV1499" i="34"/>
  <c r="AV1733" i="34"/>
  <c r="AY1583" i="34"/>
  <c r="AW1355" i="34"/>
  <c r="AY1283" i="34"/>
  <c r="AW1577" i="34"/>
  <c r="AU1607" i="34"/>
  <c r="AU1799" i="34"/>
  <c r="AV2003" i="34"/>
  <c r="AW1955" i="34"/>
  <c r="AW1289" i="34"/>
  <c r="AY1205" i="34"/>
  <c r="AY1715" i="34"/>
  <c r="AX1775" i="34"/>
  <c r="AY2039" i="34"/>
  <c r="AW1709" i="34"/>
  <c r="AU1343" i="34"/>
  <c r="AX1325" i="34"/>
  <c r="AW1301" i="34"/>
  <c r="AY1535" i="34"/>
  <c r="AU1577" i="34"/>
  <c r="AW1757" i="34"/>
  <c r="AY1595" i="34"/>
  <c r="AX1523" i="34"/>
  <c r="AU2045" i="34"/>
  <c r="AV1877" i="34"/>
  <c r="AX1241" i="34"/>
  <c r="AV1223" i="34"/>
  <c r="AV1259" i="34"/>
  <c r="AW1325" i="34"/>
  <c r="AX1421" i="34"/>
  <c r="AY1319" i="34"/>
  <c r="AU1631" i="34"/>
  <c r="AX2057" i="34"/>
  <c r="AX1763" i="34"/>
  <c r="AU1859" i="34"/>
  <c r="AY1799" i="34"/>
  <c r="AU1913" i="34"/>
  <c r="AW1715" i="34"/>
  <c r="AY1385" i="34"/>
  <c r="AW1751" i="34"/>
  <c r="AX1547" i="34"/>
  <c r="AX1439" i="34"/>
  <c r="AY1289" i="34"/>
  <c r="AV1445" i="34"/>
  <c r="AU1241" i="34"/>
  <c r="AV1901" i="34"/>
  <c r="AX1955" i="34"/>
  <c r="AY1589" i="34"/>
  <c r="AX1487" i="34"/>
  <c r="AW1307" i="34"/>
  <c r="AY1235" i="34"/>
  <c r="AX1283" i="34"/>
  <c r="AU1505" i="34"/>
  <c r="AV1745" i="34"/>
  <c r="AY1811" i="34"/>
  <c r="AY1409" i="34"/>
  <c r="AX1595" i="34"/>
  <c r="AW1499" i="34"/>
  <c r="AY1259" i="34"/>
  <c r="AX1337" i="34"/>
  <c r="AX1457" i="34"/>
  <c r="AY1901" i="34"/>
  <c r="AW1979" i="34"/>
  <c r="AY1835" i="34"/>
  <c r="AX1937" i="34"/>
  <c r="AV1931" i="34"/>
  <c r="AW1889" i="34"/>
  <c r="AU1955" i="34"/>
  <c r="AV1967" i="34"/>
  <c r="AV1961" i="34"/>
  <c r="AU1985" i="34"/>
  <c r="AV1637" i="34"/>
  <c r="AV2039" i="34"/>
  <c r="AW1871" i="34"/>
  <c r="AV1769" i="34"/>
  <c r="AV1547" i="34"/>
  <c r="AX1733" i="34"/>
  <c r="AX1355" i="34"/>
  <c r="AV1631" i="34"/>
  <c r="AV1853" i="34"/>
  <c r="AX1235" i="34"/>
  <c r="AW2051" i="34"/>
  <c r="AY1745" i="34"/>
  <c r="AU1697" i="34"/>
  <c r="AY1913" i="34"/>
  <c r="AV1937" i="34"/>
  <c r="AX1265" i="34"/>
  <c r="AU1523" i="34"/>
  <c r="AV1541" i="34"/>
  <c r="AU1709" i="34"/>
  <c r="AW1619" i="34"/>
  <c r="AY1493" i="34"/>
  <c r="AW1235" i="34"/>
  <c r="AX1277" i="34"/>
  <c r="AW1565" i="34"/>
  <c r="AW1463" i="34"/>
  <c r="AV1691" i="34"/>
  <c r="AW1469" i="34"/>
  <c r="AW1505" i="34"/>
  <c r="AW1607" i="34"/>
  <c r="AX1289" i="34"/>
  <c r="AY1511" i="34"/>
  <c r="AX1577" i="34"/>
  <c r="AW1451" i="34"/>
  <c r="AV1763" i="34"/>
  <c r="AX1943" i="34"/>
  <c r="AW1283" i="34"/>
  <c r="AU1649" i="34"/>
  <c r="AU1703" i="34"/>
  <c r="AW1643" i="34"/>
  <c r="AY1763" i="34"/>
  <c r="AY1949" i="34"/>
  <c r="AV1535" i="34"/>
  <c r="AV1379" i="34"/>
  <c r="AU1367" i="34"/>
  <c r="AX1415" i="34"/>
  <c r="AW1247" i="34"/>
  <c r="AX1469" i="34"/>
  <c r="AY1637" i="34"/>
  <c r="AU1643" i="34"/>
  <c r="AV1331" i="34"/>
  <c r="AW1853" i="34"/>
  <c r="AY1781" i="34"/>
  <c r="AY1691" i="34"/>
  <c r="AW1277" i="34"/>
  <c r="AW1409" i="34"/>
  <c r="AY1439" i="34"/>
  <c r="AY1265" i="34"/>
  <c r="AW1745" i="34"/>
  <c r="AU1547" i="34"/>
  <c r="AV1949" i="34"/>
  <c r="AY2003" i="34"/>
  <c r="AV1799" i="34"/>
  <c r="AU1973" i="34"/>
  <c r="AX1787" i="34"/>
  <c r="AW1631" i="34"/>
  <c r="AW1685" i="34"/>
  <c r="AY1655" i="34"/>
  <c r="AY1541" i="34"/>
  <c r="AY1661" i="34"/>
  <c r="AU1205" i="34"/>
  <c r="AY1307" i="34"/>
  <c r="AV1421" i="34"/>
  <c r="AW2039" i="34"/>
  <c r="AW2063" i="34"/>
  <c r="AU1541" i="34"/>
  <c r="AW1553" i="34"/>
  <c r="AW1241" i="34"/>
  <c r="AV1289" i="34"/>
  <c r="AV1301" i="34"/>
  <c r="AY1529" i="34"/>
  <c r="AU1739" i="34"/>
  <c r="AV1859" i="34"/>
  <c r="AX1463" i="34"/>
  <c r="AY1433" i="34"/>
  <c r="AU1223" i="34"/>
  <c r="AX1259" i="34"/>
  <c r="AX1505" i="34"/>
  <c r="AV1433" i="34"/>
  <c r="AW2075" i="34"/>
  <c r="AW1925" i="34"/>
  <c r="AW1907" i="34"/>
  <c r="AU1835" i="34"/>
  <c r="AY1841" i="34"/>
  <c r="AY1805" i="34"/>
  <c r="AU1997" i="34"/>
  <c r="AW1763" i="34"/>
  <c r="AX1907" i="34"/>
  <c r="AU2057" i="34"/>
  <c r="AW1823" i="34"/>
  <c r="AW1895" i="34"/>
  <c r="AY1955" i="34"/>
  <c r="AV1907" i="34"/>
  <c r="AV1925" i="34"/>
  <c r="AU2021" i="34"/>
  <c r="AY1481" i="34"/>
  <c r="AY1379" i="34"/>
  <c r="AW1427" i="34"/>
  <c r="AX1793" i="34"/>
  <c r="AY2027" i="34"/>
  <c r="AW1841" i="34"/>
  <c r="AW1691" i="34"/>
  <c r="AY1367" i="34"/>
  <c r="AU1403" i="34"/>
  <c r="AX1307" i="34"/>
  <c r="AX1703" i="34"/>
  <c r="AU1271" i="34"/>
  <c r="AX1739" i="34"/>
  <c r="AW1229" i="34"/>
  <c r="AV1475" i="34"/>
  <c r="AV1757" i="34"/>
  <c r="AV1751" i="34"/>
  <c r="AX1295" i="34"/>
  <c r="AV1871" i="34"/>
  <c r="AY1865" i="34"/>
  <c r="AX1841" i="34"/>
  <c r="AV1205" i="34"/>
  <c r="AX1301" i="34"/>
  <c r="AX1565" i="34"/>
  <c r="AX1661" i="34"/>
  <c r="AV1625" i="34"/>
  <c r="AY1499" i="34"/>
  <c r="AX1361" i="34"/>
  <c r="AX1367" i="34"/>
  <c r="AV1661" i="34"/>
  <c r="AY1355" i="34"/>
  <c r="AU1589" i="34"/>
  <c r="AW1223" i="34"/>
  <c r="AU1337" i="34"/>
  <c r="AU1583" i="34"/>
  <c r="AX1217" i="34"/>
  <c r="AX1331" i="34"/>
  <c r="AX1253" i="34"/>
  <c r="AW1343" i="34"/>
  <c r="AX2081" i="34"/>
  <c r="AY1997" i="34"/>
  <c r="AW1415" i="34"/>
  <c r="AY1679" i="34"/>
  <c r="AU1637" i="34"/>
  <c r="AU1601" i="34"/>
  <c r="AW1787" i="34"/>
  <c r="AY1979" i="34"/>
  <c r="AU1421" i="34"/>
  <c r="AW1655" i="34"/>
  <c r="AV1397" i="34"/>
  <c r="AX1343" i="34"/>
  <c r="AX1403" i="34"/>
  <c r="AY1685" i="34"/>
  <c r="AY1475" i="34"/>
  <c r="AU1217" i="34"/>
  <c r="AW1943" i="34"/>
  <c r="AW2021" i="34"/>
  <c r="AU1715" i="34"/>
  <c r="AV1649" i="34"/>
  <c r="AW1667" i="34"/>
  <c r="AX1385" i="34"/>
  <c r="AY1469" i="34"/>
  <c r="AX1271" i="34"/>
  <c r="AU1655" i="34"/>
  <c r="AY1253" i="34"/>
  <c r="AX2051" i="34"/>
  <c r="AU2051" i="34"/>
  <c r="AX2039" i="34"/>
  <c r="AY1985" i="34"/>
  <c r="AY1967" i="34"/>
  <c r="AU1679" i="34"/>
  <c r="AW1493" i="34"/>
  <c r="AY1547" i="34"/>
  <c r="AV1481" i="34"/>
  <c r="AW1649" i="34"/>
  <c r="AX1319" i="34"/>
  <c r="AU1301" i="34"/>
  <c r="AU2063" i="34"/>
  <c r="AU1817" i="34"/>
  <c r="AV1697" i="34"/>
  <c r="AX1745" i="34"/>
  <c r="AX1601" i="34"/>
  <c r="AU1313" i="34"/>
  <c r="AU1211" i="34"/>
  <c r="AV1865" i="34"/>
  <c r="AY1895" i="34"/>
  <c r="AU1613" i="34"/>
  <c r="AU1379" i="34"/>
  <c r="AV1565" i="34"/>
  <c r="AU1757" i="34"/>
  <c r="AW1205" i="34"/>
  <c r="AU1685" i="34"/>
  <c r="AV1895" i="34"/>
  <c r="AW1349" i="34"/>
  <c r="AW2009" i="34"/>
  <c r="AY1331" i="34"/>
  <c r="AY1601" i="34"/>
  <c r="AU2027" i="34"/>
  <c r="AY1883" i="34"/>
  <c r="AU1787" i="34"/>
  <c r="AW1313" i="34"/>
  <c r="AY1301" i="34"/>
  <c r="AU1595" i="34"/>
  <c r="AY1565" i="34"/>
  <c r="AV1583" i="34"/>
  <c r="AW1481" i="34"/>
  <c r="AV1355" i="34"/>
  <c r="AV1721" i="34"/>
  <c r="AY1313" i="34"/>
  <c r="AY1361" i="34"/>
  <c r="AX1499" i="34"/>
  <c r="AX1475" i="34"/>
  <c r="AY1241" i="34"/>
  <c r="AY1619" i="34"/>
  <c r="AU1451" i="34"/>
  <c r="AU1283" i="34"/>
  <c r="AU1295" i="34"/>
  <c r="AU1409" i="34"/>
  <c r="AY2021" i="34"/>
  <c r="AY1961" i="34"/>
  <c r="AU1391" i="34"/>
  <c r="AU1415" i="34"/>
  <c r="AV1571" i="34"/>
  <c r="AU1619" i="34"/>
  <c r="AX2009" i="34"/>
  <c r="AY1919" i="34"/>
  <c r="AY1271" i="34"/>
  <c r="AX1643" i="34"/>
  <c r="AX1313" i="34"/>
  <c r="AV1679" i="34"/>
  <c r="AU1229" i="34"/>
  <c r="AX1397" i="34"/>
  <c r="AU1439" i="34"/>
  <c r="AY1445" i="34"/>
  <c r="AX1823" i="34"/>
  <c r="AW2081" i="34"/>
  <c r="AY1643" i="34"/>
  <c r="AV1703" i="34"/>
  <c r="AY1295" i="34"/>
  <c r="AU1721" i="34"/>
  <c r="AX1223" i="34"/>
  <c r="AY1721" i="34"/>
  <c r="AW1595" i="34"/>
  <c r="AV1367" i="34"/>
  <c r="AV1973" i="34"/>
  <c r="AU1961" i="34"/>
  <c r="AV2009" i="34"/>
  <c r="AV2057" i="34"/>
  <c r="AY1739" i="34"/>
  <c r="AU1667" i="34"/>
  <c r="AV1643" i="34"/>
  <c r="AW1331" i="34"/>
  <c r="AY1373" i="34"/>
  <c r="AX1631" i="34"/>
  <c r="AU1691" i="34"/>
  <c r="AU1331" i="34"/>
  <c r="AW2033" i="34"/>
  <c r="AW1859" i="34"/>
  <c r="AX2003" i="34"/>
  <c r="AV1373" i="34"/>
  <c r="AX1535" i="34"/>
  <c r="AW1547" i="34"/>
  <c r="AV1715" i="34"/>
  <c r="AX1757" i="34"/>
  <c r="AW1319" i="34"/>
  <c r="AW1511" i="34"/>
  <c r="AY1787" i="34"/>
  <c r="AY1415" i="34"/>
  <c r="AU1517" i="34"/>
  <c r="AU1673" i="34"/>
  <c r="AU1559" i="34"/>
  <c r="AY1229" i="34"/>
  <c r="AX2027" i="34"/>
  <c r="AV1781" i="34"/>
  <c r="AU1895" i="34"/>
  <c r="AY1859" i="34"/>
  <c r="AY2009" i="34"/>
  <c r="AV2075" i="34"/>
  <c r="AU1901" i="34"/>
  <c r="AW1805" i="34"/>
  <c r="AU1931" i="34"/>
  <c r="AU1847" i="34"/>
  <c r="AV1847" i="34"/>
  <c r="AU2015" i="34"/>
  <c r="AY1931" i="34"/>
  <c r="AU1871" i="34"/>
  <c r="AY2033" i="34"/>
  <c r="AX1769" i="34"/>
  <c r="AU1979" i="34"/>
  <c r="AY1751" i="34"/>
  <c r="AX1349" i="34"/>
  <c r="AX1679" i="34"/>
  <c r="AW1385" i="34"/>
  <c r="AV1385" i="34"/>
  <c r="AU1373" i="34"/>
  <c r="AY1217" i="34"/>
  <c r="AV1493" i="34"/>
  <c r="AW1703" i="34"/>
  <c r="AV1997" i="34"/>
  <c r="AY1937" i="34"/>
  <c r="AY1673" i="34"/>
  <c r="AU2075" i="34"/>
  <c r="AU1571" i="34"/>
  <c r="AU2081" i="34"/>
  <c r="AY1325" i="34"/>
  <c r="AX1973" i="34"/>
  <c r="AX1445" i="34"/>
  <c r="AY1391" i="34"/>
  <c r="AU1907" i="34"/>
  <c r="AU1829" i="34"/>
  <c r="AY2063" i="34"/>
  <c r="H1203" i="34"/>
  <c r="H2098" i="34" s="1"/>
  <c r="H1199" i="34"/>
  <c r="H2094" i="34" s="1"/>
  <c r="H1201" i="34"/>
  <c r="H2096" i="34" s="1"/>
  <c r="H1204" i="34"/>
  <c r="H2099" i="34" s="1"/>
  <c r="H1202" i="34"/>
  <c r="H2097" i="34" s="1"/>
  <c r="BA25" i="34"/>
  <c r="BA47" i="34"/>
  <c r="BA69" i="34"/>
  <c r="BA91" i="34"/>
  <c r="BA67" i="34"/>
  <c r="BA54" i="34"/>
  <c r="BA40" i="34"/>
  <c r="BA62" i="34"/>
  <c r="BA84" i="34"/>
  <c r="BA88" i="34"/>
  <c r="BA37" i="34"/>
  <c r="BA45" i="34"/>
  <c r="BA38" i="34"/>
  <c r="BA82" i="34"/>
  <c r="BA75" i="34"/>
  <c r="BA33" i="34"/>
  <c r="BA55" i="34"/>
  <c r="BA77" i="34"/>
  <c r="BA36" i="34"/>
  <c r="BA80" i="34"/>
  <c r="BA73" i="34"/>
  <c r="BA95" i="34"/>
  <c r="BA44" i="34"/>
  <c r="BA66" i="34"/>
  <c r="BA90" i="34"/>
  <c r="BA39" i="34"/>
  <c r="BA26" i="34"/>
  <c r="BA48" i="34"/>
  <c r="BA70" i="34"/>
  <c r="BA92" i="34"/>
  <c r="BA52" i="34"/>
  <c r="BA41" i="34"/>
  <c r="BA63" i="34"/>
  <c r="BA85" i="34"/>
  <c r="BA34" i="34"/>
  <c r="BA56" i="34"/>
  <c r="BA78" i="34"/>
  <c r="BA27" i="34"/>
  <c r="BA49" i="34"/>
  <c r="BA71" i="34"/>
  <c r="BA93" i="34"/>
  <c r="BA58" i="34"/>
  <c r="BA42" i="34"/>
  <c r="BA64" i="34"/>
  <c r="BA86" i="34"/>
  <c r="BA35" i="34"/>
  <c r="BA57" i="34"/>
  <c r="BA79" i="34"/>
  <c r="BA28" i="34"/>
  <c r="BA50" i="34"/>
  <c r="BA72" i="34"/>
  <c r="BA94" i="34"/>
  <c r="BA43" i="34"/>
  <c r="BA65" i="34"/>
  <c r="BA87" i="34"/>
  <c r="BA29" i="34"/>
  <c r="BA51" i="34"/>
  <c r="BA81" i="34"/>
  <c r="BA30" i="34"/>
  <c r="BA74" i="34"/>
  <c r="BA96" i="34"/>
  <c r="BA89" i="34"/>
  <c r="BA60" i="34"/>
  <c r="BA31" i="34"/>
  <c r="BA46" i="34"/>
  <c r="BA68" i="34"/>
  <c r="BA83" i="34"/>
  <c r="BA32" i="34"/>
  <c r="BA76" i="34"/>
  <c r="BA59" i="34"/>
  <c r="BA53" i="34"/>
  <c r="BA61" i="34"/>
  <c r="BA172" i="34"/>
  <c r="BA194" i="34"/>
  <c r="BA216" i="34"/>
  <c r="BA238" i="34"/>
  <c r="BA260" i="34"/>
  <c r="BA202" i="34"/>
  <c r="BA195" i="34"/>
  <c r="BA239" i="34"/>
  <c r="BA261" i="34"/>
  <c r="BA189" i="34"/>
  <c r="BA241" i="34"/>
  <c r="BA234" i="34"/>
  <c r="BA256" i="34"/>
  <c r="BA184" i="34"/>
  <c r="BA215" i="34"/>
  <c r="BA237" i="34"/>
  <c r="BA208" i="34"/>
  <c r="BA187" i="34"/>
  <c r="BA209" i="34"/>
  <c r="BA231" i="34"/>
  <c r="BA253" i="34"/>
  <c r="BA180" i="34"/>
  <c r="BA224" i="34"/>
  <c r="BA246" i="34"/>
  <c r="BA173" i="34"/>
  <c r="BA217" i="34"/>
  <c r="BA233" i="34"/>
  <c r="BA204" i="34"/>
  <c r="BA226" i="34"/>
  <c r="BA248" i="34"/>
  <c r="BA175" i="34"/>
  <c r="BA197" i="34"/>
  <c r="BA219" i="34"/>
  <c r="BA263" i="34"/>
  <c r="BA205" i="34"/>
  <c r="BA176" i="34"/>
  <c r="BA198" i="34"/>
  <c r="BA220" i="34"/>
  <c r="BA242" i="34"/>
  <c r="BA206" i="34"/>
  <c r="BA250" i="34"/>
  <c r="BA177" i="34"/>
  <c r="BA199" i="34"/>
  <c r="BA185" i="34"/>
  <c r="BA207" i="34"/>
  <c r="BA229" i="34"/>
  <c r="BA200" i="34"/>
  <c r="BA222" i="34"/>
  <c r="BA244" i="34"/>
  <c r="BA259" i="34"/>
  <c r="BA230" i="34"/>
  <c r="BA252" i="34"/>
  <c r="BA179" i="34"/>
  <c r="BA201" i="34"/>
  <c r="BA223" i="34"/>
  <c r="BA245" i="34"/>
  <c r="BA188" i="34"/>
  <c r="BA210" i="34"/>
  <c r="BA232" i="34"/>
  <c r="BA254" i="34"/>
  <c r="BA181" i="34"/>
  <c r="BA203" i="34"/>
  <c r="BA225" i="34"/>
  <c r="BA247" i="34"/>
  <c r="BA174" i="34"/>
  <c r="BA196" i="34"/>
  <c r="BA218" i="34"/>
  <c r="BA240" i="34"/>
  <c r="BA262" i="34"/>
  <c r="BA211" i="34"/>
  <c r="BA255" i="34"/>
  <c r="BA182" i="34"/>
  <c r="BA190" i="34"/>
  <c r="BA212" i="34"/>
  <c r="BA183" i="34"/>
  <c r="BA227" i="34"/>
  <c r="BA249" i="34"/>
  <c r="BA191" i="34"/>
  <c r="BA213" i="34"/>
  <c r="BA235" i="34"/>
  <c r="BA257" i="34"/>
  <c r="BA228" i="34"/>
  <c r="BA221" i="34"/>
  <c r="BA243" i="34"/>
  <c r="BA192" i="34"/>
  <c r="BA214" i="34"/>
  <c r="BA236" i="34"/>
  <c r="BA258" i="34"/>
  <c r="BA251" i="34"/>
  <c r="BA178" i="34"/>
  <c r="BA193" i="34"/>
  <c r="BA186" i="34"/>
  <c r="AU1202" i="34"/>
  <c r="AU1199" i="34"/>
  <c r="AU1201" i="34"/>
  <c r="AU1203" i="34"/>
  <c r="AU1200" i="34"/>
  <c r="AU1204" i="34"/>
  <c r="AV1204" i="34"/>
  <c r="AV1202" i="34"/>
  <c r="AV1200" i="34"/>
  <c r="AV1203" i="34"/>
  <c r="AV1199" i="34"/>
  <c r="AV1201" i="34"/>
  <c r="AY1200" i="34"/>
  <c r="AY1204" i="34"/>
  <c r="AY1203" i="34"/>
  <c r="AY1199" i="34"/>
  <c r="AY1202" i="34"/>
  <c r="AY1201" i="34"/>
  <c r="AW1203" i="34"/>
  <c r="AW1202" i="34"/>
  <c r="AW1201" i="34"/>
  <c r="AW1204" i="34"/>
  <c r="AW1200" i="34"/>
  <c r="AW1199" i="34"/>
  <c r="AX1203" i="34"/>
  <c r="AX1204" i="34"/>
  <c r="AX1202" i="34"/>
  <c r="AX1201" i="34"/>
  <c r="AX1199" i="34"/>
  <c r="AX1200" i="34"/>
  <c r="BA2080" i="34"/>
  <c r="BA2078" i="34"/>
  <c r="BA2076" i="34"/>
  <c r="BA2074" i="34"/>
  <c r="BA2072" i="34"/>
  <c r="BA2070" i="34"/>
  <c r="BA2068" i="34"/>
  <c r="BA2066" i="34"/>
  <c r="BA2064" i="34"/>
  <c r="BA2062" i="34"/>
  <c r="BA2060" i="34"/>
  <c r="BA2058" i="34"/>
  <c r="BA2056" i="34"/>
  <c r="BA2054" i="34"/>
  <c r="BA2052" i="34"/>
  <c r="BA2050" i="34"/>
  <c r="BA2048" i="34"/>
  <c r="BA2046" i="34"/>
  <c r="BA2044" i="34"/>
  <c r="BA2042" i="34"/>
  <c r="BA2040" i="34"/>
  <c r="BA2038" i="34"/>
  <c r="BA2069" i="34"/>
  <c r="BA2053" i="34"/>
  <c r="BA2067" i="34"/>
  <c r="BA2051" i="34"/>
  <c r="BA2024" i="34"/>
  <c r="BA2065" i="34"/>
  <c r="BA2049" i="34"/>
  <c r="BA2037" i="34"/>
  <c r="BA2030" i="34"/>
  <c r="BA2027" i="34"/>
  <c r="BA2079" i="34"/>
  <c r="BA2063" i="34"/>
  <c r="BA2047" i="34"/>
  <c r="BA2033" i="34"/>
  <c r="BA2077" i="34"/>
  <c r="BA2061" i="34"/>
  <c r="BA2045" i="34"/>
  <c r="BA2036" i="34"/>
  <c r="BA2026" i="34"/>
  <c r="BA2023" i="34"/>
  <c r="BA2021" i="34"/>
  <c r="BA2019" i="34"/>
  <c r="BA2017" i="34"/>
  <c r="BA2015" i="34"/>
  <c r="BA2013" i="34"/>
  <c r="BA2011" i="34"/>
  <c r="BA2009" i="34"/>
  <c r="BA2007" i="34"/>
  <c r="BA2005" i="34"/>
  <c r="BA2003" i="34"/>
  <c r="BA2001" i="34"/>
  <c r="BA1999" i="34"/>
  <c r="BA1997" i="34"/>
  <c r="BA1995" i="34"/>
  <c r="BA1993" i="34"/>
  <c r="BA1991" i="34"/>
  <c r="BA1989" i="34"/>
  <c r="BA1987" i="34"/>
  <c r="BA1985" i="34"/>
  <c r="BA1983" i="34"/>
  <c r="BA1981" i="34"/>
  <c r="BA1979" i="34"/>
  <c r="BA1977" i="34"/>
  <c r="BA1975" i="34"/>
  <c r="BA1973" i="34"/>
  <c r="BA1971" i="34"/>
  <c r="BA1969" i="34"/>
  <c r="BA1967" i="34"/>
  <c r="BA1965" i="34"/>
  <c r="BA1963" i="34"/>
  <c r="BA1961" i="34"/>
  <c r="BA1959" i="34"/>
  <c r="BA1957" i="34"/>
  <c r="BA1955" i="34"/>
  <c r="BA1953" i="34"/>
  <c r="BA2075" i="34"/>
  <c r="BA2059" i="34"/>
  <c r="BA2043" i="34"/>
  <c r="BA2071" i="34"/>
  <c r="BA2055" i="34"/>
  <c r="BA2028" i="34"/>
  <c r="BA2025" i="34"/>
  <c r="BA2008" i="34"/>
  <c r="BA1992" i="34"/>
  <c r="BA1976" i="34"/>
  <c r="BA2073" i="34"/>
  <c r="BA2034" i="34"/>
  <c r="BA2018" i="34"/>
  <c r="BA2002" i="34"/>
  <c r="BA1986" i="34"/>
  <c r="BA1970" i="34"/>
  <c r="BA1954" i="34"/>
  <c r="BA1948" i="34"/>
  <c r="BA1940" i="34"/>
  <c r="BA1932" i="34"/>
  <c r="BA2035" i="34"/>
  <c r="BA2012" i="34"/>
  <c r="BA1996" i="34"/>
  <c r="BA1980" i="34"/>
  <c r="BA1964" i="34"/>
  <c r="BA2057" i="34"/>
  <c r="BA2032" i="34"/>
  <c r="BA2022" i="34"/>
  <c r="BA2006" i="34"/>
  <c r="BA1990" i="34"/>
  <c r="BA1974" i="34"/>
  <c r="BA1958" i="34"/>
  <c r="BA1950" i="34"/>
  <c r="BA1942" i="34"/>
  <c r="BA1934" i="34"/>
  <c r="BA1927" i="34"/>
  <c r="BA1920" i="34"/>
  <c r="BA1911" i="34"/>
  <c r="BA1904" i="34"/>
  <c r="BA2041" i="34"/>
  <c r="BA2016" i="34"/>
  <c r="BA2000" i="34"/>
  <c r="BA1984" i="34"/>
  <c r="BA1968" i="34"/>
  <c r="BA1947" i="34"/>
  <c r="BA2039" i="34"/>
  <c r="BA2031" i="34"/>
  <c r="BA2010" i="34"/>
  <c r="BA1994" i="34"/>
  <c r="BA2014" i="34"/>
  <c r="BA1998" i="34"/>
  <c r="BA1982" i="34"/>
  <c r="BA1966" i="34"/>
  <c r="BA1978" i="34"/>
  <c r="BA1946" i="34"/>
  <c r="BA1926" i="34"/>
  <c r="BA1923" i="34"/>
  <c r="BA1914" i="34"/>
  <c r="BA1902" i="34"/>
  <c r="BA1889" i="34"/>
  <c r="BA2020" i="34"/>
  <c r="BA1960" i="34"/>
  <c r="BA1972" i="34"/>
  <c r="BA1956" i="34"/>
  <c r="BA1929" i="34"/>
  <c r="BA1925" i="34"/>
  <c r="BA1922" i="34"/>
  <c r="BA1916" i="34"/>
  <c r="BA1910" i="34"/>
  <c r="BA1901" i="34"/>
  <c r="BA1898" i="34"/>
  <c r="BA1988" i="34"/>
  <c r="BA1944" i="34"/>
  <c r="BA1933" i="34"/>
  <c r="BA1919" i="34"/>
  <c r="BA1952" i="34"/>
  <c r="BA2029" i="34"/>
  <c r="BA1949" i="34"/>
  <c r="BA1943" i="34"/>
  <c r="BA1937" i="34"/>
  <c r="BA1928" i="34"/>
  <c r="BA1962" i="34"/>
  <c r="BA1931" i="34"/>
  <c r="BA1930" i="34"/>
  <c r="BA1924" i="34"/>
  <c r="BA1918" i="34"/>
  <c r="BA1912" i="34"/>
  <c r="BA1884" i="34"/>
  <c r="BA1881" i="34"/>
  <c r="BA1951" i="34"/>
  <c r="BA1917" i="34"/>
  <c r="BA1909" i="34"/>
  <c r="BA1903" i="34"/>
  <c r="BA2004" i="34"/>
  <c r="BA1939" i="34"/>
  <c r="BA1921" i="34"/>
  <c r="BA1907" i="34"/>
  <c r="BA1900" i="34"/>
  <c r="BA1894" i="34"/>
  <c r="BA1890" i="34"/>
  <c r="BA1876" i="34"/>
  <c r="BA1913" i="34"/>
  <c r="BA1906" i="34"/>
  <c r="BA1899" i="34"/>
  <c r="BA1893" i="34"/>
  <c r="BA1882" i="34"/>
  <c r="BA1879" i="34"/>
  <c r="BA1866" i="34"/>
  <c r="BA1863" i="34"/>
  <c r="BA1945" i="34"/>
  <c r="BA1941" i="34"/>
  <c r="BA1888" i="34"/>
  <c r="BA1885" i="34"/>
  <c r="BA1872" i="34"/>
  <c r="BA1869" i="34"/>
  <c r="BA1908" i="34"/>
  <c r="BA1871" i="34"/>
  <c r="BA1905" i="34"/>
  <c r="BA1856" i="34"/>
  <c r="BA1851" i="34"/>
  <c r="BA1848" i="34"/>
  <c r="BA1843" i="34"/>
  <c r="BA1840" i="34"/>
  <c r="BA1835" i="34"/>
  <c r="BA1832" i="34"/>
  <c r="BA1827" i="34"/>
  <c r="BA1824" i="34"/>
  <c r="BA1819" i="34"/>
  <c r="BA1816" i="34"/>
  <c r="BA1811" i="34"/>
  <c r="BA1808" i="34"/>
  <c r="BA1803" i="34"/>
  <c r="BA1800" i="34"/>
  <c r="BA1795" i="34"/>
  <c r="BA1792" i="34"/>
  <c r="BA1787" i="34"/>
  <c r="BA1784" i="34"/>
  <c r="BA1779" i="34"/>
  <c r="BA1776" i="34"/>
  <c r="BA1897" i="34"/>
  <c r="BA1892" i="34"/>
  <c r="BA1878" i="34"/>
  <c r="BA1875" i="34"/>
  <c r="BA1868" i="34"/>
  <c r="BA1896" i="34"/>
  <c r="BA1895" i="34"/>
  <c r="BA1887" i="34"/>
  <c r="BA1880" i="34"/>
  <c r="BA1936" i="34"/>
  <c r="BA1935" i="34"/>
  <c r="BA1891" i="34"/>
  <c r="BA1873" i="34"/>
  <c r="BA1858" i="34"/>
  <c r="BA1849" i="34"/>
  <c r="BA1846" i="34"/>
  <c r="BA1807" i="34"/>
  <c r="BA1797" i="34"/>
  <c r="BA1796" i="34"/>
  <c r="BA1794" i="34"/>
  <c r="BA1785" i="34"/>
  <c r="BA1867" i="34"/>
  <c r="BA1865" i="34"/>
  <c r="BA1864" i="34"/>
  <c r="BA1831" i="34"/>
  <c r="BA1821" i="34"/>
  <c r="BA1820" i="34"/>
  <c r="BA1818" i="34"/>
  <c r="BA1809" i="34"/>
  <c r="BA1806" i="34"/>
  <c r="BA1769" i="34"/>
  <c r="BA1766" i="34"/>
  <c r="BA1753" i="34"/>
  <c r="BA1750" i="34"/>
  <c r="BA1737" i="34"/>
  <c r="BA1734" i="34"/>
  <c r="BA1729" i="34"/>
  <c r="BA1720" i="34"/>
  <c r="BA1713" i="34"/>
  <c r="BA1704" i="34"/>
  <c r="BA1886" i="34"/>
  <c r="BA1883" i="34"/>
  <c r="BA1870" i="34"/>
  <c r="BA1861" i="34"/>
  <c r="BA1860" i="34"/>
  <c r="BA1859" i="34"/>
  <c r="BA1855" i="34"/>
  <c r="BA1845" i="34"/>
  <c r="BA1844" i="34"/>
  <c r="BA1842" i="34"/>
  <c r="BA1833" i="34"/>
  <c r="BA1830" i="34"/>
  <c r="BA1791" i="34"/>
  <c r="BA1781" i="34"/>
  <c r="BA1780" i="34"/>
  <c r="BA1778" i="34"/>
  <c r="BA1772" i="34"/>
  <c r="BA1759" i="34"/>
  <c r="BA1756" i="34"/>
  <c r="BA1874" i="34"/>
  <c r="BA1854" i="34"/>
  <c r="BA1915" i="34"/>
  <c r="BA1857" i="34"/>
  <c r="BA1839" i="34"/>
  <c r="BA1829" i="34"/>
  <c r="BA1828" i="34"/>
  <c r="BA1826" i="34"/>
  <c r="BA1817" i="34"/>
  <c r="BA1814" i="34"/>
  <c r="BA1775" i="34"/>
  <c r="BA1771" i="34"/>
  <c r="BA1768" i="34"/>
  <c r="BA1862" i="34"/>
  <c r="BA1847" i="34"/>
  <c r="BA1837" i="34"/>
  <c r="BA1836" i="34"/>
  <c r="BA1834" i="34"/>
  <c r="BA1825" i="34"/>
  <c r="BA1822" i="34"/>
  <c r="BA1783" i="34"/>
  <c r="BA1773" i="34"/>
  <c r="BA1770" i="34"/>
  <c r="BA1757" i="34"/>
  <c r="BA1754" i="34"/>
  <c r="BA1741" i="34"/>
  <c r="BA1738" i="34"/>
  <c r="BA1732" i="34"/>
  <c r="BA1725" i="34"/>
  <c r="BA1716" i="34"/>
  <c r="BA1709" i="34"/>
  <c r="BA1700" i="34"/>
  <c r="BA1698" i="34"/>
  <c r="BA1696" i="34"/>
  <c r="BA1694" i="34"/>
  <c r="BA1692" i="34"/>
  <c r="BA1690" i="34"/>
  <c r="BA1688" i="34"/>
  <c r="BA1686" i="34"/>
  <c r="BA1684" i="34"/>
  <c r="BA1682" i="34"/>
  <c r="BA1680" i="34"/>
  <c r="BA1678" i="34"/>
  <c r="BA1676" i="34"/>
  <c r="BA1674" i="34"/>
  <c r="BA1672" i="34"/>
  <c r="BA1670" i="34"/>
  <c r="BA1668" i="34"/>
  <c r="BA1666" i="34"/>
  <c r="BA1664" i="34"/>
  <c r="BA1662" i="34"/>
  <c r="BA1660" i="34"/>
  <c r="BA1658" i="34"/>
  <c r="BA1656" i="34"/>
  <c r="BA1654" i="34"/>
  <c r="BA1853" i="34"/>
  <c r="BA1852" i="34"/>
  <c r="BA1765" i="34"/>
  <c r="BA1760" i="34"/>
  <c r="BA1740" i="34"/>
  <c r="BA1728" i="34"/>
  <c r="BA1724" i="34"/>
  <c r="BA1712" i="34"/>
  <c r="BA1708" i="34"/>
  <c r="BA1790" i="34"/>
  <c r="BA1758" i="34"/>
  <c r="BA1755" i="34"/>
  <c r="BA1746" i="34"/>
  <c r="BA1739" i="34"/>
  <c r="BA1731" i="34"/>
  <c r="BA1727" i="34"/>
  <c r="BA1719" i="34"/>
  <c r="BA1715" i="34"/>
  <c r="BA1711" i="34"/>
  <c r="BA1703" i="34"/>
  <c r="BA1695" i="34"/>
  <c r="BA1687" i="34"/>
  <c r="BA1679" i="34"/>
  <c r="BA1671" i="34"/>
  <c r="BA1663" i="34"/>
  <c r="BA1655" i="34"/>
  <c r="BA1793" i="34"/>
  <c r="BA1786" i="34"/>
  <c r="BA1764" i="34"/>
  <c r="BA1763" i="34"/>
  <c r="BA1752" i="34"/>
  <c r="BA1723" i="34"/>
  <c r="BA1707" i="34"/>
  <c r="BA1877" i="34"/>
  <c r="BA1810" i="34"/>
  <c r="BA1789" i="34"/>
  <c r="BA1788" i="34"/>
  <c r="BA1774" i="34"/>
  <c r="BA1751" i="34"/>
  <c r="BA1745" i="34"/>
  <c r="BA1726" i="34"/>
  <c r="BA1722" i="34"/>
  <c r="BA1718" i="34"/>
  <c r="BA1710" i="34"/>
  <c r="BA1706" i="34"/>
  <c r="BA1697" i="34"/>
  <c r="BA1689" i="34"/>
  <c r="BA1681" i="34"/>
  <c r="BA1673" i="34"/>
  <c r="BA1665" i="34"/>
  <c r="BA1657" i="34"/>
  <c r="BA1652" i="34"/>
  <c r="BA1650" i="34"/>
  <c r="BA1648" i="34"/>
  <c r="BA1646" i="34"/>
  <c r="BA1644" i="34"/>
  <c r="BA1642" i="34"/>
  <c r="BA1640" i="34"/>
  <c r="BA1638" i="34"/>
  <c r="BA1636" i="34"/>
  <c r="BA1634" i="34"/>
  <c r="BA1632" i="34"/>
  <c r="BA1630" i="34"/>
  <c r="BA1628" i="34"/>
  <c r="BA1626" i="34"/>
  <c r="BA1624" i="34"/>
  <c r="BA1823" i="34"/>
  <c r="BA1777" i="34"/>
  <c r="BA1749" i="34"/>
  <c r="BA1744" i="34"/>
  <c r="BA1743" i="34"/>
  <c r="BA1736" i="34"/>
  <c r="BA1730" i="34"/>
  <c r="BA1714" i="34"/>
  <c r="BA1702" i="34"/>
  <c r="BA1850" i="34"/>
  <c r="BA1815" i="34"/>
  <c r="BA1801" i="34"/>
  <c r="BA1782" i="34"/>
  <c r="BA1767" i="34"/>
  <c r="BA1761" i="34"/>
  <c r="BA1742" i="34"/>
  <c r="BA1733" i="34"/>
  <c r="BA1701" i="34"/>
  <c r="BA1693" i="34"/>
  <c r="BA1685" i="34"/>
  <c r="BA1677" i="34"/>
  <c r="BA1669" i="34"/>
  <c r="BA1661" i="34"/>
  <c r="BA1653" i="34"/>
  <c r="BA1651" i="34"/>
  <c r="BA1649" i="34"/>
  <c r="BA1647" i="34"/>
  <c r="BA1645" i="34"/>
  <c r="BA1643" i="34"/>
  <c r="BA1641" i="34"/>
  <c r="BA1639" i="34"/>
  <c r="BA1637" i="34"/>
  <c r="BA1635" i="34"/>
  <c r="BA1633" i="34"/>
  <c r="BA1631" i="34"/>
  <c r="BA1629" i="34"/>
  <c r="BA1627" i="34"/>
  <c r="BA1625" i="34"/>
  <c r="BA1623" i="34"/>
  <c r="BA1621" i="34"/>
  <c r="BA1619" i="34"/>
  <c r="BA1617" i="34"/>
  <c r="BA1615" i="34"/>
  <c r="BA1613" i="34"/>
  <c r="BA1611" i="34"/>
  <c r="BA1609" i="34"/>
  <c r="BA1607" i="34"/>
  <c r="BA1605" i="34"/>
  <c r="BA1603" i="34"/>
  <c r="BA1601" i="34"/>
  <c r="BA1599" i="34"/>
  <c r="BA1597" i="34"/>
  <c r="BA1595" i="34"/>
  <c r="BA1593" i="34"/>
  <c r="BA1591" i="34"/>
  <c r="BA1589" i="34"/>
  <c r="BA1587" i="34"/>
  <c r="BA1585" i="34"/>
  <c r="BA1583" i="34"/>
  <c r="BA1581" i="34"/>
  <c r="BA1579" i="34"/>
  <c r="BA1577" i="34"/>
  <c r="BA1575" i="34"/>
  <c r="BA1573" i="34"/>
  <c r="BA1571" i="34"/>
  <c r="BA1569" i="34"/>
  <c r="BA1567" i="34"/>
  <c r="BA1565" i="34"/>
  <c r="BA1563" i="34"/>
  <c r="BA1561" i="34"/>
  <c r="BA1559" i="34"/>
  <c r="BA1557" i="34"/>
  <c r="BA1555" i="34"/>
  <c r="BA1553" i="34"/>
  <c r="BA1551" i="34"/>
  <c r="BA1549" i="34"/>
  <c r="BA1547" i="34"/>
  <c r="BA1545" i="34"/>
  <c r="BA1543" i="34"/>
  <c r="BA1541" i="34"/>
  <c r="BA1539" i="34"/>
  <c r="BA1537" i="34"/>
  <c r="BA1535" i="34"/>
  <c r="BA1533" i="34"/>
  <c r="BA1838" i="34"/>
  <c r="BA1747" i="34"/>
  <c r="BA1622" i="34"/>
  <c r="BA1606" i="34"/>
  <c r="BA1590" i="34"/>
  <c r="BA1574" i="34"/>
  <c r="BA1558" i="34"/>
  <c r="BA1542" i="34"/>
  <c r="BA1523" i="34"/>
  <c r="BA1516" i="34"/>
  <c r="BA1841" i="34"/>
  <c r="BA1675" i="34"/>
  <c r="BA1659" i="34"/>
  <c r="BA1612" i="34"/>
  <c r="BA1596" i="34"/>
  <c r="BA1580" i="34"/>
  <c r="BA1564" i="34"/>
  <c r="BA1548" i="34"/>
  <c r="BA1532" i="34"/>
  <c r="BA1525" i="34"/>
  <c r="BA1518" i="34"/>
  <c r="BA1799" i="34"/>
  <c r="BA1798" i="34"/>
  <c r="BA1748" i="34"/>
  <c r="BA1618" i="34"/>
  <c r="BA1602" i="34"/>
  <c r="BA1586" i="34"/>
  <c r="BA1570" i="34"/>
  <c r="BA1554" i="34"/>
  <c r="BA1538" i="34"/>
  <c r="BA1527" i="34"/>
  <c r="BA1520" i="34"/>
  <c r="BA1802" i="34"/>
  <c r="BA1608" i="34"/>
  <c r="BA1592" i="34"/>
  <c r="BA1576" i="34"/>
  <c r="BA1560" i="34"/>
  <c r="BA1544" i="34"/>
  <c r="BA1529" i="34"/>
  <c r="BA1522" i="34"/>
  <c r="BA1513" i="34"/>
  <c r="BA1511" i="34"/>
  <c r="BA1509" i="34"/>
  <c r="BA1507" i="34"/>
  <c r="BA1505" i="34"/>
  <c r="BA1503" i="34"/>
  <c r="BA1501" i="34"/>
  <c r="BA1499" i="34"/>
  <c r="BA1497" i="34"/>
  <c r="BA1495" i="34"/>
  <c r="BA1493" i="34"/>
  <c r="BA1491" i="34"/>
  <c r="BA1489" i="34"/>
  <c r="BA1487" i="34"/>
  <c r="BA1485" i="34"/>
  <c r="BA1483" i="34"/>
  <c r="BA1481" i="34"/>
  <c r="BA1479" i="34"/>
  <c r="BA1477" i="34"/>
  <c r="BA1475" i="34"/>
  <c r="BA1473" i="34"/>
  <c r="BA1471" i="34"/>
  <c r="BA1469" i="34"/>
  <c r="BA1467" i="34"/>
  <c r="BA1465" i="34"/>
  <c r="BA1463" i="34"/>
  <c r="BA1461" i="34"/>
  <c r="BA1459" i="34"/>
  <c r="BA1457" i="34"/>
  <c r="BA1455" i="34"/>
  <c r="BA1453" i="34"/>
  <c r="BA1451" i="34"/>
  <c r="BA1449" i="34"/>
  <c r="BA1447" i="34"/>
  <c r="BA1445" i="34"/>
  <c r="BA1443" i="34"/>
  <c r="BA1441" i="34"/>
  <c r="BA1439" i="34"/>
  <c r="BA1437" i="34"/>
  <c r="BA1435" i="34"/>
  <c r="BA1433" i="34"/>
  <c r="BA1431" i="34"/>
  <c r="BA1429" i="34"/>
  <c r="BA1427" i="34"/>
  <c r="BA1425" i="34"/>
  <c r="BA1423" i="34"/>
  <c r="BA1421" i="34"/>
  <c r="BA1419" i="34"/>
  <c r="BA1417" i="34"/>
  <c r="BA1415" i="34"/>
  <c r="BA1413" i="34"/>
  <c r="BA1411" i="34"/>
  <c r="BA1409" i="34"/>
  <c r="BA1407" i="34"/>
  <c r="BA1405" i="34"/>
  <c r="BA1403" i="34"/>
  <c r="BA1401" i="34"/>
  <c r="BA1805" i="34"/>
  <c r="BA1804" i="34"/>
  <c r="BA1762" i="34"/>
  <c r="BA1614" i="34"/>
  <c r="BA1598" i="34"/>
  <c r="BA1582" i="34"/>
  <c r="BA1566" i="34"/>
  <c r="BA1721" i="34"/>
  <c r="BA1717" i="34"/>
  <c r="BA1699" i="34"/>
  <c r="BA1691" i="34"/>
  <c r="BA1667" i="34"/>
  <c r="BA1588" i="34"/>
  <c r="BA1550" i="34"/>
  <c r="BA1515" i="34"/>
  <c r="BA1572" i="34"/>
  <c r="BA1536" i="34"/>
  <c r="BA1530" i="34"/>
  <c r="BA1508" i="34"/>
  <c r="BA1500" i="34"/>
  <c r="BA1492" i="34"/>
  <c r="BA1484" i="34"/>
  <c r="BA1476" i="34"/>
  <c r="BA1468" i="34"/>
  <c r="BA1460" i="34"/>
  <c r="BA1452" i="34"/>
  <c r="BA1448" i="34"/>
  <c r="BA1432" i="34"/>
  <c r="BA1416" i="34"/>
  <c r="BA1400" i="34"/>
  <c r="BA1705" i="34"/>
  <c r="BA1556" i="34"/>
  <c r="BA1534" i="34"/>
  <c r="BA1528" i="34"/>
  <c r="BA1526" i="34"/>
  <c r="BA1438" i="34"/>
  <c r="BA1422" i="34"/>
  <c r="BA1406" i="34"/>
  <c r="BA1524" i="34"/>
  <c r="BA1514" i="34"/>
  <c r="BA1506" i="34"/>
  <c r="BA1498" i="34"/>
  <c r="BA1490" i="34"/>
  <c r="BA1482" i="34"/>
  <c r="BA1474" i="34"/>
  <c r="BA1466" i="34"/>
  <c r="BA1458" i="34"/>
  <c r="BA1444" i="34"/>
  <c r="BA1428" i="34"/>
  <c r="BA1412" i="34"/>
  <c r="BA1813" i="34"/>
  <c r="BA1812" i="34"/>
  <c r="BA1735" i="34"/>
  <c r="BA1683" i="34"/>
  <c r="BA1616" i="34"/>
  <c r="BA1610" i="34"/>
  <c r="BA1600" i="34"/>
  <c r="BA1594" i="34"/>
  <c r="BA1540" i="34"/>
  <c r="BA1450" i="34"/>
  <c r="BA1434" i="34"/>
  <c r="BA1418" i="34"/>
  <c r="BA1402" i="34"/>
  <c r="BA1399" i="34"/>
  <c r="BA1397" i="34"/>
  <c r="BA1395" i="34"/>
  <c r="BA1393" i="34"/>
  <c r="BA1391" i="34"/>
  <c r="BA1389" i="34"/>
  <c r="BA1387" i="34"/>
  <c r="BA1385" i="34"/>
  <c r="BA1383" i="34"/>
  <c r="BA1381" i="34"/>
  <c r="BA1379" i="34"/>
  <c r="BA1377" i="34"/>
  <c r="BA1375" i="34"/>
  <c r="BA1373" i="34"/>
  <c r="BA1371" i="34"/>
  <c r="BA1369" i="34"/>
  <c r="BA1620" i="34"/>
  <c r="BA1604" i="34"/>
  <c r="BA1552" i="34"/>
  <c r="BA1546" i="34"/>
  <c r="BA1510" i="34"/>
  <c r="BA1502" i="34"/>
  <c r="BA1494" i="34"/>
  <c r="BA1486" i="34"/>
  <c r="BA1478" i="34"/>
  <c r="BA1470" i="34"/>
  <c r="BA1462" i="34"/>
  <c r="BA1454" i="34"/>
  <c r="BA1531" i="34"/>
  <c r="BA1472" i="34"/>
  <c r="BA1394" i="34"/>
  <c r="BA1378" i="34"/>
  <c r="BA1366" i="34"/>
  <c r="BA1365" i="34"/>
  <c r="BA1350" i="34"/>
  <c r="BA1349" i="34"/>
  <c r="BA1334" i="34"/>
  <c r="BA1333" i="34"/>
  <c r="BA1318" i="34"/>
  <c r="BA1317" i="34"/>
  <c r="BA1313" i="34"/>
  <c r="BA1512" i="34"/>
  <c r="BA1392" i="34"/>
  <c r="BA1376" i="34"/>
  <c r="BA1360" i="34"/>
  <c r="BA1359" i="34"/>
  <c r="BA1344" i="34"/>
  <c r="BA1343" i="34"/>
  <c r="BA1328" i="34"/>
  <c r="BA1327" i="34"/>
  <c r="BA1310" i="34"/>
  <c r="BA1308" i="34"/>
  <c r="BA1306" i="34"/>
  <c r="BA1304" i="34"/>
  <c r="BA1302" i="34"/>
  <c r="BA1300" i="34"/>
  <c r="BA1298" i="34"/>
  <c r="BA1296" i="34"/>
  <c r="BA1294" i="34"/>
  <c r="BA1292" i="34"/>
  <c r="BA1290" i="34"/>
  <c r="BA1288" i="34"/>
  <c r="BA1286" i="34"/>
  <c r="BA1284" i="34"/>
  <c r="BA1282" i="34"/>
  <c r="BA1280" i="34"/>
  <c r="BA1278" i="34"/>
  <c r="BA1276" i="34"/>
  <c r="BA1274" i="34"/>
  <c r="BA1272" i="34"/>
  <c r="BA1270" i="34"/>
  <c r="BA1268" i="34"/>
  <c r="BA1266" i="34"/>
  <c r="BA1264" i="34"/>
  <c r="BA1262" i="34"/>
  <c r="BA1260" i="34"/>
  <c r="BA1258" i="34"/>
  <c r="BA1256" i="34"/>
  <c r="BA1254" i="34"/>
  <c r="BA1252" i="34"/>
  <c r="BA1250" i="34"/>
  <c r="BA1248" i="34"/>
  <c r="BA1246" i="34"/>
  <c r="BA1244" i="34"/>
  <c r="BA1242" i="34"/>
  <c r="BA1240" i="34"/>
  <c r="BA1238" i="34"/>
  <c r="BA1236" i="34"/>
  <c r="BA1234" i="34"/>
  <c r="BA1232" i="34"/>
  <c r="BA1230" i="34"/>
  <c r="BA1228" i="34"/>
  <c r="BA1226" i="34"/>
  <c r="BA1224" i="34"/>
  <c r="BA1222" i="34"/>
  <c r="BA1220" i="34"/>
  <c r="BA1218" i="34"/>
  <c r="BA1216" i="34"/>
  <c r="BA1214" i="34"/>
  <c r="BA1212" i="34"/>
  <c r="BA1210" i="34"/>
  <c r="BA1208" i="34"/>
  <c r="BA1206" i="34"/>
  <c r="BA1204" i="34"/>
  <c r="BA1202" i="34"/>
  <c r="BA1200" i="34"/>
  <c r="BA1578" i="34"/>
  <c r="BA1568" i="34"/>
  <c r="BA1562" i="34"/>
  <c r="BA1488" i="34"/>
  <c r="BA1414" i="34"/>
  <c r="BA1410" i="34"/>
  <c r="BA1404" i="34"/>
  <c r="BA1390" i="34"/>
  <c r="BA1374" i="34"/>
  <c r="BA1354" i="34"/>
  <c r="BA1353" i="34"/>
  <c r="BA1338" i="34"/>
  <c r="BA1337" i="34"/>
  <c r="BA1322" i="34"/>
  <c r="BA1321" i="34"/>
  <c r="BA1584" i="34"/>
  <c r="BA1464" i="34"/>
  <c r="BA1430" i="34"/>
  <c r="BA1426" i="34"/>
  <c r="BA1420" i="34"/>
  <c r="BA1388" i="34"/>
  <c r="BA1372" i="34"/>
  <c r="BA1364" i="34"/>
  <c r="BA1363" i="34"/>
  <c r="BA1348" i="34"/>
  <c r="BA1347" i="34"/>
  <c r="BA1332" i="34"/>
  <c r="BA1331" i="34"/>
  <c r="BA1316" i="34"/>
  <c r="BA1312" i="34"/>
  <c r="BA1504" i="34"/>
  <c r="BA1436" i="34"/>
  <c r="BA1408" i="34"/>
  <c r="BA1386" i="34"/>
  <c r="BA1370" i="34"/>
  <c r="BA1358" i="34"/>
  <c r="BA1357" i="34"/>
  <c r="BA1342" i="34"/>
  <c r="BA1341" i="34"/>
  <c r="BA1326" i="34"/>
  <c r="BA1325" i="34"/>
  <c r="BA1315" i="34"/>
  <c r="BA1517" i="34"/>
  <c r="BA1480" i="34"/>
  <c r="BA1446" i="34"/>
  <c r="BA1442" i="34"/>
  <c r="BA1424" i="34"/>
  <c r="BA1384" i="34"/>
  <c r="BA1368" i="34"/>
  <c r="BA1367" i="34"/>
  <c r="BA1352" i="34"/>
  <c r="BA1351" i="34"/>
  <c r="BA1336" i="34"/>
  <c r="BA1335" i="34"/>
  <c r="BA1320" i="34"/>
  <c r="BA1319" i="34"/>
  <c r="BA1311" i="34"/>
  <c r="BA1309" i="34"/>
  <c r="BA1307" i="34"/>
  <c r="BA1305" i="34"/>
  <c r="BA1303" i="34"/>
  <c r="BA1301" i="34"/>
  <c r="BA1299" i="34"/>
  <c r="BA1297" i="34"/>
  <c r="BA1295" i="34"/>
  <c r="BA1293" i="34"/>
  <c r="BA1291" i="34"/>
  <c r="BA1289" i="34"/>
  <c r="BA1287" i="34"/>
  <c r="BA1285" i="34"/>
  <c r="BA1283" i="34"/>
  <c r="BA1281" i="34"/>
  <c r="BA1279" i="34"/>
  <c r="BA1277" i="34"/>
  <c r="BA1275" i="34"/>
  <c r="BA1273" i="34"/>
  <c r="BA1271" i="34"/>
  <c r="BA1269" i="34"/>
  <c r="BA1267" i="34"/>
  <c r="BA1265" i="34"/>
  <c r="BA1263" i="34"/>
  <c r="BA1261" i="34"/>
  <c r="BA1259" i="34"/>
  <c r="BA1257" i="34"/>
  <c r="BA1255" i="34"/>
  <c r="BA1253" i="34"/>
  <c r="BA1251" i="34"/>
  <c r="BA1249" i="34"/>
  <c r="BA1247" i="34"/>
  <c r="BA1245" i="34"/>
  <c r="BA1243" i="34"/>
  <c r="BA1241" i="34"/>
  <c r="BA1239" i="34"/>
  <c r="BA1237" i="34"/>
  <c r="BA1235" i="34"/>
  <c r="BA1233" i="34"/>
  <c r="BA1231" i="34"/>
  <c r="BA1229" i="34"/>
  <c r="BA1227" i="34"/>
  <c r="BA1225" i="34"/>
  <c r="BA1223" i="34"/>
  <c r="BA1221" i="34"/>
  <c r="BA1219" i="34"/>
  <c r="BA1217" i="34"/>
  <c r="BA1215" i="34"/>
  <c r="BA1213" i="34"/>
  <c r="BA1211" i="34"/>
  <c r="BA1209" i="34"/>
  <c r="BA1207" i="34"/>
  <c r="BA1205" i="34"/>
  <c r="BA1203" i="34"/>
  <c r="BA1201" i="34"/>
  <c r="BA1199" i="34"/>
  <c r="BA1938" i="34"/>
  <c r="BA1521" i="34"/>
  <c r="BA1519" i="34"/>
  <c r="BA1456" i="34"/>
  <c r="BA1440" i="34"/>
  <c r="BA1398" i="34"/>
  <c r="BA1382" i="34"/>
  <c r="BA1362" i="34"/>
  <c r="BA1361" i="34"/>
  <c r="BA1346" i="34"/>
  <c r="BA1345" i="34"/>
  <c r="BA1330" i="34"/>
  <c r="BA1329" i="34"/>
  <c r="BA1496" i="34"/>
  <c r="BA1396" i="34"/>
  <c r="BA1380" i="34"/>
  <c r="BA1356" i="34"/>
  <c r="BA1355" i="34"/>
  <c r="BA1340" i="34"/>
  <c r="BA1339" i="34"/>
  <c r="BA1324" i="34"/>
  <c r="BA1323" i="34"/>
  <c r="BA1314" i="34"/>
  <c r="BA2086" i="34"/>
  <c r="BA2084" i="34"/>
  <c r="BA2082" i="34"/>
  <c r="BA2085" i="34"/>
  <c r="BA2083" i="34"/>
  <c r="BA2081" i="34"/>
  <c r="BA1192" i="34"/>
  <c r="BA1188" i="34"/>
  <c r="BA1184" i="34"/>
  <c r="BA1180" i="34"/>
  <c r="BA1176" i="34"/>
  <c r="BA1172" i="34"/>
  <c r="BA1168" i="34"/>
  <c r="BA1164" i="34"/>
  <c r="BA1160" i="34"/>
  <c r="BA1156" i="34"/>
  <c r="BA1152" i="34"/>
  <c r="BA1148" i="34"/>
  <c r="BA1144" i="34"/>
  <c r="BA1140" i="34"/>
  <c r="BA1136" i="34"/>
  <c r="BA1132" i="34"/>
  <c r="BA1128" i="34"/>
  <c r="BA1124" i="34"/>
  <c r="BA1120" i="34"/>
  <c r="BA1116" i="34"/>
  <c r="BA1112" i="34"/>
  <c r="BA1108" i="34"/>
  <c r="BA1104" i="34"/>
  <c r="BA1100" i="34"/>
  <c r="BA1096" i="34"/>
  <c r="BA1092" i="34"/>
  <c r="BA1088" i="34"/>
  <c r="BA1084" i="34"/>
  <c r="BA1080" i="34"/>
  <c r="BA1076" i="34"/>
  <c r="BA1072" i="34"/>
  <c r="BA1068" i="34"/>
  <c r="BA1064" i="34"/>
  <c r="BA1060" i="34"/>
  <c r="BA1056" i="34"/>
  <c r="BA1052" i="34"/>
  <c r="BA1048" i="34"/>
  <c r="BA1044" i="34"/>
  <c r="BA1040" i="34"/>
  <c r="BA1036" i="34"/>
  <c r="BA1032" i="34"/>
  <c r="BA1028" i="34"/>
  <c r="BA1024" i="34"/>
  <c r="BA1020" i="34"/>
  <c r="BA1016" i="34"/>
  <c r="BA1012" i="34"/>
  <c r="BA1008" i="34"/>
  <c r="BA1004" i="34"/>
  <c r="BA1000" i="34"/>
  <c r="BA996" i="34"/>
  <c r="BA992" i="34"/>
  <c r="BA988" i="34"/>
  <c r="BA984" i="34"/>
  <c r="BA980" i="34"/>
  <c r="BA976" i="34"/>
  <c r="BA972" i="34"/>
  <c r="BA968" i="34"/>
  <c r="BA964" i="34"/>
  <c r="BA960" i="34"/>
  <c r="BA956" i="34"/>
  <c r="BA952" i="34"/>
  <c r="BA948" i="34"/>
  <c r="BA944" i="34"/>
  <c r="BA940" i="34"/>
  <c r="BA936" i="34"/>
  <c r="BA932" i="34"/>
  <c r="BA928" i="34"/>
  <c r="BA924" i="34"/>
  <c r="BA920" i="34"/>
  <c r="BA916" i="34"/>
  <c r="BA912" i="34"/>
  <c r="BA908" i="34"/>
  <c r="BA904" i="34"/>
  <c r="BA900" i="34"/>
  <c r="BA896" i="34"/>
  <c r="BA892" i="34"/>
  <c r="BA888" i="34"/>
  <c r="BA884" i="34"/>
  <c r="BA880" i="34"/>
  <c r="BA876" i="34"/>
  <c r="BA872" i="34"/>
  <c r="BA868" i="34"/>
  <c r="BA864" i="34"/>
  <c r="BA860" i="34"/>
  <c r="BA1195" i="34"/>
  <c r="BA1191" i="34"/>
  <c r="BA1187" i="34"/>
  <c r="BA1183" i="34"/>
  <c r="BA1179" i="34"/>
  <c r="BA1175" i="34"/>
  <c r="BA1171" i="34"/>
  <c r="BA1167" i="34"/>
  <c r="BA1163" i="34"/>
  <c r="BA1159" i="34"/>
  <c r="BA1155" i="34"/>
  <c r="BA1151" i="34"/>
  <c r="BA1147" i="34"/>
  <c r="BA1143" i="34"/>
  <c r="BA1139" i="34"/>
  <c r="BA1135" i="34"/>
  <c r="BA1131" i="34"/>
  <c r="BA1127" i="34"/>
  <c r="BA1123" i="34"/>
  <c r="BA1119" i="34"/>
  <c r="BA1115" i="34"/>
  <c r="BA1111" i="34"/>
  <c r="BA1107" i="34"/>
  <c r="BA1103" i="34"/>
  <c r="BA1099" i="34"/>
  <c r="BA1095" i="34"/>
  <c r="BA1091" i="34"/>
  <c r="BA1087" i="34"/>
  <c r="BA1083" i="34"/>
  <c r="BA1079" i="34"/>
  <c r="BA1075" i="34"/>
  <c r="BA1071" i="34"/>
  <c r="BA1067" i="34"/>
  <c r="BA1063" i="34"/>
  <c r="BA1059" i="34"/>
  <c r="BA1055" i="34"/>
  <c r="BA1051" i="34"/>
  <c r="BA1047" i="34"/>
  <c r="BA1043" i="34"/>
  <c r="BA1039" i="34"/>
  <c r="BA1035" i="34"/>
  <c r="BA1031" i="34"/>
  <c r="BA1027" i="34"/>
  <c r="BA1023" i="34"/>
  <c r="BA1019" i="34"/>
  <c r="BA1015" i="34"/>
  <c r="BA1011" i="34"/>
  <c r="BA1007" i="34"/>
  <c r="BA1003" i="34"/>
  <c r="BA999" i="34"/>
  <c r="BA995" i="34"/>
  <c r="BA991" i="34"/>
  <c r="BA987" i="34"/>
  <c r="BA983" i="34"/>
  <c r="BA979" i="34"/>
  <c r="BA975" i="34"/>
  <c r="BA971" i="34"/>
  <c r="BA967" i="34"/>
  <c r="BA963" i="34"/>
  <c r="BA959" i="34"/>
  <c r="BA955" i="34"/>
  <c r="BA951" i="34"/>
  <c r="BA947" i="34"/>
  <c r="BA943" i="34"/>
  <c r="BA939" i="34"/>
  <c r="BA935" i="34"/>
  <c r="BA931" i="34"/>
  <c r="BA927" i="34"/>
  <c r="BA923" i="34"/>
  <c r="BA919" i="34"/>
  <c r="BA915" i="34"/>
  <c r="BA911" i="34"/>
  <c r="BA907" i="34"/>
  <c r="BA903" i="34"/>
  <c r="BA899" i="34"/>
  <c r="BA895" i="34"/>
  <c r="BA891" i="34"/>
  <c r="BA887" i="34"/>
  <c r="BA883" i="34"/>
  <c r="BA879" i="34"/>
  <c r="BA875" i="34"/>
  <c r="BA871" i="34"/>
  <c r="BA867" i="34"/>
  <c r="BA863" i="34"/>
  <c r="BA859" i="34"/>
  <c r="BA1194" i="34"/>
  <c r="BA1190" i="34"/>
  <c r="BA1186" i="34"/>
  <c r="BA1182" i="34"/>
  <c r="BA1178" i="34"/>
  <c r="BA1174" i="34"/>
  <c r="BA1170" i="34"/>
  <c r="BA1166" i="34"/>
  <c r="BA1162" i="34"/>
  <c r="BA1158" i="34"/>
  <c r="BA1154" i="34"/>
  <c r="BA1150" i="34"/>
  <c r="BA1146" i="34"/>
  <c r="BA1142" i="34"/>
  <c r="BA1138" i="34"/>
  <c r="BA1134" i="34"/>
  <c r="BA1130" i="34"/>
  <c r="BA1126" i="34"/>
  <c r="BA1122" i="34"/>
  <c r="BA1118" i="34"/>
  <c r="BA1114" i="34"/>
  <c r="BA1110" i="34"/>
  <c r="BA1106" i="34"/>
  <c r="BA1102" i="34"/>
  <c r="BA1098" i="34"/>
  <c r="BA1094" i="34"/>
  <c r="BA1090" i="34"/>
  <c r="BA1086" i="34"/>
  <c r="BA1082" i="34"/>
  <c r="BA1078" i="34"/>
  <c r="BA1074" i="34"/>
  <c r="BA1070" i="34"/>
  <c r="BA1066" i="34"/>
  <c r="BA1062" i="34"/>
  <c r="BA1058" i="34"/>
  <c r="BA1054" i="34"/>
  <c r="BA1050" i="34"/>
  <c r="BA1046" i="34"/>
  <c r="BA1042" i="34"/>
  <c r="BA1038" i="34"/>
  <c r="BA1034" i="34"/>
  <c r="BA1030" i="34"/>
  <c r="BA1026" i="34"/>
  <c r="BA1022" i="34"/>
  <c r="BA1018" i="34"/>
  <c r="BA1014" i="34"/>
  <c r="BA1010" i="34"/>
  <c r="BA1006" i="34"/>
  <c r="BA1002" i="34"/>
  <c r="BA998" i="34"/>
  <c r="BA994" i="34"/>
  <c r="BA990" i="34"/>
  <c r="BA986" i="34"/>
  <c r="BA982" i="34"/>
  <c r="BA978" i="34"/>
  <c r="BA974" i="34"/>
  <c r="BA970" i="34"/>
  <c r="BA966" i="34"/>
  <c r="BA962" i="34"/>
  <c r="BA958" i="34"/>
  <c r="BA1177" i="34"/>
  <c r="BA1145" i="34"/>
  <c r="BA1113" i="34"/>
  <c r="BA1081" i="34"/>
  <c r="BA1049" i="34"/>
  <c r="BA1017" i="34"/>
  <c r="BA985" i="34"/>
  <c r="BA1189" i="34"/>
  <c r="BA1157" i="34"/>
  <c r="BA1125" i="34"/>
  <c r="BA1093" i="34"/>
  <c r="BA1061" i="34"/>
  <c r="BA1029" i="34"/>
  <c r="BA997" i="34"/>
  <c r="BA965" i="34"/>
  <c r="BA953" i="34"/>
  <c r="BA942" i="34"/>
  <c r="BA937" i="34"/>
  <c r="BA926" i="34"/>
  <c r="BA921" i="34"/>
  <c r="BA910" i="34"/>
  <c r="BA905" i="34"/>
  <c r="BA894" i="34"/>
  <c r="BA889" i="34"/>
  <c r="BA878" i="34"/>
  <c r="BA873" i="34"/>
  <c r="BA862" i="34"/>
  <c r="BA857" i="34"/>
  <c r="BA853" i="34"/>
  <c r="BA849" i="34"/>
  <c r="BA845" i="34"/>
  <c r="BA841" i="34"/>
  <c r="BA837" i="34"/>
  <c r="BA833" i="34"/>
  <c r="BA829" i="34"/>
  <c r="BA825" i="34"/>
  <c r="BA821" i="34"/>
  <c r="BA817" i="34"/>
  <c r="BA813" i="34"/>
  <c r="BA809" i="34"/>
  <c r="BA805" i="34"/>
  <c r="BA801" i="34"/>
  <c r="BA797" i="34"/>
  <c r="BA793" i="34"/>
  <c r="BA789" i="34"/>
  <c r="BA785" i="34"/>
  <c r="BA781" i="34"/>
  <c r="BA777" i="34"/>
  <c r="BA773" i="34"/>
  <c r="BA769" i="34"/>
  <c r="BA765" i="34"/>
  <c r="BA761" i="34"/>
  <c r="BA757" i="34"/>
  <c r="BA753" i="34"/>
  <c r="BA749" i="34"/>
  <c r="BA745" i="34"/>
  <c r="BA741" i="34"/>
  <c r="BA737" i="34"/>
  <c r="BA733" i="34"/>
  <c r="BA729" i="34"/>
  <c r="BA725" i="34"/>
  <c r="BA721" i="34"/>
  <c r="BA717" i="34"/>
  <c r="BA713" i="34"/>
  <c r="BA709" i="34"/>
  <c r="BA705" i="34"/>
  <c r="BA701" i="34"/>
  <c r="BA697" i="34"/>
  <c r="BA693" i="34"/>
  <c r="BA689" i="34"/>
  <c r="BA685" i="34"/>
  <c r="BA681" i="34"/>
  <c r="BA677" i="34"/>
  <c r="BA673" i="34"/>
  <c r="BA669" i="34"/>
  <c r="BA665" i="34"/>
  <c r="BA661" i="34"/>
  <c r="BA1169" i="34"/>
  <c r="BA1137" i="34"/>
  <c r="BA1105" i="34"/>
  <c r="BA1073" i="34"/>
  <c r="BA1041" i="34"/>
  <c r="BA1009" i="34"/>
  <c r="BA977" i="34"/>
  <c r="BA1181" i="34"/>
  <c r="BA1149" i="34"/>
  <c r="BA1117" i="34"/>
  <c r="BA1085" i="34"/>
  <c r="BA1053" i="34"/>
  <c r="BA1021" i="34"/>
  <c r="BA989" i="34"/>
  <c r="BA957" i="34"/>
  <c r="BA946" i="34"/>
  <c r="BA941" i="34"/>
  <c r="BA930" i="34"/>
  <c r="BA925" i="34"/>
  <c r="BA914" i="34"/>
  <c r="BA909" i="34"/>
  <c r="BA898" i="34"/>
  <c r="BA893" i="34"/>
  <c r="BA882" i="34"/>
  <c r="BA877" i="34"/>
  <c r="BA866" i="34"/>
  <c r="BA861" i="34"/>
  <c r="BA856" i="34"/>
  <c r="BA852" i="34"/>
  <c r="BA848" i="34"/>
  <c r="BA844" i="34"/>
  <c r="BA840" i="34"/>
  <c r="BA836" i="34"/>
  <c r="BA832" i="34"/>
  <c r="BA828" i="34"/>
  <c r="BA824" i="34"/>
  <c r="BA820" i="34"/>
  <c r="BA816" i="34"/>
  <c r="BA812" i="34"/>
  <c r="BA808" i="34"/>
  <c r="BA804" i="34"/>
  <c r="BA800" i="34"/>
  <c r="BA796" i="34"/>
  <c r="BA792" i="34"/>
  <c r="BA788" i="34"/>
  <c r="BA784" i="34"/>
  <c r="BA780" i="34"/>
  <c r="BA776" i="34"/>
  <c r="BA772" i="34"/>
  <c r="BA768" i="34"/>
  <c r="BA764" i="34"/>
  <c r="BA760" i="34"/>
  <c r="BA756" i="34"/>
  <c r="BA752" i="34"/>
  <c r="BA748" i="34"/>
  <c r="BA744" i="34"/>
  <c r="BA740" i="34"/>
  <c r="BA736" i="34"/>
  <c r="BA732" i="34"/>
  <c r="BA728" i="34"/>
  <c r="BA724" i="34"/>
  <c r="BA720" i="34"/>
  <c r="BA716" i="34"/>
  <c r="BA712" i="34"/>
  <c r="BA708" i="34"/>
  <c r="BA704" i="34"/>
  <c r="BA700" i="34"/>
  <c r="BA696" i="34"/>
  <c r="BA692" i="34"/>
  <c r="BA688" i="34"/>
  <c r="BA684" i="34"/>
  <c r="BA680" i="34"/>
  <c r="BA676" i="34"/>
  <c r="BA672" i="34"/>
  <c r="BA668" i="34"/>
  <c r="BA664" i="34"/>
  <c r="BA660" i="34"/>
  <c r="BA656" i="34"/>
  <c r="BA652" i="34"/>
  <c r="BA648" i="34"/>
  <c r="BA644" i="34"/>
  <c r="BA640" i="34"/>
  <c r="BA636" i="34"/>
  <c r="BA632" i="34"/>
  <c r="BA628" i="34"/>
  <c r="BA624" i="34"/>
  <c r="BA620" i="34"/>
  <c r="BA616" i="34"/>
  <c r="BA612" i="34"/>
  <c r="BA608" i="34"/>
  <c r="BA604" i="34"/>
  <c r="BA600" i="34"/>
  <c r="BA1193" i="34"/>
  <c r="BA1161" i="34"/>
  <c r="BA1129" i="34"/>
  <c r="BA1097" i="34"/>
  <c r="BA1065" i="34"/>
  <c r="BA1033" i="34"/>
  <c r="BA1001" i="34"/>
  <c r="BA969" i="34"/>
  <c r="BA1173" i="34"/>
  <c r="BA1141" i="34"/>
  <c r="BA1109" i="34"/>
  <c r="BA1077" i="34"/>
  <c r="BA1045" i="34"/>
  <c r="BA1013" i="34"/>
  <c r="BA981" i="34"/>
  <c r="BA950" i="34"/>
  <c r="BA945" i="34"/>
  <c r="BA934" i="34"/>
  <c r="BA929" i="34"/>
  <c r="BA918" i="34"/>
  <c r="BA913" i="34"/>
  <c r="BA902" i="34"/>
  <c r="BA897" i="34"/>
  <c r="BA886" i="34"/>
  <c r="BA881" i="34"/>
  <c r="BA870" i="34"/>
  <c r="BA865" i="34"/>
  <c r="BA855" i="34"/>
  <c r="BA851" i="34"/>
  <c r="BA847" i="34"/>
  <c r="BA843" i="34"/>
  <c r="BA839" i="34"/>
  <c r="BA835" i="34"/>
  <c r="BA831" i="34"/>
  <c r="BA827" i="34"/>
  <c r="BA823" i="34"/>
  <c r="BA819" i="34"/>
  <c r="BA815" i="34"/>
  <c r="BA811" i="34"/>
  <c r="BA807" i="34"/>
  <c r="BA803" i="34"/>
  <c r="BA799" i="34"/>
  <c r="BA795" i="34"/>
  <c r="BA791" i="34"/>
  <c r="BA787" i="34"/>
  <c r="BA783" i="34"/>
  <c r="BA779" i="34"/>
  <c r="BA775" i="34"/>
  <c r="BA771" i="34"/>
  <c r="BA767" i="34"/>
  <c r="BA763" i="34"/>
  <c r="BA759" i="34"/>
  <c r="BA755" i="34"/>
  <c r="BA751" i="34"/>
  <c r="BA747" i="34"/>
  <c r="BA743" i="34"/>
  <c r="BA739" i="34"/>
  <c r="BA735" i="34"/>
  <c r="BA731" i="34"/>
  <c r="BA727" i="34"/>
  <c r="BA723" i="34"/>
  <c r="BA719" i="34"/>
  <c r="BA715" i="34"/>
  <c r="BA711" i="34"/>
  <c r="BA707" i="34"/>
  <c r="BA703" i="34"/>
  <c r="BA699" i="34"/>
  <c r="BA695" i="34"/>
  <c r="BA691" i="34"/>
  <c r="BA687" i="34"/>
  <c r="BA683" i="34"/>
  <c r="BA679" i="34"/>
  <c r="BA675" i="34"/>
  <c r="BA671" i="34"/>
  <c r="BA667" i="34"/>
  <c r="BA663" i="34"/>
  <c r="BA659" i="34"/>
  <c r="BA655" i="34"/>
  <c r="BA651" i="34"/>
  <c r="BA647" i="34"/>
  <c r="BA643" i="34"/>
  <c r="BA639" i="34"/>
  <c r="BA635" i="34"/>
  <c r="BA631" i="34"/>
  <c r="BA627" i="34"/>
  <c r="BA623" i="34"/>
  <c r="BA1121" i="34"/>
  <c r="BA993" i="34"/>
  <c r="BA949" i="34"/>
  <c r="BA906" i="34"/>
  <c r="BA885" i="34"/>
  <c r="BA850" i="34"/>
  <c r="BA1165" i="34"/>
  <c r="BA1037" i="34"/>
  <c r="BA830" i="34"/>
  <c r="BA798" i="34"/>
  <c r="BA766" i="34"/>
  <c r="BA734" i="34"/>
  <c r="BA702" i="34"/>
  <c r="BA670" i="34"/>
  <c r="BA611" i="34"/>
  <c r="BA602" i="34"/>
  <c r="BA1089" i="34"/>
  <c r="BA961" i="34"/>
  <c r="BA954" i="34"/>
  <c r="BA933" i="34"/>
  <c r="BA890" i="34"/>
  <c r="BA869" i="34"/>
  <c r="BA842" i="34"/>
  <c r="BA810" i="34"/>
  <c r="BA778" i="34"/>
  <c r="BA746" i="34"/>
  <c r="BA714" i="34"/>
  <c r="BA682" i="34"/>
  <c r="BA657" i="34"/>
  <c r="BA646" i="34"/>
  <c r="BA641" i="34"/>
  <c r="BA630" i="34"/>
  <c r="BA625" i="34"/>
  <c r="BA615" i="34"/>
  <c r="BA606" i="34"/>
  <c r="BA597" i="34"/>
  <c r="BA593" i="34"/>
  <c r="BA589" i="34"/>
  <c r="BA585" i="34"/>
  <c r="BA581" i="34"/>
  <c r="BA577" i="34"/>
  <c r="BA573" i="34"/>
  <c r="BA569" i="34"/>
  <c r="BA565" i="34"/>
  <c r="BA561" i="34"/>
  <c r="BA557" i="34"/>
  <c r="BA553" i="34"/>
  <c r="BA549" i="34"/>
  <c r="BA545" i="34"/>
  <c r="BA541" i="34"/>
  <c r="BA537" i="34"/>
  <c r="BA533" i="34"/>
  <c r="BA529" i="34"/>
  <c r="BA525" i="34"/>
  <c r="BA521" i="34"/>
  <c r="BA517" i="34"/>
  <c r="BA513" i="34"/>
  <c r="BA509" i="34"/>
  <c r="BA505" i="34"/>
  <c r="BA501" i="34"/>
  <c r="BA497" i="34"/>
  <c r="BA493" i="34"/>
  <c r="BA489" i="34"/>
  <c r="BA485" i="34"/>
  <c r="BA481" i="34"/>
  <c r="BA477" i="34"/>
  <c r="BA473" i="34"/>
  <c r="BA469" i="34"/>
  <c r="BA465" i="34"/>
  <c r="BA461" i="34"/>
  <c r="BA457" i="34"/>
  <c r="BA453" i="34"/>
  <c r="BA449" i="34"/>
  <c r="BA445" i="34"/>
  <c r="BA441" i="34"/>
  <c r="BA437" i="34"/>
  <c r="BA433" i="34"/>
  <c r="BA429" i="34"/>
  <c r="BA425" i="34"/>
  <c r="BA421" i="34"/>
  <c r="BA417" i="34"/>
  <c r="BA413" i="34"/>
  <c r="BA409" i="34"/>
  <c r="BA405" i="34"/>
  <c r="BA401" i="34"/>
  <c r="BA397" i="34"/>
  <c r="BA393" i="34"/>
  <c r="BA389" i="34"/>
  <c r="BA385" i="34"/>
  <c r="BA381" i="34"/>
  <c r="BA377" i="34"/>
  <c r="BA373" i="34"/>
  <c r="BA369" i="34"/>
  <c r="BA365" i="34"/>
  <c r="BA361" i="34"/>
  <c r="BA357" i="34"/>
  <c r="BA353" i="34"/>
  <c r="BA349" i="34"/>
  <c r="BA345" i="34"/>
  <c r="BA341" i="34"/>
  <c r="BA337" i="34"/>
  <c r="BA333" i="34"/>
  <c r="BA329" i="34"/>
  <c r="BA325" i="34"/>
  <c r="BA321" i="34"/>
  <c r="BA317" i="34"/>
  <c r="BA1133" i="34"/>
  <c r="BA1005" i="34"/>
  <c r="BA854" i="34"/>
  <c r="BA822" i="34"/>
  <c r="BA790" i="34"/>
  <c r="BA758" i="34"/>
  <c r="BA726" i="34"/>
  <c r="BA694" i="34"/>
  <c r="BA662" i="34"/>
  <c r="BA619" i="34"/>
  <c r="BA610" i="34"/>
  <c r="BA601" i="34"/>
  <c r="BA1185" i="34"/>
  <c r="BA1057" i="34"/>
  <c r="BA938" i="34"/>
  <c r="BA917" i="34"/>
  <c r="BA874" i="34"/>
  <c r="BA834" i="34"/>
  <c r="BA802" i="34"/>
  <c r="BA770" i="34"/>
  <c r="BA738" i="34"/>
  <c r="BA706" i="34"/>
  <c r="BA674" i="34"/>
  <c r="BA650" i="34"/>
  <c r="BA645" i="34"/>
  <c r="BA634" i="34"/>
  <c r="BA629" i="34"/>
  <c r="BA614" i="34"/>
  <c r="BA605" i="34"/>
  <c r="BA596" i="34"/>
  <c r="BA592" i="34"/>
  <c r="BA588" i="34"/>
  <c r="BA584" i="34"/>
  <c r="BA580" i="34"/>
  <c r="BA576" i="34"/>
  <c r="BA572" i="34"/>
  <c r="BA568" i="34"/>
  <c r="BA564" i="34"/>
  <c r="BA560" i="34"/>
  <c r="BA556" i="34"/>
  <c r="BA552" i="34"/>
  <c r="BA548" i="34"/>
  <c r="BA544" i="34"/>
  <c r="BA540" i="34"/>
  <c r="BA536" i="34"/>
  <c r="BA532" i="34"/>
  <c r="BA528" i="34"/>
  <c r="BA524" i="34"/>
  <c r="BA520" i="34"/>
  <c r="BA516" i="34"/>
  <c r="BA512" i="34"/>
  <c r="BA508" i="34"/>
  <c r="BA504" i="34"/>
  <c r="BA500" i="34"/>
  <c r="BA496" i="34"/>
  <c r="BA492" i="34"/>
  <c r="BA488" i="34"/>
  <c r="BA484" i="34"/>
  <c r="BA480" i="34"/>
  <c r="BA476" i="34"/>
  <c r="BA472" i="34"/>
  <c r="BA468" i="34"/>
  <c r="BA464" i="34"/>
  <c r="BA460" i="34"/>
  <c r="BA456" i="34"/>
  <c r="BA452" i="34"/>
  <c r="BA448" i="34"/>
  <c r="BA444" i="34"/>
  <c r="BA440" i="34"/>
  <c r="BA436" i="34"/>
  <c r="BA432" i="34"/>
  <c r="BA428" i="34"/>
  <c r="BA424" i="34"/>
  <c r="BA420" i="34"/>
  <c r="BA416" i="34"/>
  <c r="BA412" i="34"/>
  <c r="BA408" i="34"/>
  <c r="BA404" i="34"/>
  <c r="BA400" i="34"/>
  <c r="BA396" i="34"/>
  <c r="BA392" i="34"/>
  <c r="BA388" i="34"/>
  <c r="BA384" i="34"/>
  <c r="BA380" i="34"/>
  <c r="BA376" i="34"/>
  <c r="BA372" i="34"/>
  <c r="BA368" i="34"/>
  <c r="BA364" i="34"/>
  <c r="BA360" i="34"/>
  <c r="BA356" i="34"/>
  <c r="BA352" i="34"/>
  <c r="BA348" i="34"/>
  <c r="BA344" i="34"/>
  <c r="BA340" i="34"/>
  <c r="BA336" i="34"/>
  <c r="BA332" i="34"/>
  <c r="BA328" i="34"/>
  <c r="BA1101" i="34"/>
  <c r="BA973" i="34"/>
  <c r="BA846" i="34"/>
  <c r="BA814" i="34"/>
  <c r="BA782" i="34"/>
  <c r="BA750" i="34"/>
  <c r="BA718" i="34"/>
  <c r="BA686" i="34"/>
  <c r="BA618" i="34"/>
  <c r="BA609" i="34"/>
  <c r="BA1153" i="34"/>
  <c r="BA1025" i="34"/>
  <c r="BA1069" i="34"/>
  <c r="BA826" i="34"/>
  <c r="BA658" i="34"/>
  <c r="BA633" i="34"/>
  <c r="BA626" i="34"/>
  <c r="BA607" i="34"/>
  <c r="BA595" i="34"/>
  <c r="BA590" i="34"/>
  <c r="BA579" i="34"/>
  <c r="BA574" i="34"/>
  <c r="BA563" i="34"/>
  <c r="BA558" i="34"/>
  <c r="BA547" i="34"/>
  <c r="BA542" i="34"/>
  <c r="BA531" i="34"/>
  <c r="BA526" i="34"/>
  <c r="BA515" i="34"/>
  <c r="BA510" i="34"/>
  <c r="BA499" i="34"/>
  <c r="BA494" i="34"/>
  <c r="BA483" i="34"/>
  <c r="BA478" i="34"/>
  <c r="BA467" i="34"/>
  <c r="BA462" i="34"/>
  <c r="BA451" i="34"/>
  <c r="BA446" i="34"/>
  <c r="BA435" i="34"/>
  <c r="BA430" i="34"/>
  <c r="BA419" i="34"/>
  <c r="BA414" i="34"/>
  <c r="BA403" i="34"/>
  <c r="BA398" i="34"/>
  <c r="BA387" i="34"/>
  <c r="BA382" i="34"/>
  <c r="BA371" i="34"/>
  <c r="BA366" i="34"/>
  <c r="BA355" i="34"/>
  <c r="BA350" i="34"/>
  <c r="BA339" i="34"/>
  <c r="BA334" i="34"/>
  <c r="BA319" i="34"/>
  <c r="BA591" i="34"/>
  <c r="BA554" i="34"/>
  <c r="BA506" i="34"/>
  <c r="BA394" i="34"/>
  <c r="BA378" i="34"/>
  <c r="BA362" i="34"/>
  <c r="BA346" i="34"/>
  <c r="BA818" i="34"/>
  <c r="BA774" i="34"/>
  <c r="BA730" i="34"/>
  <c r="BA638" i="34"/>
  <c r="BA613" i="34"/>
  <c r="BA323" i="34"/>
  <c r="BA314" i="34"/>
  <c r="BA762" i="34"/>
  <c r="BA570" i="34"/>
  <c r="BA399" i="34"/>
  <c r="BA901" i="34"/>
  <c r="BA722" i="34"/>
  <c r="BA678" i="34"/>
  <c r="BA599" i="34"/>
  <c r="BA594" i="34"/>
  <c r="BA583" i="34"/>
  <c r="BA578" i="34"/>
  <c r="BA567" i="34"/>
  <c r="BA562" i="34"/>
  <c r="BA551" i="34"/>
  <c r="BA546" i="34"/>
  <c r="BA535" i="34"/>
  <c r="BA530" i="34"/>
  <c r="BA519" i="34"/>
  <c r="BA514" i="34"/>
  <c r="BA503" i="34"/>
  <c r="BA498" i="34"/>
  <c r="BA487" i="34"/>
  <c r="BA482" i="34"/>
  <c r="BA471" i="34"/>
  <c r="BA466" i="34"/>
  <c r="BA455" i="34"/>
  <c r="BA450" i="34"/>
  <c r="BA439" i="34"/>
  <c r="BA434" i="34"/>
  <c r="BA423" i="34"/>
  <c r="BA418" i="34"/>
  <c r="BA407" i="34"/>
  <c r="BA402" i="34"/>
  <c r="BA391" i="34"/>
  <c r="BA386" i="34"/>
  <c r="BA375" i="34"/>
  <c r="BA370" i="34"/>
  <c r="BA359" i="34"/>
  <c r="BA354" i="34"/>
  <c r="BA343" i="34"/>
  <c r="BA338" i="34"/>
  <c r="BA327" i="34"/>
  <c r="BA318" i="34"/>
  <c r="BA479" i="34"/>
  <c r="BA463" i="34"/>
  <c r="BA415" i="34"/>
  <c r="BA410" i="34"/>
  <c r="BA367" i="34"/>
  <c r="BA838" i="34"/>
  <c r="BA794" i="34"/>
  <c r="BA637" i="34"/>
  <c r="BA322" i="34"/>
  <c r="BA586" i="34"/>
  <c r="BA527" i="34"/>
  <c r="BA495" i="34"/>
  <c r="BA490" i="34"/>
  <c r="BA442" i="34"/>
  <c r="BA335" i="34"/>
  <c r="BA922" i="34"/>
  <c r="BA786" i="34"/>
  <c r="BA742" i="34"/>
  <c r="BA698" i="34"/>
  <c r="BA649" i="34"/>
  <c r="BA642" i="34"/>
  <c r="BA617" i="34"/>
  <c r="BA598" i="34"/>
  <c r="BA587" i="34"/>
  <c r="BA582" i="34"/>
  <c r="BA571" i="34"/>
  <c r="BA566" i="34"/>
  <c r="BA555" i="34"/>
  <c r="BA550" i="34"/>
  <c r="BA539" i="34"/>
  <c r="BA534" i="34"/>
  <c r="BA523" i="34"/>
  <c r="BA518" i="34"/>
  <c r="BA507" i="34"/>
  <c r="BA502" i="34"/>
  <c r="BA491" i="34"/>
  <c r="BA486" i="34"/>
  <c r="BA475" i="34"/>
  <c r="BA470" i="34"/>
  <c r="BA459" i="34"/>
  <c r="BA454" i="34"/>
  <c r="BA443" i="34"/>
  <c r="BA438" i="34"/>
  <c r="BA427" i="34"/>
  <c r="BA422" i="34"/>
  <c r="BA411" i="34"/>
  <c r="BA406" i="34"/>
  <c r="BA395" i="34"/>
  <c r="BA390" i="34"/>
  <c r="BA379" i="34"/>
  <c r="BA374" i="34"/>
  <c r="BA363" i="34"/>
  <c r="BA358" i="34"/>
  <c r="BA347" i="34"/>
  <c r="BA342" i="34"/>
  <c r="BA331" i="34"/>
  <c r="BA326" i="34"/>
  <c r="BA858" i="34"/>
  <c r="BA806" i="34"/>
  <c r="BA690" i="34"/>
  <c r="BA654" i="34"/>
  <c r="BA622" i="34"/>
  <c r="BA603" i="34"/>
  <c r="BA316" i="34"/>
  <c r="BA575" i="34"/>
  <c r="BA511" i="34"/>
  <c r="BA474" i="34"/>
  <c r="BA458" i="34"/>
  <c r="BA431" i="34"/>
  <c r="BA426" i="34"/>
  <c r="BA754" i="34"/>
  <c r="BA710" i="34"/>
  <c r="BA666" i="34"/>
  <c r="BA653" i="34"/>
  <c r="BA621" i="34"/>
  <c r="BA324" i="34"/>
  <c r="BA315" i="34"/>
  <c r="BA559" i="34"/>
  <c r="BA543" i="34"/>
  <c r="BA538" i="34"/>
  <c r="BA522" i="34"/>
  <c r="BA447" i="34"/>
  <c r="BA383" i="34"/>
  <c r="BA351" i="34"/>
  <c r="BA330" i="34"/>
  <c r="BA320" i="34"/>
  <c r="AS50" i="42"/>
  <c r="AT50" i="42"/>
  <c r="AJ21" i="22"/>
  <c r="AJ91" i="22" s="1"/>
  <c r="AY158" i="34"/>
  <c r="BA8" i="34"/>
  <c r="BA2129" i="34"/>
  <c r="BA2119" i="34"/>
  <c r="BA2108" i="34"/>
  <c r="BA2099" i="34"/>
  <c r="BA2128" i="34"/>
  <c r="BA2118" i="34"/>
  <c r="BA2107" i="34"/>
  <c r="BA2098" i="34"/>
  <c r="BA2127" i="34"/>
  <c r="BA2117" i="34"/>
  <c r="BA2106" i="34"/>
  <c r="BA2097" i="34"/>
  <c r="BA2126" i="34"/>
  <c r="BA2116" i="34"/>
  <c r="BA2105" i="34"/>
  <c r="BA2096" i="34"/>
  <c r="BA2125" i="34"/>
  <c r="BA2112" i="34"/>
  <c r="BA2104" i="34"/>
  <c r="BA2095" i="34"/>
  <c r="BA2124" i="34"/>
  <c r="BA2111" i="34"/>
  <c r="BA2103" i="34"/>
  <c r="BA2094" i="34"/>
  <c r="BA2121" i="34"/>
  <c r="BA2110" i="34"/>
  <c r="BA2102" i="34"/>
  <c r="BA2091" i="34"/>
  <c r="BA2120" i="34"/>
  <c r="BA2109" i="34"/>
  <c r="BA2101" i="34"/>
  <c r="BA2090" i="34"/>
  <c r="BA311" i="34"/>
  <c r="BA305" i="34"/>
  <c r="BA297" i="34"/>
  <c r="BA289" i="34"/>
  <c r="BA281" i="34"/>
  <c r="BA273" i="34"/>
  <c r="BA265" i="34"/>
  <c r="BA167" i="34"/>
  <c r="BA159" i="34"/>
  <c r="BA150" i="34"/>
  <c r="BA142" i="34"/>
  <c r="BA134" i="34"/>
  <c r="BA126" i="34"/>
  <c r="BA118" i="34"/>
  <c r="BA110" i="34"/>
  <c r="BA102" i="34"/>
  <c r="BA23" i="34"/>
  <c r="BA15" i="34"/>
  <c r="BA274" i="34"/>
  <c r="BA119" i="34"/>
  <c r="BA310" i="34"/>
  <c r="BA304" i="34"/>
  <c r="BA296" i="34"/>
  <c r="BA288" i="34"/>
  <c r="BA280" i="34"/>
  <c r="BA272" i="34"/>
  <c r="BA264" i="34"/>
  <c r="BA166" i="34"/>
  <c r="BA158" i="34"/>
  <c r="BA149" i="34"/>
  <c r="BA141" i="34"/>
  <c r="BA133" i="34"/>
  <c r="BA125" i="34"/>
  <c r="BA117" i="34"/>
  <c r="BA109" i="34"/>
  <c r="BA101" i="34"/>
  <c r="BA22" i="34"/>
  <c r="BA14" i="34"/>
  <c r="BA290" i="34"/>
  <c r="BA143" i="34"/>
  <c r="BA309" i="34"/>
  <c r="BA303" i="34"/>
  <c r="BA295" i="34"/>
  <c r="BA287" i="34"/>
  <c r="BA279" i="34"/>
  <c r="BA271" i="34"/>
  <c r="BA165" i="34"/>
  <c r="BA148" i="34"/>
  <c r="BA140" i="34"/>
  <c r="BA132" i="34"/>
  <c r="BA124" i="34"/>
  <c r="BA116" i="34"/>
  <c r="BA108" i="34"/>
  <c r="BA100" i="34"/>
  <c r="BA21" i="34"/>
  <c r="BA13" i="34"/>
  <c r="BA266" i="34"/>
  <c r="BA127" i="34"/>
  <c r="BA308" i="34"/>
  <c r="BA302" i="34"/>
  <c r="BA294" i="34"/>
  <c r="BA286" i="34"/>
  <c r="BA278" i="34"/>
  <c r="BA270" i="34"/>
  <c r="BA164" i="34"/>
  <c r="BA155" i="34"/>
  <c r="BA147" i="34"/>
  <c r="BA139" i="34"/>
  <c r="BA131" i="34"/>
  <c r="BA123" i="34"/>
  <c r="BA115" i="34"/>
  <c r="BA107" i="34"/>
  <c r="BA99" i="34"/>
  <c r="BA20" i="34"/>
  <c r="BA12" i="34"/>
  <c r="BA160" i="34"/>
  <c r="BA16" i="34"/>
  <c r="BA301" i="34"/>
  <c r="BA293" i="34"/>
  <c r="BA285" i="34"/>
  <c r="BA277" i="34"/>
  <c r="BA269" i="34"/>
  <c r="BA171" i="34"/>
  <c r="BA163" i="34"/>
  <c r="BA154" i="34"/>
  <c r="BA146" i="34"/>
  <c r="BA138" i="34"/>
  <c r="BA130" i="34"/>
  <c r="BA122" i="34"/>
  <c r="BA114" i="34"/>
  <c r="BA106" i="34"/>
  <c r="BA98" i="34"/>
  <c r="BA19" i="34"/>
  <c r="BA11" i="34"/>
  <c r="BA312" i="34"/>
  <c r="BA282" i="34"/>
  <c r="BA135" i="34"/>
  <c r="BA103" i="34"/>
  <c r="BA300" i="34"/>
  <c r="BA292" i="34"/>
  <c r="BA284" i="34"/>
  <c r="BA276" i="34"/>
  <c r="BA268" i="34"/>
  <c r="BA170" i="34"/>
  <c r="BA162" i="34"/>
  <c r="BA153" i="34"/>
  <c r="BA145" i="34"/>
  <c r="BA137" i="34"/>
  <c r="BA129" i="34"/>
  <c r="BA121" i="34"/>
  <c r="BA113" i="34"/>
  <c r="BA105" i="34"/>
  <c r="BA97" i="34"/>
  <c r="BA18" i="34"/>
  <c r="BA10" i="34"/>
  <c r="BA298" i="34"/>
  <c r="BA24" i="34"/>
  <c r="BA313" i="34"/>
  <c r="BA299" i="34"/>
  <c r="BA291" i="34"/>
  <c r="BA283" i="34"/>
  <c r="BA275" i="34"/>
  <c r="BA267" i="34"/>
  <c r="BA169" i="34"/>
  <c r="BA161" i="34"/>
  <c r="BA152" i="34"/>
  <c r="BA144" i="34"/>
  <c r="BA136" i="34"/>
  <c r="BA128" i="34"/>
  <c r="BA120" i="34"/>
  <c r="BA112" i="34"/>
  <c r="BA104" i="34"/>
  <c r="BA17" i="34"/>
  <c r="BA9" i="34"/>
  <c r="BA168" i="34"/>
  <c r="BA151" i="34"/>
  <c r="BA111" i="34"/>
  <c r="D27" i="22"/>
  <c r="D25" i="22"/>
  <c r="D28" i="22"/>
  <c r="D26" i="22"/>
  <c r="D24" i="22"/>
  <c r="D23" i="22"/>
  <c r="D22" i="22"/>
  <c r="AY2091" i="34" a="1"/>
  <c r="AY2091" i="34" s="1"/>
  <c r="AW2091" i="34" a="1"/>
  <c r="AW2091" i="34" s="1"/>
  <c r="AX2091" i="34" a="1"/>
  <c r="AX2091" i="34" s="1"/>
  <c r="AV2091" i="34" a="1"/>
  <c r="AV2091" i="34" s="1"/>
  <c r="AU2091" i="34" a="1"/>
  <c r="AU2091" i="34" s="1"/>
  <c r="AK91" i="22"/>
  <c r="AS91" i="22"/>
  <c r="AP91" i="22"/>
  <c r="AT91" i="22"/>
  <c r="AN91" i="22"/>
  <c r="AQ91" i="22"/>
  <c r="AO91" i="22"/>
  <c r="AR91" i="22"/>
  <c r="AL91" i="22"/>
  <c r="AM91" i="22"/>
  <c r="D21" i="22" a="1"/>
  <c r="I13" i="42" l="1"/>
  <c r="AY87" i="42"/>
  <c r="AX87" i="42"/>
  <c r="AU87" i="42"/>
  <c r="AW87" i="42"/>
  <c r="AV87" i="42"/>
  <c r="BB87" i="42"/>
  <c r="BA87" i="42"/>
  <c r="AU2099" i="34"/>
  <c r="AU2096" i="34"/>
  <c r="AU2097" i="34"/>
  <c r="AU2095" i="34"/>
  <c r="AU2098" i="34"/>
  <c r="AU2094" i="34"/>
  <c r="AW2098" i="34"/>
  <c r="AW2095" i="34"/>
  <c r="AW2097" i="34"/>
  <c r="AW2094" i="34"/>
  <c r="AW2096" i="34"/>
  <c r="AW2099" i="34"/>
  <c r="AY2094" i="34"/>
  <c r="AY2095" i="34"/>
  <c r="AY2096" i="34"/>
  <c r="AY2098" i="34"/>
  <c r="AY2097" i="34"/>
  <c r="AY2099" i="34"/>
  <c r="AV2099" i="34"/>
  <c r="AV2096" i="34"/>
  <c r="AV2097" i="34"/>
  <c r="AV2098" i="34"/>
  <c r="AV2095" i="34"/>
  <c r="AV2094" i="34"/>
  <c r="AX2099" i="34"/>
  <c r="AX2094" i="34"/>
  <c r="AX2095" i="34"/>
  <c r="AX2097" i="34"/>
  <c r="AX2098" i="34"/>
  <c r="AX2096" i="34"/>
  <c r="D21" i="22"/>
  <c r="G1346" i="14"/>
  <c r="G1345" i="14"/>
  <c r="G1344" i="14"/>
  <c r="G1343" i="14"/>
  <c r="G1341" i="14"/>
  <c r="G1340" i="14"/>
  <c r="G1339" i="14"/>
  <c r="G1338" i="14"/>
  <c r="I10" i="42" l="1"/>
  <c r="BC87" i="42"/>
  <c r="I11" i="42" s="1"/>
  <c r="AA70" i="15"/>
  <c r="AB70" i="15"/>
  <c r="AC70" i="15"/>
  <c r="AA77" i="15"/>
  <c r="AB77" i="15"/>
  <c r="AC77" i="15"/>
  <c r="G183" i="15"/>
  <c r="H339" i="14"/>
  <c r="F339" i="14"/>
  <c r="H338" i="14"/>
  <c r="F338" i="14"/>
  <c r="H337" i="14"/>
  <c r="F337" i="14"/>
  <c r="H336" i="14"/>
  <c r="F336" i="14"/>
  <c r="H335" i="14"/>
  <c r="F335" i="14"/>
  <c r="H334" i="14"/>
  <c r="F334" i="14"/>
  <c r="H333" i="14"/>
  <c r="F333" i="14"/>
  <c r="H332" i="14"/>
  <c r="F332" i="14"/>
  <c r="H331" i="14"/>
  <c r="F331" i="14"/>
  <c r="H330" i="14"/>
  <c r="F330" i="14"/>
  <c r="H329" i="14"/>
  <c r="F329" i="14"/>
  <c r="H328" i="14"/>
  <c r="F328" i="14"/>
  <c r="H327" i="14"/>
  <c r="F327" i="14"/>
  <c r="H326" i="14"/>
  <c r="F326" i="14"/>
  <c r="H325" i="14"/>
  <c r="F325" i="14"/>
  <c r="H324" i="14"/>
  <c r="F324" i="14"/>
  <c r="H323" i="14"/>
  <c r="F323" i="14"/>
  <c r="H322" i="14"/>
  <c r="F322" i="14"/>
  <c r="H321" i="14"/>
  <c r="F321" i="14"/>
  <c r="H320" i="14"/>
  <c r="F320" i="14"/>
  <c r="H319" i="14"/>
  <c r="F319" i="14"/>
  <c r="H318" i="14"/>
  <c r="F318" i="14"/>
  <c r="H317" i="14"/>
  <c r="F317" i="14"/>
  <c r="H316" i="14"/>
  <c r="F316" i="14"/>
  <c r="H315" i="14"/>
  <c r="F315" i="14"/>
  <c r="H314" i="14"/>
  <c r="F314" i="14"/>
  <c r="H313" i="14"/>
  <c r="F313" i="14"/>
  <c r="H312" i="14"/>
  <c r="F312" i="14"/>
  <c r="H311" i="14"/>
  <c r="F311" i="14"/>
  <c r="H310" i="14"/>
  <c r="F310" i="14"/>
  <c r="H309" i="14"/>
  <c r="F309" i="14"/>
  <c r="H308" i="14"/>
  <c r="F308" i="14"/>
  <c r="H307" i="14"/>
  <c r="F307" i="14"/>
  <c r="H306" i="14"/>
  <c r="F306" i="14"/>
  <c r="H305" i="14"/>
  <c r="F305" i="14"/>
  <c r="H304" i="14"/>
  <c r="F304" i="14"/>
  <c r="H303" i="14"/>
  <c r="F303" i="14"/>
  <c r="H302" i="14"/>
  <c r="F302" i="14"/>
  <c r="H301" i="14"/>
  <c r="F301" i="14"/>
  <c r="H300" i="14"/>
  <c r="F300" i="14"/>
  <c r="H299" i="14"/>
  <c r="F299" i="14"/>
  <c r="H298" i="14"/>
  <c r="F298" i="14"/>
  <c r="H297" i="14"/>
  <c r="F297" i="14"/>
  <c r="H296" i="14"/>
  <c r="F296" i="14"/>
  <c r="H295" i="14"/>
  <c r="F295" i="14"/>
  <c r="H294" i="14"/>
  <c r="F294" i="14"/>
  <c r="H293" i="14"/>
  <c r="F293" i="14"/>
  <c r="H292" i="14"/>
  <c r="F292" i="14"/>
  <c r="H291" i="14"/>
  <c r="F291" i="14"/>
  <c r="H290" i="14"/>
  <c r="F290" i="14"/>
  <c r="H289" i="14"/>
  <c r="F289" i="14"/>
  <c r="H288" i="14"/>
  <c r="F288" i="14"/>
  <c r="H287" i="14"/>
  <c r="F287" i="14"/>
  <c r="H286" i="14"/>
  <c r="F286" i="14"/>
  <c r="H285" i="14"/>
  <c r="F285" i="14"/>
  <c r="H284" i="14"/>
  <c r="F284" i="14"/>
  <c r="H283" i="14"/>
  <c r="F283" i="14"/>
  <c r="H282" i="14"/>
  <c r="F282" i="14"/>
  <c r="H281" i="14"/>
  <c r="F281" i="14"/>
  <c r="H280" i="14"/>
  <c r="F280" i="14"/>
  <c r="H279" i="14"/>
  <c r="F279" i="14"/>
  <c r="H278" i="14"/>
  <c r="F278" i="14"/>
  <c r="H277" i="14"/>
  <c r="F277" i="14"/>
  <c r="H276" i="14"/>
  <c r="F276" i="14"/>
  <c r="H275" i="14"/>
  <c r="F275" i="14"/>
  <c r="H274" i="14"/>
  <c r="F274" i="14"/>
  <c r="H273" i="14"/>
  <c r="F273" i="14"/>
  <c r="H272" i="14"/>
  <c r="F272" i="14"/>
  <c r="H271" i="14"/>
  <c r="F271" i="14"/>
  <c r="H270" i="14"/>
  <c r="F270" i="14"/>
  <c r="H269" i="14"/>
  <c r="F269" i="14"/>
  <c r="H268" i="14"/>
  <c r="F268" i="14"/>
  <c r="H267" i="14"/>
  <c r="F267" i="14"/>
  <c r="H266" i="14"/>
  <c r="F266" i="14"/>
  <c r="H265" i="14"/>
  <c r="F265" i="14"/>
  <c r="H264" i="14"/>
  <c r="F264" i="14"/>
  <c r="H263" i="14"/>
  <c r="F263" i="14"/>
  <c r="H262" i="14"/>
  <c r="F262" i="14"/>
  <c r="H261" i="14"/>
  <c r="F261" i="14"/>
  <c r="H260" i="14"/>
  <c r="F260" i="14"/>
  <c r="H259" i="14"/>
  <c r="F259" i="14"/>
  <c r="H258" i="14"/>
  <c r="F258" i="14"/>
  <c r="H257" i="14"/>
  <c r="F257" i="14"/>
  <c r="H256" i="14"/>
  <c r="F256" i="14"/>
  <c r="H255" i="14"/>
  <c r="F255" i="14"/>
  <c r="H254" i="14"/>
  <c r="F254" i="14"/>
  <c r="H253" i="14"/>
  <c r="F253" i="14"/>
  <c r="H252" i="14"/>
  <c r="F252" i="14"/>
  <c r="H251" i="14"/>
  <c r="F251" i="14"/>
  <c r="H250" i="14"/>
  <c r="F250" i="14"/>
  <c r="H249" i="14"/>
  <c r="F249" i="14"/>
  <c r="H248" i="14"/>
  <c r="F248" i="14"/>
  <c r="H247" i="14"/>
  <c r="F247" i="14"/>
  <c r="H246" i="14"/>
  <c r="H158" i="34" s="1"/>
  <c r="F246" i="14"/>
  <c r="AU46" i="32"/>
  <c r="A1" i="32" a="1"/>
  <c r="A1" i="32" s="1"/>
  <c r="AU318" i="15"/>
  <c r="I313" i="15"/>
  <c r="I14" i="32" s="1"/>
  <c r="AY312" i="15"/>
  <c r="AY16" i="32" s="1"/>
  <c r="AX312" i="15"/>
  <c r="AX16" i="32" s="1"/>
  <c r="AW312" i="15"/>
  <c r="AW16" i="32" s="1"/>
  <c r="AV312" i="15"/>
  <c r="AV16" i="32" s="1"/>
  <c r="I311" i="15"/>
  <c r="I13" i="32" s="1"/>
  <c r="AT309" i="15"/>
  <c r="AT10" i="32" s="1"/>
  <c r="AY308" i="15"/>
  <c r="AY12" i="32" s="1"/>
  <c r="AY34" i="32" s="1"/>
  <c r="AX308" i="15"/>
  <c r="AX12" i="32" s="1"/>
  <c r="AX34" i="32" s="1"/>
  <c r="AW308" i="15"/>
  <c r="AW12" i="32" s="1"/>
  <c r="AW34" i="32" s="1"/>
  <c r="AV308" i="15"/>
  <c r="AV12" i="32" s="1"/>
  <c r="AV34" i="32" s="1"/>
  <c r="AU308" i="15"/>
  <c r="AU12" i="32" s="1"/>
  <c r="AU34" i="32" s="1"/>
  <c r="AT308" i="15"/>
  <c r="AT12" i="32" s="1"/>
  <c r="AT34" i="32" s="1"/>
  <c r="AT307" i="15"/>
  <c r="AT7" i="32" s="1"/>
  <c r="AY306" i="15"/>
  <c r="AY8" i="32" s="1"/>
  <c r="AY23" i="32" s="1"/>
  <c r="AX306" i="15"/>
  <c r="AX8" i="32" s="1"/>
  <c r="AX23" i="32" s="1"/>
  <c r="AW306" i="15"/>
  <c r="AW8" i="32" s="1"/>
  <c r="AW23" i="32" s="1"/>
  <c r="AV306" i="15"/>
  <c r="AV8" i="32" s="1"/>
  <c r="AV23" i="32" s="1"/>
  <c r="AU306" i="15"/>
  <c r="AU8" i="32" s="1"/>
  <c r="AU23" i="32" s="1"/>
  <c r="AT306" i="15"/>
  <c r="AT8" i="32" s="1"/>
  <c r="AT23" i="32" s="1"/>
  <c r="AY215" i="15"/>
  <c r="AX215" i="15"/>
  <c r="AW215" i="15"/>
  <c r="AV215" i="15"/>
  <c r="AU215" i="15"/>
  <c r="AY206" i="15"/>
  <c r="AX206" i="15"/>
  <c r="AW206" i="15"/>
  <c r="AV206" i="15"/>
  <c r="AU206" i="15"/>
  <c r="AT206" i="15"/>
  <c r="AS206" i="15"/>
  <c r="AR206" i="15"/>
  <c r="AQ206" i="15"/>
  <c r="AP206" i="15"/>
  <c r="AO206" i="15"/>
  <c r="AN206" i="15"/>
  <c r="AM206" i="15"/>
  <c r="AL206" i="15"/>
  <c r="AK206" i="15"/>
  <c r="AJ206" i="15"/>
  <c r="AI206" i="15"/>
  <c r="AH206" i="15"/>
  <c r="AG206" i="15"/>
  <c r="D8" i="32" a="1"/>
  <c r="D12" i="32" a="1"/>
  <c r="D7" i="32" a="1"/>
  <c r="D10" i="32" a="1"/>
  <c r="I46" i="42" l="1" a="1"/>
  <c r="I46" i="42" s="1"/>
  <c r="I61" i="42"/>
  <c r="AU319" i="15"/>
  <c r="AU322" i="15" s="1"/>
  <c r="AU18" i="32" s="1"/>
  <c r="AW319" i="15"/>
  <c r="AV319" i="15"/>
  <c r="AY319" i="15"/>
  <c r="AX319" i="15"/>
  <c r="BA35" i="32"/>
  <c r="BA37" i="32"/>
  <c r="BA26" i="32"/>
  <c r="BA34" i="32"/>
  <c r="BA23" i="32"/>
  <c r="BA24" i="32"/>
  <c r="D8" i="32"/>
  <c r="D10" i="32"/>
  <c r="D12" i="32"/>
  <c r="D7" i="32"/>
  <c r="AT32" i="32"/>
  <c r="AT21" i="32"/>
  <c r="E158" i="34"/>
  <c r="BA48" i="32"/>
  <c r="BA47" i="32"/>
  <c r="BA46" i="32"/>
  <c r="BA45" i="32"/>
  <c r="BA44" i="32"/>
  <c r="BA39" i="32"/>
  <c r="BA41" i="32"/>
  <c r="BA40" i="32"/>
  <c r="BA32" i="32"/>
  <c r="BA36" i="32"/>
  <c r="BA21" i="32"/>
  <c r="BA28" i="32"/>
  <c r="BA25" i="32"/>
  <c r="AV213" i="15"/>
  <c r="AU213" i="15"/>
  <c r="AX213" i="15"/>
  <c r="AY213" i="15"/>
  <c r="AW213" i="15"/>
  <c r="I47" i="15"/>
  <c r="I44" i="4" s="1"/>
  <c r="I45" i="15"/>
  <c r="D16" i="32" a="1"/>
  <c r="D2084" i="34" l="1"/>
  <c r="D2047" i="34"/>
  <c r="D2031" i="34"/>
  <c r="D1239" i="34"/>
  <c r="D1433" i="34"/>
  <c r="D1940" i="34"/>
  <c r="D1832" i="34"/>
  <c r="D1820" i="34"/>
  <c r="D1671" i="34"/>
  <c r="D1748" i="34"/>
  <c r="D1982" i="34"/>
  <c r="D2008" i="34"/>
  <c r="D1692" i="34"/>
  <c r="D1561" i="34"/>
  <c r="D1545" i="34"/>
  <c r="D1595" i="34"/>
  <c r="D1385" i="34"/>
  <c r="D1956" i="34"/>
  <c r="D1639" i="34"/>
  <c r="D1892" i="34"/>
  <c r="D1834" i="34"/>
  <c r="D1542" i="34"/>
  <c r="D1484" i="34"/>
  <c r="D1816" i="34"/>
  <c r="D1576" i="34"/>
  <c r="D1315" i="34"/>
  <c r="D1845" i="34"/>
  <c r="D2075" i="34"/>
  <c r="D1513" i="34"/>
  <c r="D1751" i="34"/>
  <c r="D1232" i="34"/>
  <c r="D1281" i="34"/>
  <c r="D1254" i="34"/>
  <c r="D1210" i="34"/>
  <c r="D2064" i="34"/>
  <c r="D1879" i="34"/>
  <c r="D1826" i="34"/>
  <c r="D1498" i="34"/>
  <c r="D1325" i="34"/>
  <c r="D1837" i="34"/>
  <c r="D1425" i="34"/>
  <c r="D1634" i="34"/>
  <c r="D1247" i="34"/>
  <c r="D1855" i="34"/>
  <c r="D1550" i="34"/>
  <c r="D1589" i="34"/>
  <c r="D2041" i="34"/>
  <c r="D1865" i="34"/>
  <c r="D2006" i="34"/>
  <c r="D1683" i="34"/>
  <c r="D1465" i="34"/>
  <c r="D1553" i="34"/>
  <c r="D1725" i="34"/>
  <c r="D1369" i="34"/>
  <c r="D1995" i="34"/>
  <c r="D1676" i="34"/>
  <c r="D1572" i="34"/>
  <c r="D2034" i="34"/>
  <c r="D1961" i="34"/>
  <c r="D1363" i="34"/>
  <c r="D1792" i="34"/>
  <c r="D1518" i="34"/>
  <c r="D1336" i="34"/>
  <c r="D2016" i="34"/>
  <c r="D1302" i="34"/>
  <c r="D1607" i="34"/>
  <c r="D1291" i="34"/>
  <c r="D1413" i="34"/>
  <c r="D1415" i="34"/>
  <c r="D2081" i="34"/>
  <c r="D1967" i="34"/>
  <c r="D1225" i="34"/>
  <c r="D1427" i="34"/>
  <c r="D1615" i="34"/>
  <c r="D1988" i="34"/>
  <c r="D1579" i="34"/>
  <c r="D1244" i="34"/>
  <c r="D2024" i="34"/>
  <c r="D1784" i="34"/>
  <c r="D1757" i="34"/>
  <c r="D1359" i="34"/>
  <c r="D1323" i="34"/>
  <c r="D1418" i="34"/>
  <c r="D1383" i="34"/>
  <c r="D1659" i="34"/>
  <c r="D1619" i="34"/>
  <c r="D1405" i="34"/>
  <c r="D1652" i="34"/>
  <c r="D1670" i="34"/>
  <c r="D1268" i="34"/>
  <c r="D1895" i="34"/>
  <c r="D1495" i="34"/>
  <c r="D1690" i="34"/>
  <c r="D1310" i="34"/>
  <c r="D1286" i="34"/>
  <c r="D1501" i="34"/>
  <c r="D1775" i="34"/>
  <c r="D1873" i="34"/>
  <c r="D1592" i="34"/>
  <c r="D1384" i="34"/>
  <c r="D1919" i="34"/>
  <c r="D1730" i="34"/>
  <c r="D1568" i="34"/>
  <c r="D1220" i="34"/>
  <c r="D1508" i="34"/>
  <c r="D1729" i="34"/>
  <c r="D1569" i="34"/>
  <c r="D1942" i="34"/>
  <c r="D1374" i="34"/>
  <c r="D1908" i="34"/>
  <c r="D1847" i="34"/>
  <c r="D1901" i="34"/>
  <c r="D1249" i="34"/>
  <c r="D1680" i="34"/>
  <c r="D1996" i="34"/>
  <c r="D1868" i="34"/>
  <c r="D1917" i="34"/>
  <c r="D1439" i="34"/>
  <c r="D1835" i="34"/>
  <c r="D1672" i="34"/>
  <c r="D1503" i="34"/>
  <c r="D2033" i="34"/>
  <c r="D1240" i="34"/>
  <c r="D1436" i="34"/>
  <c r="D1898" i="34"/>
  <c r="D1910" i="34"/>
  <c r="D1737" i="34"/>
  <c r="D1486" i="34"/>
  <c r="D1838" i="34"/>
  <c r="D1979" i="34"/>
  <c r="D2005" i="34"/>
  <c r="D1696" i="34"/>
  <c r="D1648" i="34"/>
  <c r="D1541" i="34"/>
  <c r="D1599" i="34"/>
  <c r="D1477" i="34"/>
  <c r="D1955" i="34"/>
  <c r="D1642" i="34"/>
  <c r="D1887" i="34"/>
  <c r="D1772" i="34"/>
  <c r="D1514" i="34"/>
  <c r="D2036" i="34"/>
  <c r="D1909" i="34"/>
  <c r="D1771" i="34"/>
  <c r="D1376" i="34"/>
  <c r="D1821" i="34"/>
  <c r="D1973" i="34"/>
  <c r="D1516" i="34"/>
  <c r="D1455" i="34"/>
  <c r="D1229" i="34"/>
  <c r="D1282" i="34"/>
  <c r="D1257" i="34"/>
  <c r="D1207" i="34"/>
  <c r="D2068" i="34"/>
  <c r="D1875" i="34"/>
  <c r="D1785" i="34"/>
  <c r="D1386" i="34"/>
  <c r="D1665" i="34"/>
  <c r="D1960" i="34"/>
  <c r="D1424" i="34"/>
  <c r="D1633" i="34"/>
  <c r="D1248" i="34"/>
  <c r="D1299" i="34"/>
  <c r="D1548" i="34"/>
  <c r="D2079" i="34"/>
  <c r="D2067" i="34"/>
  <c r="D1590" i="34"/>
  <c r="D1974" i="34"/>
  <c r="D2026" i="34"/>
  <c r="D1463" i="34"/>
  <c r="D1533" i="34"/>
  <c r="D1721" i="34"/>
  <c r="D1319" i="34"/>
  <c r="D1993" i="34"/>
  <c r="D1674" i="34"/>
  <c r="D1575" i="34"/>
  <c r="D1750" i="34"/>
  <c r="D1963" i="34"/>
  <c r="D1361" i="34"/>
  <c r="D1828" i="34"/>
  <c r="D1560" i="34"/>
  <c r="D1380" i="34"/>
  <c r="D1781" i="34"/>
  <c r="D1305" i="34"/>
  <c r="D1612" i="34"/>
  <c r="D1292" i="34"/>
  <c r="D1412" i="34"/>
  <c r="D1417" i="34"/>
  <c r="D2083" i="34"/>
  <c r="D1968" i="34"/>
  <c r="D1226" i="34"/>
  <c r="D1428" i="34"/>
  <c r="D1617" i="34"/>
  <c r="D1989" i="34"/>
  <c r="D1582" i="34"/>
  <c r="D1241" i="34"/>
  <c r="D1902" i="34"/>
  <c r="D1871" i="34"/>
  <c r="D1689" i="34"/>
  <c r="D1320" i="34"/>
  <c r="D1802" i="34"/>
  <c r="D1381" i="34"/>
  <c r="D1660" i="34"/>
  <c r="D1275" i="34"/>
  <c r="D1403" i="34"/>
  <c r="D1651" i="34"/>
  <c r="D1714" i="34"/>
  <c r="D1265" i="34"/>
  <c r="D1899" i="34"/>
  <c r="D1493" i="34"/>
  <c r="D1686" i="34"/>
  <c r="D1307" i="34"/>
  <c r="D1283" i="34"/>
  <c r="D1222" i="34"/>
  <c r="D2057" i="34"/>
  <c r="D1817" i="34"/>
  <c r="D1732" i="34"/>
  <c r="D1326" i="34"/>
  <c r="D1396" i="34"/>
  <c r="D1716" i="34"/>
  <c r="D1803" i="34"/>
  <c r="D1273" i="34"/>
  <c r="D1713" i="34"/>
  <c r="D1483" i="34"/>
  <c r="D1753" i="34"/>
  <c r="D1397" i="34"/>
  <c r="D1947" i="34"/>
  <c r="D1309" i="34"/>
  <c r="D1462" i="34"/>
  <c r="D1391" i="34"/>
  <c r="D1885" i="34"/>
  <c r="D1791" i="34"/>
  <c r="D1206" i="34"/>
  <c r="D1423" i="34"/>
  <c r="D2012" i="34"/>
  <c r="D1556" i="34"/>
  <c r="D1625" i="34"/>
  <c r="D1611" i="34"/>
  <c r="D1430" i="34"/>
  <c r="D1859" i="34"/>
  <c r="D1624" i="34"/>
  <c r="D1566" i="34"/>
  <c r="D1679" i="34"/>
  <c r="D2053" i="34"/>
  <c r="D1237" i="34"/>
  <c r="D1437" i="34"/>
  <c r="D1888" i="34"/>
  <c r="D1903" i="34"/>
  <c r="D1773" i="34"/>
  <c r="D1490" i="34"/>
  <c r="D1584" i="34"/>
  <c r="D1768" i="34"/>
  <c r="D2004" i="34"/>
  <c r="D1694" i="34"/>
  <c r="D1647" i="34"/>
  <c r="D1543" i="34"/>
  <c r="D1598" i="34"/>
  <c r="D1475" i="34"/>
  <c r="D1959" i="34"/>
  <c r="D1638" i="34"/>
  <c r="D1894" i="34"/>
  <c r="D1685" i="34"/>
  <c r="D1370" i="34"/>
  <c r="D1823" i="34"/>
  <c r="D1801" i="34"/>
  <c r="D1470" i="34"/>
  <c r="D1318" i="34"/>
  <c r="D1829" i="34"/>
  <c r="D1975" i="34"/>
  <c r="D1515" i="34"/>
  <c r="D1453" i="34"/>
  <c r="D1351" i="34"/>
  <c r="D1279" i="34"/>
  <c r="D1258" i="34"/>
  <c r="D1208" i="34"/>
  <c r="D2061" i="34"/>
  <c r="D1883" i="34"/>
  <c r="D1870" i="34"/>
  <c r="D1500" i="34"/>
  <c r="D1438" i="34"/>
  <c r="D1735" i="34"/>
  <c r="D1605" i="34"/>
  <c r="D1636" i="34"/>
  <c r="D1449" i="34"/>
  <c r="D1300" i="34"/>
  <c r="D1549" i="34"/>
  <c r="D2014" i="34"/>
  <c r="D1890" i="34"/>
  <c r="D1454" i="34"/>
  <c r="D1827" i="34"/>
  <c r="D2021" i="34"/>
  <c r="D1733" i="34"/>
  <c r="D1532" i="34"/>
  <c r="D2017" i="34"/>
  <c r="D1321" i="34"/>
  <c r="D1262" i="34"/>
  <c r="D1678" i="34"/>
  <c r="D1571" i="34"/>
  <c r="D1747" i="34"/>
  <c r="D1627" i="34"/>
  <c r="D2059" i="34"/>
  <c r="D1849" i="34"/>
  <c r="D1520" i="34"/>
  <c r="D1392" i="34"/>
  <c r="D1728" i="34"/>
  <c r="D1306" i="34"/>
  <c r="D1814" i="34"/>
  <c r="D1289" i="34"/>
  <c r="D1414" i="34"/>
  <c r="D1214" i="34"/>
  <c r="D2085" i="34"/>
  <c r="D1969" i="34"/>
  <c r="D1223" i="34"/>
  <c r="D1936" i="34"/>
  <c r="D1614" i="34"/>
  <c r="D1987" i="34"/>
  <c r="D1581" i="34"/>
  <c r="D1242" i="34"/>
  <c r="D2018" i="34"/>
  <c r="D1727" i="34"/>
  <c r="D1616" i="34"/>
  <c r="D1528" i="34"/>
  <c r="D1990" i="34"/>
  <c r="D1799" i="34"/>
  <c r="D1399" i="34"/>
  <c r="D1658" i="34"/>
  <c r="D1276" i="34"/>
  <c r="D1408" i="34"/>
  <c r="D1654" i="34"/>
  <c r="D1710" i="34"/>
  <c r="D1266" i="34"/>
  <c r="D1946" i="34"/>
  <c r="D1565" i="34"/>
  <c r="D1485" i="34"/>
  <c r="D1308" i="34"/>
  <c r="D1284" i="34"/>
  <c r="D1219" i="34"/>
  <c r="D2035" i="34"/>
  <c r="D1804" i="34"/>
  <c r="D1708" i="34"/>
  <c r="D2000" i="34"/>
  <c r="D1945" i="34"/>
  <c r="D1954" i="34"/>
  <c r="D2072" i="34"/>
  <c r="D1288" i="34"/>
  <c r="D1765" i="34"/>
  <c r="D1448" i="34"/>
  <c r="D1702" i="34"/>
  <c r="D1971" i="34"/>
  <c r="D1846" i="34"/>
  <c r="D1270" i="34"/>
  <c r="D1364" i="34"/>
  <c r="D1537" i="34"/>
  <c r="D1435" i="34"/>
  <c r="D1889" i="34"/>
  <c r="D1857" i="34"/>
  <c r="D1819" i="34"/>
  <c r="D1313" i="34"/>
  <c r="D1426" i="34"/>
  <c r="D1766" i="34"/>
  <c r="D2007" i="34"/>
  <c r="D1706" i="34"/>
  <c r="D1643" i="34"/>
  <c r="D1505" i="34"/>
  <c r="D1373" i="34"/>
  <c r="D1479" i="34"/>
  <c r="D1783" i="34"/>
  <c r="D1641" i="34"/>
  <c r="D1930" i="34"/>
  <c r="D1538" i="34"/>
  <c r="D1675" i="34"/>
  <c r="D1789" i="34"/>
  <c r="D1863" i="34"/>
  <c r="D1474" i="34"/>
  <c r="D1390" i="34"/>
  <c r="D1813" i="34"/>
  <c r="D1977" i="34"/>
  <c r="D1717" i="34"/>
  <c r="D1451" i="34"/>
  <c r="D1353" i="34"/>
  <c r="D1280" i="34"/>
  <c r="D1255" i="34"/>
  <c r="D1205" i="34"/>
  <c r="D2073" i="34"/>
  <c r="D1884" i="34"/>
  <c r="D1760" i="34"/>
  <c r="D1452" i="34"/>
  <c r="D1360" i="34"/>
  <c r="D1743" i="34"/>
  <c r="D1604" i="34"/>
  <c r="D1632" i="34"/>
  <c r="D1447" i="34"/>
  <c r="D1297" i="34"/>
  <c r="D1547" i="34"/>
  <c r="D2011" i="34"/>
  <c r="D1882" i="34"/>
  <c r="D1458" i="34"/>
  <c r="D1830" i="34"/>
  <c r="D2023" i="34"/>
  <c r="D1736" i="34"/>
  <c r="D1529" i="34"/>
  <c r="D2015" i="34"/>
  <c r="D1524" i="34"/>
  <c r="D1259" i="34"/>
  <c r="D1999" i="34"/>
  <c r="D1698" i="34"/>
  <c r="D1749" i="34"/>
  <c r="D1630" i="34"/>
  <c r="D2065" i="34"/>
  <c r="D1836" i="34"/>
  <c r="D1526" i="34"/>
  <c r="D1314" i="34"/>
  <c r="D1519" i="34"/>
  <c r="D1303" i="34"/>
  <c r="D1811" i="34"/>
  <c r="D1290" i="34"/>
  <c r="D1410" i="34"/>
  <c r="D1211" i="34"/>
  <c r="D1794" i="34"/>
  <c r="D2046" i="34"/>
  <c r="D1224" i="34"/>
  <c r="D1931" i="34"/>
  <c r="D1613" i="34"/>
  <c r="D1443" i="34"/>
  <c r="D1578" i="34"/>
  <c r="D1245" i="34"/>
  <c r="D1378" i="34"/>
  <c r="D1401" i="34"/>
  <c r="D1650" i="34"/>
  <c r="D1311" i="34"/>
  <c r="D1709" i="34"/>
  <c r="D1217" i="34"/>
  <c r="D1915" i="34"/>
  <c r="D1810" i="34"/>
  <c r="D1818" i="34"/>
  <c r="D1333" i="34"/>
  <c r="D1234" i="34"/>
  <c r="D1900" i="34"/>
  <c r="D1635" i="34"/>
  <c r="D1352" i="34"/>
  <c r="D1367" i="34"/>
  <c r="D1782" i="34"/>
  <c r="D1806" i="34"/>
  <c r="D1952" i="34"/>
  <c r="D1468" i="34"/>
  <c r="D2052" i="34"/>
  <c r="D1666" i="34"/>
  <c r="D1858" i="34"/>
  <c r="D2030" i="34"/>
  <c r="D1535" i="34"/>
  <c r="D2078" i="34"/>
  <c r="D1876" i="34"/>
  <c r="D1793" i="34"/>
  <c r="D1554" i="34"/>
  <c r="D1398" i="34"/>
  <c r="D1984" i="34"/>
  <c r="D1763" i="34"/>
  <c r="D1393" i="34"/>
  <c r="D1705" i="34"/>
  <c r="D1646" i="34"/>
  <c r="D1507" i="34"/>
  <c r="D1375" i="34"/>
  <c r="D1461" i="34"/>
  <c r="D1786" i="34"/>
  <c r="D1637" i="34"/>
  <c r="D1893" i="34"/>
  <c r="D1741" i="34"/>
  <c r="D1400" i="34"/>
  <c r="D1667" i="34"/>
  <c r="D1861" i="34"/>
  <c r="D1460" i="34"/>
  <c r="D1388" i="34"/>
  <c r="D1912" i="34"/>
  <c r="D1850" i="34"/>
  <c r="D1719" i="34"/>
  <c r="D1230" i="34"/>
  <c r="D1759" i="34"/>
  <c r="D1277" i="34"/>
  <c r="D1256" i="34"/>
  <c r="D2044" i="34"/>
  <c r="D2028" i="34"/>
  <c r="D1866" i="34"/>
  <c r="D1779" i="34"/>
  <c r="D1362" i="34"/>
  <c r="D1328" i="34"/>
  <c r="D1739" i="34"/>
  <c r="D1603" i="34"/>
  <c r="D1251" i="34"/>
  <c r="D1446" i="34"/>
  <c r="D1298" i="34"/>
  <c r="D1345" i="34"/>
  <c r="D2013" i="34"/>
  <c r="D1896" i="34"/>
  <c r="D1342" i="34"/>
  <c r="D1434" i="34"/>
  <c r="D1473" i="34"/>
  <c r="D1738" i="34"/>
  <c r="D1534" i="34"/>
  <c r="D2020" i="34"/>
  <c r="D1525" i="34"/>
  <c r="D1260" i="34"/>
  <c r="D1998" i="34"/>
  <c r="D1699" i="34"/>
  <c r="D1746" i="34"/>
  <c r="D1626" i="34"/>
  <c r="D1905" i="34"/>
  <c r="D1707" i="34"/>
  <c r="D1456" i="34"/>
  <c r="D1354" i="34"/>
  <c r="D1450" i="34"/>
  <c r="D1304" i="34"/>
  <c r="D1923" i="34"/>
  <c r="D1293" i="34"/>
  <c r="D1409" i="34"/>
  <c r="D1212" i="34"/>
  <c r="D1795" i="34"/>
  <c r="D2048" i="34"/>
  <c r="D1432" i="34"/>
  <c r="D1935" i="34"/>
  <c r="D1949" i="34"/>
  <c r="D1441" i="34"/>
  <c r="D1577" i="34"/>
  <c r="D2063" i="34"/>
  <c r="D1918" i="34"/>
  <c r="D1695" i="34"/>
  <c r="D1480" i="34"/>
  <c r="D1340" i="34"/>
  <c r="D2010" i="34"/>
  <c r="D1623" i="34"/>
  <c r="D1274" i="34"/>
  <c r="D1653" i="34"/>
  <c r="D1587" i="34"/>
  <c r="D1481" i="34"/>
  <c r="D1756" i="34"/>
  <c r="D1339" i="34"/>
  <c r="D1343" i="34"/>
  <c r="D2022" i="34"/>
  <c r="D2060" i="34"/>
  <c r="D1600" i="34"/>
  <c r="D1296" i="34"/>
  <c r="D1469" i="34"/>
  <c r="D1997" i="34"/>
  <c r="D1332" i="34"/>
  <c r="D1920" i="34"/>
  <c r="D1880" i="34"/>
  <c r="D1506" i="34"/>
  <c r="D1272" i="34"/>
  <c r="D1939" i="34"/>
  <c r="D1372" i="34"/>
  <c r="D2051" i="34"/>
  <c r="D1238" i="34"/>
  <c r="D1540" i="34"/>
  <c r="D2080" i="34"/>
  <c r="D1877" i="34"/>
  <c r="D1774" i="34"/>
  <c r="D1796" i="34"/>
  <c r="D1492" i="34"/>
  <c r="D1981" i="34"/>
  <c r="D1767" i="34"/>
  <c r="D1395" i="34"/>
  <c r="D1564" i="34"/>
  <c r="D1645" i="34"/>
  <c r="D1509" i="34"/>
  <c r="D1377" i="34"/>
  <c r="D1459" i="34"/>
  <c r="D1522" i="34"/>
  <c r="D1640" i="34"/>
  <c r="D1824" i="34"/>
  <c r="D1523" i="34"/>
  <c r="D1358" i="34"/>
  <c r="D1916" i="34"/>
  <c r="D1844" i="34"/>
  <c r="D1348" i="34"/>
  <c r="D1355" i="34"/>
  <c r="D1790" i="34"/>
  <c r="D1851" i="34"/>
  <c r="D1718" i="34"/>
  <c r="D1233" i="34"/>
  <c r="D1761" i="34"/>
  <c r="D2062" i="34"/>
  <c r="D1253" i="34"/>
  <c r="D2040" i="34"/>
  <c r="D1958" i="34"/>
  <c r="D1808" i="34"/>
  <c r="D1833" i="34"/>
  <c r="D1330" i="34"/>
  <c r="D1338" i="34"/>
  <c r="D1742" i="34"/>
  <c r="D1601" i="34"/>
  <c r="D1252" i="34"/>
  <c r="D1445" i="34"/>
  <c r="D1295" i="34"/>
  <c r="D1347" i="34"/>
  <c r="D2009" i="34"/>
  <c r="D1841" i="34"/>
  <c r="D1327" i="34"/>
  <c r="D1682" i="34"/>
  <c r="D1471" i="34"/>
  <c r="D1557" i="34"/>
  <c r="D1531" i="34"/>
  <c r="D2019" i="34"/>
  <c r="D1992" i="34"/>
  <c r="D1263" i="34"/>
  <c r="D2001" i="34"/>
  <c r="D1700" i="34"/>
  <c r="D1966" i="34"/>
  <c r="D1629" i="34"/>
  <c r="D1872" i="34"/>
  <c r="D1715" i="34"/>
  <c r="D1478" i="34"/>
  <c r="D1491" i="34"/>
  <c r="D1301" i="34"/>
  <c r="D1922" i="34"/>
  <c r="D1807" i="34"/>
  <c r="D1913" i="34"/>
  <c r="D1215" i="34"/>
  <c r="D1798" i="34"/>
  <c r="D2050" i="34"/>
  <c r="D1431" i="34"/>
  <c r="D1932" i="34"/>
  <c r="D1953" i="34"/>
  <c r="D1440" i="34"/>
  <c r="D1580" i="34"/>
  <c r="D2077" i="34"/>
  <c r="D1911" i="34"/>
  <c r="D1769" i="34"/>
  <c r="D1720" i="34"/>
  <c r="D1324" i="34"/>
  <c r="D1805" i="34"/>
  <c r="D2070" i="34"/>
  <c r="D1929" i="34"/>
  <c r="D1621" i="34"/>
  <c r="D1271" i="34"/>
  <c r="D2056" i="34"/>
  <c r="D1649" i="34"/>
  <c r="D1712" i="34"/>
  <c r="D1583" i="34"/>
  <c r="D1331" i="34"/>
  <c r="D1567" i="34"/>
  <c r="D1937" i="34"/>
  <c r="D1662" i="34"/>
  <c r="D1285" i="34"/>
  <c r="D1218" i="34"/>
  <c r="D1933" i="34"/>
  <c r="D1740" i="34"/>
  <c r="D1466" i="34"/>
  <c r="D1344" i="34"/>
  <c r="D1864" i="34"/>
  <c r="D1950" i="34"/>
  <c r="D1235" i="34"/>
  <c r="D1539" i="34"/>
  <c r="D1723" i="34"/>
  <c r="D1983" i="34"/>
  <c r="D1559" i="34"/>
  <c r="D1644" i="34"/>
  <c r="D1597" i="34"/>
  <c r="D1387" i="34"/>
  <c r="D1457" i="34"/>
  <c r="D1521" i="34"/>
  <c r="D2086" i="34"/>
  <c r="D1693" i="34"/>
  <c r="D1663" i="34"/>
  <c r="D1752" i="34"/>
  <c r="D2042" i="34"/>
  <c r="D1357" i="34"/>
  <c r="D1593" i="34"/>
  <c r="D1726" i="34"/>
  <c r="D1964" i="34"/>
  <c r="D1489" i="34"/>
  <c r="D1227" i="34"/>
  <c r="D2027" i="34"/>
  <c r="D1928" i="34"/>
  <c r="D1335" i="34"/>
  <c r="D1221" i="34"/>
  <c r="D2045" i="34"/>
  <c r="D1236" i="34"/>
  <c r="D1536" i="34"/>
  <c r="D1927" i="34"/>
  <c r="D1867" i="34"/>
  <c r="D1843" i="34"/>
  <c r="D1701" i="34"/>
  <c r="D1976" i="34"/>
  <c r="D1980" i="34"/>
  <c r="D2003" i="34"/>
  <c r="D1691" i="34"/>
  <c r="D1563" i="34"/>
  <c r="D1546" i="34"/>
  <c r="D1596" i="34"/>
  <c r="D1389" i="34"/>
  <c r="D1957" i="34"/>
  <c r="D1517" i="34"/>
  <c r="D2029" i="34"/>
  <c r="D1780" i="34"/>
  <c r="D1510" i="34"/>
  <c r="D1655" i="34"/>
  <c r="D1924" i="34"/>
  <c r="D1677" i="34"/>
  <c r="D1406" i="34"/>
  <c r="D1943" i="34"/>
  <c r="D1787" i="34"/>
  <c r="D1511" i="34"/>
  <c r="D1755" i="34"/>
  <c r="D1231" i="34"/>
  <c r="D1278" i="34"/>
  <c r="D2058" i="34"/>
  <c r="D1209" i="34"/>
  <c r="D2066" i="34"/>
  <c r="D1944" i="34"/>
  <c r="D1906" i="34"/>
  <c r="D1494" i="34"/>
  <c r="D1341" i="34"/>
  <c r="D1421" i="34"/>
  <c r="D1631" i="34"/>
  <c r="D1250" i="34"/>
  <c r="D1854" i="34"/>
  <c r="D1551" i="34"/>
  <c r="D1591" i="34"/>
  <c r="D2071" i="34"/>
  <c r="D1703" i="34"/>
  <c r="D1684" i="34"/>
  <c r="D1467" i="34"/>
  <c r="D1555" i="34"/>
  <c r="D1722" i="34"/>
  <c r="D1371" i="34"/>
  <c r="D1991" i="34"/>
  <c r="D1261" i="34"/>
  <c r="D1573" i="34"/>
  <c r="D2038" i="34"/>
  <c r="D1965" i="34"/>
  <c r="D1628" i="34"/>
  <c r="D1856" i="34"/>
  <c r="D1602" i="34"/>
  <c r="D1317" i="34"/>
  <c r="D1994" i="34"/>
  <c r="D1487" i="34"/>
  <c r="D1609" i="34"/>
  <c r="D1294" i="34"/>
  <c r="D1411" i="34"/>
  <c r="D1419" i="34"/>
  <c r="D1213" i="34"/>
  <c r="D1972" i="34"/>
  <c r="D1228" i="34"/>
  <c r="D1429" i="34"/>
  <c r="D1878" i="34"/>
  <c r="D1985" i="34"/>
  <c r="D1444" i="34"/>
  <c r="D1243" i="34"/>
  <c r="D2039" i="34"/>
  <c r="D1848" i="34"/>
  <c r="D1704" i="34"/>
  <c r="D1420" i="34"/>
  <c r="D1366" i="34"/>
  <c r="D1610" i="34"/>
  <c r="D1379" i="34"/>
  <c r="D1925" i="34"/>
  <c r="D1620" i="34"/>
  <c r="D1407" i="34"/>
  <c r="D2054" i="34"/>
  <c r="D1668" i="34"/>
  <c r="D1267" i="34"/>
  <c r="D1588" i="34"/>
  <c r="D1497" i="34"/>
  <c r="D1688" i="34"/>
  <c r="D1941" i="34"/>
  <c r="D1664" i="34"/>
  <c r="D1499" i="34"/>
  <c r="D1778" i="34"/>
  <c r="D1776" i="34"/>
  <c r="D1570" i="34"/>
  <c r="D1349" i="34"/>
  <c r="D1562" i="34"/>
  <c r="D1812" i="34"/>
  <c r="D1656" i="34"/>
  <c r="D1269" i="34"/>
  <c r="D1287" i="34"/>
  <c r="D1504" i="34"/>
  <c r="D2076" i="34"/>
  <c r="D1762" i="34"/>
  <c r="D1860" i="34"/>
  <c r="D1264" i="34"/>
  <c r="D1216" i="34"/>
  <c r="D1246" i="34"/>
  <c r="D2074" i="34"/>
  <c r="D1585" i="34"/>
  <c r="D1840" i="34"/>
  <c r="D1986" i="34"/>
  <c r="D1886" i="34"/>
  <c r="D1907" i="34"/>
  <c r="D1404" i="34"/>
  <c r="D1764" i="34"/>
  <c r="D1316" i="34"/>
  <c r="D1337" i="34"/>
  <c r="D1482" i="34"/>
  <c r="D1368" i="34"/>
  <c r="D1970" i="34"/>
  <c r="D1657" i="34"/>
  <c r="D1687" i="34"/>
  <c r="D1815" i="34"/>
  <c r="D1586" i="34"/>
  <c r="D1681" i="34"/>
  <c r="D2043" i="34"/>
  <c r="D2055" i="34"/>
  <c r="D1744" i="34"/>
  <c r="D1402" i="34"/>
  <c r="D1669" i="34"/>
  <c r="D1731" i="34"/>
  <c r="D1724" i="34"/>
  <c r="D1825" i="34"/>
  <c r="D1365" i="34"/>
  <c r="D1777" i="34"/>
  <c r="D1754" i="34"/>
  <c r="D2025" i="34"/>
  <c r="D1914" i="34"/>
  <c r="D1416" i="34"/>
  <c r="D1472" i="34"/>
  <c r="D1962" i="34"/>
  <c r="D1608" i="34"/>
  <c r="D1622" i="34"/>
  <c r="D1745" i="34"/>
  <c r="D1356" i="34"/>
  <c r="D1329" i="34"/>
  <c r="D1852" i="34"/>
  <c r="D1921" i="34"/>
  <c r="D1831" i="34"/>
  <c r="D1874" i="34"/>
  <c r="D1346" i="34"/>
  <c r="D1938" i="34"/>
  <c r="D1422" i="34"/>
  <c r="D1711" i="34"/>
  <c r="D1442" i="34"/>
  <c r="D1606" i="34"/>
  <c r="D2082" i="34"/>
  <c r="D1544" i="34"/>
  <c r="D1869" i="34"/>
  <c r="D1758" i="34"/>
  <c r="D1948" i="34"/>
  <c r="D1734" i="34"/>
  <c r="D1809" i="34"/>
  <c r="D1512" i="34"/>
  <c r="D1697" i="34"/>
  <c r="D2049" i="34"/>
  <c r="D1842" i="34"/>
  <c r="D2037" i="34"/>
  <c r="D1853" i="34"/>
  <c r="D1574" i="34"/>
  <c r="D1926" i="34"/>
  <c r="D1822" i="34"/>
  <c r="D1594" i="34"/>
  <c r="D1839" i="34"/>
  <c r="D1496" i="34"/>
  <c r="D1770" i="34"/>
  <c r="D1530" i="34"/>
  <c r="D1788" i="34"/>
  <c r="D1978" i="34"/>
  <c r="D1312" i="34"/>
  <c r="D1904" i="34"/>
  <c r="D1558" i="34"/>
  <c r="D1502" i="34"/>
  <c r="D1618" i="34"/>
  <c r="D1350" i="34"/>
  <c r="D1661" i="34"/>
  <c r="D1334" i="34"/>
  <c r="D1800" i="34"/>
  <c r="D1382" i="34"/>
  <c r="D1527" i="34"/>
  <c r="D1891" i="34"/>
  <c r="D2002" i="34"/>
  <c r="D2032" i="34"/>
  <c r="D1897" i="34"/>
  <c r="D1934" i="34"/>
  <c r="D1797" i="34"/>
  <c r="D1673" i="34"/>
  <c r="D2069" i="34"/>
  <c r="D1394" i="34"/>
  <c r="D1552" i="34"/>
  <c r="D1951" i="34"/>
  <c r="D1322" i="34"/>
  <c r="D1881" i="34"/>
  <c r="D1862" i="34"/>
  <c r="D1464" i="34"/>
  <c r="D1488" i="34"/>
  <c r="D1476" i="34"/>
  <c r="D1203" i="34"/>
  <c r="D1204" i="34"/>
  <c r="D1201" i="34"/>
  <c r="D1202" i="34"/>
  <c r="D1199" i="34"/>
  <c r="D1200" i="34"/>
  <c r="D16" i="32"/>
  <c r="I42" i="4"/>
  <c r="AT35" i="32"/>
  <c r="AT36" i="32" s="1"/>
  <c r="AT39" i="32" s="1"/>
  <c r="AT40" i="32" s="1"/>
  <c r="AT24" i="32"/>
  <c r="AY23" i="13"/>
  <c r="AX23" i="13"/>
  <c r="AW23" i="13"/>
  <c r="AV23" i="13"/>
  <c r="AU23" i="13"/>
  <c r="D23" i="13" a="1"/>
  <c r="AT25" i="32" l="1"/>
  <c r="AT26" i="32" s="1"/>
  <c r="AT37" i="32"/>
  <c r="D23" i="13"/>
  <c r="AV2103" i="34"/>
  <c r="AX2106" i="34"/>
  <c r="AY2101" i="34"/>
  <c r="AX2107" i="34"/>
  <c r="AX2124" i="34" s="1"/>
  <c r="AV2105" i="34"/>
  <c r="AW2102" i="34"/>
  <c r="AW2110" i="34"/>
  <c r="AW2127" i="34" s="1"/>
  <c r="AX2103" i="34"/>
  <c r="AW2106" i="34"/>
  <c r="AW2101" i="34"/>
  <c r="AU2110" i="34"/>
  <c r="AU2127" i="34" s="1"/>
  <c r="AW2108" i="34"/>
  <c r="AW2125" i="34" s="1"/>
  <c r="AU2107" i="34"/>
  <c r="AU2124" i="34" s="1"/>
  <c r="AU2111" i="34"/>
  <c r="AU2128" i="34" s="1"/>
  <c r="AX2110" i="34"/>
  <c r="AX2127" i="34" s="1"/>
  <c r="AV2108" i="34"/>
  <c r="AV2125" i="34" s="1"/>
  <c r="AV2106" i="34"/>
  <c r="AX2111" i="34"/>
  <c r="AX2128" i="34" s="1"/>
  <c r="AY2104" i="34"/>
  <c r="AV2112" i="34"/>
  <c r="AV2129" i="34" s="1"/>
  <c r="AU2106" i="34"/>
  <c r="AU2104" i="34"/>
  <c r="AW2105" i="34"/>
  <c r="AX2101" i="34"/>
  <c r="AU2109" i="34"/>
  <c r="AU2126" i="34" s="1"/>
  <c r="AY2108" i="34"/>
  <c r="AY2125" i="34" s="1"/>
  <c r="AU2102" i="34"/>
  <c r="AY2112" i="34"/>
  <c r="AY2129" i="34" s="1"/>
  <c r="AV2104" i="34"/>
  <c r="AU2105" i="34"/>
  <c r="AY2111" i="34"/>
  <c r="AY2128" i="34" s="1"/>
  <c r="AY2107" i="34"/>
  <c r="AY2124" i="34" s="1"/>
  <c r="AY2109" i="34"/>
  <c r="AY2126" i="34" s="1"/>
  <c r="AX2102" i="34"/>
  <c r="AW2104" i="34"/>
  <c r="AW2103" i="34"/>
  <c r="AU2108" i="34"/>
  <c r="AU2125" i="34" s="1"/>
  <c r="AV2110" i="34"/>
  <c r="AV2127" i="34" s="1"/>
  <c r="AW2112" i="34"/>
  <c r="AW2129" i="34" s="1"/>
  <c r="AX2104" i="34"/>
  <c r="AY2105" i="34"/>
  <c r="AU2101" i="34"/>
  <c r="AV2101" i="34"/>
  <c r="AY2103" i="34"/>
  <c r="AV2102" i="34"/>
  <c r="AY2106" i="34"/>
  <c r="AX2105" i="34"/>
  <c r="AW2107" i="34"/>
  <c r="AW2124" i="34" s="1"/>
  <c r="AX2109" i="34"/>
  <c r="AX2126" i="34" s="1"/>
  <c r="AW2109" i="34"/>
  <c r="AW2126" i="34" s="1"/>
  <c r="AX2108" i="34"/>
  <c r="AX2125" i="34" s="1"/>
  <c r="AV2111" i="34"/>
  <c r="AV2128" i="34" s="1"/>
  <c r="AY2110" i="34"/>
  <c r="AY2127" i="34" s="1"/>
  <c r="AX2112" i="34"/>
  <c r="AX2129" i="34" s="1"/>
  <c r="AW2111" i="34"/>
  <c r="AW2128" i="34" s="1"/>
  <c r="AV2107" i="34"/>
  <c r="AV2124" i="34" s="1"/>
  <c r="AU2103" i="34"/>
  <c r="AV2109" i="34"/>
  <c r="AV2126" i="34" s="1"/>
  <c r="AY2102" i="34"/>
  <c r="AU2112" i="34"/>
  <c r="AU2129" i="34" s="1"/>
  <c r="G130" i="15"/>
  <c r="G129" i="15"/>
  <c r="AY130" i="15"/>
  <c r="AX130" i="15"/>
  <c r="AW130" i="15"/>
  <c r="AV130" i="15"/>
  <c r="AU130" i="15"/>
  <c r="AY129" i="15"/>
  <c r="AX129" i="15"/>
  <c r="AW129" i="15"/>
  <c r="AV129" i="15"/>
  <c r="AU129" i="15"/>
  <c r="G33" i="14"/>
  <c r="G32" i="14"/>
  <c r="G17" i="8"/>
  <c r="AT46" i="42" l="1" a="1"/>
  <c r="AT46" i="42" s="1"/>
  <c r="AT61" i="42"/>
  <c r="G91" i="22"/>
  <c r="BB91" i="22"/>
  <c r="BB87" i="22"/>
  <c r="BC87" i="22"/>
  <c r="BD87" i="22"/>
  <c r="BB88" i="22"/>
  <c r="BC88" i="22"/>
  <c r="BD88" i="22"/>
  <c r="BB92" i="22"/>
  <c r="BC92" i="22"/>
  <c r="BD92" i="22"/>
  <c r="BB95" i="22"/>
  <c r="BC95" i="22"/>
  <c r="BD95" i="22"/>
  <c r="BB96" i="22"/>
  <c r="BC96" i="22"/>
  <c r="BD96" i="22"/>
  <c r="BB97" i="22"/>
  <c r="BC97" i="22"/>
  <c r="BD97" i="22"/>
  <c r="BB98" i="22"/>
  <c r="BC98" i="22"/>
  <c r="BD98" i="22"/>
  <c r="BB99" i="22"/>
  <c r="BC99" i="22"/>
  <c r="BD99" i="22"/>
  <c r="BB100" i="22"/>
  <c r="BC100" i="22"/>
  <c r="BD100" i="22"/>
  <c r="BB101" i="22"/>
  <c r="BC101" i="22"/>
  <c r="BD101" i="22"/>
  <c r="BB102" i="22"/>
  <c r="BC102" i="22"/>
  <c r="BD102" i="22"/>
  <c r="BB103" i="22"/>
  <c r="BC103" i="22"/>
  <c r="BD103" i="22"/>
  <c r="BB104" i="22"/>
  <c r="BC104" i="22"/>
  <c r="BD104" i="22"/>
  <c r="BB105" i="22"/>
  <c r="BC105" i="22"/>
  <c r="BD105" i="22"/>
  <c r="BB106" i="22"/>
  <c r="BC106" i="22"/>
  <c r="BD106" i="22"/>
  <c r="BB107" i="22"/>
  <c r="BC107" i="22"/>
  <c r="BD107" i="22"/>
  <c r="BB108" i="22"/>
  <c r="BC108" i="22"/>
  <c r="BD108" i="22"/>
  <c r="BB109" i="22"/>
  <c r="BC109" i="22"/>
  <c r="BD109" i="22"/>
  <c r="BB110" i="22"/>
  <c r="BC110" i="22"/>
  <c r="BD110" i="22"/>
  <c r="BB111" i="22"/>
  <c r="BC111" i="22"/>
  <c r="BD111" i="22"/>
  <c r="D29" i="22" a="1"/>
  <c r="D19" i="22" a="1"/>
  <c r="D20" i="22" a="1"/>
  <c r="D17" i="22" a="1"/>
  <c r="D18" i="22" a="1"/>
  <c r="D19" i="22" l="1"/>
  <c r="D20" i="22"/>
  <c r="D29" i="22"/>
  <c r="D18" i="22"/>
  <c r="D17" i="22"/>
  <c r="G17" i="22"/>
  <c r="G15" i="22"/>
  <c r="G16" i="22" l="1"/>
  <c r="AH73" i="22"/>
  <c r="AI73" i="22"/>
  <c r="AJ73" i="22"/>
  <c r="AK73" i="22"/>
  <c r="AL73" i="22"/>
  <c r="AM73" i="22"/>
  <c r="AN73" i="22"/>
  <c r="AO73" i="22"/>
  <c r="AP73" i="22"/>
  <c r="AQ73" i="22"/>
  <c r="AR73" i="22"/>
  <c r="AS73" i="22"/>
  <c r="AT73" i="22"/>
  <c r="AU73" i="22"/>
  <c r="AV73" i="22"/>
  <c r="AW73" i="22"/>
  <c r="AX73" i="22"/>
  <c r="AY73" i="22"/>
  <c r="D14" i="22" a="1"/>
  <c r="D14" i="22" l="1"/>
  <c r="G13" i="22"/>
  <c r="AC13" i="22"/>
  <c r="G12" i="22"/>
  <c r="AH62" i="22"/>
  <c r="AI62" i="22"/>
  <c r="AJ62" i="22"/>
  <c r="AK62" i="22"/>
  <c r="AL62" i="22"/>
  <c r="AM62" i="22"/>
  <c r="AN62" i="22"/>
  <c r="AO62" i="22"/>
  <c r="AP62" i="22"/>
  <c r="AQ62" i="22"/>
  <c r="AR62" i="22"/>
  <c r="AS62" i="22"/>
  <c r="AT62" i="22"/>
  <c r="AU62" i="22"/>
  <c r="AV62" i="22"/>
  <c r="AW62" i="22"/>
  <c r="AX62" i="22"/>
  <c r="AY62" i="22"/>
  <c r="G10" i="22"/>
  <c r="AH48" i="22"/>
  <c r="AI48" i="22"/>
  <c r="AJ48" i="22"/>
  <c r="AK48" i="22"/>
  <c r="AL48" i="22"/>
  <c r="AM48" i="22"/>
  <c r="AN48" i="22"/>
  <c r="AO48" i="22"/>
  <c r="AP48" i="22"/>
  <c r="AQ48" i="22"/>
  <c r="AR48" i="22"/>
  <c r="AS48" i="22"/>
  <c r="AT48" i="22"/>
  <c r="AU48" i="22"/>
  <c r="AV48" i="22"/>
  <c r="AW48" i="22"/>
  <c r="AX48" i="22"/>
  <c r="AY48" i="22"/>
  <c r="D13" i="22" a="1"/>
  <c r="D13" i="22" l="1"/>
  <c r="G8" i="22"/>
  <c r="AJ34" i="22"/>
  <c r="AK34" i="22"/>
  <c r="AL34" i="22"/>
  <c r="AM34" i="22"/>
  <c r="AN34" i="22"/>
  <c r="AO34" i="22"/>
  <c r="AP34" i="22"/>
  <c r="AQ34" i="22"/>
  <c r="AR34" i="22"/>
  <c r="AS34" i="22"/>
  <c r="AT34" i="22"/>
  <c r="AU34" i="22"/>
  <c r="AV34" i="22"/>
  <c r="AW34" i="22"/>
  <c r="AX34" i="22"/>
  <c r="AY34" i="22"/>
  <c r="G33" i="22"/>
  <c r="Z33" i="22"/>
  <c r="BB33" i="22"/>
  <c r="BC33" i="22"/>
  <c r="G34" i="22"/>
  <c r="BB34" i="22"/>
  <c r="BC34" i="22"/>
  <c r="G35" i="22"/>
  <c r="BB35" i="22"/>
  <c r="BC35" i="22"/>
  <c r="G38" i="22"/>
  <c r="Z38" i="22"/>
  <c r="BB38" i="22"/>
  <c r="BC38" i="22"/>
  <c r="G39" i="22"/>
  <c r="BB39" i="22"/>
  <c r="BC39" i="22"/>
  <c r="G40" i="22"/>
  <c r="BB40" i="22"/>
  <c r="BC40" i="22"/>
  <c r="G43" i="22"/>
  <c r="BB43" i="22"/>
  <c r="BC43" i="22"/>
  <c r="G47" i="22"/>
  <c r="Z47" i="22"/>
  <c r="BB47" i="22"/>
  <c r="BC47" i="22"/>
  <c r="G48" i="22"/>
  <c r="BB48" i="22"/>
  <c r="BC48" i="22"/>
  <c r="G49" i="22"/>
  <c r="BB49" i="22"/>
  <c r="BC49" i="22"/>
  <c r="G52" i="22"/>
  <c r="Z52" i="22"/>
  <c r="BB52" i="22"/>
  <c r="BC52" i="22"/>
  <c r="G53" i="22"/>
  <c r="BB53" i="22"/>
  <c r="BC53" i="22"/>
  <c r="G54" i="22"/>
  <c r="BB54" i="22"/>
  <c r="BC54" i="22"/>
  <c r="G57" i="22"/>
  <c r="BB57" i="22"/>
  <c r="BC57" i="22"/>
  <c r="G61" i="22"/>
  <c r="AC61" i="22"/>
  <c r="BB61" i="22"/>
  <c r="BC61" i="22"/>
  <c r="G62" i="22"/>
  <c r="BB62" i="22"/>
  <c r="BC62" i="22"/>
  <c r="G63" i="22"/>
  <c r="BB63" i="22"/>
  <c r="BC63" i="22"/>
  <c r="G66" i="22"/>
  <c r="AC66" i="22"/>
  <c r="BB66" i="22"/>
  <c r="BC66" i="22"/>
  <c r="G67" i="22"/>
  <c r="BB67" i="22"/>
  <c r="BC67" i="22"/>
  <c r="G68" i="22"/>
  <c r="BB68" i="22"/>
  <c r="BC68" i="22"/>
  <c r="G72" i="22"/>
  <c r="Y72" i="22"/>
  <c r="BB72" i="22"/>
  <c r="BC72" i="22"/>
  <c r="G73" i="22"/>
  <c r="BB73" i="22"/>
  <c r="BC73" i="22"/>
  <c r="G74" i="22"/>
  <c r="BB74" i="22"/>
  <c r="BC74" i="22"/>
  <c r="G77" i="22"/>
  <c r="Y77" i="22"/>
  <c r="BB77" i="22"/>
  <c r="BC77" i="22"/>
  <c r="G78" i="22"/>
  <c r="BB78" i="22"/>
  <c r="BC78" i="22"/>
  <c r="G79" i="22"/>
  <c r="BB79" i="22"/>
  <c r="BC79" i="22"/>
  <c r="G82" i="22"/>
  <c r="BB82" i="22"/>
  <c r="BC82" i="22"/>
  <c r="AI34" i="22" l="1"/>
  <c r="AH34" i="22"/>
  <c r="AY14" i="31" l="1"/>
  <c r="AX14" i="31"/>
  <c r="AW14" i="31"/>
  <c r="AV14" i="31"/>
  <c r="AU14" i="31"/>
  <c r="AT14" i="31"/>
  <c r="AS14" i="31"/>
  <c r="AR14" i="31"/>
  <c r="AQ14" i="31"/>
  <c r="AP14" i="31"/>
  <c r="AO14" i="31"/>
  <c r="AN14" i="31"/>
  <c r="AM14" i="31"/>
  <c r="AL14" i="31"/>
  <c r="AK14" i="31"/>
  <c r="AJ14" i="31"/>
  <c r="AI14" i="31"/>
  <c r="AH14" i="31"/>
  <c r="AT10" i="31"/>
  <c r="AS10" i="31"/>
  <c r="AR10" i="31"/>
  <c r="AQ10" i="31"/>
  <c r="AP10" i="31"/>
  <c r="AR20" i="31" l="1"/>
  <c r="AS20" i="31"/>
  <c r="AT20" i="31"/>
  <c r="AP20" i="31"/>
  <c r="AQ20" i="31"/>
  <c r="G59" i="31"/>
  <c r="G58" i="31"/>
  <c r="G57" i="31"/>
  <c r="G56" i="31"/>
  <c r="G55" i="31"/>
  <c r="G54" i="31"/>
  <c r="G53" i="31"/>
  <c r="G52" i="31"/>
  <c r="G51" i="31"/>
  <c r="G50" i="31"/>
  <c r="G49" i="31"/>
  <c r="G48" i="31"/>
  <c r="G47" i="31"/>
  <c r="G46" i="31"/>
  <c r="G45" i="31"/>
  <c r="G44" i="31"/>
  <c r="G43" i="31"/>
  <c r="G42" i="31"/>
  <c r="G41" i="31"/>
  <c r="G40" i="31"/>
  <c r="G39" i="31"/>
  <c r="G38" i="31"/>
  <c r="G37" i="31"/>
  <c r="G36" i="31"/>
  <c r="G35" i="31"/>
  <c r="G34" i="31"/>
  <c r="G33" i="31"/>
  <c r="G32" i="31"/>
  <c r="G31" i="31"/>
  <c r="G30" i="31"/>
  <c r="G29" i="31"/>
  <c r="G28" i="31"/>
  <c r="G27" i="31"/>
  <c r="G26" i="31"/>
  <c r="G25" i="31"/>
  <c r="G24" i="31"/>
  <c r="A1" i="31" l="1" a="1"/>
  <c r="A1" i="31" s="1"/>
  <c r="BA166" i="31" l="1"/>
  <c r="BA162" i="31"/>
  <c r="BA163" i="31"/>
  <c r="BA130" i="31"/>
  <c r="BA157" i="31"/>
  <c r="BA153" i="31"/>
  <c r="BA149" i="31"/>
  <c r="BA145" i="31"/>
  <c r="BA141" i="31"/>
  <c r="BA137" i="31"/>
  <c r="BA133" i="31"/>
  <c r="BA129" i="31"/>
  <c r="BA125" i="31"/>
  <c r="BA121" i="31"/>
  <c r="BA117" i="31"/>
  <c r="BA134" i="31"/>
  <c r="BA126" i="31"/>
  <c r="BA138" i="31"/>
  <c r="BA156" i="31"/>
  <c r="BA152" i="31"/>
  <c r="BA148" i="31"/>
  <c r="BA144" i="31"/>
  <c r="BA140" i="31"/>
  <c r="BA136" i="31"/>
  <c r="BA132" i="31"/>
  <c r="BA128" i="31"/>
  <c r="BA124" i="31"/>
  <c r="BA120" i="31"/>
  <c r="BA142" i="31"/>
  <c r="BA122" i="31"/>
  <c r="BA146" i="31"/>
  <c r="BA155" i="31"/>
  <c r="BA151" i="31"/>
  <c r="BA147" i="31"/>
  <c r="BA143" i="31"/>
  <c r="BA139" i="31"/>
  <c r="BA135" i="31"/>
  <c r="BA131" i="31"/>
  <c r="BA127" i="31"/>
  <c r="BA123" i="31"/>
  <c r="BA119" i="31"/>
  <c r="BA150" i="31"/>
  <c r="BA118" i="31"/>
  <c r="BA154" i="31"/>
  <c r="BA115" i="31"/>
  <c r="BA114" i="31"/>
  <c r="BA69" i="31"/>
  <c r="BA102" i="31"/>
  <c r="BA109" i="31"/>
  <c r="BA105" i="31"/>
  <c r="BA101" i="31"/>
  <c r="BA97" i="31"/>
  <c r="BA93" i="31"/>
  <c r="BA89" i="31"/>
  <c r="BA85" i="31"/>
  <c r="BA81" i="31"/>
  <c r="BA77" i="31"/>
  <c r="BA73" i="31"/>
  <c r="BA98" i="31"/>
  <c r="BA78" i="31"/>
  <c r="BA70" i="31"/>
  <c r="BA90" i="31"/>
  <c r="BA108" i="31"/>
  <c r="BA104" i="31"/>
  <c r="BA100" i="31"/>
  <c r="BA96" i="31"/>
  <c r="BA92" i="31"/>
  <c r="BA88" i="31"/>
  <c r="BA84" i="31"/>
  <c r="BA80" i="31"/>
  <c r="BA76" i="31"/>
  <c r="BA72" i="31"/>
  <c r="BA94" i="31"/>
  <c r="BA82" i="31"/>
  <c r="BA74" i="31"/>
  <c r="BA86" i="31"/>
  <c r="BA107" i="31"/>
  <c r="BA103" i="31"/>
  <c r="BA99" i="31"/>
  <c r="BA95" i="31"/>
  <c r="BA91" i="31"/>
  <c r="BA87" i="31"/>
  <c r="BA83" i="31"/>
  <c r="BA79" i="31"/>
  <c r="BA75" i="31"/>
  <c r="BA71" i="31"/>
  <c r="BA106" i="31"/>
  <c r="BA46" i="31"/>
  <c r="BA64" i="31"/>
  <c r="BA60" i="31"/>
  <c r="BA56" i="31"/>
  <c r="BA52" i="31"/>
  <c r="BA48" i="31"/>
  <c r="BA44" i="31"/>
  <c r="BA40" i="31"/>
  <c r="BA36" i="31"/>
  <c r="BA32" i="31"/>
  <c r="BA28" i="31"/>
  <c r="BA24" i="31"/>
  <c r="BA54" i="31"/>
  <c r="BA26" i="31"/>
  <c r="BA50" i="31"/>
  <c r="BA63" i="31"/>
  <c r="BA59" i="31"/>
  <c r="BA55" i="31"/>
  <c r="BA51" i="31"/>
  <c r="BA47" i="31"/>
  <c r="BA43" i="31"/>
  <c r="BA39" i="31"/>
  <c r="BA35" i="31"/>
  <c r="BA31" i="31"/>
  <c r="BA27" i="31"/>
  <c r="BA58" i="31"/>
  <c r="BA42" i="31"/>
  <c r="BA38" i="31"/>
  <c r="BA34" i="31"/>
  <c r="BA30" i="31"/>
  <c r="BA62" i="31"/>
  <c r="BA61" i="31"/>
  <c r="BA57" i="31"/>
  <c r="BA53" i="31"/>
  <c r="BA49" i="31"/>
  <c r="BA45" i="31"/>
  <c r="BA41" i="31"/>
  <c r="BA37" i="31"/>
  <c r="BA33" i="31"/>
  <c r="BA29" i="31"/>
  <c r="BA25" i="31"/>
  <c r="BA19" i="31"/>
  <c r="BA20" i="31"/>
  <c r="U57" i="15" l="1"/>
  <c r="T57" i="15"/>
  <c r="S57" i="15"/>
  <c r="R57" i="15"/>
  <c r="Q57" i="15"/>
  <c r="P57" i="15"/>
  <c r="O57" i="15"/>
  <c r="N57" i="15"/>
  <c r="M57" i="15"/>
  <c r="L57" i="15"/>
  <c r="K57" i="15"/>
  <c r="AT58" i="15"/>
  <c r="AT11" i="31" s="1"/>
  <c r="AS58" i="15"/>
  <c r="AS11" i="31" s="1"/>
  <c r="AR58" i="15"/>
  <c r="AR11" i="31" s="1"/>
  <c r="AQ58" i="15"/>
  <c r="AQ11" i="31" s="1"/>
  <c r="AP58" i="15"/>
  <c r="AP11" i="31" s="1"/>
  <c r="AO58" i="15"/>
  <c r="AO11" i="31" s="1"/>
  <c r="AN58" i="15"/>
  <c r="AN11" i="31" s="1"/>
  <c r="AM58" i="15"/>
  <c r="AM11" i="31" s="1"/>
  <c r="AL58" i="15"/>
  <c r="AL11" i="31" s="1"/>
  <c r="AK58" i="15"/>
  <c r="AK11" i="31" s="1"/>
  <c r="AJ58" i="15"/>
  <c r="AJ11" i="31" s="1"/>
  <c r="AI58" i="15"/>
  <c r="AI11" i="31" s="1"/>
  <c r="AH58" i="15"/>
  <c r="AH11" i="31" s="1"/>
  <c r="AG58" i="15"/>
  <c r="AG11" i="31" s="1"/>
  <c r="AF58" i="15"/>
  <c r="AF11" i="31" s="1"/>
  <c r="AE58" i="15"/>
  <c r="AE11" i="31" s="1"/>
  <c r="AD58" i="15"/>
  <c r="AD11" i="31" s="1"/>
  <c r="AC58" i="15"/>
  <c r="AC11" i="31" s="1"/>
  <c r="AB58" i="15"/>
  <c r="AB11" i="31" s="1"/>
  <c r="AA58" i="15"/>
  <c r="AA11" i="31" s="1"/>
  <c r="Z58" i="15"/>
  <c r="Z11" i="31" s="1"/>
  <c r="Y58" i="15"/>
  <c r="Y11" i="31" s="1"/>
  <c r="X58" i="15"/>
  <c r="X11" i="31" s="1"/>
  <c r="W58" i="15"/>
  <c r="W11" i="31" s="1"/>
  <c r="V58" i="15"/>
  <c r="V11" i="31" s="1"/>
  <c r="U58" i="15"/>
  <c r="U11" i="31" s="1"/>
  <c r="T58" i="15"/>
  <c r="T11" i="31" s="1"/>
  <c r="S58" i="15"/>
  <c r="S11" i="31" s="1"/>
  <c r="R58" i="15"/>
  <c r="R11" i="31" s="1"/>
  <c r="Q58" i="15"/>
  <c r="Q11" i="31" s="1"/>
  <c r="P58" i="15"/>
  <c r="P11" i="31" s="1"/>
  <c r="O58" i="15"/>
  <c r="O11" i="31" s="1"/>
  <c r="N58" i="15"/>
  <c r="N11" i="31" s="1"/>
  <c r="M58" i="15"/>
  <c r="M11" i="31" s="1"/>
  <c r="L58" i="15"/>
  <c r="L11" i="31" s="1"/>
  <c r="K58" i="15"/>
  <c r="K11" i="31" s="1"/>
  <c r="BB28" i="11"/>
  <c r="D11" i="31" a="1"/>
  <c r="N12" i="31" l="1"/>
  <c r="O12" i="31"/>
  <c r="P12" i="31"/>
  <c r="Q12" i="31"/>
  <c r="R12" i="31"/>
  <c r="K12" i="31"/>
  <c r="S12" i="31"/>
  <c r="L12" i="31"/>
  <c r="T12" i="31"/>
  <c r="M12" i="31"/>
  <c r="U12" i="31"/>
  <c r="D11" i="31"/>
  <c r="D12" i="31" a="1"/>
  <c r="D12" i="31" l="1"/>
  <c r="BC1462" i="14"/>
  <c r="BB1462" i="14"/>
  <c r="W63" i="15"/>
  <c r="W14" i="31" s="1"/>
  <c r="V63" i="15"/>
  <c r="V14" i="31" s="1"/>
  <c r="U63" i="15"/>
  <c r="U14" i="31" s="1"/>
  <c r="T63" i="15"/>
  <c r="T14" i="31" s="1"/>
  <c r="S63" i="15"/>
  <c r="S14" i="31" s="1"/>
  <c r="R63" i="15"/>
  <c r="R14" i="31" s="1"/>
  <c r="Q63" i="15"/>
  <c r="Q14" i="31" s="1"/>
  <c r="P63" i="15"/>
  <c r="P14" i="31" s="1"/>
  <c r="O63" i="15"/>
  <c r="O14" i="31" s="1"/>
  <c r="N63" i="15"/>
  <c r="N14" i="31" s="1"/>
  <c r="M63" i="15"/>
  <c r="M14" i="31" s="1"/>
  <c r="L63" i="15"/>
  <c r="L14" i="31" s="1"/>
  <c r="K63" i="15"/>
  <c r="K14" i="31" s="1"/>
  <c r="W62" i="15"/>
  <c r="W9" i="31" s="1"/>
  <c r="V62" i="15"/>
  <c r="V9" i="31" s="1"/>
  <c r="U62" i="15"/>
  <c r="T62" i="15"/>
  <c r="S62" i="15"/>
  <c r="R62" i="15"/>
  <c r="Q62" i="15"/>
  <c r="P62" i="15"/>
  <c r="O62" i="15"/>
  <c r="N62" i="15"/>
  <c r="M62" i="15"/>
  <c r="L62" i="15"/>
  <c r="K62" i="15"/>
  <c r="D14" i="31" a="1"/>
  <c r="P35" i="42" l="1" a="1"/>
  <c r="P35" i="42" s="1"/>
  <c r="Q35" i="42" a="1"/>
  <c r="Q35" i="42" s="1"/>
  <c r="R35" i="42" a="1"/>
  <c r="R35" i="42" s="1"/>
  <c r="L35" i="42" a="1"/>
  <c r="L35" i="42" s="1"/>
  <c r="T35" i="42" a="1"/>
  <c r="T35" i="42" s="1"/>
  <c r="S35" i="42" a="1"/>
  <c r="S35" i="42" s="1"/>
  <c r="U35" i="42" a="1"/>
  <c r="U35" i="42" s="1"/>
  <c r="N35" i="42" a="1"/>
  <c r="N35" i="42" s="1"/>
  <c r="K35" i="42" a="1"/>
  <c r="K35" i="42" s="1"/>
  <c r="M35" i="42" a="1"/>
  <c r="M35" i="42" s="1"/>
  <c r="O35" i="42" a="1"/>
  <c r="O35" i="42" s="1"/>
  <c r="P51" i="42"/>
  <c r="Q51" i="42"/>
  <c r="R51" i="42"/>
  <c r="T51" i="42"/>
  <c r="K51" i="42"/>
  <c r="L51" i="42"/>
  <c r="M51" i="42"/>
  <c r="U51" i="42"/>
  <c r="S51" i="42"/>
  <c r="N51" i="42"/>
  <c r="O51" i="42"/>
  <c r="V20" i="31"/>
  <c r="W20" i="31"/>
  <c r="S9" i="31"/>
  <c r="L9" i="31"/>
  <c r="T9" i="31"/>
  <c r="K9" i="31"/>
  <c r="M9" i="31"/>
  <c r="U9" i="31"/>
  <c r="N9" i="31"/>
  <c r="O9" i="31"/>
  <c r="Q9" i="31"/>
  <c r="P9" i="31"/>
  <c r="R9" i="31"/>
  <c r="D14" i="31"/>
  <c r="G107" i="11"/>
  <c r="G106" i="11"/>
  <c r="G103" i="11"/>
  <c r="G102" i="11"/>
  <c r="G101" i="11"/>
  <c r="G100" i="11"/>
  <c r="G97" i="11"/>
  <c r="G96" i="11"/>
  <c r="G91" i="11"/>
  <c r="G87" i="11"/>
  <c r="G86" i="11"/>
  <c r="G84" i="11"/>
  <c r="G83" i="11"/>
  <c r="G82" i="11"/>
  <c r="G79" i="11"/>
  <c r="G78" i="11"/>
  <c r="G77" i="11"/>
  <c r="G76" i="11"/>
  <c r="G73" i="11"/>
  <c r="G72" i="11"/>
  <c r="G59" i="11"/>
  <c r="G52" i="11"/>
  <c r="G45" i="11"/>
  <c r="G38" i="11"/>
  <c r="G37" i="11"/>
  <c r="G36" i="11"/>
  <c r="G35" i="11"/>
  <c r="G34" i="11"/>
  <c r="G33" i="11"/>
  <c r="G32" i="11"/>
  <c r="G31" i="11"/>
  <c r="G12" i="11"/>
  <c r="G11" i="11"/>
  <c r="G22" i="11"/>
  <c r="G24" i="11"/>
  <c r="G21" i="11"/>
  <c r="G19" i="11"/>
  <c r="G18" i="11"/>
  <c r="G25" i="11"/>
  <c r="G14" i="11"/>
  <c r="G10" i="11"/>
  <c r="G9" i="11"/>
  <c r="G110" i="13"/>
  <c r="G109" i="13"/>
  <c r="G106" i="13"/>
  <c r="G105" i="13"/>
  <c r="G103" i="13"/>
  <c r="G102" i="13"/>
  <c r="G101" i="13"/>
  <c r="G100" i="13"/>
  <c r="G99" i="13"/>
  <c r="G97" i="13"/>
  <c r="G90" i="13"/>
  <c r="G64" i="13"/>
  <c r="G58" i="13"/>
  <c r="G53" i="13"/>
  <c r="G52" i="13"/>
  <c r="G51" i="13"/>
  <c r="G50" i="13"/>
  <c r="G49" i="13"/>
  <c r="G48" i="13"/>
  <c r="G47" i="13"/>
  <c r="G44" i="13"/>
  <c r="G43" i="13"/>
  <c r="G42" i="13"/>
  <c r="G41" i="13"/>
  <c r="G40" i="13"/>
  <c r="G39" i="13"/>
  <c r="G36" i="13"/>
  <c r="G35" i="13"/>
  <c r="G18" i="13"/>
  <c r="G16" i="13"/>
  <c r="G15" i="13"/>
  <c r="G14" i="13"/>
  <c r="G13" i="13"/>
  <c r="G12" i="13"/>
  <c r="G11" i="13"/>
  <c r="G8" i="13"/>
  <c r="G10" i="13"/>
  <c r="G9" i="13"/>
  <c r="G107" i="9"/>
  <c r="G106" i="9"/>
  <c r="G105" i="9"/>
  <c r="G104" i="9"/>
  <c r="G103" i="9"/>
  <c r="G100" i="9"/>
  <c r="G99" i="9"/>
  <c r="G98" i="9"/>
  <c r="G97" i="9"/>
  <c r="G96" i="9"/>
  <c r="G93" i="9"/>
  <c r="G92" i="9"/>
  <c r="G91" i="9"/>
  <c r="G90" i="9"/>
  <c r="G89" i="9"/>
  <c r="G86" i="9"/>
  <c r="G85" i="9"/>
  <c r="G84" i="9"/>
  <c r="G83" i="9"/>
  <c r="G82" i="9"/>
  <c r="G81" i="9"/>
  <c r="G79" i="9"/>
  <c r="G78" i="9"/>
  <c r="G77" i="9"/>
  <c r="G76" i="9"/>
  <c r="G75" i="9"/>
  <c r="G74" i="9"/>
  <c r="G73" i="9"/>
  <c r="G72" i="9"/>
  <c r="G69" i="9"/>
  <c r="G68" i="9"/>
  <c r="G67" i="9"/>
  <c r="G66" i="9"/>
  <c r="G65" i="9"/>
  <c r="G64" i="9"/>
  <c r="G62" i="9"/>
  <c r="G61" i="9"/>
  <c r="G60" i="9"/>
  <c r="G59" i="9"/>
  <c r="G58" i="9"/>
  <c r="G57" i="9"/>
  <c r="G56" i="9"/>
  <c r="G55" i="9"/>
  <c r="G38" i="9"/>
  <c r="G37" i="9"/>
  <c r="G34" i="9"/>
  <c r="G29" i="9"/>
  <c r="G24" i="9"/>
  <c r="G30" i="9"/>
  <c r="G25" i="9"/>
  <c r="G8" i="9"/>
  <c r="G55" i="8"/>
  <c r="G52" i="8"/>
  <c r="G50" i="8"/>
  <c r="G32" i="8"/>
  <c r="G31" i="8"/>
  <c r="G30" i="8"/>
  <c r="G29" i="8"/>
  <c r="G28" i="8"/>
  <c r="G27" i="8"/>
  <c r="G11" i="8"/>
  <c r="G10" i="8"/>
  <c r="G9" i="8"/>
  <c r="G8" i="8"/>
  <c r="G7" i="8"/>
  <c r="G77" i="15"/>
  <c r="G74" i="15"/>
  <c r="G73" i="15"/>
  <c r="G70" i="15"/>
  <c r="G269" i="15"/>
  <c r="G158" i="15"/>
  <c r="G152" i="15"/>
  <c r="G261" i="15"/>
  <c r="G260" i="15"/>
  <c r="G259" i="15"/>
  <c r="G263" i="15"/>
  <c r="G168" i="15"/>
  <c r="G167" i="15"/>
  <c r="G163" i="15"/>
  <c r="G157" i="15"/>
  <c r="G151" i="15"/>
  <c r="G145" i="15"/>
  <c r="D9" i="31" a="1"/>
  <c r="Q20" i="31" l="1"/>
  <c r="M20" i="31"/>
  <c r="S20" i="31"/>
  <c r="P20" i="31"/>
  <c r="U20" i="31"/>
  <c r="L20" i="31"/>
  <c r="O20" i="31"/>
  <c r="R20" i="31"/>
  <c r="N20" i="31"/>
  <c r="T20" i="31"/>
  <c r="K20" i="31"/>
  <c r="K38" i="42" s="1" a="1"/>
  <c r="K38" i="42" s="1"/>
  <c r="D9" i="31"/>
  <c r="G1409" i="14"/>
  <c r="G1408" i="14"/>
  <c r="G90" i="14"/>
  <c r="G89" i="14"/>
  <c r="G85" i="14"/>
  <c r="G84" i="14"/>
  <c r="G83" i="14"/>
  <c r="G82" i="14"/>
  <c r="G87" i="14"/>
  <c r="G86" i="14"/>
  <c r="G80" i="14"/>
  <c r="G79" i="14"/>
  <c r="G78" i="14"/>
  <c r="G30" i="14"/>
  <c r="G28" i="14"/>
  <c r="BD241" i="15"/>
  <c r="K54" i="42" l="1"/>
  <c r="BC97" i="11"/>
  <c r="BB97" i="11"/>
  <c r="BC96" i="11"/>
  <c r="BB96" i="11"/>
  <c r="BC95" i="11"/>
  <c r="BB95" i="11"/>
  <c r="BC73" i="11"/>
  <c r="BB73" i="11"/>
  <c r="BC72" i="11"/>
  <c r="BB72" i="11"/>
  <c r="BC71" i="11"/>
  <c r="BB71" i="11"/>
  <c r="BB39" i="13"/>
  <c r="A1" i="8" a="1"/>
  <c r="A1" i="8" s="1"/>
  <c r="BA43" i="8" l="1"/>
  <c r="BA53" i="8"/>
  <c r="BA32" i="8"/>
  <c r="BA39" i="8"/>
  <c r="BA50" i="8"/>
  <c r="BA30" i="8"/>
  <c r="BA40" i="8"/>
  <c r="BA27" i="8"/>
  <c r="BA52" i="8"/>
  <c r="BA37" i="8"/>
  <c r="BA28" i="8"/>
  <c r="BA35" i="8"/>
  <c r="BA31" i="8"/>
  <c r="BA22" i="8"/>
  <c r="BA36" i="8"/>
  <c r="BA55" i="8"/>
  <c r="BA48" i="8"/>
  <c r="BA38" i="8"/>
  <c r="BA23" i="8"/>
  <c r="BA29" i="8"/>
  <c r="BA47" i="8"/>
  <c r="BA56" i="8"/>
  <c r="BC92" i="2" l="1"/>
  <c r="BB92" i="2"/>
  <c r="BC86" i="2"/>
  <c r="BB86" i="2"/>
  <c r="BC76" i="2"/>
  <c r="BB76" i="2"/>
  <c r="BC66" i="2"/>
  <c r="BB66" i="2"/>
  <c r="BC58" i="2"/>
  <c r="BB58" i="2"/>
  <c r="BC50" i="2"/>
  <c r="BB50" i="2"/>
  <c r="BD64" i="15"/>
  <c r="BC64" i="15"/>
  <c r="BB64" i="15"/>
  <c r="BD195" i="15"/>
  <c r="BC195" i="15"/>
  <c r="BB195" i="15"/>
  <c r="BC1463" i="14"/>
  <c r="BB1463" i="14"/>
  <c r="BD1312" i="14"/>
  <c r="BC1312" i="14"/>
  <c r="BB1312" i="14"/>
  <c r="BA21" i="8" l="1" a="1"/>
  <c r="BA21" i="8" s="1"/>
  <c r="BB22" i="8"/>
  <c r="BB23" i="8"/>
  <c r="D22" i="11" a="1"/>
  <c r="D17" i="13" a="1"/>
  <c r="D23" i="11" a="1"/>
  <c r="D22" i="11" l="1"/>
  <c r="D23" i="11"/>
  <c r="D17" i="13"/>
  <c r="AY7" i="15"/>
  <c r="AY74" i="42" s="1"/>
  <c r="AX7" i="15"/>
  <c r="AX74" i="42" s="1"/>
  <c r="AW7" i="15"/>
  <c r="AW74" i="42" s="1"/>
  <c r="AV7" i="15"/>
  <c r="AV74" i="42" s="1"/>
  <c r="AU7" i="15"/>
  <c r="AU74" i="42" s="1"/>
  <c r="I146" i="15" l="1"/>
  <c r="I145" i="15"/>
  <c r="I144" i="15"/>
  <c r="I143" i="15"/>
  <c r="I142" i="15"/>
  <c r="I141" i="15"/>
  <c r="I140" i="15"/>
  <c r="I139" i="15"/>
  <c r="I138" i="15"/>
  <c r="I137" i="15"/>
  <c r="AU35" i="13"/>
  <c r="AO64" i="15"/>
  <c r="AN64" i="15"/>
  <c r="AM64" i="15"/>
  <c r="AL64" i="15"/>
  <c r="AK64" i="15"/>
  <c r="AJ64" i="15"/>
  <c r="AI64" i="15"/>
  <c r="AH64" i="15"/>
  <c r="G64" i="15"/>
  <c r="G10" i="31" s="1"/>
  <c r="G1312" i="14"/>
  <c r="X62" i="15"/>
  <c r="X9" i="31" s="1"/>
  <c r="Y62" i="15"/>
  <c r="Y9" i="31" s="1"/>
  <c r="Z62" i="15"/>
  <c r="Z9" i="31" s="1"/>
  <c r="AA62" i="15"/>
  <c r="AA9" i="31" s="1"/>
  <c r="AB62" i="15"/>
  <c r="AB9" i="31" s="1"/>
  <c r="AC62" i="15"/>
  <c r="AC9" i="31" s="1"/>
  <c r="AD62" i="15"/>
  <c r="AD9" i="31" s="1"/>
  <c r="AE62" i="15"/>
  <c r="AE9" i="31" s="1"/>
  <c r="AF62" i="15"/>
  <c r="AF9" i="31" s="1"/>
  <c r="AG62" i="15"/>
  <c r="AG9" i="31" s="1"/>
  <c r="X63" i="15"/>
  <c r="X14" i="31" s="1"/>
  <c r="Y63" i="15"/>
  <c r="Y14" i="31" s="1"/>
  <c r="Z63" i="15"/>
  <c r="Z14" i="31" s="1"/>
  <c r="AA63" i="15"/>
  <c r="AA14" i="31" s="1"/>
  <c r="AB63" i="15"/>
  <c r="AB14" i="31" s="1"/>
  <c r="AC63" i="15"/>
  <c r="AC14" i="31" s="1"/>
  <c r="AD63" i="15"/>
  <c r="AD14" i="31" s="1"/>
  <c r="AE63" i="15"/>
  <c r="AE14" i="31" s="1"/>
  <c r="AF63" i="15"/>
  <c r="AF14" i="31" s="1"/>
  <c r="AG63" i="15"/>
  <c r="AG14" i="31" s="1"/>
  <c r="Z20" i="31" l="1"/>
  <c r="AG20" i="31"/>
  <c r="Y20" i="31"/>
  <c r="AE20" i="31"/>
  <c r="AF20" i="31"/>
  <c r="X20" i="31"/>
  <c r="AC20" i="31"/>
  <c r="AB20" i="31"/>
  <c r="AD20" i="31"/>
  <c r="AA20" i="31"/>
  <c r="H117" i="31" a="1"/>
  <c r="H117" i="31" s="1"/>
  <c r="AL10" i="31"/>
  <c r="AN10" i="31"/>
  <c r="AO10" i="31"/>
  <c r="AH10" i="31"/>
  <c r="AI10" i="31"/>
  <c r="AJ10" i="31"/>
  <c r="AM10" i="31"/>
  <c r="AK10" i="31"/>
  <c r="BD97" i="13"/>
  <c r="D10" i="31" a="1"/>
  <c r="D10" i="31" l="1"/>
  <c r="AK20" i="31"/>
  <c r="AL20" i="31"/>
  <c r="AM20" i="31"/>
  <c r="AJ20" i="31"/>
  <c r="AI20" i="31"/>
  <c r="AH20" i="31"/>
  <c r="AO20" i="31"/>
  <c r="AN20" i="31"/>
  <c r="G16" i="15"/>
  <c r="AY128" i="15" l="1"/>
  <c r="AX128" i="15"/>
  <c r="AW128" i="15"/>
  <c r="AV128" i="15"/>
  <c r="AU128" i="15"/>
  <c r="AY126" i="15"/>
  <c r="AX126" i="15"/>
  <c r="AW126" i="15"/>
  <c r="AV126" i="15"/>
  <c r="AU126" i="15"/>
  <c r="G34" i="14"/>
  <c r="G31" i="14" l="1"/>
  <c r="BB88" i="15" l="1"/>
  <c r="BB87" i="15"/>
  <c r="BB86" i="15"/>
  <c r="BB85" i="15"/>
  <c r="BB84" i="15"/>
  <c r="BB280" i="15"/>
  <c r="BB279" i="15"/>
  <c r="BB278" i="15"/>
  <c r="BB277" i="15"/>
  <c r="BB181" i="15"/>
  <c r="BB179" i="15"/>
  <c r="BC252" i="15"/>
  <c r="BB252" i="15"/>
  <c r="BB145" i="15"/>
  <c r="BB141" i="15"/>
  <c r="BB140" i="15"/>
  <c r="BD202" i="15"/>
  <c r="BC202" i="15"/>
  <c r="BB202" i="15"/>
  <c r="BC36" i="15"/>
  <c r="BB36" i="15"/>
  <c r="BD1403" i="14"/>
  <c r="BC1403" i="14"/>
  <c r="BB1403" i="14"/>
  <c r="BC1335" i="14"/>
  <c r="BB1335" i="14"/>
  <c r="BC1334" i="14"/>
  <c r="BB1334" i="14"/>
  <c r="BC1333" i="14"/>
  <c r="BB1333" i="14"/>
  <c r="BD1330" i="14"/>
  <c r="BC1330" i="14"/>
  <c r="BB1330" i="14"/>
  <c r="BD1329" i="14"/>
  <c r="BC1329" i="14"/>
  <c r="BB1329" i="14"/>
  <c r="BD1328" i="14"/>
  <c r="BC1328" i="14"/>
  <c r="BB1328" i="14"/>
  <c r="BD1326" i="14"/>
  <c r="BC1326" i="14"/>
  <c r="BB1326" i="14"/>
  <c r="BD1325" i="14"/>
  <c r="BC1325" i="14"/>
  <c r="BB1325" i="14"/>
  <c r="BD1323" i="14"/>
  <c r="BC1323" i="14"/>
  <c r="BB1323" i="14"/>
  <c r="BD1322" i="14"/>
  <c r="BC1322" i="14"/>
  <c r="BB1322" i="14"/>
  <c r="BD1321" i="14"/>
  <c r="BC1321" i="14"/>
  <c r="BB1321" i="14"/>
  <c r="BD1319" i="14"/>
  <c r="BC1319" i="14"/>
  <c r="BB1319" i="14"/>
  <c r="BD1318" i="14"/>
  <c r="BC1318" i="14"/>
  <c r="BB1318" i="14"/>
  <c r="BD1308" i="14"/>
  <c r="BC1308" i="14"/>
  <c r="BB1308" i="14"/>
  <c r="BD1307" i="14"/>
  <c r="BC1307" i="14"/>
  <c r="BB1307" i="14"/>
  <c r="BD1306" i="14"/>
  <c r="BC1306" i="14"/>
  <c r="BB1306" i="14"/>
  <c r="BC74" i="14"/>
  <c r="BB74" i="14"/>
  <c r="BC72" i="14"/>
  <c r="BB72" i="14"/>
  <c r="BC55" i="14"/>
  <c r="BB55" i="14"/>
  <c r="BC54" i="14"/>
  <c r="BB54" i="14"/>
  <c r="BC53" i="14"/>
  <c r="BB53" i="14"/>
  <c r="BC52" i="14"/>
  <c r="BB52" i="14"/>
  <c r="BC51" i="14"/>
  <c r="BB51" i="14"/>
  <c r="BC50" i="14"/>
  <c r="BB50" i="14"/>
  <c r="BC43" i="14"/>
  <c r="BB43" i="14"/>
  <c r="BC42" i="14"/>
  <c r="BB42" i="14"/>
  <c r="BC41" i="14"/>
  <c r="BB41" i="14"/>
  <c r="BC40" i="14"/>
  <c r="BB40" i="14"/>
  <c r="I53" i="15" l="1"/>
  <c r="BB53" i="15"/>
  <c r="BC53" i="15"/>
  <c r="I16" i="31" l="1"/>
  <c r="Z69" i="15"/>
  <c r="Z11" i="22" s="1"/>
  <c r="AA69" i="15"/>
  <c r="AA11" i="22" s="1"/>
  <c r="AB69" i="15"/>
  <c r="AB11" i="22" s="1"/>
  <c r="AC69" i="15"/>
  <c r="AC11" i="22" s="1"/>
  <c r="AD69" i="15"/>
  <c r="AD11" i="22" s="1"/>
  <c r="AE69" i="15"/>
  <c r="AE11" i="22" s="1"/>
  <c r="AF69" i="15"/>
  <c r="AF11" i="22" s="1"/>
  <c r="AG69" i="15"/>
  <c r="AG11" i="22" s="1"/>
  <c r="AH69" i="15"/>
  <c r="AH11" i="22" s="1"/>
  <c r="AI69" i="15"/>
  <c r="AI11" i="22" s="1"/>
  <c r="AJ69" i="15"/>
  <c r="AJ11" i="22" s="1"/>
  <c r="AK69" i="15"/>
  <c r="AK11" i="22" s="1"/>
  <c r="AL69" i="15"/>
  <c r="AL11" i="22" s="1"/>
  <c r="AM69" i="15"/>
  <c r="AM11" i="22" s="1"/>
  <c r="AN69" i="15"/>
  <c r="AN11" i="22" s="1"/>
  <c r="AO69" i="15"/>
  <c r="AO11" i="22" s="1"/>
  <c r="AP69" i="15"/>
  <c r="AP11" i="22" s="1"/>
  <c r="AQ69" i="15"/>
  <c r="AQ11" i="22" s="1"/>
  <c r="AR69" i="15"/>
  <c r="AR11" i="22" s="1"/>
  <c r="AS69" i="15"/>
  <c r="AS11" i="22" s="1"/>
  <c r="AT69" i="15"/>
  <c r="AT11" i="22" s="1"/>
  <c r="Z70" i="15"/>
  <c r="Z10" i="22" s="1"/>
  <c r="AA10" i="22"/>
  <c r="AA48" i="22" s="1"/>
  <c r="AB10" i="22"/>
  <c r="AB48" i="22" s="1"/>
  <c r="AC10" i="22"/>
  <c r="AC48" i="22" s="1"/>
  <c r="AD70" i="15"/>
  <c r="AD10" i="22" s="1"/>
  <c r="AD48" i="22" s="1"/>
  <c r="AE70" i="15"/>
  <c r="AE10" i="22" s="1"/>
  <c r="AE48" i="22" s="1"/>
  <c r="AF70" i="15"/>
  <c r="AF10" i="22" s="1"/>
  <c r="AF48" i="22" s="1"/>
  <c r="AG70" i="15"/>
  <c r="AG10" i="22" s="1"/>
  <c r="AG48" i="22" s="1"/>
  <c r="AC73" i="15"/>
  <c r="AC12" i="22" s="1"/>
  <c r="AD73" i="15"/>
  <c r="AD12" i="22" s="1"/>
  <c r="AD62" i="22" s="1"/>
  <c r="AE73" i="15"/>
  <c r="AE12" i="22" s="1"/>
  <c r="AE62" i="22" s="1"/>
  <c r="AF73" i="15"/>
  <c r="AF12" i="22" s="1"/>
  <c r="AF62" i="22" s="1"/>
  <c r="AG73" i="15"/>
  <c r="AG12" i="22" s="1"/>
  <c r="AG62" i="22" s="1"/>
  <c r="AD74" i="15"/>
  <c r="AD13" i="22" s="1"/>
  <c r="AE74" i="15"/>
  <c r="AE13" i="22" s="1"/>
  <c r="AF74" i="15"/>
  <c r="AF13" i="22" s="1"/>
  <c r="Z76" i="15"/>
  <c r="Z9" i="22" s="1"/>
  <c r="AA76" i="15"/>
  <c r="AA9" i="22" s="1"/>
  <c r="AB76" i="15"/>
  <c r="AB9" i="22" s="1"/>
  <c r="AC76" i="15"/>
  <c r="AC9" i="22" s="1"/>
  <c r="AD76" i="15"/>
  <c r="AD9" i="22" s="1"/>
  <c r="AE76" i="15"/>
  <c r="AE9" i="22" s="1"/>
  <c r="AF76" i="15"/>
  <c r="AF9" i="22" s="1"/>
  <c r="AG76" i="15"/>
  <c r="AG9" i="22" s="1"/>
  <c r="AH76" i="15"/>
  <c r="AH9" i="22" s="1"/>
  <c r="AI76" i="15"/>
  <c r="AI9" i="22" s="1"/>
  <c r="AJ76" i="15"/>
  <c r="AJ9" i="22" s="1"/>
  <c r="AK76" i="15"/>
  <c r="AK9" i="22" s="1"/>
  <c r="AL76" i="15"/>
  <c r="AL9" i="22" s="1"/>
  <c r="AM76" i="15"/>
  <c r="AM9" i="22" s="1"/>
  <c r="AN76" i="15"/>
  <c r="AN9" i="22" s="1"/>
  <c r="AO76" i="15"/>
  <c r="AO9" i="22" s="1"/>
  <c r="AP76" i="15"/>
  <c r="AP9" i="22" s="1"/>
  <c r="AQ76" i="15"/>
  <c r="AQ9" i="22" s="1"/>
  <c r="AR76" i="15"/>
  <c r="AR9" i="22" s="1"/>
  <c r="AS76" i="15"/>
  <c r="AS9" i="22" s="1"/>
  <c r="AT76" i="15"/>
  <c r="AT9" i="22" s="1"/>
  <c r="Z77" i="15"/>
  <c r="Z8" i="22" s="1"/>
  <c r="AA8" i="22"/>
  <c r="AB8" i="22"/>
  <c r="AC8" i="22"/>
  <c r="AD77" i="15"/>
  <c r="AD8" i="22" s="1"/>
  <c r="AE77" i="15"/>
  <c r="AE8" i="22" s="1"/>
  <c r="AF77" i="15"/>
  <c r="AF8" i="22" s="1"/>
  <c r="AG77" i="15"/>
  <c r="AG8" i="22" s="1"/>
  <c r="Y80" i="15"/>
  <c r="Y15" i="22" s="1"/>
  <c r="Z80" i="15"/>
  <c r="Z15" i="22" s="1"/>
  <c r="AA80" i="15"/>
  <c r="AA15" i="22" s="1"/>
  <c r="AB80" i="15"/>
  <c r="AB15" i="22" s="1"/>
  <c r="AC80" i="15"/>
  <c r="AC15" i="22" s="1"/>
  <c r="AD80" i="15"/>
  <c r="AD15" i="22" s="1"/>
  <c r="AE80" i="15"/>
  <c r="AE15" i="22" s="1"/>
  <c r="AF80" i="15"/>
  <c r="AF15" i="22" s="1"/>
  <c r="AG80" i="15"/>
  <c r="AG15" i="22" s="1"/>
  <c r="AG73" i="22" s="1"/>
  <c r="Y81" i="15"/>
  <c r="Y16" i="22" s="1"/>
  <c r="Z81" i="15"/>
  <c r="Z16" i="22" s="1"/>
  <c r="AA81" i="15"/>
  <c r="AA16" i="22" s="1"/>
  <c r="AB81" i="15"/>
  <c r="AB16" i="22" s="1"/>
  <c r="AC81" i="15"/>
  <c r="AC16" i="22" s="1"/>
  <c r="AD81" i="15"/>
  <c r="AD16" i="22" s="1"/>
  <c r="AE81" i="15"/>
  <c r="AE16" i="22" s="1"/>
  <c r="AF81" i="15"/>
  <c r="AF16" i="22" s="1"/>
  <c r="I72" i="15"/>
  <c r="I14" i="22" s="1"/>
  <c r="D12" i="22" a="1"/>
  <c r="D15" i="22" a="1"/>
  <c r="D16" i="22" a="1"/>
  <c r="D10" i="22" a="1"/>
  <c r="D9" i="22" a="1"/>
  <c r="D11" i="22" a="1"/>
  <c r="D8" i="22" a="1"/>
  <c r="AE34" i="22" l="1"/>
  <c r="AD34" i="22"/>
  <c r="AB34" i="22"/>
  <c r="AC34" i="22"/>
  <c r="AA34" i="22"/>
  <c r="AG34" i="22"/>
  <c r="AC67" i="22"/>
  <c r="AC68" i="22" s="1"/>
  <c r="AD66" i="22" s="1"/>
  <c r="AF34" i="22"/>
  <c r="Z73" i="22"/>
  <c r="AC73" i="22"/>
  <c r="AF73" i="22"/>
  <c r="AD73" i="22"/>
  <c r="D16" i="22"/>
  <c r="D9" i="22"/>
  <c r="D12" i="22"/>
  <c r="D10" i="22"/>
  <c r="D15" i="22"/>
  <c r="D8" i="22"/>
  <c r="D11" i="22"/>
  <c r="Y73" i="22"/>
  <c r="Y74" i="22" s="1"/>
  <c r="AB73" i="22"/>
  <c r="AA73" i="22"/>
  <c r="AC62" i="22"/>
  <c r="AC63" i="22" s="1"/>
  <c r="AD61" i="22" s="1"/>
  <c r="AD67" i="22" s="1"/>
  <c r="Z48" i="22"/>
  <c r="Z53" i="22" s="1"/>
  <c r="Z54" i="22" s="1"/>
  <c r="AA52" i="22" s="1"/>
  <c r="Z34" i="22"/>
  <c r="Z39" i="22" s="1"/>
  <c r="AE73" i="22"/>
  <c r="AD68" i="22" l="1"/>
  <c r="AE66" i="22" s="1"/>
  <c r="Z49" i="22"/>
  <c r="Z57" i="22" s="1"/>
  <c r="AD63" i="22"/>
  <c r="AE61" i="22" s="1"/>
  <c r="Z72" i="22"/>
  <c r="Z40" i="22"/>
  <c r="AA38" i="22" s="1"/>
  <c r="Z35" i="22"/>
  <c r="AE63" i="22" l="1"/>
  <c r="AF61" i="22" s="1"/>
  <c r="AE67" i="22"/>
  <c r="AE68" i="22" s="1"/>
  <c r="AF66" i="22" s="1"/>
  <c r="AA47" i="22"/>
  <c r="AA53" i="22" s="1"/>
  <c r="AA54" i="22" s="1"/>
  <c r="AB52" i="22" s="1"/>
  <c r="AA33" i="22"/>
  <c r="Z43" i="22"/>
  <c r="Z74" i="22"/>
  <c r="AF63" i="22" l="1"/>
  <c r="AG61" i="22" s="1"/>
  <c r="AG67" i="22" s="1"/>
  <c r="AF67" i="22"/>
  <c r="AF68" i="22" s="1"/>
  <c r="AG66" i="22" s="1"/>
  <c r="AA49" i="22"/>
  <c r="AA57" i="22" s="1"/>
  <c r="AA39" i="22"/>
  <c r="AA40" i="22" s="1"/>
  <c r="AB38" i="22" s="1"/>
  <c r="AA72" i="22"/>
  <c r="AA35" i="22"/>
  <c r="AG68" i="22" l="1"/>
  <c r="AH66" i="22" s="1"/>
  <c r="AG63" i="22"/>
  <c r="AH61" i="22" s="1"/>
  <c r="AH63" i="22" s="1"/>
  <c r="AI61" i="22" s="1"/>
  <c r="AI63" i="22" s="1"/>
  <c r="AJ61" i="22" s="1"/>
  <c r="AB47" i="22"/>
  <c r="AB53" i="22" s="1"/>
  <c r="AB54" i="22" s="1"/>
  <c r="AC52" i="22" s="1"/>
  <c r="AB33" i="22"/>
  <c r="AA43" i="22"/>
  <c r="AA74" i="22"/>
  <c r="AI67" i="22" l="1"/>
  <c r="AH67" i="22"/>
  <c r="AH68" i="22" s="1"/>
  <c r="AI66" i="22" s="1"/>
  <c r="AB49" i="22"/>
  <c r="AB57" i="22" s="1"/>
  <c r="AJ67" i="22"/>
  <c r="AJ63" i="22"/>
  <c r="AK61" i="22" s="1"/>
  <c r="AB39" i="22"/>
  <c r="AB40" i="22" s="1"/>
  <c r="AC38" i="22" s="1"/>
  <c r="AB72" i="22"/>
  <c r="AB35" i="22"/>
  <c r="AI68" i="22" l="1"/>
  <c r="AJ66" i="22" s="1"/>
  <c r="AJ68" i="22" s="1"/>
  <c r="AK66" i="22" s="1"/>
  <c r="AC47" i="22"/>
  <c r="AC53" i="22" s="1"/>
  <c r="AC54" i="22" s="1"/>
  <c r="AD52" i="22" s="1"/>
  <c r="AK67" i="22"/>
  <c r="AK63" i="22"/>
  <c r="AL61" i="22" s="1"/>
  <c r="AB43" i="22"/>
  <c r="AC33" i="22"/>
  <c r="AB74" i="22"/>
  <c r="AC49" i="22" l="1"/>
  <c r="AD47" i="22" s="1"/>
  <c r="AK68" i="22"/>
  <c r="AL66" i="22" s="1"/>
  <c r="AL67" i="22"/>
  <c r="AL63" i="22"/>
  <c r="AM61" i="22" s="1"/>
  <c r="AC39" i="22"/>
  <c r="AC40" i="22" s="1"/>
  <c r="AD38" i="22" s="1"/>
  <c r="AC35" i="22"/>
  <c r="AC72" i="22"/>
  <c r="AC57" i="22" l="1"/>
  <c r="AD53" i="22" s="1"/>
  <c r="AD54" i="22" s="1"/>
  <c r="AE52" i="22" s="1"/>
  <c r="AL68" i="22"/>
  <c r="AM66" i="22" s="1"/>
  <c r="AM67" i="22"/>
  <c r="AM63" i="22"/>
  <c r="AN61" i="22" s="1"/>
  <c r="AC74" i="22"/>
  <c r="AC43" i="22"/>
  <c r="AD33" i="22"/>
  <c r="AD49" i="22"/>
  <c r="AM68" i="22" l="1"/>
  <c r="AN66" i="22" s="1"/>
  <c r="AN67" i="22"/>
  <c r="AN63" i="22"/>
  <c r="AO61" i="22" s="1"/>
  <c r="AD39" i="22"/>
  <c r="AD40" i="22" s="1"/>
  <c r="AE38" i="22" s="1"/>
  <c r="AD35" i="22"/>
  <c r="AE47" i="22"/>
  <c r="AD57" i="22"/>
  <c r="AD72" i="22"/>
  <c r="AN68" i="22" l="1"/>
  <c r="AO66" i="22" s="1"/>
  <c r="AO67" i="22"/>
  <c r="AO63" i="22"/>
  <c r="AP61" i="22" s="1"/>
  <c r="AE53" i="22"/>
  <c r="AE54" i="22" s="1"/>
  <c r="AF52" i="22" s="1"/>
  <c r="AE49" i="22"/>
  <c r="AD74" i="22"/>
  <c r="AD43" i="22"/>
  <c r="AE33" i="22"/>
  <c r="AO68" i="22" l="1"/>
  <c r="AP66" i="22" s="1"/>
  <c r="AP67" i="22"/>
  <c r="AP63" i="22"/>
  <c r="AQ61" i="22" s="1"/>
  <c r="AE39" i="22"/>
  <c r="AE40" i="22" s="1"/>
  <c r="AF38" i="22" s="1"/>
  <c r="AE35" i="22"/>
  <c r="AE72" i="22"/>
  <c r="AF47" i="22"/>
  <c r="AE57" i="22"/>
  <c r="AP68" i="22" l="1"/>
  <c r="AQ66" i="22" s="1"/>
  <c r="AQ67" i="22"/>
  <c r="AQ63" i="22"/>
  <c r="AR61" i="22" s="1"/>
  <c r="AF53" i="22"/>
  <c r="AF54" i="22" s="1"/>
  <c r="AG52" i="22" s="1"/>
  <c r="AF49" i="22"/>
  <c r="AE74" i="22"/>
  <c r="AE43" i="22"/>
  <c r="AF33" i="22"/>
  <c r="AQ68" i="22" l="1"/>
  <c r="AR66" i="22" s="1"/>
  <c r="AR67" i="22"/>
  <c r="AR63" i="22"/>
  <c r="AS61" i="22" s="1"/>
  <c r="AF39" i="22"/>
  <c r="AF40" i="22" s="1"/>
  <c r="AG38" i="22" s="1"/>
  <c r="AF72" i="22"/>
  <c r="AF35" i="22"/>
  <c r="AG47" i="22"/>
  <c r="AF57" i="22"/>
  <c r="AR68" i="22" l="1"/>
  <c r="AS66" i="22" s="1"/>
  <c r="AS67" i="22"/>
  <c r="AS63" i="22"/>
  <c r="AT61" i="22" s="1"/>
  <c r="AG53" i="22"/>
  <c r="AG54" i="22" s="1"/>
  <c r="AH52" i="22" s="1"/>
  <c r="AF74" i="22"/>
  <c r="AG49" i="22"/>
  <c r="AG33" i="22"/>
  <c r="AF43" i="22"/>
  <c r="AS68" i="22" l="1"/>
  <c r="AT66" i="22" s="1"/>
  <c r="AT67" i="22"/>
  <c r="AT63" i="22"/>
  <c r="AU61" i="22" s="1"/>
  <c r="AU67" i="22" s="1"/>
  <c r="AU9" i="8" s="1"/>
  <c r="AG39" i="22"/>
  <c r="AG40" i="22" s="1"/>
  <c r="AH38" i="22" s="1"/>
  <c r="AG35" i="22"/>
  <c r="AG57" i="22"/>
  <c r="AH47" i="22"/>
  <c r="AG72" i="22"/>
  <c r="D9" i="8" a="1"/>
  <c r="D9" i="8" l="1"/>
  <c r="AT68" i="22"/>
  <c r="AU66" i="22" s="1"/>
  <c r="AH53" i="22"/>
  <c r="AH49" i="22"/>
  <c r="AG74" i="22"/>
  <c r="AH33" i="22"/>
  <c r="AG43" i="22"/>
  <c r="AH39" i="22" l="1"/>
  <c r="AH72" i="22"/>
  <c r="AH54" i="22"/>
  <c r="AI52" i="22" s="1"/>
  <c r="AH35" i="22"/>
  <c r="AI47" i="22"/>
  <c r="AH57" i="22" l="1"/>
  <c r="AI53" i="22" s="1"/>
  <c r="AI49" i="22"/>
  <c r="AH40" i="22"/>
  <c r="AI33" i="22"/>
  <c r="AH74" i="22"/>
  <c r="AI38" i="22" l="1"/>
  <c r="AI54" i="22"/>
  <c r="AJ52" i="22" s="1"/>
  <c r="AI35" i="22"/>
  <c r="AJ33" i="22" s="1"/>
  <c r="AH43" i="22"/>
  <c r="AI39" i="22" s="1"/>
  <c r="AJ47" i="22"/>
  <c r="AI72" i="22"/>
  <c r="AI57" i="22" l="1"/>
  <c r="AJ53" i="22" s="1"/>
  <c r="AI40" i="22"/>
  <c r="AI74" i="22"/>
  <c r="AJ49" i="22"/>
  <c r="AJ38" i="22" l="1"/>
  <c r="AI43" i="22"/>
  <c r="AJ39" i="22" s="1"/>
  <c r="AJ35" i="22"/>
  <c r="AJ54" i="22"/>
  <c r="AK52" i="22" s="1"/>
  <c r="AK47" i="22"/>
  <c r="AJ72" i="22"/>
  <c r="AJ40" i="22" l="1"/>
  <c r="AK38" i="22" s="1"/>
  <c r="AJ74" i="22"/>
  <c r="AK49" i="22"/>
  <c r="AJ57" i="22"/>
  <c r="AK33" i="22"/>
  <c r="AJ43" i="22" l="1"/>
  <c r="AK53" i="22"/>
  <c r="AL47" i="22"/>
  <c r="AK72" i="22"/>
  <c r="AK35" i="22"/>
  <c r="AK39" i="22" l="1"/>
  <c r="AK40" i="22" s="1"/>
  <c r="AL38" i="22" s="1"/>
  <c r="AK54" i="22"/>
  <c r="AL52" i="22" s="1"/>
  <c r="AK74" i="22"/>
  <c r="AL33" i="22"/>
  <c r="AL49" i="22"/>
  <c r="AK57" i="22" l="1"/>
  <c r="AL53" i="22" s="1"/>
  <c r="AK43" i="22"/>
  <c r="AL39" i="22" s="1"/>
  <c r="AL35" i="22"/>
  <c r="AL72" i="22"/>
  <c r="AM47" i="22"/>
  <c r="AL54" i="22" l="1"/>
  <c r="AM52" i="22" s="1"/>
  <c r="AL40" i="22"/>
  <c r="AM49" i="22"/>
  <c r="AL74" i="22"/>
  <c r="AM33" i="22"/>
  <c r="AM38" i="22" l="1"/>
  <c r="AL57" i="22"/>
  <c r="AM53" i="22" s="1"/>
  <c r="AL43" i="22"/>
  <c r="AM39" i="22" s="1"/>
  <c r="AM35" i="22"/>
  <c r="AM72" i="22"/>
  <c r="AN47" i="22"/>
  <c r="AM54" i="22" l="1"/>
  <c r="AN52" i="22" s="1"/>
  <c r="AM74" i="22"/>
  <c r="AN49" i="22"/>
  <c r="AN33" i="22"/>
  <c r="AM40" i="22"/>
  <c r="AN38" i="22" l="1"/>
  <c r="AM57" i="22"/>
  <c r="AN53" i="22" s="1"/>
  <c r="AN54" i="22" s="1"/>
  <c r="AO52" i="22" s="1"/>
  <c r="AN35" i="22"/>
  <c r="AM43" i="22"/>
  <c r="AN39" i="22" s="1"/>
  <c r="AO47" i="22"/>
  <c r="AN72" i="22"/>
  <c r="I86" i="15"/>
  <c r="I18" i="22" s="1"/>
  <c r="I85" i="15"/>
  <c r="I88" i="15" s="1"/>
  <c r="I84" i="15"/>
  <c r="I19" i="22" s="1"/>
  <c r="BD70" i="15"/>
  <c r="BC70" i="15"/>
  <c r="BB70" i="15"/>
  <c r="BD69" i="15"/>
  <c r="BC69" i="15"/>
  <c r="BB69" i="15"/>
  <c r="BD74" i="15"/>
  <c r="BC74" i="15"/>
  <c r="BB74" i="15"/>
  <c r="BD73" i="15"/>
  <c r="BC73" i="15"/>
  <c r="BB73" i="15"/>
  <c r="BD72" i="15"/>
  <c r="BC72" i="15"/>
  <c r="BB72" i="15"/>
  <c r="BD77" i="15"/>
  <c r="BC77" i="15"/>
  <c r="BB77" i="15"/>
  <c r="BD76" i="15"/>
  <c r="BC76" i="15"/>
  <c r="BB76" i="15"/>
  <c r="BD80" i="15"/>
  <c r="BC80" i="15"/>
  <c r="BB80" i="15"/>
  <c r="BD79" i="15"/>
  <c r="BC79" i="15"/>
  <c r="BB79" i="15"/>
  <c r="BD81" i="15"/>
  <c r="AY76" i="15"/>
  <c r="AY9" i="22" s="1"/>
  <c r="AX76" i="15"/>
  <c r="AX9" i="22" s="1"/>
  <c r="AW76" i="15"/>
  <c r="AW9" i="22" s="1"/>
  <c r="AV76" i="15"/>
  <c r="AV9" i="22" s="1"/>
  <c r="AU76" i="15"/>
  <c r="AU9" i="22" s="1"/>
  <c r="AU68" i="22"/>
  <c r="AV66" i="22" s="1"/>
  <c r="AU63" i="22"/>
  <c r="AV61" i="22" s="1"/>
  <c r="AV67" i="22" s="1"/>
  <c r="AV9" i="8" s="1"/>
  <c r="AY69" i="15"/>
  <c r="AY11" i="22" s="1"/>
  <c r="AX69" i="15"/>
  <c r="AX11" i="22" s="1"/>
  <c r="AW69" i="15"/>
  <c r="AW11" i="22" s="1"/>
  <c r="AV69" i="15"/>
  <c r="AV11" i="22" s="1"/>
  <c r="AU69" i="15"/>
  <c r="AU11" i="22" s="1"/>
  <c r="BD28" i="15"/>
  <c r="BC28" i="15"/>
  <c r="BB28" i="15"/>
  <c r="BD63" i="15"/>
  <c r="BC63" i="15"/>
  <c r="BB63" i="15"/>
  <c r="BD62" i="15"/>
  <c r="BD60" i="15"/>
  <c r="BC60" i="15"/>
  <c r="BB60" i="15"/>
  <c r="BD59" i="15"/>
  <c r="BC59" i="15"/>
  <c r="BB59" i="15"/>
  <c r="BD58" i="15"/>
  <c r="BC58" i="15"/>
  <c r="BB58" i="15"/>
  <c r="BD57" i="15"/>
  <c r="I60" i="15"/>
  <c r="I15" i="31" s="1"/>
  <c r="AD114" i="31" s="1"/>
  <c r="I59" i="15"/>
  <c r="G60" i="15"/>
  <c r="G15" i="31" s="1"/>
  <c r="G59" i="15"/>
  <c r="G13" i="31" s="1"/>
  <c r="G58" i="15"/>
  <c r="G11" i="31" s="1"/>
  <c r="G280" i="15"/>
  <c r="G279" i="15"/>
  <c r="G278" i="15"/>
  <c r="G277" i="15"/>
  <c r="AY280" i="15"/>
  <c r="AX280" i="15"/>
  <c r="AW280" i="15"/>
  <c r="AV280" i="15"/>
  <c r="AU280" i="15"/>
  <c r="AY279" i="15"/>
  <c r="AX279" i="15"/>
  <c r="AW279" i="15"/>
  <c r="AV279" i="15"/>
  <c r="AU279" i="15"/>
  <c r="AY278" i="15"/>
  <c r="AX278" i="15"/>
  <c r="AW278" i="15"/>
  <c r="AV278" i="15"/>
  <c r="AU278" i="15"/>
  <c r="AY277" i="15"/>
  <c r="AX277" i="15"/>
  <c r="AW277" i="15"/>
  <c r="AV277" i="15"/>
  <c r="AU277" i="15"/>
  <c r="AY276" i="15"/>
  <c r="AX276" i="15"/>
  <c r="AW276" i="15"/>
  <c r="AV276" i="15"/>
  <c r="AY181" i="15"/>
  <c r="AX181" i="15"/>
  <c r="AW181" i="15"/>
  <c r="AV181" i="15"/>
  <c r="AU181" i="15"/>
  <c r="AY179" i="15"/>
  <c r="AX179" i="15"/>
  <c r="AW179" i="15"/>
  <c r="AV179" i="15"/>
  <c r="AU179" i="15"/>
  <c r="G179" i="15"/>
  <c r="G181" i="15"/>
  <c r="AY145" i="15"/>
  <c r="AX145" i="15"/>
  <c r="AW145" i="15"/>
  <c r="AV145" i="15"/>
  <c r="AU145" i="15"/>
  <c r="AY141" i="15"/>
  <c r="AX141" i="15"/>
  <c r="AW141" i="15"/>
  <c r="AV141" i="15"/>
  <c r="AU141" i="15"/>
  <c r="AY140" i="15"/>
  <c r="AX140" i="15"/>
  <c r="AW140" i="15"/>
  <c r="AV140" i="15"/>
  <c r="AU140" i="15"/>
  <c r="G141" i="15"/>
  <c r="G140" i="15"/>
  <c r="G1326" i="14"/>
  <c r="G1323" i="14"/>
  <c r="G1322" i="14"/>
  <c r="G1319" i="14"/>
  <c r="BC1448" i="14"/>
  <c r="BC1444" i="14"/>
  <c r="BC1443" i="14"/>
  <c r="BD127" i="14"/>
  <c r="BC127" i="14"/>
  <c r="BB127" i="14"/>
  <c r="BD126" i="14"/>
  <c r="BC126" i="14"/>
  <c r="BB126" i="14"/>
  <c r="BD125" i="14"/>
  <c r="BC125" i="14"/>
  <c r="BB125" i="14"/>
  <c r="BD124" i="14"/>
  <c r="BC124" i="14"/>
  <c r="BB124" i="14"/>
  <c r="BD123" i="14"/>
  <c r="BC123" i="14"/>
  <c r="BB123" i="14"/>
  <c r="G186" i="14"/>
  <c r="G185" i="14"/>
  <c r="G184" i="14"/>
  <c r="G183" i="14"/>
  <c r="G182" i="14"/>
  <c r="G181" i="14"/>
  <c r="G180" i="14"/>
  <c r="G179" i="14"/>
  <c r="G178" i="14"/>
  <c r="G177" i="14"/>
  <c r="G176" i="14"/>
  <c r="G175" i="14"/>
  <c r="G174" i="14"/>
  <c r="G173" i="14"/>
  <c r="G172" i="14"/>
  <c r="G171" i="14"/>
  <c r="G170" i="14"/>
  <c r="G169" i="14"/>
  <c r="G168" i="14"/>
  <c r="G167" i="14"/>
  <c r="G166" i="14"/>
  <c r="G165" i="14"/>
  <c r="G128" i="14"/>
  <c r="G127" i="14"/>
  <c r="G126" i="14"/>
  <c r="G125" i="14"/>
  <c r="G124" i="14"/>
  <c r="G123" i="14"/>
  <c r="G122" i="14"/>
  <c r="G74" i="14"/>
  <c r="G72" i="14"/>
  <c r="G55" i="14"/>
  <c r="G51" i="14"/>
  <c r="G50" i="14"/>
  <c r="G43" i="14"/>
  <c r="G42" i="14"/>
  <c r="G41" i="14"/>
  <c r="G40" i="14"/>
  <c r="I87" i="22" l="1"/>
  <c r="I13" i="31"/>
  <c r="AV162" i="31"/>
  <c r="L114" i="31"/>
  <c r="L115" i="31" s="1"/>
  <c r="I20" i="22"/>
  <c r="I88" i="22" s="1"/>
  <c r="I29" i="22"/>
  <c r="I92" i="22" s="1"/>
  <c r="AI114" i="31"/>
  <c r="AC163" i="31"/>
  <c r="N163" i="31"/>
  <c r="AM162" i="31"/>
  <c r="X162" i="31"/>
  <c r="AV163" i="31"/>
  <c r="AG163" i="31"/>
  <c r="R163" i="31"/>
  <c r="AQ162" i="31"/>
  <c r="T162" i="31"/>
  <c r="AT114" i="31"/>
  <c r="AA114" i="31"/>
  <c r="O114" i="31"/>
  <c r="O115" i="31" s="1"/>
  <c r="Y114" i="31"/>
  <c r="AX114" i="31"/>
  <c r="AG114" i="31"/>
  <c r="R162" i="31"/>
  <c r="AW114" i="31"/>
  <c r="AF114" i="31"/>
  <c r="M162" i="31"/>
  <c r="AK163" i="31"/>
  <c r="V163" i="31"/>
  <c r="AU162" i="31"/>
  <c r="AF162" i="31"/>
  <c r="Q162" i="31"/>
  <c r="AO163" i="31"/>
  <c r="Z163" i="31"/>
  <c r="AY162" i="31"/>
  <c r="AB162" i="31"/>
  <c r="AK114" i="31"/>
  <c r="AS114" i="31"/>
  <c r="AE114" i="31"/>
  <c r="AP163" i="31"/>
  <c r="AC114" i="31"/>
  <c r="AM114" i="31"/>
  <c r="AM163" i="31"/>
  <c r="AQ163" i="31"/>
  <c r="Z114" i="31"/>
  <c r="M163" i="31"/>
  <c r="Q163" i="31"/>
  <c r="AB163" i="31"/>
  <c r="AH114" i="31"/>
  <c r="P162" i="31"/>
  <c r="AJ163" i="31"/>
  <c r="U162" i="31"/>
  <c r="AS163" i="31"/>
  <c r="AD163" i="31"/>
  <c r="O163" i="31"/>
  <c r="AN162" i="31"/>
  <c r="Y162" i="31"/>
  <c r="AW163" i="31"/>
  <c r="AH163" i="31"/>
  <c r="S163" i="31"/>
  <c r="AJ162" i="31"/>
  <c r="U114" i="31"/>
  <c r="M114" i="31"/>
  <c r="M115" i="31" s="1"/>
  <c r="P114" i="31"/>
  <c r="P115" i="31" s="1"/>
  <c r="AO114" i="31"/>
  <c r="T114" i="31"/>
  <c r="AA163" i="31"/>
  <c r="X114" i="31"/>
  <c r="AU114" i="31"/>
  <c r="AJ114" i="31"/>
  <c r="O162" i="31"/>
  <c r="T163" i="31"/>
  <c r="AR114" i="31"/>
  <c r="AL162" i="31"/>
  <c r="AU163" i="31"/>
  <c r="AA162" i="31"/>
  <c r="AV114" i="31"/>
  <c r="AE162" i="31"/>
  <c r="AI162" i="31"/>
  <c r="AP114" i="31"/>
  <c r="AC162" i="31"/>
  <c r="N162" i="31"/>
  <c r="AL163" i="31"/>
  <c r="W163" i="31"/>
  <c r="AG162" i="31"/>
  <c r="AR162" i="31"/>
  <c r="V114" i="31"/>
  <c r="AB114" i="31"/>
  <c r="AS162" i="31"/>
  <c r="AH162" i="31"/>
  <c r="W114" i="31"/>
  <c r="AN114" i="31"/>
  <c r="AP162" i="31"/>
  <c r="AN163" i="31"/>
  <c r="AK162" i="31"/>
  <c r="V162" i="31"/>
  <c r="AT163" i="31"/>
  <c r="AE163" i="31"/>
  <c r="P163" i="31"/>
  <c r="AO162" i="31"/>
  <c r="Z162" i="31"/>
  <c r="AX163" i="31"/>
  <c r="AI163" i="31"/>
  <c r="L163" i="31"/>
  <c r="R114" i="31"/>
  <c r="R115" i="31" s="1"/>
  <c r="AD162" i="31"/>
  <c r="AW162" i="31"/>
  <c r="S162" i="31"/>
  <c r="N114" i="31"/>
  <c r="N115" i="31" s="1"/>
  <c r="AF163" i="31"/>
  <c r="AQ114" i="31"/>
  <c r="AL114" i="31"/>
  <c r="AR163" i="31"/>
  <c r="U163" i="31"/>
  <c r="AT162" i="31"/>
  <c r="Y163" i="31"/>
  <c r="L162" i="31"/>
  <c r="Q114" i="31"/>
  <c r="Q115" i="31" s="1"/>
  <c r="X163" i="31"/>
  <c r="S114" i="31"/>
  <c r="W162" i="31"/>
  <c r="AY163" i="31"/>
  <c r="AX162" i="31"/>
  <c r="AY114" i="31"/>
  <c r="AN40" i="22"/>
  <c r="AV68" i="22"/>
  <c r="AW66" i="22" s="1"/>
  <c r="AN57" i="22"/>
  <c r="AO53" i="22" s="1"/>
  <c r="AO49" i="22"/>
  <c r="AV63" i="22"/>
  <c r="AW61" i="22" s="1"/>
  <c r="AO33" i="22"/>
  <c r="AN74" i="22"/>
  <c r="AU9" i="13"/>
  <c r="AU10" i="11"/>
  <c r="AV10" i="11"/>
  <c r="AV9" i="13"/>
  <c r="AW10" i="11"/>
  <c r="AW9" i="13"/>
  <c r="AX10" i="11"/>
  <c r="AX9" i="13"/>
  <c r="AY10" i="11"/>
  <c r="AY9" i="13"/>
  <c r="BD110" i="13"/>
  <c r="BC110" i="13"/>
  <c r="BB110" i="13"/>
  <c r="BD109" i="13"/>
  <c r="BC109" i="13"/>
  <c r="BB109" i="13"/>
  <c r="BB53" i="13"/>
  <c r="BC81" i="15"/>
  <c r="BB81" i="15"/>
  <c r="BB161" i="15"/>
  <c r="BB155" i="15"/>
  <c r="BB169" i="15"/>
  <c r="BB165" i="15"/>
  <c r="BB160" i="15"/>
  <c r="BB154" i="15"/>
  <c r="BB159" i="15"/>
  <c r="BB153" i="15"/>
  <c r="BB176" i="15"/>
  <c r="BB175" i="15"/>
  <c r="BB174" i="15"/>
  <c r="BB173" i="15"/>
  <c r="BB172" i="15"/>
  <c r="BB171" i="15"/>
  <c r="BB263" i="15"/>
  <c r="BB168" i="15"/>
  <c r="BB167" i="15"/>
  <c r="BB163" i="15"/>
  <c r="BB157" i="15"/>
  <c r="BB151" i="15"/>
  <c r="BB146" i="15"/>
  <c r="BB142" i="15"/>
  <c r="BD203" i="15"/>
  <c r="BC203" i="15"/>
  <c r="BB203" i="15"/>
  <c r="BD196" i="15"/>
  <c r="BC196" i="15"/>
  <c r="BB196" i="15"/>
  <c r="BD198" i="15"/>
  <c r="BC198" i="15"/>
  <c r="BB198" i="15"/>
  <c r="BD197" i="15"/>
  <c r="BC197" i="15"/>
  <c r="BB197" i="15"/>
  <c r="BD190" i="15"/>
  <c r="BC190" i="15"/>
  <c r="BB190" i="15"/>
  <c r="BC24" i="15"/>
  <c r="BB24" i="15"/>
  <c r="BC16" i="15"/>
  <c r="BB16" i="15"/>
  <c r="BB8" i="15"/>
  <c r="BB7" i="15"/>
  <c r="BC1469" i="14"/>
  <c r="BB1469" i="14"/>
  <c r="BC1458" i="14"/>
  <c r="BB1458" i="14"/>
  <c r="BD1409" i="14"/>
  <c r="BC1409" i="14"/>
  <c r="BB1409" i="14"/>
  <c r="BD1408" i="14"/>
  <c r="BC1408" i="14"/>
  <c r="BB1408" i="14"/>
  <c r="BD1311" i="14"/>
  <c r="BD1310" i="14"/>
  <c r="BD1305" i="14"/>
  <c r="BC1311" i="14"/>
  <c r="BC1310" i="14"/>
  <c r="BC1305" i="14"/>
  <c r="BB1311" i="14"/>
  <c r="BB1310" i="14"/>
  <c r="BB1305" i="14"/>
  <c r="BC1446" i="14"/>
  <c r="BC1445" i="14"/>
  <c r="D10" i="11" a="1"/>
  <c r="D9" i="13" a="1"/>
  <c r="AO38" i="22" l="1"/>
  <c r="H102" i="22"/>
  <c r="S115" i="31"/>
  <c r="T115" i="31" s="1"/>
  <c r="AN43" i="22"/>
  <c r="AO39" i="22" s="1"/>
  <c r="AW63" i="22"/>
  <c r="AX61" i="22" s="1"/>
  <c r="AW67" i="22"/>
  <c r="AO54" i="22"/>
  <c r="AP52" i="22" s="1"/>
  <c r="AP47" i="22"/>
  <c r="AO72" i="22"/>
  <c r="AO35" i="22"/>
  <c r="D10" i="11"/>
  <c r="D9" i="13"/>
  <c r="G12" i="8"/>
  <c r="G71" i="4"/>
  <c r="G8" i="31" s="1"/>
  <c r="G70" i="4"/>
  <c r="G67" i="4"/>
  <c r="G66" i="4"/>
  <c r="G63" i="4"/>
  <c r="G62" i="4"/>
  <c r="G58" i="4"/>
  <c r="G57" i="4"/>
  <c r="G54" i="4"/>
  <c r="G53" i="4"/>
  <c r="G50" i="4"/>
  <c r="G49" i="4"/>
  <c r="G17" i="4"/>
  <c r="G19" i="4"/>
  <c r="G18" i="4"/>
  <c r="G16" i="4"/>
  <c r="G15" i="4"/>
  <c r="G14" i="4"/>
  <c r="G10" i="4"/>
  <c r="G12" i="4"/>
  <c r="G11" i="4"/>
  <c r="G9" i="4"/>
  <c r="G8" i="4"/>
  <c r="G7" i="4"/>
  <c r="G31" i="4"/>
  <c r="G33" i="4"/>
  <c r="G32" i="4"/>
  <c r="G30" i="4"/>
  <c r="G29" i="4"/>
  <c r="G28" i="4"/>
  <c r="G24" i="4"/>
  <c r="G26" i="4"/>
  <c r="G25" i="4"/>
  <c r="G23" i="4"/>
  <c r="G22" i="4"/>
  <c r="G21" i="4"/>
  <c r="G92" i="2"/>
  <c r="G86" i="2"/>
  <c r="G76" i="2"/>
  <c r="G66" i="2"/>
  <c r="G58" i="2"/>
  <c r="G50" i="2"/>
  <c r="G22" i="2"/>
  <c r="G16" i="2"/>
  <c r="G43" i="2"/>
  <c r="G33" i="2"/>
  <c r="G32" i="2"/>
  <c r="G9" i="2"/>
  <c r="G24" i="15"/>
  <c r="U115" i="31" l="1"/>
  <c r="AW68" i="22"/>
  <c r="AX66" i="22" s="1"/>
  <c r="AW9" i="8"/>
  <c r="H100" i="22"/>
  <c r="H106" i="22"/>
  <c r="H103" i="22"/>
  <c r="H96" i="22"/>
  <c r="H101" i="22"/>
  <c r="H107" i="22"/>
  <c r="H98" i="22"/>
  <c r="H109" i="22"/>
  <c r="H105" i="22"/>
  <c r="H99" i="22"/>
  <c r="H110" i="22"/>
  <c r="H108" i="22"/>
  <c r="H104" i="22"/>
  <c r="H95" i="22"/>
  <c r="H97" i="22"/>
  <c r="AX63" i="22"/>
  <c r="AY61" i="22" s="1"/>
  <c r="AX67" i="22"/>
  <c r="AO57" i="22"/>
  <c r="AP53" i="22" s="1"/>
  <c r="AP33" i="22"/>
  <c r="AO74" i="22"/>
  <c r="AP49" i="22"/>
  <c r="AO40" i="22"/>
  <c r="AP38" i="22" s="1"/>
  <c r="G81" i="15"/>
  <c r="G80" i="15"/>
  <c r="G28" i="15"/>
  <c r="G63" i="15"/>
  <c r="G14" i="31" s="1"/>
  <c r="G62" i="15"/>
  <c r="G9" i="31" s="1"/>
  <c r="G146" i="15"/>
  <c r="G142" i="15"/>
  <c r="G1330" i="14"/>
  <c r="G1329" i="14"/>
  <c r="G25" i="14"/>
  <c r="G1311" i="14"/>
  <c r="G1310" i="14"/>
  <c r="G1289" i="14"/>
  <c r="G11" i="14"/>
  <c r="V115" i="31" l="1"/>
  <c r="W115" i="31"/>
  <c r="AX68" i="22"/>
  <c r="AY66" i="22" s="1"/>
  <c r="AX9" i="8"/>
  <c r="I105" i="22"/>
  <c r="I103" i="22"/>
  <c r="I106" i="22"/>
  <c r="I110" i="22"/>
  <c r="I108" i="22"/>
  <c r="I98" i="22"/>
  <c r="I109" i="22"/>
  <c r="I100" i="22"/>
  <c r="I107" i="22"/>
  <c r="I104" i="22"/>
  <c r="I99" i="22"/>
  <c r="I101" i="22"/>
  <c r="AY63" i="22"/>
  <c r="AY67" i="22"/>
  <c r="AP54" i="22"/>
  <c r="AQ52" i="22" s="1"/>
  <c r="AQ47" i="22"/>
  <c r="AP72" i="22"/>
  <c r="AO43" i="22"/>
  <c r="AP35" i="22"/>
  <c r="G23" i="8"/>
  <c r="X115" i="31" l="1"/>
  <c r="Y115" i="31" s="1"/>
  <c r="Z115" i="31" s="1"/>
  <c r="AA115" i="31" s="1"/>
  <c r="AB115" i="31" s="1"/>
  <c r="AC115" i="31" s="1"/>
  <c r="AD115" i="31" s="1"/>
  <c r="AE115" i="31" s="1"/>
  <c r="AY68" i="22"/>
  <c r="AY9" i="8"/>
  <c r="AY100" i="22"/>
  <c r="AQ100" i="22"/>
  <c r="AN100" i="22"/>
  <c r="AS100" i="22"/>
  <c r="AX100" i="22"/>
  <c r="AP100" i="22"/>
  <c r="AW100" i="22"/>
  <c r="AO100" i="22"/>
  <c r="AV100" i="22"/>
  <c r="AU100" i="22"/>
  <c r="AM100" i="22"/>
  <c r="AK100" i="22"/>
  <c r="AT100" i="22"/>
  <c r="AL100" i="22"/>
  <c r="AR100" i="22"/>
  <c r="AJ100" i="22"/>
  <c r="AR109" i="22"/>
  <c r="AJ109" i="22"/>
  <c r="AY109" i="22"/>
  <c r="AQ109" i="22"/>
  <c r="AX109" i="22"/>
  <c r="AP109" i="22"/>
  <c r="AW109" i="22"/>
  <c r="AO109" i="22"/>
  <c r="AV109" i="22"/>
  <c r="AN109" i="22"/>
  <c r="AU109" i="22"/>
  <c r="AM109" i="22"/>
  <c r="AT109" i="22"/>
  <c r="AL109" i="22"/>
  <c r="AS109" i="22"/>
  <c r="AK109" i="22"/>
  <c r="AY98" i="22"/>
  <c r="AQ98" i="22"/>
  <c r="AT98" i="22"/>
  <c r="AX98" i="22"/>
  <c r="AP98" i="22"/>
  <c r="AS98" i="22"/>
  <c r="AW98" i="22"/>
  <c r="AO98" i="22"/>
  <c r="AN98" i="22"/>
  <c r="AM98" i="22"/>
  <c r="AL98" i="22"/>
  <c r="AK98" i="22"/>
  <c r="AR98" i="22"/>
  <c r="AJ98" i="22"/>
  <c r="AV98" i="22"/>
  <c r="AU98" i="22"/>
  <c r="AR108" i="22"/>
  <c r="AJ108" i="22"/>
  <c r="AY108" i="22"/>
  <c r="AQ108" i="22"/>
  <c r="AX108" i="22"/>
  <c r="AP108" i="22"/>
  <c r="AW108" i="22"/>
  <c r="AO108" i="22"/>
  <c r="AV108" i="22"/>
  <c r="AN108" i="22"/>
  <c r="AU108" i="22"/>
  <c r="AM108" i="22"/>
  <c r="AT108" i="22"/>
  <c r="AL108" i="22"/>
  <c r="AS108" i="22"/>
  <c r="AK108" i="22"/>
  <c r="AR106" i="22"/>
  <c r="AJ106" i="22"/>
  <c r="AY106" i="22"/>
  <c r="AQ106" i="22"/>
  <c r="AX106" i="22"/>
  <c r="AP106" i="22"/>
  <c r="AW106" i="22"/>
  <c r="AO106" i="22"/>
  <c r="AV106" i="22"/>
  <c r="AN106" i="22"/>
  <c r="AU106" i="22"/>
  <c r="AM106" i="22"/>
  <c r="AT106" i="22"/>
  <c r="AL106" i="22"/>
  <c r="AS106" i="22"/>
  <c r="AK106" i="22"/>
  <c r="AR110" i="22"/>
  <c r="AJ110" i="22"/>
  <c r="AY110" i="22"/>
  <c r="AQ110" i="22"/>
  <c r="AX110" i="22"/>
  <c r="AP110" i="22"/>
  <c r="AW110" i="22"/>
  <c r="AO110" i="22"/>
  <c r="AV110" i="22"/>
  <c r="AN110" i="22"/>
  <c r="AU110" i="22"/>
  <c r="AM110" i="22"/>
  <c r="AT110" i="22"/>
  <c r="AL110" i="22"/>
  <c r="AS110" i="22"/>
  <c r="AK110" i="22"/>
  <c r="AY101" i="22"/>
  <c r="AQ101" i="22"/>
  <c r="AX101" i="22"/>
  <c r="AP101" i="22"/>
  <c r="AW101" i="22"/>
  <c r="AO101" i="22"/>
  <c r="AV101" i="22"/>
  <c r="AN101" i="22"/>
  <c r="AS101" i="22"/>
  <c r="AU101" i="22"/>
  <c r="AM101" i="22"/>
  <c r="AT101" i="22"/>
  <c r="AL101" i="22"/>
  <c r="AR101" i="22"/>
  <c r="AJ101" i="22"/>
  <c r="AK101" i="22"/>
  <c r="AY99" i="22"/>
  <c r="AQ99" i="22"/>
  <c r="AX99" i="22"/>
  <c r="AP99" i="22"/>
  <c r="AN99" i="22"/>
  <c r="AW99" i="22"/>
  <c r="AO99" i="22"/>
  <c r="AV99" i="22"/>
  <c r="AT99" i="22"/>
  <c r="AU99" i="22"/>
  <c r="AM99" i="22"/>
  <c r="AL99" i="22"/>
  <c r="AK99" i="22"/>
  <c r="AS99" i="22"/>
  <c r="AR99" i="22"/>
  <c r="AJ99" i="22"/>
  <c r="AR103" i="22"/>
  <c r="AJ103" i="22"/>
  <c r="AY103" i="22"/>
  <c r="AQ103" i="22"/>
  <c r="AL103" i="22"/>
  <c r="AX103" i="22"/>
  <c r="AP103" i="22"/>
  <c r="AW103" i="22"/>
  <c r="AO103" i="22"/>
  <c r="AV103" i="22"/>
  <c r="AN103" i="22"/>
  <c r="AU103" i="22"/>
  <c r="AM103" i="22"/>
  <c r="AT103" i="22"/>
  <c r="AS103" i="22"/>
  <c r="AK103" i="22"/>
  <c r="AR104" i="22"/>
  <c r="AJ104" i="22"/>
  <c r="AY104" i="22"/>
  <c r="AQ104" i="22"/>
  <c r="AX104" i="22"/>
  <c r="AP104" i="22"/>
  <c r="AL104" i="22"/>
  <c r="AW104" i="22"/>
  <c r="AO104" i="22"/>
  <c r="AV104" i="22"/>
  <c r="AN104" i="22"/>
  <c r="AU104" i="22"/>
  <c r="AM104" i="22"/>
  <c r="AT104" i="22"/>
  <c r="AS104" i="22"/>
  <c r="AK104" i="22"/>
  <c r="AR105" i="22"/>
  <c r="AJ105" i="22"/>
  <c r="AY105" i="22"/>
  <c r="AQ105" i="22"/>
  <c r="AX105" i="22"/>
  <c r="AP105" i="22"/>
  <c r="AW105" i="22"/>
  <c r="AO105" i="22"/>
  <c r="AV105" i="22"/>
  <c r="AN105" i="22"/>
  <c r="AU105" i="22"/>
  <c r="AM105" i="22"/>
  <c r="AT105" i="22"/>
  <c r="AL105" i="22"/>
  <c r="AS105" i="22"/>
  <c r="AK105" i="22"/>
  <c r="AR107" i="22"/>
  <c r="AJ107" i="22"/>
  <c r="AY107" i="22"/>
  <c r="AQ107" i="22"/>
  <c r="AX107" i="22"/>
  <c r="AP107" i="22"/>
  <c r="AW107" i="22"/>
  <c r="AO107" i="22"/>
  <c r="AV107" i="22"/>
  <c r="AN107" i="22"/>
  <c r="AU107" i="22"/>
  <c r="AM107" i="22"/>
  <c r="AT107" i="22"/>
  <c r="AL107" i="22"/>
  <c r="AS107" i="22"/>
  <c r="AK107" i="22"/>
  <c r="AP57" i="22"/>
  <c r="AQ53" i="22" s="1"/>
  <c r="AP39" i="22"/>
  <c r="AP74" i="22"/>
  <c r="AQ49" i="22"/>
  <c r="AQ33" i="22"/>
  <c r="AF115" i="31" l="1"/>
  <c r="AG115" i="31" s="1"/>
  <c r="AH115" i="31" s="1"/>
  <c r="AP40" i="22"/>
  <c r="AQ38" i="22" s="1"/>
  <c r="AQ35" i="22"/>
  <c r="AQ54" i="22"/>
  <c r="AR52" i="22" s="1"/>
  <c r="AR47" i="22"/>
  <c r="AQ72" i="22"/>
  <c r="AP43" i="22" l="1"/>
  <c r="AQ57" i="22"/>
  <c r="AR53" i="22" s="1"/>
  <c r="AR33" i="22"/>
  <c r="AQ74" i="22"/>
  <c r="AR49" i="22"/>
  <c r="AQ39" i="22" l="1"/>
  <c r="AQ40" i="22" s="1"/>
  <c r="AR38" i="22" s="1"/>
  <c r="AR72" i="22"/>
  <c r="AS47" i="22"/>
  <c r="AR35" i="22"/>
  <c r="AR54" i="22"/>
  <c r="AS52" i="22" s="1"/>
  <c r="AQ43" i="22" l="1"/>
  <c r="AR39" i="22" s="1"/>
  <c r="AR57" i="22"/>
  <c r="AS53" i="22" s="1"/>
  <c r="AS49" i="22"/>
  <c r="AS33" i="22"/>
  <c r="AR74" i="22"/>
  <c r="AS54" i="22" l="1"/>
  <c r="AT52" i="22" s="1"/>
  <c r="AR40" i="22"/>
  <c r="AS38" i="22" s="1"/>
  <c r="AS35" i="22"/>
  <c r="AS72" i="22"/>
  <c r="AT47" i="22"/>
  <c r="AS57" i="22" l="1"/>
  <c r="AT53" i="22" s="1"/>
  <c r="AR43" i="22"/>
  <c r="AT49" i="22"/>
  <c r="AS74" i="22"/>
  <c r="AT33" i="22"/>
  <c r="AS39" i="22" l="1"/>
  <c r="AS40" i="22" s="1"/>
  <c r="AT38" i="22" s="1"/>
  <c r="AT35" i="22"/>
  <c r="AT72" i="22"/>
  <c r="AU47" i="22"/>
  <c r="AT54" i="22"/>
  <c r="AU52" i="22" s="1"/>
  <c r="AS43" i="22" l="1"/>
  <c r="AT39" i="22" s="1"/>
  <c r="AT57" i="22"/>
  <c r="AU53" i="22" s="1"/>
  <c r="AU8" i="8" s="1"/>
  <c r="AU49" i="22"/>
  <c r="AT74" i="22"/>
  <c r="AU33" i="22"/>
  <c r="D8" i="8" a="1"/>
  <c r="D8" i="8" l="1"/>
  <c r="AT40" i="22"/>
  <c r="AU38" i="22" s="1"/>
  <c r="AU72" i="22"/>
  <c r="AV47" i="22"/>
  <c r="AU35" i="22"/>
  <c r="AU54" i="22"/>
  <c r="AV52" i="22" s="1"/>
  <c r="AT43" i="22" l="1"/>
  <c r="AV49" i="22"/>
  <c r="AU57" i="22"/>
  <c r="AV53" i="22" s="1"/>
  <c r="AV8" i="8" s="1"/>
  <c r="AU74" i="22"/>
  <c r="AV33" i="22"/>
  <c r="AU39" i="22" l="1"/>
  <c r="AU40" i="22" s="1"/>
  <c r="AV38" i="22" s="1"/>
  <c r="AI115" i="31"/>
  <c r="AV54" i="22"/>
  <c r="AW52" i="22" s="1"/>
  <c r="AW47" i="22"/>
  <c r="AV35" i="22"/>
  <c r="AV72" i="22"/>
  <c r="AU7" i="8" l="1"/>
  <c r="AJ115" i="31"/>
  <c r="AK115" i="31" s="1"/>
  <c r="AU43" i="22"/>
  <c r="AV39" i="22" s="1"/>
  <c r="AV57" i="22"/>
  <c r="AW53" i="22" s="1"/>
  <c r="AW8" i="8" s="1"/>
  <c r="AV74" i="22"/>
  <c r="AW33" i="22"/>
  <c r="AW49" i="22"/>
  <c r="D7" i="8" a="1"/>
  <c r="D7" i="8" l="1"/>
  <c r="AV7" i="8"/>
  <c r="AL115" i="31"/>
  <c r="AV40" i="22"/>
  <c r="AW38" i="22" s="1"/>
  <c r="AW54" i="22"/>
  <c r="AX52" i="22" s="1"/>
  <c r="AX47" i="22"/>
  <c r="AW35" i="22"/>
  <c r="AW72" i="22"/>
  <c r="AM115" i="31" l="1"/>
  <c r="AN115" i="31" s="1"/>
  <c r="AV43" i="22"/>
  <c r="AX33" i="22"/>
  <c r="AX49" i="22"/>
  <c r="AW74" i="22"/>
  <c r="AW57" i="22"/>
  <c r="AX53" i="22" s="1"/>
  <c r="AX8" i="8" s="1"/>
  <c r="AW39" i="22" l="1"/>
  <c r="AW40" i="22" s="1"/>
  <c r="AX38" i="22" s="1"/>
  <c r="AO115" i="31"/>
  <c r="AP115" i="31" s="1"/>
  <c r="AQ115" i="31" s="1"/>
  <c r="AR115" i="31" s="1"/>
  <c r="AS115" i="31" s="1"/>
  <c r="AT115" i="31" s="1"/>
  <c r="AU115" i="31" s="1"/>
  <c r="AV115" i="31" s="1"/>
  <c r="AW115" i="31" s="1"/>
  <c r="AX115" i="31" s="1"/>
  <c r="AY115" i="31" s="1"/>
  <c r="AX54" i="22"/>
  <c r="AY52" i="22" s="1"/>
  <c r="AX72" i="22"/>
  <c r="AY47" i="22"/>
  <c r="AX35" i="22"/>
  <c r="AB190" i="15"/>
  <c r="AA190" i="15"/>
  <c r="Z190" i="15"/>
  <c r="Y190" i="15"/>
  <c r="X190" i="15"/>
  <c r="W190" i="15"/>
  <c r="V190" i="15"/>
  <c r="AT57" i="15"/>
  <c r="AT12" i="31" s="1"/>
  <c r="AS57" i="15"/>
  <c r="AS12" i="31" s="1"/>
  <c r="AR57" i="15"/>
  <c r="AR12" i="31" s="1"/>
  <c r="AQ57" i="15"/>
  <c r="AQ12" i="31" s="1"/>
  <c r="AP57" i="15"/>
  <c r="AP12" i="31" s="1"/>
  <c r="AO57" i="15"/>
  <c r="AO12" i="31" s="1"/>
  <c r="AN57" i="15"/>
  <c r="AN12" i="31" s="1"/>
  <c r="AM57" i="15"/>
  <c r="AM12" i="31" s="1"/>
  <c r="AL57" i="15"/>
  <c r="AL12" i="31" s="1"/>
  <c r="AK57" i="15"/>
  <c r="AK12" i="31" s="1"/>
  <c r="AJ57" i="15"/>
  <c r="AJ12" i="31" s="1"/>
  <c r="AI57" i="15"/>
  <c r="AI12" i="31" s="1"/>
  <c r="AH57" i="15"/>
  <c r="AH12" i="31" s="1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AW7" i="8" l="1"/>
  <c r="Y12" i="31"/>
  <c r="AA12" i="31"/>
  <c r="AB12" i="31"/>
  <c r="AC12" i="31"/>
  <c r="V12" i="31"/>
  <c r="AD12" i="31"/>
  <c r="AE12" i="31"/>
  <c r="W12" i="31"/>
  <c r="X12" i="31"/>
  <c r="AF12" i="31"/>
  <c r="AG12" i="31"/>
  <c r="Z12" i="31"/>
  <c r="V194" i="15"/>
  <c r="V197" i="15" s="1"/>
  <c r="W194" i="15"/>
  <c r="W197" i="15" s="1"/>
  <c r="AA194" i="15"/>
  <c r="AA197" i="15" s="1"/>
  <c r="X194" i="15"/>
  <c r="X197" i="15" s="1"/>
  <c r="Z194" i="15"/>
  <c r="Z197" i="15" s="1"/>
  <c r="AB194" i="15"/>
  <c r="AB197" i="15" s="1"/>
  <c r="Y194" i="15"/>
  <c r="Y197" i="15" s="1"/>
  <c r="AB196" i="15"/>
  <c r="AB195" i="15"/>
  <c r="V195" i="15"/>
  <c r="V196" i="15"/>
  <c r="W196" i="15"/>
  <c r="W195" i="15"/>
  <c r="AA196" i="15"/>
  <c r="AA195" i="15"/>
  <c r="X196" i="15"/>
  <c r="X195" i="15"/>
  <c r="Y196" i="15"/>
  <c r="Y195" i="15"/>
  <c r="Z196" i="15"/>
  <c r="Z195" i="15"/>
  <c r="AX57" i="22"/>
  <c r="AY53" i="22" s="1"/>
  <c r="AY8" i="8" s="1"/>
  <c r="AW43" i="22"/>
  <c r="AX39" i="22" s="1"/>
  <c r="AX74" i="22"/>
  <c r="AY49" i="22"/>
  <c r="AY33" i="22"/>
  <c r="AX7" i="8" l="1"/>
  <c r="AX40" i="22"/>
  <c r="AY38" i="22" s="1"/>
  <c r="AY35" i="22"/>
  <c r="AY54" i="22"/>
  <c r="AY57" i="22" s="1"/>
  <c r="AY72" i="22"/>
  <c r="AX43" i="22" l="1"/>
  <c r="I97" i="22"/>
  <c r="AY74" i="22"/>
  <c r="AY39" i="22" l="1"/>
  <c r="AY40" i="22" s="1"/>
  <c r="AY43" i="22" s="1"/>
  <c r="AK97" i="22"/>
  <c r="AJ97" i="22"/>
  <c r="AY7" i="8" l="1"/>
  <c r="AL97" i="22"/>
  <c r="AM97" i="22" s="1"/>
  <c r="AN97" i="22" l="1"/>
  <c r="AO97" i="22" s="1"/>
  <c r="AP97" i="22" s="1"/>
  <c r="AQ97" i="22" l="1"/>
  <c r="AR97" i="22" s="1"/>
  <c r="AS97" i="22" s="1"/>
  <c r="AT97" i="22" s="1"/>
  <c r="AU97" i="22" l="1"/>
  <c r="AV97" i="22" s="1"/>
  <c r="AW97" i="22" s="1"/>
  <c r="AX97" i="22" s="1"/>
  <c r="AY97" i="22" s="1"/>
  <c r="I102" i="22" l="1"/>
  <c r="AP102" i="22" l="1"/>
  <c r="AO102" i="22"/>
  <c r="AN102" i="22"/>
  <c r="AM102" i="22"/>
  <c r="AL102" i="22"/>
  <c r="AK102" i="22"/>
  <c r="AJ102" i="22"/>
  <c r="AQ102" i="22" l="1"/>
  <c r="AR102" i="22" s="1"/>
  <c r="AS102" i="22" s="1"/>
  <c r="I96" i="22"/>
  <c r="AJ96" i="22" l="1"/>
  <c r="AK96" i="22" s="1"/>
  <c r="AL96" i="22" s="1"/>
  <c r="AM96" i="22" s="1"/>
  <c r="AT102" i="22"/>
  <c r="AU102" i="22" l="1"/>
  <c r="AN96" i="22"/>
  <c r="AO96" i="22" l="1"/>
  <c r="AP96" i="22" s="1"/>
  <c r="AV102" i="22"/>
  <c r="AW102" i="22" s="1"/>
  <c r="AX102" i="22" s="1"/>
  <c r="AY102" i="22" s="1"/>
  <c r="AQ96" i="22" l="1"/>
  <c r="AR96" i="22" s="1"/>
  <c r="AS96" i="22" l="1"/>
  <c r="AT96" i="22" s="1"/>
  <c r="AU96" i="22" s="1"/>
  <c r="AV96" i="22" s="1"/>
  <c r="AW96" i="22" s="1"/>
  <c r="AX96" i="22" s="1"/>
  <c r="AY96" i="22" s="1"/>
  <c r="I95" i="22" l="1"/>
  <c r="AJ95" i="22" l="1"/>
  <c r="AK95" i="22" l="1"/>
  <c r="AJ111" i="22"/>
  <c r="AK111" i="22" l="1"/>
  <c r="AL95" i="22"/>
  <c r="AM95" i="22" s="1"/>
  <c r="AL111" i="22" l="1"/>
  <c r="AM111" i="22"/>
  <c r="AN95" i="22"/>
  <c r="AN111" i="22" l="1"/>
  <c r="AO95" i="22"/>
  <c r="AO111" i="22" l="1"/>
  <c r="AP95" i="22"/>
  <c r="AP111" i="22" l="1"/>
  <c r="AQ95" i="22"/>
  <c r="AQ111" i="22" l="1"/>
  <c r="AR95" i="22"/>
  <c r="AR111" i="22" l="1"/>
  <c r="AS95" i="22"/>
  <c r="AS111" i="22" l="1"/>
  <c r="AT95" i="22"/>
  <c r="AT111" i="22" l="1"/>
  <c r="AU95" i="22"/>
  <c r="AU111" i="22" l="1"/>
  <c r="AV95" i="22"/>
  <c r="AV111" i="22" l="1"/>
  <c r="AV11" i="8" s="1"/>
  <c r="AU11" i="8"/>
  <c r="AW95" i="22"/>
  <c r="D11" i="8" a="1"/>
  <c r="AX95" i="22" l="1"/>
  <c r="D11" i="8"/>
  <c r="AW111" i="22"/>
  <c r="AX111" i="22" l="1"/>
  <c r="AX11" i="8" s="1"/>
  <c r="AY95" i="22"/>
  <c r="AW11" i="8"/>
  <c r="A1" i="22" a="1"/>
  <c r="A1" i="22" s="1"/>
  <c r="AY111" i="22" l="1"/>
  <c r="BA111" i="22"/>
  <c r="BA103" i="22"/>
  <c r="BA95" i="22"/>
  <c r="BA110" i="22"/>
  <c r="BA102" i="22"/>
  <c r="BA96" i="22"/>
  <c r="BA109" i="22"/>
  <c r="BA101" i="22"/>
  <c r="BA104" i="22"/>
  <c r="BA108" i="22"/>
  <c r="BA100" i="22"/>
  <c r="BA107" i="22"/>
  <c r="BA99" i="22"/>
  <c r="BA97" i="22"/>
  <c r="BA106" i="22"/>
  <c r="BA98" i="22"/>
  <c r="BA105" i="22"/>
  <c r="BA92" i="22"/>
  <c r="BA91" i="22"/>
  <c r="BA82" i="22"/>
  <c r="BA88" i="22"/>
  <c r="BA87" i="22"/>
  <c r="BA79" i="22"/>
  <c r="BA78" i="22"/>
  <c r="BA77" i="22"/>
  <c r="BA74" i="22"/>
  <c r="BA73" i="22"/>
  <c r="BA72" i="22"/>
  <c r="BA68" i="22"/>
  <c r="BA67" i="22"/>
  <c r="BA66" i="22"/>
  <c r="BA57" i="22"/>
  <c r="BA63" i="22"/>
  <c r="BA62" i="22"/>
  <c r="BA61" i="22"/>
  <c r="BA54" i="22"/>
  <c r="BA53" i="22"/>
  <c r="BA52" i="22"/>
  <c r="BA43" i="22"/>
  <c r="BA49" i="22"/>
  <c r="BA48" i="22"/>
  <c r="BA47" i="22"/>
  <c r="BA40" i="22"/>
  <c r="BA39" i="22"/>
  <c r="BA38" i="22"/>
  <c r="BA33" i="22"/>
  <c r="BA35" i="22"/>
  <c r="BA34" i="22"/>
  <c r="AY28" i="15"/>
  <c r="AY37" i="2" s="1"/>
  <c r="AX28" i="15"/>
  <c r="AX37" i="2" s="1"/>
  <c r="AW28" i="15"/>
  <c r="AW37" i="2" s="1"/>
  <c r="AV28" i="15"/>
  <c r="AV37" i="2" s="1"/>
  <c r="AU28" i="15"/>
  <c r="AU37" i="2" s="1"/>
  <c r="AY58" i="15"/>
  <c r="AY11" i="31" s="1"/>
  <c r="AX58" i="15"/>
  <c r="AX11" i="31" s="1"/>
  <c r="AW58" i="15"/>
  <c r="AW11" i="31" s="1"/>
  <c r="AV58" i="15"/>
  <c r="AV11" i="31" s="1"/>
  <c r="AU58" i="15"/>
  <c r="AU11" i="31" s="1"/>
  <c r="AY57" i="15"/>
  <c r="AY12" i="31" s="1"/>
  <c r="AX57" i="15"/>
  <c r="AX12" i="31" s="1"/>
  <c r="AW57" i="15"/>
  <c r="AW12" i="31" s="1"/>
  <c r="AV57" i="15"/>
  <c r="AV12" i="31" s="1"/>
  <c r="AU57" i="15"/>
  <c r="AU12" i="31" s="1"/>
  <c r="I79" i="15"/>
  <c r="AY146" i="15"/>
  <c r="AX146" i="15"/>
  <c r="AW146" i="15"/>
  <c r="AV146" i="15"/>
  <c r="AU146" i="15"/>
  <c r="AY144" i="15"/>
  <c r="AX144" i="15"/>
  <c r="AW144" i="15"/>
  <c r="AV144" i="15"/>
  <c r="AU144" i="15"/>
  <c r="AY143" i="15"/>
  <c r="AX143" i="15"/>
  <c r="AW143" i="15"/>
  <c r="AV143" i="15"/>
  <c r="AU143" i="15"/>
  <c r="AY142" i="15"/>
  <c r="AX142" i="15"/>
  <c r="AW142" i="15"/>
  <c r="AV142" i="15"/>
  <c r="AU142" i="15"/>
  <c r="AY139" i="15"/>
  <c r="AX139" i="15"/>
  <c r="AW139" i="15"/>
  <c r="AV139" i="15"/>
  <c r="AU139" i="15"/>
  <c r="AY138" i="15"/>
  <c r="AX138" i="15"/>
  <c r="AW138" i="15"/>
  <c r="AV138" i="15"/>
  <c r="AU138" i="15"/>
  <c r="AY137" i="15"/>
  <c r="AX137" i="15"/>
  <c r="AW137" i="15"/>
  <c r="AV137" i="15"/>
  <c r="G52" i="14"/>
  <c r="AY23" i="15"/>
  <c r="AY42" i="2" s="1"/>
  <c r="AX23" i="15"/>
  <c r="AX42" i="2" s="1"/>
  <c r="AW23" i="15"/>
  <c r="AW42" i="2" s="1"/>
  <c r="AV23" i="15"/>
  <c r="AV42" i="2" s="1"/>
  <c r="AU23" i="15"/>
  <c r="AU42" i="2" s="1"/>
  <c r="AY25" i="15"/>
  <c r="AY44" i="2" s="1"/>
  <c r="AX25" i="15"/>
  <c r="AX44" i="2" s="1"/>
  <c r="AW25" i="15"/>
  <c r="AW44" i="2" s="1"/>
  <c r="AV25" i="15"/>
  <c r="AV44" i="2" s="1"/>
  <c r="AU25" i="15"/>
  <c r="AU44" i="2" s="1"/>
  <c r="AY24" i="15"/>
  <c r="AY43" i="2" s="1"/>
  <c r="AX24" i="15"/>
  <c r="AX43" i="2" s="1"/>
  <c r="AW24" i="15"/>
  <c r="AW43" i="2" s="1"/>
  <c r="AV24" i="15"/>
  <c r="AV43" i="2" s="1"/>
  <c r="AU24" i="15"/>
  <c r="AU43" i="2" s="1"/>
  <c r="AY22" i="15"/>
  <c r="AY41" i="2" s="1"/>
  <c r="AX22" i="15"/>
  <c r="AX41" i="2" s="1"/>
  <c r="AW22" i="15"/>
  <c r="AW41" i="2" s="1"/>
  <c r="AV22" i="15"/>
  <c r="AV41" i="2" s="1"/>
  <c r="AU22" i="15"/>
  <c r="AU41" i="2" s="1"/>
  <c r="AY21" i="15"/>
  <c r="AY40" i="2" s="1"/>
  <c r="AX21" i="15"/>
  <c r="AX40" i="2" s="1"/>
  <c r="AW21" i="15"/>
  <c r="AW40" i="2" s="1"/>
  <c r="AV21" i="15"/>
  <c r="AV40" i="2" s="1"/>
  <c r="AU21" i="15"/>
  <c r="AU40" i="2" s="1"/>
  <c r="AY15" i="15"/>
  <c r="AY34" i="2" s="1"/>
  <c r="AX15" i="15"/>
  <c r="AX34" i="2" s="1"/>
  <c r="AW15" i="15"/>
  <c r="AW34" i="2" s="1"/>
  <c r="AV15" i="15"/>
  <c r="AV34" i="2" s="1"/>
  <c r="AU15" i="15"/>
  <c r="AU34" i="2" s="1"/>
  <c r="AY17" i="15"/>
  <c r="AY36" i="2" s="1"/>
  <c r="AX17" i="15"/>
  <c r="AX36" i="2" s="1"/>
  <c r="AW17" i="15"/>
  <c r="AW36" i="2" s="1"/>
  <c r="AV17" i="15"/>
  <c r="AV36" i="2" s="1"/>
  <c r="AU17" i="15"/>
  <c r="AU36" i="2" s="1"/>
  <c r="AY16" i="15"/>
  <c r="AY35" i="2" s="1"/>
  <c r="AX16" i="15"/>
  <c r="AX35" i="2" s="1"/>
  <c r="AW16" i="15"/>
  <c r="AW35" i="2" s="1"/>
  <c r="AV16" i="15"/>
  <c r="AV35" i="2" s="1"/>
  <c r="AU16" i="15"/>
  <c r="AU35" i="2" s="1"/>
  <c r="AY14" i="15"/>
  <c r="AY33" i="2" s="1"/>
  <c r="AX14" i="15"/>
  <c r="AX33" i="2" s="1"/>
  <c r="AW14" i="15"/>
  <c r="AW33" i="2" s="1"/>
  <c r="AV14" i="15"/>
  <c r="AV33" i="2" s="1"/>
  <c r="AU14" i="15"/>
  <c r="AU33" i="2" s="1"/>
  <c r="AY13" i="15"/>
  <c r="AY32" i="2" s="1"/>
  <c r="AX13" i="15"/>
  <c r="AX32" i="2" s="1"/>
  <c r="AW13" i="15"/>
  <c r="AW32" i="2" s="1"/>
  <c r="AV13" i="15"/>
  <c r="AV32" i="2" s="1"/>
  <c r="AU13" i="15"/>
  <c r="AU32" i="2" s="1"/>
  <c r="AY12" i="15"/>
  <c r="AX12" i="15"/>
  <c r="AW12" i="15"/>
  <c r="AV12" i="15"/>
  <c r="D41" i="2" a="1"/>
  <c r="D36" i="2" a="1"/>
  <c r="D40" i="2" a="1"/>
  <c r="D35" i="2" a="1"/>
  <c r="D42" i="2" a="1"/>
  <c r="D32" i="2" a="1"/>
  <c r="D43" i="2" a="1"/>
  <c r="D34" i="2" a="1"/>
  <c r="D33" i="2" a="1"/>
  <c r="D37" i="2" a="1"/>
  <c r="D44" i="2" a="1"/>
  <c r="AY31" i="2" l="1"/>
  <c r="AY72" i="42"/>
  <c r="AW31" i="2"/>
  <c r="AW72" i="42"/>
  <c r="AX31" i="2"/>
  <c r="AX72" i="42"/>
  <c r="AV31" i="2"/>
  <c r="AV72" i="42"/>
  <c r="AY11" i="8"/>
  <c r="I17" i="22"/>
  <c r="Y78" i="22" s="1"/>
  <c r="H69" i="31" a="1"/>
  <c r="H69" i="31" s="1"/>
  <c r="H24" i="31" a="1"/>
  <c r="H24" i="31" s="1"/>
  <c r="D37" i="2"/>
  <c r="D33" i="2"/>
  <c r="D42" i="2"/>
  <c r="D41" i="2"/>
  <c r="D36" i="2"/>
  <c r="D40" i="2"/>
  <c r="D32" i="2"/>
  <c r="D44" i="2"/>
  <c r="D35" i="2"/>
  <c r="D43" i="2"/>
  <c r="D34" i="2"/>
  <c r="AX148" i="15"/>
  <c r="AY148" i="15"/>
  <c r="AV148" i="15"/>
  <c r="AW148" i="15"/>
  <c r="I39" i="42" l="1" a="1"/>
  <c r="I39" i="42" s="1"/>
  <c r="I40" i="42" a="1"/>
  <c r="I40" i="42" s="1"/>
  <c r="I55" i="42"/>
  <c r="Y79" i="22"/>
  <c r="Z77" i="22" s="1"/>
  <c r="G36" i="15"/>
  <c r="AY35" i="15"/>
  <c r="AX35" i="15"/>
  <c r="AW35" i="15"/>
  <c r="AV35" i="15"/>
  <c r="AU35" i="15"/>
  <c r="AY37" i="15"/>
  <c r="AX37" i="15"/>
  <c r="AW37" i="15"/>
  <c r="AV37" i="15"/>
  <c r="AU37" i="15"/>
  <c r="AY36" i="15"/>
  <c r="AX36" i="15"/>
  <c r="AW36" i="15"/>
  <c r="AV36" i="15"/>
  <c r="AU36" i="15"/>
  <c r="AY34" i="15"/>
  <c r="AX34" i="15"/>
  <c r="AW34" i="15"/>
  <c r="AV34" i="15"/>
  <c r="AU34" i="15"/>
  <c r="AY33" i="15"/>
  <c r="AX33" i="15"/>
  <c r="AW33" i="15"/>
  <c r="AV33" i="15"/>
  <c r="AU33" i="15"/>
  <c r="AV76" i="42" l="1"/>
  <c r="Y82" i="22"/>
  <c r="Y39" i="42" s="1" a="1"/>
  <c r="Y39" i="42" s="1"/>
  <c r="AU76" i="42"/>
  <c r="AX76" i="42"/>
  <c r="AW76" i="42"/>
  <c r="AY76" i="42"/>
  <c r="AU2118" i="34"/>
  <c r="AX2120" i="34"/>
  <c r="AV2119" i="34"/>
  <c r="AW2116" i="34"/>
  <c r="AV2118" i="34"/>
  <c r="AY2120" i="34"/>
  <c r="AW2119" i="34"/>
  <c r="AU2121" i="34"/>
  <c r="AX2119" i="34"/>
  <c r="AV2116" i="34"/>
  <c r="AY2116" i="34"/>
  <c r="AU2117" i="34"/>
  <c r="AV2121" i="34"/>
  <c r="AY2119" i="34"/>
  <c r="AY2117" i="34"/>
  <c r="AV2117" i="34"/>
  <c r="AW2121" i="34"/>
  <c r="AW2120" i="34"/>
  <c r="AW2118" i="34"/>
  <c r="AY2118" i="34"/>
  <c r="AW2117" i="34"/>
  <c r="AU2120" i="34"/>
  <c r="AX2121" i="34"/>
  <c r="AX2116" i="34"/>
  <c r="AX2118" i="34"/>
  <c r="AX2117" i="34"/>
  <c r="AV2120" i="34"/>
  <c r="AY2121" i="34"/>
  <c r="AY34" i="42" s="1" a="1"/>
  <c r="AY34" i="42" s="1"/>
  <c r="AU2119" i="34"/>
  <c r="AW11" i="2"/>
  <c r="AV9" i="2"/>
  <c r="AW7" i="2"/>
  <c r="AX7" i="2"/>
  <c r="AY11" i="2"/>
  <c r="AW10" i="2"/>
  <c r="AY7" i="2"/>
  <c r="AW9" i="2"/>
  <c r="AU12" i="2"/>
  <c r="AX10" i="2"/>
  <c r="AV7" i="2"/>
  <c r="AY8" i="2"/>
  <c r="AU10" i="2"/>
  <c r="AU9" i="2"/>
  <c r="AX11" i="2"/>
  <c r="AV10" i="2"/>
  <c r="AU8" i="2"/>
  <c r="AX9" i="2"/>
  <c r="AY10" i="2"/>
  <c r="AV8" i="2"/>
  <c r="AY9" i="2"/>
  <c r="AW12" i="2"/>
  <c r="AV12" i="2"/>
  <c r="AW8" i="2"/>
  <c r="AU11" i="2"/>
  <c r="AX12" i="2"/>
  <c r="AX8" i="2"/>
  <c r="AV11" i="2"/>
  <c r="AY12" i="2"/>
  <c r="BD1289" i="14"/>
  <c r="BC1289" i="14"/>
  <c r="BB1289" i="14"/>
  <c r="G56" i="14"/>
  <c r="G54" i="14"/>
  <c r="G53" i="14"/>
  <c r="G49" i="14"/>
  <c r="G48" i="14"/>
  <c r="G47" i="14"/>
  <c r="G44" i="14"/>
  <c r="G39" i="14"/>
  <c r="G29" i="14"/>
  <c r="BD19" i="14"/>
  <c r="BC19" i="14"/>
  <c r="BB19" i="14"/>
  <c r="G19" i="14"/>
  <c r="BD11" i="14"/>
  <c r="BC11" i="14"/>
  <c r="BB11" i="14"/>
  <c r="D8" i="2" a="1"/>
  <c r="D12" i="2" a="1"/>
  <c r="D11" i="2" a="1"/>
  <c r="D9" i="2" a="1"/>
  <c r="D10" i="2" a="1"/>
  <c r="AV34" i="42" l="1" a="1"/>
  <c r="AV34" i="42" s="1"/>
  <c r="AX34" i="42" a="1"/>
  <c r="AX34" i="42" s="1"/>
  <c r="Y40" i="42" a="1"/>
  <c r="Y40" i="42" s="1"/>
  <c r="AW34" i="42" a="1"/>
  <c r="AW34" i="42" s="1"/>
  <c r="Z78" i="22"/>
  <c r="Z79" i="22" s="1"/>
  <c r="AA77" i="22" s="1"/>
  <c r="Y55" i="42"/>
  <c r="AY77" i="42"/>
  <c r="AY50" i="42"/>
  <c r="AX77" i="42"/>
  <c r="AX50" i="42"/>
  <c r="AV77" i="42"/>
  <c r="AV50" i="42"/>
  <c r="AW77" i="42"/>
  <c r="AW50" i="42"/>
  <c r="D9" i="2"/>
  <c r="D10" i="2"/>
  <c r="D11" i="2"/>
  <c r="D8" i="2"/>
  <c r="D12" i="2"/>
  <c r="I252" i="15"/>
  <c r="Z82" i="22" l="1"/>
  <c r="I17" i="13"/>
  <c r="BB37" i="11"/>
  <c r="BB36" i="11"/>
  <c r="BB35" i="11"/>
  <c r="BB34" i="11"/>
  <c r="BB33" i="11"/>
  <c r="BB32" i="11"/>
  <c r="BB31" i="11"/>
  <c r="A1" i="12" a="1"/>
  <c r="A1" i="12" s="1"/>
  <c r="BA22" i="12" s="1"/>
  <c r="A1" i="11" a="1"/>
  <c r="A1" i="11" s="1"/>
  <c r="A1" i="13" a="1"/>
  <c r="A1" i="13" s="1"/>
  <c r="BA93" i="13" s="1"/>
  <c r="A1" i="9" a="1"/>
  <c r="A1" i="9" s="1"/>
  <c r="A1" i="4" a="1"/>
  <c r="A1" i="4" s="1"/>
  <c r="BA79" i="4" s="1"/>
  <c r="A1" i="14" a="1"/>
  <c r="A1" i="14" s="1"/>
  <c r="A1" i="15" a="1"/>
  <c r="A1" i="15" s="1"/>
  <c r="A1" i="2" a="1"/>
  <c r="A1" i="2" s="1"/>
  <c r="BA1466" i="14" l="1"/>
  <c r="BA1467" i="14"/>
  <c r="BA1389" i="14"/>
  <c r="BA1390" i="14"/>
  <c r="BA1394" i="14"/>
  <c r="BA1386" i="14"/>
  <c r="BA1391" i="14"/>
  <c r="BA1388" i="14"/>
  <c r="BA1393" i="14"/>
  <c r="BA1385" i="14"/>
  <c r="BA1395" i="14"/>
  <c r="BA1387" i="14"/>
  <c r="BA1392" i="14"/>
  <c r="BA1384" i="14"/>
  <c r="BA1379" i="14"/>
  <c r="BA1380" i="14"/>
  <c r="BA1375" i="14"/>
  <c r="BA1378" i="14"/>
  <c r="BA25" i="14"/>
  <c r="BA59" i="14"/>
  <c r="BA285" i="15"/>
  <c r="BA286" i="15"/>
  <c r="BA287" i="15"/>
  <c r="BA288" i="15"/>
  <c r="BA187" i="14"/>
  <c r="BA198" i="14"/>
  <c r="BA209" i="14"/>
  <c r="BA220" i="14"/>
  <c r="BA231" i="14"/>
  <c r="BA339" i="14"/>
  <c r="BA350" i="14"/>
  <c r="BA361" i="14"/>
  <c r="BA372" i="14"/>
  <c r="BA383" i="14"/>
  <c r="BA959" i="14"/>
  <c r="BA970" i="14"/>
  <c r="BA981" i="14"/>
  <c r="BA992" i="14"/>
  <c r="BA1003" i="14"/>
  <c r="BA1014" i="14"/>
  <c r="BA1025" i="14"/>
  <c r="BA1036" i="14"/>
  <c r="BA1047" i="14"/>
  <c r="BA1058" i="14"/>
  <c r="BA1069" i="14"/>
  <c r="BA1080" i="14"/>
  <c r="BA1091" i="14"/>
  <c r="BA1102" i="14"/>
  <c r="BA1113" i="14"/>
  <c r="BA1124" i="14"/>
  <c r="BA1135" i="14"/>
  <c r="BA1146" i="14"/>
  <c r="BA1157" i="14"/>
  <c r="BA1168" i="14"/>
  <c r="BA1179" i="14"/>
  <c r="BA1190" i="14"/>
  <c r="BA1201" i="14"/>
  <c r="BA1212" i="14"/>
  <c r="BA1223" i="14"/>
  <c r="BA1234" i="14"/>
  <c r="BA1245" i="14"/>
  <c r="BA1256" i="14"/>
  <c r="BA1267" i="14"/>
  <c r="BA1278" i="14"/>
  <c r="BA193" i="14"/>
  <c r="BA204" i="14"/>
  <c r="BA215" i="14"/>
  <c r="BA226" i="14"/>
  <c r="BA237" i="14"/>
  <c r="BA345" i="14"/>
  <c r="BA356" i="14"/>
  <c r="BA367" i="14"/>
  <c r="BA378" i="14"/>
  <c r="BA389" i="14"/>
  <c r="BA965" i="14"/>
  <c r="BA976" i="14"/>
  <c r="BA987" i="14"/>
  <c r="BA998" i="14"/>
  <c r="BA1009" i="14"/>
  <c r="BA1020" i="14"/>
  <c r="BA1031" i="14"/>
  <c r="BA1042" i="14"/>
  <c r="BA1053" i="14"/>
  <c r="BA1064" i="14"/>
  <c r="BA1075" i="14"/>
  <c r="BA1086" i="14"/>
  <c r="BA1097" i="14"/>
  <c r="BA1108" i="14"/>
  <c r="BA1119" i="14"/>
  <c r="BA1130" i="14"/>
  <c r="BA1141" i="14"/>
  <c r="BA1152" i="14"/>
  <c r="BA1163" i="14"/>
  <c r="BA1174" i="14"/>
  <c r="BA1185" i="14"/>
  <c r="BA1196" i="14"/>
  <c r="BA1207" i="14"/>
  <c r="BA1218" i="14"/>
  <c r="BA1229" i="14"/>
  <c r="BA1240" i="14"/>
  <c r="BA1251" i="14"/>
  <c r="BA1262" i="14"/>
  <c r="BA1273" i="14"/>
  <c r="BA1284" i="14"/>
  <c r="BA214" i="14"/>
  <c r="BA188" i="14"/>
  <c r="BA199" i="14"/>
  <c r="BA210" i="14"/>
  <c r="BA221" i="14"/>
  <c r="BA232" i="14"/>
  <c r="BA340" i="14"/>
  <c r="BA351" i="14"/>
  <c r="BA362" i="14"/>
  <c r="BA373" i="14"/>
  <c r="BA384" i="14"/>
  <c r="BA960" i="14"/>
  <c r="BA971" i="14"/>
  <c r="BA982" i="14"/>
  <c r="BA993" i="14"/>
  <c r="BA1004" i="14"/>
  <c r="BA1015" i="14"/>
  <c r="BA1026" i="14"/>
  <c r="BA1037" i="14"/>
  <c r="BA1048" i="14"/>
  <c r="BA1059" i="14"/>
  <c r="BA1070" i="14"/>
  <c r="BA1081" i="14"/>
  <c r="BA1092" i="14"/>
  <c r="BA1103" i="14"/>
  <c r="BA1114" i="14"/>
  <c r="BA1125" i="14"/>
  <c r="BA1136" i="14"/>
  <c r="BA1147" i="14"/>
  <c r="BA1158" i="14"/>
  <c r="BA1169" i="14"/>
  <c r="BA1180" i="14"/>
  <c r="BA1191" i="14"/>
  <c r="BA1202" i="14"/>
  <c r="BA1213" i="14"/>
  <c r="BA1224" i="14"/>
  <c r="BA1235" i="14"/>
  <c r="BA1246" i="14"/>
  <c r="BA1257" i="14"/>
  <c r="BA1268" i="14"/>
  <c r="BA1279" i="14"/>
  <c r="BA194" i="14"/>
  <c r="BA205" i="14"/>
  <c r="BA216" i="14"/>
  <c r="BA227" i="14"/>
  <c r="BA238" i="14"/>
  <c r="BA346" i="14"/>
  <c r="BA357" i="14"/>
  <c r="BA368" i="14"/>
  <c r="BA379" i="14"/>
  <c r="BA390" i="14"/>
  <c r="BA966" i="14"/>
  <c r="BA977" i="14"/>
  <c r="BA988" i="14"/>
  <c r="BA999" i="14"/>
  <c r="BA1010" i="14"/>
  <c r="BA1021" i="14"/>
  <c r="BA1032" i="14"/>
  <c r="BA1043" i="14"/>
  <c r="BA1054" i="14"/>
  <c r="BA1065" i="14"/>
  <c r="BA1076" i="14"/>
  <c r="BA1087" i="14"/>
  <c r="BA1098" i="14"/>
  <c r="BA1109" i="14"/>
  <c r="BA1120" i="14"/>
  <c r="BA1131" i="14"/>
  <c r="BA1142" i="14"/>
  <c r="BA1153" i="14"/>
  <c r="BA1164" i="14"/>
  <c r="BA1175" i="14"/>
  <c r="BA1186" i="14"/>
  <c r="BA1197" i="14"/>
  <c r="BA1208" i="14"/>
  <c r="BA1219" i="14"/>
  <c r="BA1230" i="14"/>
  <c r="BA1241" i="14"/>
  <c r="BA1252" i="14"/>
  <c r="BA1263" i="14"/>
  <c r="BA1274" i="14"/>
  <c r="BA1060" i="14"/>
  <c r="BA1148" i="14"/>
  <c r="BA1159" i="14"/>
  <c r="BA1170" i="14"/>
  <c r="BA1181" i="14"/>
  <c r="BA1192" i="14"/>
  <c r="BA1203" i="14"/>
  <c r="BA1214" i="14"/>
  <c r="BA1225" i="14"/>
  <c r="BA1236" i="14"/>
  <c r="BA1258" i="14"/>
  <c r="BA1269" i="14"/>
  <c r="BA1280" i="14"/>
  <c r="BA969" i="14"/>
  <c r="BA366" i="14"/>
  <c r="BA189" i="14"/>
  <c r="BA200" i="14"/>
  <c r="BA211" i="14"/>
  <c r="BA222" i="14"/>
  <c r="BA233" i="14"/>
  <c r="BA341" i="14"/>
  <c r="BA352" i="14"/>
  <c r="BA363" i="14"/>
  <c r="BA374" i="14"/>
  <c r="BA385" i="14"/>
  <c r="BA961" i="14"/>
  <c r="BA972" i="14"/>
  <c r="BA983" i="14"/>
  <c r="BA994" i="14"/>
  <c r="BA1005" i="14"/>
  <c r="BA1016" i="14"/>
  <c r="BA1027" i="14"/>
  <c r="BA1038" i="14"/>
  <c r="BA1049" i="14"/>
  <c r="BA1071" i="14"/>
  <c r="BA1082" i="14"/>
  <c r="BA1093" i="14"/>
  <c r="BA1104" i="14"/>
  <c r="BA1115" i="14"/>
  <c r="BA1126" i="14"/>
  <c r="BA1137" i="14"/>
  <c r="BA1247" i="14"/>
  <c r="BA975" i="14"/>
  <c r="BA195" i="14"/>
  <c r="BA206" i="14"/>
  <c r="BA217" i="14"/>
  <c r="BA228" i="14"/>
  <c r="BA239" i="14"/>
  <c r="BA347" i="14"/>
  <c r="BA358" i="14"/>
  <c r="BA369" i="14"/>
  <c r="BA380" i="14"/>
  <c r="BA391" i="14"/>
  <c r="BA967" i="14"/>
  <c r="BA978" i="14"/>
  <c r="BA989" i="14"/>
  <c r="BA1000" i="14"/>
  <c r="BA1011" i="14"/>
  <c r="BA1022" i="14"/>
  <c r="BA1033" i="14"/>
  <c r="BA1044" i="14"/>
  <c r="BA1055" i="14"/>
  <c r="BA1066" i="14"/>
  <c r="BA1077" i="14"/>
  <c r="BA1088" i="14"/>
  <c r="BA1099" i="14"/>
  <c r="BA1110" i="14"/>
  <c r="BA1121" i="14"/>
  <c r="BA1132" i="14"/>
  <c r="BA1143" i="14"/>
  <c r="BA1154" i="14"/>
  <c r="BA1165" i="14"/>
  <c r="BA1176" i="14"/>
  <c r="BA1187" i="14"/>
  <c r="BA1198" i="14"/>
  <c r="BA1209" i="14"/>
  <c r="BA1220" i="14"/>
  <c r="BA1231" i="14"/>
  <c r="BA1242" i="14"/>
  <c r="BA1253" i="14"/>
  <c r="BA1264" i="14"/>
  <c r="BA1275" i="14"/>
  <c r="BA1194" i="14"/>
  <c r="BA1282" i="14"/>
  <c r="BA360" i="14"/>
  <c r="BA393" i="14"/>
  <c r="BA1013" i="14"/>
  <c r="BA1079" i="14"/>
  <c r="BA1167" i="14"/>
  <c r="BA203" i="14"/>
  <c r="BA225" i="14"/>
  <c r="BA1063" i="14"/>
  <c r="BA1074" i="14"/>
  <c r="BA1096" i="14"/>
  <c r="BA1151" i="14"/>
  <c r="BA1173" i="14"/>
  <c r="BA1195" i="14"/>
  <c r="BA1239" i="14"/>
  <c r="BA1261" i="14"/>
  <c r="BA1183" i="14"/>
  <c r="BA1271" i="14"/>
  <c r="BA197" i="14"/>
  <c r="BA219" i="14"/>
  <c r="BA382" i="14"/>
  <c r="BA1035" i="14"/>
  <c r="BA1057" i="14"/>
  <c r="BA1068" i="14"/>
  <c r="BA1101" i="14"/>
  <c r="BA1123" i="14"/>
  <c r="BA1145" i="14"/>
  <c r="BA1178" i="14"/>
  <c r="BA1189" i="14"/>
  <c r="BA344" i="14"/>
  <c r="BA355" i="14"/>
  <c r="BA388" i="14"/>
  <c r="BA1019" i="14"/>
  <c r="BA1041" i="14"/>
  <c r="BA1085" i="14"/>
  <c r="BA1162" i="14"/>
  <c r="BA1184" i="14"/>
  <c r="BA1206" i="14"/>
  <c r="BA1228" i="14"/>
  <c r="BA1272" i="14"/>
  <c r="BA190" i="14"/>
  <c r="BA201" i="14"/>
  <c r="BA212" i="14"/>
  <c r="BA223" i="14"/>
  <c r="BA234" i="14"/>
  <c r="BA342" i="14"/>
  <c r="BA353" i="14"/>
  <c r="BA364" i="14"/>
  <c r="BA375" i="14"/>
  <c r="BA386" i="14"/>
  <c r="BA962" i="14"/>
  <c r="BA973" i="14"/>
  <c r="BA984" i="14"/>
  <c r="BA995" i="14"/>
  <c r="BA1006" i="14"/>
  <c r="BA1017" i="14"/>
  <c r="BA1028" i="14"/>
  <c r="BA1039" i="14"/>
  <c r="BA1050" i="14"/>
  <c r="BA1061" i="14"/>
  <c r="BA1072" i="14"/>
  <c r="BA1083" i="14"/>
  <c r="BA1094" i="14"/>
  <c r="BA1105" i="14"/>
  <c r="BA1116" i="14"/>
  <c r="BA1127" i="14"/>
  <c r="BA1138" i="14"/>
  <c r="BA1149" i="14"/>
  <c r="BA1160" i="14"/>
  <c r="BA1171" i="14"/>
  <c r="BA1182" i="14"/>
  <c r="BA1193" i="14"/>
  <c r="BA1204" i="14"/>
  <c r="BA1215" i="14"/>
  <c r="BA1226" i="14"/>
  <c r="BA1237" i="14"/>
  <c r="BA1248" i="14"/>
  <c r="BA1259" i="14"/>
  <c r="BA1270" i="14"/>
  <c r="BA1281" i="14"/>
  <c r="BA997" i="14"/>
  <c r="BA1205" i="14"/>
  <c r="BA208" i="14"/>
  <c r="BA230" i="14"/>
  <c r="BA241" i="14"/>
  <c r="BA991" i="14"/>
  <c r="BA1002" i="14"/>
  <c r="BA1090" i="14"/>
  <c r="BA1134" i="14"/>
  <c r="BA1211" i="14"/>
  <c r="BA1277" i="14"/>
  <c r="BA236" i="14"/>
  <c r="BA1107" i="14"/>
  <c r="BA1129" i="14"/>
  <c r="BA1140" i="14"/>
  <c r="BA1217" i="14"/>
  <c r="BA1283" i="14"/>
  <c r="BA196" i="14"/>
  <c r="BA207" i="14"/>
  <c r="BA218" i="14"/>
  <c r="BA229" i="14"/>
  <c r="BA240" i="14"/>
  <c r="BA348" i="14"/>
  <c r="BA359" i="14"/>
  <c r="BA370" i="14"/>
  <c r="BA381" i="14"/>
  <c r="BA392" i="14"/>
  <c r="BA968" i="14"/>
  <c r="BA979" i="14"/>
  <c r="BA990" i="14"/>
  <c r="BA1001" i="14"/>
  <c r="BA1012" i="14"/>
  <c r="BA1023" i="14"/>
  <c r="BA1034" i="14"/>
  <c r="BA1045" i="14"/>
  <c r="BA1056" i="14"/>
  <c r="BA1067" i="14"/>
  <c r="BA1078" i="14"/>
  <c r="BA1089" i="14"/>
  <c r="BA1100" i="14"/>
  <c r="BA1111" i="14"/>
  <c r="BA1122" i="14"/>
  <c r="BA1133" i="14"/>
  <c r="BA1144" i="14"/>
  <c r="BA1155" i="14"/>
  <c r="BA1166" i="14"/>
  <c r="BA1177" i="14"/>
  <c r="BA1188" i="14"/>
  <c r="BA1199" i="14"/>
  <c r="BA1210" i="14"/>
  <c r="BA1221" i="14"/>
  <c r="BA1232" i="14"/>
  <c r="BA1243" i="14"/>
  <c r="BA1254" i="14"/>
  <c r="BA1265" i="14"/>
  <c r="BA1276" i="14"/>
  <c r="BA1227" i="14"/>
  <c r="BA1238" i="14"/>
  <c r="BA1260" i="14"/>
  <c r="BA349" i="14"/>
  <c r="BA371" i="14"/>
  <c r="BA980" i="14"/>
  <c r="BA1024" i="14"/>
  <c r="BA1046" i="14"/>
  <c r="BA1112" i="14"/>
  <c r="BA1156" i="14"/>
  <c r="BA1200" i="14"/>
  <c r="BA1222" i="14"/>
  <c r="BA1233" i="14"/>
  <c r="BA1244" i="14"/>
  <c r="BA1255" i="14"/>
  <c r="BA1266" i="14"/>
  <c r="BA192" i="14"/>
  <c r="BA377" i="14"/>
  <c r="BA964" i="14"/>
  <c r="BA986" i="14"/>
  <c r="BA1008" i="14"/>
  <c r="BA1052" i="14"/>
  <c r="BA1118" i="14"/>
  <c r="BA1250" i="14"/>
  <c r="BA191" i="14"/>
  <c r="BA202" i="14"/>
  <c r="BA213" i="14"/>
  <c r="BA224" i="14"/>
  <c r="BA235" i="14"/>
  <c r="BA343" i="14"/>
  <c r="BA354" i="14"/>
  <c r="BA365" i="14"/>
  <c r="BA376" i="14"/>
  <c r="BA387" i="14"/>
  <c r="BA963" i="14"/>
  <c r="BA974" i="14"/>
  <c r="BA985" i="14"/>
  <c r="BA996" i="14"/>
  <c r="BA1007" i="14"/>
  <c r="BA1018" i="14"/>
  <c r="BA1029" i="14"/>
  <c r="BA1040" i="14"/>
  <c r="BA1051" i="14"/>
  <c r="BA1062" i="14"/>
  <c r="BA1073" i="14"/>
  <c r="BA1084" i="14"/>
  <c r="BA1095" i="14"/>
  <c r="BA1106" i="14"/>
  <c r="BA1117" i="14"/>
  <c r="BA1128" i="14"/>
  <c r="BA1139" i="14"/>
  <c r="BA1150" i="14"/>
  <c r="BA1161" i="14"/>
  <c r="BA1172" i="14"/>
  <c r="BA1216" i="14"/>
  <c r="BA1249" i="14"/>
  <c r="BA1030" i="14"/>
  <c r="BA1436" i="14"/>
  <c r="BA1437" i="14"/>
  <c r="BA1434" i="14"/>
  <c r="BA1435" i="14"/>
  <c r="Z39" i="42" a="1"/>
  <c r="Z39" i="42" s="1"/>
  <c r="Z40" i="42" a="1"/>
  <c r="Z40" i="42" s="1"/>
  <c r="BA10" i="14"/>
  <c r="AA78" i="22"/>
  <c r="AA79" i="22" s="1"/>
  <c r="AA82" i="22" s="1"/>
  <c r="Z55" i="42"/>
  <c r="I58" i="42"/>
  <c r="BA192" i="15"/>
  <c r="BA32" i="15"/>
  <c r="BA83" i="14"/>
  <c r="BA85" i="14"/>
  <c r="BA89" i="14"/>
  <c r="BA88" i="14"/>
  <c r="BA84" i="14"/>
  <c r="BA90" i="14"/>
  <c r="BA82" i="14"/>
  <c r="BA67" i="11"/>
  <c r="BA92" i="11"/>
  <c r="BA64" i="11"/>
  <c r="BA65" i="11"/>
  <c r="BA62" i="11"/>
  <c r="BA63" i="11"/>
  <c r="BA48" i="11"/>
  <c r="BA49" i="11"/>
  <c r="BA28" i="11"/>
  <c r="BA46" i="11"/>
  <c r="BA78" i="4"/>
  <c r="BA77" i="4"/>
  <c r="BA194" i="15"/>
  <c r="BA193" i="15"/>
  <c r="BA191" i="15"/>
  <c r="BA1455" i="14"/>
  <c r="BA1464" i="14"/>
  <c r="BA36" i="14"/>
  <c r="BA1454" i="14"/>
  <c r="BA35" i="14"/>
  <c r="BA122" i="15"/>
  <c r="BA121" i="15"/>
  <c r="BA120" i="15"/>
  <c r="BA118" i="15"/>
  <c r="BA117" i="15"/>
  <c r="BA116" i="15"/>
  <c r="BA115" i="15"/>
  <c r="BA113" i="15"/>
  <c r="BA112" i="15"/>
  <c r="BA110" i="15"/>
  <c r="BA111" i="15"/>
  <c r="BA108" i="15"/>
  <c r="BA107" i="15"/>
  <c r="BA106" i="15"/>
  <c r="BA105" i="15"/>
  <c r="BA228" i="15"/>
  <c r="BA100" i="15"/>
  <c r="BA103" i="15"/>
  <c r="BA102" i="15"/>
  <c r="BA101" i="15"/>
  <c r="BA164" i="15"/>
  <c r="BA1459" i="14"/>
  <c r="BA1366" i="14"/>
  <c r="BA1365" i="14"/>
  <c r="BA1363" i="14"/>
  <c r="BA1364" i="14"/>
  <c r="BA1359" i="14"/>
  <c r="BA1361" i="14"/>
  <c r="BA1358" i="14"/>
  <c r="BA1360" i="14"/>
  <c r="BA1354" i="14"/>
  <c r="BA1356" i="14"/>
  <c r="BA1353" i="14"/>
  <c r="BA1355" i="14"/>
  <c r="BA1349" i="14"/>
  <c r="BA1348" i="14"/>
  <c r="BA1351" i="14"/>
  <c r="BA1350" i="14"/>
  <c r="BA87" i="13"/>
  <c r="BA92" i="13"/>
  <c r="BA83" i="13"/>
  <c r="BA85" i="13"/>
  <c r="BA84" i="13"/>
  <c r="BA79" i="13"/>
  <c r="BA81" i="13"/>
  <c r="BA78" i="13"/>
  <c r="BA80" i="13"/>
  <c r="BA77" i="13"/>
  <c r="BA73" i="13"/>
  <c r="BA74" i="13"/>
  <c r="BA75" i="13"/>
  <c r="BA69" i="13"/>
  <c r="BA71" i="13"/>
  <c r="BA70" i="13"/>
  <c r="BA46" i="13"/>
  <c r="BA45" i="13"/>
  <c r="BA80" i="4"/>
  <c r="BA75" i="4"/>
  <c r="BA74" i="4"/>
  <c r="BA97" i="15"/>
  <c r="BA98" i="15"/>
  <c r="BA96" i="15"/>
  <c r="BA95" i="15"/>
  <c r="BA93" i="15"/>
  <c r="BA92" i="15"/>
  <c r="BA91" i="15"/>
  <c r="BA90" i="15"/>
  <c r="BA322" i="15"/>
  <c r="BA321" i="15"/>
  <c r="BA319" i="15"/>
  <c r="BA320" i="15"/>
  <c r="BA316" i="15"/>
  <c r="BA318" i="15"/>
  <c r="BA312" i="15"/>
  <c r="BA313" i="15"/>
  <c r="BA309" i="15"/>
  <c r="BA311" i="15"/>
  <c r="BA307" i="15"/>
  <c r="BA308" i="15"/>
  <c r="BA242" i="15"/>
  <c r="BA306" i="15"/>
  <c r="BA220" i="15"/>
  <c r="BA221" i="15"/>
  <c r="BA215" i="15"/>
  <c r="BA217" i="15"/>
  <c r="BA214" i="15"/>
  <c r="BA216" i="15"/>
  <c r="BA213" i="15"/>
  <c r="BA209" i="15"/>
  <c r="BA211" i="15"/>
  <c r="BA208" i="15"/>
  <c r="BA210" i="15"/>
  <c r="BA183" i="15"/>
  <c r="BA206" i="15"/>
  <c r="BA129" i="15"/>
  <c r="BA130" i="15"/>
  <c r="BA46" i="15"/>
  <c r="BA49" i="15"/>
  <c r="BA45" i="15"/>
  <c r="BA48" i="15"/>
  <c r="BA47" i="15"/>
  <c r="BA1452" i="14"/>
  <c r="BA1453" i="14"/>
  <c r="BA1425" i="14"/>
  <c r="BA1428" i="14"/>
  <c r="BA1426" i="14"/>
  <c r="BA1424" i="14"/>
  <c r="BA1427" i="14"/>
  <c r="BA1374" i="14"/>
  <c r="BA1412" i="14"/>
  <c r="BA1344" i="14"/>
  <c r="BA1346" i="14"/>
  <c r="BA1343" i="14"/>
  <c r="BA1345" i="14"/>
  <c r="BA1339" i="14"/>
  <c r="BA1341" i="14"/>
  <c r="BA1338" i="14"/>
  <c r="BA1340" i="14"/>
  <c r="BA1314" i="14"/>
  <c r="BA1315" i="14"/>
  <c r="BA957" i="14"/>
  <c r="BA955" i="14"/>
  <c r="BA953" i="14"/>
  <c r="BA951" i="14"/>
  <c r="BA949" i="14"/>
  <c r="BA947" i="14"/>
  <c r="BA945" i="14"/>
  <c r="BA943" i="14"/>
  <c r="BA941" i="14"/>
  <c r="BA939" i="14"/>
  <c r="BA937" i="14"/>
  <c r="BA935" i="14"/>
  <c r="BA933" i="14"/>
  <c r="BA931" i="14"/>
  <c r="BA929" i="14"/>
  <c r="BA927" i="14"/>
  <c r="BA925" i="14"/>
  <c r="BA923" i="14"/>
  <c r="BA921" i="14"/>
  <c r="BA919" i="14"/>
  <c r="BA917" i="14"/>
  <c r="BA915" i="14"/>
  <c r="BA913" i="14"/>
  <c r="BA911" i="14"/>
  <c r="BA909" i="14"/>
  <c r="BA907" i="14"/>
  <c r="BA905" i="14"/>
  <c r="BA903" i="14"/>
  <c r="BA901" i="14"/>
  <c r="BA899" i="14"/>
  <c r="BA897" i="14"/>
  <c r="BA895" i="14"/>
  <c r="BA893" i="14"/>
  <c r="BA891" i="14"/>
  <c r="BA889" i="14"/>
  <c r="BA887" i="14"/>
  <c r="BA885" i="14"/>
  <c r="BA883" i="14"/>
  <c r="BA881" i="14"/>
  <c r="BA879" i="14"/>
  <c r="BA877" i="14"/>
  <c r="BA875" i="14"/>
  <c r="BA873" i="14"/>
  <c r="BA871" i="14"/>
  <c r="BA869" i="14"/>
  <c r="BA867" i="14"/>
  <c r="BA865" i="14"/>
  <c r="BA863" i="14"/>
  <c r="BA861" i="14"/>
  <c r="BA859" i="14"/>
  <c r="BA857" i="14"/>
  <c r="BA855" i="14"/>
  <c r="BA853" i="14"/>
  <c r="BA851" i="14"/>
  <c r="BA849" i="14"/>
  <c r="BA847" i="14"/>
  <c r="BA845" i="14"/>
  <c r="BA843" i="14"/>
  <c r="BA841" i="14"/>
  <c r="BA839" i="14"/>
  <c r="BA837" i="14"/>
  <c r="BA835" i="14"/>
  <c r="BA833" i="14"/>
  <c r="BA831" i="14"/>
  <c r="BA829" i="14"/>
  <c r="BA827" i="14"/>
  <c r="BA825" i="14"/>
  <c r="BA823" i="14"/>
  <c r="BA821" i="14"/>
  <c r="BA819" i="14"/>
  <c r="BA817" i="14"/>
  <c r="BA815" i="14"/>
  <c r="BA813" i="14"/>
  <c r="BA811" i="14"/>
  <c r="BA809" i="14"/>
  <c r="BA807" i="14"/>
  <c r="BA805" i="14"/>
  <c r="BA803" i="14"/>
  <c r="BA801" i="14"/>
  <c r="BA799" i="14"/>
  <c r="BA797" i="14"/>
  <c r="BA795" i="14"/>
  <c r="BA793" i="14"/>
  <c r="BA791" i="14"/>
  <c r="BA946" i="14"/>
  <c r="BA930" i="14"/>
  <c r="BA914" i="14"/>
  <c r="BA898" i="14"/>
  <c r="BA882" i="14"/>
  <c r="BA866" i="14"/>
  <c r="BA850" i="14"/>
  <c r="BA834" i="14"/>
  <c r="BA818" i="14"/>
  <c r="BA802" i="14"/>
  <c r="BA948" i="14"/>
  <c r="BA932" i="14"/>
  <c r="BA916" i="14"/>
  <c r="BA900" i="14"/>
  <c r="BA884" i="14"/>
  <c r="BA868" i="14"/>
  <c r="BA852" i="14"/>
  <c r="BA836" i="14"/>
  <c r="BA820" i="14"/>
  <c r="BA804" i="14"/>
  <c r="BA950" i="14"/>
  <c r="BA934" i="14"/>
  <c r="BA918" i="14"/>
  <c r="BA902" i="14"/>
  <c r="BA886" i="14"/>
  <c r="BA870" i="14"/>
  <c r="BA854" i="14"/>
  <c r="BA838" i="14"/>
  <c r="BA822" i="14"/>
  <c r="BA806" i="14"/>
  <c r="BA790" i="14"/>
  <c r="BA788" i="14"/>
  <c r="BA786" i="14"/>
  <c r="BA784" i="14"/>
  <c r="BA782" i="14"/>
  <c r="BA780" i="14"/>
  <c r="BA778" i="14"/>
  <c r="BA776" i="14"/>
  <c r="BA774" i="14"/>
  <c r="BA772" i="14"/>
  <c r="BA770" i="14"/>
  <c r="BA768" i="14"/>
  <c r="BA766" i="14"/>
  <c r="BA764" i="14"/>
  <c r="BA762" i="14"/>
  <c r="BA760" i="14"/>
  <c r="BA758" i="14"/>
  <c r="BA756" i="14"/>
  <c r="BA754" i="14"/>
  <c r="BA752" i="14"/>
  <c r="BA750" i="14"/>
  <c r="BA748" i="14"/>
  <c r="BA746" i="14"/>
  <c r="BA744" i="14"/>
  <c r="BA742" i="14"/>
  <c r="BA740" i="14"/>
  <c r="BA738" i="14"/>
  <c r="BA736" i="14"/>
  <c r="BA734" i="14"/>
  <c r="BA732" i="14"/>
  <c r="BA730" i="14"/>
  <c r="BA728" i="14"/>
  <c r="BA726" i="14"/>
  <c r="BA724" i="14"/>
  <c r="BA722" i="14"/>
  <c r="BA720" i="14"/>
  <c r="BA718" i="14"/>
  <c r="BA716" i="14"/>
  <c r="BA714" i="14"/>
  <c r="BA712" i="14"/>
  <c r="BA710" i="14"/>
  <c r="BA708" i="14"/>
  <c r="BA706" i="14"/>
  <c r="BA704" i="14"/>
  <c r="BA702" i="14"/>
  <c r="BA700" i="14"/>
  <c r="BA698" i="14"/>
  <c r="BA696" i="14"/>
  <c r="BA694" i="14"/>
  <c r="BA692" i="14"/>
  <c r="BA690" i="14"/>
  <c r="BA688" i="14"/>
  <c r="BA686" i="14"/>
  <c r="BA684" i="14"/>
  <c r="BA682" i="14"/>
  <c r="BA680" i="14"/>
  <c r="BA678" i="14"/>
  <c r="BA676" i="14"/>
  <c r="BA674" i="14"/>
  <c r="BA672" i="14"/>
  <c r="BA670" i="14"/>
  <c r="BA668" i="14"/>
  <c r="BA666" i="14"/>
  <c r="BA664" i="14"/>
  <c r="BA662" i="14"/>
  <c r="BA660" i="14"/>
  <c r="BA658" i="14"/>
  <c r="BA656" i="14"/>
  <c r="BA654" i="14"/>
  <c r="BA652" i="14"/>
  <c r="BA650" i="14"/>
  <c r="BA648" i="14"/>
  <c r="BA646" i="14"/>
  <c r="BA644" i="14"/>
  <c r="BA642" i="14"/>
  <c r="BA952" i="14"/>
  <c r="BA936" i="14"/>
  <c r="BA920" i="14"/>
  <c r="BA904" i="14"/>
  <c r="BA888" i="14"/>
  <c r="BA872" i="14"/>
  <c r="BA856" i="14"/>
  <c r="BA840" i="14"/>
  <c r="BA824" i="14"/>
  <c r="BA808" i="14"/>
  <c r="BA792" i="14"/>
  <c r="BA954" i="14"/>
  <c r="BA938" i="14"/>
  <c r="BA922" i="14"/>
  <c r="BA906" i="14"/>
  <c r="BA890" i="14"/>
  <c r="BA874" i="14"/>
  <c r="BA858" i="14"/>
  <c r="BA842" i="14"/>
  <c r="BA826" i="14"/>
  <c r="BA810" i="14"/>
  <c r="BA794" i="14"/>
  <c r="BA956" i="14"/>
  <c r="BA940" i="14"/>
  <c r="BA924" i="14"/>
  <c r="BA908" i="14"/>
  <c r="BA892" i="14"/>
  <c r="BA876" i="14"/>
  <c r="BA860" i="14"/>
  <c r="BA844" i="14"/>
  <c r="BA828" i="14"/>
  <c r="BA812" i="14"/>
  <c r="BA796" i="14"/>
  <c r="BA942" i="14"/>
  <c r="BA878" i="14"/>
  <c r="BA814" i="14"/>
  <c r="BA777" i="14"/>
  <c r="BA761" i="14"/>
  <c r="BA745" i="14"/>
  <c r="BA729" i="14"/>
  <c r="BA713" i="14"/>
  <c r="BA697" i="14"/>
  <c r="BA681" i="14"/>
  <c r="BA665" i="14"/>
  <c r="BA649" i="14"/>
  <c r="BA640" i="14"/>
  <c r="BA944" i="14"/>
  <c r="BA880" i="14"/>
  <c r="BA816" i="14"/>
  <c r="BA779" i="14"/>
  <c r="BA763" i="14"/>
  <c r="BA747" i="14"/>
  <c r="BA731" i="14"/>
  <c r="BA715" i="14"/>
  <c r="BA699" i="14"/>
  <c r="BA683" i="14"/>
  <c r="BA667" i="14"/>
  <c r="BA651" i="14"/>
  <c r="BA910" i="14"/>
  <c r="BA846" i="14"/>
  <c r="BA785" i="14"/>
  <c r="BA769" i="14"/>
  <c r="BA753" i="14"/>
  <c r="BA737" i="14"/>
  <c r="BA721" i="14"/>
  <c r="BA705" i="14"/>
  <c r="BA689" i="14"/>
  <c r="BA673" i="14"/>
  <c r="BA657" i="14"/>
  <c r="BA641" i="14"/>
  <c r="BA639" i="14"/>
  <c r="BA637" i="14"/>
  <c r="BA635" i="14"/>
  <c r="BA633" i="14"/>
  <c r="BA631" i="14"/>
  <c r="BA629" i="14"/>
  <c r="BA627" i="14"/>
  <c r="BA625" i="14"/>
  <c r="BA623" i="14"/>
  <c r="BA621" i="14"/>
  <c r="BA619" i="14"/>
  <c r="BA617" i="14"/>
  <c r="BA615" i="14"/>
  <c r="BA613" i="14"/>
  <c r="BA611" i="14"/>
  <c r="BA609" i="14"/>
  <c r="BA607" i="14"/>
  <c r="BA605" i="14"/>
  <c r="BA603" i="14"/>
  <c r="BA601" i="14"/>
  <c r="BA599" i="14"/>
  <c r="BA597" i="14"/>
  <c r="BA595" i="14"/>
  <c r="BA593" i="14"/>
  <c r="BA591" i="14"/>
  <c r="BA589" i="14"/>
  <c r="BA587" i="14"/>
  <c r="BA585" i="14"/>
  <c r="BA583" i="14"/>
  <c r="BA581" i="14"/>
  <c r="BA579" i="14"/>
  <c r="BA577" i="14"/>
  <c r="BA575" i="14"/>
  <c r="BA573" i="14"/>
  <c r="BA571" i="14"/>
  <c r="BA569" i="14"/>
  <c r="BA567" i="14"/>
  <c r="BA565" i="14"/>
  <c r="BA563" i="14"/>
  <c r="BA561" i="14"/>
  <c r="BA559" i="14"/>
  <c r="BA557" i="14"/>
  <c r="BA555" i="14"/>
  <c r="BA553" i="14"/>
  <c r="BA551" i="14"/>
  <c r="BA549" i="14"/>
  <c r="BA547" i="14"/>
  <c r="BA545" i="14"/>
  <c r="BA543" i="14"/>
  <c r="BA541" i="14"/>
  <c r="BA539" i="14"/>
  <c r="BA537" i="14"/>
  <c r="BA535" i="14"/>
  <c r="BA533" i="14"/>
  <c r="BA531" i="14"/>
  <c r="BA529" i="14"/>
  <c r="BA527" i="14"/>
  <c r="BA525" i="14"/>
  <c r="BA523" i="14"/>
  <c r="BA521" i="14"/>
  <c r="BA519" i="14"/>
  <c r="BA517" i="14"/>
  <c r="BA515" i="14"/>
  <c r="BA513" i="14"/>
  <c r="BA511" i="14"/>
  <c r="BA509" i="14"/>
  <c r="BA507" i="14"/>
  <c r="BA505" i="14"/>
  <c r="BA503" i="14"/>
  <c r="BA501" i="14"/>
  <c r="BA499" i="14"/>
  <c r="BA497" i="14"/>
  <c r="BA495" i="14"/>
  <c r="BA912" i="14"/>
  <c r="BA848" i="14"/>
  <c r="BA787" i="14"/>
  <c r="BA771" i="14"/>
  <c r="BA755" i="14"/>
  <c r="BA739" i="14"/>
  <c r="BA723" i="14"/>
  <c r="BA707" i="14"/>
  <c r="BA691" i="14"/>
  <c r="BA675" i="14"/>
  <c r="BA659" i="14"/>
  <c r="BA643" i="14"/>
  <c r="BA926" i="14"/>
  <c r="BA798" i="14"/>
  <c r="BA773" i="14"/>
  <c r="BA741" i="14"/>
  <c r="BA709" i="14"/>
  <c r="BA677" i="14"/>
  <c r="BA645" i="14"/>
  <c r="BA626" i="14"/>
  <c r="BA610" i="14"/>
  <c r="BA594" i="14"/>
  <c r="BA578" i="14"/>
  <c r="BA562" i="14"/>
  <c r="BA546" i="14"/>
  <c r="BA530" i="14"/>
  <c r="BA514" i="14"/>
  <c r="BA498" i="14"/>
  <c r="BA765" i="14"/>
  <c r="BA701" i="14"/>
  <c r="BA582" i="14"/>
  <c r="BA534" i="14"/>
  <c r="BA518" i="14"/>
  <c r="BA491" i="14"/>
  <c r="BA485" i="14"/>
  <c r="BA481" i="14"/>
  <c r="BA477" i="14"/>
  <c r="BA473" i="14"/>
  <c r="BA469" i="14"/>
  <c r="BA465" i="14"/>
  <c r="BA459" i="14"/>
  <c r="BA453" i="14"/>
  <c r="BA449" i="14"/>
  <c r="BA447" i="14"/>
  <c r="BA443" i="14"/>
  <c r="BA437" i="14"/>
  <c r="BA431" i="14"/>
  <c r="BA427" i="14"/>
  <c r="BA423" i="14"/>
  <c r="BA767" i="14"/>
  <c r="BA703" i="14"/>
  <c r="BA616" i="14"/>
  <c r="BA600" i="14"/>
  <c r="BA584" i="14"/>
  <c r="BA552" i="14"/>
  <c r="BA504" i="14"/>
  <c r="BA928" i="14"/>
  <c r="BA800" i="14"/>
  <c r="BA775" i="14"/>
  <c r="BA743" i="14"/>
  <c r="BA711" i="14"/>
  <c r="BA679" i="14"/>
  <c r="BA647" i="14"/>
  <c r="BA628" i="14"/>
  <c r="BA612" i="14"/>
  <c r="BA596" i="14"/>
  <c r="BA580" i="14"/>
  <c r="BA564" i="14"/>
  <c r="BA548" i="14"/>
  <c r="BA532" i="14"/>
  <c r="BA516" i="14"/>
  <c r="BA500" i="14"/>
  <c r="BA894" i="14"/>
  <c r="BA733" i="14"/>
  <c r="BA669" i="14"/>
  <c r="BA630" i="14"/>
  <c r="BA614" i="14"/>
  <c r="BA598" i="14"/>
  <c r="BA566" i="14"/>
  <c r="BA550" i="14"/>
  <c r="BA502" i="14"/>
  <c r="BA493" i="14"/>
  <c r="BA489" i="14"/>
  <c r="BA487" i="14"/>
  <c r="BA483" i="14"/>
  <c r="BA479" i="14"/>
  <c r="BA475" i="14"/>
  <c r="BA471" i="14"/>
  <c r="BA467" i="14"/>
  <c r="BA463" i="14"/>
  <c r="BA461" i="14"/>
  <c r="BA457" i="14"/>
  <c r="BA455" i="14"/>
  <c r="BA451" i="14"/>
  <c r="BA445" i="14"/>
  <c r="BA441" i="14"/>
  <c r="BA439" i="14"/>
  <c r="BA435" i="14"/>
  <c r="BA433" i="14"/>
  <c r="BA429" i="14"/>
  <c r="BA425" i="14"/>
  <c r="BA421" i="14"/>
  <c r="BA896" i="14"/>
  <c r="BA735" i="14"/>
  <c r="BA671" i="14"/>
  <c r="BA632" i="14"/>
  <c r="BA568" i="14"/>
  <c r="BA536" i="14"/>
  <c r="BA520" i="14"/>
  <c r="BA862" i="14"/>
  <c r="BA789" i="14"/>
  <c r="BA757" i="14"/>
  <c r="BA725" i="14"/>
  <c r="BA693" i="14"/>
  <c r="BA661" i="14"/>
  <c r="BA634" i="14"/>
  <c r="BA618" i="14"/>
  <c r="BA602" i="14"/>
  <c r="BA586" i="14"/>
  <c r="BA570" i="14"/>
  <c r="BA554" i="14"/>
  <c r="BA538" i="14"/>
  <c r="BA522" i="14"/>
  <c r="BA506" i="14"/>
  <c r="BA958" i="14"/>
  <c r="BA830" i="14"/>
  <c r="BA781" i="14"/>
  <c r="BA717" i="14"/>
  <c r="BA638" i="14"/>
  <c r="BA622" i="14"/>
  <c r="BA606" i="14"/>
  <c r="BA574" i="14"/>
  <c r="BA542" i="14"/>
  <c r="BA526" i="14"/>
  <c r="BA494" i="14"/>
  <c r="BA490" i="14"/>
  <c r="BA486" i="14"/>
  <c r="BA482" i="14"/>
  <c r="BA478" i="14"/>
  <c r="BA474" i="14"/>
  <c r="BA470" i="14"/>
  <c r="BA466" i="14"/>
  <c r="BA462" i="14"/>
  <c r="BA456" i="14"/>
  <c r="BA452" i="14"/>
  <c r="BA448" i="14"/>
  <c r="BA444" i="14"/>
  <c r="BA442" i="14"/>
  <c r="BA438" i="14"/>
  <c r="BA434" i="14"/>
  <c r="BA430" i="14"/>
  <c r="BA426" i="14"/>
  <c r="BA420" i="14"/>
  <c r="BA832" i="14"/>
  <c r="BA687" i="14"/>
  <c r="BA576" i="14"/>
  <c r="BA528" i="14"/>
  <c r="BA496" i="14"/>
  <c r="BA864" i="14"/>
  <c r="BA759" i="14"/>
  <c r="BA727" i="14"/>
  <c r="BA695" i="14"/>
  <c r="BA663" i="14"/>
  <c r="BA636" i="14"/>
  <c r="BA620" i="14"/>
  <c r="BA604" i="14"/>
  <c r="BA588" i="14"/>
  <c r="BA572" i="14"/>
  <c r="BA556" i="14"/>
  <c r="BA540" i="14"/>
  <c r="BA524" i="14"/>
  <c r="BA508" i="14"/>
  <c r="BA749" i="14"/>
  <c r="BA685" i="14"/>
  <c r="BA653" i="14"/>
  <c r="BA590" i="14"/>
  <c r="BA558" i="14"/>
  <c r="BA510" i="14"/>
  <c r="BA492" i="14"/>
  <c r="BA488" i="14"/>
  <c r="BA484" i="14"/>
  <c r="BA480" i="14"/>
  <c r="BA476" i="14"/>
  <c r="BA472" i="14"/>
  <c r="BA468" i="14"/>
  <c r="BA464" i="14"/>
  <c r="BA460" i="14"/>
  <c r="BA458" i="14"/>
  <c r="BA454" i="14"/>
  <c r="BA450" i="14"/>
  <c r="BA446" i="14"/>
  <c r="BA440" i="14"/>
  <c r="BA436" i="14"/>
  <c r="BA432" i="14"/>
  <c r="BA428" i="14"/>
  <c r="BA424" i="14"/>
  <c r="BA422" i="14"/>
  <c r="BA783" i="14"/>
  <c r="BA751" i="14"/>
  <c r="BA719" i="14"/>
  <c r="BA655" i="14"/>
  <c r="BA624" i="14"/>
  <c r="BA608" i="14"/>
  <c r="BA592" i="14"/>
  <c r="BA560" i="14"/>
  <c r="BA544" i="14"/>
  <c r="BA512" i="14"/>
  <c r="BA326" i="14"/>
  <c r="BA320" i="14"/>
  <c r="BA316" i="14"/>
  <c r="BA312" i="14"/>
  <c r="BA300" i="14"/>
  <c r="BA296" i="14"/>
  <c r="BA292" i="14"/>
  <c r="BA280" i="14"/>
  <c r="BA274" i="14"/>
  <c r="BA332" i="14"/>
  <c r="BA302" i="14"/>
  <c r="BA282" i="14"/>
  <c r="BA266" i="14"/>
  <c r="BA328" i="14"/>
  <c r="BA337" i="14"/>
  <c r="BA335" i="14"/>
  <c r="BA333" i="14"/>
  <c r="BA331" i="14"/>
  <c r="BA329" i="14"/>
  <c r="BA327" i="14"/>
  <c r="BA325" i="14"/>
  <c r="BA323" i="14"/>
  <c r="BA321" i="14"/>
  <c r="BA319" i="14"/>
  <c r="BA317" i="14"/>
  <c r="BA315" i="14"/>
  <c r="BA313" i="14"/>
  <c r="BA311" i="14"/>
  <c r="BA309" i="14"/>
  <c r="BA307" i="14"/>
  <c r="BA305" i="14"/>
  <c r="BA303" i="14"/>
  <c r="BA301" i="14"/>
  <c r="BA299" i="14"/>
  <c r="BA297" i="14"/>
  <c r="BA295" i="14"/>
  <c r="BA293" i="14"/>
  <c r="BA291" i="14"/>
  <c r="BA289" i="14"/>
  <c r="BA287" i="14"/>
  <c r="BA285" i="14"/>
  <c r="BA283" i="14"/>
  <c r="BA281" i="14"/>
  <c r="BA279" i="14"/>
  <c r="BA277" i="14"/>
  <c r="BA275" i="14"/>
  <c r="BA273" i="14"/>
  <c r="BA271" i="14"/>
  <c r="BA269" i="14"/>
  <c r="BA267" i="14"/>
  <c r="BA330" i="14"/>
  <c r="BA324" i="14"/>
  <c r="BA322" i="14"/>
  <c r="BA318" i="14"/>
  <c r="BA314" i="14"/>
  <c r="BA310" i="14"/>
  <c r="BA298" i="14"/>
  <c r="BA294" i="14"/>
  <c r="BA290" i="14"/>
  <c r="BA278" i="14"/>
  <c r="BA276" i="14"/>
  <c r="BA334" i="14"/>
  <c r="BA306" i="14"/>
  <c r="BA288" i="14"/>
  <c r="BA272" i="14"/>
  <c r="BA336" i="14"/>
  <c r="BA304" i="14"/>
  <c r="BA284" i="14"/>
  <c r="BA268" i="14"/>
  <c r="BA338" i="14"/>
  <c r="BA308" i="14"/>
  <c r="BA286" i="14"/>
  <c r="BA270" i="14"/>
  <c r="BA128" i="14"/>
  <c r="BA174" i="14"/>
  <c r="BA168" i="14"/>
  <c r="BA160" i="14"/>
  <c r="BA148" i="14"/>
  <c r="BA138" i="14"/>
  <c r="BA178" i="14"/>
  <c r="BA170" i="14"/>
  <c r="BA162" i="14"/>
  <c r="BA152" i="14"/>
  <c r="BA140" i="14"/>
  <c r="BA176" i="14"/>
  <c r="BA164" i="14"/>
  <c r="BA150" i="14"/>
  <c r="BA136" i="14"/>
  <c r="BA185" i="14"/>
  <c r="BA183" i="14"/>
  <c r="BA181" i="14"/>
  <c r="BA179" i="14"/>
  <c r="BA177" i="14"/>
  <c r="BA175" i="14"/>
  <c r="BA173" i="14"/>
  <c r="BA171" i="14"/>
  <c r="BA169" i="14"/>
  <c r="BA167" i="14"/>
  <c r="BA165" i="14"/>
  <c r="BA163" i="14"/>
  <c r="BA161" i="14"/>
  <c r="BA159" i="14"/>
  <c r="BA157" i="14"/>
  <c r="BA155" i="14"/>
  <c r="BA153" i="14"/>
  <c r="BA151" i="14"/>
  <c r="BA149" i="14"/>
  <c r="BA147" i="14"/>
  <c r="BA145" i="14"/>
  <c r="BA143" i="14"/>
  <c r="BA141" i="14"/>
  <c r="BA139" i="14"/>
  <c r="BA137" i="14"/>
  <c r="BA135" i="14"/>
  <c r="BA133" i="14"/>
  <c r="BA131" i="14"/>
  <c r="BA129" i="14"/>
  <c r="BA180" i="14"/>
  <c r="BA182" i="14"/>
  <c r="BA158" i="14"/>
  <c r="BA144" i="14"/>
  <c r="BA134" i="14"/>
  <c r="BA184" i="14"/>
  <c r="BA172" i="14"/>
  <c r="BA156" i="14"/>
  <c r="BA146" i="14"/>
  <c r="BA132" i="14"/>
  <c r="BA186" i="14"/>
  <c r="BA166" i="14"/>
  <c r="BA154" i="14"/>
  <c r="BA142" i="14"/>
  <c r="BA130" i="14"/>
  <c r="BA68" i="14"/>
  <c r="BA69" i="14"/>
  <c r="BA1398" i="14"/>
  <c r="BA64" i="14"/>
  <c r="BA65" i="14"/>
  <c r="BA62" i="14"/>
  <c r="BA63" i="14"/>
  <c r="BA32" i="14"/>
  <c r="BA33" i="14"/>
  <c r="BA37" i="13"/>
  <c r="BA38" i="13"/>
  <c r="BA1462" i="14"/>
  <c r="BA8" i="12"/>
  <c r="BA25" i="12"/>
  <c r="BA16" i="12"/>
  <c r="BA10" i="12"/>
  <c r="BA24" i="12"/>
  <c r="BA15" i="12"/>
  <c r="BA17" i="12"/>
  <c r="BA23" i="12"/>
  <c r="BA13" i="12"/>
  <c r="BA21" i="12"/>
  <c r="BA12" i="12"/>
  <c r="BA20" i="12"/>
  <c r="BA11" i="12"/>
  <c r="BA19" i="12"/>
  <c r="BA14" i="12"/>
  <c r="BA18" i="12"/>
  <c r="BA9" i="12"/>
  <c r="BA31" i="11"/>
  <c r="BA107" i="11"/>
  <c r="BA101" i="11"/>
  <c r="BA71" i="11"/>
  <c r="BA42" i="11"/>
  <c r="BA34" i="11"/>
  <c r="BA37" i="11"/>
  <c r="BA95" i="11"/>
  <c r="BA73" i="11"/>
  <c r="BA106" i="11"/>
  <c r="BA100" i="11"/>
  <c r="BA91" i="11"/>
  <c r="BA84" i="11"/>
  <c r="BA54" i="11"/>
  <c r="BA41" i="11"/>
  <c r="BA33" i="11"/>
  <c r="BA79" i="11"/>
  <c r="BA83" i="11"/>
  <c r="BA77" i="11"/>
  <c r="BA53" i="11"/>
  <c r="BA32" i="11"/>
  <c r="BA87" i="11"/>
  <c r="BA45" i="11"/>
  <c r="BA86" i="11"/>
  <c r="BA82" i="11"/>
  <c r="BA76" i="11"/>
  <c r="BA52" i="11"/>
  <c r="BA103" i="11"/>
  <c r="BA97" i="11"/>
  <c r="BA59" i="11"/>
  <c r="BA38" i="11"/>
  <c r="BA102" i="11"/>
  <c r="BA58" i="11"/>
  <c r="BA78" i="11"/>
  <c r="BA72" i="11"/>
  <c r="BA56" i="11"/>
  <c r="BA43" i="11"/>
  <c r="BA35" i="11"/>
  <c r="BA96" i="11"/>
  <c r="BA36" i="11"/>
  <c r="BA35" i="13"/>
  <c r="BA110" i="13"/>
  <c r="BA102" i="13"/>
  <c r="BA47" i="13"/>
  <c r="BA109" i="13"/>
  <c r="BA101" i="13"/>
  <c r="BA64" i="13"/>
  <c r="BA44" i="13"/>
  <c r="BA49" i="13"/>
  <c r="BA100" i="13"/>
  <c r="BA53" i="13"/>
  <c r="BA43" i="13"/>
  <c r="BA39" i="13"/>
  <c r="BA99" i="13"/>
  <c r="BA63" i="13"/>
  <c r="BA58" i="13"/>
  <c r="BA52" i="13"/>
  <c r="BA42" i="13"/>
  <c r="BA106" i="13"/>
  <c r="BA97" i="13"/>
  <c r="BA90" i="13"/>
  <c r="BA62" i="13"/>
  <c r="BA51" i="13"/>
  <c r="BA41" i="13"/>
  <c r="BA36" i="13"/>
  <c r="BA105" i="13"/>
  <c r="BA50" i="13"/>
  <c r="BA40" i="13"/>
  <c r="BA103" i="13"/>
  <c r="BA59" i="13"/>
  <c r="BA48" i="13"/>
  <c r="BA106" i="9"/>
  <c r="BA98" i="9"/>
  <c r="BA90" i="9"/>
  <c r="BA82" i="9"/>
  <c r="BA74" i="9"/>
  <c r="BA66" i="9"/>
  <c r="BA58" i="9"/>
  <c r="BA50" i="9"/>
  <c r="BA105" i="9"/>
  <c r="BA97" i="9"/>
  <c r="BA89" i="9"/>
  <c r="BA81" i="9"/>
  <c r="BA73" i="9"/>
  <c r="BA65" i="9"/>
  <c r="BA57" i="9"/>
  <c r="BA49" i="9"/>
  <c r="BA104" i="9"/>
  <c r="BA96" i="9"/>
  <c r="BA72" i="9"/>
  <c r="BA64" i="9"/>
  <c r="BA56" i="9"/>
  <c r="BA48" i="9"/>
  <c r="BA86" i="9"/>
  <c r="BA78" i="9"/>
  <c r="BA62" i="9"/>
  <c r="BA46" i="9"/>
  <c r="BA93" i="9"/>
  <c r="BA85" i="9"/>
  <c r="BA77" i="9"/>
  <c r="BA61" i="9"/>
  <c r="BA103" i="9"/>
  <c r="BA79" i="9"/>
  <c r="BA55" i="9"/>
  <c r="BA47" i="9"/>
  <c r="BA100" i="9"/>
  <c r="BA92" i="9"/>
  <c r="BA84" i="9"/>
  <c r="BA76" i="9"/>
  <c r="BA68" i="9"/>
  <c r="BA60" i="9"/>
  <c r="BA107" i="9"/>
  <c r="BA99" i="9"/>
  <c r="BA91" i="9"/>
  <c r="BA83" i="9"/>
  <c r="BA75" i="9"/>
  <c r="BA67" i="9"/>
  <c r="BA59" i="9"/>
  <c r="BA51" i="9"/>
  <c r="BA43" i="9"/>
  <c r="BA69" i="9"/>
  <c r="BA42" i="9"/>
  <c r="BA49" i="4"/>
  <c r="BA70" i="4"/>
  <c r="BA62" i="4"/>
  <c r="BA54" i="4"/>
  <c r="BA53" i="4"/>
  <c r="BA67" i="4"/>
  <c r="BA57" i="4"/>
  <c r="BA66" i="4"/>
  <c r="BA58" i="4"/>
  <c r="BA50" i="4"/>
  <c r="BA71" i="4"/>
  <c r="BA63" i="4"/>
  <c r="BA48" i="2"/>
  <c r="BA93" i="2"/>
  <c r="BA92" i="2"/>
  <c r="BA84" i="2"/>
  <c r="BA76" i="2"/>
  <c r="BA68" i="2"/>
  <c r="BA60" i="2"/>
  <c r="BA52" i="2"/>
  <c r="BA82" i="2"/>
  <c r="BA74" i="2"/>
  <c r="BA58" i="2"/>
  <c r="BA56" i="2"/>
  <c r="BA79" i="2"/>
  <c r="BA94" i="2"/>
  <c r="BA77" i="2"/>
  <c r="BA91" i="2"/>
  <c r="BA83" i="2"/>
  <c r="BA75" i="2"/>
  <c r="BA67" i="2"/>
  <c r="BA59" i="2"/>
  <c r="BA51" i="2"/>
  <c r="BA90" i="2"/>
  <c r="BA66" i="2"/>
  <c r="BA50" i="2"/>
  <c r="BA87" i="2"/>
  <c r="BA78" i="2"/>
  <c r="BA70" i="2"/>
  <c r="BA85" i="2"/>
  <c r="BA61" i="2"/>
  <c r="BA65" i="2"/>
  <c r="BA57" i="2"/>
  <c r="BA49" i="2"/>
  <c r="BA96" i="2"/>
  <c r="BA64" i="2"/>
  <c r="BA95" i="2"/>
  <c r="BA86" i="2"/>
  <c r="BA69" i="2"/>
  <c r="BA53" i="2"/>
  <c r="BA85" i="15"/>
  <c r="BA77" i="15"/>
  <c r="BA69" i="15"/>
  <c r="BA63" i="15"/>
  <c r="BA277" i="15"/>
  <c r="BA269" i="15"/>
  <c r="BA154" i="15"/>
  <c r="BA174" i="15"/>
  <c r="BA163" i="15"/>
  <c r="BA246" i="15"/>
  <c r="BA231" i="15"/>
  <c r="BA224" i="15"/>
  <c r="BA202" i="15"/>
  <c r="BA198" i="15"/>
  <c r="BA189" i="15"/>
  <c r="BA181" i="15"/>
  <c r="BA147" i="15"/>
  <c r="BA139" i="15"/>
  <c r="BA128" i="15"/>
  <c r="BA41" i="15"/>
  <c r="BA23" i="15"/>
  <c r="BA17" i="15"/>
  <c r="BA84" i="15"/>
  <c r="BA76" i="15"/>
  <c r="BA62" i="15"/>
  <c r="BA276" i="15"/>
  <c r="BA268" i="15"/>
  <c r="BA262" i="15"/>
  <c r="BA173" i="15"/>
  <c r="BA157" i="15"/>
  <c r="BA245" i="15"/>
  <c r="BA201" i="15"/>
  <c r="BA197" i="15"/>
  <c r="BA180" i="15"/>
  <c r="BA146" i="15"/>
  <c r="BA138" i="15"/>
  <c r="BA127" i="15"/>
  <c r="BA40" i="15"/>
  <c r="BA22" i="15"/>
  <c r="BA16" i="15"/>
  <c r="BA261" i="15"/>
  <c r="BA252" i="15"/>
  <c r="BA161" i="15"/>
  <c r="BA159" i="15"/>
  <c r="BA172" i="15"/>
  <c r="BA151" i="15"/>
  <c r="BA232" i="15"/>
  <c r="BA179" i="15"/>
  <c r="BA145" i="15"/>
  <c r="BA137" i="15"/>
  <c r="BA126" i="15"/>
  <c r="BA21" i="15"/>
  <c r="BA15" i="15"/>
  <c r="BA74" i="15"/>
  <c r="BA28" i="15"/>
  <c r="BA60" i="15"/>
  <c r="BA53" i="15"/>
  <c r="BA282" i="15"/>
  <c r="BA274" i="15"/>
  <c r="BA266" i="15"/>
  <c r="BA260" i="15"/>
  <c r="BA155" i="15"/>
  <c r="BA153" i="15"/>
  <c r="BA171" i="15"/>
  <c r="BA144" i="15"/>
  <c r="BA125" i="15"/>
  <c r="BA20" i="15"/>
  <c r="BA14" i="15"/>
  <c r="BA81" i="15"/>
  <c r="BA73" i="15"/>
  <c r="BA59" i="15"/>
  <c r="BA281" i="15"/>
  <c r="BA265" i="15"/>
  <c r="BA259" i="15"/>
  <c r="BA255" i="15"/>
  <c r="BA238" i="15"/>
  <c r="BA143" i="15"/>
  <c r="BA13" i="15"/>
  <c r="BA88" i="15"/>
  <c r="BA80" i="15"/>
  <c r="BA72" i="15"/>
  <c r="BA58" i="15"/>
  <c r="BA280" i="15"/>
  <c r="BA254" i="15"/>
  <c r="BA169" i="15"/>
  <c r="BA263" i="15"/>
  <c r="BA249" i="15"/>
  <c r="BA241" i="15"/>
  <c r="BA237" i="15"/>
  <c r="BA196" i="15"/>
  <c r="BA190" i="15"/>
  <c r="BA142" i="15"/>
  <c r="BA12" i="15"/>
  <c r="BA86" i="15"/>
  <c r="BA70" i="15"/>
  <c r="BA64" i="15"/>
  <c r="BA278" i="15"/>
  <c r="BA270" i="15"/>
  <c r="BA152" i="15"/>
  <c r="BA256" i="15"/>
  <c r="BA160" i="15"/>
  <c r="BA175" i="15"/>
  <c r="BA167" i="15"/>
  <c r="BA247" i="15"/>
  <c r="BA225" i="15"/>
  <c r="BA203" i="15"/>
  <c r="BA182" i="15"/>
  <c r="BA140" i="15"/>
  <c r="BA131" i="15"/>
  <c r="BA24" i="15"/>
  <c r="BA168" i="15"/>
  <c r="BA25" i="15"/>
  <c r="BA8" i="15"/>
  <c r="BA7" i="15"/>
  <c r="BA279" i="15"/>
  <c r="BA248" i="15"/>
  <c r="BA195" i="15"/>
  <c r="BA87" i="15"/>
  <c r="BA79" i="15"/>
  <c r="BA158" i="15"/>
  <c r="BA236" i="15"/>
  <c r="BA184" i="15"/>
  <c r="BA37" i="15"/>
  <c r="BA148" i="15"/>
  <c r="BA36" i="15"/>
  <c r="BA253" i="15"/>
  <c r="BA226" i="15"/>
  <c r="BA141" i="15"/>
  <c r="BA35" i="15"/>
  <c r="BA176" i="15"/>
  <c r="BA57" i="15"/>
  <c r="BA165" i="15"/>
  <c r="BA134" i="15"/>
  <c r="BA34" i="15"/>
  <c r="BA33" i="15"/>
  <c r="BA9" i="14"/>
  <c r="BA1409" i="14"/>
  <c r="BA1405" i="14"/>
  <c r="BA1413" i="14"/>
  <c r="BA1330" i="14"/>
  <c r="BA1322" i="14"/>
  <c r="BA1307" i="14"/>
  <c r="BA1443" i="14"/>
  <c r="BA1295" i="14"/>
  <c r="BA1287" i="14"/>
  <c r="BA1463" i="14"/>
  <c r="BA1408" i="14"/>
  <c r="BA1404" i="14"/>
  <c r="BA1329" i="14"/>
  <c r="BA1321" i="14"/>
  <c r="BA1306" i="14"/>
  <c r="BA1442" i="14"/>
  <c r="BA418" i="14"/>
  <c r="BA410" i="14"/>
  <c r="BA402" i="14"/>
  <c r="BA264" i="14"/>
  <c r="BA256" i="14"/>
  <c r="BA248" i="14"/>
  <c r="BA125" i="14"/>
  <c r="BA117" i="14"/>
  <c r="BA109" i="14"/>
  <c r="BA1328" i="14"/>
  <c r="BA1305" i="14"/>
  <c r="BA1449" i="14"/>
  <c r="BA1441" i="14"/>
  <c r="BA417" i="14"/>
  <c r="BA409" i="14"/>
  <c r="BA401" i="14"/>
  <c r="BA263" i="14"/>
  <c r="BA255" i="14"/>
  <c r="BA247" i="14"/>
  <c r="BA124" i="14"/>
  <c r="BA116" i="14"/>
  <c r="BA108" i="14"/>
  <c r="BA100" i="14"/>
  <c r="BA1461" i="14"/>
  <c r="BA1431" i="14"/>
  <c r="BA1407" i="14"/>
  <c r="BA1335" i="14"/>
  <c r="BA1319" i="14"/>
  <c r="BA1312" i="14"/>
  <c r="BA1448" i="14"/>
  <c r="BA1440" i="14"/>
  <c r="BA1292" i="14"/>
  <c r="BA416" i="14"/>
  <c r="BA408" i="14"/>
  <c r="BA400" i="14"/>
  <c r="BA262" i="14"/>
  <c r="BA254" i="14"/>
  <c r="BA246" i="14"/>
  <c r="BA123" i="14"/>
  <c r="BA115" i="14"/>
  <c r="BA107" i="14"/>
  <c r="BA99" i="14"/>
  <c r="BA78" i="14"/>
  <c r="BA1458" i="14"/>
  <c r="BA1403" i="14"/>
  <c r="BA1415" i="14"/>
  <c r="BA1370" i="14"/>
  <c r="BA1333" i="14"/>
  <c r="BA1325" i="14"/>
  <c r="BA1310" i="14"/>
  <c r="BA1446" i="14"/>
  <c r="BA1418" i="14"/>
  <c r="BA1290" i="14"/>
  <c r="BA414" i="14"/>
  <c r="BA406" i="14"/>
  <c r="BA398" i="14"/>
  <c r="BA260" i="14"/>
  <c r="BA252" i="14"/>
  <c r="BA121" i="14"/>
  <c r="BA113" i="14"/>
  <c r="BA105" i="14"/>
  <c r="BA1302" i="14"/>
  <c r="BA1445" i="14"/>
  <c r="BA1420" i="14"/>
  <c r="BA1289" i="14"/>
  <c r="BA413" i="14"/>
  <c r="BA405" i="14"/>
  <c r="BA397" i="14"/>
  <c r="BA259" i="14"/>
  <c r="BA251" i="14"/>
  <c r="BA120" i="14"/>
  <c r="BA112" i="14"/>
  <c r="BA104" i="14"/>
  <c r="BA1326" i="14"/>
  <c r="BA1447" i="14"/>
  <c r="BA1291" i="14"/>
  <c r="BA399" i="14"/>
  <c r="BA111" i="14"/>
  <c r="BA96" i="14"/>
  <c r="BA79" i="14"/>
  <c r="BA56" i="14"/>
  <c r="BA48" i="14"/>
  <c r="BA40" i="14"/>
  <c r="BA28" i="14"/>
  <c r="BA17" i="14"/>
  <c r="BA95" i="14"/>
  <c r="BA47" i="14"/>
  <c r="BA122" i="14"/>
  <c r="BA13" i="14"/>
  <c r="BA49" i="14"/>
  <c r="BA1469" i="14"/>
  <c r="BA1414" i="14"/>
  <c r="BA1323" i="14"/>
  <c r="BA1444" i="14"/>
  <c r="BA1288" i="14"/>
  <c r="BA419" i="14"/>
  <c r="BA396" i="14"/>
  <c r="BA265" i="14"/>
  <c r="BA110" i="14"/>
  <c r="BA55" i="14"/>
  <c r="BA39" i="14"/>
  <c r="BA34" i="14"/>
  <c r="BA97" i="14"/>
  <c r="BA29" i="14"/>
  <c r="BA18" i="14"/>
  <c r="BA1460" i="14"/>
  <c r="BA1318" i="14"/>
  <c r="BA415" i="14"/>
  <c r="BA261" i="14"/>
  <c r="BA127" i="14"/>
  <c r="BA106" i="14"/>
  <c r="BA94" i="14"/>
  <c r="BA54" i="14"/>
  <c r="BA74" i="14"/>
  <c r="BA403" i="14"/>
  <c r="BA412" i="14"/>
  <c r="BA258" i="14"/>
  <c r="BA126" i="14"/>
  <c r="BA103" i="14"/>
  <c r="BA75" i="14"/>
  <c r="BA53" i="14"/>
  <c r="BA22" i="14"/>
  <c r="BA14" i="14"/>
  <c r="BA102" i="14"/>
  <c r="BA87" i="14"/>
  <c r="BA52" i="14"/>
  <c r="BA21" i="14"/>
  <c r="BA1430" i="14"/>
  <c r="BA1311" i="14"/>
  <c r="BA411" i="14"/>
  <c r="BA257" i="14"/>
  <c r="BA44" i="14"/>
  <c r="BA114" i="14"/>
  <c r="BA1308" i="14"/>
  <c r="BA1419" i="14"/>
  <c r="BA407" i="14"/>
  <c r="BA253" i="14"/>
  <c r="BA119" i="14"/>
  <c r="BA101" i="14"/>
  <c r="BA86" i="14"/>
  <c r="BA73" i="14"/>
  <c r="BA51" i="14"/>
  <c r="BA43" i="14"/>
  <c r="BA31" i="14"/>
  <c r="BA20" i="14"/>
  <c r="BA12" i="14"/>
  <c r="BA19" i="14"/>
  <c r="BA1406" i="14"/>
  <c r="BA249" i="14"/>
  <c r="BA41" i="14"/>
  <c r="BA1383" i="14"/>
  <c r="BA1334" i="14"/>
  <c r="BA1298" i="14"/>
  <c r="BA404" i="14"/>
  <c r="BA250" i="14"/>
  <c r="BA118" i="14"/>
  <c r="BA98" i="14"/>
  <c r="BA81" i="14"/>
  <c r="BA72" i="14"/>
  <c r="BA50" i="14"/>
  <c r="BA42" i="14"/>
  <c r="BA30" i="14"/>
  <c r="BA11" i="14"/>
  <c r="BA80" i="14"/>
  <c r="I270" i="15"/>
  <c r="I269" i="15"/>
  <c r="AY161" i="15"/>
  <c r="AY33" i="9" s="1"/>
  <c r="AX161" i="15"/>
  <c r="AX33" i="9" s="1"/>
  <c r="AW161" i="15"/>
  <c r="AW33" i="9" s="1"/>
  <c r="AV161" i="15"/>
  <c r="AV33" i="9" s="1"/>
  <c r="AU161" i="15"/>
  <c r="AU33" i="9" s="1"/>
  <c r="AY155" i="15"/>
  <c r="AX155" i="15"/>
  <c r="AW155" i="15"/>
  <c r="AV155" i="15"/>
  <c r="AU155" i="15"/>
  <c r="AY159" i="15"/>
  <c r="AX159" i="15"/>
  <c r="AW159" i="15"/>
  <c r="AV159" i="15"/>
  <c r="AU159" i="15"/>
  <c r="AY153" i="15"/>
  <c r="AX153" i="15"/>
  <c r="AW153" i="15"/>
  <c r="AV153" i="15"/>
  <c r="AU153" i="15"/>
  <c r="D33" i="9" a="1"/>
  <c r="I35" i="42" l="1" a="1"/>
  <c r="I35" i="42" s="1"/>
  <c r="AB77" i="22"/>
  <c r="AA40" i="42" a="1"/>
  <c r="AA40" i="42" s="1"/>
  <c r="AA39" i="42" a="1"/>
  <c r="AA39" i="42" s="1"/>
  <c r="I51" i="42"/>
  <c r="AA55" i="42"/>
  <c r="AB78" i="22"/>
  <c r="AB79" i="22" s="1"/>
  <c r="I23" i="11"/>
  <c r="D33" i="9"/>
  <c r="AC77" i="22" l="1"/>
  <c r="AB82" i="22"/>
  <c r="AX8" i="15"/>
  <c r="AX28" i="2"/>
  <c r="AV8" i="15"/>
  <c r="AV28" i="2"/>
  <c r="AU28" i="2"/>
  <c r="AU8" i="15"/>
  <c r="AY8" i="15"/>
  <c r="AY28" i="2"/>
  <c r="AW8" i="15"/>
  <c r="AW28" i="2"/>
  <c r="D28" i="2" a="1"/>
  <c r="AB40" i="42" l="1" a="1"/>
  <c r="AB40" i="42" s="1"/>
  <c r="AB39" i="42" a="1"/>
  <c r="AB39" i="42" s="1"/>
  <c r="AB55" i="42"/>
  <c r="D28" i="2"/>
  <c r="AC78" i="22"/>
  <c r="AC79" i="22" s="1"/>
  <c r="AW29" i="2"/>
  <c r="AY29" i="2"/>
  <c r="AV29" i="2"/>
  <c r="AU29" i="2"/>
  <c r="AX29" i="2"/>
  <c r="AU41" i="15"/>
  <c r="AU37" i="4" s="1"/>
  <c r="AU40" i="15"/>
  <c r="AU36" i="4" s="1"/>
  <c r="D36" i="4" a="1"/>
  <c r="D29" i="2" a="1"/>
  <c r="D37" i="4" a="1"/>
  <c r="D29" i="2" l="1"/>
  <c r="AD77" i="22"/>
  <c r="AC82" i="22"/>
  <c r="D37" i="4"/>
  <c r="D36" i="4"/>
  <c r="BB41" i="15"/>
  <c r="BB40" i="15"/>
  <c r="G16" i="11"/>
  <c r="G15" i="11"/>
  <c r="G13" i="11"/>
  <c r="G8" i="11"/>
  <c r="G21" i="13"/>
  <c r="G25" i="12"/>
  <c r="G24" i="12"/>
  <c r="G23" i="12"/>
  <c r="G21" i="12"/>
  <c r="G20" i="12"/>
  <c r="G19" i="12"/>
  <c r="G18" i="12"/>
  <c r="G17" i="12"/>
  <c r="G16" i="12"/>
  <c r="G15" i="12"/>
  <c r="G13" i="12"/>
  <c r="G12" i="12"/>
  <c r="G14" i="12"/>
  <c r="G10" i="12"/>
  <c r="G9" i="12"/>
  <c r="G11" i="12"/>
  <c r="G8" i="12"/>
  <c r="G43" i="11"/>
  <c r="G42" i="11"/>
  <c r="G51" i="9"/>
  <c r="G50" i="9"/>
  <c r="G49" i="9"/>
  <c r="G48" i="9"/>
  <c r="G47" i="9"/>
  <c r="G46" i="9"/>
  <c r="G43" i="9"/>
  <c r="G42" i="9"/>
  <c r="G15" i="9"/>
  <c r="G14" i="9"/>
  <c r="G10" i="9"/>
  <c r="G12" i="9"/>
  <c r="G11" i="9"/>
  <c r="G9" i="9"/>
  <c r="G7" i="9"/>
  <c r="G93" i="2"/>
  <c r="G95" i="2"/>
  <c r="G94" i="2"/>
  <c r="G91" i="2"/>
  <c r="G90" i="2"/>
  <c r="G85" i="2"/>
  <c r="G87" i="2"/>
  <c r="G84" i="2"/>
  <c r="G83" i="2"/>
  <c r="G82" i="2"/>
  <c r="G77" i="2"/>
  <c r="G79" i="2"/>
  <c r="G78" i="2"/>
  <c r="G75" i="2"/>
  <c r="G74" i="2"/>
  <c r="G67" i="2"/>
  <c r="G69" i="2"/>
  <c r="G68" i="2"/>
  <c r="G65" i="2"/>
  <c r="G64" i="2"/>
  <c r="G24" i="2"/>
  <c r="G26" i="2"/>
  <c r="G25" i="2"/>
  <c r="G23" i="2"/>
  <c r="G21" i="2"/>
  <c r="G17" i="2"/>
  <c r="G19" i="2"/>
  <c r="G18" i="2"/>
  <c r="G15" i="2"/>
  <c r="G14" i="2"/>
  <c r="G42" i="2"/>
  <c r="G44" i="2"/>
  <c r="G41" i="2"/>
  <c r="G40" i="2"/>
  <c r="G39" i="2"/>
  <c r="G34" i="2"/>
  <c r="G36" i="2"/>
  <c r="G35" i="2"/>
  <c r="G31" i="2"/>
  <c r="G10" i="2"/>
  <c r="G12" i="2"/>
  <c r="G11" i="2"/>
  <c r="G8" i="2"/>
  <c r="G7" i="2"/>
  <c r="AT168" i="15"/>
  <c r="AC40" i="42" l="1" a="1"/>
  <c r="AC40" i="42" s="1"/>
  <c r="AC39" i="42" a="1"/>
  <c r="AC39" i="42" s="1"/>
  <c r="AC55" i="42"/>
  <c r="G17" i="32"/>
  <c r="G11" i="32"/>
  <c r="AT38" i="9"/>
  <c r="AD78" i="22"/>
  <c r="AD79" i="22" s="1"/>
  <c r="AE77" i="22" l="1"/>
  <c r="AD82" i="22"/>
  <c r="BB1461" i="14"/>
  <c r="BB1460" i="14"/>
  <c r="BB1407" i="14"/>
  <c r="BB1406" i="14"/>
  <c r="BB1405" i="14"/>
  <c r="BB1404" i="14"/>
  <c r="BB1415" i="14"/>
  <c r="BB1414" i="14"/>
  <c r="BB1413" i="14"/>
  <c r="AD40" i="42" l="1" a="1"/>
  <c r="AD40" i="42" s="1"/>
  <c r="AD39" i="42" a="1"/>
  <c r="AD39" i="42" s="1"/>
  <c r="AD55" i="42"/>
  <c r="AE78" i="22"/>
  <c r="AE79" i="22" s="1"/>
  <c r="AF77" i="22" s="1"/>
  <c r="AC190" i="15"/>
  <c r="AD190" i="15"/>
  <c r="AE190" i="15"/>
  <c r="AF190" i="15"/>
  <c r="AG190" i="15"/>
  <c r="AH190" i="15"/>
  <c r="AH194" i="15" s="1"/>
  <c r="AH197" i="15" s="1"/>
  <c r="AI190" i="15"/>
  <c r="AI194" i="15" s="1"/>
  <c r="AI197" i="15" s="1"/>
  <c r="AJ190" i="15"/>
  <c r="AJ194" i="15" s="1"/>
  <c r="AJ197" i="15" s="1"/>
  <c r="AK190" i="15"/>
  <c r="AK194" i="15" s="1"/>
  <c r="AK197" i="15" s="1"/>
  <c r="AL190" i="15"/>
  <c r="AL194" i="15" s="1"/>
  <c r="AL197" i="15" s="1"/>
  <c r="AM190" i="15"/>
  <c r="AM194" i="15" s="1"/>
  <c r="AM197" i="15" s="1"/>
  <c r="AN190" i="15"/>
  <c r="AN194" i="15" s="1"/>
  <c r="AN197" i="15" s="1"/>
  <c r="AO190" i="15"/>
  <c r="AO194" i="15" s="1"/>
  <c r="AO197" i="15" s="1"/>
  <c r="AY193" i="15"/>
  <c r="AX193" i="15"/>
  <c r="AW193" i="15"/>
  <c r="AV193" i="15"/>
  <c r="AU193" i="15"/>
  <c r="AT190" i="15"/>
  <c r="AS190" i="15"/>
  <c r="AR190" i="15"/>
  <c r="AQ190" i="15"/>
  <c r="AP190" i="15"/>
  <c r="AY190" i="15"/>
  <c r="AX190" i="15"/>
  <c r="AW190" i="15"/>
  <c r="AV190" i="15"/>
  <c r="AU190" i="15"/>
  <c r="AG194" i="15" l="1"/>
  <c r="AG197" i="15" s="1"/>
  <c r="AF194" i="15"/>
  <c r="AF197" i="15" s="1"/>
  <c r="AE194" i="15"/>
  <c r="AE197" i="15" s="1"/>
  <c r="AD194" i="15"/>
  <c r="AD197" i="15" s="1"/>
  <c r="AC194" i="15"/>
  <c r="AC197" i="15" s="1"/>
  <c r="AP195" i="15"/>
  <c r="AE196" i="15"/>
  <c r="AE195" i="15"/>
  <c r="AN196" i="15"/>
  <c r="AN195" i="15"/>
  <c r="AF196" i="15"/>
  <c r="AF195" i="15"/>
  <c r="AL195" i="15"/>
  <c r="AL196" i="15"/>
  <c r="AD196" i="15"/>
  <c r="AD195" i="15"/>
  <c r="AK196" i="15"/>
  <c r="AK195" i="15"/>
  <c r="AC195" i="15"/>
  <c r="AC196" i="15"/>
  <c r="AJ195" i="15"/>
  <c r="AJ196" i="15"/>
  <c r="AI196" i="15"/>
  <c r="AI195" i="15"/>
  <c r="AH195" i="15"/>
  <c r="AH196" i="15"/>
  <c r="AM196" i="15"/>
  <c r="AM195" i="15"/>
  <c r="AO195" i="15"/>
  <c r="AO196" i="15"/>
  <c r="AG196" i="15"/>
  <c r="AG195" i="15"/>
  <c r="AE82" i="22"/>
  <c r="AE39" i="42" l="1" a="1"/>
  <c r="AE39" i="42" s="1"/>
  <c r="AE40" i="42" a="1"/>
  <c r="AE40" i="42" s="1"/>
  <c r="AE55" i="42"/>
  <c r="AF78" i="22"/>
  <c r="AF79" i="22" s="1"/>
  <c r="AG77" i="22" s="1"/>
  <c r="E3" i="20"/>
  <c r="E4" i="20"/>
  <c r="E5" i="20"/>
  <c r="E6" i="20"/>
  <c r="E7" i="20"/>
  <c r="E8" i="20"/>
  <c r="E9" i="20"/>
  <c r="E10" i="20"/>
  <c r="E11" i="20"/>
  <c r="E12" i="20"/>
  <c r="E13" i="20"/>
  <c r="E14" i="20"/>
  <c r="E15" i="20"/>
  <c r="E16" i="20"/>
  <c r="E17" i="20"/>
  <c r="E18" i="20"/>
  <c r="E19" i="20"/>
  <c r="E20" i="20"/>
  <c r="E21" i="20"/>
  <c r="E22" i="20"/>
  <c r="E23" i="20"/>
  <c r="E24" i="20"/>
  <c r="E25" i="20"/>
  <c r="E26" i="20"/>
  <c r="E27" i="20"/>
  <c r="E28" i="20"/>
  <c r="E29" i="20"/>
  <c r="E30" i="20"/>
  <c r="E31" i="20"/>
  <c r="E32" i="20"/>
  <c r="E33" i="20"/>
  <c r="E34" i="20"/>
  <c r="E35" i="20"/>
  <c r="E36" i="20"/>
  <c r="E37" i="20"/>
  <c r="E38" i="20"/>
  <c r="E39" i="20"/>
  <c r="E40" i="20"/>
  <c r="E41" i="20"/>
  <c r="E42" i="20"/>
  <c r="E43" i="20"/>
  <c r="E44" i="20"/>
  <c r="E45" i="20"/>
  <c r="E46" i="20"/>
  <c r="E47" i="20"/>
  <c r="E48" i="20"/>
  <c r="E49" i="20"/>
  <c r="E50" i="20"/>
  <c r="E51" i="20"/>
  <c r="E52" i="20"/>
  <c r="E53" i="20"/>
  <c r="E54" i="20"/>
  <c r="E55" i="20"/>
  <c r="E56" i="20"/>
  <c r="E57" i="20"/>
  <c r="E58" i="20"/>
  <c r="E59" i="20"/>
  <c r="E60" i="20"/>
  <c r="E61" i="20"/>
  <c r="E62" i="20"/>
  <c r="E63" i="20"/>
  <c r="E64" i="20"/>
  <c r="E65" i="20"/>
  <c r="E66" i="20"/>
  <c r="E67" i="20"/>
  <c r="E68" i="20"/>
  <c r="E69" i="20"/>
  <c r="E70" i="20"/>
  <c r="E71" i="20"/>
  <c r="E72" i="20"/>
  <c r="E73" i="20"/>
  <c r="E74" i="20"/>
  <c r="E75" i="20"/>
  <c r="E76" i="20"/>
  <c r="E77" i="20"/>
  <c r="E78" i="20"/>
  <c r="E79" i="20"/>
  <c r="E80" i="20"/>
  <c r="E81" i="20"/>
  <c r="E82" i="20"/>
  <c r="E83" i="20"/>
  <c r="E84" i="20"/>
  <c r="E85" i="20"/>
  <c r="E86" i="20"/>
  <c r="E87" i="20"/>
  <c r="E88" i="20"/>
  <c r="E89" i="20"/>
  <c r="E90" i="20"/>
  <c r="E91" i="20"/>
  <c r="E92" i="20"/>
  <c r="E93" i="20"/>
  <c r="E94" i="20"/>
  <c r="E95" i="20"/>
  <c r="E96" i="20"/>
  <c r="E97" i="20"/>
  <c r="E98" i="20"/>
  <c r="E99" i="20"/>
  <c r="E100" i="20"/>
  <c r="E101" i="20"/>
  <c r="E102" i="20"/>
  <c r="E103" i="20"/>
  <c r="E104" i="20"/>
  <c r="E105" i="20"/>
  <c r="E106" i="20"/>
  <c r="E107" i="20"/>
  <c r="E108" i="20"/>
  <c r="E109" i="20"/>
  <c r="E110" i="20"/>
  <c r="E111" i="20"/>
  <c r="E112" i="20"/>
  <c r="E113" i="20"/>
  <c r="E114" i="20"/>
  <c r="E115" i="20"/>
  <c r="E116" i="20"/>
  <c r="E117" i="20"/>
  <c r="E118" i="20"/>
  <c r="E119" i="20"/>
  <c r="E120" i="20"/>
  <c r="E121" i="20"/>
  <c r="E122" i="20"/>
  <c r="E123" i="20"/>
  <c r="E124" i="20"/>
  <c r="E125" i="20"/>
  <c r="E126" i="20"/>
  <c r="E127" i="20"/>
  <c r="E128" i="20"/>
  <c r="E129" i="20"/>
  <c r="E130" i="20"/>
  <c r="E131" i="20"/>
  <c r="E132" i="20"/>
  <c r="E133" i="20"/>
  <c r="E134" i="20"/>
  <c r="E135" i="20"/>
  <c r="E136" i="20"/>
  <c r="E137" i="20"/>
  <c r="E138" i="20"/>
  <c r="E139" i="20"/>
  <c r="E140" i="20"/>
  <c r="E141" i="20"/>
  <c r="E142" i="20"/>
  <c r="E143" i="20"/>
  <c r="E144" i="20"/>
  <c r="E145" i="20"/>
  <c r="E146" i="20"/>
  <c r="E147" i="20"/>
  <c r="E148" i="20"/>
  <c r="E149" i="20"/>
  <c r="E150" i="20"/>
  <c r="E151" i="20"/>
  <c r="E152" i="20"/>
  <c r="E153" i="20"/>
  <c r="E154" i="20"/>
  <c r="E155" i="20"/>
  <c r="E156" i="20"/>
  <c r="E157" i="20"/>
  <c r="E158" i="20"/>
  <c r="E159" i="20"/>
  <c r="E160" i="20"/>
  <c r="E161" i="20"/>
  <c r="E162" i="20"/>
  <c r="E163" i="20"/>
  <c r="E164" i="20"/>
  <c r="E165" i="20"/>
  <c r="E166" i="20"/>
  <c r="E167" i="20"/>
  <c r="E168" i="20"/>
  <c r="E169" i="20"/>
  <c r="E170" i="20"/>
  <c r="E171" i="20"/>
  <c r="E172" i="20"/>
  <c r="E173" i="20"/>
  <c r="E174" i="20"/>
  <c r="E175" i="20"/>
  <c r="E176" i="20"/>
  <c r="E177" i="20"/>
  <c r="E178" i="20"/>
  <c r="E179" i="20"/>
  <c r="E180" i="20"/>
  <c r="E181" i="20"/>
  <c r="E182" i="20"/>
  <c r="E183" i="20"/>
  <c r="E184" i="20"/>
  <c r="E185" i="20"/>
  <c r="E186" i="20"/>
  <c r="E187" i="20"/>
  <c r="E188" i="20"/>
  <c r="E189" i="20"/>
  <c r="E190" i="20"/>
  <c r="E191" i="20"/>
  <c r="E192" i="20"/>
  <c r="E193" i="20"/>
  <c r="E194" i="20"/>
  <c r="E195" i="20"/>
  <c r="E196" i="20"/>
  <c r="E197" i="20"/>
  <c r="E198" i="20"/>
  <c r="E199" i="20"/>
  <c r="E200" i="20"/>
  <c r="E201" i="20"/>
  <c r="E202" i="20"/>
  <c r="E203" i="20"/>
  <c r="E204" i="20"/>
  <c r="E205" i="20"/>
  <c r="E206" i="20"/>
  <c r="E207" i="20"/>
  <c r="E208" i="20"/>
  <c r="E209" i="20"/>
  <c r="E210" i="20"/>
  <c r="E211" i="20"/>
  <c r="E212" i="20"/>
  <c r="E213" i="20"/>
  <c r="E214" i="20"/>
  <c r="E215" i="20"/>
  <c r="E216" i="20"/>
  <c r="E217" i="20"/>
  <c r="E218" i="20"/>
  <c r="E219" i="20"/>
  <c r="E220" i="20"/>
  <c r="E221" i="20"/>
  <c r="E222" i="20"/>
  <c r="E223" i="20"/>
  <c r="E224" i="20"/>
  <c r="E225" i="20"/>
  <c r="E226" i="20"/>
  <c r="E227" i="20"/>
  <c r="E228" i="20"/>
  <c r="E229" i="20"/>
  <c r="E230" i="20"/>
  <c r="E231" i="20"/>
  <c r="E232" i="20"/>
  <c r="E233" i="20"/>
  <c r="E234" i="20"/>
  <c r="E235" i="20"/>
  <c r="E236" i="20"/>
  <c r="E237" i="20"/>
  <c r="E238" i="20"/>
  <c r="E239" i="20"/>
  <c r="E240" i="20"/>
  <c r="E241" i="20"/>
  <c r="E242" i="20"/>
  <c r="E243" i="20"/>
  <c r="E244" i="20"/>
  <c r="E245" i="20"/>
  <c r="E246" i="20"/>
  <c r="E247" i="20"/>
  <c r="E248" i="20"/>
  <c r="E249" i="20"/>
  <c r="E250" i="20"/>
  <c r="E251" i="20"/>
  <c r="E252" i="20"/>
  <c r="E253" i="20"/>
  <c r="E254" i="20"/>
  <c r="E255" i="20"/>
  <c r="E256" i="20"/>
  <c r="E257" i="20"/>
  <c r="E258" i="20"/>
  <c r="E259" i="20"/>
  <c r="E260" i="20"/>
  <c r="E261" i="20"/>
  <c r="E262" i="20"/>
  <c r="E263" i="20"/>
  <c r="E264" i="20"/>
  <c r="E265" i="20"/>
  <c r="E266" i="20"/>
  <c r="E267" i="20"/>
  <c r="E268" i="20"/>
  <c r="E269" i="20"/>
  <c r="E270" i="20"/>
  <c r="E271" i="20"/>
  <c r="E272" i="20"/>
  <c r="E273" i="20"/>
  <c r="E274" i="20"/>
  <c r="E275" i="20"/>
  <c r="E276" i="20"/>
  <c r="E277" i="20"/>
  <c r="E278" i="20"/>
  <c r="E279" i="20"/>
  <c r="E280" i="20"/>
  <c r="E281" i="20"/>
  <c r="E282" i="20"/>
  <c r="E283" i="20"/>
  <c r="E284" i="20"/>
  <c r="E285" i="20"/>
  <c r="E286" i="20"/>
  <c r="E287" i="20"/>
  <c r="E288" i="20"/>
  <c r="E289" i="20"/>
  <c r="E290" i="20"/>
  <c r="E291" i="20"/>
  <c r="E292" i="20"/>
  <c r="E293" i="20"/>
  <c r="E294" i="20"/>
  <c r="E295" i="20"/>
  <c r="E296" i="20"/>
  <c r="E297" i="20"/>
  <c r="E298" i="20"/>
  <c r="E299" i="20"/>
  <c r="E300" i="20"/>
  <c r="E301" i="20"/>
  <c r="E302" i="20"/>
  <c r="E303" i="20"/>
  <c r="E304" i="20"/>
  <c r="E305" i="20"/>
  <c r="E306" i="20"/>
  <c r="E307" i="20"/>
  <c r="E308" i="20"/>
  <c r="E309" i="20"/>
  <c r="E310" i="20"/>
  <c r="E311" i="20"/>
  <c r="E2" i="20"/>
  <c r="AR191" i="15" l="1"/>
  <c r="AQ191" i="15"/>
  <c r="AO191" i="15"/>
  <c r="AI191" i="15"/>
  <c r="AC191" i="15"/>
  <c r="W191" i="15"/>
  <c r="AK191" i="15"/>
  <c r="AE191" i="15"/>
  <c r="Y191" i="15"/>
  <c r="AM191" i="15"/>
  <c r="AG191" i="15"/>
  <c r="AA191" i="15"/>
  <c r="AP191" i="15"/>
  <c r="AJ191" i="15"/>
  <c r="AD191" i="15"/>
  <c r="X191" i="15"/>
  <c r="V191" i="15"/>
  <c r="AL191" i="15"/>
  <c r="AF191" i="15"/>
  <c r="Z191" i="15"/>
  <c r="AN191" i="15"/>
  <c r="AH191" i="15"/>
  <c r="AB191" i="15"/>
  <c r="AF82" i="22"/>
  <c r="F267" i="20"/>
  <c r="E312" i="20"/>
  <c r="AF39" i="42" l="1" a="1"/>
  <c r="AF39" i="42" s="1"/>
  <c r="AF40" i="42" a="1"/>
  <c r="AF40" i="42" s="1"/>
  <c r="AF55" i="42"/>
  <c r="AG78" i="22"/>
  <c r="AG79" i="22" s="1"/>
  <c r="AH77" i="22" s="1"/>
  <c r="F268" i="20"/>
  <c r="F269" i="20" s="1"/>
  <c r="F270" i="20" s="1"/>
  <c r="F271" i="20" s="1"/>
  <c r="F272" i="20" s="1"/>
  <c r="F273" i="20" s="1"/>
  <c r="F274" i="20" s="1"/>
  <c r="F275" i="20" s="1"/>
  <c r="F276" i="20" s="1"/>
  <c r="F277" i="20" s="1"/>
  <c r="F278" i="20" s="1"/>
  <c r="AB192" i="15"/>
  <c r="AJ192" i="15"/>
  <c r="AR192" i="15"/>
  <c r="X192" i="15"/>
  <c r="AP192" i="15"/>
  <c r="AD192" i="15"/>
  <c r="AH192" i="15"/>
  <c r="Y192" i="15"/>
  <c r="AL192" i="15"/>
  <c r="AE192" i="15"/>
  <c r="AN192" i="15"/>
  <c r="AK192" i="15"/>
  <c r="AQ192" i="15"/>
  <c r="Z192" i="15"/>
  <c r="W192" i="15"/>
  <c r="AA192" i="15"/>
  <c r="AC192" i="15"/>
  <c r="AF192" i="15"/>
  <c r="AG192" i="15"/>
  <c r="AI192" i="15"/>
  <c r="AM192" i="15"/>
  <c r="AO192" i="15"/>
  <c r="AH198" i="15"/>
  <c r="AB198" i="15"/>
  <c r="W198" i="15"/>
  <c r="Y198" i="15"/>
  <c r="X198" i="15"/>
  <c r="AA198" i="15"/>
  <c r="Z198" i="15"/>
  <c r="AC198" i="15"/>
  <c r="AL198" i="15"/>
  <c r="AF198" i="15"/>
  <c r="AD198" i="15"/>
  <c r="AJ198" i="15"/>
  <c r="AN198" i="15"/>
  <c r="AI198" i="15"/>
  <c r="AM198" i="15"/>
  <c r="AE198" i="15"/>
  <c r="AG198" i="15"/>
  <c r="AO198" i="15"/>
  <c r="AK198" i="15"/>
  <c r="E313" i="20"/>
  <c r="AS191" i="15" s="1"/>
  <c r="AS192" i="15" s="1"/>
  <c r="AG82" i="22" l="1"/>
  <c r="AG40" i="42" s="1" a="1"/>
  <c r="AG40" i="42" s="1"/>
  <c r="AP194" i="15"/>
  <c r="AP197" i="15" s="1"/>
  <c r="AP198" i="15" s="1"/>
  <c r="AP196" i="15"/>
  <c r="AQ195" i="15"/>
  <c r="F279" i="20"/>
  <c r="F280" i="20" s="1"/>
  <c r="F281" i="20" s="1"/>
  <c r="F282" i="20" s="1"/>
  <c r="F283" i="20" s="1"/>
  <c r="F284" i="20" s="1"/>
  <c r="F285" i="20" s="1"/>
  <c r="F286" i="20" s="1"/>
  <c r="F287" i="20" s="1"/>
  <c r="F288" i="20" s="1"/>
  <c r="F289" i="20" s="1"/>
  <c r="E314" i="20"/>
  <c r="AH78" i="22" l="1"/>
  <c r="AH79" i="22" s="1"/>
  <c r="AG39" i="42" a="1"/>
  <c r="AG39" i="42" s="1"/>
  <c r="AG55" i="42"/>
  <c r="AQ194" i="15"/>
  <c r="AQ197" i="15" s="1"/>
  <c r="AQ198" i="15" s="1"/>
  <c r="F290" i="20"/>
  <c r="AQ196" i="15"/>
  <c r="AR195" i="15"/>
  <c r="AI77" i="22"/>
  <c r="AH82" i="22"/>
  <c r="E315" i="20"/>
  <c r="AH39" i="42" l="1" a="1"/>
  <c r="AH39" i="42" s="1"/>
  <c r="AH40" i="42" a="1"/>
  <c r="AH40" i="42" s="1"/>
  <c r="AH55" i="42"/>
  <c r="AR194" i="15"/>
  <c r="AR197" i="15" s="1"/>
  <c r="AI78" i="22"/>
  <c r="AI79" i="22" s="1"/>
  <c r="F291" i="20"/>
  <c r="F292" i="20" s="1"/>
  <c r="F293" i="20" s="1"/>
  <c r="F294" i="20" s="1"/>
  <c r="F295" i="20" s="1"/>
  <c r="F296" i="20" s="1"/>
  <c r="F297" i="20" s="1"/>
  <c r="F298" i="20" s="1"/>
  <c r="F299" i="20" s="1"/>
  <c r="F300" i="20" s="1"/>
  <c r="F301" i="20" s="1"/>
  <c r="E316" i="20"/>
  <c r="Y202" i="15" l="1"/>
  <c r="AA202" i="15"/>
  <c r="V202" i="15"/>
  <c r="X203" i="15"/>
  <c r="Y203" i="15"/>
  <c r="W202" i="15"/>
  <c r="Z203" i="15"/>
  <c r="W203" i="15"/>
  <c r="AA203" i="15"/>
  <c r="AB202" i="15"/>
  <c r="X202" i="15"/>
  <c r="AB203" i="15"/>
  <c r="Z202" i="15"/>
  <c r="V203" i="15"/>
  <c r="AP202" i="15"/>
  <c r="AP208" i="15" s="1"/>
  <c r="AG202" i="15"/>
  <c r="AH202" i="15"/>
  <c r="AH208" i="15" s="1"/>
  <c r="AK202" i="15"/>
  <c r="AK208" i="15" s="1"/>
  <c r="AM203" i="15"/>
  <c r="AM209" i="15" s="1"/>
  <c r="AJ203" i="15"/>
  <c r="AJ209" i="15" s="1"/>
  <c r="AL203" i="15"/>
  <c r="AL209" i="15" s="1"/>
  <c r="AL202" i="15"/>
  <c r="AL208" i="15" s="1"/>
  <c r="AF203" i="15"/>
  <c r="AH203" i="15"/>
  <c r="AH209" i="15" s="1"/>
  <c r="AN203" i="15"/>
  <c r="AN209" i="15" s="1"/>
  <c r="AE202" i="15"/>
  <c r="AJ202" i="15"/>
  <c r="AJ208" i="15" s="1"/>
  <c r="AO203" i="15"/>
  <c r="AO209" i="15" s="1"/>
  <c r="AG203" i="15"/>
  <c r="AD202" i="15"/>
  <c r="AI202" i="15"/>
  <c r="AI208" i="15" s="1"/>
  <c r="AK203" i="15"/>
  <c r="AK209" i="15" s="1"/>
  <c r="AC203" i="15"/>
  <c r="AC202" i="15"/>
  <c r="AF202" i="15"/>
  <c r="AD203" i="15"/>
  <c r="AO202" i="15"/>
  <c r="AO208" i="15" s="1"/>
  <c r="AE203" i="15"/>
  <c r="AM202" i="15"/>
  <c r="AM208" i="15" s="1"/>
  <c r="AN202" i="15"/>
  <c r="AN208" i="15" s="1"/>
  <c r="AI203" i="15"/>
  <c r="AI209" i="15" s="1"/>
  <c r="AQ202" i="15"/>
  <c r="AQ208" i="15" s="1"/>
  <c r="AP203" i="15"/>
  <c r="AP209" i="15" s="1"/>
  <c r="AQ203" i="15"/>
  <c r="AQ209" i="15" s="1"/>
  <c r="AR202" i="15"/>
  <c r="AR208" i="15" s="1"/>
  <c r="AM201" i="15"/>
  <c r="AM66" i="15" s="1"/>
  <c r="AF201" i="15"/>
  <c r="AH201" i="15"/>
  <c r="AH66" i="15" s="1"/>
  <c r="AR201" i="15"/>
  <c r="AR66" i="15" s="1"/>
  <c r="AN201" i="15"/>
  <c r="AN66" i="15" s="1"/>
  <c r="AE201" i="15"/>
  <c r="AD201" i="15"/>
  <c r="AK201" i="15"/>
  <c r="AK66" i="15" s="1"/>
  <c r="AL201" i="15"/>
  <c r="AL66" i="15" s="1"/>
  <c r="AG201" i="15"/>
  <c r="AJ201" i="15"/>
  <c r="AJ66" i="15" s="1"/>
  <c r="AO201" i="15"/>
  <c r="AO66" i="15" s="1"/>
  <c r="W201" i="15"/>
  <c r="AA201" i="15"/>
  <c r="AR198" i="15"/>
  <c r="AR245" i="15" s="1"/>
  <c r="AI201" i="15"/>
  <c r="AI66" i="15" s="1"/>
  <c r="V201" i="15"/>
  <c r="Z201" i="15"/>
  <c r="Y201" i="15"/>
  <c r="X201" i="15"/>
  <c r="AC201" i="15"/>
  <c r="AP201" i="15"/>
  <c r="AP66" i="15" s="1"/>
  <c r="AB201" i="15"/>
  <c r="AQ201" i="15"/>
  <c r="AQ66" i="15" s="1"/>
  <c r="F302" i="20"/>
  <c r="AJ77" i="22"/>
  <c r="AI82" i="22"/>
  <c r="E317" i="20"/>
  <c r="Z35" i="42" l="1" a="1"/>
  <c r="Z35" i="42" s="1"/>
  <c r="V35" i="42" a="1"/>
  <c r="V35" i="42" s="1"/>
  <c r="AB35" i="42" a="1"/>
  <c r="AB35" i="42" s="1"/>
  <c r="W35" i="42" a="1"/>
  <c r="W35" i="42" s="1"/>
  <c r="AI39" i="42" a="1"/>
  <c r="AI39" i="42" s="1"/>
  <c r="AI40" i="42" a="1"/>
  <c r="AI40" i="42" s="1"/>
  <c r="AG35" i="42" a="1"/>
  <c r="AG35" i="42" s="1"/>
  <c r="AF35" i="42" a="1"/>
  <c r="AF35" i="42" s="1"/>
  <c r="AE35" i="42" a="1"/>
  <c r="AE35" i="42" s="1"/>
  <c r="Y35" i="42" a="1"/>
  <c r="Y35" i="42" s="1"/>
  <c r="AD35" i="42" a="1"/>
  <c r="AD35" i="42" s="1"/>
  <c r="X35" i="42" a="1"/>
  <c r="X35" i="42" s="1"/>
  <c r="AC35" i="42" a="1"/>
  <c r="AC35" i="42" s="1"/>
  <c r="AA35" i="42" a="1"/>
  <c r="AA35" i="42" s="1"/>
  <c r="Y51" i="42"/>
  <c r="AF51" i="42"/>
  <c r="AG51" i="42"/>
  <c r="AD51" i="42"/>
  <c r="Z51" i="42"/>
  <c r="AA51" i="42"/>
  <c r="AE51" i="42"/>
  <c r="V51" i="42"/>
  <c r="AB51" i="42"/>
  <c r="AC51" i="42"/>
  <c r="W51" i="42"/>
  <c r="X51" i="42"/>
  <c r="AI55" i="42"/>
  <c r="AR196" i="15"/>
  <c r="AR203" i="15" s="1"/>
  <c r="AR209" i="15" s="1"/>
  <c r="AS195" i="15"/>
  <c r="AS202" i="15" s="1"/>
  <c r="AS208" i="15" s="1"/>
  <c r="AR246" i="15"/>
  <c r="AJ78" i="22"/>
  <c r="AJ79" i="22" s="1"/>
  <c r="F303" i="20"/>
  <c r="F304" i="20" s="1"/>
  <c r="F305" i="20" s="1"/>
  <c r="F306" i="20" s="1"/>
  <c r="F307" i="20" s="1"/>
  <c r="F308" i="20" s="1"/>
  <c r="F309" i="20" s="1"/>
  <c r="F310" i="20" s="1"/>
  <c r="F311" i="20" s="1"/>
  <c r="F312" i="20" s="1"/>
  <c r="F313" i="20" s="1"/>
  <c r="E318" i="20"/>
  <c r="G266" i="15"/>
  <c r="G262" i="15"/>
  <c r="G184" i="15"/>
  <c r="G182" i="15"/>
  <c r="G180" i="15"/>
  <c r="G148" i="15"/>
  <c r="G147" i="15"/>
  <c r="G144" i="15"/>
  <c r="G143" i="15"/>
  <c r="G139" i="15"/>
  <c r="G138" i="15"/>
  <c r="G137" i="15"/>
  <c r="G282" i="15"/>
  <c r="G281" i="15"/>
  <c r="G276" i="15"/>
  <c r="G274" i="15"/>
  <c r="G134" i="15"/>
  <c r="G131" i="15"/>
  <c r="G128" i="15"/>
  <c r="G127" i="15"/>
  <c r="G126" i="15"/>
  <c r="G125" i="15"/>
  <c r="G23" i="15"/>
  <c r="G25" i="15"/>
  <c r="G22" i="15"/>
  <c r="G21" i="15"/>
  <c r="G20" i="15"/>
  <c r="G15" i="15"/>
  <c r="G17" i="15"/>
  <c r="G14" i="15"/>
  <c r="G13" i="15"/>
  <c r="G12" i="15"/>
  <c r="G35" i="15"/>
  <c r="G37" i="15"/>
  <c r="G34" i="15"/>
  <c r="G33" i="15"/>
  <c r="G1298" i="14"/>
  <c r="G1295" i="14"/>
  <c r="G1290" i="14"/>
  <c r="G1292" i="14"/>
  <c r="G1291" i="14"/>
  <c r="G1288" i="14"/>
  <c r="G1287" i="14"/>
  <c r="G121" i="14"/>
  <c r="G120" i="14"/>
  <c r="G119" i="14"/>
  <c r="G118" i="14"/>
  <c r="G117" i="14"/>
  <c r="G116" i="14"/>
  <c r="G115" i="14"/>
  <c r="G114" i="14"/>
  <c r="G113" i="14"/>
  <c r="G112" i="14"/>
  <c r="G111" i="14"/>
  <c r="G110" i="14"/>
  <c r="G109" i="14"/>
  <c r="G108" i="14"/>
  <c r="G107" i="14"/>
  <c r="G106" i="14"/>
  <c r="G105" i="14"/>
  <c r="G104" i="14"/>
  <c r="G103" i="14"/>
  <c r="G102" i="14"/>
  <c r="G101" i="14"/>
  <c r="G100" i="14"/>
  <c r="G99" i="14"/>
  <c r="G98" i="14"/>
  <c r="G97" i="14"/>
  <c r="G96" i="14"/>
  <c r="G95" i="14"/>
  <c r="G94" i="14"/>
  <c r="G81" i="14"/>
  <c r="G75" i="14"/>
  <c r="G73" i="14"/>
  <c r="G20" i="14"/>
  <c r="G22" i="14"/>
  <c r="G21" i="14"/>
  <c r="G18" i="14"/>
  <c r="G17" i="14"/>
  <c r="G12" i="14"/>
  <c r="G14" i="14"/>
  <c r="G13" i="14"/>
  <c r="G9" i="14"/>
  <c r="AS194" i="15" l="1"/>
  <c r="AS197" i="15" s="1"/>
  <c r="AS198" i="15" s="1"/>
  <c r="AS245" i="15" s="1"/>
  <c r="F314" i="20"/>
  <c r="AK77" i="22"/>
  <c r="AJ82" i="22"/>
  <c r="AJ40" i="42" s="1" a="1"/>
  <c r="AJ40" i="42" s="1"/>
  <c r="E319" i="20"/>
  <c r="BC96" i="2"/>
  <c r="BC93" i="2"/>
  <c r="BC95" i="2"/>
  <c r="BC94" i="2"/>
  <c r="BC91" i="2"/>
  <c r="BC90" i="2"/>
  <c r="BC85" i="2"/>
  <c r="BC87" i="2"/>
  <c r="BC84" i="2"/>
  <c r="BC83" i="2"/>
  <c r="BC82" i="2"/>
  <c r="BC77" i="2"/>
  <c r="BC79" i="2"/>
  <c r="BC78" i="2"/>
  <c r="BC75" i="2"/>
  <c r="BC74" i="2"/>
  <c r="BC70" i="2"/>
  <c r="BC67" i="2"/>
  <c r="BC69" i="2"/>
  <c r="BC68" i="2"/>
  <c r="BC65" i="2"/>
  <c r="BC64" i="2"/>
  <c r="BC59" i="2"/>
  <c r="BC61" i="2"/>
  <c r="BC60" i="2"/>
  <c r="BC57" i="2"/>
  <c r="BC56" i="2"/>
  <c r="BC51" i="2"/>
  <c r="BC53" i="2"/>
  <c r="BC52" i="2"/>
  <c r="BC49" i="2"/>
  <c r="BC48" i="2"/>
  <c r="BB96" i="2"/>
  <c r="BB93" i="2"/>
  <c r="BB95" i="2"/>
  <c r="BB94" i="2"/>
  <c r="BB91" i="2"/>
  <c r="BB90" i="2"/>
  <c r="BB85" i="2"/>
  <c r="BB87" i="2"/>
  <c r="BB84" i="2"/>
  <c r="BB83" i="2"/>
  <c r="BB82" i="2"/>
  <c r="BB77" i="2"/>
  <c r="BB79" i="2"/>
  <c r="BB78" i="2"/>
  <c r="BB75" i="2"/>
  <c r="BB74" i="2"/>
  <c r="BB70" i="2"/>
  <c r="BB67" i="2"/>
  <c r="BB69" i="2"/>
  <c r="BB68" i="2"/>
  <c r="BB65" i="2"/>
  <c r="BB64" i="2"/>
  <c r="BB59" i="2"/>
  <c r="BB61" i="2"/>
  <c r="BB60" i="2"/>
  <c r="BB57" i="2"/>
  <c r="BB56" i="2"/>
  <c r="BB51" i="2"/>
  <c r="BB53" i="2"/>
  <c r="BB52" i="2"/>
  <c r="BB49" i="2"/>
  <c r="BB48" i="2"/>
  <c r="BB71" i="4"/>
  <c r="BB70" i="4"/>
  <c r="BC66" i="4"/>
  <c r="BC67" i="4"/>
  <c r="BC63" i="4"/>
  <c r="BC62" i="4"/>
  <c r="BB67" i="4"/>
  <c r="BB66" i="4"/>
  <c r="BB63" i="4"/>
  <c r="BB62" i="4"/>
  <c r="BB58" i="4"/>
  <c r="BB57" i="4"/>
  <c r="BB54" i="4"/>
  <c r="BB53" i="4"/>
  <c r="BB50" i="4"/>
  <c r="BB49" i="4"/>
  <c r="BC40" i="8"/>
  <c r="BC39" i="8"/>
  <c r="BC38" i="8"/>
  <c r="BC37" i="8"/>
  <c r="BC36" i="8"/>
  <c r="BC35" i="8"/>
  <c r="BC32" i="8"/>
  <c r="BC31" i="8"/>
  <c r="BC30" i="8"/>
  <c r="BC29" i="8"/>
  <c r="BC28" i="8"/>
  <c r="BC27" i="8"/>
  <c r="BB56" i="8"/>
  <c r="BB55" i="8"/>
  <c r="BB52" i="8"/>
  <c r="BB50" i="8"/>
  <c r="BB48" i="8"/>
  <c r="BB47" i="8"/>
  <c r="BB40" i="8"/>
  <c r="BB39" i="8"/>
  <c r="BB38" i="8"/>
  <c r="BB37" i="8"/>
  <c r="BB36" i="8"/>
  <c r="BB35" i="8"/>
  <c r="BB32" i="8"/>
  <c r="BB31" i="8"/>
  <c r="BB30" i="8"/>
  <c r="BB29" i="8"/>
  <c r="BB28" i="8"/>
  <c r="BB27" i="8"/>
  <c r="BC107" i="9"/>
  <c r="BC106" i="9"/>
  <c r="BC105" i="9"/>
  <c r="BC104" i="9"/>
  <c r="BC103" i="9"/>
  <c r="BC100" i="9"/>
  <c r="BC99" i="9"/>
  <c r="BC98" i="9"/>
  <c r="BC97" i="9"/>
  <c r="BC96" i="9"/>
  <c r="BC93" i="9"/>
  <c r="BC92" i="9"/>
  <c r="BC91" i="9"/>
  <c r="BC90" i="9"/>
  <c r="BC89" i="9"/>
  <c r="BC86" i="9"/>
  <c r="BC85" i="9"/>
  <c r="BC84" i="9"/>
  <c r="BC83" i="9"/>
  <c r="BC82" i="9"/>
  <c r="BC81" i="9"/>
  <c r="BC79" i="9"/>
  <c r="BC78" i="9"/>
  <c r="BC77" i="9"/>
  <c r="BC76" i="9"/>
  <c r="BC75" i="9"/>
  <c r="BC74" i="9"/>
  <c r="BC73" i="9"/>
  <c r="BC72" i="9"/>
  <c r="BC69" i="9"/>
  <c r="BC68" i="9"/>
  <c r="BC67" i="9"/>
  <c r="BC66" i="9"/>
  <c r="BC65" i="9"/>
  <c r="BC64" i="9"/>
  <c r="BC62" i="9"/>
  <c r="BC61" i="9"/>
  <c r="BC60" i="9"/>
  <c r="BC59" i="9"/>
  <c r="BC58" i="9"/>
  <c r="BC57" i="9"/>
  <c r="BC56" i="9"/>
  <c r="BC55" i="9"/>
  <c r="BB107" i="9"/>
  <c r="BB106" i="9"/>
  <c r="BB105" i="9"/>
  <c r="BB104" i="9"/>
  <c r="BB103" i="9"/>
  <c r="BB100" i="9"/>
  <c r="BB99" i="9"/>
  <c r="BB98" i="9"/>
  <c r="BB97" i="9"/>
  <c r="BB96" i="9"/>
  <c r="BB93" i="9"/>
  <c r="BB92" i="9"/>
  <c r="BB91" i="9"/>
  <c r="BB90" i="9"/>
  <c r="BB89" i="9"/>
  <c r="BB86" i="9"/>
  <c r="BB85" i="9"/>
  <c r="BB84" i="9"/>
  <c r="BB83" i="9"/>
  <c r="BB82" i="9"/>
  <c r="BB81" i="9"/>
  <c r="BB79" i="9"/>
  <c r="BB78" i="9"/>
  <c r="BB77" i="9"/>
  <c r="BB76" i="9"/>
  <c r="BB75" i="9"/>
  <c r="BB74" i="9"/>
  <c r="BB73" i="9"/>
  <c r="BB72" i="9"/>
  <c r="BB69" i="9"/>
  <c r="BB68" i="9"/>
  <c r="BB67" i="9"/>
  <c r="BB66" i="9"/>
  <c r="BB65" i="9"/>
  <c r="BB64" i="9"/>
  <c r="BB62" i="9"/>
  <c r="BB61" i="9"/>
  <c r="BB60" i="9"/>
  <c r="BB59" i="9"/>
  <c r="BB58" i="9"/>
  <c r="BB57" i="9"/>
  <c r="BB56" i="9"/>
  <c r="BB55" i="9"/>
  <c r="BB51" i="9"/>
  <c r="BB50" i="9"/>
  <c r="BB49" i="9"/>
  <c r="BB48" i="9"/>
  <c r="BB47" i="9"/>
  <c r="BB46" i="9"/>
  <c r="BB43" i="9"/>
  <c r="BB42" i="9"/>
  <c r="BD106" i="13"/>
  <c r="BD105" i="13"/>
  <c r="BD103" i="13"/>
  <c r="BD102" i="13"/>
  <c r="BD101" i="13"/>
  <c r="BD100" i="13"/>
  <c r="BD99" i="13"/>
  <c r="BC106" i="13"/>
  <c r="BC105" i="13"/>
  <c r="BC103" i="13"/>
  <c r="BC102" i="13"/>
  <c r="BC101" i="13"/>
  <c r="BC100" i="13"/>
  <c r="BC99" i="13"/>
  <c r="BC97" i="13"/>
  <c r="BC90" i="13"/>
  <c r="BC64" i="13"/>
  <c r="BC63" i="13"/>
  <c r="BC62" i="13"/>
  <c r="BC59" i="13"/>
  <c r="BC58" i="13"/>
  <c r="BB106" i="13"/>
  <c r="BB105" i="13"/>
  <c r="BB103" i="13"/>
  <c r="BB102" i="13"/>
  <c r="BB101" i="13"/>
  <c r="BB100" i="13"/>
  <c r="BB99" i="13"/>
  <c r="BB97" i="13"/>
  <c r="BB90" i="13"/>
  <c r="BB64" i="13"/>
  <c r="BB63" i="13"/>
  <c r="BB62" i="13"/>
  <c r="BB59" i="13"/>
  <c r="BB58" i="13"/>
  <c r="BB52" i="13"/>
  <c r="BB51" i="13"/>
  <c r="BB50" i="13"/>
  <c r="BB49" i="13"/>
  <c r="BB48" i="13"/>
  <c r="BB47" i="13"/>
  <c r="BB44" i="13"/>
  <c r="BB43" i="13"/>
  <c r="BB42" i="13"/>
  <c r="BB41" i="13"/>
  <c r="BB40" i="13"/>
  <c r="BB36" i="13"/>
  <c r="BB35" i="13"/>
  <c r="BC107" i="11"/>
  <c r="BC106" i="11"/>
  <c r="BC103" i="11"/>
  <c r="BC102" i="11"/>
  <c r="BC101" i="11"/>
  <c r="BC100" i="11"/>
  <c r="BC91" i="11"/>
  <c r="BC87" i="11"/>
  <c r="BC86" i="11"/>
  <c r="BC84" i="11"/>
  <c r="BC83" i="11"/>
  <c r="BC82" i="11"/>
  <c r="BC79" i="11"/>
  <c r="BC78" i="11"/>
  <c r="BC77" i="11"/>
  <c r="BC76" i="11"/>
  <c r="BB107" i="11"/>
  <c r="BB106" i="11"/>
  <c r="BB103" i="11"/>
  <c r="BB102" i="11"/>
  <c r="BB101" i="11"/>
  <c r="BB100" i="11"/>
  <c r="BB91" i="11"/>
  <c r="BB87" i="11"/>
  <c r="BB86" i="11"/>
  <c r="BB84" i="11"/>
  <c r="BB83" i="11"/>
  <c r="BB82" i="11"/>
  <c r="BB79" i="11"/>
  <c r="BB78" i="11"/>
  <c r="BB77" i="11"/>
  <c r="BB76" i="11"/>
  <c r="BB59" i="11"/>
  <c r="BB58" i="11"/>
  <c r="BB56" i="11"/>
  <c r="BB54" i="11"/>
  <c r="BB53" i="11"/>
  <c r="BB45" i="11"/>
  <c r="BB43" i="11"/>
  <c r="BB42" i="11"/>
  <c r="BB41" i="11"/>
  <c r="BB38" i="11"/>
  <c r="BB25" i="12"/>
  <c r="BB24" i="12"/>
  <c r="BB23" i="12"/>
  <c r="BB21" i="12"/>
  <c r="BB20" i="12"/>
  <c r="BB19" i="12"/>
  <c r="BB18" i="12"/>
  <c r="BB17" i="12"/>
  <c r="BB16" i="12"/>
  <c r="BB15" i="12"/>
  <c r="BB13" i="12"/>
  <c r="BB12" i="12"/>
  <c r="BB14" i="12"/>
  <c r="BB10" i="12"/>
  <c r="BB9" i="12"/>
  <c r="BB11" i="12"/>
  <c r="BB8" i="12"/>
  <c r="BD249" i="15"/>
  <c r="BD248" i="15"/>
  <c r="BD247" i="15"/>
  <c r="BD246" i="15"/>
  <c r="BD245" i="15"/>
  <c r="BD238" i="15"/>
  <c r="BD237" i="15"/>
  <c r="BD236" i="15"/>
  <c r="BD201" i="15"/>
  <c r="BD189" i="15"/>
  <c r="BC62" i="15"/>
  <c r="BC57" i="15"/>
  <c r="BC256" i="15"/>
  <c r="BC255" i="15"/>
  <c r="BC254" i="15"/>
  <c r="BC253" i="15"/>
  <c r="BB270" i="15"/>
  <c r="BB269" i="15"/>
  <c r="BC270" i="15"/>
  <c r="BC269" i="15"/>
  <c r="BC268" i="15"/>
  <c r="BC266" i="15"/>
  <c r="BC265" i="15"/>
  <c r="BC158" i="15"/>
  <c r="BC152" i="15"/>
  <c r="BC262" i="15"/>
  <c r="BC261" i="15"/>
  <c r="BC260" i="15"/>
  <c r="BC259" i="15"/>
  <c r="BC249" i="15"/>
  <c r="BC248" i="15"/>
  <c r="BC247" i="15"/>
  <c r="BC246" i="15"/>
  <c r="BC245" i="15"/>
  <c r="BC241" i="15"/>
  <c r="BC238" i="15"/>
  <c r="BC237" i="15"/>
  <c r="BC236" i="15"/>
  <c r="BC232" i="15"/>
  <c r="BC231" i="15"/>
  <c r="BC226" i="15"/>
  <c r="BC225" i="15"/>
  <c r="BC224" i="15"/>
  <c r="BC201" i="15"/>
  <c r="BC189" i="15"/>
  <c r="BC23" i="15"/>
  <c r="BC25" i="15"/>
  <c r="BC22" i="15"/>
  <c r="BC21" i="15"/>
  <c r="BC20" i="15"/>
  <c r="BC15" i="15"/>
  <c r="BC17" i="15"/>
  <c r="BC14" i="15"/>
  <c r="BC13" i="15"/>
  <c r="BC12" i="15"/>
  <c r="BC35" i="15"/>
  <c r="BC37" i="15"/>
  <c r="BC34" i="15"/>
  <c r="BC33" i="15"/>
  <c r="BB62" i="15"/>
  <c r="BB57" i="15"/>
  <c r="BB189" i="15"/>
  <c r="BB201" i="15"/>
  <c r="BB226" i="15"/>
  <c r="BB225" i="15"/>
  <c r="BB224" i="15"/>
  <c r="BB231" i="15"/>
  <c r="BB232" i="15"/>
  <c r="BB238" i="15"/>
  <c r="BB237" i="15"/>
  <c r="BB236" i="15"/>
  <c r="BB241" i="15"/>
  <c r="BB247" i="15"/>
  <c r="BB246" i="15"/>
  <c r="BB245" i="15"/>
  <c r="BB249" i="15"/>
  <c r="BB248" i="15"/>
  <c r="BB262" i="15"/>
  <c r="BB261" i="15"/>
  <c r="BB260" i="15"/>
  <c r="BB259" i="15"/>
  <c r="BB158" i="15"/>
  <c r="BB152" i="15"/>
  <c r="BB266" i="15"/>
  <c r="BB265" i="15"/>
  <c r="BB268" i="15"/>
  <c r="BB255" i="15"/>
  <c r="BB254" i="15"/>
  <c r="BB253" i="15"/>
  <c r="BB256" i="15"/>
  <c r="BB184" i="15"/>
  <c r="BB182" i="15"/>
  <c r="BB180" i="15"/>
  <c r="BB148" i="15"/>
  <c r="BB147" i="15"/>
  <c r="BB144" i="15"/>
  <c r="BB143" i="15"/>
  <c r="BB139" i="15"/>
  <c r="BB138" i="15"/>
  <c r="BB137" i="15"/>
  <c r="BB282" i="15"/>
  <c r="BB281" i="15"/>
  <c r="BB276" i="15"/>
  <c r="BB274" i="15"/>
  <c r="BB134" i="15"/>
  <c r="BB131" i="15"/>
  <c r="BB128" i="15"/>
  <c r="BB127" i="15"/>
  <c r="BB126" i="15"/>
  <c r="BB125" i="15"/>
  <c r="BB15" i="15"/>
  <c r="BB17" i="15"/>
  <c r="BB14" i="15"/>
  <c r="BB13" i="15"/>
  <c r="BB23" i="15"/>
  <c r="BB25" i="15"/>
  <c r="BB22" i="15"/>
  <c r="BB21" i="15"/>
  <c r="BB20" i="15"/>
  <c r="BB12" i="15"/>
  <c r="BB35" i="15"/>
  <c r="BB37" i="15"/>
  <c r="BB34" i="15"/>
  <c r="BB33" i="15"/>
  <c r="BD1407" i="14"/>
  <c r="BD1406" i="14"/>
  <c r="BD1405" i="14"/>
  <c r="BD1404" i="14"/>
  <c r="BD1415" i="14"/>
  <c r="BD1414" i="14"/>
  <c r="BD1413" i="14"/>
  <c r="BD1302" i="14"/>
  <c r="BD1290" i="14"/>
  <c r="BD1292" i="14"/>
  <c r="BD1291" i="14"/>
  <c r="BD1288" i="14"/>
  <c r="BD1287" i="14"/>
  <c r="BD419" i="14"/>
  <c r="BD418" i="14"/>
  <c r="BD417" i="14"/>
  <c r="BD416" i="14"/>
  <c r="BD415" i="14"/>
  <c r="BD414" i="14"/>
  <c r="BD413" i="14"/>
  <c r="BD412" i="14"/>
  <c r="BD411" i="14"/>
  <c r="BD410" i="14"/>
  <c r="BD409" i="14"/>
  <c r="BD408" i="14"/>
  <c r="BD407" i="14"/>
  <c r="BD406" i="14"/>
  <c r="BD405" i="14"/>
  <c r="BD404" i="14"/>
  <c r="BD403" i="14"/>
  <c r="BD402" i="14"/>
  <c r="BD401" i="14"/>
  <c r="BD400" i="14"/>
  <c r="BD399" i="14"/>
  <c r="BD398" i="14"/>
  <c r="BD397" i="14"/>
  <c r="BD396" i="14"/>
  <c r="BD265" i="14"/>
  <c r="BD264" i="14"/>
  <c r="BD263" i="14"/>
  <c r="BD262" i="14"/>
  <c r="BD261" i="14"/>
  <c r="BD260" i="14"/>
  <c r="BD259" i="14"/>
  <c r="BD258" i="14"/>
  <c r="BD257" i="14"/>
  <c r="BD256" i="14"/>
  <c r="BD255" i="14"/>
  <c r="BD254" i="14"/>
  <c r="BD253" i="14"/>
  <c r="BD252" i="14"/>
  <c r="BD251" i="14"/>
  <c r="BD250" i="14"/>
  <c r="BD249" i="14"/>
  <c r="BD248" i="14"/>
  <c r="BD247" i="14"/>
  <c r="BD246" i="14"/>
  <c r="BD122" i="14"/>
  <c r="BD121" i="14"/>
  <c r="BD120" i="14"/>
  <c r="BD119" i="14"/>
  <c r="BD118" i="14"/>
  <c r="BD117" i="14"/>
  <c r="BD116" i="14"/>
  <c r="BD115" i="14"/>
  <c r="BD114" i="14"/>
  <c r="BD113" i="14"/>
  <c r="BD112" i="14"/>
  <c r="BD111" i="14"/>
  <c r="BD110" i="14"/>
  <c r="BD109" i="14"/>
  <c r="BD108" i="14"/>
  <c r="BD107" i="14"/>
  <c r="BD106" i="14"/>
  <c r="BD105" i="14"/>
  <c r="BD104" i="14"/>
  <c r="BD103" i="14"/>
  <c r="BD102" i="14"/>
  <c r="BD101" i="14"/>
  <c r="BD100" i="14"/>
  <c r="BD99" i="14"/>
  <c r="BD98" i="14"/>
  <c r="BD97" i="14"/>
  <c r="BD96" i="14"/>
  <c r="BD95" i="14"/>
  <c r="BD94" i="14"/>
  <c r="BD20" i="14"/>
  <c r="BD22" i="14"/>
  <c r="BD21" i="14"/>
  <c r="BD18" i="14"/>
  <c r="BD17" i="14"/>
  <c r="BD12" i="14"/>
  <c r="BD14" i="14"/>
  <c r="BD13" i="14"/>
  <c r="BD9" i="14"/>
  <c r="BC1461" i="14"/>
  <c r="BC1460" i="14"/>
  <c r="BC1407" i="14"/>
  <c r="BC1406" i="14"/>
  <c r="BC1405" i="14"/>
  <c r="BC1404" i="14"/>
  <c r="BC1415" i="14"/>
  <c r="BC1414" i="14"/>
  <c r="BC1413" i="14"/>
  <c r="BC1302" i="14"/>
  <c r="BC1449" i="14"/>
  <c r="BC1447" i="14"/>
  <c r="BC1442" i="14"/>
  <c r="BC1441" i="14"/>
  <c r="BC1440" i="14"/>
  <c r="BC1298" i="14"/>
  <c r="BC1295" i="14"/>
  <c r="BC1290" i="14"/>
  <c r="BC1292" i="14"/>
  <c r="BC1291" i="14"/>
  <c r="BC1288" i="14"/>
  <c r="BC1287" i="14"/>
  <c r="BC122" i="14"/>
  <c r="BC121" i="14"/>
  <c r="BC120" i="14"/>
  <c r="BC119" i="14"/>
  <c r="BC118" i="14"/>
  <c r="BC117" i="14"/>
  <c r="BC116" i="14"/>
  <c r="BC115" i="14"/>
  <c r="BC114" i="14"/>
  <c r="BC113" i="14"/>
  <c r="BC112" i="14"/>
  <c r="BC111" i="14"/>
  <c r="BC110" i="14"/>
  <c r="BC109" i="14"/>
  <c r="BC108" i="14"/>
  <c r="BC107" i="14"/>
  <c r="BC106" i="14"/>
  <c r="BC105" i="14"/>
  <c r="BC104" i="14"/>
  <c r="BC103" i="14"/>
  <c r="BC102" i="14"/>
  <c r="BC101" i="14"/>
  <c r="BC100" i="14"/>
  <c r="BC99" i="14"/>
  <c r="BC98" i="14"/>
  <c r="BC97" i="14"/>
  <c r="BC96" i="14"/>
  <c r="BC95" i="14"/>
  <c r="BC94" i="14"/>
  <c r="BC87" i="14"/>
  <c r="BC86" i="14"/>
  <c r="BC81" i="14"/>
  <c r="BC80" i="14"/>
  <c r="BC79" i="14"/>
  <c r="BC78" i="14"/>
  <c r="BC75" i="14"/>
  <c r="BC73" i="14"/>
  <c r="BC56" i="14"/>
  <c r="BC49" i="14"/>
  <c r="BC48" i="14"/>
  <c r="BC47" i="14"/>
  <c r="BC44" i="14"/>
  <c r="BC39" i="14"/>
  <c r="BC34" i="14"/>
  <c r="BC31" i="14"/>
  <c r="BC30" i="14"/>
  <c r="BC29" i="14"/>
  <c r="BC28" i="14"/>
  <c r="BC20" i="14"/>
  <c r="BC22" i="14"/>
  <c r="BC21" i="14"/>
  <c r="BC18" i="14"/>
  <c r="BC17" i="14"/>
  <c r="BC12" i="14"/>
  <c r="BC14" i="14"/>
  <c r="BC13" i="14"/>
  <c r="BC9" i="14"/>
  <c r="BB1383" i="14"/>
  <c r="BB1370" i="14"/>
  <c r="BB1302" i="14"/>
  <c r="BB1298" i="14"/>
  <c r="BB1295" i="14"/>
  <c r="BB1290" i="14"/>
  <c r="BB1292" i="14"/>
  <c r="BB1291" i="14"/>
  <c r="BB1288" i="14"/>
  <c r="BB1287" i="14"/>
  <c r="BB419" i="14"/>
  <c r="BB418" i="14"/>
  <c r="BB417" i="14"/>
  <c r="BB416" i="14"/>
  <c r="BB415" i="14"/>
  <c r="BB414" i="14"/>
  <c r="BB413" i="14"/>
  <c r="BB412" i="14"/>
  <c r="BB411" i="14"/>
  <c r="BB410" i="14"/>
  <c r="BB409" i="14"/>
  <c r="BB408" i="14"/>
  <c r="BB407" i="14"/>
  <c r="BB406" i="14"/>
  <c r="BB405" i="14"/>
  <c r="BB404" i="14"/>
  <c r="BB403" i="14"/>
  <c r="BB402" i="14"/>
  <c r="BB401" i="14"/>
  <c r="BB400" i="14"/>
  <c r="BB399" i="14"/>
  <c r="BB398" i="14"/>
  <c r="BB397" i="14"/>
  <c r="BB396" i="14"/>
  <c r="BB265" i="14"/>
  <c r="BB264" i="14"/>
  <c r="BB263" i="14"/>
  <c r="BB262" i="14"/>
  <c r="BB261" i="14"/>
  <c r="BB260" i="14"/>
  <c r="BB259" i="14"/>
  <c r="BB258" i="14"/>
  <c r="BB257" i="14"/>
  <c r="BB256" i="14"/>
  <c r="BB255" i="14"/>
  <c r="BB254" i="14"/>
  <c r="BB253" i="14"/>
  <c r="BB252" i="14"/>
  <c r="BB251" i="14"/>
  <c r="BB250" i="14"/>
  <c r="BB249" i="14"/>
  <c r="BB248" i="14"/>
  <c r="BB247" i="14"/>
  <c r="BB246" i="14"/>
  <c r="BB122" i="14"/>
  <c r="BB121" i="14"/>
  <c r="BB120" i="14"/>
  <c r="BB119" i="14"/>
  <c r="BB118" i="14"/>
  <c r="BB117" i="14"/>
  <c r="BB116" i="14"/>
  <c r="BB115" i="14"/>
  <c r="BB114" i="14"/>
  <c r="BB113" i="14"/>
  <c r="BB112" i="14"/>
  <c r="BB111" i="14"/>
  <c r="BB110" i="14"/>
  <c r="BB109" i="14"/>
  <c r="BB108" i="14"/>
  <c r="BB107" i="14"/>
  <c r="BB106" i="14"/>
  <c r="BB105" i="14"/>
  <c r="BB104" i="14"/>
  <c r="BB103" i="14"/>
  <c r="BB102" i="14"/>
  <c r="BB101" i="14"/>
  <c r="BB100" i="14"/>
  <c r="BB99" i="14"/>
  <c r="BB98" i="14"/>
  <c r="BB97" i="14"/>
  <c r="BB96" i="14"/>
  <c r="BB95" i="14"/>
  <c r="BB94" i="14"/>
  <c r="BB87" i="14"/>
  <c r="BB86" i="14"/>
  <c r="BB81" i="14"/>
  <c r="BB80" i="14"/>
  <c r="BB79" i="14"/>
  <c r="BB78" i="14"/>
  <c r="BB75" i="14"/>
  <c r="BB73" i="14"/>
  <c r="BB56" i="14"/>
  <c r="BB49" i="14"/>
  <c r="BB48" i="14"/>
  <c r="BB47" i="14"/>
  <c r="BB44" i="14"/>
  <c r="BB39" i="14"/>
  <c r="BB34" i="14"/>
  <c r="BB31" i="14"/>
  <c r="BB30" i="14"/>
  <c r="BB29" i="14"/>
  <c r="BB28" i="14"/>
  <c r="BB20" i="14"/>
  <c r="BB22" i="14"/>
  <c r="BB21" i="14"/>
  <c r="BB18" i="14"/>
  <c r="BB17" i="14"/>
  <c r="BB12" i="14"/>
  <c r="BB14" i="14"/>
  <c r="BB13" i="14"/>
  <c r="BB9" i="14"/>
  <c r="AJ39" i="42" l="1" a="1"/>
  <c r="AJ39" i="42" s="1"/>
  <c r="AK78" i="22"/>
  <c r="AJ55" i="42"/>
  <c r="AT195" i="15"/>
  <c r="AT202" i="15" s="1"/>
  <c r="AT208" i="15" s="1"/>
  <c r="AS246" i="15"/>
  <c r="AS196" i="15"/>
  <c r="AS203" i="15" s="1"/>
  <c r="AS209" i="15" s="1"/>
  <c r="AS201" i="15"/>
  <c r="AS66" i="15" s="1"/>
  <c r="F315" i="20"/>
  <c r="F316" i="20" s="1"/>
  <c r="F317" i="20" s="1"/>
  <c r="F318" i="20" s="1"/>
  <c r="E320" i="20"/>
  <c r="AK79" i="22" l="1"/>
  <c r="AK82" i="22" s="1"/>
  <c r="AK39" i="42" s="1" a="1"/>
  <c r="AK39" i="42" s="1"/>
  <c r="F319" i="20"/>
  <c r="E321" i="20"/>
  <c r="AL77" i="22" l="1"/>
  <c r="AK40" i="42" a="1"/>
  <c r="AK40" i="42" s="1"/>
  <c r="AK55" i="42"/>
  <c r="AL78" i="22"/>
  <c r="F320" i="20"/>
  <c r="F321" i="20" s="1"/>
  <c r="E322" i="20"/>
  <c r="AL79" i="22" l="1"/>
  <c r="AM77" i="22" s="1"/>
  <c r="F322" i="20"/>
  <c r="E323" i="20"/>
  <c r="AY41" i="15"/>
  <c r="AY37" i="4" s="1"/>
  <c r="AX41" i="15"/>
  <c r="AX37" i="4" s="1"/>
  <c r="AW41" i="15"/>
  <c r="AW37" i="4" s="1"/>
  <c r="AV41" i="15"/>
  <c r="AV37" i="4" s="1"/>
  <c r="AY40" i="15"/>
  <c r="AY36" i="4" s="1"/>
  <c r="AX40" i="15"/>
  <c r="AX36" i="4" s="1"/>
  <c r="AW40" i="15"/>
  <c r="AW36" i="4" s="1"/>
  <c r="AV40" i="15"/>
  <c r="AV36" i="4" s="1"/>
  <c r="AY256" i="15"/>
  <c r="AX256" i="15"/>
  <c r="AW256" i="15"/>
  <c r="AV256" i="15"/>
  <c r="AU256" i="15"/>
  <c r="AY255" i="15"/>
  <c r="AX255" i="15"/>
  <c r="AW255" i="15"/>
  <c r="AV255" i="15"/>
  <c r="AU255" i="15"/>
  <c r="AY254" i="15"/>
  <c r="AX254" i="15"/>
  <c r="AW254" i="15"/>
  <c r="AV254" i="15"/>
  <c r="AU254" i="15"/>
  <c r="AY253" i="15"/>
  <c r="AX253" i="15"/>
  <c r="AW253" i="15"/>
  <c r="AV253" i="15"/>
  <c r="AU253" i="15"/>
  <c r="AY169" i="15"/>
  <c r="AX169" i="15"/>
  <c r="AW169" i="15"/>
  <c r="AV169" i="15"/>
  <c r="AU169" i="15"/>
  <c r="AY165" i="15"/>
  <c r="AX165" i="15"/>
  <c r="AW165" i="15"/>
  <c r="AV165" i="15"/>
  <c r="AU165" i="15"/>
  <c r="AY160" i="15"/>
  <c r="AX160" i="15"/>
  <c r="AW160" i="15"/>
  <c r="AV160" i="15"/>
  <c r="AU160" i="15"/>
  <c r="AY154" i="15"/>
  <c r="AX154" i="15"/>
  <c r="AW154" i="15"/>
  <c r="AV154" i="15"/>
  <c r="AU154" i="15"/>
  <c r="AY268" i="15"/>
  <c r="AX268" i="15"/>
  <c r="AW268" i="15"/>
  <c r="AV268" i="15"/>
  <c r="AU268" i="15"/>
  <c r="AY176" i="15"/>
  <c r="AX176" i="15"/>
  <c r="AW176" i="15"/>
  <c r="AV176" i="15"/>
  <c r="AU176" i="15"/>
  <c r="AY175" i="15"/>
  <c r="AX175" i="15"/>
  <c r="AW175" i="15"/>
  <c r="AV175" i="15"/>
  <c r="AU175" i="15"/>
  <c r="AY174" i="15"/>
  <c r="AX174" i="15"/>
  <c r="AW174" i="15"/>
  <c r="AV174" i="15"/>
  <c r="AU174" i="15"/>
  <c r="AY173" i="15"/>
  <c r="AX173" i="15"/>
  <c r="AW173" i="15"/>
  <c r="AV173" i="15"/>
  <c r="AU173" i="15"/>
  <c r="AY172" i="15"/>
  <c r="AX172" i="15"/>
  <c r="AW172" i="15"/>
  <c r="AV172" i="15"/>
  <c r="AU172" i="15"/>
  <c r="AY171" i="15"/>
  <c r="AX171" i="15"/>
  <c r="AW171" i="15"/>
  <c r="AV171" i="15"/>
  <c r="AU171" i="15"/>
  <c r="AU263" i="15"/>
  <c r="AU24" i="11" s="1"/>
  <c r="AU167" i="15"/>
  <c r="AU37" i="9" s="1"/>
  <c r="AU96" i="9" s="1"/>
  <c r="AU163" i="15"/>
  <c r="AU34" i="9" s="1"/>
  <c r="AU89" i="9" s="1"/>
  <c r="AU157" i="15"/>
  <c r="AU29" i="9" s="1"/>
  <c r="AU72" i="9" s="1"/>
  <c r="AU151" i="15"/>
  <c r="AU24" i="9" s="1"/>
  <c r="AU55" i="9" s="1"/>
  <c r="AY266" i="15"/>
  <c r="AX266" i="15"/>
  <c r="AW266" i="15"/>
  <c r="AW16" i="11" s="1"/>
  <c r="AV266" i="15"/>
  <c r="AV16" i="11" s="1"/>
  <c r="AU266" i="15"/>
  <c r="AU16" i="11" s="1"/>
  <c r="AY265" i="15"/>
  <c r="AX265" i="15"/>
  <c r="AW265" i="15"/>
  <c r="AV265" i="15"/>
  <c r="AU265" i="15"/>
  <c r="AU158" i="15"/>
  <c r="AU152" i="15"/>
  <c r="AY262" i="15"/>
  <c r="AX262" i="15"/>
  <c r="AW262" i="15"/>
  <c r="AW15" i="11" s="1"/>
  <c r="AV262" i="15"/>
  <c r="AV15" i="11" s="1"/>
  <c r="AU262" i="15"/>
  <c r="AU15" i="11" s="1"/>
  <c r="AY261" i="15"/>
  <c r="AX261" i="15"/>
  <c r="AW261" i="15"/>
  <c r="AV261" i="15"/>
  <c r="AU261" i="15"/>
  <c r="AY260" i="15"/>
  <c r="AX260" i="15"/>
  <c r="AW260" i="15"/>
  <c r="AV260" i="15"/>
  <c r="AU260" i="15"/>
  <c r="AY259" i="15"/>
  <c r="AY19" i="11" s="1"/>
  <c r="AX259" i="15"/>
  <c r="AX19" i="11" s="1"/>
  <c r="AW259" i="15"/>
  <c r="AW19" i="11" s="1"/>
  <c r="AV259" i="15"/>
  <c r="AV19" i="11" s="1"/>
  <c r="AU259" i="15"/>
  <c r="AU19" i="11" s="1"/>
  <c r="D24" i="9" a="1"/>
  <c r="D37" i="9" a="1"/>
  <c r="D34" i="9" a="1"/>
  <c r="D29" i="9" a="1"/>
  <c r="AL82" i="22" l="1"/>
  <c r="AL39" i="42" s="1" a="1"/>
  <c r="AL39" i="42" s="1"/>
  <c r="AU84" i="42"/>
  <c r="AV84" i="42"/>
  <c r="AW84" i="42"/>
  <c r="AX84" i="42"/>
  <c r="AY84" i="42"/>
  <c r="AM78" i="22"/>
  <c r="AM79" i="22" s="1"/>
  <c r="AW42" i="11"/>
  <c r="AW28" i="13"/>
  <c r="AX28" i="13"/>
  <c r="AY28" i="13"/>
  <c r="AU42" i="11"/>
  <c r="AV28" i="13"/>
  <c r="AV42" i="11"/>
  <c r="AU28" i="13"/>
  <c r="AU100" i="11"/>
  <c r="AU76" i="11"/>
  <c r="F323" i="20"/>
  <c r="D29" i="9"/>
  <c r="D37" i="9"/>
  <c r="D24" i="9"/>
  <c r="D34" i="9"/>
  <c r="E324" i="20"/>
  <c r="I22" i="11"/>
  <c r="I43" i="42" s="1" a="1"/>
  <c r="I43" i="42" s="1"/>
  <c r="AY28" i="9"/>
  <c r="AX28" i="9"/>
  <c r="AW28" i="9"/>
  <c r="AV28" i="9"/>
  <c r="AU28" i="9"/>
  <c r="AY31" i="9"/>
  <c r="AX31" i="9"/>
  <c r="AW31" i="9"/>
  <c r="AV31" i="9"/>
  <c r="AU31" i="9"/>
  <c r="AY26" i="9"/>
  <c r="AX26" i="9"/>
  <c r="AW26" i="9"/>
  <c r="AV26" i="9"/>
  <c r="AU26" i="9"/>
  <c r="D31" i="9" a="1"/>
  <c r="D24" i="11" a="1"/>
  <c r="D28" i="9" a="1"/>
  <c r="D28" i="13" a="1"/>
  <c r="D26" i="9" a="1"/>
  <c r="AL55" i="42" l="1"/>
  <c r="AL40" i="42" a="1"/>
  <c r="AL40" i="42" s="1"/>
  <c r="I19" i="42"/>
  <c r="I59" i="42"/>
  <c r="D28" i="13"/>
  <c r="AU2116" i="34"/>
  <c r="AU34" i="42" s="1" a="1"/>
  <c r="AU34" i="42" s="1"/>
  <c r="F324" i="20"/>
  <c r="AN77" i="22"/>
  <c r="AM82" i="22"/>
  <c r="AM40" i="42" s="1" a="1"/>
  <c r="AM40" i="42" s="1"/>
  <c r="D31" i="9"/>
  <c r="D28" i="9"/>
  <c r="D26" i="9"/>
  <c r="D24" i="11"/>
  <c r="E325" i="20"/>
  <c r="D38" i="9" a="1"/>
  <c r="AM39" i="42" l="1" a="1"/>
  <c r="AM39" i="42" s="1"/>
  <c r="AU77" i="42"/>
  <c r="AU50" i="42"/>
  <c r="AM55" i="42"/>
  <c r="AT194" i="15"/>
  <c r="AN78" i="22"/>
  <c r="AN79" i="22" s="1"/>
  <c r="F325" i="20"/>
  <c r="D38" i="9"/>
  <c r="E326" i="20"/>
  <c r="F326" i="20" l="1"/>
  <c r="AU195" i="15"/>
  <c r="AU202" i="15" s="1"/>
  <c r="AT196" i="15"/>
  <c r="AO77" i="22"/>
  <c r="AN82" i="22"/>
  <c r="AN39" i="42" s="1" a="1"/>
  <c r="AN39" i="42" s="1"/>
  <c r="E327" i="20"/>
  <c r="AN40" i="42" l="1" a="1"/>
  <c r="AN40" i="42" s="1"/>
  <c r="AN55" i="42"/>
  <c r="AO78" i="22"/>
  <c r="AO79" i="22" s="1"/>
  <c r="AT203" i="15"/>
  <c r="AT209" i="15" s="1"/>
  <c r="AT197" i="15"/>
  <c r="F327" i="20"/>
  <c r="E328" i="20"/>
  <c r="F328" i="20" l="1"/>
  <c r="AP77" i="22"/>
  <c r="AO82" i="22"/>
  <c r="AO39" i="42" s="1" a="1"/>
  <c r="AO39" i="42" s="1"/>
  <c r="E329" i="20"/>
  <c r="AO40" i="42" l="1" a="1"/>
  <c r="AO40" i="42" s="1"/>
  <c r="AO55" i="42"/>
  <c r="AP78" i="22"/>
  <c r="AP79" i="22" s="1"/>
  <c r="F329" i="20"/>
  <c r="E330" i="20"/>
  <c r="F330" i="20" l="1"/>
  <c r="AQ77" i="22"/>
  <c r="AP82" i="22"/>
  <c r="AP39" i="42" s="1" a="1"/>
  <c r="AP39" i="42" s="1"/>
  <c r="E331" i="20"/>
  <c r="AP40" i="42" l="1" a="1"/>
  <c r="AP40" i="42" s="1"/>
  <c r="AP55" i="42"/>
  <c r="AQ78" i="22"/>
  <c r="AQ79" i="22" s="1"/>
  <c r="F331" i="20"/>
  <c r="E332" i="20"/>
  <c r="F332" i="20" l="1"/>
  <c r="AR77" i="22"/>
  <c r="AQ82" i="22"/>
  <c r="AQ40" i="42" s="1" a="1"/>
  <c r="AQ40" i="42" s="1"/>
  <c r="E333" i="20"/>
  <c r="AQ39" i="42" l="1" a="1"/>
  <c r="AQ39" i="42" s="1"/>
  <c r="AQ55" i="42"/>
  <c r="AR78" i="22"/>
  <c r="AR79" i="22" s="1"/>
  <c r="F333" i="20"/>
  <c r="E334" i="20"/>
  <c r="AY25" i="11"/>
  <c r="AY86" i="11" s="1"/>
  <c r="AX25" i="11"/>
  <c r="AX86" i="11" s="1"/>
  <c r="AW25" i="11"/>
  <c r="AW86" i="11" s="1"/>
  <c r="AV25" i="11"/>
  <c r="AV86" i="11" s="1"/>
  <c r="AU30" i="9"/>
  <c r="AU25" i="9"/>
  <c r="AU25" i="11"/>
  <c r="AU86" i="11" s="1"/>
  <c r="D30" i="9" a="1"/>
  <c r="D25" i="9" a="1"/>
  <c r="D25" i="11" a="1"/>
  <c r="F334" i="20" l="1"/>
  <c r="AS77" i="22"/>
  <c r="AR82" i="22"/>
  <c r="AR39" i="42" s="1" a="1"/>
  <c r="AR39" i="42" s="1"/>
  <c r="D25" i="11"/>
  <c r="D25" i="9"/>
  <c r="D30" i="9"/>
  <c r="E335" i="20"/>
  <c r="AY31" i="13"/>
  <c r="AX31" i="13"/>
  <c r="AW31" i="13"/>
  <c r="AV31" i="13"/>
  <c r="AU31" i="13"/>
  <c r="AY30" i="13"/>
  <c r="AX30" i="13"/>
  <c r="AW30" i="13"/>
  <c r="AV30" i="13"/>
  <c r="AU30" i="13"/>
  <c r="AY29" i="13"/>
  <c r="AX29" i="13"/>
  <c r="AW29" i="13"/>
  <c r="AV29" i="13"/>
  <c r="AU29" i="13"/>
  <c r="AY39" i="9"/>
  <c r="AX39" i="9"/>
  <c r="AW39" i="9"/>
  <c r="AV39" i="9"/>
  <c r="AU39" i="9"/>
  <c r="AY36" i="9"/>
  <c r="AX36" i="9"/>
  <c r="AW36" i="9"/>
  <c r="AV36" i="9"/>
  <c r="AU36" i="9"/>
  <c r="AY32" i="9"/>
  <c r="AX32" i="9"/>
  <c r="AW32" i="9"/>
  <c r="AV32" i="9"/>
  <c r="AU32" i="9"/>
  <c r="AY27" i="9"/>
  <c r="AX27" i="9"/>
  <c r="AW27" i="9"/>
  <c r="AV27" i="9"/>
  <c r="AU27" i="9"/>
  <c r="AY7" i="11"/>
  <c r="AX7" i="11"/>
  <c r="AW7" i="11"/>
  <c r="AV7" i="11"/>
  <c r="AU7" i="11"/>
  <c r="AY16" i="11"/>
  <c r="AX16" i="11"/>
  <c r="AY20" i="11"/>
  <c r="AX20" i="11"/>
  <c r="AW20" i="11"/>
  <c r="AV20" i="11"/>
  <c r="AU20" i="11"/>
  <c r="AY21" i="9"/>
  <c r="AX21" i="9"/>
  <c r="AW21" i="9"/>
  <c r="AV21" i="9"/>
  <c r="AU21" i="9"/>
  <c r="AY22" i="9"/>
  <c r="AX22" i="9"/>
  <c r="AW22" i="9"/>
  <c r="AV22" i="9"/>
  <c r="AU22" i="9"/>
  <c r="AY20" i="9"/>
  <c r="AX20" i="9"/>
  <c r="AW20" i="9"/>
  <c r="AV20" i="9"/>
  <c r="AU20" i="9"/>
  <c r="AY19" i="9"/>
  <c r="AX19" i="9"/>
  <c r="AW19" i="9"/>
  <c r="AV19" i="9"/>
  <c r="AU19" i="9"/>
  <c r="AY18" i="9"/>
  <c r="AX18" i="9"/>
  <c r="AW18" i="9"/>
  <c r="AV18" i="9"/>
  <c r="AU18" i="9"/>
  <c r="AY17" i="9"/>
  <c r="AX17" i="9"/>
  <c r="AW17" i="9"/>
  <c r="AV17" i="9"/>
  <c r="AU17" i="9"/>
  <c r="AY15" i="11"/>
  <c r="AX15" i="11"/>
  <c r="AY21" i="11"/>
  <c r="AX21" i="11"/>
  <c r="AW21" i="11"/>
  <c r="AV21" i="11"/>
  <c r="AU21" i="11"/>
  <c r="D19" i="9" a="1"/>
  <c r="D21" i="11" a="1"/>
  <c r="D21" i="9" a="1"/>
  <c r="D30" i="13" a="1"/>
  <c r="D17" i="9" a="1"/>
  <c r="D7" i="11" a="1"/>
  <c r="D39" i="9" a="1"/>
  <c r="D22" i="9" a="1"/>
  <c r="D36" i="9" a="1"/>
  <c r="D16" i="11" a="1"/>
  <c r="D29" i="13" a="1"/>
  <c r="D31" i="13" a="1"/>
  <c r="D19" i="11" a="1"/>
  <c r="D32" i="9" a="1"/>
  <c r="D20" i="11" a="1"/>
  <c r="D20" i="9" a="1"/>
  <c r="D18" i="9" a="1"/>
  <c r="D15" i="11" a="1"/>
  <c r="D27" i="9" a="1"/>
  <c r="AR40" i="42" l="1" a="1"/>
  <c r="AR40" i="42" s="1"/>
  <c r="AR55" i="42"/>
  <c r="AS78" i="22"/>
  <c r="AX42" i="11"/>
  <c r="AY42" i="11"/>
  <c r="F335" i="20"/>
  <c r="D22" i="9"/>
  <c r="D39" i="9"/>
  <c r="D21" i="11"/>
  <c r="D18" i="9"/>
  <c r="D27" i="9"/>
  <c r="D20" i="11"/>
  <c r="D30" i="13"/>
  <c r="D36" i="9"/>
  <c r="D20" i="9"/>
  <c r="D17" i="9"/>
  <c r="D7" i="11"/>
  <c r="D21" i="9"/>
  <c r="D29" i="13"/>
  <c r="D15" i="11"/>
  <c r="D19" i="9"/>
  <c r="D32" i="9"/>
  <c r="D19" i="11"/>
  <c r="D16" i="11"/>
  <c r="D31" i="13"/>
  <c r="E336" i="20"/>
  <c r="AU226" i="15"/>
  <c r="AU225" i="15"/>
  <c r="AU224" i="15"/>
  <c r="AY226" i="15"/>
  <c r="AX226" i="15"/>
  <c r="AW226" i="15"/>
  <c r="AV226" i="15"/>
  <c r="AY225" i="15"/>
  <c r="AX225" i="15"/>
  <c r="AW225" i="15"/>
  <c r="AV225" i="15"/>
  <c r="AY224" i="15"/>
  <c r="AX224" i="15"/>
  <c r="AW224" i="15"/>
  <c r="AV224" i="15"/>
  <c r="AY231" i="15"/>
  <c r="AY7" i="41" s="1"/>
  <c r="AX231" i="15"/>
  <c r="AX7" i="41" s="1"/>
  <c r="AW231" i="15"/>
  <c r="AW7" i="41" s="1"/>
  <c r="AV231" i="15"/>
  <c r="AV7" i="41" s="1"/>
  <c r="AU231" i="15"/>
  <c r="AU7" i="41" s="1"/>
  <c r="D7" i="41" a="1"/>
  <c r="AS79" i="22" l="1"/>
  <c r="AS82" i="22" s="1"/>
  <c r="AS55" i="42" s="1"/>
  <c r="D7" i="41"/>
  <c r="AW228" i="15"/>
  <c r="AU228" i="15"/>
  <c r="AV228" i="15"/>
  <c r="AX228" i="15"/>
  <c r="AY228" i="15"/>
  <c r="F336" i="20"/>
  <c r="AU7" i="13"/>
  <c r="AU62" i="13" s="1"/>
  <c r="AU63" i="13" s="1"/>
  <c r="AU236" i="15"/>
  <c r="AV7" i="13"/>
  <c r="AV236" i="15"/>
  <c r="AV237" i="15" s="1"/>
  <c r="AV238" i="15" s="1"/>
  <c r="AW7" i="13"/>
  <c r="AW236" i="15"/>
  <c r="AX7" i="13"/>
  <c r="AX236" i="15"/>
  <c r="AY7" i="13"/>
  <c r="AY236" i="15"/>
  <c r="E337" i="20"/>
  <c r="D7" i="13" a="1"/>
  <c r="AT77" i="22" l="1"/>
  <c r="AS40" i="42" a="1"/>
  <c r="AS40" i="42" s="1"/>
  <c r="AS39" i="42" a="1"/>
  <c r="AS39" i="42" s="1"/>
  <c r="AT78" i="22"/>
  <c r="AX237" i="15"/>
  <c r="AX238" i="15" s="1"/>
  <c r="AW237" i="15"/>
  <c r="AW238" i="15" s="1"/>
  <c r="AY237" i="15"/>
  <c r="AY238" i="15" s="1"/>
  <c r="AU237" i="15"/>
  <c r="AU238" i="15" s="1"/>
  <c r="F337" i="20"/>
  <c r="D7" i="13"/>
  <c r="E338" i="20"/>
  <c r="AT79" i="22" l="1"/>
  <c r="AT82" i="22" s="1"/>
  <c r="F338" i="20"/>
  <c r="AV195" i="15"/>
  <c r="AV202" i="15" s="1"/>
  <c r="AU196" i="15"/>
  <c r="AU203" i="15" s="1"/>
  <c r="E339" i="20"/>
  <c r="AY182" i="15"/>
  <c r="AX182" i="15"/>
  <c r="AW182" i="15"/>
  <c r="AV182" i="15"/>
  <c r="AU182" i="15"/>
  <c r="AY180" i="15"/>
  <c r="AX180" i="15"/>
  <c r="AW180" i="15"/>
  <c r="AV180" i="15"/>
  <c r="AU180" i="15"/>
  <c r="AU77" i="22" l="1"/>
  <c r="AT39" i="42" a="1"/>
  <c r="AT39" i="42" s="1"/>
  <c r="AT40" i="42" a="1"/>
  <c r="AT40" i="42" s="1"/>
  <c r="AT55" i="42"/>
  <c r="AU78" i="22"/>
  <c r="AU10" i="8" s="1"/>
  <c r="AU18" i="8"/>
  <c r="F339" i="20"/>
  <c r="AU183" i="15"/>
  <c r="AU184" i="15" s="1"/>
  <c r="AV183" i="15"/>
  <c r="AV184" i="15" s="1"/>
  <c r="AX183" i="15"/>
  <c r="AX184" i="15" s="1"/>
  <c r="AW183" i="15"/>
  <c r="AW184" i="15" s="1"/>
  <c r="AY183" i="15"/>
  <c r="AY184" i="15" s="1"/>
  <c r="E340" i="20"/>
  <c r="AU137" i="15"/>
  <c r="AU148" i="15" s="1"/>
  <c r="AY281" i="15"/>
  <c r="AX281" i="15"/>
  <c r="AW281" i="15"/>
  <c r="AV281" i="15"/>
  <c r="AU281" i="15"/>
  <c r="AU276" i="15"/>
  <c r="AY274" i="15"/>
  <c r="AY16" i="12" s="1"/>
  <c r="AX274" i="15"/>
  <c r="AX16" i="12" s="1"/>
  <c r="AW274" i="15"/>
  <c r="AW16" i="12" s="1"/>
  <c r="AV274" i="15"/>
  <c r="AV16" i="12" s="1"/>
  <c r="AU274" i="15"/>
  <c r="AU16" i="12" s="1"/>
  <c r="AY20" i="15"/>
  <c r="AY73" i="42" s="1"/>
  <c r="AX20" i="15"/>
  <c r="AX73" i="42" s="1"/>
  <c r="AW20" i="15"/>
  <c r="AW73" i="42" s="1"/>
  <c r="AV20" i="15"/>
  <c r="AV73" i="42" s="1"/>
  <c r="AU20" i="15"/>
  <c r="AU12" i="15"/>
  <c r="AU72" i="42" s="1"/>
  <c r="AU7" i="2"/>
  <c r="D18" i="8" a="1"/>
  <c r="D10" i="8" a="1"/>
  <c r="D7" i="2" a="1"/>
  <c r="AW25" i="13" l="1"/>
  <c r="AU79" i="22"/>
  <c r="AU82" i="22" s="1"/>
  <c r="AU39" i="2"/>
  <c r="AU73" i="42"/>
  <c r="D10" i="8"/>
  <c r="D18" i="8"/>
  <c r="AV25" i="13"/>
  <c r="AX25" i="13"/>
  <c r="AU25" i="13"/>
  <c r="AY25" i="13"/>
  <c r="AU31" i="2"/>
  <c r="AY39" i="2"/>
  <c r="AV39" i="2"/>
  <c r="AW39" i="2"/>
  <c r="AX39" i="2"/>
  <c r="F340" i="20"/>
  <c r="D7" i="2"/>
  <c r="E341" i="20"/>
  <c r="AX15" i="12"/>
  <c r="AX24" i="12"/>
  <c r="AY15" i="12"/>
  <c r="AY24" i="12"/>
  <c r="AW24" i="12"/>
  <c r="AW15" i="12"/>
  <c r="AV24" i="12"/>
  <c r="AV15" i="12"/>
  <c r="AU24" i="12"/>
  <c r="AU15" i="12"/>
  <c r="AX10" i="13"/>
  <c r="AX9" i="11"/>
  <c r="AY10" i="13"/>
  <c r="AY9" i="11"/>
  <c r="AW9" i="11"/>
  <c r="AW10" i="13"/>
  <c r="AV9" i="11"/>
  <c r="AV10" i="13"/>
  <c r="AU9" i="11"/>
  <c r="AU10" i="13"/>
  <c r="AW147" i="15"/>
  <c r="AW18" i="12" s="1"/>
  <c r="AU147" i="15"/>
  <c r="AU18" i="12" s="1"/>
  <c r="AV147" i="15"/>
  <c r="AV18" i="12" s="1"/>
  <c r="AX147" i="15"/>
  <c r="AX18" i="12" s="1"/>
  <c r="AY147" i="15"/>
  <c r="AY18" i="12" s="1"/>
  <c r="AV282" i="15"/>
  <c r="AY282" i="15"/>
  <c r="AU282" i="15"/>
  <c r="AW282" i="15"/>
  <c r="AX282" i="15"/>
  <c r="D25" i="13" a="1"/>
  <c r="D31" i="2" a="1"/>
  <c r="D39" i="2" a="1"/>
  <c r="D9" i="11" a="1"/>
  <c r="D10" i="13" a="1"/>
  <c r="AU39" i="42" l="1" a="1"/>
  <c r="AU39" i="42" s="1"/>
  <c r="AV77" i="22"/>
  <c r="AU40" i="42" a="1"/>
  <c r="AU40" i="42" s="1"/>
  <c r="D39" i="2"/>
  <c r="AU55" i="42"/>
  <c r="AV78" i="22"/>
  <c r="AV10" i="8" s="1"/>
  <c r="AX17" i="12"/>
  <c r="AX12" i="41"/>
  <c r="AX26" i="41" s="1"/>
  <c r="AW17" i="12"/>
  <c r="AW12" i="41"/>
  <c r="AW26" i="41" s="1"/>
  <c r="AY17" i="12"/>
  <c r="AY12" i="41"/>
  <c r="AY26" i="41" s="1"/>
  <c r="AU17" i="12"/>
  <c r="AU12" i="41"/>
  <c r="AV17" i="12"/>
  <c r="AV12" i="41"/>
  <c r="AV26" i="41" s="1"/>
  <c r="AW27" i="13"/>
  <c r="AY27" i="13"/>
  <c r="AX24" i="13"/>
  <c r="AV24" i="13"/>
  <c r="AX27" i="13"/>
  <c r="AV27" i="13"/>
  <c r="AW24" i="13"/>
  <c r="D25" i="13"/>
  <c r="AU27" i="13"/>
  <c r="AU24" i="13"/>
  <c r="AY24" i="13"/>
  <c r="D31" i="2"/>
  <c r="F341" i="20"/>
  <c r="D10" i="13"/>
  <c r="D9" i="11"/>
  <c r="E342" i="20"/>
  <c r="AW15" i="9"/>
  <c r="AW12" i="13"/>
  <c r="AU15" i="9"/>
  <c r="AU12" i="13"/>
  <c r="AY15" i="9"/>
  <c r="AY12" i="13"/>
  <c r="AV15" i="9"/>
  <c r="AV12" i="13"/>
  <c r="AX15" i="9"/>
  <c r="AX12" i="13"/>
  <c r="D24" i="13" a="1"/>
  <c r="D12" i="13" a="1"/>
  <c r="D15" i="9" a="1"/>
  <c r="D12" i="41" a="1"/>
  <c r="D27" i="13" a="1"/>
  <c r="AV26" i="13" l="1"/>
  <c r="AX26" i="13"/>
  <c r="AU26" i="13"/>
  <c r="AY26" i="13"/>
  <c r="AW26" i="13"/>
  <c r="AV79" i="22"/>
  <c r="AW77" i="22" s="1"/>
  <c r="D12" i="41"/>
  <c r="AU26" i="41"/>
  <c r="D27" i="13"/>
  <c r="D24" i="13"/>
  <c r="F342" i="20"/>
  <c r="D12" i="13"/>
  <c r="D15" i="9"/>
  <c r="E343" i="20"/>
  <c r="AY28" i="11"/>
  <c r="AX28" i="11"/>
  <c r="AW28" i="11"/>
  <c r="AV28" i="11"/>
  <c r="AU28" i="11"/>
  <c r="AY41" i="11"/>
  <c r="AX41" i="11"/>
  <c r="AW41" i="11"/>
  <c r="AV41" i="11"/>
  <c r="AU41" i="11"/>
  <c r="D26" i="13" a="1"/>
  <c r="D26" i="13" l="1"/>
  <c r="AV82" i="22"/>
  <c r="AV39" i="42" s="1" a="1"/>
  <c r="AV39" i="42" s="1"/>
  <c r="AV40" i="42" a="1"/>
  <c r="AV40" i="42" s="1"/>
  <c r="F343" i="20"/>
  <c r="E344" i="20"/>
  <c r="AY43" i="11"/>
  <c r="AX43" i="11"/>
  <c r="AW43" i="11"/>
  <c r="AU43" i="11"/>
  <c r="AV43" i="11"/>
  <c r="AW78" i="22" l="1"/>
  <c r="AW10" i="8" s="1"/>
  <c r="AV55" i="42"/>
  <c r="F344" i="20"/>
  <c r="E345" i="20"/>
  <c r="AW79" i="22" l="1"/>
  <c r="AX77" i="22" s="1"/>
  <c r="F345" i="20"/>
  <c r="E346" i="20"/>
  <c r="AW82" i="22" l="1"/>
  <c r="AW40" i="42" s="1" a="1"/>
  <c r="AW40" i="42" s="1"/>
  <c r="F346" i="20"/>
  <c r="E347" i="20"/>
  <c r="AW39" i="42" l="1" a="1"/>
  <c r="AW39" i="42" s="1"/>
  <c r="AW55" i="42"/>
  <c r="AX78" i="22"/>
  <c r="AX10" i="8" s="1"/>
  <c r="F347" i="20"/>
  <c r="E348" i="20"/>
  <c r="AX79" i="22" l="1"/>
  <c r="AY77" i="22" s="1"/>
  <c r="F348" i="20"/>
  <c r="E349" i="20"/>
  <c r="AX82" i="22" l="1"/>
  <c r="AX39" i="42" s="1" a="1"/>
  <c r="AX39" i="42" s="1"/>
  <c r="F349" i="20"/>
  <c r="AU17" i="11"/>
  <c r="E350" i="20"/>
  <c r="D17" i="11" a="1"/>
  <c r="AY78" i="22" l="1"/>
  <c r="AY10" i="8" s="1"/>
  <c r="AX40" i="42" a="1"/>
  <c r="AX40" i="42" s="1"/>
  <c r="AX55" i="42"/>
  <c r="AY79" i="22"/>
  <c r="AY82" i="22" s="1"/>
  <c r="AY55" i="42" s="1"/>
  <c r="F350" i="20"/>
  <c r="AV196" i="15"/>
  <c r="AV203" i="15" s="1"/>
  <c r="AW195" i="15"/>
  <c r="AW202" i="15" s="1"/>
  <c r="D17" i="11"/>
  <c r="E351" i="20"/>
  <c r="AY39" i="42" l="1" a="1"/>
  <c r="AY39" i="42" s="1"/>
  <c r="AY40" i="42" a="1"/>
  <c r="AY40" i="42" s="1"/>
  <c r="AV18" i="8"/>
  <c r="F351" i="20"/>
  <c r="E352" i="20"/>
  <c r="F352" i="20" l="1"/>
  <c r="E353" i="20"/>
  <c r="F353" i="20" l="1"/>
  <c r="AW18" i="2"/>
  <c r="AW52" i="2" s="1"/>
  <c r="AU25" i="2"/>
  <c r="AX22" i="2"/>
  <c r="AX57" i="2" s="1"/>
  <c r="AV23" i="2"/>
  <c r="AV58" i="2" s="1"/>
  <c r="AY25" i="2"/>
  <c r="AY60" i="2" s="1"/>
  <c r="AX24" i="2"/>
  <c r="AX59" i="2" s="1"/>
  <c r="AV22" i="2"/>
  <c r="AV57" i="2" s="1"/>
  <c r="AW25" i="2"/>
  <c r="AW60" i="2" s="1"/>
  <c r="AU23" i="2"/>
  <c r="AW22" i="2"/>
  <c r="AW57" i="2" s="1"/>
  <c r="AY14" i="2"/>
  <c r="AU14" i="2"/>
  <c r="AV14" i="2"/>
  <c r="AX14" i="2"/>
  <c r="AW14" i="2"/>
  <c r="AU21" i="2"/>
  <c r="AY15" i="2"/>
  <c r="AY49" i="2" s="1"/>
  <c r="AU15" i="2"/>
  <c r="AU49" i="2" s="1"/>
  <c r="AX15" i="2"/>
  <c r="AX49" i="2" s="1"/>
  <c r="AW15" i="2"/>
  <c r="AW49" i="2" s="1"/>
  <c r="AU22" i="2"/>
  <c r="AV16" i="2"/>
  <c r="AY21" i="2"/>
  <c r="AY56" i="2" s="1"/>
  <c r="AY16" i="2"/>
  <c r="AV21" i="2"/>
  <c r="AV56" i="2" s="1"/>
  <c r="AW16" i="2"/>
  <c r="AX23" i="2"/>
  <c r="AX58" i="2" s="1"/>
  <c r="AW21" i="2"/>
  <c r="AW56" i="2" s="1"/>
  <c r="AX16" i="2"/>
  <c r="AV25" i="2"/>
  <c r="AV60" i="2" s="1"/>
  <c r="AW23" i="2"/>
  <c r="AW58" i="2" s="1"/>
  <c r="AY22" i="2"/>
  <c r="AY57" i="2" s="1"/>
  <c r="AU16" i="2"/>
  <c r="AY23" i="2"/>
  <c r="AY58" i="2" s="1"/>
  <c r="AX25" i="2"/>
  <c r="AX60" i="2" s="1"/>
  <c r="AX21" i="2"/>
  <c r="AX56" i="2" s="1"/>
  <c r="AU18" i="2"/>
  <c r="AU52" i="2" s="1"/>
  <c r="AV15" i="2"/>
  <c r="AV49" i="2" s="1"/>
  <c r="AX17" i="2"/>
  <c r="AX51" i="2" s="1"/>
  <c r="AV18" i="2"/>
  <c r="AV52" i="2" s="1"/>
  <c r="AX18" i="2"/>
  <c r="AX52" i="2" s="1"/>
  <c r="AY18" i="2"/>
  <c r="AY52" i="2" s="1"/>
  <c r="E354" i="20"/>
  <c r="AY73" i="9"/>
  <c r="AX73" i="9"/>
  <c r="AW73" i="9"/>
  <c r="AV73" i="9"/>
  <c r="AU73" i="9"/>
  <c r="AU81" i="9"/>
  <c r="AU82" i="9" s="1"/>
  <c r="AU76" i="9" s="1"/>
  <c r="AY56" i="9"/>
  <c r="AX56" i="9"/>
  <c r="AW56" i="9"/>
  <c r="AU56" i="9"/>
  <c r="AV56" i="9"/>
  <c r="D18" i="2" a="1"/>
  <c r="D15" i="2" a="1"/>
  <c r="D25" i="2" a="1"/>
  <c r="D16" i="2" a="1"/>
  <c r="D14" i="2" a="1"/>
  <c r="D22" i="2" a="1"/>
  <c r="D21" i="2" a="1"/>
  <c r="D23" i="2" a="1"/>
  <c r="AX50" i="2" l="1"/>
  <c r="AX76" i="2" s="1"/>
  <c r="AV50" i="2"/>
  <c r="AV76" i="2" s="1"/>
  <c r="AW50" i="2"/>
  <c r="AW66" i="2" s="1"/>
  <c r="AU50" i="2"/>
  <c r="AU76" i="2" s="1"/>
  <c r="AY50" i="2"/>
  <c r="AY76" i="2" s="1"/>
  <c r="AW48" i="2"/>
  <c r="AW21" i="4" s="1"/>
  <c r="AU48" i="2"/>
  <c r="AX48" i="2"/>
  <c r="AX64" i="2" s="1"/>
  <c r="AV48" i="2"/>
  <c r="AV64" i="2" s="1"/>
  <c r="AY48" i="2"/>
  <c r="AY64" i="2" s="1"/>
  <c r="F354" i="20"/>
  <c r="AY28" i="4"/>
  <c r="AV32" i="4"/>
  <c r="AV68" i="2"/>
  <c r="AV29" i="4"/>
  <c r="AV65" i="2"/>
  <c r="AX32" i="4"/>
  <c r="AX68" i="2"/>
  <c r="AX29" i="4"/>
  <c r="AX65" i="2"/>
  <c r="AW29" i="4"/>
  <c r="AW65" i="2"/>
  <c r="AY29" i="4"/>
  <c r="AY65" i="2"/>
  <c r="AY32" i="4"/>
  <c r="AY68" i="2"/>
  <c r="AY30" i="4"/>
  <c r="AW28" i="4"/>
  <c r="AX28" i="4"/>
  <c r="AW32" i="4"/>
  <c r="AW68" i="2"/>
  <c r="AV30" i="4"/>
  <c r="AV28" i="4"/>
  <c r="AW30" i="4"/>
  <c r="AX31" i="4"/>
  <c r="AX67" i="2"/>
  <c r="AX30" i="4"/>
  <c r="D18" i="2"/>
  <c r="D22" i="2"/>
  <c r="D21" i="2"/>
  <c r="D14" i="2"/>
  <c r="D15" i="2"/>
  <c r="D16" i="2"/>
  <c r="D25" i="2"/>
  <c r="D23" i="2"/>
  <c r="AU57" i="2"/>
  <c r="AU60" i="2"/>
  <c r="AU58" i="2"/>
  <c r="AW17" i="2"/>
  <c r="AW51" i="2" s="1"/>
  <c r="AY24" i="2"/>
  <c r="AY59" i="2" s="1"/>
  <c r="AY17" i="2"/>
  <c r="AY51" i="2" s="1"/>
  <c r="AV17" i="2"/>
  <c r="AV51" i="2" s="1"/>
  <c r="AW24" i="2"/>
  <c r="AW59" i="2" s="1"/>
  <c r="AU24" i="2"/>
  <c r="AV24" i="2"/>
  <c r="AV59" i="2" s="1"/>
  <c r="AU17" i="2"/>
  <c r="AU51" i="2" s="1"/>
  <c r="AV19" i="2"/>
  <c r="AV53" i="2" s="1"/>
  <c r="AX26" i="2"/>
  <c r="AX61" i="2" s="1"/>
  <c r="AW26" i="2"/>
  <c r="AW61" i="2" s="1"/>
  <c r="AU26" i="2"/>
  <c r="AW19" i="2"/>
  <c r="AY26" i="2"/>
  <c r="AY61" i="2" s="1"/>
  <c r="AU19" i="2"/>
  <c r="AU53" i="2" s="1"/>
  <c r="AY19" i="2"/>
  <c r="AY53" i="2" s="1"/>
  <c r="AV26" i="2"/>
  <c r="AV61" i="2" s="1"/>
  <c r="AX19" i="2"/>
  <c r="AX24" i="4"/>
  <c r="AX25" i="4"/>
  <c r="AY25" i="4"/>
  <c r="AW22" i="4"/>
  <c r="AV25" i="4"/>
  <c r="AY22" i="4"/>
  <c r="AW25" i="4"/>
  <c r="AU22" i="4"/>
  <c r="AU25" i="4"/>
  <c r="AV23" i="4"/>
  <c r="AV22" i="4"/>
  <c r="AX22" i="4"/>
  <c r="E355" i="20"/>
  <c r="AU64" i="9"/>
  <c r="AU65" i="9" s="1"/>
  <c r="AU59" i="9" s="1"/>
  <c r="D19" i="2" a="1"/>
  <c r="D24" i="2" a="1"/>
  <c r="D22" i="4" a="1"/>
  <c r="D26" i="2" a="1"/>
  <c r="D17" i="2" a="1"/>
  <c r="D25" i="4" a="1"/>
  <c r="AV66" i="2" l="1"/>
  <c r="AW23" i="4"/>
  <c r="AX23" i="4"/>
  <c r="AY66" i="2"/>
  <c r="AY23" i="4"/>
  <c r="AX66" i="2"/>
  <c r="AU23" i="4"/>
  <c r="AW64" i="2"/>
  <c r="AW76" i="2"/>
  <c r="AV21" i="4"/>
  <c r="AX21" i="4"/>
  <c r="AY21" i="4"/>
  <c r="F355" i="20"/>
  <c r="AX53" i="2"/>
  <c r="AW53" i="2"/>
  <c r="AY31" i="4"/>
  <c r="AY67" i="2"/>
  <c r="AX33" i="4"/>
  <c r="AV31" i="4"/>
  <c r="AV67" i="2"/>
  <c r="AU32" i="4"/>
  <c r="AU68" i="2"/>
  <c r="AY33" i="4"/>
  <c r="AY69" i="2"/>
  <c r="AW31" i="4"/>
  <c r="AW67" i="2"/>
  <c r="AV33" i="4"/>
  <c r="AV69" i="2"/>
  <c r="AU30" i="4"/>
  <c r="AU66" i="2"/>
  <c r="AU29" i="4"/>
  <c r="AU65" i="2"/>
  <c r="AW33" i="4"/>
  <c r="D22" i="4"/>
  <c r="D17" i="2"/>
  <c r="D19" i="2"/>
  <c r="D24" i="2"/>
  <c r="D26" i="2"/>
  <c r="D25" i="4"/>
  <c r="AU24" i="4"/>
  <c r="AU26" i="4"/>
  <c r="AU59" i="2"/>
  <c r="AU61" i="2"/>
  <c r="AV24" i="4"/>
  <c r="AY24" i="4"/>
  <c r="AW24" i="4"/>
  <c r="AV26" i="4"/>
  <c r="AY26" i="4"/>
  <c r="E356" i="20"/>
  <c r="D24" i="4" a="1"/>
  <c r="D32" i="4" a="1"/>
  <c r="D23" i="4" a="1"/>
  <c r="D26" i="4" a="1"/>
  <c r="D29" i="4" a="1"/>
  <c r="D30" i="4" a="1"/>
  <c r="D23" i="4" l="1"/>
  <c r="AX26" i="4"/>
  <c r="AW26" i="4"/>
  <c r="F356" i="20"/>
  <c r="AW69" i="2"/>
  <c r="AX69" i="2"/>
  <c r="D32" i="4"/>
  <c r="D30" i="4"/>
  <c r="D29" i="4"/>
  <c r="AU33" i="4"/>
  <c r="AU69" i="2"/>
  <c r="AU31" i="4"/>
  <c r="AU67" i="2"/>
  <c r="D24" i="4"/>
  <c r="D26" i="4"/>
  <c r="E357" i="20"/>
  <c r="D33" i="4" a="1"/>
  <c r="D31" i="4" a="1"/>
  <c r="F357" i="20" l="1"/>
  <c r="D31" i="4"/>
  <c r="D33" i="4"/>
  <c r="E358" i="20"/>
  <c r="F358" i="20" l="1"/>
  <c r="E359" i="20"/>
  <c r="F359" i="20" l="1"/>
  <c r="E360" i="20"/>
  <c r="F360" i="20" l="1"/>
  <c r="E361" i="20"/>
  <c r="F361" i="20" l="1"/>
  <c r="AV17" i="11"/>
  <c r="E362" i="20"/>
  <c r="F362" i="20" l="1"/>
  <c r="AW196" i="15"/>
  <c r="AW203" i="15" s="1"/>
  <c r="AX195" i="15"/>
  <c r="AX202" i="15" s="1"/>
  <c r="E363" i="20"/>
  <c r="AW18" i="8" l="1"/>
  <c r="F363" i="20"/>
  <c r="E364" i="20"/>
  <c r="F364" i="20" l="1"/>
  <c r="E365" i="20"/>
  <c r="F365" i="20" l="1"/>
  <c r="E366" i="20"/>
  <c r="F366" i="20" l="1"/>
  <c r="E367" i="20"/>
  <c r="F367" i="20" l="1"/>
  <c r="E368" i="20"/>
  <c r="F368" i="20" l="1"/>
  <c r="E369" i="20"/>
  <c r="F369" i="20" l="1"/>
  <c r="E370" i="20"/>
  <c r="F370" i="20" l="1"/>
  <c r="E371" i="20"/>
  <c r="F371" i="20" l="1"/>
  <c r="E372" i="20"/>
  <c r="F372" i="20" l="1"/>
  <c r="E373" i="20"/>
  <c r="F373" i="20" l="1"/>
  <c r="AW17" i="11"/>
  <c r="E374" i="20"/>
  <c r="F374" i="20" l="1"/>
  <c r="AX196" i="15"/>
  <c r="AX203" i="15" s="1"/>
  <c r="AY195" i="15"/>
  <c r="AY202" i="15" s="1"/>
  <c r="E375" i="20"/>
  <c r="AX18" i="8" l="1"/>
  <c r="F375" i="20"/>
  <c r="E376" i="20"/>
  <c r="F376" i="20" l="1"/>
  <c r="E377" i="20"/>
  <c r="F377" i="20" l="1"/>
  <c r="E378" i="20"/>
  <c r="F378" i="20" l="1"/>
  <c r="E379" i="20"/>
  <c r="F379" i="20" l="1"/>
  <c r="E380" i="20"/>
  <c r="F380" i="20" l="1"/>
  <c r="E381" i="20"/>
  <c r="F381" i="20" l="1"/>
  <c r="E382" i="20"/>
  <c r="F382" i="20" l="1"/>
  <c r="E383" i="20"/>
  <c r="F383" i="20" l="1"/>
  <c r="E384" i="20"/>
  <c r="F384" i="20" l="1"/>
  <c r="E385" i="20"/>
  <c r="AT191" i="15" l="1"/>
  <c r="AT192" i="15" s="1"/>
  <c r="AU191" i="15"/>
  <c r="AV191" i="15"/>
  <c r="AW191" i="15"/>
  <c r="AX191" i="15"/>
  <c r="AY191" i="15"/>
  <c r="F385" i="20"/>
  <c r="AX17" i="11"/>
  <c r="AT201" i="15"/>
  <c r="AU194" i="15" l="1"/>
  <c r="AU197" i="15" s="1"/>
  <c r="AU201" i="15" s="1"/>
  <c r="AU21" i="12" s="1"/>
  <c r="AV194" i="15"/>
  <c r="AV197" i="15" s="1"/>
  <c r="AV201" i="15" s="1"/>
  <c r="AV21" i="12" s="1"/>
  <c r="AW194" i="15"/>
  <c r="AW197" i="15" s="1"/>
  <c r="AW201" i="15" s="1"/>
  <c r="AW21" i="12" s="1"/>
  <c r="AX194" i="15"/>
  <c r="AX197" i="15" s="1"/>
  <c r="AX201" i="15" s="1"/>
  <c r="AX21" i="12" s="1"/>
  <c r="AY194" i="15"/>
  <c r="AY197" i="15" s="1"/>
  <c r="AY201" i="15" s="1"/>
  <c r="AY21" i="12" s="1"/>
  <c r="AW192" i="15"/>
  <c r="AV192" i="15"/>
  <c r="AX192" i="15"/>
  <c r="AY192" i="15"/>
  <c r="AU192" i="15"/>
  <c r="AT97" i="9"/>
  <c r="AT66" i="15"/>
  <c r="AT90" i="9"/>
  <c r="AY196" i="15"/>
  <c r="AT198" i="15"/>
  <c r="AT42" i="42" l="1" a="1"/>
  <c r="AT42" i="42" s="1"/>
  <c r="AT41" i="42" a="1"/>
  <c r="AT41" i="42" s="1"/>
  <c r="AT57" i="42"/>
  <c r="AT15" i="8"/>
  <c r="AU35" i="8" s="1"/>
  <c r="AU92" i="9"/>
  <c r="AU99" i="9"/>
  <c r="AU106" i="9" s="1"/>
  <c r="AV32" i="13"/>
  <c r="AW32" i="13"/>
  <c r="AX32" i="13"/>
  <c r="AY46" i="11"/>
  <c r="AY45" i="11"/>
  <c r="AX46" i="11"/>
  <c r="AX45" i="11"/>
  <c r="AW46" i="11"/>
  <c r="AW45" i="11"/>
  <c r="AV45" i="11"/>
  <c r="AV46" i="11"/>
  <c r="AU46" i="11"/>
  <c r="AU45" i="11"/>
  <c r="AY15" i="32"/>
  <c r="AX15" i="32"/>
  <c r="AW15" i="32"/>
  <c r="AV15" i="32"/>
  <c r="AU15" i="32"/>
  <c r="AU32" i="13"/>
  <c r="AY32" i="13"/>
  <c r="AY203" i="15"/>
  <c r="AT245" i="15"/>
  <c r="AV198" i="15"/>
  <c r="AW198" i="15"/>
  <c r="AX198" i="15"/>
  <c r="AU198" i="15"/>
  <c r="AY198" i="15"/>
  <c r="AY245" i="15" s="1"/>
  <c r="AT14" i="8"/>
  <c r="AU40" i="13"/>
  <c r="AU14" i="8"/>
  <c r="AY40" i="13"/>
  <c r="AY14" i="8"/>
  <c r="AV40" i="13"/>
  <c r="AV14" i="8"/>
  <c r="AX40" i="13"/>
  <c r="AX14" i="8"/>
  <c r="AW40" i="13"/>
  <c r="AW14" i="8"/>
  <c r="AX43" i="13"/>
  <c r="AY43" i="13"/>
  <c r="AU43" i="13"/>
  <c r="AV43" i="13"/>
  <c r="AW43" i="13"/>
  <c r="AX127" i="15"/>
  <c r="AY127" i="15"/>
  <c r="AU127" i="15"/>
  <c r="AV127" i="15"/>
  <c r="AW127" i="15"/>
  <c r="AU39" i="13"/>
  <c r="AV39" i="13"/>
  <c r="AW39" i="13"/>
  <c r="AX39" i="13"/>
  <c r="AY39" i="13"/>
  <c r="AV33" i="11"/>
  <c r="AW33" i="11"/>
  <c r="AX33" i="11"/>
  <c r="AU33" i="11"/>
  <c r="AY33" i="11"/>
  <c r="AU32" i="11"/>
  <c r="AY32" i="11"/>
  <c r="AX32" i="11"/>
  <c r="AV32" i="11"/>
  <c r="AW32" i="11"/>
  <c r="AV125" i="15"/>
  <c r="AW125" i="15"/>
  <c r="AX125" i="15"/>
  <c r="AU125" i="15"/>
  <c r="AY125" i="15"/>
  <c r="D15" i="8" a="1"/>
  <c r="D15" i="32" a="1"/>
  <c r="D14" i="8" a="1"/>
  <c r="AT56" i="42" l="1"/>
  <c r="AU105" i="9"/>
  <c r="D15" i="8"/>
  <c r="AU27" i="8"/>
  <c r="AU208" i="15" s="1"/>
  <c r="AY249" i="15"/>
  <c r="AY16" i="8" s="1"/>
  <c r="AU134" i="15"/>
  <c r="AY134" i="15"/>
  <c r="AX134" i="15"/>
  <c r="AW134" i="15"/>
  <c r="AV134" i="15"/>
  <c r="AY17" i="11"/>
  <c r="AY18" i="8"/>
  <c r="D15" i="32"/>
  <c r="AT246" i="15"/>
  <c r="AV245" i="15"/>
  <c r="AU245" i="15"/>
  <c r="AW245" i="15"/>
  <c r="AX245" i="15"/>
  <c r="D14" i="8"/>
  <c r="D32" i="13" a="1"/>
  <c r="AU246" i="15" l="1"/>
  <c r="AV246" i="15" s="1"/>
  <c r="AW246" i="15" s="1"/>
  <c r="AX246" i="15" s="1"/>
  <c r="AY246" i="15" s="1"/>
  <c r="AX249" i="15"/>
  <c r="AX16" i="8" s="1"/>
  <c r="AW249" i="15"/>
  <c r="AW16" i="8" s="1"/>
  <c r="AU249" i="15"/>
  <c r="AU16" i="8" s="1"/>
  <c r="AV249" i="15"/>
  <c r="AV16" i="8" s="1"/>
  <c r="D32" i="13"/>
  <c r="AY11" i="12"/>
  <c r="AY11" i="13"/>
  <c r="AY14" i="9"/>
  <c r="AV11" i="12"/>
  <c r="AV14" i="9"/>
  <c r="AV11" i="13"/>
  <c r="AW11" i="12"/>
  <c r="AW14" i="9"/>
  <c r="AW11" i="13"/>
  <c r="AU11" i="12"/>
  <c r="AU14" i="9"/>
  <c r="AU11" i="13"/>
  <c r="AX11" i="12"/>
  <c r="AX14" i="9"/>
  <c r="AX11" i="13"/>
  <c r="D14" i="9" a="1"/>
  <c r="D11" i="13" a="1"/>
  <c r="D16" i="8" a="1"/>
  <c r="D16" i="8" l="1"/>
  <c r="AW43" i="9"/>
  <c r="AX42" i="13"/>
  <c r="AV43" i="9"/>
  <c r="AX43" i="9"/>
  <c r="AY43" i="9"/>
  <c r="AV42" i="13"/>
  <c r="AY42" i="13"/>
  <c r="AW42" i="13"/>
  <c r="AU248" i="15"/>
  <c r="D14" i="9"/>
  <c r="D11" i="13"/>
  <c r="AU43" i="9"/>
  <c r="AU42" i="13"/>
  <c r="AU13" i="8" l="1"/>
  <c r="AU7" i="31"/>
  <c r="AW248" i="15"/>
  <c r="AV248" i="15"/>
  <c r="D7" i="31" a="1"/>
  <c r="D13" i="8" a="1"/>
  <c r="D7" i="31" l="1"/>
  <c r="D13" i="8"/>
  <c r="AV13" i="8"/>
  <c r="AV7" i="31"/>
  <c r="AW13" i="8"/>
  <c r="AW7" i="31"/>
  <c r="AX248" i="15"/>
  <c r="AX13" i="8" l="1"/>
  <c r="AX7" i="31"/>
  <c r="AY248" i="15"/>
  <c r="AY13" i="8" l="1"/>
  <c r="AY7" i="31"/>
  <c r="AU21" i="4"/>
  <c r="AU56" i="2"/>
  <c r="D21" i="4" a="1"/>
  <c r="AU64" i="2" l="1"/>
  <c r="D21" i="4"/>
  <c r="AU28" i="4"/>
  <c r="AX75" i="2"/>
  <c r="AY84" i="2"/>
  <c r="AW84" i="2"/>
  <c r="AU78" i="2"/>
  <c r="AV75" i="2"/>
  <c r="D28" i="4" a="1"/>
  <c r="D28" i="4" l="1"/>
  <c r="AW74" i="2"/>
  <c r="AW75" i="2"/>
  <c r="AX87" i="2"/>
  <c r="AX19" i="4" s="1"/>
  <c r="AX83" i="2"/>
  <c r="AX82" i="2"/>
  <c r="AX14" i="4" s="1"/>
  <c r="AW16" i="4"/>
  <c r="AX84" i="2"/>
  <c r="AY16" i="4"/>
  <c r="AX85" i="2"/>
  <c r="AV85" i="2"/>
  <c r="AU75" i="2"/>
  <c r="AU11" i="4"/>
  <c r="AU79" i="2"/>
  <c r="AY79" i="2"/>
  <c r="AW85" i="2"/>
  <c r="AU87" i="2"/>
  <c r="AV8" i="4"/>
  <c r="AX8" i="4"/>
  <c r="AW78" i="2"/>
  <c r="AV82" i="2"/>
  <c r="AY83" i="2"/>
  <c r="AU83" i="2"/>
  <c r="AW86" i="2"/>
  <c r="AV84" i="2"/>
  <c r="AY85" i="2"/>
  <c r="AV83" i="2"/>
  <c r="AV91" i="2" s="1"/>
  <c r="AV77" i="2"/>
  <c r="AW82" i="2"/>
  <c r="AV87" i="2"/>
  <c r="AU86" i="2"/>
  <c r="AU94" i="2" s="1"/>
  <c r="AY86" i="2"/>
  <c r="AW77" i="2"/>
  <c r="AV74" i="2"/>
  <c r="AV7" i="4" s="1"/>
  <c r="AV86" i="2"/>
  <c r="AU85" i="2"/>
  <c r="AY82" i="2"/>
  <c r="AW83" i="2"/>
  <c r="AV78" i="2"/>
  <c r="AW87" i="2"/>
  <c r="AX86" i="2"/>
  <c r="AU84" i="2"/>
  <c r="AY87" i="2"/>
  <c r="AX79" i="2"/>
  <c r="AY75" i="2"/>
  <c r="AX74" i="2"/>
  <c r="AX77" i="2"/>
  <c r="AY77" i="2"/>
  <c r="AV79" i="2"/>
  <c r="AY92" i="2"/>
  <c r="AY74" i="2"/>
  <c r="AW79" i="2"/>
  <c r="AX78" i="2"/>
  <c r="AU77" i="2"/>
  <c r="AY78" i="2"/>
  <c r="AU74" i="2"/>
  <c r="AU7" i="4" s="1"/>
  <c r="AU82" i="2"/>
  <c r="AV70" i="2"/>
  <c r="AV75" i="42" s="1"/>
  <c r="AV80" i="42" s="1"/>
  <c r="AY70" i="2"/>
  <c r="AY75" i="42" s="1"/>
  <c r="AY80" i="42" s="1"/>
  <c r="AW70" i="2"/>
  <c r="AU70" i="2"/>
  <c r="AU75" i="42" s="1"/>
  <c r="AU80" i="42" s="1"/>
  <c r="AX70" i="2"/>
  <c r="AX75" i="42" s="1"/>
  <c r="AX80" i="42" s="1"/>
  <c r="D11" i="4" a="1"/>
  <c r="AW75" i="42" l="1"/>
  <c r="AW80" i="42" s="1"/>
  <c r="I24" i="42" s="1"/>
  <c r="AW40" i="4"/>
  <c r="AV40" i="4"/>
  <c r="AY40" i="4"/>
  <c r="AX40" i="4"/>
  <c r="AU40" i="4"/>
  <c r="AX90" i="2"/>
  <c r="AX7" i="9" s="1"/>
  <c r="AX95" i="2"/>
  <c r="AX12" i="9" s="1"/>
  <c r="AV93" i="2"/>
  <c r="AV10" i="9" s="1"/>
  <c r="AX93" i="2"/>
  <c r="AX10" i="9" s="1"/>
  <c r="AU92" i="2"/>
  <c r="AU9" i="9" s="1"/>
  <c r="AY93" i="2"/>
  <c r="AY10" i="9" s="1"/>
  <c r="AY91" i="2"/>
  <c r="AY8" i="9" s="1"/>
  <c r="AV92" i="2"/>
  <c r="AV9" i="9" s="1"/>
  <c r="AU91" i="2"/>
  <c r="AU8" i="9" s="1"/>
  <c r="AV95" i="2"/>
  <c r="AV12" i="9" s="1"/>
  <c r="AX92" i="2"/>
  <c r="AX9" i="9" s="1"/>
  <c r="AW94" i="2"/>
  <c r="AW11" i="9" s="1"/>
  <c r="AY94" i="2"/>
  <c r="AY11" i="9" s="1"/>
  <c r="AW93" i="2"/>
  <c r="AW10" i="9" s="1"/>
  <c r="AW92" i="2"/>
  <c r="AW9" i="9" s="1"/>
  <c r="AV90" i="2"/>
  <c r="AV7" i="9" s="1"/>
  <c r="AW8" i="4"/>
  <c r="AW91" i="2"/>
  <c r="AW8" i="9" s="1"/>
  <c r="AW7" i="4"/>
  <c r="AW90" i="2"/>
  <c r="AW7" i="9" s="1"/>
  <c r="AX91" i="2"/>
  <c r="AX8" i="9" s="1"/>
  <c r="AW95" i="2"/>
  <c r="AW12" i="9" s="1"/>
  <c r="AV94" i="2"/>
  <c r="AV11" i="9" s="1"/>
  <c r="AY95" i="2"/>
  <c r="AY12" i="9" s="1"/>
  <c r="AU90" i="2"/>
  <c r="AU7" i="9" s="1"/>
  <c r="AU93" i="2"/>
  <c r="AU10" i="9" s="1"/>
  <c r="AX94" i="2"/>
  <c r="AX11" i="9" s="1"/>
  <c r="AY90" i="2"/>
  <c r="AY7" i="9" s="1"/>
  <c r="AU95" i="2"/>
  <c r="AU12" i="9" s="1"/>
  <c r="D11" i="4"/>
  <c r="AW9" i="4"/>
  <c r="AX15" i="4"/>
  <c r="AV19" i="4"/>
  <c r="AV17" i="4"/>
  <c r="AW19" i="4"/>
  <c r="AY18" i="4"/>
  <c r="AW18" i="4"/>
  <c r="AU19" i="4"/>
  <c r="AX16" i="4"/>
  <c r="AU18" i="4"/>
  <c r="AU15" i="4"/>
  <c r="AW17" i="4"/>
  <c r="AY14" i="4"/>
  <c r="AW14" i="4"/>
  <c r="AV14" i="4"/>
  <c r="AX17" i="4"/>
  <c r="AY15" i="4"/>
  <c r="AU17" i="4"/>
  <c r="AY19" i="4"/>
  <c r="AV18" i="4"/>
  <c r="AV15" i="4"/>
  <c r="AU16" i="4"/>
  <c r="AY17" i="4"/>
  <c r="AW15" i="4"/>
  <c r="AX18" i="4"/>
  <c r="AV16" i="4"/>
  <c r="AW12" i="4"/>
  <c r="AX7" i="4"/>
  <c r="AV11" i="4"/>
  <c r="AU11" i="9"/>
  <c r="AY8" i="4"/>
  <c r="AV9" i="4"/>
  <c r="AX12" i="4"/>
  <c r="AV10" i="4"/>
  <c r="AW11" i="4"/>
  <c r="AY12" i="4"/>
  <c r="AU12" i="4"/>
  <c r="AU8" i="4"/>
  <c r="AY7" i="4"/>
  <c r="AU10" i="4"/>
  <c r="AY10" i="4"/>
  <c r="AW10" i="4"/>
  <c r="AX9" i="4"/>
  <c r="AU9" i="4"/>
  <c r="AY9" i="9"/>
  <c r="AY9" i="4"/>
  <c r="AY11" i="4"/>
  <c r="AV12" i="4"/>
  <c r="AX11" i="4"/>
  <c r="AX10" i="4"/>
  <c r="AV8" i="9"/>
  <c r="AU14" i="4"/>
  <c r="D15" i="4" a="1"/>
  <c r="D40" i="4" a="1"/>
  <c r="D9" i="4" a="1"/>
  <c r="D8" i="4" a="1"/>
  <c r="D14" i="4" a="1"/>
  <c r="D12" i="4" a="1"/>
  <c r="D7" i="9" a="1"/>
  <c r="D12" i="9" a="1"/>
  <c r="D8" i="9" a="1"/>
  <c r="D16" i="4" a="1"/>
  <c r="D10" i="4" a="1"/>
  <c r="D18" i="4" a="1"/>
  <c r="D11" i="9" a="1"/>
  <c r="D17" i="4" a="1"/>
  <c r="D9" i="9" a="1"/>
  <c r="D7" i="4" a="1"/>
  <c r="D10" i="9" a="1"/>
  <c r="D19" i="4" a="1"/>
  <c r="AU49" i="4" l="1"/>
  <c r="AX49" i="4"/>
  <c r="AW49" i="4"/>
  <c r="AV49" i="4"/>
  <c r="AY49" i="4"/>
  <c r="D40" i="4"/>
  <c r="D10" i="4"/>
  <c r="D12" i="4"/>
  <c r="D19" i="4"/>
  <c r="D7" i="9"/>
  <c r="D16" i="4"/>
  <c r="D12" i="9"/>
  <c r="D14" i="4"/>
  <c r="D10" i="9"/>
  <c r="D7" i="4"/>
  <c r="D15" i="4"/>
  <c r="D9" i="4"/>
  <c r="D8" i="9"/>
  <c r="D11" i="9"/>
  <c r="D17" i="4"/>
  <c r="D18" i="4"/>
  <c r="D9" i="9"/>
  <c r="D8" i="4"/>
  <c r="AU50" i="4"/>
  <c r="AV50" i="4"/>
  <c r="AX50" i="4"/>
  <c r="AW50" i="4"/>
  <c r="AY50" i="4"/>
  <c r="AW42" i="9"/>
  <c r="AV42" i="9"/>
  <c r="AY42" i="9"/>
  <c r="AU42" i="9"/>
  <c r="AX42" i="9"/>
  <c r="AY96" i="2"/>
  <c r="AW96" i="2"/>
  <c r="AV96" i="2"/>
  <c r="AX96" i="2"/>
  <c r="AU96" i="2"/>
  <c r="AX36" i="42" l="1" a="1"/>
  <c r="AX36" i="42" s="1"/>
  <c r="AX39" i="4"/>
  <c r="AU36" i="42" a="1"/>
  <c r="AU36" i="42" s="1"/>
  <c r="AU39" i="4"/>
  <c r="AW36" i="42" a="1"/>
  <c r="AW36" i="42" s="1"/>
  <c r="AW39" i="4"/>
  <c r="AY36" i="42" a="1"/>
  <c r="AY36" i="42" s="1"/>
  <c r="AY39" i="4"/>
  <c r="AV36" i="42" a="1"/>
  <c r="AV36" i="42" s="1"/>
  <c r="AV39" i="4"/>
  <c r="AY10" i="41"/>
  <c r="AY53" i="4"/>
  <c r="AU11" i="41"/>
  <c r="AU54" i="4"/>
  <c r="AY11" i="41"/>
  <c r="AY54" i="4"/>
  <c r="AW10" i="41"/>
  <c r="AW53" i="4"/>
  <c r="AX10" i="41"/>
  <c r="AX53" i="4"/>
  <c r="AV10" i="41"/>
  <c r="AV53" i="4"/>
  <c r="AW11" i="41"/>
  <c r="AW54" i="4"/>
  <c r="AX11" i="41"/>
  <c r="AX54" i="4"/>
  <c r="AV11" i="41"/>
  <c r="AV54" i="4"/>
  <c r="AU10" i="41"/>
  <c r="AU53" i="4"/>
  <c r="AU71" i="42"/>
  <c r="AU79" i="42" s="1"/>
  <c r="AX52" i="42"/>
  <c r="AX71" i="42"/>
  <c r="AX79" i="42" s="1"/>
  <c r="AW52" i="42"/>
  <c r="AW71" i="42"/>
  <c r="AW79" i="42" s="1"/>
  <c r="AY52" i="42"/>
  <c r="AY71" i="42"/>
  <c r="AY79" i="42" s="1"/>
  <c r="AV52" i="42"/>
  <c r="AV71" i="42"/>
  <c r="AV79" i="42" s="1"/>
  <c r="AU52" i="42"/>
  <c r="AU8" i="13"/>
  <c r="AU41" i="13" s="1"/>
  <c r="AX8" i="13"/>
  <c r="AX41" i="13" s="1"/>
  <c r="AV8" i="13"/>
  <c r="AV41" i="13" s="1"/>
  <c r="AW8" i="13"/>
  <c r="AW41" i="13" s="1"/>
  <c r="AY8" i="13"/>
  <c r="AY41" i="13" s="1"/>
  <c r="AX50" i="9"/>
  <c r="AX51" i="9"/>
  <c r="AX13" i="11" s="1"/>
  <c r="AX36" i="11" s="1"/>
  <c r="AU51" i="9"/>
  <c r="AU13" i="11" s="1"/>
  <c r="AU50" i="9"/>
  <c r="AY51" i="9"/>
  <c r="AY13" i="11" s="1"/>
  <c r="AY36" i="11" s="1"/>
  <c r="AY50" i="9"/>
  <c r="AV50" i="9"/>
  <c r="AV51" i="9"/>
  <c r="AV13" i="11" s="1"/>
  <c r="AV36" i="11" s="1"/>
  <c r="AW50" i="9"/>
  <c r="AW51" i="9"/>
  <c r="AW13" i="11" s="1"/>
  <c r="AW36" i="11" s="1"/>
  <c r="AW46" i="9"/>
  <c r="AW57" i="9" s="1"/>
  <c r="AW58" i="9" s="1"/>
  <c r="AW66" i="9" s="1"/>
  <c r="AW48" i="9"/>
  <c r="AW90" i="9" s="1"/>
  <c r="AW47" i="9"/>
  <c r="AW74" i="9" s="1"/>
  <c r="AW75" i="9" s="1"/>
  <c r="AW83" i="9" s="1"/>
  <c r="AW49" i="9"/>
  <c r="AW97" i="9" s="1"/>
  <c r="AV49" i="9"/>
  <c r="AV97" i="9" s="1"/>
  <c r="AV48" i="9"/>
  <c r="AV90" i="9" s="1"/>
  <c r="AV46" i="9"/>
  <c r="AV57" i="9" s="1"/>
  <c r="AV58" i="9" s="1"/>
  <c r="AV66" i="9" s="1"/>
  <c r="AV47" i="9"/>
  <c r="AV74" i="9" s="1"/>
  <c r="AV75" i="9" s="1"/>
  <c r="AV83" i="9" s="1"/>
  <c r="AY47" i="9"/>
  <c r="AY74" i="9" s="1"/>
  <c r="AY75" i="9" s="1"/>
  <c r="AY83" i="9" s="1"/>
  <c r="AY46" i="9"/>
  <c r="AY57" i="9" s="1"/>
  <c r="AY58" i="9" s="1"/>
  <c r="AY66" i="9" s="1"/>
  <c r="AY49" i="9"/>
  <c r="AY97" i="9" s="1"/>
  <c r="AY48" i="9"/>
  <c r="AY90" i="9" s="1"/>
  <c r="AX49" i="9"/>
  <c r="AX97" i="9" s="1"/>
  <c r="AX47" i="9"/>
  <c r="AX74" i="9" s="1"/>
  <c r="AX75" i="9" s="1"/>
  <c r="AX83" i="9" s="1"/>
  <c r="AX46" i="9"/>
  <c r="AX48" i="9"/>
  <c r="AX90" i="9" s="1"/>
  <c r="AU46" i="9"/>
  <c r="AU57" i="9" s="1"/>
  <c r="AU49" i="9"/>
  <c r="AU97" i="9" s="1"/>
  <c r="AU47" i="9"/>
  <c r="AU74" i="9" s="1"/>
  <c r="AU48" i="9"/>
  <c r="AU90" i="9" s="1"/>
  <c r="D8" i="13" a="1"/>
  <c r="D39" i="4" a="1"/>
  <c r="D11" i="41" a="1"/>
  <c r="D13" i="11" a="1"/>
  <c r="D10" i="41" a="1"/>
  <c r="I74" i="4" l="1"/>
  <c r="I75" i="4" s="1"/>
  <c r="D10" i="41"/>
  <c r="D11" i="41"/>
  <c r="I23" i="42"/>
  <c r="AW99" i="9"/>
  <c r="AY99" i="9"/>
  <c r="AY106" i="9" s="1"/>
  <c r="AV99" i="9"/>
  <c r="AV106" i="9" s="1"/>
  <c r="AX99" i="9"/>
  <c r="AX106" i="9" s="1"/>
  <c r="AW92" i="9"/>
  <c r="AX92" i="9"/>
  <c r="AY92" i="9"/>
  <c r="AV92" i="9"/>
  <c r="AV105" i="9" s="1"/>
  <c r="AX57" i="9"/>
  <c r="AX58" i="9" s="1"/>
  <c r="AX66" i="9" s="1"/>
  <c r="D39" i="4"/>
  <c r="D8" i="13"/>
  <c r="D13" i="11"/>
  <c r="AU36" i="11"/>
  <c r="AU91" i="9"/>
  <c r="AU93" i="9" s="1"/>
  <c r="AU75" i="9"/>
  <c r="AU83" i="9" s="1"/>
  <c r="AU84" i="9" s="1"/>
  <c r="AU85" i="9" s="1"/>
  <c r="AU86" i="9" s="1"/>
  <c r="AV81" i="9" s="1"/>
  <c r="AU58" i="9"/>
  <c r="AU66" i="9" s="1"/>
  <c r="AU67" i="9" s="1"/>
  <c r="AU68" i="9" s="1"/>
  <c r="AU69" i="9" s="1"/>
  <c r="AV64" i="9" s="1"/>
  <c r="AU98" i="9"/>
  <c r="AU100" i="9" s="1"/>
  <c r="AV96" i="9" s="1"/>
  <c r="I78" i="4" l="1"/>
  <c r="I79" i="4"/>
  <c r="I77" i="4"/>
  <c r="AV89" i="9"/>
  <c r="AV98" i="9"/>
  <c r="AV100" i="9" s="1"/>
  <c r="AW96" i="9" s="1"/>
  <c r="AU77" i="9"/>
  <c r="AU78" i="9" s="1"/>
  <c r="AU104" i="9" s="1"/>
  <c r="AU60" i="9"/>
  <c r="AU61" i="9" s="1"/>
  <c r="AU103" i="9" s="1"/>
  <c r="AW105" i="9"/>
  <c r="AW106" i="9"/>
  <c r="AV65" i="9"/>
  <c r="AV59" i="9" s="1"/>
  <c r="AV82" i="9"/>
  <c r="AV76" i="9" s="1"/>
  <c r="I80" i="4" l="1"/>
  <c r="AV91" i="9"/>
  <c r="AV93" i="9" s="1"/>
  <c r="AW89" i="9" s="1"/>
  <c r="AW98" i="9"/>
  <c r="AW100" i="9" s="1"/>
  <c r="AX96" i="9" s="1"/>
  <c r="AV84" i="9"/>
  <c r="AV85" i="9" s="1"/>
  <c r="AV86" i="9" s="1"/>
  <c r="AW81" i="9" s="1"/>
  <c r="AU79" i="9"/>
  <c r="AV72" i="9" s="1"/>
  <c r="AU62" i="9"/>
  <c r="AV55" i="9" s="1"/>
  <c r="AV67" i="9"/>
  <c r="AV68" i="9" s="1"/>
  <c r="AV69" i="9" s="1"/>
  <c r="AW64" i="9" s="1"/>
  <c r="AW65" i="9" s="1"/>
  <c r="AW59" i="9" s="1"/>
  <c r="AU107" i="9"/>
  <c r="I37" i="42" l="1" a="1"/>
  <c r="I37" i="42" s="1"/>
  <c r="I9" i="41"/>
  <c r="I53" i="42"/>
  <c r="AU41" i="42" a="1"/>
  <c r="AU41" i="42" s="1"/>
  <c r="AU42" i="42" a="1"/>
  <c r="AU42" i="42" s="1"/>
  <c r="AU57" i="42"/>
  <c r="AW91" i="9"/>
  <c r="AW93" i="9" s="1"/>
  <c r="AU14" i="11"/>
  <c r="AX98" i="9"/>
  <c r="AX100" i="9" s="1"/>
  <c r="AY96" i="9" s="1"/>
  <c r="AX105" i="9"/>
  <c r="AV77" i="9"/>
  <c r="AV78" i="9" s="1"/>
  <c r="AV104" i="9" s="1"/>
  <c r="AV60" i="9"/>
  <c r="AV61" i="9" s="1"/>
  <c r="AV103" i="9" s="1"/>
  <c r="AW67" i="9"/>
  <c r="AW68" i="9" s="1"/>
  <c r="AW69" i="9" s="1"/>
  <c r="AX64" i="9" s="1"/>
  <c r="AX65" i="9" s="1"/>
  <c r="AX59" i="9" s="1"/>
  <c r="AW82" i="9"/>
  <c r="AW76" i="9" s="1"/>
  <c r="D9" i="41" a="1"/>
  <c r="D14" i="11" a="1"/>
  <c r="AW23" i="41" l="1"/>
  <c r="AV23" i="41"/>
  <c r="AV25" i="41" s="1"/>
  <c r="AV27" i="41" s="1"/>
  <c r="AV57" i="41" s="1"/>
  <c r="AU23" i="41"/>
  <c r="AU25" i="41" s="1"/>
  <c r="AU27" i="41" s="1"/>
  <c r="AU57" i="41" s="1"/>
  <c r="AY23" i="41"/>
  <c r="AX23" i="41"/>
  <c r="D9" i="41"/>
  <c r="AX89" i="9"/>
  <c r="AU37" i="11"/>
  <c r="D14" i="11"/>
  <c r="AY98" i="9"/>
  <c r="AY100" i="9" s="1"/>
  <c r="AW84" i="9"/>
  <c r="AW85" i="9" s="1"/>
  <c r="AW86" i="9" s="1"/>
  <c r="AX81" i="9" s="1"/>
  <c r="AX82" i="9" s="1"/>
  <c r="AX76" i="9" s="1"/>
  <c r="AV79" i="9"/>
  <c r="AW72" i="9" s="1"/>
  <c r="AV107" i="9"/>
  <c r="AV62" i="9"/>
  <c r="AW55" i="9" s="1"/>
  <c r="AX67" i="9"/>
  <c r="AX68" i="9" s="1"/>
  <c r="AX69" i="9" s="1"/>
  <c r="AY64" i="9" s="1"/>
  <c r="AW25" i="41" l="1"/>
  <c r="AW27" i="41" s="1"/>
  <c r="AW57" i="41" s="1"/>
  <c r="AV42" i="42" a="1"/>
  <c r="AV42" i="42" s="1"/>
  <c r="AV41" i="42" a="1"/>
  <c r="AV41" i="42" s="1"/>
  <c r="AV57" i="42"/>
  <c r="AX91" i="9"/>
  <c r="AX93" i="9" s="1"/>
  <c r="AY89" i="9" s="1"/>
  <c r="AU57" i="4"/>
  <c r="AU58" i="4"/>
  <c r="AV14" i="11"/>
  <c r="AV37" i="11" s="1"/>
  <c r="AY105" i="9"/>
  <c r="AW77" i="9"/>
  <c r="AW60" i="9"/>
  <c r="AX84" i="9"/>
  <c r="AX85" i="9" s="1"/>
  <c r="AX86" i="9" s="1"/>
  <c r="AY81" i="9" s="1"/>
  <c r="AY82" i="9" s="1"/>
  <c r="AY76" i="9" s="1"/>
  <c r="AY65" i="9"/>
  <c r="AY59" i="9" s="1"/>
  <c r="AW58" i="4" l="1"/>
  <c r="AW67" i="4" s="1"/>
  <c r="AX25" i="41"/>
  <c r="AX27" i="41" s="1"/>
  <c r="AX57" i="41" s="1"/>
  <c r="AU66" i="4"/>
  <c r="AU67" i="4"/>
  <c r="AV58" i="4"/>
  <c r="AV57" i="4"/>
  <c r="AU63" i="4"/>
  <c r="AU62" i="4"/>
  <c r="AY91" i="9"/>
  <c r="AY93" i="9" s="1"/>
  <c r="AW78" i="9"/>
  <c r="AW104" i="9" s="1"/>
  <c r="AW61" i="9"/>
  <c r="AW103" i="9" s="1"/>
  <c r="AY67" i="9"/>
  <c r="AY68" i="9" s="1"/>
  <c r="AY69" i="9" s="1"/>
  <c r="AY84" i="9"/>
  <c r="AY85" i="9" s="1"/>
  <c r="AY86" i="9" s="1"/>
  <c r="AW66" i="4" l="1"/>
  <c r="AX58" i="4"/>
  <c r="AY25" i="41"/>
  <c r="AY27" i="41" s="1"/>
  <c r="AY57" i="41" s="1"/>
  <c r="AW57" i="4"/>
  <c r="AW63" i="4" s="1"/>
  <c r="AU71" i="4"/>
  <c r="AV66" i="4"/>
  <c r="AV67" i="4"/>
  <c r="AU70" i="4"/>
  <c r="AU8" i="12" s="1"/>
  <c r="AV62" i="4"/>
  <c r="AV63" i="4"/>
  <c r="AW107" i="9"/>
  <c r="AW62" i="9"/>
  <c r="AX55" i="9" s="1"/>
  <c r="AW79" i="9"/>
  <c r="AY58" i="4" l="1"/>
  <c r="AY66" i="4" s="1"/>
  <c r="AU8" i="31"/>
  <c r="AU19" i="31" s="1"/>
  <c r="AU37" i="42" a="1"/>
  <c r="AU37" i="42" s="1"/>
  <c r="AW42" i="42" a="1"/>
  <c r="AW42" i="42" s="1"/>
  <c r="AW41" i="42" a="1"/>
  <c r="AW41" i="42" s="1"/>
  <c r="AW62" i="4"/>
  <c r="AW70" i="4" s="1"/>
  <c r="AU17" i="8"/>
  <c r="AU38" i="8" s="1"/>
  <c r="AW71" i="4"/>
  <c r="AW8" i="31" s="1"/>
  <c r="AW57" i="42"/>
  <c r="AU53" i="42"/>
  <c r="AY57" i="4"/>
  <c r="AX57" i="4"/>
  <c r="AX62" i="4" s="1"/>
  <c r="AX72" i="9"/>
  <c r="AX77" i="9" s="1"/>
  <c r="AV70" i="4"/>
  <c r="AV8" i="12" s="1"/>
  <c r="AV71" i="4"/>
  <c r="AX67" i="4"/>
  <c r="AX66" i="4"/>
  <c r="AX60" i="9"/>
  <c r="AX61" i="9" s="1"/>
  <c r="AW14" i="11"/>
  <c r="AW37" i="11" s="1"/>
  <c r="D17" i="8" a="1"/>
  <c r="D8" i="31" a="1"/>
  <c r="AY67" i="4" l="1"/>
  <c r="AV37" i="42" a="1"/>
  <c r="AV37" i="42" s="1"/>
  <c r="AW17" i="8"/>
  <c r="AW37" i="42" a="1"/>
  <c r="AW37" i="42" s="1"/>
  <c r="D8" i="31"/>
  <c r="AU20" i="31"/>
  <c r="AV53" i="42"/>
  <c r="D17" i="8"/>
  <c r="AU30" i="8"/>
  <c r="AW53" i="42"/>
  <c r="AW19" i="31"/>
  <c r="AW8" i="12"/>
  <c r="AX63" i="4"/>
  <c r="AX78" i="9"/>
  <c r="AX104" i="9" s="1"/>
  <c r="AX70" i="4"/>
  <c r="AX8" i="12" s="1"/>
  <c r="AY63" i="4"/>
  <c r="AY62" i="4"/>
  <c r="AV17" i="8"/>
  <c r="AV8" i="31"/>
  <c r="AX103" i="9"/>
  <c r="AX62" i="9"/>
  <c r="AY71" i="4" l="1"/>
  <c r="AW38" i="8"/>
  <c r="AW30" i="8" s="1"/>
  <c r="AV38" i="8"/>
  <c r="AV30" i="8" s="1"/>
  <c r="AW20" i="31"/>
  <c r="AV19" i="31"/>
  <c r="AX71" i="4"/>
  <c r="AX107" i="9"/>
  <c r="AX79" i="9"/>
  <c r="AY72" i="9" s="1"/>
  <c r="AY77" i="9" s="1"/>
  <c r="AY55" i="9"/>
  <c r="AY60" i="9" s="1"/>
  <c r="AY61" i="9" s="1"/>
  <c r="AY70" i="4"/>
  <c r="AY37" i="42" s="1" a="1"/>
  <c r="AY37" i="42" s="1"/>
  <c r="AY17" i="8"/>
  <c r="AY8" i="31"/>
  <c r="AY38" i="8" l="1"/>
  <c r="AY30" i="8" s="1"/>
  <c r="AX53" i="42"/>
  <c r="AX37" i="42" a="1"/>
  <c r="AX37" i="42" s="1"/>
  <c r="AV20" i="31"/>
  <c r="AX41" i="42" a="1"/>
  <c r="AX41" i="42" s="1"/>
  <c r="AX42" i="42" a="1"/>
  <c r="AX42" i="42" s="1"/>
  <c r="AX57" i="42"/>
  <c r="AY8" i="12"/>
  <c r="AX8" i="31"/>
  <c r="AX19" i="31" s="1"/>
  <c r="AY53" i="42"/>
  <c r="AX17" i="8"/>
  <c r="AY19" i="31"/>
  <c r="AX14" i="11"/>
  <c r="AX37" i="11" s="1"/>
  <c r="AY78" i="9"/>
  <c r="AY104" i="9" s="1"/>
  <c r="AY103" i="9"/>
  <c r="AY62" i="9"/>
  <c r="AX38" i="8" l="1"/>
  <c r="AX30" i="8" s="1"/>
  <c r="AX20" i="31"/>
  <c r="AY20" i="31"/>
  <c r="AY107" i="9"/>
  <c r="AY79" i="9"/>
  <c r="AH210" i="15"/>
  <c r="AY41" i="42" l="1" a="1"/>
  <c r="AY41" i="42" s="1"/>
  <c r="AY42" i="42" a="1"/>
  <c r="AY42" i="42" s="1"/>
  <c r="I24" i="31" a="1"/>
  <c r="O48" i="31" s="1"/>
  <c r="AY57" i="42"/>
  <c r="AY14" i="11"/>
  <c r="AY37" i="11" s="1"/>
  <c r="AH211" i="15"/>
  <c r="AH51" i="42" s="1"/>
  <c r="AI210" i="15"/>
  <c r="AH35" i="42" l="1" a="1"/>
  <c r="AH35" i="42" s="1"/>
  <c r="N43" i="31"/>
  <c r="X39" i="31"/>
  <c r="AI52" i="31"/>
  <c r="V55" i="31"/>
  <c r="W42" i="31"/>
  <c r="O32" i="31"/>
  <c r="P39" i="31"/>
  <c r="N42" i="31"/>
  <c r="N45" i="31"/>
  <c r="O30" i="31"/>
  <c r="L64" i="31"/>
  <c r="T37" i="31"/>
  <c r="AF55" i="31"/>
  <c r="Y45" i="31"/>
  <c r="Z42" i="31"/>
  <c r="N27" i="31"/>
  <c r="S43" i="31"/>
  <c r="Q35" i="31"/>
  <c r="L55" i="31"/>
  <c r="R44" i="31"/>
  <c r="U58" i="31"/>
  <c r="N34" i="31"/>
  <c r="U36" i="31"/>
  <c r="AG52" i="31"/>
  <c r="AL61" i="31"/>
  <c r="S60" i="31"/>
  <c r="V40" i="31"/>
  <c r="I106" i="31"/>
  <c r="S106" i="31" s="1"/>
  <c r="W59" i="31"/>
  <c r="AB50" i="31"/>
  <c r="N40" i="31"/>
  <c r="L29" i="31"/>
  <c r="U38" i="31"/>
  <c r="AB60" i="31"/>
  <c r="AB57" i="31"/>
  <c r="I24" i="31"/>
  <c r="L32" i="31"/>
  <c r="Q46" i="31"/>
  <c r="L38" i="31"/>
  <c r="T36" i="31"/>
  <c r="N30" i="31"/>
  <c r="V58" i="31"/>
  <c r="S41" i="31"/>
  <c r="N29" i="31"/>
  <c r="R55" i="31"/>
  <c r="R57" i="31"/>
  <c r="P32" i="31"/>
  <c r="S56" i="31"/>
  <c r="L47" i="31"/>
  <c r="R45" i="31"/>
  <c r="Z56" i="31"/>
  <c r="V47" i="31"/>
  <c r="U48" i="31"/>
  <c r="AJ50" i="31"/>
  <c r="AE44" i="31"/>
  <c r="T46" i="31"/>
  <c r="AK63" i="31"/>
  <c r="I98" i="31"/>
  <c r="AA43" i="31"/>
  <c r="N47" i="31"/>
  <c r="AB49" i="31"/>
  <c r="P44" i="31"/>
  <c r="Z51" i="31"/>
  <c r="Q57" i="31"/>
  <c r="AB46" i="31"/>
  <c r="AA40" i="31"/>
  <c r="X56" i="31"/>
  <c r="AI48" i="31"/>
  <c r="M51" i="31"/>
  <c r="AT62" i="31"/>
  <c r="AS62" i="31"/>
  <c r="AM58" i="31"/>
  <c r="W63" i="31"/>
  <c r="I86" i="31"/>
  <c r="AD54" i="31"/>
  <c r="X53" i="31"/>
  <c r="P64" i="31"/>
  <c r="AN55" i="31"/>
  <c r="AT61" i="31"/>
  <c r="L54" i="31"/>
  <c r="Z39" i="31"/>
  <c r="V60" i="31"/>
  <c r="AF60" i="31"/>
  <c r="AA42" i="31"/>
  <c r="AG60" i="31"/>
  <c r="AE59" i="31"/>
  <c r="U59" i="31"/>
  <c r="Z59" i="31"/>
  <c r="AF61" i="31"/>
  <c r="L43" i="31"/>
  <c r="O52" i="31"/>
  <c r="AE47" i="31"/>
  <c r="Z63" i="31"/>
  <c r="U60" i="31"/>
  <c r="AK54" i="31"/>
  <c r="I72" i="31"/>
  <c r="AK62" i="31"/>
  <c r="P53" i="31"/>
  <c r="V53" i="31"/>
  <c r="AJ64" i="31"/>
  <c r="AT63" i="31"/>
  <c r="W57" i="31"/>
  <c r="N53" i="31"/>
  <c r="AU64" i="31"/>
  <c r="AB63" i="31"/>
  <c r="N56" i="31"/>
  <c r="V56" i="31"/>
  <c r="AR63" i="31"/>
  <c r="AA62" i="31"/>
  <c r="Y62" i="31"/>
  <c r="I76" i="31"/>
  <c r="AR58" i="31"/>
  <c r="S46" i="31"/>
  <c r="AQ56" i="31"/>
  <c r="AG62" i="31"/>
  <c r="Y47" i="31"/>
  <c r="O50" i="31"/>
  <c r="AB42" i="31"/>
  <c r="Q51" i="31"/>
  <c r="U37" i="31"/>
  <c r="O43" i="31"/>
  <c r="P60" i="31"/>
  <c r="R36" i="31"/>
  <c r="AA47" i="31"/>
  <c r="I99" i="31"/>
  <c r="L51" i="31"/>
  <c r="Q58" i="31"/>
  <c r="P35" i="31"/>
  <c r="P57" i="31"/>
  <c r="S38" i="31"/>
  <c r="AT60" i="31"/>
  <c r="L49" i="31"/>
  <c r="U42" i="31"/>
  <c r="Q30" i="31"/>
  <c r="AC48" i="31"/>
  <c r="AI56" i="31"/>
  <c r="U41" i="31"/>
  <c r="P61" i="31"/>
  <c r="U45" i="31"/>
  <c r="Q34" i="31"/>
  <c r="U54" i="31"/>
  <c r="AE45" i="31"/>
  <c r="AF47" i="31"/>
  <c r="Q32" i="31"/>
  <c r="AA61" i="31"/>
  <c r="AC53" i="31"/>
  <c r="AD63" i="31"/>
  <c r="I74" i="31"/>
  <c r="N31" i="31"/>
  <c r="O42" i="31"/>
  <c r="AH54" i="31"/>
  <c r="AF56" i="31"/>
  <c r="Q48" i="31"/>
  <c r="X63" i="31"/>
  <c r="O63" i="31"/>
  <c r="S58" i="31"/>
  <c r="N59" i="31"/>
  <c r="M57" i="31"/>
  <c r="AQ62" i="31"/>
  <c r="N58" i="31"/>
  <c r="AK59" i="31"/>
  <c r="AA58" i="31"/>
  <c r="AO63" i="31"/>
  <c r="AP60" i="31"/>
  <c r="AL57" i="31"/>
  <c r="T38" i="31"/>
  <c r="R38" i="31"/>
  <c r="I73" i="31"/>
  <c r="AB59" i="31"/>
  <c r="AD44" i="31"/>
  <c r="AK61" i="31"/>
  <c r="Z58" i="31"/>
  <c r="AD52" i="31"/>
  <c r="I90" i="31"/>
  <c r="AO61" i="31"/>
  <c r="W44" i="31"/>
  <c r="S62" i="31"/>
  <c r="AI61" i="31"/>
  <c r="AC47" i="31"/>
  <c r="AD59" i="31"/>
  <c r="AA50" i="31"/>
  <c r="Z50" i="31"/>
  <c r="AF50" i="31"/>
  <c r="W38" i="31"/>
  <c r="AR61" i="31"/>
  <c r="O59" i="31"/>
  <c r="AB64" i="31"/>
  <c r="AU62" i="31"/>
  <c r="AE54" i="31"/>
  <c r="AG53" i="31"/>
  <c r="AH61" i="31"/>
  <c r="M63" i="31"/>
  <c r="AN58" i="31"/>
  <c r="AK58" i="31"/>
  <c r="N44" i="31"/>
  <c r="U61" i="31"/>
  <c r="R59" i="31"/>
  <c r="AB58" i="31"/>
  <c r="AI59" i="31"/>
  <c r="Q44" i="31"/>
  <c r="P47" i="31"/>
  <c r="AE46" i="31"/>
  <c r="AC46" i="31"/>
  <c r="P34" i="31"/>
  <c r="M28" i="31"/>
  <c r="P37" i="31"/>
  <c r="M32" i="31"/>
  <c r="Q53" i="31"/>
  <c r="M43" i="31"/>
  <c r="AS61" i="31"/>
  <c r="AJ49" i="31"/>
  <c r="AA41" i="31"/>
  <c r="R41" i="31"/>
  <c r="P36" i="31"/>
  <c r="I94" i="31"/>
  <c r="AC43" i="31"/>
  <c r="S32" i="31"/>
  <c r="S47" i="31"/>
  <c r="Q63" i="31"/>
  <c r="R32" i="31"/>
  <c r="N28" i="31"/>
  <c r="L26" i="31"/>
  <c r="AK53" i="31"/>
  <c r="R39" i="31"/>
  <c r="T47" i="31"/>
  <c r="AH63" i="31"/>
  <c r="AG51" i="31"/>
  <c r="S33" i="31"/>
  <c r="Q36" i="31"/>
  <c r="S48" i="31"/>
  <c r="W51" i="31"/>
  <c r="R42" i="31"/>
  <c r="Y48" i="31"/>
  <c r="AB47" i="31"/>
  <c r="R56" i="31"/>
  <c r="T62" i="31"/>
  <c r="M50" i="31"/>
  <c r="AX64" i="31"/>
  <c r="Q59" i="31"/>
  <c r="AP56" i="31"/>
  <c r="U50" i="31"/>
  <c r="AS64" i="31"/>
  <c r="R60" i="31"/>
  <c r="I92" i="31"/>
  <c r="AF64" i="31"/>
  <c r="Q56" i="31"/>
  <c r="AM53" i="31"/>
  <c r="Z46" i="31"/>
  <c r="R62" i="31"/>
  <c r="N61" i="31"/>
  <c r="AR60" i="31"/>
  <c r="S39" i="31"/>
  <c r="AS59" i="31"/>
  <c r="M41" i="31"/>
  <c r="AB48" i="31"/>
  <c r="AP59" i="31"/>
  <c r="Q62" i="31"/>
  <c r="AD56" i="31"/>
  <c r="X42" i="31"/>
  <c r="R48" i="31"/>
  <c r="X48" i="31"/>
  <c r="AP63" i="31"/>
  <c r="AC60" i="31"/>
  <c r="AE63" i="31"/>
  <c r="M27" i="31"/>
  <c r="AO58" i="31"/>
  <c r="AF53" i="31"/>
  <c r="AD53" i="31"/>
  <c r="AR64" i="31"/>
  <c r="T61" i="31"/>
  <c r="AO54" i="31"/>
  <c r="I103" i="31"/>
  <c r="R61" i="31"/>
  <c r="U64" i="31"/>
  <c r="T56" i="31"/>
  <c r="N64" i="31"/>
  <c r="Y56" i="31"/>
  <c r="T63" i="31"/>
  <c r="M40" i="31"/>
  <c r="P54" i="31"/>
  <c r="Q43" i="31"/>
  <c r="AO60" i="31"/>
  <c r="S57" i="31"/>
  <c r="Z53" i="31"/>
  <c r="Y50" i="31"/>
  <c r="T43" i="31"/>
  <c r="R43" i="31"/>
  <c r="Q31" i="31"/>
  <c r="O49" i="31"/>
  <c r="X64" i="31"/>
  <c r="U53" i="31"/>
  <c r="X40" i="31"/>
  <c r="W48" i="31"/>
  <c r="M39" i="31"/>
  <c r="S44" i="31"/>
  <c r="W36" i="31"/>
  <c r="W54" i="31"/>
  <c r="O28" i="31"/>
  <c r="P30" i="31"/>
  <c r="V35" i="31"/>
  <c r="L30" i="31"/>
  <c r="AH62" i="31"/>
  <c r="AB44" i="31"/>
  <c r="O36" i="31"/>
  <c r="N50" i="31"/>
  <c r="Q39" i="31"/>
  <c r="M35" i="31"/>
  <c r="Y52" i="31"/>
  <c r="AC49" i="31"/>
  <c r="M47" i="31"/>
  <c r="M26" i="31"/>
  <c r="P48" i="31"/>
  <c r="L25" i="31"/>
  <c r="L45" i="31"/>
  <c r="W50" i="31"/>
  <c r="V38" i="31"/>
  <c r="I108" i="31"/>
  <c r="AY64" i="31"/>
  <c r="P56" i="31"/>
  <c r="V50" i="31"/>
  <c r="AG57" i="31"/>
  <c r="N55" i="31"/>
  <c r="AW62" i="31"/>
  <c r="I87" i="31"/>
  <c r="S63" i="31"/>
  <c r="P29" i="31"/>
  <c r="U56" i="31"/>
  <c r="AL56" i="31"/>
  <c r="Q38" i="31"/>
  <c r="AD58" i="31"/>
  <c r="N60" i="31"/>
  <c r="Y55" i="31"/>
  <c r="AH50" i="31"/>
  <c r="AC57" i="31"/>
  <c r="AE58" i="31"/>
  <c r="N39" i="31"/>
  <c r="O56" i="31"/>
  <c r="V61" i="31"/>
  <c r="AS63" i="31"/>
  <c r="Z45" i="31"/>
  <c r="P62" i="31"/>
  <c r="AH58" i="31"/>
  <c r="AP61" i="31"/>
  <c r="M38" i="31"/>
  <c r="M45" i="31"/>
  <c r="S45" i="31"/>
  <c r="L28" i="31"/>
  <c r="AQ61" i="31"/>
  <c r="L63" i="31"/>
  <c r="Y46" i="31"/>
  <c r="AI51" i="31"/>
  <c r="P51" i="31"/>
  <c r="N51" i="31"/>
  <c r="N33" i="31"/>
  <c r="V44" i="31"/>
  <c r="AA52" i="31"/>
  <c r="M44" i="31"/>
  <c r="Y63" i="31"/>
  <c r="AM54" i="31"/>
  <c r="W52" i="31"/>
  <c r="AC59" i="31"/>
  <c r="AA60" i="31"/>
  <c r="S59" i="31"/>
  <c r="Z62" i="31"/>
  <c r="W47" i="31"/>
  <c r="L39" i="31"/>
  <c r="I75" i="31"/>
  <c r="AJ58" i="31"/>
  <c r="V64" i="31"/>
  <c r="Z47" i="31"/>
  <c r="AL52" i="31"/>
  <c r="Q47" i="31"/>
  <c r="O34" i="31"/>
  <c r="Z41" i="31"/>
  <c r="AP64" i="31"/>
  <c r="X44" i="31"/>
  <c r="O37" i="31"/>
  <c r="AF54" i="31"/>
  <c r="S50" i="31"/>
  <c r="R46" i="31"/>
  <c r="I84" i="31"/>
  <c r="AA53" i="31"/>
  <c r="S37" i="31"/>
  <c r="W43" i="31"/>
  <c r="AI50" i="31"/>
  <c r="AK57" i="31"/>
  <c r="P38" i="31"/>
  <c r="P42" i="31"/>
  <c r="Q42" i="31"/>
  <c r="AB41" i="31"/>
  <c r="L50" i="31"/>
  <c r="Z48" i="31"/>
  <c r="AE48" i="31"/>
  <c r="AC44" i="31"/>
  <c r="AO57" i="31"/>
  <c r="AE50" i="31"/>
  <c r="O33" i="31"/>
  <c r="M60" i="31"/>
  <c r="AD45" i="31"/>
  <c r="V43" i="31"/>
  <c r="P63" i="31"/>
  <c r="AD64" i="31"/>
  <c r="M58" i="31"/>
  <c r="AA48" i="31"/>
  <c r="AD55" i="31"/>
  <c r="AC62" i="31"/>
  <c r="AH64" i="31"/>
  <c r="R51" i="31"/>
  <c r="AF63" i="31"/>
  <c r="AF45" i="31"/>
  <c r="T54" i="31"/>
  <c r="M30" i="31"/>
  <c r="AH60" i="31"/>
  <c r="AQ60" i="31"/>
  <c r="I81" i="31"/>
  <c r="AN64" i="31"/>
  <c r="AA56" i="31"/>
  <c r="T41" i="31"/>
  <c r="AR59" i="31"/>
  <c r="AJ63" i="31"/>
  <c r="AD61" i="31"/>
  <c r="O57" i="31"/>
  <c r="O31" i="31"/>
  <c r="W41" i="31"/>
  <c r="L42" i="31"/>
  <c r="W49" i="31"/>
  <c r="O60" i="31"/>
  <c r="AA59" i="31"/>
  <c r="M53" i="31"/>
  <c r="M54" i="31"/>
  <c r="AH48" i="31"/>
  <c r="AF48" i="31"/>
  <c r="AX63" i="31"/>
  <c r="L57" i="31"/>
  <c r="U43" i="31"/>
  <c r="V63" i="31"/>
  <c r="AG59" i="31"/>
  <c r="AN53" i="31"/>
  <c r="AJ55" i="31"/>
  <c r="R40" i="31"/>
  <c r="U55" i="31"/>
  <c r="AA55" i="31"/>
  <c r="I91" i="31"/>
  <c r="Z61" i="31"/>
  <c r="I88" i="31"/>
  <c r="AI57" i="31"/>
  <c r="AV64" i="31"/>
  <c r="AG56" i="31"/>
  <c r="W40" i="31"/>
  <c r="O44" i="31"/>
  <c r="X61" i="31"/>
  <c r="Y43" i="31"/>
  <c r="M61" i="31"/>
  <c r="X59" i="31"/>
  <c r="AM55" i="31"/>
  <c r="AI62" i="31"/>
  <c r="AB43" i="31"/>
  <c r="S55" i="31"/>
  <c r="AC55" i="31"/>
  <c r="S36" i="31"/>
  <c r="AH59" i="31"/>
  <c r="AL64" i="31"/>
  <c r="R31" i="31"/>
  <c r="AI60" i="31"/>
  <c r="N38" i="31"/>
  <c r="Z55" i="31"/>
  <c r="L27" i="31"/>
  <c r="Z44" i="31"/>
  <c r="AD57" i="31"/>
  <c r="P43" i="31"/>
  <c r="T35" i="31"/>
  <c r="AD60" i="31"/>
  <c r="P33" i="31"/>
  <c r="U35" i="31"/>
  <c r="Q60" i="31"/>
  <c r="N52" i="31"/>
  <c r="Q45" i="31"/>
  <c r="AN54" i="31"/>
  <c r="Z40" i="31"/>
  <c r="P45" i="31"/>
  <c r="O45" i="31"/>
  <c r="O35" i="31"/>
  <c r="I97" i="31"/>
  <c r="AE49" i="31"/>
  <c r="N37" i="31"/>
  <c r="Y39" i="31"/>
  <c r="AB45" i="31"/>
  <c r="S34" i="31"/>
  <c r="X50" i="31"/>
  <c r="AL55" i="31"/>
  <c r="AP57" i="31"/>
  <c r="T55" i="31"/>
  <c r="U51" i="31"/>
  <c r="Q55" i="31"/>
  <c r="L41" i="31"/>
  <c r="AB55" i="31"/>
  <c r="Q33" i="31"/>
  <c r="V57" i="31"/>
  <c r="AF57" i="31"/>
  <c r="Y38" i="31"/>
  <c r="AL58" i="31"/>
  <c r="AE56" i="31"/>
  <c r="AK64" i="31"/>
  <c r="I85" i="31"/>
  <c r="L58" i="31"/>
  <c r="AQ58" i="31"/>
  <c r="M56" i="31"/>
  <c r="X45" i="31"/>
  <c r="AT64" i="31"/>
  <c r="O46" i="31"/>
  <c r="M46" i="31"/>
  <c r="X62" i="31"/>
  <c r="AL54" i="31"/>
  <c r="R34" i="31"/>
  <c r="AA46" i="31"/>
  <c r="AC45" i="31"/>
  <c r="AA45" i="31"/>
  <c r="T50" i="31"/>
  <c r="I79" i="31"/>
  <c r="AO64" i="31"/>
  <c r="AG64" i="31"/>
  <c r="X52" i="31"/>
  <c r="X51" i="31"/>
  <c r="Z57" i="31"/>
  <c r="P31" i="31"/>
  <c r="AK52" i="31"/>
  <c r="O53" i="31"/>
  <c r="AA44" i="31"/>
  <c r="AG63" i="31"/>
  <c r="AQ59" i="31"/>
  <c r="U57" i="31"/>
  <c r="L59" i="31"/>
  <c r="AN60" i="31"/>
  <c r="U63" i="31"/>
  <c r="AG47" i="31"/>
  <c r="V39" i="31"/>
  <c r="T39" i="31"/>
  <c r="AJ51" i="31"/>
  <c r="AM60" i="31"/>
  <c r="N49" i="31"/>
  <c r="AP58" i="31"/>
  <c r="R53" i="31"/>
  <c r="L31" i="31"/>
  <c r="M36" i="31"/>
  <c r="AB51" i="31"/>
  <c r="O38" i="31"/>
  <c r="M31" i="31"/>
  <c r="T49" i="31"/>
  <c r="N36" i="31"/>
  <c r="O29" i="31"/>
  <c r="V45" i="31"/>
  <c r="T44" i="31"/>
  <c r="AP62" i="31"/>
  <c r="M49" i="31"/>
  <c r="L61" i="31"/>
  <c r="Y51" i="31"/>
  <c r="L35" i="31"/>
  <c r="T51" i="31"/>
  <c r="U49" i="31"/>
  <c r="AL59" i="31"/>
  <c r="M59" i="31"/>
  <c r="R58" i="31"/>
  <c r="L33" i="31"/>
  <c r="AH51" i="31"/>
  <c r="V41" i="31"/>
  <c r="L37" i="31"/>
  <c r="N35" i="31"/>
  <c r="O39" i="31"/>
  <c r="O51" i="31"/>
  <c r="T33" i="31"/>
  <c r="V49" i="31"/>
  <c r="Y42" i="31"/>
  <c r="AH47" i="31"/>
  <c r="S53" i="31"/>
  <c r="AG50" i="31"/>
  <c r="AI53" i="31"/>
  <c r="AH56" i="31"/>
  <c r="AW63" i="31"/>
  <c r="M64" i="31"/>
  <c r="W58" i="31"/>
  <c r="N57" i="31"/>
  <c r="T48" i="31"/>
  <c r="X55" i="31"/>
  <c r="AB61" i="31"/>
  <c r="W61" i="31"/>
  <c r="I93" i="31"/>
  <c r="AE57" i="31"/>
  <c r="AO59" i="31"/>
  <c r="S42" i="31"/>
  <c r="Y60" i="31"/>
  <c r="AC64" i="31"/>
  <c r="AN57" i="31"/>
  <c r="M48" i="31"/>
  <c r="AL60" i="31"/>
  <c r="V42" i="31"/>
  <c r="T42" i="31"/>
  <c r="L44" i="31"/>
  <c r="I77" i="31"/>
  <c r="P41" i="31"/>
  <c r="AN59" i="31"/>
  <c r="AC54" i="31"/>
  <c r="R49" i="31"/>
  <c r="AI58" i="31"/>
  <c r="Z60" i="31"/>
  <c r="AH52" i="31"/>
  <c r="T64" i="31"/>
  <c r="AL63" i="31"/>
  <c r="AT59" i="31"/>
  <c r="X54" i="31"/>
  <c r="L36" i="31"/>
  <c r="AV61" i="31"/>
  <c r="AK55" i="31"/>
  <c r="AI55" i="31"/>
  <c r="I100" i="31"/>
  <c r="AM63" i="31"/>
  <c r="AM61" i="31"/>
  <c r="I95" i="31"/>
  <c r="AK56" i="31"/>
  <c r="L60" i="31"/>
  <c r="Y44" i="31"/>
  <c r="AU61" i="31"/>
  <c r="AN61" i="31"/>
  <c r="O47" i="31"/>
  <c r="AV62" i="31"/>
  <c r="AJ59" i="31"/>
  <c r="W60" i="31"/>
  <c r="AC63" i="31"/>
  <c r="AC42" i="31"/>
  <c r="L46" i="31"/>
  <c r="AD43" i="31"/>
  <c r="AG58" i="31"/>
  <c r="Y40" i="31"/>
  <c r="V37" i="31"/>
  <c r="X43" i="31"/>
  <c r="L34" i="31"/>
  <c r="X38" i="31"/>
  <c r="V36" i="31"/>
  <c r="I109" i="31"/>
  <c r="Y41" i="31"/>
  <c r="R37" i="31"/>
  <c r="U44" i="31"/>
  <c r="T34" i="31"/>
  <c r="M29" i="31"/>
  <c r="AH57" i="31"/>
  <c r="R33" i="31"/>
  <c r="AD50" i="31"/>
  <c r="L48" i="31"/>
  <c r="M37" i="31"/>
  <c r="X41" i="31"/>
  <c r="W45" i="31"/>
  <c r="I105" i="31"/>
  <c r="X47" i="31"/>
  <c r="Q40" i="31"/>
  <c r="I82" i="31"/>
  <c r="AD49" i="31"/>
  <c r="P40" i="31"/>
  <c r="I96" i="31"/>
  <c r="Y58" i="31"/>
  <c r="N32" i="31"/>
  <c r="AG61" i="31"/>
  <c r="AE53" i="31"/>
  <c r="L62" i="31"/>
  <c r="AE51" i="31"/>
  <c r="AM56" i="31"/>
  <c r="N54" i="31"/>
  <c r="T45" i="31"/>
  <c r="N41" i="31"/>
  <c r="AS58" i="31"/>
  <c r="O58" i="31"/>
  <c r="AR57" i="31"/>
  <c r="Q52" i="31"/>
  <c r="O41" i="31"/>
  <c r="Q37" i="31"/>
  <c r="W37" i="31"/>
  <c r="I71" i="31"/>
  <c r="T58" i="31"/>
  <c r="T40" i="31"/>
  <c r="AP55" i="31"/>
  <c r="AQ57" i="31"/>
  <c r="V52" i="31"/>
  <c r="W46" i="31"/>
  <c r="L56" i="31"/>
  <c r="Y57" i="31"/>
  <c r="P52" i="31"/>
  <c r="S61" i="31"/>
  <c r="U47" i="31"/>
  <c r="P46" i="31"/>
  <c r="V54" i="31"/>
  <c r="AO62" i="31"/>
  <c r="P50" i="31"/>
  <c r="X37" i="31"/>
  <c r="AW64" i="31"/>
  <c r="AF52" i="31"/>
  <c r="W56" i="31"/>
  <c r="AH55" i="31"/>
  <c r="O54" i="31"/>
  <c r="Y53" i="31"/>
  <c r="W53" i="31"/>
  <c r="W39" i="31"/>
  <c r="U40" i="31"/>
  <c r="X58" i="31"/>
  <c r="L40" i="31"/>
  <c r="T59" i="31"/>
  <c r="AA57" i="31"/>
  <c r="AH53" i="31"/>
  <c r="V59" i="31"/>
  <c r="O40" i="31"/>
  <c r="Z43" i="31"/>
  <c r="U39" i="31"/>
  <c r="U46" i="31"/>
  <c r="AF62" i="31"/>
  <c r="P59" i="31"/>
  <c r="R47" i="31"/>
  <c r="AG49" i="31"/>
  <c r="Z49" i="31"/>
  <c r="X49" i="31"/>
  <c r="AA64" i="31"/>
  <c r="AR62" i="31"/>
  <c r="AE61" i="31"/>
  <c r="AB62" i="31"/>
  <c r="AJ57" i="31"/>
  <c r="AI54" i="31"/>
  <c r="AJ56" i="31"/>
  <c r="S54" i="31"/>
  <c r="Q54" i="31"/>
  <c r="I104" i="31"/>
  <c r="M62" i="31"/>
  <c r="P55" i="31"/>
  <c r="N63" i="31"/>
  <c r="AU63" i="31"/>
  <c r="AE55" i="31"/>
  <c r="AJ52" i="31"/>
  <c r="X46" i="31"/>
  <c r="V46" i="31"/>
  <c r="U34" i="31"/>
  <c r="Q64" i="31"/>
  <c r="AJ53" i="31"/>
  <c r="AN63" i="31"/>
  <c r="AK50" i="31"/>
  <c r="U52" i="31"/>
  <c r="Z54" i="31"/>
  <c r="AF51" i="31"/>
  <c r="AD51" i="31"/>
  <c r="AG46" i="31"/>
  <c r="R64" i="31"/>
  <c r="AJ61" i="31"/>
  <c r="Y64" i="31"/>
  <c r="AM57" i="31"/>
  <c r="AE60" i="31"/>
  <c r="AD48" i="31"/>
  <c r="R50" i="31"/>
  <c r="O55" i="31"/>
  <c r="AH49" i="31"/>
  <c r="R52" i="31"/>
  <c r="AQ63" i="31"/>
  <c r="AC51" i="31"/>
  <c r="AA63" i="31"/>
  <c r="AJ62" i="31"/>
  <c r="O61" i="31"/>
  <c r="T57" i="31"/>
  <c r="X60" i="31"/>
  <c r="AA54" i="31"/>
  <c r="AB56" i="31"/>
  <c r="I83" i="31"/>
  <c r="AF59" i="31"/>
  <c r="I70" i="31"/>
  <c r="I107" i="31"/>
  <c r="AN62" i="31"/>
  <c r="Q61" i="31"/>
  <c r="AC58" i="31"/>
  <c r="N48" i="31"/>
  <c r="AF46" i="31"/>
  <c r="Y49" i="31"/>
  <c r="M42" i="31"/>
  <c r="AG48" i="31"/>
  <c r="M34" i="31"/>
  <c r="AV63" i="31"/>
  <c r="AB53" i="31"/>
  <c r="AJ54" i="31"/>
  <c r="L53" i="31"/>
  <c r="M52" i="31"/>
  <c r="R54" i="31"/>
  <c r="Y59" i="31"/>
  <c r="AU60" i="31"/>
  <c r="AM64" i="31"/>
  <c r="I102" i="31"/>
  <c r="R35" i="31"/>
  <c r="AD62" i="31"/>
  <c r="AA51" i="31"/>
  <c r="AK60" i="31"/>
  <c r="W55" i="31"/>
  <c r="AB52" i="31"/>
  <c r="AG54" i="31"/>
  <c r="L52" i="31"/>
  <c r="AK51" i="31"/>
  <c r="AI63" i="31"/>
  <c r="AE64" i="31"/>
  <c r="AM52" i="31"/>
  <c r="O64" i="31"/>
  <c r="AJ60" i="31"/>
  <c r="AN56" i="31"/>
  <c r="AM59" i="31"/>
  <c r="I101" i="31"/>
  <c r="AM62" i="31"/>
  <c r="R63" i="31"/>
  <c r="AF49" i="31"/>
  <c r="AI64" i="31"/>
  <c r="AC61" i="31"/>
  <c r="N62" i="31"/>
  <c r="V48" i="31"/>
  <c r="AI49" i="31"/>
  <c r="S52" i="31"/>
  <c r="S49" i="31"/>
  <c r="Q49" i="31"/>
  <c r="Q41" i="31"/>
  <c r="AE62" i="31"/>
  <c r="AO55" i="31"/>
  <c r="O62" i="31"/>
  <c r="T53" i="31"/>
  <c r="AB54" i="31"/>
  <c r="AC56" i="31"/>
  <c r="Y61" i="31"/>
  <c r="U62" i="31"/>
  <c r="AQ64" i="31"/>
  <c r="AD46" i="31"/>
  <c r="S35" i="31"/>
  <c r="P49" i="31"/>
  <c r="S64" i="31"/>
  <c r="AS60" i="31"/>
  <c r="P58" i="31"/>
  <c r="M55" i="31"/>
  <c r="X57" i="31"/>
  <c r="T52" i="31"/>
  <c r="Y54" i="31"/>
  <c r="I78" i="31"/>
  <c r="AL53" i="31"/>
  <c r="I89" i="31"/>
  <c r="W64" i="31"/>
  <c r="AE52" i="31"/>
  <c r="T60" i="31"/>
  <c r="AL62" i="31"/>
  <c r="Z64" i="31"/>
  <c r="Q50" i="31"/>
  <c r="Z52" i="31"/>
  <c r="N46" i="31"/>
  <c r="M33" i="31"/>
  <c r="V62" i="31"/>
  <c r="S51" i="31"/>
  <c r="AC52" i="31"/>
  <c r="AC50" i="31"/>
  <c r="AA49" i="31"/>
  <c r="AL51" i="31"/>
  <c r="AD47" i="31"/>
  <c r="V51" i="31"/>
  <c r="S40" i="31"/>
  <c r="W62" i="31"/>
  <c r="AG55" i="31"/>
  <c r="AO56" i="31"/>
  <c r="I80" i="31"/>
  <c r="AF58" i="31"/>
  <c r="AI211" i="15"/>
  <c r="AI51" i="42" s="1"/>
  <c r="AJ210" i="15"/>
  <c r="AQ106" i="31" l="1"/>
  <c r="AI35" i="42" a="1"/>
  <c r="AI35" i="42" s="1"/>
  <c r="AE106" i="31"/>
  <c r="AO106" i="31"/>
  <c r="AU106" i="31"/>
  <c r="L106" i="31"/>
  <c r="AV106" i="31"/>
  <c r="AI106" i="31"/>
  <c r="AD106" i="31"/>
  <c r="R106" i="31"/>
  <c r="AL106" i="31"/>
  <c r="V106" i="31"/>
  <c r="O106" i="31"/>
  <c r="Q106" i="31"/>
  <c r="Z106" i="31"/>
  <c r="AH106" i="31"/>
  <c r="T106" i="31"/>
  <c r="P106" i="31"/>
  <c r="AC106" i="31"/>
  <c r="AA106" i="31"/>
  <c r="AG106" i="31"/>
  <c r="X106" i="31"/>
  <c r="W106" i="31"/>
  <c r="M106" i="31"/>
  <c r="AS106" i="31"/>
  <c r="AT106" i="31"/>
  <c r="AP106" i="31"/>
  <c r="U106" i="31"/>
  <c r="AF106" i="31"/>
  <c r="N106" i="31"/>
  <c r="AM106" i="31"/>
  <c r="AJ106" i="31"/>
  <c r="AR106" i="31"/>
  <c r="Y106" i="31"/>
  <c r="AN106" i="31"/>
  <c r="AK106" i="31"/>
  <c r="AB106" i="31"/>
  <c r="AD42" i="31"/>
  <c r="AE42" i="31" s="1"/>
  <c r="AF42" i="31" s="1"/>
  <c r="AG42" i="31" s="1"/>
  <c r="AH42" i="31" s="1"/>
  <c r="AI42" i="31" s="1"/>
  <c r="O27" i="31"/>
  <c r="P27" i="31" s="1"/>
  <c r="Q27" i="31" s="1"/>
  <c r="AA39" i="31"/>
  <c r="AB39" i="31" s="1"/>
  <c r="AE43" i="31"/>
  <c r="AF43" i="31" s="1"/>
  <c r="AN52" i="31"/>
  <c r="AO52" i="31" s="1"/>
  <c r="X36" i="31"/>
  <c r="Y36" i="31" s="1"/>
  <c r="Z36" i="31" s="1"/>
  <c r="AA36" i="31" s="1"/>
  <c r="AB36" i="31" s="1"/>
  <c r="AC36" i="31" s="1"/>
  <c r="AS57" i="31"/>
  <c r="AT57" i="31" s="1"/>
  <c r="AU57" i="31" s="1"/>
  <c r="AV57" i="31" s="1"/>
  <c r="AW57" i="31" s="1"/>
  <c r="AX57" i="31" s="1"/>
  <c r="AY57" i="31" s="1"/>
  <c r="AG45" i="31"/>
  <c r="AH45" i="31" s="1"/>
  <c r="AI45" i="31" s="1"/>
  <c r="AJ45" i="31" s="1"/>
  <c r="AQ55" i="31"/>
  <c r="AR55" i="31" s="1"/>
  <c r="AS55" i="31" s="1"/>
  <c r="AT58" i="31"/>
  <c r="AU58" i="31" s="1"/>
  <c r="AV58" i="31" s="1"/>
  <c r="AW58" i="31" s="1"/>
  <c r="AX58" i="31" s="1"/>
  <c r="AY58" i="31" s="1"/>
  <c r="Q29" i="31"/>
  <c r="R29" i="31" s="1"/>
  <c r="S29" i="31" s="1"/>
  <c r="AB40" i="31"/>
  <c r="AC40" i="31" s="1"/>
  <c r="AD40" i="31" s="1"/>
  <c r="AE40" i="31" s="1"/>
  <c r="AO53" i="31"/>
  <c r="W83" i="31"/>
  <c r="L83" i="31"/>
  <c r="R83" i="31"/>
  <c r="Y83" i="31"/>
  <c r="P83" i="31"/>
  <c r="M83" i="31"/>
  <c r="S83" i="31"/>
  <c r="T83" i="31"/>
  <c r="O83" i="31"/>
  <c r="Q83" i="31"/>
  <c r="V83" i="31"/>
  <c r="U83" i="31"/>
  <c r="X83" i="31"/>
  <c r="N83" i="31"/>
  <c r="AU59" i="31"/>
  <c r="AA87" i="31"/>
  <c r="Z87" i="31"/>
  <c r="V87" i="31"/>
  <c r="L87" i="31"/>
  <c r="R87" i="31"/>
  <c r="Y87" i="31"/>
  <c r="N87" i="31"/>
  <c r="O87" i="31"/>
  <c r="M87" i="31"/>
  <c r="X87" i="31"/>
  <c r="W87" i="31"/>
  <c r="P87" i="31"/>
  <c r="AC87" i="31"/>
  <c r="S87" i="31"/>
  <c r="U87" i="31"/>
  <c r="Q87" i="31"/>
  <c r="AB87" i="31"/>
  <c r="T87" i="31"/>
  <c r="P92" i="31"/>
  <c r="AG92" i="31"/>
  <c r="O92" i="31"/>
  <c r="X92" i="31"/>
  <c r="S92" i="31"/>
  <c r="T92" i="31"/>
  <c r="AH92" i="31"/>
  <c r="Q92" i="31"/>
  <c r="R92" i="31"/>
  <c r="AF92" i="31"/>
  <c r="N92" i="31"/>
  <c r="AE92" i="31"/>
  <c r="V92" i="31"/>
  <c r="M92" i="31"/>
  <c r="L92" i="31"/>
  <c r="Z92" i="31"/>
  <c r="W92" i="31"/>
  <c r="U92" i="31"/>
  <c r="Y92" i="31"/>
  <c r="AC92" i="31"/>
  <c r="AA92" i="31"/>
  <c r="AD92" i="31"/>
  <c r="AB92" i="31"/>
  <c r="O74" i="31"/>
  <c r="N74" i="31"/>
  <c r="M74" i="31"/>
  <c r="P74" i="31"/>
  <c r="L74" i="31"/>
  <c r="AK49" i="31"/>
  <c r="L24" i="31"/>
  <c r="I69" i="31"/>
  <c r="Q80" i="31"/>
  <c r="M80" i="31"/>
  <c r="V80" i="31"/>
  <c r="N80" i="31"/>
  <c r="T80" i="31"/>
  <c r="P80" i="31"/>
  <c r="L80" i="31"/>
  <c r="U80" i="31"/>
  <c r="O80" i="31"/>
  <c r="S80" i="31"/>
  <c r="R80" i="31"/>
  <c r="Q78" i="31"/>
  <c r="L78" i="31"/>
  <c r="R78" i="31"/>
  <c r="M78" i="31"/>
  <c r="O78" i="31"/>
  <c r="N78" i="31"/>
  <c r="S78" i="31"/>
  <c r="T78" i="31"/>
  <c r="P78" i="31"/>
  <c r="AM101" i="31"/>
  <c r="AQ101" i="31"/>
  <c r="L101" i="31"/>
  <c r="AN101" i="31"/>
  <c r="AJ101" i="31"/>
  <c r="AG101" i="31"/>
  <c r="AE101" i="31"/>
  <c r="AK101" i="31"/>
  <c r="Z101" i="31"/>
  <c r="W101" i="31"/>
  <c r="R101" i="31"/>
  <c r="S101" i="31"/>
  <c r="AI101" i="31"/>
  <c r="Q101" i="31"/>
  <c r="X101" i="31"/>
  <c r="AF101" i="31"/>
  <c r="Y101" i="31"/>
  <c r="AC101" i="31"/>
  <c r="M101" i="31"/>
  <c r="N101" i="31"/>
  <c r="AH101" i="31"/>
  <c r="T101" i="31"/>
  <c r="AA101" i="31"/>
  <c r="AD101" i="31"/>
  <c r="AO101" i="31"/>
  <c r="V101" i="31"/>
  <c r="P101" i="31"/>
  <c r="AB101" i="31"/>
  <c r="O101" i="31"/>
  <c r="AP101" i="31"/>
  <c r="AL101" i="31"/>
  <c r="U101" i="31"/>
  <c r="L71" i="31"/>
  <c r="M71" i="31"/>
  <c r="AL105" i="31"/>
  <c r="L105" i="31"/>
  <c r="AK105" i="31"/>
  <c r="Y105" i="31"/>
  <c r="AM105" i="31"/>
  <c r="O105" i="31"/>
  <c r="AQ105" i="31"/>
  <c r="M105" i="31"/>
  <c r="AU105" i="31"/>
  <c r="AT105" i="31"/>
  <c r="S105" i="31"/>
  <c r="AF105" i="31"/>
  <c r="AE105" i="31"/>
  <c r="AS105" i="31"/>
  <c r="X105" i="31"/>
  <c r="T105" i="31"/>
  <c r="AN105" i="31"/>
  <c r="AD105" i="31"/>
  <c r="AG105" i="31"/>
  <c r="AR105" i="31"/>
  <c r="AC105" i="31"/>
  <c r="N105" i="31"/>
  <c r="P105" i="31"/>
  <c r="AJ105" i="31"/>
  <c r="AP105" i="31"/>
  <c r="Z105" i="31"/>
  <c r="R105" i="31"/>
  <c r="U105" i="31"/>
  <c r="AI105" i="31"/>
  <c r="AB105" i="31"/>
  <c r="AA105" i="31"/>
  <c r="AH105" i="31"/>
  <c r="Q105" i="31"/>
  <c r="W105" i="31"/>
  <c r="V105" i="31"/>
  <c r="AO105" i="31"/>
  <c r="V34" i="31"/>
  <c r="AV60" i="31"/>
  <c r="AW60" i="31" s="1"/>
  <c r="AX60" i="31" s="1"/>
  <c r="AY60" i="31" s="1"/>
  <c r="U33" i="31"/>
  <c r="AW61" i="31"/>
  <c r="Y97" i="31"/>
  <c r="AF97" i="31"/>
  <c r="P97" i="31"/>
  <c r="AK97" i="31"/>
  <c r="O97" i="31"/>
  <c r="V97" i="31"/>
  <c r="AL97" i="31"/>
  <c r="AJ97" i="31"/>
  <c r="AD97" i="31"/>
  <c r="L97" i="31"/>
  <c r="AI97" i="31"/>
  <c r="S97" i="31"/>
  <c r="Z97" i="31"/>
  <c r="Q97" i="31"/>
  <c r="X97" i="31"/>
  <c r="AM97" i="31"/>
  <c r="AG97" i="31"/>
  <c r="AB97" i="31"/>
  <c r="U97" i="31"/>
  <c r="T97" i="31"/>
  <c r="W97" i="31"/>
  <c r="M97" i="31"/>
  <c r="AC97" i="31"/>
  <c r="R97" i="31"/>
  <c r="N97" i="31"/>
  <c r="AA97" i="31"/>
  <c r="AH97" i="31"/>
  <c r="AE97" i="31"/>
  <c r="T91" i="31"/>
  <c r="P91" i="31"/>
  <c r="U91" i="31"/>
  <c r="AB91" i="31"/>
  <c r="Y91" i="31"/>
  <c r="AD91" i="31"/>
  <c r="X91" i="31"/>
  <c r="V91" i="31"/>
  <c r="M91" i="31"/>
  <c r="R91" i="31"/>
  <c r="N91" i="31"/>
  <c r="AE91" i="31"/>
  <c r="Z91" i="31"/>
  <c r="AF91" i="31"/>
  <c r="W91" i="31"/>
  <c r="S91" i="31"/>
  <c r="Q91" i="31"/>
  <c r="L91" i="31"/>
  <c r="O91" i="31"/>
  <c r="AC91" i="31"/>
  <c r="AG91" i="31"/>
  <c r="AA91" i="31"/>
  <c r="P28" i="31"/>
  <c r="AE102" i="31"/>
  <c r="AJ102" i="31"/>
  <c r="AL102" i="31"/>
  <c r="AI102" i="31"/>
  <c r="AO102" i="31"/>
  <c r="V102" i="31"/>
  <c r="AA102" i="31"/>
  <c r="O102" i="31"/>
  <c r="AM102" i="31"/>
  <c r="W102" i="31"/>
  <c r="S102" i="31"/>
  <c r="L102" i="31"/>
  <c r="P102" i="31"/>
  <c r="AG102" i="31"/>
  <c r="AF102" i="31"/>
  <c r="Q102" i="31"/>
  <c r="AD102" i="31"/>
  <c r="AB102" i="31"/>
  <c r="AK102" i="31"/>
  <c r="AN102" i="31"/>
  <c r="AR102" i="31"/>
  <c r="N102" i="31"/>
  <c r="X102" i="31"/>
  <c r="M102" i="31"/>
  <c r="Z102" i="31"/>
  <c r="U102" i="31"/>
  <c r="AQ102" i="31"/>
  <c r="AC102" i="31"/>
  <c r="T102" i="31"/>
  <c r="AH102" i="31"/>
  <c r="Y102" i="31"/>
  <c r="AP102" i="31"/>
  <c r="R102" i="31"/>
  <c r="AR56" i="31"/>
  <c r="AS56" i="31" s="1"/>
  <c r="AT56" i="31" s="1"/>
  <c r="AU56" i="31" s="1"/>
  <c r="AV56" i="31" s="1"/>
  <c r="AW56" i="31" s="1"/>
  <c r="AX56" i="31" s="1"/>
  <c r="AY56" i="31" s="1"/>
  <c r="AG93" i="31"/>
  <c r="N93" i="31"/>
  <c r="AC93" i="31"/>
  <c r="U93" i="31"/>
  <c r="Q93" i="31"/>
  <c r="AB93" i="31"/>
  <c r="AH93" i="31"/>
  <c r="AD93" i="31"/>
  <c r="AI93" i="31"/>
  <c r="AA93" i="31"/>
  <c r="T93" i="31"/>
  <c r="AF93" i="31"/>
  <c r="V93" i="31"/>
  <c r="L93" i="31"/>
  <c r="P93" i="31"/>
  <c r="AE93" i="31"/>
  <c r="Z93" i="31"/>
  <c r="Y93" i="31"/>
  <c r="X93" i="31"/>
  <c r="R93" i="31"/>
  <c r="M93" i="31"/>
  <c r="W93" i="31"/>
  <c r="S93" i="31"/>
  <c r="O93" i="31"/>
  <c r="U86" i="31"/>
  <c r="O86" i="31"/>
  <c r="Y86" i="31"/>
  <c r="P86" i="31"/>
  <c r="X86" i="31"/>
  <c r="V86" i="31"/>
  <c r="T86" i="31"/>
  <c r="AB86" i="31"/>
  <c r="Q86" i="31"/>
  <c r="W86" i="31"/>
  <c r="R86" i="31"/>
  <c r="Z86" i="31"/>
  <c r="M86" i="31"/>
  <c r="N86" i="31"/>
  <c r="S86" i="31"/>
  <c r="L86" i="31"/>
  <c r="AA86" i="31"/>
  <c r="M98" i="31"/>
  <c r="AB98" i="31"/>
  <c r="AM98" i="31"/>
  <c r="W98" i="31"/>
  <c r="R98" i="31"/>
  <c r="Q98" i="31"/>
  <c r="AK98" i="31"/>
  <c r="U98" i="31"/>
  <c r="Y98" i="31"/>
  <c r="V98" i="31"/>
  <c r="AI98" i="31"/>
  <c r="S98" i="31"/>
  <c r="AL98" i="31"/>
  <c r="T98" i="31"/>
  <c r="AG98" i="31"/>
  <c r="Z98" i="31"/>
  <c r="AJ98" i="31"/>
  <c r="AH98" i="31"/>
  <c r="AE98" i="31"/>
  <c r="AN98" i="31"/>
  <c r="N98" i="31"/>
  <c r="AC98" i="31"/>
  <c r="X98" i="31"/>
  <c r="L98" i="31"/>
  <c r="AA98" i="31"/>
  <c r="O98" i="31"/>
  <c r="AD98" i="31"/>
  <c r="P98" i="31"/>
  <c r="AF98" i="31"/>
  <c r="AH96" i="31"/>
  <c r="AA96" i="31"/>
  <c r="X96" i="31"/>
  <c r="AJ96" i="31"/>
  <c r="Z96" i="31"/>
  <c r="T96" i="31"/>
  <c r="AF96" i="31"/>
  <c r="W96" i="31"/>
  <c r="AG96" i="31"/>
  <c r="Y96" i="31"/>
  <c r="P96" i="31"/>
  <c r="M96" i="31"/>
  <c r="AD96" i="31"/>
  <c r="O96" i="31"/>
  <c r="V96" i="31"/>
  <c r="Q96" i="31"/>
  <c r="AK96" i="31"/>
  <c r="AL96" i="31"/>
  <c r="L96" i="31"/>
  <c r="AC96" i="31"/>
  <c r="AB96" i="31"/>
  <c r="N96" i="31"/>
  <c r="AE96" i="31"/>
  <c r="S96" i="31"/>
  <c r="U96" i="31"/>
  <c r="R96" i="31"/>
  <c r="AI96" i="31"/>
  <c r="M95" i="31"/>
  <c r="R95" i="31"/>
  <c r="X95" i="31"/>
  <c r="AG95" i="31"/>
  <c r="N95" i="31"/>
  <c r="U95" i="31"/>
  <c r="L95" i="31"/>
  <c r="AJ95" i="31"/>
  <c r="Q95" i="31"/>
  <c r="W95" i="31"/>
  <c r="AE95" i="31"/>
  <c r="T95" i="31"/>
  <c r="V95" i="31"/>
  <c r="AD95" i="31"/>
  <c r="AI95" i="31"/>
  <c r="Z95" i="31"/>
  <c r="P95" i="31"/>
  <c r="AC95" i="31"/>
  <c r="O95" i="31"/>
  <c r="AH95" i="31"/>
  <c r="AA95" i="31"/>
  <c r="S95" i="31"/>
  <c r="AB95" i="31"/>
  <c r="Y95" i="31"/>
  <c r="AK95" i="31"/>
  <c r="AF95" i="31"/>
  <c r="M25" i="31"/>
  <c r="N25" i="31" s="1"/>
  <c r="O25" i="31" s="1"/>
  <c r="AI47" i="31"/>
  <c r="S85" i="31"/>
  <c r="V85" i="31"/>
  <c r="M85" i="31"/>
  <c r="Y85" i="31"/>
  <c r="Z85" i="31"/>
  <c r="P85" i="31"/>
  <c r="X85" i="31"/>
  <c r="U85" i="31"/>
  <c r="Q85" i="31"/>
  <c r="W85" i="31"/>
  <c r="R85" i="31"/>
  <c r="AA85" i="31"/>
  <c r="N85" i="31"/>
  <c r="T85" i="31"/>
  <c r="L85" i="31"/>
  <c r="O85" i="31"/>
  <c r="AF103" i="31"/>
  <c r="U103" i="31"/>
  <c r="AA103" i="31"/>
  <c r="AM103" i="31"/>
  <c r="P103" i="31"/>
  <c r="AP103" i="31"/>
  <c r="AH103" i="31"/>
  <c r="S103" i="31"/>
  <c r="AN103" i="31"/>
  <c r="AR103" i="31"/>
  <c r="AL103" i="31"/>
  <c r="AQ103" i="31"/>
  <c r="O103" i="31"/>
  <c r="Q103" i="31"/>
  <c r="M103" i="31"/>
  <c r="V103" i="31"/>
  <c r="AS103" i="31"/>
  <c r="AO103" i="31"/>
  <c r="L103" i="31"/>
  <c r="T103" i="31"/>
  <c r="Z103" i="31"/>
  <c r="AB103" i="31"/>
  <c r="AC103" i="31"/>
  <c r="AJ103" i="31"/>
  <c r="AE103" i="31"/>
  <c r="Y103" i="31"/>
  <c r="AI103" i="31"/>
  <c r="AK103" i="31"/>
  <c r="AG103" i="31"/>
  <c r="X103" i="31"/>
  <c r="AD103" i="31"/>
  <c r="W103" i="31"/>
  <c r="N103" i="31"/>
  <c r="R103" i="31"/>
  <c r="M73" i="31"/>
  <c r="L73" i="31"/>
  <c r="O73" i="31"/>
  <c r="N73" i="31"/>
  <c r="L72" i="31"/>
  <c r="N72" i="31"/>
  <c r="M72" i="31"/>
  <c r="AP54" i="31"/>
  <c r="AJ107" i="31"/>
  <c r="AI107" i="31"/>
  <c r="X107" i="31"/>
  <c r="O107" i="31"/>
  <c r="AU107" i="31"/>
  <c r="AB107" i="31"/>
  <c r="AD107" i="31"/>
  <c r="AE107" i="31"/>
  <c r="W107" i="31"/>
  <c r="AR107" i="31"/>
  <c r="M107" i="31"/>
  <c r="AP107" i="31"/>
  <c r="Z107" i="31"/>
  <c r="Q107" i="31"/>
  <c r="AG107" i="31"/>
  <c r="V107" i="31"/>
  <c r="AM107" i="31"/>
  <c r="AC107" i="31"/>
  <c r="AT107" i="31"/>
  <c r="Y107" i="31"/>
  <c r="AK107" i="31"/>
  <c r="AN107" i="31"/>
  <c r="N107" i="31"/>
  <c r="AV107" i="31"/>
  <c r="AL107" i="31"/>
  <c r="P107" i="31"/>
  <c r="AW107" i="31"/>
  <c r="AH107" i="31"/>
  <c r="AQ107" i="31"/>
  <c r="R107" i="31"/>
  <c r="AO107" i="31"/>
  <c r="T107" i="31"/>
  <c r="S107" i="31"/>
  <c r="L107" i="31"/>
  <c r="AS107" i="31"/>
  <c r="AF107" i="31"/>
  <c r="U107" i="31"/>
  <c r="AA107" i="31"/>
  <c r="AJ48" i="31"/>
  <c r="S31" i="31"/>
  <c r="Q79" i="31"/>
  <c r="M79" i="31"/>
  <c r="L79" i="31"/>
  <c r="T79" i="31"/>
  <c r="N79" i="31"/>
  <c r="O79" i="31"/>
  <c r="S79" i="31"/>
  <c r="P79" i="31"/>
  <c r="R79" i="31"/>
  <c r="U79" i="31"/>
  <c r="AC41" i="31"/>
  <c r="Q81" i="31"/>
  <c r="L81" i="31"/>
  <c r="P81" i="31"/>
  <c r="O81" i="31"/>
  <c r="M81" i="31"/>
  <c r="U81" i="31"/>
  <c r="S81" i="31"/>
  <c r="V81" i="31"/>
  <c r="N81" i="31"/>
  <c r="W81" i="31"/>
  <c r="R81" i="31"/>
  <c r="T81" i="31"/>
  <c r="AL50" i="31"/>
  <c r="M75" i="31"/>
  <c r="L75" i="31"/>
  <c r="N75" i="31"/>
  <c r="Q75" i="31"/>
  <c r="P75" i="31"/>
  <c r="O75" i="31"/>
  <c r="S94" i="31"/>
  <c r="W94" i="31"/>
  <c r="AD94" i="31"/>
  <c r="X94" i="31"/>
  <c r="AI94" i="31"/>
  <c r="O94" i="31"/>
  <c r="AH94" i="31"/>
  <c r="AB94" i="31"/>
  <c r="Q94" i="31"/>
  <c r="AF94" i="31"/>
  <c r="P94" i="31"/>
  <c r="Z94" i="31"/>
  <c r="AJ94" i="31"/>
  <c r="V94" i="31"/>
  <c r="AC94" i="31"/>
  <c r="L94" i="31"/>
  <c r="N94" i="31"/>
  <c r="AE94" i="31"/>
  <c r="AG94" i="31"/>
  <c r="R94" i="31"/>
  <c r="Y94" i="31"/>
  <c r="T94" i="31"/>
  <c r="AA94" i="31"/>
  <c r="M94" i="31"/>
  <c r="U94" i="31"/>
  <c r="R76" i="31"/>
  <c r="L76" i="31"/>
  <c r="O76" i="31"/>
  <c r="P76" i="31"/>
  <c r="N76" i="31"/>
  <c r="Q76" i="31"/>
  <c r="M76" i="31"/>
  <c r="Z38" i="31"/>
  <c r="L70" i="31"/>
  <c r="M70" i="31" s="1"/>
  <c r="N70" i="31" s="1"/>
  <c r="O70" i="31" s="1"/>
  <c r="S104" i="31"/>
  <c r="AR104" i="31"/>
  <c r="L104" i="31"/>
  <c r="AQ104" i="31"/>
  <c r="W104" i="31"/>
  <c r="AB104" i="31"/>
  <c r="AD104" i="31"/>
  <c r="N104" i="31"/>
  <c r="U104" i="31"/>
  <c r="Q104" i="31"/>
  <c r="Y104" i="31"/>
  <c r="AI104" i="31"/>
  <c r="M104" i="31"/>
  <c r="AA104" i="31"/>
  <c r="AC104" i="31"/>
  <c r="AE104" i="31"/>
  <c r="Z104" i="31"/>
  <c r="T104" i="31"/>
  <c r="AP104" i="31"/>
  <c r="AH104" i="31"/>
  <c r="AG104" i="31"/>
  <c r="AS104" i="31"/>
  <c r="AF104" i="31"/>
  <c r="V104" i="31"/>
  <c r="AK104" i="31"/>
  <c r="AJ104" i="31"/>
  <c r="X104" i="31"/>
  <c r="R104" i="31"/>
  <c r="O104" i="31"/>
  <c r="AN104" i="31"/>
  <c r="AM104" i="31"/>
  <c r="P104" i="31"/>
  <c r="AL104" i="31"/>
  <c r="AO104" i="31"/>
  <c r="AT104" i="31"/>
  <c r="AX62" i="31"/>
  <c r="AY62" i="31" s="1"/>
  <c r="O82" i="31"/>
  <c r="U82" i="31"/>
  <c r="R82" i="31"/>
  <c r="Q82" i="31"/>
  <c r="S82" i="31"/>
  <c r="V82" i="31"/>
  <c r="X82" i="31"/>
  <c r="T82" i="31"/>
  <c r="W82" i="31"/>
  <c r="M82" i="31"/>
  <c r="L82" i="31"/>
  <c r="N82" i="31"/>
  <c r="P82" i="31"/>
  <c r="U109" i="31"/>
  <c r="AF109" i="31"/>
  <c r="AK109" i="31"/>
  <c r="AT109" i="31"/>
  <c r="L109" i="31"/>
  <c r="AQ109" i="31"/>
  <c r="AO109" i="31"/>
  <c r="V109" i="31"/>
  <c r="AJ109" i="31"/>
  <c r="AP109" i="31"/>
  <c r="Q109" i="31"/>
  <c r="AU109" i="31"/>
  <c r="AL109" i="31"/>
  <c r="O109" i="31"/>
  <c r="M109" i="31"/>
  <c r="T109" i="31"/>
  <c r="R109" i="31"/>
  <c r="AC109" i="31"/>
  <c r="Y109" i="31"/>
  <c r="AH109" i="31"/>
  <c r="AR109" i="31"/>
  <c r="Z109" i="31"/>
  <c r="S109" i="31"/>
  <c r="AM109" i="31"/>
  <c r="AW109" i="31"/>
  <c r="AN109" i="31"/>
  <c r="AE109" i="31"/>
  <c r="AV109" i="31"/>
  <c r="AI109" i="31"/>
  <c r="AX109" i="31"/>
  <c r="AA109" i="31"/>
  <c r="W109" i="31"/>
  <c r="N109" i="31"/>
  <c r="X109" i="31"/>
  <c r="AD109" i="31"/>
  <c r="P109" i="31"/>
  <c r="AB109" i="31"/>
  <c r="AG109" i="31"/>
  <c r="AY109" i="31"/>
  <c r="AS109" i="31"/>
  <c r="Y100" i="31"/>
  <c r="AF100" i="31"/>
  <c r="P100" i="31"/>
  <c r="AD100" i="31"/>
  <c r="AN100" i="31"/>
  <c r="R100" i="31"/>
  <c r="V100" i="31"/>
  <c r="Q100" i="31"/>
  <c r="W100" i="31"/>
  <c r="AM100" i="31"/>
  <c r="AP100" i="31"/>
  <c r="O100" i="31"/>
  <c r="AA100" i="31"/>
  <c r="AC100" i="31"/>
  <c r="AI100" i="31"/>
  <c r="AL100" i="31"/>
  <c r="T100" i="31"/>
  <c r="AG100" i="31"/>
  <c r="AH100" i="31"/>
  <c r="S100" i="31"/>
  <c r="AE100" i="31"/>
  <c r="L100" i="31"/>
  <c r="Z100" i="31"/>
  <c r="M100" i="31"/>
  <c r="U100" i="31"/>
  <c r="AJ100" i="31"/>
  <c r="AK100" i="31"/>
  <c r="AB100" i="31"/>
  <c r="AO100" i="31"/>
  <c r="X100" i="31"/>
  <c r="N100" i="31"/>
  <c r="N77" i="31"/>
  <c r="S77" i="31"/>
  <c r="L77" i="31"/>
  <c r="O77" i="31"/>
  <c r="P77" i="31"/>
  <c r="Q77" i="31"/>
  <c r="R77" i="31"/>
  <c r="M77" i="31"/>
  <c r="Y37" i="31"/>
  <c r="N26" i="31"/>
  <c r="Y90" i="31"/>
  <c r="L90" i="31"/>
  <c r="Z90" i="31"/>
  <c r="AD90" i="31"/>
  <c r="Q90" i="31"/>
  <c r="X90" i="31"/>
  <c r="AC90" i="31"/>
  <c r="W90" i="31"/>
  <c r="AE90" i="31"/>
  <c r="V90" i="31"/>
  <c r="M90" i="31"/>
  <c r="T90" i="31"/>
  <c r="R90" i="31"/>
  <c r="AB90" i="31"/>
  <c r="O90" i="31"/>
  <c r="AA90" i="31"/>
  <c r="S90" i="31"/>
  <c r="U90" i="31"/>
  <c r="P90" i="31"/>
  <c r="N90" i="31"/>
  <c r="AF90" i="31"/>
  <c r="AM51" i="31"/>
  <c r="N89" i="31"/>
  <c r="M89" i="31"/>
  <c r="U89" i="31"/>
  <c r="AC89" i="31"/>
  <c r="Z89" i="31"/>
  <c r="W89" i="31"/>
  <c r="AE89" i="31"/>
  <c r="T89" i="31"/>
  <c r="P89" i="31"/>
  <c r="S89" i="31"/>
  <c r="V89" i="31"/>
  <c r="R89" i="31"/>
  <c r="X89" i="31"/>
  <c r="Y89" i="31"/>
  <c r="AD89" i="31"/>
  <c r="Q89" i="31"/>
  <c r="AA89" i="31"/>
  <c r="L89" i="31"/>
  <c r="O89" i="31"/>
  <c r="AB89" i="31"/>
  <c r="AH46" i="31"/>
  <c r="AF44" i="31"/>
  <c r="W35" i="31"/>
  <c r="R88" i="31"/>
  <c r="S88" i="31"/>
  <c r="W88" i="31"/>
  <c r="AA88" i="31"/>
  <c r="Y88" i="31"/>
  <c r="AD88" i="31"/>
  <c r="X88" i="31"/>
  <c r="AC88" i="31"/>
  <c r="O88" i="31"/>
  <c r="M88" i="31"/>
  <c r="N88" i="31"/>
  <c r="Z88" i="31"/>
  <c r="AB88" i="31"/>
  <c r="P88" i="31"/>
  <c r="U88" i="31"/>
  <c r="V88" i="31"/>
  <c r="L88" i="31"/>
  <c r="Q88" i="31"/>
  <c r="T88" i="31"/>
  <c r="M84" i="31"/>
  <c r="L84" i="31"/>
  <c r="T84" i="31"/>
  <c r="Y84" i="31"/>
  <c r="O84" i="31"/>
  <c r="W84" i="31"/>
  <c r="S84" i="31"/>
  <c r="R84" i="31"/>
  <c r="Q84" i="31"/>
  <c r="X84" i="31"/>
  <c r="P84" i="31"/>
  <c r="N84" i="31"/>
  <c r="U84" i="31"/>
  <c r="Z84" i="31"/>
  <c r="V84" i="31"/>
  <c r="AY63" i="31"/>
  <c r="AK108" i="31"/>
  <c r="AU108" i="31"/>
  <c r="M108" i="31"/>
  <c r="AW108" i="31"/>
  <c r="AO108" i="31"/>
  <c r="Q108" i="31"/>
  <c r="AJ108" i="31"/>
  <c r="R108" i="31"/>
  <c r="AS108" i="31"/>
  <c r="Z108" i="31"/>
  <c r="AN108" i="31"/>
  <c r="AM108" i="31"/>
  <c r="O108" i="31"/>
  <c r="AD108" i="31"/>
  <c r="AL108" i="31"/>
  <c r="P108" i="31"/>
  <c r="AT108" i="31"/>
  <c r="AA108" i="31"/>
  <c r="W108" i="31"/>
  <c r="N108" i="31"/>
  <c r="U108" i="31"/>
  <c r="Y108" i="31"/>
  <c r="AI108" i="31"/>
  <c r="AX108" i="31"/>
  <c r="S108" i="31"/>
  <c r="T108" i="31"/>
  <c r="AH108" i="31"/>
  <c r="X108" i="31"/>
  <c r="AQ108" i="31"/>
  <c r="AV108" i="31"/>
  <c r="AP108" i="31"/>
  <c r="V108" i="31"/>
  <c r="L108" i="31"/>
  <c r="AR108" i="31"/>
  <c r="AC108" i="31"/>
  <c r="AG108" i="31"/>
  <c r="AE108" i="31"/>
  <c r="AF108" i="31"/>
  <c r="AB108" i="31"/>
  <c r="R30" i="31"/>
  <c r="T99" i="31"/>
  <c r="AI99" i="31"/>
  <c r="AE99" i="31"/>
  <c r="AN99" i="31"/>
  <c r="AK99" i="31"/>
  <c r="L99" i="31"/>
  <c r="AC99" i="31"/>
  <c r="AL99" i="31"/>
  <c r="AJ99" i="31"/>
  <c r="W99" i="31"/>
  <c r="AA99" i="31"/>
  <c r="AF99" i="31"/>
  <c r="S99" i="31"/>
  <c r="AO99" i="31"/>
  <c r="AB99" i="31"/>
  <c r="R99" i="31"/>
  <c r="AM99" i="31"/>
  <c r="U99" i="31"/>
  <c r="Z99" i="31"/>
  <c r="P99" i="31"/>
  <c r="AG99" i="31"/>
  <c r="Q99" i="31"/>
  <c r="X99" i="31"/>
  <c r="N99" i="31"/>
  <c r="Y99" i="31"/>
  <c r="O99" i="31"/>
  <c r="V99" i="31"/>
  <c r="M99" i="31"/>
  <c r="AH99" i="31"/>
  <c r="AD99" i="31"/>
  <c r="T32" i="31"/>
  <c r="AJ211" i="15"/>
  <c r="AJ51" i="42" s="1"/>
  <c r="AK210" i="15"/>
  <c r="R27" i="31" l="1"/>
  <c r="S27" i="31" s="1"/>
  <c r="AJ42" i="31"/>
  <c r="AK42" i="31" s="1"/>
  <c r="AL42" i="31" s="1"/>
  <c r="AM42" i="31" s="1"/>
  <c r="AN42" i="31" s="1"/>
  <c r="AO42" i="31" s="1"/>
  <c r="AP42" i="31" s="1"/>
  <c r="AQ42" i="31" s="1"/>
  <c r="AR42" i="31" s="1"/>
  <c r="AS42" i="31" s="1"/>
  <c r="AT42" i="31" s="1"/>
  <c r="AU42" i="31" s="1"/>
  <c r="AV42" i="31" s="1"/>
  <c r="AW42" i="31" s="1"/>
  <c r="AX42" i="31" s="1"/>
  <c r="AY42" i="31" s="1"/>
  <c r="AJ35" i="42" a="1"/>
  <c r="AJ35" i="42" s="1"/>
  <c r="AG43" i="31"/>
  <c r="AH43" i="31" s="1"/>
  <c r="AI43" i="31" s="1"/>
  <c r="AJ43" i="31" s="1"/>
  <c r="AK43" i="31" s="1"/>
  <c r="AL43" i="31" s="1"/>
  <c r="AM43" i="31" s="1"/>
  <c r="AN43" i="31" s="1"/>
  <c r="AO43" i="31" s="1"/>
  <c r="Q74" i="31"/>
  <c r="R74" i="31" s="1"/>
  <c r="AC86" i="31"/>
  <c r="AD86" i="31" s="1"/>
  <c r="AE86" i="31" s="1"/>
  <c r="AF86" i="31" s="1"/>
  <c r="AW106" i="31"/>
  <c r="AX106" i="31" s="1"/>
  <c r="AY106" i="31" s="1"/>
  <c r="AC39" i="31"/>
  <c r="AD39" i="31" s="1"/>
  <c r="AE39" i="31" s="1"/>
  <c r="T29" i="31"/>
  <c r="U29" i="31" s="1"/>
  <c r="V29" i="31" s="1"/>
  <c r="W29" i="31" s="1"/>
  <c r="X29" i="31" s="1"/>
  <c r="Y29" i="31" s="1"/>
  <c r="Z29" i="31" s="1"/>
  <c r="AA29" i="31" s="1"/>
  <c r="AB29" i="31" s="1"/>
  <c r="AC29" i="31" s="1"/>
  <c r="AD29" i="31" s="1"/>
  <c r="AE29" i="31" s="1"/>
  <c r="AF29" i="31" s="1"/>
  <c r="AG29" i="31" s="1"/>
  <c r="AH29" i="31" s="1"/>
  <c r="AI29" i="31" s="1"/>
  <c r="AJ29" i="31" s="1"/>
  <c r="AK29" i="31" s="1"/>
  <c r="AL29" i="31" s="1"/>
  <c r="AM29" i="31" s="1"/>
  <c r="AN29" i="31" s="1"/>
  <c r="AO29" i="31" s="1"/>
  <c r="AP29" i="31" s="1"/>
  <c r="AQ29" i="31" s="1"/>
  <c r="AR29" i="31" s="1"/>
  <c r="AS29" i="31" s="1"/>
  <c r="AT29" i="31" s="1"/>
  <c r="AU29" i="31" s="1"/>
  <c r="AV29" i="31" s="1"/>
  <c r="AW29" i="31" s="1"/>
  <c r="AX29" i="31" s="1"/>
  <c r="AY29" i="31" s="1"/>
  <c r="AP99" i="31"/>
  <c r="AQ99" i="31" s="1"/>
  <c r="AR99" i="31" s="1"/>
  <c r="AS99" i="31" s="1"/>
  <c r="AT99" i="31" s="1"/>
  <c r="AK45" i="31"/>
  <c r="AL45" i="31" s="1"/>
  <c r="AD87" i="31"/>
  <c r="AE87" i="31" s="1"/>
  <c r="AF87" i="31" s="1"/>
  <c r="AP52" i="31"/>
  <c r="AQ52" i="31" s="1"/>
  <c r="O72" i="31"/>
  <c r="P72" i="31" s="1"/>
  <c r="Q72" i="31" s="1"/>
  <c r="AN97" i="31"/>
  <c r="AO97" i="31" s="1"/>
  <c r="AA84" i="31"/>
  <c r="AB84" i="31" s="1"/>
  <c r="AC84" i="31" s="1"/>
  <c r="AD36" i="31"/>
  <c r="AE36" i="31" s="1"/>
  <c r="AF36" i="31" s="1"/>
  <c r="AG36" i="31" s="1"/>
  <c r="AH36" i="31" s="1"/>
  <c r="AI36" i="31" s="1"/>
  <c r="AJ36" i="31" s="1"/>
  <c r="AK36" i="31" s="1"/>
  <c r="AL36" i="31" s="1"/>
  <c r="AM36" i="31" s="1"/>
  <c r="AN36" i="31" s="1"/>
  <c r="AO36" i="31" s="1"/>
  <c r="AP36" i="31" s="1"/>
  <c r="AQ36" i="31" s="1"/>
  <c r="AR36" i="31" s="1"/>
  <c r="AS36" i="31" s="1"/>
  <c r="AT36" i="31" s="1"/>
  <c r="AU36" i="31" s="1"/>
  <c r="AV36" i="31" s="1"/>
  <c r="AW36" i="31" s="1"/>
  <c r="AX36" i="31" s="1"/>
  <c r="AY36" i="31" s="1"/>
  <c r="AE88" i="31"/>
  <c r="AN51" i="31"/>
  <c r="Z37" i="31"/>
  <c r="R75" i="31"/>
  <c r="U78" i="31"/>
  <c r="L69" i="31"/>
  <c r="M69" i="31" s="1"/>
  <c r="N69" i="31" s="1"/>
  <c r="Z83" i="31"/>
  <c r="X35" i="31"/>
  <c r="Y35" i="31" s="1"/>
  <c r="S76" i="31"/>
  <c r="AX107" i="31"/>
  <c r="AY107" i="31" s="1"/>
  <c r="I155" i="31" s="1"/>
  <c r="AJ93" i="31"/>
  <c r="W34" i="31"/>
  <c r="AI92" i="31"/>
  <c r="AG44" i="31"/>
  <c r="AQ100" i="31"/>
  <c r="Y82" i="31"/>
  <c r="Z82" i="31" s="1"/>
  <c r="P70" i="31"/>
  <c r="Q70" i="31" s="1"/>
  <c r="AM50" i="31"/>
  <c r="T31" i="31"/>
  <c r="U31" i="31" s="1"/>
  <c r="V31" i="31" s="1"/>
  <c r="W31" i="31" s="1"/>
  <c r="P73" i="31"/>
  <c r="Q73" i="31" s="1"/>
  <c r="Q28" i="31"/>
  <c r="AL49" i="31"/>
  <c r="AM49" i="31" s="1"/>
  <c r="AN49" i="31" s="1"/>
  <c r="AP53" i="31"/>
  <c r="AQ53" i="31" s="1"/>
  <c r="AI46" i="31"/>
  <c r="AJ46" i="31" s="1"/>
  <c r="I157" i="31"/>
  <c r="AA38" i="31"/>
  <c r="AB38" i="31" s="1"/>
  <c r="AQ54" i="31"/>
  <c r="AR54" i="31" s="1"/>
  <c r="AS54" i="31" s="1"/>
  <c r="AT103" i="31"/>
  <c r="AU103" i="31" s="1"/>
  <c r="AV103" i="31" s="1"/>
  <c r="AW103" i="31" s="1"/>
  <c r="AX103" i="31" s="1"/>
  <c r="AV59" i="31"/>
  <c r="AW59" i="31" s="1"/>
  <c r="AX59" i="31" s="1"/>
  <c r="AY59" i="31" s="1"/>
  <c r="AY108" i="31"/>
  <c r="I156" i="31" s="1"/>
  <c r="AG90" i="31"/>
  <c r="AH90" i="31" s="1"/>
  <c r="AI90" i="31" s="1"/>
  <c r="AJ90" i="31" s="1"/>
  <c r="AK90" i="31" s="1"/>
  <c r="AK94" i="31"/>
  <c r="AK48" i="31"/>
  <c r="AM96" i="31"/>
  <c r="AV105" i="31"/>
  <c r="AW105" i="31" s="1"/>
  <c r="AX105" i="31" s="1"/>
  <c r="AY105" i="31" s="1"/>
  <c r="I153" i="31" s="1"/>
  <c r="U32" i="31"/>
  <c r="V32" i="31" s="1"/>
  <c r="S30" i="31"/>
  <c r="X81" i="31"/>
  <c r="AL95" i="31"/>
  <c r="AS102" i="31"/>
  <c r="AF40" i="31"/>
  <c r="AF89" i="31"/>
  <c r="T77" i="31"/>
  <c r="AU104" i="31"/>
  <c r="AJ47" i="31"/>
  <c r="AX61" i="31"/>
  <c r="AY61" i="31" s="1"/>
  <c r="N71" i="31"/>
  <c r="AR101" i="31"/>
  <c r="W80" i="31"/>
  <c r="O26" i="31"/>
  <c r="AD41" i="31"/>
  <c r="V79" i="31"/>
  <c r="AB85" i="31"/>
  <c r="P25" i="31"/>
  <c r="Q25" i="31" s="1"/>
  <c r="AO98" i="31"/>
  <c r="AH91" i="31"/>
  <c r="V33" i="31"/>
  <c r="W33" i="31" s="1"/>
  <c r="X33" i="31" s="1"/>
  <c r="Y33" i="31" s="1"/>
  <c r="M24" i="31"/>
  <c r="AT55" i="31"/>
  <c r="AU55" i="31" s="1"/>
  <c r="AV55" i="31" s="1"/>
  <c r="AW55" i="31" s="1"/>
  <c r="AX55" i="31" s="1"/>
  <c r="AY55" i="31" s="1"/>
  <c r="AK211" i="15"/>
  <c r="AK35" i="42" s="1" a="1"/>
  <c r="AK35" i="42" s="1"/>
  <c r="AL210" i="15"/>
  <c r="AF39" i="31" l="1"/>
  <c r="AG39" i="31" s="1"/>
  <c r="AH39" i="31" s="1"/>
  <c r="AI39" i="31" s="1"/>
  <c r="R72" i="31"/>
  <c r="S72" i="31" s="1"/>
  <c r="T72" i="31" s="1"/>
  <c r="U72" i="31" s="1"/>
  <c r="V72" i="31" s="1"/>
  <c r="AM45" i="31"/>
  <c r="AN45" i="31" s="1"/>
  <c r="AO45" i="31" s="1"/>
  <c r="AP45" i="31" s="1"/>
  <c r="AQ45" i="31" s="1"/>
  <c r="AR45" i="31" s="1"/>
  <c r="AS45" i="31" s="1"/>
  <c r="AT45" i="31" s="1"/>
  <c r="R70" i="31"/>
  <c r="S70" i="31" s="1"/>
  <c r="AP97" i="31"/>
  <c r="AQ97" i="31" s="1"/>
  <c r="AG86" i="31"/>
  <c r="AH86" i="31" s="1"/>
  <c r="AI86" i="31" s="1"/>
  <c r="AJ86" i="31" s="1"/>
  <c r="AK86" i="31" s="1"/>
  <c r="AL86" i="31" s="1"/>
  <c r="AK51" i="42"/>
  <c r="AR52" i="31"/>
  <c r="AC38" i="31"/>
  <c r="AD38" i="31" s="1"/>
  <c r="AE38" i="31" s="1"/>
  <c r="AF38" i="31" s="1"/>
  <c r="AK46" i="31"/>
  <c r="AL46" i="31" s="1"/>
  <c r="AM46" i="31" s="1"/>
  <c r="AR53" i="31"/>
  <c r="AS53" i="31" s="1"/>
  <c r="AT53" i="31" s="1"/>
  <c r="AU53" i="31" s="1"/>
  <c r="AV53" i="31" s="1"/>
  <c r="AW53" i="31" s="1"/>
  <c r="AX53" i="31" s="1"/>
  <c r="AY53" i="31" s="1"/>
  <c r="Z35" i="31"/>
  <c r="AA35" i="31" s="1"/>
  <c r="AB35" i="31" s="1"/>
  <c r="AG87" i="31"/>
  <c r="AH87" i="31" s="1"/>
  <c r="AI87" i="31" s="1"/>
  <c r="AJ87" i="31" s="1"/>
  <c r="AK87" i="31" s="1"/>
  <c r="AL87" i="31" s="1"/>
  <c r="AM87" i="31" s="1"/>
  <c r="AN87" i="31" s="1"/>
  <c r="AO87" i="31" s="1"/>
  <c r="AP87" i="31" s="1"/>
  <c r="AQ87" i="31" s="1"/>
  <c r="AR87" i="31" s="1"/>
  <c r="AS87" i="31" s="1"/>
  <c r="AT87" i="31" s="1"/>
  <c r="AU87" i="31" s="1"/>
  <c r="AV87" i="31" s="1"/>
  <c r="AW87" i="31" s="1"/>
  <c r="AX87" i="31" s="1"/>
  <c r="AY87" i="31" s="1"/>
  <c r="Z33" i="31"/>
  <c r="AA33" i="31" s="1"/>
  <c r="AB33" i="31" s="1"/>
  <c r="AC33" i="31" s="1"/>
  <c r="AD33" i="31" s="1"/>
  <c r="AE33" i="31" s="1"/>
  <c r="AF33" i="31" s="1"/>
  <c r="AG33" i="31" s="1"/>
  <c r="AH33" i="31" s="1"/>
  <c r="AI33" i="31" s="1"/>
  <c r="AJ33" i="31" s="1"/>
  <c r="AK33" i="31" s="1"/>
  <c r="AL33" i="31" s="1"/>
  <c r="AM33" i="31" s="1"/>
  <c r="AN33" i="31" s="1"/>
  <c r="AO33" i="31" s="1"/>
  <c r="AP33" i="31" s="1"/>
  <c r="AQ33" i="31" s="1"/>
  <c r="AR33" i="31" s="1"/>
  <c r="AS33" i="31" s="1"/>
  <c r="AT33" i="31" s="1"/>
  <c r="AU33" i="31" s="1"/>
  <c r="AV33" i="31" s="1"/>
  <c r="AW33" i="31" s="1"/>
  <c r="AX33" i="31" s="1"/>
  <c r="AY33" i="31" s="1"/>
  <c r="AI91" i="31"/>
  <c r="I154" i="31"/>
  <c r="AT102" i="31"/>
  <c r="AL48" i="31"/>
  <c r="R73" i="31"/>
  <c r="S73" i="31" s="1"/>
  <c r="T73" i="31" s="1"/>
  <c r="U73" i="31" s="1"/>
  <c r="S75" i="31"/>
  <c r="AP98" i="31"/>
  <c r="AQ98" i="31" s="1"/>
  <c r="AR98" i="31" s="1"/>
  <c r="AS98" i="31" s="1"/>
  <c r="AR100" i="31"/>
  <c r="AS100" i="31" s="1"/>
  <c r="AT100" i="31" s="1"/>
  <c r="AU100" i="31" s="1"/>
  <c r="AK47" i="31"/>
  <c r="AL47" i="31" s="1"/>
  <c r="AM47" i="31" s="1"/>
  <c r="AN47" i="31" s="1"/>
  <c r="AM95" i="31"/>
  <c r="AN95" i="31" s="1"/>
  <c r="S74" i="31"/>
  <c r="T74" i="31" s="1"/>
  <c r="U74" i="31" s="1"/>
  <c r="V74" i="31" s="1"/>
  <c r="W74" i="31" s="1"/>
  <c r="X74" i="31" s="1"/>
  <c r="Y74" i="31" s="1"/>
  <c r="AL94" i="31"/>
  <c r="AM94" i="31" s="1"/>
  <c r="AN94" i="31" s="1"/>
  <c r="AY103" i="31"/>
  <c r="I151" i="31" s="1"/>
  <c r="X31" i="31"/>
  <c r="Y31" i="31" s="1"/>
  <c r="Z31" i="31" s="1"/>
  <c r="AA31" i="31" s="1"/>
  <c r="AB31" i="31" s="1"/>
  <c r="AC31" i="31" s="1"/>
  <c r="AD31" i="31" s="1"/>
  <c r="AE31" i="31" s="1"/>
  <c r="AF31" i="31" s="1"/>
  <c r="AG31" i="31" s="1"/>
  <c r="AH31" i="31" s="1"/>
  <c r="AI31" i="31" s="1"/>
  <c r="AJ31" i="31" s="1"/>
  <c r="AK31" i="31" s="1"/>
  <c r="AL31" i="31" s="1"/>
  <c r="AM31" i="31" s="1"/>
  <c r="AN31" i="31" s="1"/>
  <c r="AO31" i="31" s="1"/>
  <c r="AP31" i="31" s="1"/>
  <c r="AQ31" i="31" s="1"/>
  <c r="AR31" i="31" s="1"/>
  <c r="AS31" i="31" s="1"/>
  <c r="AT31" i="31" s="1"/>
  <c r="AU31" i="31" s="1"/>
  <c r="AV31" i="31" s="1"/>
  <c r="AW31" i="31" s="1"/>
  <c r="AX31" i="31" s="1"/>
  <c r="AY31" i="31" s="1"/>
  <c r="AA37" i="31"/>
  <c r="P26" i="31"/>
  <c r="Q26" i="31" s="1"/>
  <c r="AC85" i="31"/>
  <c r="AV104" i="31"/>
  <c r="AW104" i="31" s="1"/>
  <c r="AX104" i="31" s="1"/>
  <c r="Y81" i="31"/>
  <c r="Z81" i="31" s="1"/>
  <c r="N153" i="31"/>
  <c r="R153" i="31"/>
  <c r="Y153" i="31"/>
  <c r="AQ153" i="31"/>
  <c r="AF153" i="31"/>
  <c r="AY153" i="31"/>
  <c r="AG153" i="31"/>
  <c r="AN153" i="31"/>
  <c r="AU153" i="31"/>
  <c r="V153" i="31"/>
  <c r="Z153" i="31"/>
  <c r="AE153" i="31"/>
  <c r="AO153" i="31"/>
  <c r="AS153" i="31"/>
  <c r="O153" i="31"/>
  <c r="AB153" i="31"/>
  <c r="P153" i="31"/>
  <c r="AP153" i="31"/>
  <c r="AI153" i="31"/>
  <c r="AC153" i="31"/>
  <c r="AM153" i="31"/>
  <c r="L153" i="31"/>
  <c r="AJ153" i="31"/>
  <c r="AW153" i="31"/>
  <c r="M153" i="31"/>
  <c r="AA153" i="31"/>
  <c r="AX153" i="31"/>
  <c r="AK153" i="31"/>
  <c r="U153" i="31"/>
  <c r="W153" i="31"/>
  <c r="AD153" i="31"/>
  <c r="S153" i="31"/>
  <c r="T153" i="31"/>
  <c r="AT153" i="31"/>
  <c r="Q153" i="31"/>
  <c r="X153" i="31"/>
  <c r="AH153" i="31"/>
  <c r="AR153" i="31"/>
  <c r="AV153" i="31"/>
  <c r="AL153" i="31"/>
  <c r="AH44" i="31"/>
  <c r="X34" i="31"/>
  <c r="AA83" i="31"/>
  <c r="AB83" i="31" s="1"/>
  <c r="X80" i="31"/>
  <c r="W156" i="31"/>
  <c r="AK156" i="31"/>
  <c r="AB156" i="31"/>
  <c r="AR156" i="31"/>
  <c r="AL156" i="31"/>
  <c r="AN156" i="31"/>
  <c r="AS156" i="31"/>
  <c r="AI156" i="31"/>
  <c r="AV156" i="31"/>
  <c r="M156" i="31"/>
  <c r="AJ156" i="31"/>
  <c r="T156" i="31"/>
  <c r="U156" i="31"/>
  <c r="N156" i="31"/>
  <c r="O156" i="31"/>
  <c r="P156" i="31"/>
  <c r="AT156" i="31"/>
  <c r="AG156" i="31"/>
  <c r="AY156" i="31"/>
  <c r="AW156" i="31"/>
  <c r="Q156" i="31"/>
  <c r="AA156" i="31"/>
  <c r="AQ156" i="31"/>
  <c r="AU156" i="31"/>
  <c r="AX156" i="31"/>
  <c r="R156" i="31"/>
  <c r="AD156" i="31"/>
  <c r="S156" i="31"/>
  <c r="AE156" i="31"/>
  <c r="AH156" i="31"/>
  <c r="L156" i="31"/>
  <c r="AO156" i="31"/>
  <c r="Y156" i="31"/>
  <c r="X156" i="31"/>
  <c r="AP156" i="31"/>
  <c r="AF156" i="31"/>
  <c r="AM156" i="31"/>
  <c r="AC156" i="31"/>
  <c r="Z156" i="31"/>
  <c r="V156" i="31"/>
  <c r="AL90" i="31"/>
  <c r="AM90" i="31" s="1"/>
  <c r="AN90" i="31" s="1"/>
  <c r="AO90" i="31" s="1"/>
  <c r="AP90" i="31" s="1"/>
  <c r="AQ90" i="31" s="1"/>
  <c r="AR90" i="31" s="1"/>
  <c r="AT54" i="31"/>
  <c r="AD84" i="31"/>
  <c r="AK93" i="31"/>
  <c r="AO51" i="31"/>
  <c r="W79" i="31"/>
  <c r="X79" i="31" s="1"/>
  <c r="Y79" i="31" s="1"/>
  <c r="AS101" i="31"/>
  <c r="U77" i="31"/>
  <c r="V77" i="31" s="1"/>
  <c r="AO49" i="31"/>
  <c r="AN50" i="31"/>
  <c r="AJ92" i="31"/>
  <c r="AK92" i="31" s="1"/>
  <c r="R25" i="31"/>
  <c r="S25" i="31" s="1"/>
  <c r="T25" i="31" s="1"/>
  <c r="U25" i="31" s="1"/>
  <c r="V25" i="31" s="1"/>
  <c r="W25" i="31" s="1"/>
  <c r="X25" i="31" s="1"/>
  <c r="Y25" i="31" s="1"/>
  <c r="Z25" i="31" s="1"/>
  <c r="AA25" i="31" s="1"/>
  <c r="AB25" i="31" s="1"/>
  <c r="AC25" i="31" s="1"/>
  <c r="AD25" i="31" s="1"/>
  <c r="AE25" i="31" s="1"/>
  <c r="AF25" i="31" s="1"/>
  <c r="AG25" i="31" s="1"/>
  <c r="AH25" i="31" s="1"/>
  <c r="AI25" i="31" s="1"/>
  <c r="AJ25" i="31" s="1"/>
  <c r="AK25" i="31" s="1"/>
  <c r="AL25" i="31" s="1"/>
  <c r="AM25" i="31" s="1"/>
  <c r="AN25" i="31" s="1"/>
  <c r="AO25" i="31" s="1"/>
  <c r="AP25" i="31" s="1"/>
  <c r="AQ25" i="31" s="1"/>
  <c r="AR25" i="31" s="1"/>
  <c r="AS25" i="31" s="1"/>
  <c r="AT25" i="31" s="1"/>
  <c r="AU25" i="31" s="1"/>
  <c r="AV25" i="31" s="1"/>
  <c r="AW25" i="31" s="1"/>
  <c r="AX25" i="31" s="1"/>
  <c r="AY25" i="31" s="1"/>
  <c r="O69" i="31"/>
  <c r="AF88" i="31"/>
  <c r="AG88" i="31" s="1"/>
  <c r="O71" i="31"/>
  <c r="AG89" i="31"/>
  <c r="AN96" i="31"/>
  <c r="N24" i="31"/>
  <c r="AF155" i="31"/>
  <c r="AD155" i="31"/>
  <c r="AH155" i="31"/>
  <c r="AY155" i="31"/>
  <c r="S155" i="31"/>
  <c r="AS155" i="31"/>
  <c r="AP155" i="31"/>
  <c r="Y155" i="31"/>
  <c r="N155" i="31"/>
  <c r="AN155" i="31"/>
  <c r="AU155" i="31"/>
  <c r="R155" i="31"/>
  <c r="AQ155" i="31"/>
  <c r="AL155" i="31"/>
  <c r="T155" i="31"/>
  <c r="Z155" i="31"/>
  <c r="AX155" i="31"/>
  <c r="AM155" i="31"/>
  <c r="W155" i="31"/>
  <c r="AW155" i="31"/>
  <c r="V155" i="31"/>
  <c r="P155" i="31"/>
  <c r="AE155" i="31"/>
  <c r="X155" i="31"/>
  <c r="AI155" i="31"/>
  <c r="L155" i="31"/>
  <c r="AB155" i="31"/>
  <c r="AK155" i="31"/>
  <c r="AG155" i="31"/>
  <c r="AC155" i="31"/>
  <c r="O155" i="31"/>
  <c r="AO155" i="31"/>
  <c r="AT155" i="31"/>
  <c r="AA155" i="31"/>
  <c r="M155" i="31"/>
  <c r="AJ155" i="31"/>
  <c r="Q155" i="31"/>
  <c r="U155" i="31"/>
  <c r="AR155" i="31"/>
  <c r="AV155" i="31"/>
  <c r="V78" i="31"/>
  <c r="AE41" i="31"/>
  <c r="AG40" i="31"/>
  <c r="AH40" i="31" s="1"/>
  <c r="T30" i="31"/>
  <c r="U30" i="31" s="1"/>
  <c r="V30" i="31" s="1"/>
  <c r="W30" i="31" s="1"/>
  <c r="AA157" i="31"/>
  <c r="R157" i="31"/>
  <c r="Q157" i="31"/>
  <c r="AC157" i="31"/>
  <c r="AW157" i="31"/>
  <c r="AD157" i="31"/>
  <c r="AM157" i="31"/>
  <c r="AK157" i="31"/>
  <c r="X157" i="31"/>
  <c r="S157" i="31"/>
  <c r="AX157" i="31"/>
  <c r="W157" i="31"/>
  <c r="V157" i="31"/>
  <c r="AV157" i="31"/>
  <c r="AQ157" i="31"/>
  <c r="AF157" i="31"/>
  <c r="AJ157" i="31"/>
  <c r="AT157" i="31"/>
  <c r="T157" i="31"/>
  <c r="AP157" i="31"/>
  <c r="N157" i="31"/>
  <c r="AU157" i="31"/>
  <c r="O157" i="31"/>
  <c r="AY157" i="31"/>
  <c r="Z157" i="31"/>
  <c r="AN157" i="31"/>
  <c r="AS157" i="31"/>
  <c r="AO157" i="31"/>
  <c r="U157" i="31"/>
  <c r="M157" i="31"/>
  <c r="AB157" i="31"/>
  <c r="AH157" i="31"/>
  <c r="AE157" i="31"/>
  <c r="AI157" i="31"/>
  <c r="AR157" i="31"/>
  <c r="AG157" i="31"/>
  <c r="L157" i="31"/>
  <c r="Y157" i="31"/>
  <c r="AL157" i="31"/>
  <c r="P157" i="31"/>
  <c r="R28" i="31"/>
  <c r="S28" i="31" s="1"/>
  <c r="AA82" i="31"/>
  <c r="AB82" i="31" s="1"/>
  <c r="AC82" i="31" s="1"/>
  <c r="AD82" i="31" s="1"/>
  <c r="T76" i="31"/>
  <c r="U76" i="31" s="1"/>
  <c r="V76" i="31" s="1"/>
  <c r="W76" i="31" s="1"/>
  <c r="X76" i="31" s="1"/>
  <c r="Y76" i="31" s="1"/>
  <c r="W32" i="31"/>
  <c r="T27" i="31"/>
  <c r="AP43" i="31"/>
  <c r="AQ43" i="31" s="1"/>
  <c r="AR43" i="31" s="1"/>
  <c r="AS43" i="31" s="1"/>
  <c r="AT43" i="31" s="1"/>
  <c r="AU43" i="31" s="1"/>
  <c r="AV43" i="31" s="1"/>
  <c r="AW43" i="31" s="1"/>
  <c r="AX43" i="31" s="1"/>
  <c r="AY43" i="31" s="1"/>
  <c r="AU99" i="31"/>
  <c r="AV99" i="31" s="1"/>
  <c r="AW99" i="31" s="1"/>
  <c r="AX99" i="31" s="1"/>
  <c r="AY99" i="31" s="1"/>
  <c r="AL211" i="15"/>
  <c r="AL51" i="42" s="1"/>
  <c r="AM210" i="15"/>
  <c r="W72" i="31" l="1"/>
  <c r="X72" i="31" s="1"/>
  <c r="Y72" i="31" s="1"/>
  <c r="Z72" i="31" s="1"/>
  <c r="AA72" i="31" s="1"/>
  <c r="AB72" i="31" s="1"/>
  <c r="AC72" i="31" s="1"/>
  <c r="AD72" i="31" s="1"/>
  <c r="AE72" i="31" s="1"/>
  <c r="AF72" i="31" s="1"/>
  <c r="AG72" i="31" s="1"/>
  <c r="AH72" i="31" s="1"/>
  <c r="AI72" i="31" s="1"/>
  <c r="AJ72" i="31" s="1"/>
  <c r="AK72" i="31" s="1"/>
  <c r="AL72" i="31" s="1"/>
  <c r="AM72" i="31" s="1"/>
  <c r="AN72" i="31" s="1"/>
  <c r="AO72" i="31" s="1"/>
  <c r="AP72" i="31" s="1"/>
  <c r="AQ72" i="31" s="1"/>
  <c r="AR72" i="31" s="1"/>
  <c r="AS72" i="31" s="1"/>
  <c r="AT72" i="31" s="1"/>
  <c r="AU72" i="31" s="1"/>
  <c r="AV72" i="31" s="1"/>
  <c r="AW72" i="31" s="1"/>
  <c r="AX72" i="31" s="1"/>
  <c r="AY72" i="31" s="1"/>
  <c r="AL35" i="42" a="1"/>
  <c r="AL35" i="42" s="1"/>
  <c r="AU45" i="31"/>
  <c r="AV45" i="31" s="1"/>
  <c r="AW45" i="31" s="1"/>
  <c r="AX45" i="31" s="1"/>
  <c r="AY45" i="31" s="1"/>
  <c r="AS90" i="31"/>
  <c r="AT90" i="31" s="1"/>
  <c r="AU90" i="31" s="1"/>
  <c r="AV90" i="31" s="1"/>
  <c r="AW90" i="31" s="1"/>
  <c r="AX90" i="31" s="1"/>
  <c r="AY90" i="31" s="1"/>
  <c r="V73" i="31"/>
  <c r="W73" i="31" s="1"/>
  <c r="X73" i="31" s="1"/>
  <c r="Y73" i="31" s="1"/>
  <c r="Z73" i="31" s="1"/>
  <c r="AA73" i="31" s="1"/>
  <c r="AB73" i="31" s="1"/>
  <c r="AC73" i="31" s="1"/>
  <c r="AD73" i="31" s="1"/>
  <c r="AE73" i="31" s="1"/>
  <c r="AF73" i="31" s="1"/>
  <c r="AG73" i="31" s="1"/>
  <c r="AH73" i="31" s="1"/>
  <c r="AI73" i="31" s="1"/>
  <c r="AJ73" i="31" s="1"/>
  <c r="AK73" i="31" s="1"/>
  <c r="AL73" i="31" s="1"/>
  <c r="AM73" i="31" s="1"/>
  <c r="AN73" i="31" s="1"/>
  <c r="AO73" i="31" s="1"/>
  <c r="AP73" i="31" s="1"/>
  <c r="AQ73" i="31" s="1"/>
  <c r="AR73" i="31" s="1"/>
  <c r="AS73" i="31" s="1"/>
  <c r="AT73" i="31" s="1"/>
  <c r="AU73" i="31" s="1"/>
  <c r="AV73" i="31" s="1"/>
  <c r="AW73" i="31" s="1"/>
  <c r="AX73" i="31" s="1"/>
  <c r="AY73" i="31" s="1"/>
  <c r="AJ39" i="31"/>
  <c r="AK39" i="31" s="1"/>
  <c r="AL39" i="31" s="1"/>
  <c r="AM39" i="31" s="1"/>
  <c r="AN39" i="31" s="1"/>
  <c r="AO39" i="31" s="1"/>
  <c r="AP39" i="31" s="1"/>
  <c r="AQ39" i="31" s="1"/>
  <c r="AR39" i="31" s="1"/>
  <c r="T70" i="31"/>
  <c r="U70" i="31" s="1"/>
  <c r="V70" i="31" s="1"/>
  <c r="W70" i="31" s="1"/>
  <c r="X70" i="31" s="1"/>
  <c r="Y70" i="31" s="1"/>
  <c r="Z70" i="31" s="1"/>
  <c r="AA70" i="31" s="1"/>
  <c r="AB70" i="31" s="1"/>
  <c r="AC70" i="31" s="1"/>
  <c r="AD70" i="31" s="1"/>
  <c r="AE70" i="31" s="1"/>
  <c r="AF70" i="31" s="1"/>
  <c r="AG70" i="31" s="1"/>
  <c r="AH70" i="31" s="1"/>
  <c r="AI70" i="31" s="1"/>
  <c r="AJ70" i="31" s="1"/>
  <c r="AK70" i="31" s="1"/>
  <c r="AL70" i="31" s="1"/>
  <c r="AM70" i="31" s="1"/>
  <c r="AN70" i="31" s="1"/>
  <c r="AO70" i="31" s="1"/>
  <c r="AP70" i="31" s="1"/>
  <c r="AQ70" i="31" s="1"/>
  <c r="AR70" i="31" s="1"/>
  <c r="AS70" i="31" s="1"/>
  <c r="AT70" i="31" s="1"/>
  <c r="AU70" i="31" s="1"/>
  <c r="AV70" i="31" s="1"/>
  <c r="AW70" i="31" s="1"/>
  <c r="AX70" i="31" s="1"/>
  <c r="AY70" i="31" s="1"/>
  <c r="I135" i="31"/>
  <c r="AM135" i="31" s="1"/>
  <c r="AM86" i="31"/>
  <c r="AN86" i="31" s="1"/>
  <c r="AO86" i="31" s="1"/>
  <c r="AP86" i="31" s="1"/>
  <c r="AQ86" i="31" s="1"/>
  <c r="AR86" i="31" s="1"/>
  <c r="AS86" i="31" s="1"/>
  <c r="AT86" i="31" s="1"/>
  <c r="AU86" i="31" s="1"/>
  <c r="AV86" i="31" s="1"/>
  <c r="AW86" i="31" s="1"/>
  <c r="AX86" i="31" s="1"/>
  <c r="AY86" i="31" s="1"/>
  <c r="AI40" i="31"/>
  <c r="AJ40" i="31" s="1"/>
  <c r="AK40" i="31" s="1"/>
  <c r="AL40" i="31" s="1"/>
  <c r="AM40" i="31" s="1"/>
  <c r="AN40" i="31" s="1"/>
  <c r="AO40" i="31" s="1"/>
  <c r="AP40" i="31" s="1"/>
  <c r="AQ40" i="31" s="1"/>
  <c r="AR40" i="31" s="1"/>
  <c r="AS40" i="31" s="1"/>
  <c r="AT40" i="31" s="1"/>
  <c r="AU40" i="31" s="1"/>
  <c r="AV40" i="31" s="1"/>
  <c r="AW40" i="31" s="1"/>
  <c r="AX40" i="31" s="1"/>
  <c r="AY40" i="31" s="1"/>
  <c r="AO94" i="31"/>
  <c r="AP94" i="31" s="1"/>
  <c r="AQ94" i="31" s="1"/>
  <c r="AR94" i="31" s="1"/>
  <c r="AS94" i="31" s="1"/>
  <c r="AT94" i="31" s="1"/>
  <c r="AU94" i="31" s="1"/>
  <c r="AV94" i="31" s="1"/>
  <c r="AW94" i="31" s="1"/>
  <c r="AX94" i="31" s="1"/>
  <c r="AY94" i="31" s="1"/>
  <c r="AR97" i="31"/>
  <c r="AS97" i="31" s="1"/>
  <c r="AN46" i="31"/>
  <c r="AO46" i="31" s="1"/>
  <c r="AP46" i="31" s="1"/>
  <c r="AQ46" i="31" s="1"/>
  <c r="AR46" i="31" s="1"/>
  <c r="AS46" i="31" s="1"/>
  <c r="AT46" i="31" s="1"/>
  <c r="AU46" i="31" s="1"/>
  <c r="AV46" i="31" s="1"/>
  <c r="AW46" i="31" s="1"/>
  <c r="AX46" i="31" s="1"/>
  <c r="AY46" i="31" s="1"/>
  <c r="AT98" i="31"/>
  <c r="AU98" i="31" s="1"/>
  <c r="AV98" i="31" s="1"/>
  <c r="AW98" i="31" s="1"/>
  <c r="AX98" i="31" s="1"/>
  <c r="AY98" i="31" s="1"/>
  <c r="AS52" i="31"/>
  <c r="AT52" i="31" s="1"/>
  <c r="AC35" i="31"/>
  <c r="AD35" i="31" s="1"/>
  <c r="AO96" i="31"/>
  <c r="AP96" i="31" s="1"/>
  <c r="AQ96" i="31" s="1"/>
  <c r="AR96" i="31" s="1"/>
  <c r="Z76" i="31"/>
  <c r="AA76" i="31" s="1"/>
  <c r="AP49" i="31"/>
  <c r="AQ49" i="31" s="1"/>
  <c r="AI44" i="31"/>
  <c r="N151" i="31"/>
  <c r="AX151" i="31"/>
  <c r="AK151" i="31"/>
  <c r="AB151" i="31"/>
  <c r="AV151" i="31"/>
  <c r="Q151" i="31"/>
  <c r="AO151" i="31"/>
  <c r="Z151" i="31"/>
  <c r="V151" i="31"/>
  <c r="O151" i="31"/>
  <c r="AS151" i="31"/>
  <c r="X151" i="31"/>
  <c r="AQ151" i="31"/>
  <c r="M151" i="31"/>
  <c r="AF151" i="31"/>
  <c r="AC151" i="31"/>
  <c r="U151" i="31"/>
  <c r="AG151" i="31"/>
  <c r="AL151" i="31"/>
  <c r="AU151" i="31"/>
  <c r="W151" i="31"/>
  <c r="R151" i="31"/>
  <c r="AN151" i="31"/>
  <c r="AY151" i="31"/>
  <c r="AT151" i="31"/>
  <c r="P151" i="31"/>
  <c r="AA151" i="31"/>
  <c r="AR151" i="31"/>
  <c r="S151" i="31"/>
  <c r="AI151" i="31"/>
  <c r="Y151" i="31"/>
  <c r="AE151" i="31"/>
  <c r="AJ151" i="31"/>
  <c r="AW151" i="31"/>
  <c r="T151" i="31"/>
  <c r="AM151" i="31"/>
  <c r="AD151" i="31"/>
  <c r="L151" i="31"/>
  <c r="AH151" i="31"/>
  <c r="AP151" i="31"/>
  <c r="AH88" i="31"/>
  <c r="AI88" i="31" s="1"/>
  <c r="AJ88" i="31" s="1"/>
  <c r="AK88" i="31" s="1"/>
  <c r="AL88" i="31" s="1"/>
  <c r="AP51" i="31"/>
  <c r="AQ51" i="31" s="1"/>
  <c r="Y80" i="31"/>
  <c r="AU102" i="31"/>
  <c r="AV102" i="31" s="1"/>
  <c r="X30" i="31"/>
  <c r="Y30" i="31" s="1"/>
  <c r="AF41" i="31"/>
  <c r="AG41" i="31" s="1"/>
  <c r="AV100" i="31"/>
  <c r="AR154" i="31"/>
  <c r="AS154" i="31"/>
  <c r="AY154" i="31"/>
  <c r="S154" i="31"/>
  <c r="AF154" i="31"/>
  <c r="X154" i="31"/>
  <c r="R154" i="31"/>
  <c r="AK154" i="31"/>
  <c r="P154" i="31"/>
  <c r="U154" i="31"/>
  <c r="AL154" i="31"/>
  <c r="AG154" i="31"/>
  <c r="AD154" i="31"/>
  <c r="AU154" i="31"/>
  <c r="O154" i="31"/>
  <c r="AN154" i="31"/>
  <c r="AE154" i="31"/>
  <c r="Z154" i="31"/>
  <c r="AW154" i="31"/>
  <c r="L154" i="31"/>
  <c r="AM154" i="31"/>
  <c r="N154" i="31"/>
  <c r="AC154" i="31"/>
  <c r="W154" i="31"/>
  <c r="AP154" i="31"/>
  <c r="M154" i="31"/>
  <c r="AT154" i="31"/>
  <c r="AI154" i="31"/>
  <c r="AO154" i="31"/>
  <c r="V154" i="31"/>
  <c r="T154" i="31"/>
  <c r="AX154" i="31"/>
  <c r="Y154" i="31"/>
  <c r="AV154" i="31"/>
  <c r="AA154" i="31"/>
  <c r="AQ154" i="31"/>
  <c r="AH154" i="31"/>
  <c r="AB154" i="31"/>
  <c r="Q154" i="31"/>
  <c r="AJ154" i="31"/>
  <c r="R26" i="31"/>
  <c r="AL93" i="31"/>
  <c r="AA81" i="31"/>
  <c r="AB81" i="31" s="1"/>
  <c r="T75" i="31"/>
  <c r="W78" i="31"/>
  <c r="AH89" i="31"/>
  <c r="AT101" i="31"/>
  <c r="AE84" i="31"/>
  <c r="AF84" i="31" s="1"/>
  <c r="AC83" i="31"/>
  <c r="AD83" i="31" s="1"/>
  <c r="AE83" i="31" s="1"/>
  <c r="AF83" i="31" s="1"/>
  <c r="AY104" i="31"/>
  <c r="I152" i="31" s="1"/>
  <c r="Z74" i="31"/>
  <c r="AA74" i="31" s="1"/>
  <c r="AB74" i="31" s="1"/>
  <c r="AC74" i="31" s="1"/>
  <c r="AD74" i="31" s="1"/>
  <c r="AE74" i="31" s="1"/>
  <c r="AF74" i="31" s="1"/>
  <c r="AG74" i="31" s="1"/>
  <c r="AH74" i="31" s="1"/>
  <c r="AI74" i="31" s="1"/>
  <c r="AJ74" i="31" s="1"/>
  <c r="AK74" i="31" s="1"/>
  <c r="AL74" i="31" s="1"/>
  <c r="AM74" i="31" s="1"/>
  <c r="AN74" i="31" s="1"/>
  <c r="AO74" i="31" s="1"/>
  <c r="AP74" i="31" s="1"/>
  <c r="AQ74" i="31" s="1"/>
  <c r="AR74" i="31" s="1"/>
  <c r="AS74" i="31" s="1"/>
  <c r="AT74" i="31" s="1"/>
  <c r="AU74" i="31" s="1"/>
  <c r="AV74" i="31" s="1"/>
  <c r="AW74" i="31" s="1"/>
  <c r="AX74" i="31" s="1"/>
  <c r="AY74" i="31" s="1"/>
  <c r="X32" i="31"/>
  <c r="AL92" i="31"/>
  <c r="AM92" i="31" s="1"/>
  <c r="AU54" i="31"/>
  <c r="AV54" i="31" s="1"/>
  <c r="AB37" i="31"/>
  <c r="AC37" i="31" s="1"/>
  <c r="AD37" i="31" s="1"/>
  <c r="AJ91" i="31"/>
  <c r="AG38" i="31"/>
  <c r="AH38" i="31" s="1"/>
  <c r="AI38" i="31" s="1"/>
  <c r="AJ38" i="31" s="1"/>
  <c r="AK38" i="31" s="1"/>
  <c r="AL38" i="31" s="1"/>
  <c r="AM38" i="31" s="1"/>
  <c r="AN38" i="31" s="1"/>
  <c r="AO38" i="31" s="1"/>
  <c r="AP38" i="31" s="1"/>
  <c r="AQ38" i="31" s="1"/>
  <c r="AR38" i="31" s="1"/>
  <c r="AS38" i="31" s="1"/>
  <c r="AT38" i="31" s="1"/>
  <c r="AU38" i="31" s="1"/>
  <c r="AV38" i="31" s="1"/>
  <c r="AW38" i="31" s="1"/>
  <c r="AX38" i="31" s="1"/>
  <c r="AY38" i="31" s="1"/>
  <c r="P71" i="31"/>
  <c r="Z79" i="31"/>
  <c r="AA79" i="31" s="1"/>
  <c r="AB79" i="31" s="1"/>
  <c r="AC79" i="31" s="1"/>
  <c r="AD79" i="31" s="1"/>
  <c r="AE79" i="31" s="1"/>
  <c r="AF79" i="31" s="1"/>
  <c r="AG79" i="31" s="1"/>
  <c r="AH79" i="31" s="1"/>
  <c r="AI79" i="31" s="1"/>
  <c r="AJ79" i="31" s="1"/>
  <c r="AK79" i="31" s="1"/>
  <c r="AL79" i="31" s="1"/>
  <c r="AM79" i="31" s="1"/>
  <c r="AN79" i="31" s="1"/>
  <c r="AO79" i="31" s="1"/>
  <c r="AP79" i="31" s="1"/>
  <c r="AQ79" i="31" s="1"/>
  <c r="AR79" i="31" s="1"/>
  <c r="AS79" i="31" s="1"/>
  <c r="AT79" i="31" s="1"/>
  <c r="AU79" i="31" s="1"/>
  <c r="AV79" i="31" s="1"/>
  <c r="AW79" i="31" s="1"/>
  <c r="AX79" i="31" s="1"/>
  <c r="AY79" i="31" s="1"/>
  <c r="Y34" i="31"/>
  <c r="AO95" i="31"/>
  <c r="AM48" i="31"/>
  <c r="O24" i="31"/>
  <c r="P69" i="31"/>
  <c r="Q69" i="31" s="1"/>
  <c r="AO50" i="31"/>
  <c r="W77" i="31"/>
  <c r="X77" i="31" s="1"/>
  <c r="Y77" i="31" s="1"/>
  <c r="Z77" i="31" s="1"/>
  <c r="AA77" i="31" s="1"/>
  <c r="AB77" i="31" s="1"/>
  <c r="AC77" i="31" s="1"/>
  <c r="AD77" i="31" s="1"/>
  <c r="AE77" i="31" s="1"/>
  <c r="AF77" i="31" s="1"/>
  <c r="AG77" i="31" s="1"/>
  <c r="AH77" i="31" s="1"/>
  <c r="AI77" i="31" s="1"/>
  <c r="AJ77" i="31" s="1"/>
  <c r="AK77" i="31" s="1"/>
  <c r="AL77" i="31" s="1"/>
  <c r="AM77" i="31" s="1"/>
  <c r="AN77" i="31" s="1"/>
  <c r="AO77" i="31" s="1"/>
  <c r="AP77" i="31" s="1"/>
  <c r="AQ77" i="31" s="1"/>
  <c r="AR77" i="31" s="1"/>
  <c r="AS77" i="31" s="1"/>
  <c r="AT77" i="31" s="1"/>
  <c r="AU77" i="31" s="1"/>
  <c r="AV77" i="31" s="1"/>
  <c r="AW77" i="31" s="1"/>
  <c r="AX77" i="31" s="1"/>
  <c r="AY77" i="31" s="1"/>
  <c r="AD85" i="31"/>
  <c r="AO47" i="31"/>
  <c r="AP47" i="31" s="1"/>
  <c r="AQ47" i="31" s="1"/>
  <c r="AR47" i="31" s="1"/>
  <c r="AS47" i="31" s="1"/>
  <c r="AT47" i="31" s="1"/>
  <c r="AU47" i="31" s="1"/>
  <c r="AV47" i="31" s="1"/>
  <c r="AW47" i="31" s="1"/>
  <c r="AX47" i="31" s="1"/>
  <c r="AY47" i="31" s="1"/>
  <c r="T28" i="31"/>
  <c r="U27" i="31"/>
  <c r="V27" i="31" s="1"/>
  <c r="W27" i="31" s="1"/>
  <c r="AE82" i="31"/>
  <c r="AM211" i="15"/>
  <c r="AM51" i="42" s="1"/>
  <c r="AT135" i="31" l="1"/>
  <c r="N135" i="31"/>
  <c r="AM35" i="42" a="1"/>
  <c r="AM35" i="42" s="1"/>
  <c r="AO135" i="31"/>
  <c r="AJ135" i="31"/>
  <c r="AF135" i="31"/>
  <c r="O135" i="31"/>
  <c r="U135" i="31"/>
  <c r="Y135" i="31"/>
  <c r="AA135" i="31"/>
  <c r="AD135" i="31"/>
  <c r="L135" i="31"/>
  <c r="W135" i="31"/>
  <c r="AR135" i="31"/>
  <c r="AB135" i="31"/>
  <c r="R135" i="31"/>
  <c r="Z135" i="31"/>
  <c r="M135" i="31"/>
  <c r="AP135" i="31"/>
  <c r="AQ135" i="31"/>
  <c r="AX135" i="31"/>
  <c r="AE135" i="31"/>
  <c r="AL135" i="31"/>
  <c r="AS135" i="31"/>
  <c r="T135" i="31"/>
  <c r="X135" i="31"/>
  <c r="I138" i="31"/>
  <c r="AC138" i="31" s="1"/>
  <c r="AC135" i="31"/>
  <c r="S135" i="31"/>
  <c r="AU135" i="31"/>
  <c r="AI135" i="31"/>
  <c r="AV135" i="31"/>
  <c r="V135" i="31"/>
  <c r="AG135" i="31"/>
  <c r="AY135" i="31"/>
  <c r="P135" i="31"/>
  <c r="Q135" i="31"/>
  <c r="AW135" i="31"/>
  <c r="AN135" i="31"/>
  <c r="AH135" i="31"/>
  <c r="AK135" i="31"/>
  <c r="AS39" i="31"/>
  <c r="AT39" i="31" s="1"/>
  <c r="AU39" i="31" s="1"/>
  <c r="AV39" i="31" s="1"/>
  <c r="AW39" i="31" s="1"/>
  <c r="AX39" i="31" s="1"/>
  <c r="AY39" i="31" s="1"/>
  <c r="AT97" i="31"/>
  <c r="AU97" i="31" s="1"/>
  <c r="AV97" i="31" s="1"/>
  <c r="AW97" i="31" s="1"/>
  <c r="AX97" i="31" s="1"/>
  <c r="AY97" i="31" s="1"/>
  <c r="Z30" i="31"/>
  <c r="AA30" i="31" s="1"/>
  <c r="AB30" i="31" s="1"/>
  <c r="AC30" i="31" s="1"/>
  <c r="AD30" i="31" s="1"/>
  <c r="AE30" i="31" s="1"/>
  <c r="AF30" i="31" s="1"/>
  <c r="AG30" i="31" s="1"/>
  <c r="AH30" i="31" s="1"/>
  <c r="AI30" i="31" s="1"/>
  <c r="AJ30" i="31" s="1"/>
  <c r="AK30" i="31" s="1"/>
  <c r="AL30" i="31" s="1"/>
  <c r="AM30" i="31" s="1"/>
  <c r="AN30" i="31" s="1"/>
  <c r="AO30" i="31" s="1"/>
  <c r="AP30" i="31" s="1"/>
  <c r="AQ30" i="31" s="1"/>
  <c r="AR30" i="31" s="1"/>
  <c r="AS30" i="31" s="1"/>
  <c r="AT30" i="31" s="1"/>
  <c r="AU30" i="31" s="1"/>
  <c r="AV30" i="31" s="1"/>
  <c r="AW30" i="31" s="1"/>
  <c r="AX30" i="31" s="1"/>
  <c r="I122" i="31"/>
  <c r="AD122" i="31" s="1"/>
  <c r="R69" i="31"/>
  <c r="S69" i="31" s="1"/>
  <c r="AE35" i="31"/>
  <c r="AF35" i="31" s="1"/>
  <c r="AG35" i="31" s="1"/>
  <c r="AH35" i="31" s="1"/>
  <c r="AI35" i="31" s="1"/>
  <c r="AJ35" i="31" s="1"/>
  <c r="AK35" i="31" s="1"/>
  <c r="AL35" i="31" s="1"/>
  <c r="AM35" i="31" s="1"/>
  <c r="AN35" i="31" s="1"/>
  <c r="AO35" i="31" s="1"/>
  <c r="AP35" i="31" s="1"/>
  <c r="AQ35" i="31" s="1"/>
  <c r="AR35" i="31" s="1"/>
  <c r="AS35" i="31" s="1"/>
  <c r="AT35" i="31" s="1"/>
  <c r="AU35" i="31" s="1"/>
  <c r="AV35" i="31" s="1"/>
  <c r="AW35" i="31" s="1"/>
  <c r="AX35" i="31" s="1"/>
  <c r="AY35" i="31" s="1"/>
  <c r="AU52" i="31"/>
  <c r="AV52" i="31" s="1"/>
  <c r="AW52" i="31" s="1"/>
  <c r="AX52" i="31" s="1"/>
  <c r="AY52" i="31" s="1"/>
  <c r="AG83" i="31"/>
  <c r="AH83" i="31" s="1"/>
  <c r="Y32" i="31"/>
  <c r="Z32" i="31" s="1"/>
  <c r="AE37" i="31"/>
  <c r="AF37" i="31" s="1"/>
  <c r="AG37" i="31" s="1"/>
  <c r="AH37" i="31" s="1"/>
  <c r="AI37" i="31" s="1"/>
  <c r="AJ37" i="31" s="1"/>
  <c r="AK37" i="31" s="1"/>
  <c r="AL37" i="31" s="1"/>
  <c r="AM37" i="31" s="1"/>
  <c r="AN37" i="31" s="1"/>
  <c r="AO37" i="31" s="1"/>
  <c r="AP37" i="31" s="1"/>
  <c r="AQ37" i="31" s="1"/>
  <c r="AR37" i="31" s="1"/>
  <c r="AS37" i="31" s="1"/>
  <c r="AT37" i="31" s="1"/>
  <c r="AU37" i="31" s="1"/>
  <c r="AV37" i="31" s="1"/>
  <c r="AW37" i="31" s="1"/>
  <c r="AX37" i="31" s="1"/>
  <c r="AY37" i="31" s="1"/>
  <c r="AM88" i="31"/>
  <c r="AN88" i="31" s="1"/>
  <c r="AO88" i="31" s="1"/>
  <c r="AP88" i="31" s="1"/>
  <c r="AQ88" i="31" s="1"/>
  <c r="AR88" i="31" s="1"/>
  <c r="AS88" i="31" s="1"/>
  <c r="AT88" i="31" s="1"/>
  <c r="AU88" i="31" s="1"/>
  <c r="AV88" i="31" s="1"/>
  <c r="AW88" i="31" s="1"/>
  <c r="AX88" i="31" s="1"/>
  <c r="AY88" i="31" s="1"/>
  <c r="I136" i="31" s="1"/>
  <c r="I146" i="31"/>
  <c r="AO146" i="31" s="1"/>
  <c r="AC81" i="31"/>
  <c r="AD81" i="31" s="1"/>
  <c r="AH41" i="31"/>
  <c r="AI41" i="31" s="1"/>
  <c r="AJ41" i="31" s="1"/>
  <c r="AK41" i="31" s="1"/>
  <c r="AW102" i="31"/>
  <c r="AX102" i="31" s="1"/>
  <c r="AY102" i="31" s="1"/>
  <c r="I150" i="31" s="1"/>
  <c r="AB76" i="31"/>
  <c r="AC76" i="31" s="1"/>
  <c r="AD76" i="31" s="1"/>
  <c r="AE76" i="31" s="1"/>
  <c r="AF76" i="31" s="1"/>
  <c r="AG76" i="31" s="1"/>
  <c r="AH76" i="31" s="1"/>
  <c r="AI76" i="31" s="1"/>
  <c r="AJ76" i="31" s="1"/>
  <c r="AK76" i="31" s="1"/>
  <c r="AL76" i="31" s="1"/>
  <c r="AM76" i="31" s="1"/>
  <c r="AN76" i="31" s="1"/>
  <c r="AO76" i="31" s="1"/>
  <c r="AP76" i="31" s="1"/>
  <c r="AQ76" i="31" s="1"/>
  <c r="AR76" i="31" s="1"/>
  <c r="AS76" i="31" s="1"/>
  <c r="AT76" i="31" s="1"/>
  <c r="AU76" i="31" s="1"/>
  <c r="AV76" i="31" s="1"/>
  <c r="AW76" i="31" s="1"/>
  <c r="AX76" i="31" s="1"/>
  <c r="AY76" i="31" s="1"/>
  <c r="AN92" i="31"/>
  <c r="AO92" i="31" s="1"/>
  <c r="AG84" i="31"/>
  <c r="AH84" i="31" s="1"/>
  <c r="AI84" i="31" s="1"/>
  <c r="AJ84" i="31" s="1"/>
  <c r="AK84" i="31" s="1"/>
  <c r="AL84" i="31" s="1"/>
  <c r="AM84" i="31" s="1"/>
  <c r="AN84" i="31" s="1"/>
  <c r="AO84" i="31" s="1"/>
  <c r="AP84" i="31" s="1"/>
  <c r="AQ84" i="31" s="1"/>
  <c r="AR84" i="31" s="1"/>
  <c r="AS84" i="31" s="1"/>
  <c r="AT84" i="31" s="1"/>
  <c r="AU84" i="31" s="1"/>
  <c r="AV84" i="31" s="1"/>
  <c r="AW84" i="31" s="1"/>
  <c r="AX84" i="31" s="1"/>
  <c r="AY84" i="31" s="1"/>
  <c r="U28" i="31"/>
  <c r="V28" i="31" s="1"/>
  <c r="W28" i="31" s="1"/>
  <c r="X28" i="31" s="1"/>
  <c r="AW100" i="31"/>
  <c r="AX100" i="31" s="1"/>
  <c r="AY100" i="31" s="1"/>
  <c r="AR51" i="31"/>
  <c r="AS51" i="31" s="1"/>
  <c r="AT51" i="31" s="1"/>
  <c r="AR49" i="31"/>
  <c r="AS49" i="31" s="1"/>
  <c r="AT49" i="31" s="1"/>
  <c r="AU49" i="31" s="1"/>
  <c r="AV49" i="31" s="1"/>
  <c r="AW49" i="31" s="1"/>
  <c r="AX49" i="31" s="1"/>
  <c r="AY49" i="31" s="1"/>
  <c r="AK91" i="31"/>
  <c r="AL91" i="31" s="1"/>
  <c r="Z34" i="31"/>
  <c r="AA34" i="31" s="1"/>
  <c r="U75" i="31"/>
  <c r="AU101" i="31"/>
  <c r="AS96" i="31"/>
  <c r="AT96" i="31" s="1"/>
  <c r="AE85" i="31"/>
  <c r="AW54" i="31"/>
  <c r="AN48" i="31"/>
  <c r="AO48" i="31" s="1"/>
  <c r="Q71" i="31"/>
  <c r="R71" i="31" s="1"/>
  <c r="S71" i="31" s="1"/>
  <c r="AI89" i="31"/>
  <c r="AM93" i="31"/>
  <c r="P24" i="31"/>
  <c r="AP50" i="31"/>
  <c r="AQ50" i="31" s="1"/>
  <c r="AR50" i="31" s="1"/>
  <c r="AS50" i="31" s="1"/>
  <c r="AX152" i="31"/>
  <c r="AF152" i="31"/>
  <c r="AV152" i="31"/>
  <c r="AK152" i="31"/>
  <c r="AB152" i="31"/>
  <c r="AR152" i="31"/>
  <c r="AP152" i="31"/>
  <c r="AW152" i="31"/>
  <c r="AS152" i="31"/>
  <c r="AQ152" i="31"/>
  <c r="AJ152" i="31"/>
  <c r="W152" i="31"/>
  <c r="AH152" i="31"/>
  <c r="AI152" i="31"/>
  <c r="L152" i="31"/>
  <c r="AU152" i="31"/>
  <c r="AN152" i="31"/>
  <c r="AL152" i="31"/>
  <c r="M152" i="31"/>
  <c r="S152" i="31"/>
  <c r="Q152" i="31"/>
  <c r="AC152" i="31"/>
  <c r="AO152" i="31"/>
  <c r="AM152" i="31"/>
  <c r="AE152" i="31"/>
  <c r="O152" i="31"/>
  <c r="T152" i="31"/>
  <c r="X152" i="31"/>
  <c r="AY152" i="31"/>
  <c r="AT152" i="31"/>
  <c r="AG152" i="31"/>
  <c r="V152" i="31"/>
  <c r="R152" i="31"/>
  <c r="P152" i="31"/>
  <c r="AD152" i="31"/>
  <c r="N152" i="31"/>
  <c r="AA152" i="31"/>
  <c r="Z152" i="31"/>
  <c r="Y152" i="31"/>
  <c r="U152" i="31"/>
  <c r="AP95" i="31"/>
  <c r="AQ95" i="31" s="1"/>
  <c r="X78" i="31"/>
  <c r="S26" i="31"/>
  <c r="Z80" i="31"/>
  <c r="AA80" i="31" s="1"/>
  <c r="AJ44" i="31"/>
  <c r="X27" i="31"/>
  <c r="Y27" i="31" s="1"/>
  <c r="Z27" i="31" s="1"/>
  <c r="AA27" i="31" s="1"/>
  <c r="AB27" i="31" s="1"/>
  <c r="AC27" i="31" s="1"/>
  <c r="AD27" i="31" s="1"/>
  <c r="AE27" i="31" s="1"/>
  <c r="AF27" i="31" s="1"/>
  <c r="AG27" i="31" s="1"/>
  <c r="AH27" i="31" s="1"/>
  <c r="AI27" i="31" s="1"/>
  <c r="AJ27" i="31" s="1"/>
  <c r="AK27" i="31" s="1"/>
  <c r="AL27" i="31" s="1"/>
  <c r="AM27" i="31" s="1"/>
  <c r="AN27" i="31" s="1"/>
  <c r="AO27" i="31" s="1"/>
  <c r="AP27" i="31" s="1"/>
  <c r="AQ27" i="31" s="1"/>
  <c r="AR27" i="31" s="1"/>
  <c r="AS27" i="31" s="1"/>
  <c r="AT27" i="31" s="1"/>
  <c r="AU27" i="31" s="1"/>
  <c r="AV27" i="31" s="1"/>
  <c r="AW27" i="31" s="1"/>
  <c r="AX27" i="31" s="1"/>
  <c r="AY27" i="31" s="1"/>
  <c r="AD138" i="31"/>
  <c r="AF82" i="31"/>
  <c r="AG82" i="31" s="1"/>
  <c r="AN210" i="15"/>
  <c r="AA138" i="31" l="1"/>
  <c r="AE138" i="31"/>
  <c r="AW138" i="31"/>
  <c r="T138" i="31"/>
  <c r="N138" i="31"/>
  <c r="P138" i="31"/>
  <c r="AX138" i="31"/>
  <c r="AF138" i="31"/>
  <c r="AI138" i="31"/>
  <c r="O138" i="31"/>
  <c r="AP138" i="31"/>
  <c r="AR138" i="31"/>
  <c r="AJ138" i="31"/>
  <c r="M138" i="31"/>
  <c r="Y138" i="31"/>
  <c r="AB138" i="31"/>
  <c r="R138" i="31"/>
  <c r="AH138" i="31"/>
  <c r="U138" i="31"/>
  <c r="AN138" i="31"/>
  <c r="AS138" i="31"/>
  <c r="AT138" i="31"/>
  <c r="AY138" i="31"/>
  <c r="V138" i="31"/>
  <c r="S138" i="31"/>
  <c r="AL138" i="31"/>
  <c r="W138" i="31"/>
  <c r="AM138" i="31"/>
  <c r="X138" i="31"/>
  <c r="L138" i="31"/>
  <c r="Q138" i="31"/>
  <c r="Z138" i="31"/>
  <c r="AK138" i="31"/>
  <c r="AG138" i="31"/>
  <c r="AU138" i="31"/>
  <c r="AO138" i="31"/>
  <c r="AV138" i="31"/>
  <c r="AQ138" i="31"/>
  <c r="AC122" i="31"/>
  <c r="AP122" i="31"/>
  <c r="T122" i="31"/>
  <c r="AU122" i="31"/>
  <c r="L122" i="31"/>
  <c r="P122" i="31"/>
  <c r="AI122" i="31"/>
  <c r="AT122" i="31"/>
  <c r="AV122" i="31"/>
  <c r="O122" i="31"/>
  <c r="AK122" i="31"/>
  <c r="AO122" i="31"/>
  <c r="AB122" i="31"/>
  <c r="AY122" i="31"/>
  <c r="W122" i="31"/>
  <c r="AJ122" i="31"/>
  <c r="AE122" i="31"/>
  <c r="AN122" i="31"/>
  <c r="AM122" i="31"/>
  <c r="AH122" i="31"/>
  <c r="U122" i="31"/>
  <c r="AW122" i="31"/>
  <c r="R122" i="31"/>
  <c r="AQ122" i="31"/>
  <c r="AS122" i="31"/>
  <c r="Q146" i="31"/>
  <c r="AA122" i="31"/>
  <c r="M122" i="31"/>
  <c r="Z122" i="31"/>
  <c r="AR122" i="31"/>
  <c r="AF122" i="31"/>
  <c r="AB146" i="31"/>
  <c r="AT146" i="31"/>
  <c r="AX146" i="31"/>
  <c r="V122" i="31"/>
  <c r="AX122" i="31"/>
  <c r="S122" i="31"/>
  <c r="N122" i="31"/>
  <c r="X122" i="31"/>
  <c r="Q122" i="31"/>
  <c r="AG122" i="31"/>
  <c r="Y122" i="31"/>
  <c r="AL122" i="31"/>
  <c r="U146" i="31"/>
  <c r="AI83" i="31"/>
  <c r="AJ83" i="31" s="1"/>
  <c r="AK83" i="31" s="1"/>
  <c r="AL83" i="31" s="1"/>
  <c r="AM83" i="31" s="1"/>
  <c r="AN83" i="31" s="1"/>
  <c r="AO83" i="31" s="1"/>
  <c r="AP83" i="31" s="1"/>
  <c r="AQ83" i="31" s="1"/>
  <c r="AR83" i="31" s="1"/>
  <c r="AS83" i="31" s="1"/>
  <c r="AT83" i="31" s="1"/>
  <c r="AU83" i="31" s="1"/>
  <c r="AV83" i="31" s="1"/>
  <c r="AW83" i="31" s="1"/>
  <c r="AX83" i="31" s="1"/>
  <c r="AY83" i="31" s="1"/>
  <c r="I131" i="31" s="1"/>
  <c r="T69" i="31"/>
  <c r="U69" i="31" s="1"/>
  <c r="AY30" i="31"/>
  <c r="Y28" i="31"/>
  <c r="Z28" i="31" s="1"/>
  <c r="AA28" i="31" s="1"/>
  <c r="AB28" i="31" s="1"/>
  <c r="AP92" i="31"/>
  <c r="AQ92" i="31" s="1"/>
  <c r="AR92" i="31" s="1"/>
  <c r="AS92" i="31" s="1"/>
  <c r="AT92" i="31" s="1"/>
  <c r="AU92" i="31" s="1"/>
  <c r="AV92" i="31" s="1"/>
  <c r="AW92" i="31" s="1"/>
  <c r="AX92" i="31" s="1"/>
  <c r="AY92" i="31" s="1"/>
  <c r="AP48" i="31"/>
  <c r="AQ48" i="31" s="1"/>
  <c r="AR48" i="31" s="1"/>
  <c r="AS48" i="31" s="1"/>
  <c r="AT48" i="31" s="1"/>
  <c r="AU48" i="31" s="1"/>
  <c r="AV48" i="31" s="1"/>
  <c r="AW48" i="31" s="1"/>
  <c r="AX48" i="31" s="1"/>
  <c r="AY48" i="31" s="1"/>
  <c r="P146" i="31"/>
  <c r="X146" i="31"/>
  <c r="AY146" i="31"/>
  <c r="T71" i="31"/>
  <c r="U71" i="31" s="1"/>
  <c r="V71" i="31" s="1"/>
  <c r="W71" i="31" s="1"/>
  <c r="X71" i="31" s="1"/>
  <c r="Y71" i="31" s="1"/>
  <c r="Z71" i="31" s="1"/>
  <c r="AA71" i="31" s="1"/>
  <c r="AB71" i="31" s="1"/>
  <c r="AC71" i="31" s="1"/>
  <c r="AG146" i="31"/>
  <c r="AC146" i="31"/>
  <c r="AW146" i="31"/>
  <c r="AQ146" i="31"/>
  <c r="AH146" i="31"/>
  <c r="Z146" i="31"/>
  <c r="O146" i="31"/>
  <c r="W146" i="31"/>
  <c r="AS146" i="31"/>
  <c r="AV146" i="31"/>
  <c r="N146" i="31"/>
  <c r="AI146" i="31"/>
  <c r="S146" i="31"/>
  <c r="Y146" i="31"/>
  <c r="AU51" i="31"/>
  <c r="AV51" i="31" s="1"/>
  <c r="AW51" i="31" s="1"/>
  <c r="AX51" i="31" s="1"/>
  <c r="AY51" i="31" s="1"/>
  <c r="AA32" i="31"/>
  <c r="R146" i="31"/>
  <c r="AP146" i="31"/>
  <c r="AU146" i="31"/>
  <c r="AD146" i="31"/>
  <c r="M146" i="31"/>
  <c r="AR146" i="31"/>
  <c r="AN146" i="31"/>
  <c r="T146" i="31"/>
  <c r="AK146" i="31"/>
  <c r="AF146" i="31"/>
  <c r="I145" i="31"/>
  <c r="AL146" i="31"/>
  <c r="AA146" i="31"/>
  <c r="AJ146" i="31"/>
  <c r="V146" i="31"/>
  <c r="L146" i="31"/>
  <c r="AM146" i="31"/>
  <c r="AE146" i="31"/>
  <c r="AB34" i="31"/>
  <c r="AC34" i="31" s="1"/>
  <c r="AD34" i="31" s="1"/>
  <c r="AE34" i="31" s="1"/>
  <c r="AF34" i="31" s="1"/>
  <c r="AG34" i="31" s="1"/>
  <c r="AH34" i="31" s="1"/>
  <c r="AI34" i="31" s="1"/>
  <c r="AJ34" i="31" s="1"/>
  <c r="AK34" i="31" s="1"/>
  <c r="AL34" i="31" s="1"/>
  <c r="AM34" i="31" s="1"/>
  <c r="AN34" i="31" s="1"/>
  <c r="AO34" i="31" s="1"/>
  <c r="AP34" i="31" s="1"/>
  <c r="AQ34" i="31" s="1"/>
  <c r="AR34" i="31" s="1"/>
  <c r="AS34" i="31" s="1"/>
  <c r="AT34" i="31" s="1"/>
  <c r="AU34" i="31" s="1"/>
  <c r="AV34" i="31" s="1"/>
  <c r="AW34" i="31" s="1"/>
  <c r="AX34" i="31" s="1"/>
  <c r="AY34" i="31" s="1"/>
  <c r="AN93" i="31"/>
  <c r="AV101" i="31"/>
  <c r="AW101" i="31" s="1"/>
  <c r="AX101" i="31" s="1"/>
  <c r="T26" i="31"/>
  <c r="U26" i="31" s="1"/>
  <c r="V26" i="31" s="1"/>
  <c r="W26" i="31" s="1"/>
  <c r="X26" i="31" s="1"/>
  <c r="Y26" i="31" s="1"/>
  <c r="Z26" i="31" s="1"/>
  <c r="AA26" i="31" s="1"/>
  <c r="AB26" i="31" s="1"/>
  <c r="AC26" i="31" s="1"/>
  <c r="AD26" i="31" s="1"/>
  <c r="AE26" i="31" s="1"/>
  <c r="AF26" i="31" s="1"/>
  <c r="AG26" i="31" s="1"/>
  <c r="AH26" i="31" s="1"/>
  <c r="AI26" i="31" s="1"/>
  <c r="AJ26" i="31" s="1"/>
  <c r="AK26" i="31" s="1"/>
  <c r="AL26" i="31" s="1"/>
  <c r="AM26" i="31" s="1"/>
  <c r="AN26" i="31" s="1"/>
  <c r="AO26" i="31" s="1"/>
  <c r="AP26" i="31" s="1"/>
  <c r="AQ26" i="31" s="1"/>
  <c r="AR26" i="31" s="1"/>
  <c r="AS26" i="31" s="1"/>
  <c r="AT26" i="31" s="1"/>
  <c r="AU26" i="31" s="1"/>
  <c r="AV26" i="31" s="1"/>
  <c r="AW26" i="31" s="1"/>
  <c r="AX26" i="31" s="1"/>
  <c r="AY26" i="31" s="1"/>
  <c r="AX54" i="31"/>
  <c r="AY54" i="31" s="1"/>
  <c r="X150" i="31"/>
  <c r="AX150" i="31"/>
  <c r="N150" i="31"/>
  <c r="Q150" i="31"/>
  <c r="AV150" i="31"/>
  <c r="AN150" i="31"/>
  <c r="AO150" i="31"/>
  <c r="AS150" i="31"/>
  <c r="AJ150" i="31"/>
  <c r="AR150" i="31"/>
  <c r="AU150" i="31"/>
  <c r="AG150" i="31"/>
  <c r="P150" i="31"/>
  <c r="AB150" i="31"/>
  <c r="Z150" i="31"/>
  <c r="M150" i="31"/>
  <c r="AT150" i="31"/>
  <c r="AY150" i="31"/>
  <c r="AA150" i="31"/>
  <c r="AL150" i="31"/>
  <c r="O150" i="31"/>
  <c r="AF150" i="31"/>
  <c r="L150" i="31"/>
  <c r="W150" i="31"/>
  <c r="S150" i="31"/>
  <c r="AM150" i="31"/>
  <c r="AP150" i="31"/>
  <c r="AI150" i="31"/>
  <c r="U150" i="31"/>
  <c r="Y150" i="31"/>
  <c r="AE150" i="31"/>
  <c r="AH150" i="31"/>
  <c r="V150" i="31"/>
  <c r="AK150" i="31"/>
  <c r="AQ150" i="31"/>
  <c r="R150" i="31"/>
  <c r="AD150" i="31"/>
  <c r="T150" i="31"/>
  <c r="AW150" i="31"/>
  <c r="AC150" i="31"/>
  <c r="Y78" i="31"/>
  <c r="AJ89" i="31"/>
  <c r="AK89" i="31" s="1"/>
  <c r="AL41" i="31"/>
  <c r="AM41" i="31" s="1"/>
  <c r="AN41" i="31" s="1"/>
  <c r="AO41" i="31" s="1"/>
  <c r="AP41" i="31" s="1"/>
  <c r="AQ41" i="31" s="1"/>
  <c r="AR41" i="31" s="1"/>
  <c r="AS41" i="31" s="1"/>
  <c r="AT41" i="31" s="1"/>
  <c r="AU41" i="31" s="1"/>
  <c r="AV41" i="31" s="1"/>
  <c r="AW41" i="31" s="1"/>
  <c r="AX41" i="31" s="1"/>
  <c r="AY41" i="31" s="1"/>
  <c r="I132" i="31"/>
  <c r="Q24" i="31"/>
  <c r="AM91" i="31"/>
  <c r="AU96" i="31"/>
  <c r="I142" i="31"/>
  <c r="AF85" i="31"/>
  <c r="AG85" i="31" s="1"/>
  <c r="AH85" i="31" s="1"/>
  <c r="AK44" i="31"/>
  <c r="AR95" i="31"/>
  <c r="AS95" i="31" s="1"/>
  <c r="AT95" i="31" s="1"/>
  <c r="AU95" i="31" s="1"/>
  <c r="AV95" i="31" s="1"/>
  <c r="AW95" i="31" s="1"/>
  <c r="AX95" i="31" s="1"/>
  <c r="AY95" i="31" s="1"/>
  <c r="V75" i="31"/>
  <c r="AB80" i="31"/>
  <c r="AT50" i="31"/>
  <c r="AU50" i="31" s="1"/>
  <c r="I148" i="31"/>
  <c r="I124" i="31"/>
  <c r="I120" i="31"/>
  <c r="AH82" i="31"/>
  <c r="AI82" i="31" s="1"/>
  <c r="AJ82" i="31" s="1"/>
  <c r="AK82" i="31" s="1"/>
  <c r="AL82" i="31" s="1"/>
  <c r="AM82" i="31" s="1"/>
  <c r="AN82" i="31" s="1"/>
  <c r="AO82" i="31" s="1"/>
  <c r="AP82" i="31" s="1"/>
  <c r="AQ82" i="31" s="1"/>
  <c r="AR82" i="31" s="1"/>
  <c r="AS82" i="31" s="1"/>
  <c r="AT82" i="31" s="1"/>
  <c r="AU82" i="31" s="1"/>
  <c r="AV82" i="31" s="1"/>
  <c r="AW82" i="31" s="1"/>
  <c r="AX82" i="31" s="1"/>
  <c r="AY82" i="31" s="1"/>
  <c r="AT136" i="31"/>
  <c r="AQ136" i="31"/>
  <c r="V136" i="31"/>
  <c r="AJ136" i="31"/>
  <c r="R136" i="31"/>
  <c r="AK136" i="31"/>
  <c r="P136" i="31"/>
  <c r="N136" i="31"/>
  <c r="X136" i="31"/>
  <c r="Q136" i="31"/>
  <c r="T136" i="31"/>
  <c r="AR136" i="31"/>
  <c r="AI136" i="31"/>
  <c r="AH136" i="31"/>
  <c r="AS136" i="31"/>
  <c r="AX136" i="31"/>
  <c r="AN136" i="31"/>
  <c r="M136" i="31"/>
  <c r="S136" i="31"/>
  <c r="W136" i="31"/>
  <c r="AO136" i="31"/>
  <c r="AF136" i="31"/>
  <c r="AY136" i="31"/>
  <c r="AD136" i="31"/>
  <c r="AM136" i="31"/>
  <c r="Y136" i="31"/>
  <c r="AE136" i="31"/>
  <c r="U136" i="31"/>
  <c r="L136" i="31"/>
  <c r="AG136" i="31"/>
  <c r="AL136" i="31"/>
  <c r="AC136" i="31"/>
  <c r="Z136" i="31"/>
  <c r="AV136" i="31"/>
  <c r="AA136" i="31"/>
  <c r="AW136" i="31"/>
  <c r="AU136" i="31"/>
  <c r="O136" i="31"/>
  <c r="AB136" i="31"/>
  <c r="AP136" i="31"/>
  <c r="AE81" i="31"/>
  <c r="AF81" i="31" s="1"/>
  <c r="AG81" i="31" s="1"/>
  <c r="AN211" i="15"/>
  <c r="AN51" i="42" s="1"/>
  <c r="AN35" i="42" l="1" a="1"/>
  <c r="AN35" i="42" s="1"/>
  <c r="AC28" i="31"/>
  <c r="AD28" i="31" s="1"/>
  <c r="AE28" i="31" s="1"/>
  <c r="AF28" i="31" s="1"/>
  <c r="AG28" i="31" s="1"/>
  <c r="AH28" i="31" s="1"/>
  <c r="AI28" i="31" s="1"/>
  <c r="AJ28" i="31" s="1"/>
  <c r="AK28" i="31" s="1"/>
  <c r="AL28" i="31" s="1"/>
  <c r="AM28" i="31" s="1"/>
  <c r="AN28" i="31" s="1"/>
  <c r="AO28" i="31" s="1"/>
  <c r="AP28" i="31" s="1"/>
  <c r="AQ28" i="31" s="1"/>
  <c r="AR28" i="31" s="1"/>
  <c r="AS28" i="31" s="1"/>
  <c r="AT28" i="31" s="1"/>
  <c r="AU28" i="31" s="1"/>
  <c r="AV28" i="31" s="1"/>
  <c r="AW28" i="31" s="1"/>
  <c r="AX28" i="31" s="1"/>
  <c r="AY28" i="31" s="1"/>
  <c r="AK145" i="31"/>
  <c r="AE145" i="31"/>
  <c r="N145" i="31"/>
  <c r="Z145" i="31"/>
  <c r="AF145" i="31"/>
  <c r="AW145" i="31"/>
  <c r="X145" i="31"/>
  <c r="V145" i="31"/>
  <c r="AT145" i="31"/>
  <c r="R145" i="31"/>
  <c r="AM145" i="31"/>
  <c r="AL145" i="31"/>
  <c r="M145" i="31"/>
  <c r="W145" i="31"/>
  <c r="Y145" i="31"/>
  <c r="L145" i="31"/>
  <c r="AR145" i="31"/>
  <c r="AP145" i="31"/>
  <c r="AC145" i="31"/>
  <c r="AU145" i="31"/>
  <c r="AG145" i="31"/>
  <c r="T145" i="31"/>
  <c r="U145" i="31"/>
  <c r="AS145" i="31"/>
  <c r="AB145" i="31"/>
  <c r="P145" i="31"/>
  <c r="Q145" i="31"/>
  <c r="AD145" i="31"/>
  <c r="AO145" i="31"/>
  <c r="S145" i="31"/>
  <c r="AX145" i="31"/>
  <c r="AA145" i="31"/>
  <c r="O145" i="31"/>
  <c r="AI145" i="31"/>
  <c r="AV145" i="31"/>
  <c r="AN145" i="31"/>
  <c r="AH145" i="31"/>
  <c r="AQ145" i="31"/>
  <c r="AJ145" i="31"/>
  <c r="AY145" i="31"/>
  <c r="AD71" i="31"/>
  <c r="AE71" i="31" s="1"/>
  <c r="AF71" i="31" s="1"/>
  <c r="AG71" i="31" s="1"/>
  <c r="AH71" i="31" s="1"/>
  <c r="AI71" i="31" s="1"/>
  <c r="AJ71" i="31" s="1"/>
  <c r="AK71" i="31" s="1"/>
  <c r="AL71" i="31" s="1"/>
  <c r="AM71" i="31" s="1"/>
  <c r="AN71" i="31" s="1"/>
  <c r="AO71" i="31" s="1"/>
  <c r="AP71" i="31" s="1"/>
  <c r="AQ71" i="31" s="1"/>
  <c r="AR71" i="31" s="1"/>
  <c r="AS71" i="31" s="1"/>
  <c r="AT71" i="31" s="1"/>
  <c r="AU71" i="31" s="1"/>
  <c r="AV71" i="31" s="1"/>
  <c r="AW71" i="31" s="1"/>
  <c r="AX71" i="31" s="1"/>
  <c r="AY71" i="31" s="1"/>
  <c r="AO93" i="31"/>
  <c r="AP93" i="31" s="1"/>
  <c r="I140" i="31"/>
  <c r="AB32" i="31"/>
  <c r="AC32" i="31" s="1"/>
  <c r="AD32" i="31" s="1"/>
  <c r="AE32" i="31" s="1"/>
  <c r="AF32" i="31" s="1"/>
  <c r="AG32" i="31" s="1"/>
  <c r="AH32" i="31" s="1"/>
  <c r="AI32" i="31" s="1"/>
  <c r="AJ32" i="31" s="1"/>
  <c r="AK32" i="31" s="1"/>
  <c r="AL32" i="31" s="1"/>
  <c r="AM32" i="31" s="1"/>
  <c r="AN32" i="31" s="1"/>
  <c r="AO32" i="31" s="1"/>
  <c r="AP32" i="31" s="1"/>
  <c r="AQ32" i="31" s="1"/>
  <c r="AR32" i="31" s="1"/>
  <c r="AS32" i="31" s="1"/>
  <c r="AT32" i="31" s="1"/>
  <c r="AU32" i="31" s="1"/>
  <c r="AV32" i="31" s="1"/>
  <c r="AW32" i="31" s="1"/>
  <c r="AX32" i="31" s="1"/>
  <c r="AY32" i="31" s="1"/>
  <c r="AY101" i="31"/>
  <c r="I149" i="31" s="1"/>
  <c r="AN91" i="31"/>
  <c r="AO91" i="31" s="1"/>
  <c r="AP91" i="31" s="1"/>
  <c r="AL89" i="31"/>
  <c r="AM89" i="31" s="1"/>
  <c r="AN89" i="31" s="1"/>
  <c r="AO89" i="31" s="1"/>
  <c r="AP89" i="31" s="1"/>
  <c r="AQ89" i="31" s="1"/>
  <c r="AR89" i="31" s="1"/>
  <c r="AS89" i="31" s="1"/>
  <c r="AT89" i="31" s="1"/>
  <c r="AU89" i="31" s="1"/>
  <c r="AV89" i="31" s="1"/>
  <c r="AW89" i="31" s="1"/>
  <c r="AX89" i="31" s="1"/>
  <c r="AY89" i="31" s="1"/>
  <c r="AT124" i="31"/>
  <c r="AV124" i="31"/>
  <c r="AB124" i="31"/>
  <c r="AJ124" i="31"/>
  <c r="Q124" i="31"/>
  <c r="T124" i="31"/>
  <c r="AC124" i="31"/>
  <c r="L124" i="31"/>
  <c r="AH124" i="31"/>
  <c r="S124" i="31"/>
  <c r="AN124" i="31"/>
  <c r="AO124" i="31"/>
  <c r="AP124" i="31"/>
  <c r="AD124" i="31"/>
  <c r="AE124" i="31"/>
  <c r="AG124" i="31"/>
  <c r="Y124" i="31"/>
  <c r="AQ124" i="31"/>
  <c r="AK124" i="31"/>
  <c r="Z124" i="31"/>
  <c r="U124" i="31"/>
  <c r="M124" i="31"/>
  <c r="AL124" i="31"/>
  <c r="AX124" i="31"/>
  <c r="AU124" i="31"/>
  <c r="V124" i="31"/>
  <c r="O124" i="31"/>
  <c r="AI124" i="31"/>
  <c r="AS124" i="31"/>
  <c r="AA124" i="31"/>
  <c r="AM124" i="31"/>
  <c r="AF124" i="31"/>
  <c r="W124" i="31"/>
  <c r="AY124" i="31"/>
  <c r="P124" i="31"/>
  <c r="R124" i="31"/>
  <c r="AW124" i="31"/>
  <c r="AR124" i="31"/>
  <c r="X124" i="31"/>
  <c r="N124" i="31"/>
  <c r="AK148" i="31"/>
  <c r="AQ148" i="31"/>
  <c r="AC148" i="31"/>
  <c r="T148" i="31"/>
  <c r="Y148" i="31"/>
  <c r="AV148" i="31"/>
  <c r="AH148" i="31"/>
  <c r="AJ148" i="31"/>
  <c r="AM148" i="31"/>
  <c r="M148" i="31"/>
  <c r="AG148" i="31"/>
  <c r="AA148" i="31"/>
  <c r="AP148" i="31"/>
  <c r="AS148" i="31"/>
  <c r="V148" i="31"/>
  <c r="L148" i="31"/>
  <c r="R148" i="31"/>
  <c r="AX148" i="31"/>
  <c r="AY148" i="31"/>
  <c r="O148" i="31"/>
  <c r="W148" i="31"/>
  <c r="S148" i="31"/>
  <c r="AB148" i="31"/>
  <c r="AE148" i="31"/>
  <c r="AR148" i="31"/>
  <c r="AW148" i="31"/>
  <c r="AU148" i="31"/>
  <c r="AF148" i="31"/>
  <c r="P148" i="31"/>
  <c r="X148" i="31"/>
  <c r="AT148" i="31"/>
  <c r="N148" i="31"/>
  <c r="AN148" i="31"/>
  <c r="AI148" i="31"/>
  <c r="Z148" i="31"/>
  <c r="Q148" i="31"/>
  <c r="AL148" i="31"/>
  <c r="U148" i="31"/>
  <c r="AD148" i="31"/>
  <c r="AO148" i="31"/>
  <c r="W75" i="31"/>
  <c r="AV50" i="31"/>
  <c r="AW50" i="31" s="1"/>
  <c r="AX50" i="31" s="1"/>
  <c r="AY50" i="31" s="1"/>
  <c r="V69" i="31"/>
  <c r="W69" i="31" s="1"/>
  <c r="X69" i="31" s="1"/>
  <c r="I127" i="31"/>
  <c r="R24" i="31"/>
  <c r="L142" i="31"/>
  <c r="S142" i="31"/>
  <c r="U142" i="31"/>
  <c r="V142" i="31"/>
  <c r="AH142" i="31"/>
  <c r="AA142" i="31"/>
  <c r="AM142" i="31"/>
  <c r="AK142" i="31"/>
  <c r="AC142" i="31"/>
  <c r="AS142" i="31"/>
  <c r="T142" i="31"/>
  <c r="R142" i="31"/>
  <c r="AW142" i="31"/>
  <c r="Q142" i="31"/>
  <c r="O142" i="31"/>
  <c r="AT142" i="31"/>
  <c r="X142" i="31"/>
  <c r="AX142" i="31"/>
  <c r="AN142" i="31"/>
  <c r="AY142" i="31"/>
  <c r="AV142" i="31"/>
  <c r="AD142" i="31"/>
  <c r="W142" i="31"/>
  <c r="AI142" i="31"/>
  <c r="AE142" i="31"/>
  <c r="AG142" i="31"/>
  <c r="AP142" i="31"/>
  <c r="AJ142" i="31"/>
  <c r="AQ142" i="31"/>
  <c r="AO142" i="31"/>
  <c r="P142" i="31"/>
  <c r="N142" i="31"/>
  <c r="AB142" i="31"/>
  <c r="Y142" i="31"/>
  <c r="Z142" i="31"/>
  <c r="AF142" i="31"/>
  <c r="AR142" i="31"/>
  <c r="M142" i="31"/>
  <c r="AU142" i="31"/>
  <c r="AL142" i="31"/>
  <c r="W132" i="31"/>
  <c r="AJ132" i="31"/>
  <c r="M132" i="31"/>
  <c r="AI132" i="31"/>
  <c r="O132" i="31"/>
  <c r="AM132" i="31"/>
  <c r="AW132" i="31"/>
  <c r="P132" i="31"/>
  <c r="AN132" i="31"/>
  <c r="AP132" i="31"/>
  <c r="AE132" i="31"/>
  <c r="AD132" i="31"/>
  <c r="R132" i="31"/>
  <c r="AX132" i="31"/>
  <c r="AS132" i="31"/>
  <c r="L132" i="31"/>
  <c r="U132" i="31"/>
  <c r="X132" i="31"/>
  <c r="AH132" i="31"/>
  <c r="AK132" i="31"/>
  <c r="AA132" i="31"/>
  <c r="T132" i="31"/>
  <c r="AT132" i="31"/>
  <c r="AO132" i="31"/>
  <c r="AY132" i="31"/>
  <c r="S132" i="31"/>
  <c r="AC132" i="31"/>
  <c r="AG132" i="31"/>
  <c r="AR132" i="31"/>
  <c r="Q132" i="31"/>
  <c r="AF132" i="31"/>
  <c r="AQ132" i="31"/>
  <c r="V132" i="31"/>
  <c r="Y132" i="31"/>
  <c r="AU132" i="31"/>
  <c r="AL132" i="31"/>
  <c r="N132" i="31"/>
  <c r="AB132" i="31"/>
  <c r="AV132" i="31"/>
  <c r="Z132" i="31"/>
  <c r="Z78" i="31"/>
  <c r="AL44" i="31"/>
  <c r="AM44" i="31" s="1"/>
  <c r="AN44" i="31" s="1"/>
  <c r="AO44" i="31" s="1"/>
  <c r="AP44" i="31" s="1"/>
  <c r="AQ44" i="31" s="1"/>
  <c r="AC80" i="31"/>
  <c r="AD80" i="31" s="1"/>
  <c r="AV96" i="31"/>
  <c r="AW96" i="31" s="1"/>
  <c r="AX96" i="31" s="1"/>
  <c r="AY96" i="31" s="1"/>
  <c r="I134" i="31"/>
  <c r="I147" i="31"/>
  <c r="AI85" i="31"/>
  <c r="AR120" i="31"/>
  <c r="AJ120" i="31"/>
  <c r="AL120" i="31"/>
  <c r="N120" i="31"/>
  <c r="AY120" i="31"/>
  <c r="Q120" i="31"/>
  <c r="AB120" i="31"/>
  <c r="T120" i="31"/>
  <c r="L120" i="31"/>
  <c r="AM120" i="31"/>
  <c r="AN120" i="31"/>
  <c r="P120" i="31"/>
  <c r="AK120" i="31"/>
  <c r="V120" i="31"/>
  <c r="AH120" i="31"/>
  <c r="W120" i="31"/>
  <c r="AI120" i="31"/>
  <c r="R120" i="31"/>
  <c r="AO120" i="31"/>
  <c r="U120" i="31"/>
  <c r="AU120" i="31"/>
  <c r="AS120" i="31"/>
  <c r="AT120" i="31"/>
  <c r="Y120" i="31"/>
  <c r="AF120" i="31"/>
  <c r="AA120" i="31"/>
  <c r="X120" i="31"/>
  <c r="AV120" i="31"/>
  <c r="AC120" i="31"/>
  <c r="AP120" i="31"/>
  <c r="AG120" i="31"/>
  <c r="S120" i="31"/>
  <c r="O120" i="31"/>
  <c r="M120" i="31"/>
  <c r="AW120" i="31"/>
  <c r="AD120" i="31"/>
  <c r="Z120" i="31"/>
  <c r="AX120" i="31"/>
  <c r="AE120" i="31"/>
  <c r="AQ120" i="31"/>
  <c r="I130" i="31"/>
  <c r="AU130" i="31" s="1"/>
  <c r="AH81" i="31"/>
  <c r="AI81" i="31" s="1"/>
  <c r="AJ81" i="31" s="1"/>
  <c r="AK81" i="31" s="1"/>
  <c r="AL81" i="31" s="1"/>
  <c r="AM81" i="31" s="1"/>
  <c r="AN81" i="31" s="1"/>
  <c r="AO81" i="31" s="1"/>
  <c r="AP81" i="31" s="1"/>
  <c r="AQ81" i="31" s="1"/>
  <c r="AR81" i="31" s="1"/>
  <c r="AS81" i="31" s="1"/>
  <c r="AT81" i="31" s="1"/>
  <c r="AU81" i="31" s="1"/>
  <c r="AV81" i="31" s="1"/>
  <c r="AW81" i="31" s="1"/>
  <c r="AX81" i="31" s="1"/>
  <c r="AY81" i="31" s="1"/>
  <c r="AM131" i="31"/>
  <c r="L131" i="31"/>
  <c r="AL131" i="31"/>
  <c r="AA131" i="31"/>
  <c r="O131" i="31"/>
  <c r="Y131" i="31"/>
  <c r="AH131" i="31"/>
  <c r="AW131" i="31"/>
  <c r="T131" i="31"/>
  <c r="AN131" i="31"/>
  <c r="Z131" i="31"/>
  <c r="AR131" i="31"/>
  <c r="AI131" i="31"/>
  <c r="U131" i="31"/>
  <c r="P131" i="31"/>
  <c r="M131" i="31"/>
  <c r="AY131" i="31"/>
  <c r="AD131" i="31"/>
  <c r="AS131" i="31"/>
  <c r="Q131" i="31"/>
  <c r="AV131" i="31"/>
  <c r="AX131" i="31"/>
  <c r="AP131" i="31"/>
  <c r="AT131" i="31"/>
  <c r="AF131" i="31"/>
  <c r="AJ131" i="31"/>
  <c r="R131" i="31"/>
  <c r="AE131" i="31"/>
  <c r="V131" i="31"/>
  <c r="AK131" i="31"/>
  <c r="W131" i="31"/>
  <c r="AG131" i="31"/>
  <c r="AU131" i="31"/>
  <c r="AB131" i="31"/>
  <c r="N131" i="31"/>
  <c r="AQ131" i="31"/>
  <c r="S131" i="31"/>
  <c r="X131" i="31"/>
  <c r="AC131" i="31"/>
  <c r="AO131" i="31"/>
  <c r="S24" i="31" l="1"/>
  <c r="I119" i="31"/>
  <c r="AR119" i="31" s="1"/>
  <c r="I125" i="31"/>
  <c r="AT140" i="31"/>
  <c r="AG140" i="31"/>
  <c r="AI140" i="31"/>
  <c r="O140" i="31"/>
  <c r="AL140" i="31"/>
  <c r="P140" i="31"/>
  <c r="AK140" i="31"/>
  <c r="AW140" i="31"/>
  <c r="AE140" i="31"/>
  <c r="AF140" i="31"/>
  <c r="M140" i="31"/>
  <c r="AA140" i="31"/>
  <c r="X140" i="31"/>
  <c r="AQ140" i="31"/>
  <c r="AU140" i="31"/>
  <c r="AB140" i="31"/>
  <c r="N140" i="31"/>
  <c r="AS140" i="31"/>
  <c r="AO140" i="31"/>
  <c r="AH140" i="31"/>
  <c r="AV140" i="31"/>
  <c r="R140" i="31"/>
  <c r="AP140" i="31"/>
  <c r="AJ140" i="31"/>
  <c r="AM140" i="31"/>
  <c r="W140" i="31"/>
  <c r="U140" i="31"/>
  <c r="T140" i="31"/>
  <c r="V140" i="31"/>
  <c r="Z140" i="31"/>
  <c r="AC140" i="31"/>
  <c r="AR140" i="31"/>
  <c r="Y140" i="31"/>
  <c r="AN140" i="31"/>
  <c r="AY140" i="31"/>
  <c r="Q140" i="31"/>
  <c r="S140" i="31"/>
  <c r="AD140" i="31"/>
  <c r="L140" i="31"/>
  <c r="AX140" i="31"/>
  <c r="AQ93" i="31"/>
  <c r="AR93" i="31" s="1"/>
  <c r="AS93" i="31" s="1"/>
  <c r="AG147" i="31"/>
  <c r="AX147" i="31"/>
  <c r="U147" i="31"/>
  <c r="AV147" i="31"/>
  <c r="AN147" i="31"/>
  <c r="AS147" i="31"/>
  <c r="P147" i="31"/>
  <c r="Z147" i="31"/>
  <c r="AQ147" i="31"/>
  <c r="AT147" i="31"/>
  <c r="W147" i="31"/>
  <c r="O147" i="31"/>
  <c r="N147" i="31"/>
  <c r="AR147" i="31"/>
  <c r="AA147" i="31"/>
  <c r="AB147" i="31"/>
  <c r="S147" i="31"/>
  <c r="M147" i="31"/>
  <c r="V147" i="31"/>
  <c r="AO147" i="31"/>
  <c r="AF147" i="31"/>
  <c r="Y147" i="31"/>
  <c r="AM147" i="31"/>
  <c r="AI147" i="31"/>
  <c r="AC147" i="31"/>
  <c r="AU147" i="31"/>
  <c r="T147" i="31"/>
  <c r="AW147" i="31"/>
  <c r="AP147" i="31"/>
  <c r="AL147" i="31"/>
  <c r="AD147" i="31"/>
  <c r="X147" i="31"/>
  <c r="R147" i="31"/>
  <c r="AE147" i="31"/>
  <c r="Q147" i="31"/>
  <c r="AJ147" i="31"/>
  <c r="AK147" i="31"/>
  <c r="L147" i="31"/>
  <c r="AY147" i="31"/>
  <c r="AH147" i="31"/>
  <c r="I143" i="31"/>
  <c r="AF127" i="31"/>
  <c r="AY127" i="31"/>
  <c r="P127" i="31"/>
  <c r="AO127" i="31"/>
  <c r="AS127" i="31"/>
  <c r="V127" i="31"/>
  <c r="AI127" i="31"/>
  <c r="N127" i="31"/>
  <c r="AJ127" i="31"/>
  <c r="AB127" i="31"/>
  <c r="R127" i="31"/>
  <c r="AC127" i="31"/>
  <c r="AQ127" i="31"/>
  <c r="Q127" i="31"/>
  <c r="AR127" i="31"/>
  <c r="AM127" i="31"/>
  <c r="L127" i="31"/>
  <c r="AH127" i="31"/>
  <c r="AA127" i="31"/>
  <c r="AU127" i="31"/>
  <c r="M127" i="31"/>
  <c r="AL127" i="31"/>
  <c r="T127" i="31"/>
  <c r="AW127" i="31"/>
  <c r="S127" i="31"/>
  <c r="AT127" i="31"/>
  <c r="AD127" i="31"/>
  <c r="O127" i="31"/>
  <c r="U127" i="31"/>
  <c r="AP127" i="31"/>
  <c r="AX127" i="31"/>
  <c r="AV127" i="31"/>
  <c r="Z127" i="31"/>
  <c r="AK127" i="31"/>
  <c r="AG127" i="31"/>
  <c r="W127" i="31"/>
  <c r="AE127" i="31"/>
  <c r="AN127" i="31"/>
  <c r="X127" i="31"/>
  <c r="Y127" i="31"/>
  <c r="AJ85" i="31"/>
  <c r="AK85" i="31" s="1"/>
  <c r="AL85" i="31" s="1"/>
  <c r="AM85" i="31" s="1"/>
  <c r="AN85" i="31" s="1"/>
  <c r="AO85" i="31" s="1"/>
  <c r="AP85" i="31" s="1"/>
  <c r="AQ85" i="31" s="1"/>
  <c r="AR85" i="31" s="1"/>
  <c r="AS85" i="31" s="1"/>
  <c r="AT85" i="31" s="1"/>
  <c r="AU85" i="31" s="1"/>
  <c r="AV85" i="31" s="1"/>
  <c r="AW85" i="31" s="1"/>
  <c r="AX85" i="31" s="1"/>
  <c r="AY85" i="31" s="1"/>
  <c r="AG134" i="31"/>
  <c r="N134" i="31"/>
  <c r="AY134" i="31"/>
  <c r="AM134" i="31"/>
  <c r="AS134" i="31"/>
  <c r="O134" i="31"/>
  <c r="AJ134" i="31"/>
  <c r="AB134" i="31"/>
  <c r="AL134" i="31"/>
  <c r="L134" i="31"/>
  <c r="Z134" i="31"/>
  <c r="T134" i="31"/>
  <c r="AH134" i="31"/>
  <c r="V134" i="31"/>
  <c r="AQ134" i="31"/>
  <c r="AV134" i="31"/>
  <c r="W134" i="31"/>
  <c r="Q134" i="31"/>
  <c r="U134" i="31"/>
  <c r="AI134" i="31"/>
  <c r="AR134" i="31"/>
  <c r="X134" i="31"/>
  <c r="AK134" i="31"/>
  <c r="AP134" i="31"/>
  <c r="AA134" i="31"/>
  <c r="AE134" i="31"/>
  <c r="AF134" i="31"/>
  <c r="S134" i="31"/>
  <c r="AU134" i="31"/>
  <c r="AN134" i="31"/>
  <c r="AO134" i="31"/>
  <c r="AC134" i="31"/>
  <c r="AX134" i="31"/>
  <c r="P134" i="31"/>
  <c r="Y134" i="31"/>
  <c r="R134" i="31"/>
  <c r="M134" i="31"/>
  <c r="AT134" i="31"/>
  <c r="AD134" i="31"/>
  <c r="AW134" i="31"/>
  <c r="Y69" i="31"/>
  <c r="Z69" i="31" s="1"/>
  <c r="AA69" i="31" s="1"/>
  <c r="AB69" i="31" s="1"/>
  <c r="AC69" i="31" s="1"/>
  <c r="AD69" i="31" s="1"/>
  <c r="AE69" i="31" s="1"/>
  <c r="AF69" i="31" s="1"/>
  <c r="AG69" i="31" s="1"/>
  <c r="AH69" i="31" s="1"/>
  <c r="AI69" i="31" s="1"/>
  <c r="AJ69" i="31" s="1"/>
  <c r="AK69" i="31" s="1"/>
  <c r="AL69" i="31" s="1"/>
  <c r="AM69" i="31" s="1"/>
  <c r="AN69" i="31" s="1"/>
  <c r="AO69" i="31" s="1"/>
  <c r="AP69" i="31" s="1"/>
  <c r="AQ69" i="31" s="1"/>
  <c r="AR69" i="31" s="1"/>
  <c r="AS69" i="31" s="1"/>
  <c r="AT69" i="31" s="1"/>
  <c r="AU69" i="31" s="1"/>
  <c r="AV69" i="31" s="1"/>
  <c r="AW69" i="31" s="1"/>
  <c r="AX69" i="31" s="1"/>
  <c r="AY69" i="31" s="1"/>
  <c r="I144" i="31"/>
  <c r="AA78" i="31"/>
  <c r="AB78" i="31" s="1"/>
  <c r="AC78" i="31" s="1"/>
  <c r="AD78" i="31" s="1"/>
  <c r="AE78" i="31" s="1"/>
  <c r="AF78" i="31" s="1"/>
  <c r="AG78" i="31" s="1"/>
  <c r="AH78" i="31" s="1"/>
  <c r="T149" i="31"/>
  <c r="M149" i="31"/>
  <c r="AI149" i="31"/>
  <c r="AO149" i="31"/>
  <c r="AF149" i="31"/>
  <c r="L149" i="31"/>
  <c r="N149" i="31"/>
  <c r="AK149" i="31"/>
  <c r="AS149" i="31"/>
  <c r="AL149" i="31"/>
  <c r="AV149" i="31"/>
  <c r="Z149" i="31"/>
  <c r="Q149" i="31"/>
  <c r="X149" i="31"/>
  <c r="AT149" i="31"/>
  <c r="AQ149" i="31"/>
  <c r="Y149" i="31"/>
  <c r="AD149" i="31"/>
  <c r="U149" i="31"/>
  <c r="AE149" i="31"/>
  <c r="AG149" i="31"/>
  <c r="AB149" i="31"/>
  <c r="AU149" i="31"/>
  <c r="AC149" i="31"/>
  <c r="R149" i="31"/>
  <c r="AY149" i="31"/>
  <c r="V149" i="31"/>
  <c r="S149" i="31"/>
  <c r="AH149" i="31"/>
  <c r="AR149" i="31"/>
  <c r="AM149" i="31"/>
  <c r="AP149" i="31"/>
  <c r="P149" i="31"/>
  <c r="AX149" i="31"/>
  <c r="AW149" i="31"/>
  <c r="AJ149" i="31"/>
  <c r="W149" i="31"/>
  <c r="O149" i="31"/>
  <c r="AN149" i="31"/>
  <c r="AA149" i="31"/>
  <c r="AE80" i="31"/>
  <c r="X75" i="31"/>
  <c r="AQ91" i="31"/>
  <c r="AR44" i="31"/>
  <c r="AS44" i="31" s="1"/>
  <c r="AT44" i="31" s="1"/>
  <c r="AU44" i="31" s="1"/>
  <c r="AV44" i="31" s="1"/>
  <c r="AW44" i="31" s="1"/>
  <c r="AX44" i="31" s="1"/>
  <c r="AY44" i="31" s="1"/>
  <c r="X130" i="31"/>
  <c r="AR130" i="31"/>
  <c r="AE130" i="31"/>
  <c r="AG130" i="31"/>
  <c r="P130" i="31"/>
  <c r="AT130" i="31"/>
  <c r="AC130" i="31"/>
  <c r="AS130" i="31"/>
  <c r="AB130" i="31"/>
  <c r="AJ130" i="31"/>
  <c r="R130" i="31"/>
  <c r="AV130" i="31"/>
  <c r="V130" i="31"/>
  <c r="AW130" i="31"/>
  <c r="AD130" i="31"/>
  <c r="AA130" i="31"/>
  <c r="AN130" i="31"/>
  <c r="M130" i="31"/>
  <c r="L130" i="31"/>
  <c r="AX130" i="31"/>
  <c r="AF130" i="31"/>
  <c r="AP130" i="31"/>
  <c r="U130" i="31"/>
  <c r="AH130" i="31"/>
  <c r="AL130" i="31"/>
  <c r="Y130" i="31"/>
  <c r="S130" i="31"/>
  <c r="W130" i="31"/>
  <c r="AK130" i="31"/>
  <c r="Z130" i="31"/>
  <c r="Q130" i="31"/>
  <c r="N130" i="31"/>
  <c r="AO130" i="31"/>
  <c r="AM130" i="31"/>
  <c r="AI130" i="31"/>
  <c r="AQ130" i="31"/>
  <c r="AY130" i="31"/>
  <c r="T130" i="31"/>
  <c r="O130" i="31"/>
  <c r="I129" i="31"/>
  <c r="AO210" i="15"/>
  <c r="S119" i="31" l="1"/>
  <c r="AB119" i="31"/>
  <c r="T24" i="31"/>
  <c r="U24" i="31" s="1"/>
  <c r="AD119" i="31"/>
  <c r="AS119" i="31"/>
  <c r="AG119" i="31"/>
  <c r="M119" i="31"/>
  <c r="AI119" i="31"/>
  <c r="AK119" i="31"/>
  <c r="N119" i="31"/>
  <c r="T119" i="31"/>
  <c r="AW119" i="31"/>
  <c r="AE119" i="31"/>
  <c r="AT119" i="31"/>
  <c r="U119" i="31"/>
  <c r="AQ119" i="31"/>
  <c r="AU119" i="31"/>
  <c r="AA119" i="31"/>
  <c r="AF119" i="31"/>
  <c r="AV119" i="31"/>
  <c r="V119" i="31"/>
  <c r="P119" i="31"/>
  <c r="X119" i="31"/>
  <c r="O119" i="31"/>
  <c r="W119" i="31"/>
  <c r="AO119" i="31"/>
  <c r="AL119" i="31"/>
  <c r="R119" i="31"/>
  <c r="Y119" i="31"/>
  <c r="AN119" i="31"/>
  <c r="AJ119" i="31"/>
  <c r="Q119" i="31"/>
  <c r="AY119" i="31"/>
  <c r="AX119" i="31"/>
  <c r="AC119" i="31"/>
  <c r="Z119" i="31"/>
  <c r="AH119" i="31"/>
  <c r="AP119" i="31"/>
  <c r="AM119" i="31"/>
  <c r="L119" i="31"/>
  <c r="AT93" i="31"/>
  <c r="AU93" i="31" s="1"/>
  <c r="AL125" i="31"/>
  <c r="AX125" i="31"/>
  <c r="AH125" i="31"/>
  <c r="M125" i="31"/>
  <c r="U125" i="31"/>
  <c r="AC125" i="31"/>
  <c r="Q125" i="31"/>
  <c r="AS125" i="31"/>
  <c r="W125" i="31"/>
  <c r="AM125" i="31"/>
  <c r="AK125" i="31"/>
  <c r="X125" i="31"/>
  <c r="AQ125" i="31"/>
  <c r="AE125" i="31"/>
  <c r="S125" i="31"/>
  <c r="V125" i="31"/>
  <c r="AU125" i="31"/>
  <c r="AR125" i="31"/>
  <c r="AF125" i="31"/>
  <c r="AD125" i="31"/>
  <c r="N125" i="31"/>
  <c r="AY125" i="31"/>
  <c r="AJ125" i="31"/>
  <c r="AP125" i="31"/>
  <c r="AN125" i="31"/>
  <c r="AW125" i="31"/>
  <c r="AI125" i="31"/>
  <c r="O125" i="31"/>
  <c r="AG125" i="31"/>
  <c r="R125" i="31"/>
  <c r="AB125" i="31"/>
  <c r="AT125" i="31"/>
  <c r="AO125" i="31"/>
  <c r="L125" i="31"/>
  <c r="AV125" i="31"/>
  <c r="T125" i="31"/>
  <c r="Y125" i="31"/>
  <c r="Z125" i="31"/>
  <c r="P125" i="31"/>
  <c r="AA125" i="31"/>
  <c r="AO143" i="31"/>
  <c r="AG143" i="31"/>
  <c r="L143" i="31"/>
  <c r="O143" i="31"/>
  <c r="V143" i="31"/>
  <c r="AX143" i="31"/>
  <c r="N143" i="31"/>
  <c r="AD143" i="31"/>
  <c r="AF143" i="31"/>
  <c r="Y143" i="31"/>
  <c r="AM143" i="31"/>
  <c r="M143" i="31"/>
  <c r="AE143" i="31"/>
  <c r="AQ143" i="31"/>
  <c r="AY143" i="31"/>
  <c r="AL143" i="31"/>
  <c r="U143" i="31"/>
  <c r="AT143" i="31"/>
  <c r="AR143" i="31"/>
  <c r="AU143" i="31"/>
  <c r="T143" i="31"/>
  <c r="AV143" i="31"/>
  <c r="AI143" i="31"/>
  <c r="Z143" i="31"/>
  <c r="AP143" i="31"/>
  <c r="AS143" i="31"/>
  <c r="AW143" i="31"/>
  <c r="W143" i="31"/>
  <c r="P143" i="31"/>
  <c r="AB143" i="31"/>
  <c r="X143" i="31"/>
  <c r="AJ143" i="31"/>
  <c r="AH143" i="31"/>
  <c r="AN143" i="31"/>
  <c r="AK143" i="31"/>
  <c r="AA143" i="31"/>
  <c r="S143" i="31"/>
  <c r="AC143" i="31"/>
  <c r="Q143" i="31"/>
  <c r="R143" i="31"/>
  <c r="I137" i="31"/>
  <c r="X144" i="31"/>
  <c r="AX144" i="31"/>
  <c r="AK144" i="31"/>
  <c r="AP144" i="31"/>
  <c r="T144" i="31"/>
  <c r="AS144" i="31"/>
  <c r="AD144" i="31"/>
  <c r="AG144" i="31"/>
  <c r="W144" i="31"/>
  <c r="AH144" i="31"/>
  <c r="AQ144" i="31"/>
  <c r="L144" i="31"/>
  <c r="AE144" i="31"/>
  <c r="AF144" i="31"/>
  <c r="Y144" i="31"/>
  <c r="AI144" i="31"/>
  <c r="AN144" i="31"/>
  <c r="AJ144" i="31"/>
  <c r="Z144" i="31"/>
  <c r="S144" i="31"/>
  <c r="R144" i="31"/>
  <c r="O144" i="31"/>
  <c r="AL144" i="31"/>
  <c r="AC144" i="31"/>
  <c r="AV144" i="31"/>
  <c r="N144" i="31"/>
  <c r="AY144" i="31"/>
  <c r="U144" i="31"/>
  <c r="AR144" i="31"/>
  <c r="AO144" i="31"/>
  <c r="P144" i="31"/>
  <c r="Q144" i="31"/>
  <c r="AT144" i="31"/>
  <c r="AA144" i="31"/>
  <c r="AM144" i="31"/>
  <c r="AW144" i="31"/>
  <c r="AU144" i="31"/>
  <c r="AB144" i="31"/>
  <c r="V144" i="31"/>
  <c r="M144" i="31"/>
  <c r="AI78" i="31"/>
  <c r="AJ78" i="31" s="1"/>
  <c r="AK78" i="31" s="1"/>
  <c r="AL78" i="31" s="1"/>
  <c r="AM78" i="31" s="1"/>
  <c r="AN78" i="31" s="1"/>
  <c r="AO78" i="31" s="1"/>
  <c r="AP78" i="31" s="1"/>
  <c r="AQ78" i="31" s="1"/>
  <c r="AR78" i="31" s="1"/>
  <c r="AS78" i="31" s="1"/>
  <c r="AT78" i="31" s="1"/>
  <c r="AU78" i="31" s="1"/>
  <c r="AV78" i="31" s="1"/>
  <c r="AW78" i="31" s="1"/>
  <c r="AX78" i="31" s="1"/>
  <c r="AY78" i="31" s="1"/>
  <c r="AR91" i="31"/>
  <c r="AS91" i="31" s="1"/>
  <c r="AT91" i="31" s="1"/>
  <c r="AU91" i="31" s="1"/>
  <c r="AV91" i="31" s="1"/>
  <c r="AW91" i="31" s="1"/>
  <c r="AX91" i="31" s="1"/>
  <c r="AY91" i="31" s="1"/>
  <c r="Y75" i="31"/>
  <c r="AF80" i="31"/>
  <c r="AG80" i="31" s="1"/>
  <c r="AH80" i="31" s="1"/>
  <c r="AI80" i="31" s="1"/>
  <c r="AJ80" i="31" s="1"/>
  <c r="AK80" i="31" s="1"/>
  <c r="AL80" i="31" s="1"/>
  <c r="AM80" i="31" s="1"/>
  <c r="AN80" i="31" s="1"/>
  <c r="AO80" i="31" s="1"/>
  <c r="AP80" i="31" s="1"/>
  <c r="AQ80" i="31" s="1"/>
  <c r="AR80" i="31" s="1"/>
  <c r="AS80" i="31" s="1"/>
  <c r="AT80" i="31" s="1"/>
  <c r="AU80" i="31" s="1"/>
  <c r="AV80" i="31" s="1"/>
  <c r="AW80" i="31" s="1"/>
  <c r="AX80" i="31" s="1"/>
  <c r="AY80" i="31" s="1"/>
  <c r="I133" i="31"/>
  <c r="AR129" i="31"/>
  <c r="AC129" i="31"/>
  <c r="N129" i="31"/>
  <c r="AN129" i="31"/>
  <c r="AH129" i="31"/>
  <c r="AE129" i="31"/>
  <c r="AY129" i="31"/>
  <c r="AM129" i="31"/>
  <c r="Y129" i="31"/>
  <c r="AL129" i="31"/>
  <c r="M129" i="31"/>
  <c r="AK129" i="31"/>
  <c r="W129" i="31"/>
  <c r="AW129" i="31"/>
  <c r="AP129" i="31"/>
  <c r="T129" i="31"/>
  <c r="P129" i="31"/>
  <c r="L129" i="31"/>
  <c r="AX129" i="31"/>
  <c r="U129" i="31"/>
  <c r="Z129" i="31"/>
  <c r="AT129" i="31"/>
  <c r="O129" i="31"/>
  <c r="AA129" i="31"/>
  <c r="X129" i="31"/>
  <c r="AF129" i="31"/>
  <c r="AB129" i="31"/>
  <c r="R129" i="31"/>
  <c r="AQ129" i="31"/>
  <c r="AJ129" i="31"/>
  <c r="V129" i="31"/>
  <c r="AV129" i="31"/>
  <c r="AG129" i="31"/>
  <c r="AS129" i="31"/>
  <c r="Q129" i="31"/>
  <c r="S129" i="31"/>
  <c r="AD129" i="31"/>
  <c r="AO129" i="31"/>
  <c r="AI129" i="31"/>
  <c r="AU129" i="31"/>
  <c r="AO211" i="15"/>
  <c r="AO51" i="42" s="1"/>
  <c r="V24" i="31" l="1"/>
  <c r="W24" i="31" s="1"/>
  <c r="AO35" i="42" a="1"/>
  <c r="AO35" i="42" s="1"/>
  <c r="AV93" i="31"/>
  <c r="AW93" i="31" s="1"/>
  <c r="AX93" i="31" s="1"/>
  <c r="AY93" i="31" s="1"/>
  <c r="I139" i="31"/>
  <c r="AH139" i="31" s="1"/>
  <c r="I126" i="31"/>
  <c r="AJ137" i="31"/>
  <c r="S137" i="31"/>
  <c r="AX137" i="31"/>
  <c r="AG137" i="31"/>
  <c r="AF137" i="31"/>
  <c r="AH137" i="31"/>
  <c r="AK137" i="31"/>
  <c r="AR137" i="31"/>
  <c r="AI137" i="31"/>
  <c r="N137" i="31"/>
  <c r="V137" i="31"/>
  <c r="O137" i="31"/>
  <c r="AQ137" i="31"/>
  <c r="AV137" i="31"/>
  <c r="AC137" i="31"/>
  <c r="AY137" i="31"/>
  <c r="W137" i="31"/>
  <c r="X137" i="31"/>
  <c r="M137" i="31"/>
  <c r="AD137" i="31"/>
  <c r="Y137" i="31"/>
  <c r="AL137" i="31"/>
  <c r="Z137" i="31"/>
  <c r="AU137" i="31"/>
  <c r="AN137" i="31"/>
  <c r="P137" i="31"/>
  <c r="T137" i="31"/>
  <c r="AM137" i="31"/>
  <c r="AW137" i="31"/>
  <c r="AA137" i="31"/>
  <c r="L137" i="31"/>
  <c r="R137" i="31"/>
  <c r="AO137" i="31"/>
  <c r="AE137" i="31"/>
  <c r="AS137" i="31"/>
  <c r="AB137" i="31"/>
  <c r="AT137" i="31"/>
  <c r="AP137" i="31"/>
  <c r="U137" i="31"/>
  <c r="Q137" i="31"/>
  <c r="I128" i="31"/>
  <c r="Z75" i="31"/>
  <c r="AR133" i="31"/>
  <c r="R133" i="31"/>
  <c r="N133" i="31"/>
  <c r="AV133" i="31"/>
  <c r="AW133" i="31"/>
  <c r="AC133" i="31"/>
  <c r="V133" i="31"/>
  <c r="AD133" i="31"/>
  <c r="AP133" i="31"/>
  <c r="Q133" i="31"/>
  <c r="AJ133" i="31"/>
  <c r="AX133" i="31"/>
  <c r="AG133" i="31"/>
  <c r="U133" i="31"/>
  <c r="W133" i="31"/>
  <c r="Z133" i="31"/>
  <c r="T133" i="31"/>
  <c r="S133" i="31"/>
  <c r="P133" i="31"/>
  <c r="AK133" i="31"/>
  <c r="AL133" i="31"/>
  <c r="AY133" i="31"/>
  <c r="Y133" i="31"/>
  <c r="AO133" i="31"/>
  <c r="AE133" i="31"/>
  <c r="AU133" i="31"/>
  <c r="AA133" i="31"/>
  <c r="L133" i="31"/>
  <c r="AT133" i="31"/>
  <c r="M133" i="31"/>
  <c r="AH133" i="31"/>
  <c r="X133" i="31"/>
  <c r="AQ133" i="31"/>
  <c r="AN133" i="31"/>
  <c r="AM133" i="31"/>
  <c r="O133" i="31"/>
  <c r="AF133" i="31"/>
  <c r="AB133" i="31"/>
  <c r="AI133" i="31"/>
  <c r="AS133" i="31"/>
  <c r="AP210" i="15"/>
  <c r="X24" i="31" l="1"/>
  <c r="Y24" i="31" s="1"/>
  <c r="Z24" i="31" s="1"/>
  <c r="I141" i="31"/>
  <c r="AA139" i="31"/>
  <c r="P139" i="31"/>
  <c r="AD139" i="31"/>
  <c r="AJ139" i="31"/>
  <c r="AQ139" i="31"/>
  <c r="AL139" i="31"/>
  <c r="AG139" i="31"/>
  <c r="AU139" i="31"/>
  <c r="AV139" i="31"/>
  <c r="W139" i="31"/>
  <c r="U139" i="31"/>
  <c r="AE139" i="31"/>
  <c r="AY139" i="31"/>
  <c r="AP139" i="31"/>
  <c r="AB139" i="31"/>
  <c r="AT139" i="31"/>
  <c r="S139" i="31"/>
  <c r="AI139" i="31"/>
  <c r="L139" i="31"/>
  <c r="Z139" i="31"/>
  <c r="N139" i="31"/>
  <c r="AK139" i="31"/>
  <c r="AR139" i="31"/>
  <c r="Q139" i="31"/>
  <c r="AS139" i="31"/>
  <c r="M139" i="31"/>
  <c r="AO139" i="31"/>
  <c r="AF139" i="31"/>
  <c r="O139" i="31"/>
  <c r="X139" i="31"/>
  <c r="AC139" i="31"/>
  <c r="V139" i="31"/>
  <c r="AW139" i="31"/>
  <c r="AN139" i="31"/>
  <c r="Y139" i="31"/>
  <c r="T139" i="31"/>
  <c r="AX139" i="31"/>
  <c r="R139" i="31"/>
  <c r="AM139" i="31"/>
  <c r="AA75" i="31"/>
  <c r="AB75" i="31" s="1"/>
  <c r="AC75" i="31" s="1"/>
  <c r="AD75" i="31" s="1"/>
  <c r="AE75" i="31" s="1"/>
  <c r="AF75" i="31" s="1"/>
  <c r="AG75" i="31" s="1"/>
  <c r="AH75" i="31" s="1"/>
  <c r="AI75" i="31" s="1"/>
  <c r="AJ75" i="31" s="1"/>
  <c r="AK75" i="31" s="1"/>
  <c r="AL75" i="31" s="1"/>
  <c r="AM75" i="31" s="1"/>
  <c r="AN75" i="31" s="1"/>
  <c r="AO75" i="31" s="1"/>
  <c r="AP75" i="31" s="1"/>
  <c r="AQ75" i="31" s="1"/>
  <c r="AR75" i="31" s="1"/>
  <c r="AS75" i="31" s="1"/>
  <c r="AT75" i="31" s="1"/>
  <c r="AU75" i="31" s="1"/>
  <c r="AV75" i="31" s="1"/>
  <c r="AW75" i="31" s="1"/>
  <c r="AX75" i="31" s="1"/>
  <c r="AY75" i="31" s="1"/>
  <c r="Z128" i="31"/>
  <c r="T128" i="31"/>
  <c r="AD128" i="31"/>
  <c r="AR128" i="31"/>
  <c r="X128" i="31"/>
  <c r="AH128" i="31"/>
  <c r="U128" i="31"/>
  <c r="AJ128" i="31"/>
  <c r="AW128" i="31"/>
  <c r="O128" i="31"/>
  <c r="AF128" i="31"/>
  <c r="AK128" i="31"/>
  <c r="M128" i="31"/>
  <c r="AQ128" i="31"/>
  <c r="W128" i="31"/>
  <c r="AU128" i="31"/>
  <c r="AX128" i="31"/>
  <c r="AL128" i="31"/>
  <c r="L128" i="31"/>
  <c r="AP128" i="31"/>
  <c r="R128" i="31"/>
  <c r="Q128" i="31"/>
  <c r="AV128" i="31"/>
  <c r="AB128" i="31"/>
  <c r="AA128" i="31"/>
  <c r="AS128" i="31"/>
  <c r="Y128" i="31"/>
  <c r="N128" i="31"/>
  <c r="P128" i="31"/>
  <c r="AI128" i="31"/>
  <c r="AN128" i="31"/>
  <c r="AE128" i="31"/>
  <c r="AY128" i="31"/>
  <c r="AM128" i="31"/>
  <c r="AO128" i="31"/>
  <c r="V128" i="31"/>
  <c r="AC128" i="31"/>
  <c r="AG128" i="31"/>
  <c r="S128" i="31"/>
  <c r="AT128" i="31"/>
  <c r="AX126" i="31"/>
  <c r="AT126" i="31"/>
  <c r="AF126" i="31"/>
  <c r="AU126" i="31"/>
  <c r="U126" i="31"/>
  <c r="V126" i="31"/>
  <c r="S126" i="31"/>
  <c r="AW126" i="31"/>
  <c r="AH126" i="31"/>
  <c r="N126" i="31"/>
  <c r="Q126" i="31"/>
  <c r="AV126" i="31"/>
  <c r="AJ126" i="31"/>
  <c r="Z126" i="31"/>
  <c r="AE126" i="31"/>
  <c r="M126" i="31"/>
  <c r="AA126" i="31"/>
  <c r="P126" i="31"/>
  <c r="X126" i="31"/>
  <c r="R126" i="31"/>
  <c r="AI126" i="31"/>
  <c r="AP126" i="31"/>
  <c r="AO126" i="31"/>
  <c r="AY126" i="31"/>
  <c r="AL126" i="31"/>
  <c r="AM126" i="31"/>
  <c r="AB126" i="31"/>
  <c r="AC126" i="31"/>
  <c r="T126" i="31"/>
  <c r="O126" i="31"/>
  <c r="W126" i="31"/>
  <c r="AS126" i="31"/>
  <c r="L126" i="31"/>
  <c r="AG126" i="31"/>
  <c r="AQ126" i="31"/>
  <c r="Y126" i="31"/>
  <c r="AD126" i="31"/>
  <c r="AK126" i="31"/>
  <c r="AR126" i="31"/>
  <c r="AN126" i="31"/>
  <c r="AP211" i="15"/>
  <c r="AP51" i="42" s="1"/>
  <c r="AQ210" i="15"/>
  <c r="AP35" i="42" l="1" a="1"/>
  <c r="AP35" i="42" s="1"/>
  <c r="N141" i="31"/>
  <c r="AU141" i="31"/>
  <c r="AM141" i="31"/>
  <c r="AO141" i="31"/>
  <c r="R141" i="31"/>
  <c r="AJ141" i="31"/>
  <c r="L141" i="31"/>
  <c r="Q141" i="31"/>
  <c r="W141" i="31"/>
  <c r="S141" i="31"/>
  <c r="AT141" i="31"/>
  <c r="M141" i="31"/>
  <c r="AP141" i="31"/>
  <c r="AH141" i="31"/>
  <c r="P141" i="31"/>
  <c r="AQ141" i="31"/>
  <c r="AD141" i="31"/>
  <c r="AB141" i="31"/>
  <c r="T141" i="31"/>
  <c r="AR141" i="31"/>
  <c r="Z141" i="31"/>
  <c r="AL141" i="31"/>
  <c r="AW141" i="31"/>
  <c r="AF141" i="31"/>
  <c r="AY141" i="31"/>
  <c r="AE141" i="31"/>
  <c r="AN141" i="31"/>
  <c r="AA141" i="31"/>
  <c r="O141" i="31"/>
  <c r="U141" i="31"/>
  <c r="AC141" i="31"/>
  <c r="V141" i="31"/>
  <c r="AS141" i="31"/>
  <c r="AI141" i="31"/>
  <c r="X141" i="31"/>
  <c r="AG141" i="31"/>
  <c r="AX141" i="31"/>
  <c r="AK141" i="31"/>
  <c r="Y141" i="31"/>
  <c r="AV141" i="31"/>
  <c r="I123" i="31"/>
  <c r="AA24" i="31"/>
  <c r="AQ211" i="15"/>
  <c r="AQ51" i="42" s="1"/>
  <c r="AR210" i="15"/>
  <c r="AQ35" i="42" l="1" a="1"/>
  <c r="AQ35" i="42" s="1"/>
  <c r="AT123" i="31"/>
  <c r="AO123" i="31"/>
  <c r="AP123" i="31"/>
  <c r="AB123" i="31"/>
  <c r="AU123" i="31"/>
  <c r="AA123" i="31"/>
  <c r="AC123" i="31"/>
  <c r="AH123" i="31"/>
  <c r="M123" i="31"/>
  <c r="V123" i="31"/>
  <c r="AY123" i="31"/>
  <c r="AI123" i="31"/>
  <c r="AK123" i="31"/>
  <c r="X123" i="31"/>
  <c r="AS123" i="31"/>
  <c r="AR123" i="31"/>
  <c r="AL123" i="31"/>
  <c r="Z123" i="31"/>
  <c r="AJ123" i="31"/>
  <c r="R123" i="31"/>
  <c r="O123" i="31"/>
  <c r="AE123" i="31"/>
  <c r="N123" i="31"/>
  <c r="AX123" i="31"/>
  <c r="AN123" i="31"/>
  <c r="S123" i="31"/>
  <c r="Q123" i="31"/>
  <c r="AW123" i="31"/>
  <c r="AM123" i="31"/>
  <c r="AF123" i="31"/>
  <c r="U123" i="31"/>
  <c r="T123" i="31"/>
  <c r="W123" i="31"/>
  <c r="Y123" i="31"/>
  <c r="AG123" i="31"/>
  <c r="AD123" i="31"/>
  <c r="AV123" i="31"/>
  <c r="L123" i="31"/>
  <c r="AQ123" i="31"/>
  <c r="P123" i="31"/>
  <c r="AB24" i="31"/>
  <c r="AR211" i="15"/>
  <c r="AR51" i="42" s="1"/>
  <c r="AR35" i="42" l="1" a="1"/>
  <c r="AR35" i="42" s="1"/>
  <c r="AC24" i="31"/>
  <c r="AT210" i="15"/>
  <c r="AD24" i="31" l="1"/>
  <c r="AT211" i="15"/>
  <c r="AT51" i="42" s="1"/>
  <c r="I121" i="31"/>
  <c r="AU28" i="8"/>
  <c r="AT35" i="42" l="1" a="1"/>
  <c r="AT35" i="42" s="1"/>
  <c r="AE24" i="31"/>
  <c r="T121" i="31"/>
  <c r="M121" i="31"/>
  <c r="O121" i="31"/>
  <c r="AR121" i="31"/>
  <c r="Z121" i="31"/>
  <c r="R121" i="31"/>
  <c r="AO121" i="31"/>
  <c r="AB121" i="31"/>
  <c r="AJ121" i="31"/>
  <c r="AN121" i="31"/>
  <c r="AF121" i="31"/>
  <c r="AD121" i="31"/>
  <c r="S121" i="31"/>
  <c r="AA121" i="31"/>
  <c r="N121" i="31"/>
  <c r="AT121" i="31"/>
  <c r="AG121" i="31"/>
  <c r="AU121" i="31"/>
  <c r="P121" i="31"/>
  <c r="AC121" i="31"/>
  <c r="AI121" i="31"/>
  <c r="V121" i="31"/>
  <c r="AP121" i="31"/>
  <c r="AS121" i="31"/>
  <c r="AH121" i="31"/>
  <c r="AW121" i="31"/>
  <c r="AX121" i="31"/>
  <c r="AE121" i="31"/>
  <c r="AV121" i="31"/>
  <c r="W121" i="31"/>
  <c r="X121" i="31"/>
  <c r="Y121" i="31"/>
  <c r="U121" i="31"/>
  <c r="AK121" i="31"/>
  <c r="L121" i="31"/>
  <c r="AL121" i="31"/>
  <c r="AM121" i="31"/>
  <c r="Q121" i="31"/>
  <c r="AY121" i="31"/>
  <c r="AQ121" i="31"/>
  <c r="AU36" i="8"/>
  <c r="AU29" i="8"/>
  <c r="AU16" i="13"/>
  <c r="D16" i="13" a="1"/>
  <c r="AF24" i="31" l="1"/>
  <c r="AU37" i="8"/>
  <c r="D16" i="13"/>
  <c r="AU15" i="13"/>
  <c r="D15" i="13" a="1"/>
  <c r="AG24" i="31" l="1"/>
  <c r="D15" i="13"/>
  <c r="AU58" i="13"/>
  <c r="AU36" i="13" s="1"/>
  <c r="AH24" i="31" l="1"/>
  <c r="AS210" i="15"/>
  <c r="AU59" i="13"/>
  <c r="AU64" i="13"/>
  <c r="AU65" i="13" s="1"/>
  <c r="AI24" i="31" l="1"/>
  <c r="AS211" i="15"/>
  <c r="AS51" i="42" s="1"/>
  <c r="AS35" i="42" l="1" a="1"/>
  <c r="AS35" i="42" s="1"/>
  <c r="AU214" i="15"/>
  <c r="AU216" i="15" s="1"/>
  <c r="AJ24" i="31"/>
  <c r="AU37" i="13"/>
  <c r="AK24" i="31" l="1"/>
  <c r="AU73" i="13"/>
  <c r="AL24" i="31" l="1"/>
  <c r="I118" i="31"/>
  <c r="AM24" i="31" l="1"/>
  <c r="M118" i="31"/>
  <c r="T118" i="31"/>
  <c r="AC118" i="31"/>
  <c r="AK118" i="31"/>
  <c r="AS118" i="31"/>
  <c r="AQ118" i="31"/>
  <c r="O118" i="31"/>
  <c r="V118" i="31"/>
  <c r="AD118" i="31"/>
  <c r="AL118" i="31"/>
  <c r="AT118" i="31"/>
  <c r="N118" i="31"/>
  <c r="W118" i="31"/>
  <c r="AE118" i="31"/>
  <c r="AM118" i="31"/>
  <c r="AU118" i="31"/>
  <c r="P118" i="31"/>
  <c r="X118" i="31"/>
  <c r="AF118" i="31"/>
  <c r="AN118" i="31"/>
  <c r="AV118" i="31"/>
  <c r="AA118" i="31"/>
  <c r="AY118" i="31"/>
  <c r="Q118" i="31"/>
  <c r="Y118" i="31"/>
  <c r="AG118" i="31"/>
  <c r="AO118" i="31"/>
  <c r="AW118" i="31"/>
  <c r="S118" i="31"/>
  <c r="R118" i="31"/>
  <c r="Z118" i="31"/>
  <c r="AH118" i="31"/>
  <c r="AP118" i="31"/>
  <c r="AX118" i="31"/>
  <c r="AI118" i="31"/>
  <c r="L118" i="31"/>
  <c r="U118" i="31"/>
  <c r="AB118" i="31"/>
  <c r="AJ118" i="31"/>
  <c r="AR118" i="31"/>
  <c r="AN24" i="31" l="1"/>
  <c r="AO24" i="31" l="1"/>
  <c r="AP24" i="31" l="1"/>
  <c r="AQ24" i="31" l="1"/>
  <c r="AR24" i="31" l="1"/>
  <c r="AS24" i="31" l="1"/>
  <c r="AT24" i="31" l="1"/>
  <c r="AU24" i="31" l="1"/>
  <c r="AU217" i="15"/>
  <c r="AV24" i="31" l="1"/>
  <c r="AU220" i="15"/>
  <c r="AU221" i="15"/>
  <c r="AU232" i="15"/>
  <c r="AU294" i="15" s="1"/>
  <c r="AV297" i="15" s="1"/>
  <c r="AV299" i="15" l="1"/>
  <c r="AV302" i="15" s="1"/>
  <c r="AV22" i="12" s="1"/>
  <c r="AW24" i="31"/>
  <c r="AU20" i="13"/>
  <c r="AU19" i="13"/>
  <c r="AU241" i="15"/>
  <c r="AU247" i="15" s="1"/>
  <c r="AU19" i="8" s="1"/>
  <c r="AU47" i="8" s="1"/>
  <c r="AU48" i="8" s="1"/>
  <c r="D20" i="13" a="1"/>
  <c r="D19" i="8" a="1"/>
  <c r="D19" i="13" a="1"/>
  <c r="AV300" i="15" l="1"/>
  <c r="AX24" i="31"/>
  <c r="AU242" i="15"/>
  <c r="AU9" i="32" s="1"/>
  <c r="AU70" i="13"/>
  <c r="D20" i="13"/>
  <c r="D19" i="8"/>
  <c r="D19" i="13"/>
  <c r="D9" i="32" a="1"/>
  <c r="AW296" i="15" l="1"/>
  <c r="AY24" i="31"/>
  <c r="AU320" i="15"/>
  <c r="D9" i="32"/>
  <c r="D18" i="32" a="1"/>
  <c r="I117" i="31" l="1"/>
  <c r="I38" i="42" s="1" a="1"/>
  <c r="I38" i="42" s="1"/>
  <c r="AV321" i="15" a="1"/>
  <c r="AV321" i="15" s="1"/>
  <c r="AV322" i="15" s="1"/>
  <c r="D18" i="32"/>
  <c r="AU45" i="32"/>
  <c r="I54" i="42" l="1"/>
  <c r="W117" i="31"/>
  <c r="AW117" i="31"/>
  <c r="AE117" i="31"/>
  <c r="V117" i="31"/>
  <c r="X117" i="31"/>
  <c r="AD117" i="31"/>
  <c r="AJ117" i="31"/>
  <c r="Z117" i="31"/>
  <c r="Y117" i="31"/>
  <c r="L117" i="31"/>
  <c r="AT117" i="31"/>
  <c r="AS117" i="31"/>
  <c r="Q117" i="31"/>
  <c r="AH117" i="31"/>
  <c r="AL117" i="31"/>
  <c r="M117" i="31"/>
  <c r="AU117" i="31"/>
  <c r="S117" i="31"/>
  <c r="AC117" i="31"/>
  <c r="AX117" i="31"/>
  <c r="P117" i="31"/>
  <c r="O117" i="31"/>
  <c r="AP117" i="31"/>
  <c r="AR117" i="31"/>
  <c r="T117" i="31"/>
  <c r="AK117" i="31"/>
  <c r="U117" i="31"/>
  <c r="AM117" i="31"/>
  <c r="AI117" i="31"/>
  <c r="AY117" i="31"/>
  <c r="N117" i="31"/>
  <c r="AO117" i="31"/>
  <c r="AB117" i="31"/>
  <c r="AA117" i="31"/>
  <c r="AG117" i="31"/>
  <c r="AN117" i="31"/>
  <c r="AF117" i="31"/>
  <c r="R117" i="31"/>
  <c r="AV117" i="31"/>
  <c r="AQ117" i="31"/>
  <c r="AV166" i="31" l="1"/>
  <c r="M166" i="31"/>
  <c r="M38" i="42" s="1" a="1"/>
  <c r="M38" i="42" s="1"/>
  <c r="Z166" i="31"/>
  <c r="Z38" i="42" s="1" a="1"/>
  <c r="Z38" i="42" s="1"/>
  <c r="AQ166" i="31"/>
  <c r="AQ38" i="42" s="1" a="1"/>
  <c r="AQ38" i="42" s="1"/>
  <c r="AJ166" i="31"/>
  <c r="AJ38" i="42" s="1" a="1"/>
  <c r="AJ38" i="42" s="1"/>
  <c r="O166" i="31"/>
  <c r="O38" i="42" s="1" a="1"/>
  <c r="O38" i="42" s="1"/>
  <c r="X166" i="31"/>
  <c r="X38" i="42" s="1" a="1"/>
  <c r="X38" i="42" s="1"/>
  <c r="AO166" i="31"/>
  <c r="AO54" i="42" s="1"/>
  <c r="R166" i="31"/>
  <c r="R38" i="42" s="1" a="1"/>
  <c r="R38" i="42" s="1"/>
  <c r="AF166" i="31"/>
  <c r="AF38" i="42" s="1" a="1"/>
  <c r="AF38" i="42" s="1"/>
  <c r="AG166" i="31"/>
  <c r="AG38" i="42" s="1" a="1"/>
  <c r="AG38" i="42" s="1"/>
  <c r="AM166" i="31"/>
  <c r="AM38" i="42" s="1" a="1"/>
  <c r="AM38" i="42" s="1"/>
  <c r="AX166" i="31"/>
  <c r="AX38" i="42" s="1" a="1"/>
  <c r="AX38" i="42" s="1"/>
  <c r="AS166" i="31"/>
  <c r="AS38" i="42" s="1" a="1"/>
  <c r="AS38" i="42" s="1"/>
  <c r="V166" i="31"/>
  <c r="V38" i="42" s="1" a="1"/>
  <c r="V38" i="42" s="1"/>
  <c r="AP166" i="31"/>
  <c r="AP54" i="42" s="1"/>
  <c r="AA166" i="31"/>
  <c r="AA38" i="42" s="1" a="1"/>
  <c r="AA38" i="42" s="1"/>
  <c r="U166" i="31"/>
  <c r="U38" i="42" s="1" a="1"/>
  <c r="U38" i="42" s="1"/>
  <c r="AC166" i="31"/>
  <c r="AC38" i="42" s="1" a="1"/>
  <c r="AC38" i="42" s="1"/>
  <c r="AT166" i="31"/>
  <c r="AT38" i="42" s="1" a="1"/>
  <c r="AT38" i="42" s="1"/>
  <c r="AE166" i="31"/>
  <c r="AE38" i="42" s="1" a="1"/>
  <c r="AE38" i="42" s="1"/>
  <c r="AR166" i="31"/>
  <c r="AR54" i="42" s="1"/>
  <c r="N166" i="31"/>
  <c r="N38" i="42" s="1" a="1"/>
  <c r="N38" i="42" s="1"/>
  <c r="AL166" i="31"/>
  <c r="AL38" i="42" s="1" a="1"/>
  <c r="AL38" i="42" s="1"/>
  <c r="AY166" i="31"/>
  <c r="AY38" i="42" s="1" a="1"/>
  <c r="AY38" i="42" s="1"/>
  <c r="AH166" i="31"/>
  <c r="AH38" i="42" s="1" a="1"/>
  <c r="AH38" i="42" s="1"/>
  <c r="AD166" i="31"/>
  <c r="AD38" i="42" s="1" a="1"/>
  <c r="AD38" i="42" s="1"/>
  <c r="AN166" i="31"/>
  <c r="AN38" i="42" s="1" a="1"/>
  <c r="AN38" i="42" s="1"/>
  <c r="AI166" i="31"/>
  <c r="AI38" i="42" s="1" a="1"/>
  <c r="AI38" i="42" s="1"/>
  <c r="P166" i="31"/>
  <c r="P38" i="42" s="1" a="1"/>
  <c r="P38" i="42" s="1"/>
  <c r="Q166" i="31"/>
  <c r="Q38" i="42" s="1" a="1"/>
  <c r="Q38" i="42" s="1"/>
  <c r="AB166" i="31"/>
  <c r="AB38" i="42" s="1" a="1"/>
  <c r="AB38" i="42" s="1"/>
  <c r="AK166" i="31"/>
  <c r="AK38" i="42" s="1" a="1"/>
  <c r="AK38" i="42" s="1"/>
  <c r="S166" i="31"/>
  <c r="S38" i="42" s="1" a="1"/>
  <c r="S38" i="42" s="1"/>
  <c r="L166" i="31"/>
  <c r="L38" i="42" s="1" a="1"/>
  <c r="L38" i="42" s="1"/>
  <c r="AW166" i="31"/>
  <c r="AW38" i="42" s="1" a="1"/>
  <c r="AW38" i="42" s="1"/>
  <c r="T166" i="31"/>
  <c r="T38" i="42" s="1" a="1"/>
  <c r="T38" i="42" s="1"/>
  <c r="AU166" i="31"/>
  <c r="AU38" i="42" s="1" a="1"/>
  <c r="AU38" i="42" s="1"/>
  <c r="Y166" i="31"/>
  <c r="Y38" i="42" s="1" a="1"/>
  <c r="Y38" i="42" s="1"/>
  <c r="W166" i="31"/>
  <c r="W38" i="42" s="1" a="1"/>
  <c r="W38" i="42" s="1"/>
  <c r="AO38" i="42" l="1" a="1"/>
  <c r="AO38" i="42" s="1"/>
  <c r="AV54" i="42"/>
  <c r="AV38" i="42" a="1"/>
  <c r="AV38" i="42" s="1"/>
  <c r="AR38" i="42" a="1"/>
  <c r="AR38" i="42" s="1"/>
  <c r="AP38" i="42" a="1"/>
  <c r="AP38" i="42" s="1"/>
  <c r="AK54" i="42"/>
  <c r="U54" i="42"/>
  <c r="Q54" i="42"/>
  <c r="AL54" i="42"/>
  <c r="AY54" i="42"/>
  <c r="T54" i="42"/>
  <c r="N54" i="42"/>
  <c r="Z54" i="42"/>
  <c r="M54" i="42"/>
  <c r="AQ54" i="42"/>
  <c r="W54" i="42"/>
  <c r="AW54" i="42"/>
  <c r="AB54" i="42"/>
  <c r="V54" i="42"/>
  <c r="AS54" i="42"/>
  <c r="AE54" i="42"/>
  <c r="AD54" i="42"/>
  <c r="AF54" i="42"/>
  <c r="AX54" i="42"/>
  <c r="Y54" i="42"/>
  <c r="L54" i="42"/>
  <c r="AT54" i="42"/>
  <c r="AG54" i="42"/>
  <c r="AJ54" i="42"/>
  <c r="AA54" i="42"/>
  <c r="AN54" i="42"/>
  <c r="AH54" i="42"/>
  <c r="P54" i="42"/>
  <c r="AU54" i="42"/>
  <c r="S54" i="42"/>
  <c r="AI54" i="42"/>
  <c r="X54" i="42"/>
  <c r="AC54" i="42"/>
  <c r="AM54" i="42"/>
  <c r="O54" i="42"/>
  <c r="R54" i="42"/>
  <c r="AW12" i="8"/>
  <c r="AW22" i="8" s="1"/>
  <c r="AU12" i="8"/>
  <c r="AU22" i="8" s="1"/>
  <c r="AY12" i="8"/>
  <c r="AY22" i="8" s="1"/>
  <c r="AX12" i="8"/>
  <c r="AX22" i="8" s="1"/>
  <c r="AV12" i="8"/>
  <c r="AV22" i="8" s="1"/>
  <c r="AV18" i="32"/>
  <c r="AV45" i="32" s="1"/>
  <c r="D12" i="8" a="1"/>
  <c r="D12" i="8" l="1"/>
  <c r="AU23" i="8" l="1"/>
  <c r="AU31" i="8"/>
  <c r="AU32" i="8" s="1"/>
  <c r="AY31" i="8"/>
  <c r="AY23" i="8"/>
  <c r="AY39" i="8" s="1"/>
  <c r="AW31" i="8"/>
  <c r="AW23" i="8"/>
  <c r="AW39" i="8" s="1"/>
  <c r="AX23" i="8"/>
  <c r="AX39" i="8" s="1"/>
  <c r="AX31" i="8"/>
  <c r="AV31" i="8"/>
  <c r="AV23" i="8"/>
  <c r="AV39" i="8" s="1"/>
  <c r="AW9" i="12" l="1"/>
  <c r="AY9" i="12"/>
  <c r="AX9" i="12"/>
  <c r="AV9" i="12"/>
  <c r="AU18" i="13"/>
  <c r="AU50" i="8"/>
  <c r="AU52" i="8" s="1"/>
  <c r="AU53" i="8" s="1"/>
  <c r="AU8" i="41" s="1"/>
  <c r="AU209" i="15"/>
  <c r="AU39" i="8"/>
  <c r="D18" i="13" a="1"/>
  <c r="D18" i="13" l="1"/>
  <c r="AU9" i="12"/>
  <c r="AU40" i="8"/>
  <c r="AU210" i="15"/>
  <c r="AU211" i="15" s="1"/>
  <c r="AV214" i="15" s="1"/>
  <c r="AV216" i="15" s="1"/>
  <c r="AV217" i="15" s="1"/>
  <c r="AV220" i="15" s="1"/>
  <c r="AU55" i="8"/>
  <c r="AU56" i="8" s="1"/>
  <c r="AU69" i="13"/>
  <c r="AU74" i="13" s="1"/>
  <c r="AU75" i="13" s="1"/>
  <c r="AU78" i="13" s="1"/>
  <c r="AU79" i="13" s="1"/>
  <c r="AU90" i="13"/>
  <c r="AU44" i="13" s="1"/>
  <c r="D8" i="41" a="1"/>
  <c r="AU35" i="42" l="1" a="1"/>
  <c r="AU35" i="42" s="1"/>
  <c r="AU10" i="12"/>
  <c r="AU51" i="42"/>
  <c r="D8" i="41"/>
  <c r="AU19" i="41"/>
  <c r="AU43" i="8"/>
  <c r="AU56" i="42" s="1"/>
  <c r="AV35" i="8"/>
  <c r="AV27" i="8" s="1"/>
  <c r="AU18" i="11"/>
  <c r="AV221" i="15"/>
  <c r="AV20" i="13" s="1"/>
  <c r="AV232" i="15"/>
  <c r="AV294" i="15" s="1"/>
  <c r="AW297" i="15" s="1"/>
  <c r="AV241" i="15"/>
  <c r="AV19" i="13"/>
  <c r="D18" i="11" a="1"/>
  <c r="AW299" i="15" l="1"/>
  <c r="AW302" i="15" s="1"/>
  <c r="AW22" i="12" s="1"/>
  <c r="AU12" i="12"/>
  <c r="AV70" i="13"/>
  <c r="D18" i="11"/>
  <c r="AV28" i="8"/>
  <c r="AV16" i="13" s="1"/>
  <c r="AV208" i="15"/>
  <c r="AU52" i="11"/>
  <c r="AU53" i="11" s="1"/>
  <c r="AU54" i="11" s="1"/>
  <c r="AV247" i="15"/>
  <c r="AV19" i="8" s="1"/>
  <c r="AV242" i="15"/>
  <c r="AW300" i="15" l="1"/>
  <c r="AX296" i="15" s="1"/>
  <c r="AU22" i="13"/>
  <c r="AU11" i="32"/>
  <c r="AV29" i="8"/>
  <c r="AV15" i="13" s="1"/>
  <c r="AV58" i="13" s="1"/>
  <c r="AV36" i="13" s="1"/>
  <c r="AV36" i="8"/>
  <c r="AV37" i="8" s="1"/>
  <c r="AV40" i="8" s="1"/>
  <c r="AV320" i="15"/>
  <c r="AV9" i="32"/>
  <c r="AV47" i="8"/>
  <c r="AV48" i="8" s="1"/>
  <c r="D11" i="32" a="1"/>
  <c r="D22" i="13" a="1"/>
  <c r="D11" i="32" l="1"/>
  <c r="D22" i="13"/>
  <c r="AU32" i="32"/>
  <c r="AU71" i="13"/>
  <c r="AU77" i="13" s="1"/>
  <c r="AV32" i="8"/>
  <c r="AV18" i="11"/>
  <c r="AV52" i="11" s="1"/>
  <c r="AV53" i="11" s="1"/>
  <c r="AV54" i="11" s="1"/>
  <c r="AV43" i="8"/>
  <c r="AW35" i="8"/>
  <c r="AW321" i="15" a="1"/>
  <c r="AW321" i="15" s="1"/>
  <c r="AW322" i="15" s="1"/>
  <c r="AU35" i="32" l="1"/>
  <c r="AU36" i="32" s="1"/>
  <c r="AU39" i="32" s="1"/>
  <c r="AU40" i="32" s="1"/>
  <c r="AW27" i="8"/>
  <c r="AW28" i="8" s="1"/>
  <c r="AV50" i="8"/>
  <c r="AV52" i="8" s="1"/>
  <c r="AV209" i="15"/>
  <c r="AV18" i="13"/>
  <c r="AW18" i="32"/>
  <c r="AW45" i="32" s="1"/>
  <c r="AV55" i="8" l="1"/>
  <c r="AV56" i="8" s="1"/>
  <c r="AV53" i="8"/>
  <c r="AV8" i="41" s="1"/>
  <c r="AU37" i="32"/>
  <c r="AW208" i="15"/>
  <c r="AV210" i="15"/>
  <c r="AV211" i="15" s="1"/>
  <c r="AV90" i="13"/>
  <c r="AV44" i="13" s="1"/>
  <c r="AV69" i="13"/>
  <c r="AV74" i="13" s="1"/>
  <c r="AW16" i="13"/>
  <c r="AW29" i="8"/>
  <c r="AW36" i="8"/>
  <c r="AW37" i="8" s="1"/>
  <c r="AW40" i="8" s="1"/>
  <c r="AW214" i="15" l="1"/>
  <c r="AW216" i="15" s="1"/>
  <c r="AW217" i="15" s="1"/>
  <c r="AW221" i="15" s="1"/>
  <c r="AW20" i="13" s="1"/>
  <c r="AV35" i="42" a="1"/>
  <c r="AV35" i="42" s="1"/>
  <c r="AV56" i="42"/>
  <c r="AV19" i="41"/>
  <c r="AV10" i="12"/>
  <c r="AV51" i="42"/>
  <c r="AX35" i="8"/>
  <c r="AW43" i="8"/>
  <c r="AW18" i="11"/>
  <c r="AW52" i="11" s="1"/>
  <c r="AW53" i="11" s="1"/>
  <c r="AW54" i="11" s="1"/>
  <c r="AW32" i="8"/>
  <c r="AW15" i="13"/>
  <c r="AW58" i="13" s="1"/>
  <c r="AW36" i="13" s="1"/>
  <c r="AW232" i="15" l="1"/>
  <c r="AW294" i="15" s="1"/>
  <c r="AX297" i="15" s="1"/>
  <c r="AW220" i="15"/>
  <c r="AW19" i="13" s="1"/>
  <c r="AW70" i="13" s="1"/>
  <c r="AV12" i="12"/>
  <c r="AV11" i="32" s="1"/>
  <c r="AV32" i="32" s="1"/>
  <c r="AX27" i="8"/>
  <c r="AX28" i="8" s="1"/>
  <c r="AW18" i="13"/>
  <c r="AW209" i="15"/>
  <c r="AX299" i="15" l="1"/>
  <c r="AX302" i="15" s="1"/>
  <c r="AX22" i="12" s="1"/>
  <c r="AW241" i="15"/>
  <c r="AW242" i="15" s="1"/>
  <c r="AW9" i="32" s="1"/>
  <c r="AV22" i="13"/>
  <c r="AV71" i="13" s="1"/>
  <c r="AX208" i="15"/>
  <c r="AX16" i="13"/>
  <c r="AX29" i="8"/>
  <c r="AX15" i="13" s="1"/>
  <c r="AX36" i="8"/>
  <c r="AX37" i="8" s="1"/>
  <c r="AX40" i="8" s="1"/>
  <c r="AW210" i="15"/>
  <c r="AW211" i="15" s="1"/>
  <c r="AX214" i="15" s="1"/>
  <c r="AX216" i="15" s="1"/>
  <c r="AX217" i="15" s="1"/>
  <c r="AW90" i="13"/>
  <c r="AW44" i="13" s="1"/>
  <c r="AW69" i="13"/>
  <c r="AW74" i="13" s="1"/>
  <c r="AV35" i="32"/>
  <c r="AV36" i="32" s="1"/>
  <c r="AV39" i="32" s="1"/>
  <c r="AV40" i="32" s="1"/>
  <c r="AX300" i="15" l="1"/>
  <c r="AY296" i="15" s="1"/>
  <c r="AW320" i="15"/>
  <c r="AW247" i="15"/>
  <c r="AW19" i="8" s="1"/>
  <c r="AW47" i="8" s="1"/>
  <c r="AW48" i="8" s="1"/>
  <c r="AW50" i="8" s="1"/>
  <c r="AW52" i="8" s="1"/>
  <c r="AW53" i="8" s="1"/>
  <c r="AW8" i="41" s="1"/>
  <c r="AX58" i="13"/>
  <c r="AX36" i="13" s="1"/>
  <c r="AX32" i="8"/>
  <c r="AX18" i="13" s="1"/>
  <c r="AW51" i="42"/>
  <c r="AX232" i="15"/>
  <c r="AX294" i="15" s="1"/>
  <c r="AY297" i="15" s="1"/>
  <c r="AX220" i="15"/>
  <c r="AX221" i="15"/>
  <c r="AX20" i="13" s="1"/>
  <c r="AX43" i="8"/>
  <c r="AX18" i="11"/>
  <c r="AX52" i="11" s="1"/>
  <c r="AX53" i="11" s="1"/>
  <c r="AX54" i="11" s="1"/>
  <c r="AY35" i="8"/>
  <c r="AV37" i="32"/>
  <c r="AW41" i="32" s="1"/>
  <c r="AW47" i="32" s="1"/>
  <c r="AX321" i="15" a="1"/>
  <c r="AX321" i="15" s="1"/>
  <c r="AX322" i="15" s="1"/>
  <c r="AY299" i="15" l="1"/>
  <c r="AY302" i="15" s="1"/>
  <c r="AY22" i="12" s="1"/>
  <c r="AW55" i="8"/>
  <c r="AW56" i="8" s="1"/>
  <c r="AW35" i="42" a="1"/>
  <c r="AW35" i="42" s="1"/>
  <c r="AX209" i="15"/>
  <c r="AY27" i="8"/>
  <c r="AY28" i="8" s="1"/>
  <c r="AY16" i="13" s="1"/>
  <c r="AW19" i="41"/>
  <c r="AX90" i="13"/>
  <c r="AX44" i="13" s="1"/>
  <c r="AX69" i="13"/>
  <c r="AX74" i="13" s="1"/>
  <c r="AX241" i="15"/>
  <c r="AX19" i="13"/>
  <c r="AX70" i="13" s="1"/>
  <c r="AX18" i="32"/>
  <c r="AX45" i="32" s="1"/>
  <c r="AY300" i="15" l="1"/>
  <c r="AY208" i="15"/>
  <c r="AX210" i="15"/>
  <c r="AX211" i="15" s="1"/>
  <c r="AY214" i="15" s="1"/>
  <c r="AY216" i="15" s="1"/>
  <c r="AY217" i="15" s="1"/>
  <c r="AY36" i="8"/>
  <c r="AY37" i="8" s="1"/>
  <c r="AY40" i="8" s="1"/>
  <c r="AY18" i="11" s="1"/>
  <c r="AY52" i="11" s="1"/>
  <c r="AY53" i="11" s="1"/>
  <c r="AY54" i="11" s="1"/>
  <c r="AY29" i="8"/>
  <c r="AY15" i="13" s="1"/>
  <c r="AY58" i="13" s="1"/>
  <c r="AY36" i="13" s="1"/>
  <c r="AW56" i="42"/>
  <c r="AX242" i="15"/>
  <c r="AX247" i="15"/>
  <c r="AX19" i="8" s="1"/>
  <c r="AW10" i="12"/>
  <c r="AU80" i="13"/>
  <c r="AY32" i="8" l="1"/>
  <c r="AY18" i="13" s="1"/>
  <c r="AY232" i="15"/>
  <c r="AY294" i="15" s="1"/>
  <c r="AY43" i="8"/>
  <c r="AY220" i="15"/>
  <c r="AY19" i="13" s="1"/>
  <c r="AY221" i="15"/>
  <c r="AY20" i="13" s="1"/>
  <c r="AX47" i="8"/>
  <c r="AX48" i="8" s="1"/>
  <c r="AX50" i="8" s="1"/>
  <c r="AX52" i="8" s="1"/>
  <c r="AX53" i="8" s="1"/>
  <c r="AX8" i="41" s="1"/>
  <c r="AX320" i="15"/>
  <c r="AX35" i="42" s="1" a="1"/>
  <c r="AX35" i="42" s="1"/>
  <c r="AX9" i="32"/>
  <c r="AW12" i="12"/>
  <c r="AU81" i="13"/>
  <c r="AX51" i="42" l="1"/>
  <c r="AY209" i="15"/>
  <c r="AY210" i="15" s="1"/>
  <c r="AY211" i="15" s="1"/>
  <c r="AY70" i="13"/>
  <c r="AY241" i="15"/>
  <c r="AY242" i="15" s="1"/>
  <c r="AY320" i="15" s="1"/>
  <c r="AY321" i="15" a="1"/>
  <c r="AY321" i="15" s="1"/>
  <c r="AY322" i="15" s="1"/>
  <c r="AY69" i="13"/>
  <c r="AY74" i="13" s="1"/>
  <c r="AY90" i="13"/>
  <c r="AY44" i="13" s="1"/>
  <c r="AX55" i="8"/>
  <c r="AW11" i="32"/>
  <c r="AW22" i="13"/>
  <c r="AW71" i="13" s="1"/>
  <c r="AU92" i="13"/>
  <c r="AU93" i="13" s="1"/>
  <c r="AU45" i="13" s="1"/>
  <c r="AU83" i="13"/>
  <c r="AU84" i="13" s="1"/>
  <c r="AY247" i="15" l="1"/>
  <c r="AY19" i="8" s="1"/>
  <c r="AY47" i="8" s="1"/>
  <c r="AY48" i="8" s="1"/>
  <c r="AY50" i="8" s="1"/>
  <c r="AY52" i="8" s="1"/>
  <c r="AY53" i="8" s="1"/>
  <c r="AY8" i="41" s="1"/>
  <c r="AY9" i="32"/>
  <c r="AX19" i="41"/>
  <c r="AY18" i="32"/>
  <c r="AY45" i="32" s="1"/>
  <c r="AX56" i="8"/>
  <c r="AW32" i="32"/>
  <c r="AU87" i="13"/>
  <c r="AU46" i="13"/>
  <c r="AY35" i="42" l="1" a="1"/>
  <c r="AY35" i="42" s="1"/>
  <c r="AX10" i="12"/>
  <c r="AY51" i="42"/>
  <c r="AY55" i="8"/>
  <c r="AY56" i="8" s="1"/>
  <c r="AY19" i="41"/>
  <c r="I20" i="41" s="1"/>
  <c r="AX56" i="42"/>
  <c r="AW35" i="32"/>
  <c r="AW36" i="32" s="1"/>
  <c r="AW39" i="32" s="1"/>
  <c r="AW40" i="32" s="1"/>
  <c r="AU47" i="13"/>
  <c r="AU14" i="12"/>
  <c r="AX12" i="12" l="1"/>
  <c r="I29" i="41"/>
  <c r="I41" i="41" s="1"/>
  <c r="AY56" i="42"/>
  <c r="AU51" i="41"/>
  <c r="I61" i="41"/>
  <c r="AV51" i="41"/>
  <c r="AW51" i="41"/>
  <c r="AX51" i="41"/>
  <c r="AY51" i="41"/>
  <c r="AW37" i="32"/>
  <c r="AX41" i="32" s="1"/>
  <c r="AX47" i="32" s="1"/>
  <c r="AY10" i="12"/>
  <c r="AU19" i="12"/>
  <c r="I33" i="41" l="1"/>
  <c r="I36" i="41" s="1"/>
  <c r="AX11" i="32"/>
  <c r="AX32" i="32" s="1"/>
  <c r="AX35" i="32" s="1"/>
  <c r="AX36" i="32" s="1"/>
  <c r="AX39" i="32" s="1"/>
  <c r="AX40" i="32" s="1"/>
  <c r="AX22" i="13"/>
  <c r="AX71" i="13" s="1"/>
  <c r="I44" i="41"/>
  <c r="I43" i="41"/>
  <c r="AY12" i="12"/>
  <c r="AU8" i="11"/>
  <c r="AU21" i="13"/>
  <c r="AU38" i="13" s="1"/>
  <c r="D21" i="13" a="1"/>
  <c r="D8" i="11" a="1"/>
  <c r="I35" i="41" l="1"/>
  <c r="I38" i="41" s="1"/>
  <c r="AX37" i="32"/>
  <c r="AY41" i="32" s="1"/>
  <c r="AY47" i="32" s="1"/>
  <c r="I46" i="41"/>
  <c r="AY22" i="13"/>
  <c r="AY71" i="13" s="1"/>
  <c r="AY11" i="32"/>
  <c r="D8" i="11"/>
  <c r="D21" i="13"/>
  <c r="AU31" i="11"/>
  <c r="AU48" i="13"/>
  <c r="I49" i="41" l="1"/>
  <c r="AY32" i="32"/>
  <c r="AU97" i="13"/>
  <c r="AX53" i="41" l="1"/>
  <c r="AU53" i="41"/>
  <c r="AY53" i="41"/>
  <c r="AW53" i="41"/>
  <c r="AV53" i="41"/>
  <c r="AY35" i="32"/>
  <c r="AY36" i="32" s="1"/>
  <c r="AY39" i="32" s="1"/>
  <c r="AY40" i="32" s="1"/>
  <c r="AU99" i="13"/>
  <c r="AU100" i="13" s="1"/>
  <c r="AU101" i="13"/>
  <c r="AY58" i="41" l="1"/>
  <c r="AY59" i="41" s="1"/>
  <c r="AY44" i="42" s="1" a="1"/>
  <c r="AY44" i="42" s="1"/>
  <c r="AU58" i="41"/>
  <c r="AU59" i="41" s="1"/>
  <c r="AU44" i="42" s="1" a="1"/>
  <c r="AU44" i="42" s="1"/>
  <c r="AV58" i="41"/>
  <c r="AV59" i="41" s="1"/>
  <c r="AV44" i="42" s="1" a="1"/>
  <c r="AV44" i="42" s="1"/>
  <c r="AW58" i="41"/>
  <c r="AW59" i="41" s="1"/>
  <c r="AW44" i="42" s="1" a="1"/>
  <c r="AW44" i="42" s="1"/>
  <c r="AX58" i="41"/>
  <c r="AX59" i="41" s="1"/>
  <c r="AX44" i="42" s="1" a="1"/>
  <c r="AX44" i="42" s="1"/>
  <c r="AY37" i="32"/>
  <c r="AU103" i="13"/>
  <c r="AU102" i="13"/>
  <c r="AU105" i="13" s="1"/>
  <c r="I62" i="41" l="1"/>
  <c r="I63" i="41" s="1"/>
  <c r="I44" i="42" s="1" a="1"/>
  <c r="I44" i="42" s="1"/>
  <c r="AU106" i="13"/>
  <c r="AU109" i="13"/>
  <c r="AU12" i="11"/>
  <c r="AU50" i="13"/>
  <c r="AU110" i="13"/>
  <c r="D12" i="11" a="1"/>
  <c r="D12" i="11" l="1"/>
  <c r="AU35" i="11"/>
  <c r="AU11" i="11"/>
  <c r="AU49" i="13"/>
  <c r="D11" i="11" a="1"/>
  <c r="D11" i="11" l="1"/>
  <c r="AU34" i="11"/>
  <c r="AU38" i="11" s="1"/>
  <c r="AU56" i="11"/>
  <c r="AU58" i="11" s="1"/>
  <c r="AU59" i="11" s="1"/>
  <c r="AU63" i="11" s="1"/>
  <c r="AU48" i="11" l="1"/>
  <c r="AU49" i="11"/>
  <c r="AU77" i="11" l="1"/>
  <c r="AU64" i="11"/>
  <c r="AU71" i="11"/>
  <c r="AU67" i="11" l="1"/>
  <c r="AU72" i="11"/>
  <c r="AU73" i="11"/>
  <c r="AU65" i="11"/>
  <c r="AV62" i="11" s="1"/>
  <c r="AU78" i="11" l="1"/>
  <c r="AU82" i="11" l="1"/>
  <c r="AU83" i="11" s="1"/>
  <c r="AU84" i="11" s="1"/>
  <c r="AU20" i="12" s="1"/>
  <c r="AU23" i="12" s="1"/>
  <c r="AU79" i="11"/>
  <c r="AV76" i="11" s="1"/>
  <c r="AU87" i="11" l="1"/>
  <c r="AU13" i="13" l="1"/>
  <c r="AU91" i="11"/>
  <c r="D13" i="13" a="1"/>
  <c r="D13" i="13" l="1"/>
  <c r="AU17" i="32"/>
  <c r="AU25" i="12"/>
  <c r="AU101" i="11"/>
  <c r="AU95" i="11"/>
  <c r="AU92" i="11"/>
  <c r="AU51" i="13"/>
  <c r="D17" i="32" a="1"/>
  <c r="AU45" i="42" l="1" a="1"/>
  <c r="AU45" i="42" s="1"/>
  <c r="AU60" i="42"/>
  <c r="D17" i="32"/>
  <c r="AU44" i="32"/>
  <c r="AU48" i="32" s="1"/>
  <c r="AU21" i="32" s="1"/>
  <c r="AU97" i="11"/>
  <c r="AU96" i="11"/>
  <c r="AU102" i="11" l="1"/>
  <c r="AU106" i="11" s="1"/>
  <c r="AU107" i="11" s="1"/>
  <c r="AU24" i="32"/>
  <c r="AU25" i="32" l="1"/>
  <c r="AU103" i="11"/>
  <c r="AV100" i="11" s="1"/>
  <c r="AU14" i="13"/>
  <c r="D14" i="13" a="1"/>
  <c r="AU43" i="42" l="1" a="1"/>
  <c r="AU43" i="42" s="1"/>
  <c r="AU59" i="42"/>
  <c r="AU26" i="32"/>
  <c r="AU46" i="42" s="1" a="1"/>
  <c r="AU46" i="42" s="1"/>
  <c r="AU52" i="13"/>
  <c r="D14" i="13"/>
  <c r="AU61" i="42" l="1"/>
  <c r="AU53" i="13"/>
  <c r="AV28" i="32"/>
  <c r="AV46" i="32" s="1"/>
  <c r="AU85" i="13" l="1"/>
  <c r="AV35" i="13"/>
  <c r="AU58" i="42" l="1"/>
  <c r="AV59" i="13"/>
  <c r="AV37" i="13"/>
  <c r="AV73" i="13" s="1"/>
  <c r="AV77" i="13" s="1"/>
  <c r="AV75" i="13" l="1"/>
  <c r="AV78" i="13" s="1"/>
  <c r="AV79" i="13" s="1"/>
  <c r="AV80" i="13" s="1"/>
  <c r="AV81" i="13" l="1"/>
  <c r="AV92" i="13" l="1"/>
  <c r="AV93" i="13" s="1"/>
  <c r="AV45" i="13" s="1"/>
  <c r="AV83" i="13"/>
  <c r="AV84" i="13" s="1"/>
  <c r="AV46" i="13" l="1"/>
  <c r="AV87" i="13"/>
  <c r="AV47" i="13" l="1"/>
  <c r="AV14" i="12"/>
  <c r="AV19" i="12" l="1"/>
  <c r="AV8" i="11" l="1"/>
  <c r="AV21" i="13"/>
  <c r="AV38" i="13" l="1"/>
  <c r="AV48" i="13" s="1"/>
  <c r="AV97" i="13" s="1"/>
  <c r="AV31" i="11"/>
  <c r="AV101" i="13" l="1"/>
  <c r="AV99" i="13"/>
  <c r="AV100" i="13" s="1"/>
  <c r="AV103" i="13" l="1"/>
  <c r="AV102" i="13"/>
  <c r="AV105" i="13" s="1"/>
  <c r="AV106" i="13" l="1"/>
  <c r="AV109" i="13"/>
  <c r="AV110" i="13"/>
  <c r="AV50" i="13"/>
  <c r="AV12" i="11"/>
  <c r="AV35" i="11" s="1"/>
  <c r="AV11" i="11" l="1"/>
  <c r="AV49" i="13"/>
  <c r="AV56" i="11" l="1"/>
  <c r="AV58" i="11" s="1"/>
  <c r="AV59" i="11" s="1"/>
  <c r="AV63" i="11" s="1"/>
  <c r="AV34" i="11"/>
  <c r="AV38" i="11" l="1"/>
  <c r="AV49" i="11" l="1"/>
  <c r="AV48" i="11"/>
  <c r="AV77" i="11" s="1"/>
  <c r="AV64" i="11" l="1"/>
  <c r="AV71" i="11"/>
  <c r="AV73" i="11" s="1"/>
  <c r="AV65" i="11" l="1"/>
  <c r="AW62" i="11" s="1"/>
  <c r="AV72" i="11"/>
  <c r="AV67" i="11"/>
  <c r="AV78" i="11" l="1"/>
  <c r="AV82" i="11" l="1"/>
  <c r="AV83" i="11" s="1"/>
  <c r="AV84" i="11" s="1"/>
  <c r="AV20" i="12" s="1"/>
  <c r="AV23" i="12" s="1"/>
  <c r="AV79" i="11"/>
  <c r="AW76" i="11" s="1"/>
  <c r="AV87" i="11" l="1"/>
  <c r="AV13" i="13" s="1"/>
  <c r="AV25" i="12" l="1"/>
  <c r="AV45" i="42" s="1" a="1"/>
  <c r="AV45" i="42" s="1"/>
  <c r="AV17" i="32"/>
  <c r="AV51" i="13"/>
  <c r="AV91" i="11"/>
  <c r="AV92" i="11" s="1"/>
  <c r="AV60" i="42" l="1"/>
  <c r="AV44" i="32"/>
  <c r="AV48" i="32" s="1"/>
  <c r="AV21" i="32" s="1"/>
  <c r="AV24" i="32" s="1"/>
  <c r="AV95" i="11"/>
  <c r="AV97" i="11" s="1"/>
  <c r="AV101" i="11"/>
  <c r="AV96" i="11" l="1"/>
  <c r="AV102" i="11" s="1"/>
  <c r="AV25" i="32"/>
  <c r="AV106" i="11" l="1"/>
  <c r="AV107" i="11" s="1"/>
  <c r="AV103" i="11"/>
  <c r="AW100" i="11" s="1"/>
  <c r="AV26" i="32"/>
  <c r="AV46" i="42" s="1" a="1"/>
  <c r="AV46" i="42" s="1"/>
  <c r="AV14" i="13" l="1"/>
  <c r="AV52" i="13" s="1"/>
  <c r="AV53" i="13" s="1"/>
  <c r="AV43" i="42" a="1"/>
  <c r="AV43" i="42" s="1"/>
  <c r="AV59" i="42"/>
  <c r="AV61" i="42"/>
  <c r="AW28" i="32"/>
  <c r="AW46" i="32" s="1"/>
  <c r="AW35" i="13" l="1"/>
  <c r="AV85" i="13"/>
  <c r="AV58" i="42" l="1"/>
  <c r="AW37" i="13"/>
  <c r="AW59" i="13"/>
  <c r="AW73" i="13" l="1"/>
  <c r="AW77" i="13" s="1"/>
  <c r="AW75" i="13" l="1"/>
  <c r="AW78" i="13" s="1"/>
  <c r="AW79" i="13" s="1"/>
  <c r="AW80" i="13" l="1"/>
  <c r="AW81" i="13" l="1"/>
  <c r="AW83" i="13" l="1"/>
  <c r="AW84" i="13" s="1"/>
  <c r="AW92" i="13"/>
  <c r="AW93" i="13" s="1"/>
  <c r="AW45" i="13" s="1"/>
  <c r="AW46" i="13" l="1"/>
  <c r="AW87" i="13"/>
  <c r="AW14" i="12" l="1"/>
  <c r="AW47" i="13"/>
  <c r="AW19" i="12" l="1"/>
  <c r="AW21" i="13" l="1"/>
  <c r="AW8" i="11"/>
  <c r="AW38" i="13" l="1"/>
  <c r="AW48" i="13" s="1"/>
  <c r="AW97" i="13" s="1"/>
  <c r="AW31" i="11"/>
  <c r="AW99" i="13" l="1"/>
  <c r="AW100" i="13" s="1"/>
  <c r="AW101" i="13"/>
  <c r="AW103" i="13" l="1"/>
  <c r="AW102" i="13"/>
  <c r="AW105" i="13" s="1"/>
  <c r="AW106" i="13" l="1"/>
  <c r="AW109" i="13"/>
  <c r="AW110" i="13"/>
  <c r="AW12" i="11"/>
  <c r="AW35" i="11" s="1"/>
  <c r="AW50" i="13"/>
  <c r="AW11" i="11" l="1"/>
  <c r="AW49" i="13"/>
  <c r="AW34" i="11" l="1"/>
  <c r="AW56" i="11"/>
  <c r="AW58" i="11" s="1"/>
  <c r="AW59" i="11" s="1"/>
  <c r="AW63" i="11" s="1"/>
  <c r="AW38" i="11" l="1"/>
  <c r="AW49" i="11" l="1"/>
  <c r="AW48" i="11"/>
  <c r="AW77" i="11" s="1"/>
  <c r="AW64" i="11" l="1"/>
  <c r="AW71" i="11"/>
  <c r="AW73" i="11" s="1"/>
  <c r="AW67" i="11" l="1"/>
  <c r="AW65" i="11"/>
  <c r="AX62" i="11" s="1"/>
  <c r="AW72" i="11"/>
  <c r="AW78" i="11" l="1"/>
  <c r="AW82" i="11" s="1"/>
  <c r="AW83" i="11" s="1"/>
  <c r="AW84" i="11" s="1"/>
  <c r="AW20" i="12" s="1"/>
  <c r="AW23" i="12" s="1"/>
  <c r="AW79" i="11" l="1"/>
  <c r="AX76" i="11" s="1"/>
  <c r="AW87" i="11"/>
  <c r="AW13" i="13" l="1"/>
  <c r="AW91" i="11"/>
  <c r="AW17" i="32" l="1"/>
  <c r="AW25" i="12"/>
  <c r="AW101" i="11"/>
  <c r="AW95" i="11"/>
  <c r="AW92" i="11"/>
  <c r="AW51" i="13"/>
  <c r="AW45" i="42" l="1" a="1"/>
  <c r="AW45" i="42" s="1"/>
  <c r="AW60" i="42"/>
  <c r="AW96" i="11"/>
  <c r="AW97" i="11"/>
  <c r="AW44" i="32"/>
  <c r="AW48" i="32" s="1"/>
  <c r="AW21" i="32" s="1"/>
  <c r="AW102" i="11" l="1"/>
  <c r="AW106" i="11" s="1"/>
  <c r="AW107" i="11" s="1"/>
  <c r="AW24" i="32"/>
  <c r="AW25" i="32" l="1"/>
  <c r="AW14" i="13"/>
  <c r="AW103" i="11"/>
  <c r="AX100" i="11" s="1"/>
  <c r="AW43" i="42" l="1" a="1"/>
  <c r="AW43" i="42" s="1"/>
  <c r="AW59" i="42"/>
  <c r="AW26" i="32"/>
  <c r="AW46" i="42" s="1" a="1"/>
  <c r="AW46" i="42" s="1"/>
  <c r="AW52" i="13"/>
  <c r="AW53" i="13" s="1"/>
  <c r="AX35" i="13" s="1"/>
  <c r="AW61" i="42" l="1"/>
  <c r="AX28" i="32"/>
  <c r="AX46" i="32" s="1"/>
  <c r="AW85" i="13"/>
  <c r="AX37" i="13"/>
  <c r="AX59" i="13"/>
  <c r="AW58" i="42" l="1"/>
  <c r="AX73" i="13"/>
  <c r="AX77" i="13" s="1"/>
  <c r="AX75" i="13" l="1"/>
  <c r="AX78" i="13" s="1"/>
  <c r="AX79" i="13" s="1"/>
  <c r="AX80" i="13" l="1"/>
  <c r="AX81" i="13" s="1"/>
  <c r="AX83" i="13" l="1"/>
  <c r="AX84" i="13" s="1"/>
  <c r="AX92" i="13"/>
  <c r="AX93" i="13" s="1"/>
  <c r="AX45" i="13" s="1"/>
  <c r="AX46" i="13" l="1"/>
  <c r="AX87" i="13"/>
  <c r="AX47" i="13" l="1"/>
  <c r="AX14" i="12"/>
  <c r="AX19" i="12" l="1"/>
  <c r="AX8" i="11" l="1"/>
  <c r="AX21" i="13"/>
  <c r="AX38" i="13" l="1"/>
  <c r="AX48" i="13" s="1"/>
  <c r="AX97" i="13" s="1"/>
  <c r="AX31" i="11"/>
  <c r="AX99" i="13" l="1"/>
  <c r="AX100" i="13" s="1"/>
  <c r="AX101" i="13"/>
  <c r="AX103" i="13" l="1"/>
  <c r="AX102" i="13"/>
  <c r="AX105" i="13" s="1"/>
  <c r="AX106" i="13" l="1"/>
  <c r="AX109" i="13"/>
  <c r="AX110" i="13"/>
  <c r="AX50" i="13"/>
  <c r="AX12" i="11"/>
  <c r="AX35" i="11" s="1"/>
  <c r="AX49" i="13" l="1"/>
  <c r="AX11" i="11"/>
  <c r="AX56" i="11" l="1"/>
  <c r="AX58" i="11" s="1"/>
  <c r="AX59" i="11" s="1"/>
  <c r="AX63" i="11" s="1"/>
  <c r="AX34" i="11"/>
  <c r="AX38" i="11" l="1"/>
  <c r="AX49" i="11" l="1"/>
  <c r="AX48" i="11"/>
  <c r="AX64" i="11" s="1"/>
  <c r="AX71" i="11" l="1"/>
  <c r="AX72" i="11" s="1"/>
  <c r="AX77" i="11"/>
  <c r="AX67" i="11"/>
  <c r="AX65" i="11"/>
  <c r="AX73" i="11" l="1"/>
  <c r="AX78" i="11" s="1"/>
  <c r="AY62" i="11"/>
  <c r="AX82" i="11" l="1"/>
  <c r="AX83" i="11" s="1"/>
  <c r="AX84" i="11" s="1"/>
  <c r="AX20" i="12" s="1"/>
  <c r="AX23" i="12" s="1"/>
  <c r="AX79" i="11"/>
  <c r="AY76" i="11" l="1"/>
  <c r="AX87" i="11"/>
  <c r="AX13" i="13" l="1"/>
  <c r="AX91" i="11"/>
  <c r="AX25" i="12" l="1"/>
  <c r="AX17" i="32"/>
  <c r="AX101" i="11"/>
  <c r="AX95" i="11"/>
  <c r="AX92" i="11"/>
  <c r="AX51" i="13"/>
  <c r="AX45" i="42" l="1" a="1"/>
  <c r="AX45" i="42" s="1"/>
  <c r="AX60" i="42"/>
  <c r="AX44" i="32"/>
  <c r="AX48" i="32" s="1"/>
  <c r="AX21" i="32" s="1"/>
  <c r="AX96" i="11"/>
  <c r="AX97" i="11"/>
  <c r="AX102" i="11" l="1"/>
  <c r="AX106" i="11" s="1"/>
  <c r="AX107" i="11" s="1"/>
  <c r="AX24" i="32"/>
  <c r="AX25" i="32" l="1"/>
  <c r="AX103" i="11"/>
  <c r="AY100" i="11" s="1"/>
  <c r="AX14" i="13"/>
  <c r="AX43" i="42" l="1" a="1"/>
  <c r="AX43" i="42" s="1"/>
  <c r="AX59" i="42"/>
  <c r="AX26" i="32"/>
  <c r="AX46" i="42" s="1" a="1"/>
  <c r="AX46" i="42" s="1"/>
  <c r="AX52" i="13"/>
  <c r="AX53" i="13" s="1"/>
  <c r="AY35" i="13" s="1"/>
  <c r="AX61" i="42" l="1"/>
  <c r="AY28" i="32"/>
  <c r="AY46" i="32" s="1"/>
  <c r="AX85" i="13"/>
  <c r="AY59" i="13"/>
  <c r="AY37" i="13"/>
  <c r="AX58" i="42" l="1"/>
  <c r="AY73" i="13"/>
  <c r="AY77" i="13" s="1"/>
  <c r="AY75" i="13" l="1"/>
  <c r="AY78" i="13" s="1"/>
  <c r="AY79" i="13" s="1"/>
  <c r="AY80" i="13" l="1"/>
  <c r="AY81" i="13" l="1"/>
  <c r="AY92" i="13" l="1"/>
  <c r="AY93" i="13" s="1"/>
  <c r="AY45" i="13" s="1"/>
  <c r="AY83" i="13"/>
  <c r="AY84" i="13" s="1"/>
  <c r="AY87" i="13" l="1"/>
  <c r="AY46" i="13"/>
  <c r="AY47" i="13" l="1"/>
  <c r="AY14" i="12"/>
  <c r="AY19" i="12" l="1"/>
  <c r="AY8" i="11" l="1"/>
  <c r="AY21" i="13"/>
  <c r="AY38" i="13" l="1"/>
  <c r="AY48" i="13" s="1"/>
  <c r="AY97" i="13" s="1"/>
  <c r="AY31" i="11"/>
  <c r="AY99" i="13" l="1"/>
  <c r="AY100" i="13" s="1"/>
  <c r="AY101" i="13"/>
  <c r="AY103" i="13" l="1"/>
  <c r="AY102" i="13"/>
  <c r="AY105" i="13" s="1"/>
  <c r="AY106" i="13" l="1"/>
  <c r="AY109" i="13"/>
  <c r="AY110" i="13"/>
  <c r="AY50" i="13"/>
  <c r="AY12" i="11"/>
  <c r="AY35" i="11" s="1"/>
  <c r="AY49" i="13" l="1"/>
  <c r="AY11" i="11"/>
  <c r="AY56" i="11" l="1"/>
  <c r="AY58" i="11" s="1"/>
  <c r="AY59" i="11" s="1"/>
  <c r="AY63" i="11" s="1"/>
  <c r="AY34" i="11"/>
  <c r="AY38" i="11" l="1"/>
  <c r="AY48" i="11" l="1"/>
  <c r="AY77" i="11" s="1"/>
  <c r="AY49" i="11"/>
  <c r="AY64" i="11" l="1"/>
  <c r="AY67" i="11" s="1"/>
  <c r="AY71" i="11"/>
  <c r="AY73" i="11" s="1"/>
  <c r="AY65" i="11" l="1"/>
  <c r="AY72" i="11"/>
  <c r="AY78" i="11" s="1"/>
  <c r="AY79" i="11" s="1"/>
  <c r="AY82" i="11" l="1"/>
  <c r="AY83" i="11" s="1"/>
  <c r="AY84" i="11" s="1"/>
  <c r="AY20" i="12" s="1"/>
  <c r="AY23" i="12" s="1"/>
  <c r="AY87" i="11" l="1"/>
  <c r="AY13" i="13" s="1"/>
  <c r="AY91" i="11" l="1"/>
  <c r="AY101" i="11" s="1"/>
  <c r="AY51" i="13"/>
  <c r="AY92" i="11" l="1"/>
  <c r="AY95" i="11"/>
  <c r="AY97" i="11" s="1"/>
  <c r="AY17" i="32"/>
  <c r="AY44" i="32" s="1"/>
  <c r="AY48" i="32" s="1"/>
  <c r="AY21" i="32" s="1"/>
  <c r="AY25" i="12"/>
  <c r="AY96" i="11" l="1"/>
  <c r="AY102" i="11" s="1"/>
  <c r="AY106" i="11" s="1"/>
  <c r="AY107" i="11" s="1"/>
  <c r="AY45" i="42" a="1"/>
  <c r="AY45" i="42" s="1"/>
  <c r="AY60" i="42"/>
  <c r="AY24" i="32"/>
  <c r="AY25" i="32" l="1"/>
  <c r="AY14" i="13"/>
  <c r="AY103" i="11"/>
  <c r="AY43" i="42" s="1" a="1"/>
  <c r="AY43" i="42" s="1"/>
  <c r="AY59" i="42" l="1"/>
  <c r="AY26" i="32"/>
  <c r="AY46" i="42" s="1" a="1"/>
  <c r="AY46" i="42" s="1"/>
  <c r="AY52" i="13"/>
  <c r="AY53" i="13" s="1"/>
  <c r="AY85" i="13" s="1"/>
  <c r="AY61" i="42" l="1"/>
  <c r="AY58" i="42"/>
  <c r="I17" i="42" l="1"/>
  <c r="I16" i="42"/>
  <c r="I67" i="42" l="1"/>
  <c r="I21" i="42" s="1"/>
  <c r="I15" i="42" l="1"/>
  <c r="I7" i="42" s="1"/>
  <c r="H1" i="8" l="1"/>
  <c r="H1" i="31" l="1"/>
  <c r="H1" i="9"/>
  <c r="H1" i="32"/>
  <c r="H1" i="13"/>
  <c r="H1" i="2"/>
  <c r="H1" i="15"/>
  <c r="H1" i="41"/>
  <c r="H1" i="37"/>
  <c r="H1" i="12"/>
  <c r="H1" i="38"/>
  <c r="H1" i="22"/>
  <c r="H1" i="36"/>
  <c r="H1" i="14"/>
  <c r="H1" i="4"/>
  <c r="H1" i="42"/>
  <c r="H1" i="34"/>
  <c r="H1" i="1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<sst xmlns="http://schemas.openxmlformats.org/spreadsheetml/2006/main" count="15727" uniqueCount="1112">
  <si>
    <t>Parameter</t>
  </si>
  <si>
    <t>Licence condition</t>
  </si>
  <si>
    <t>Units</t>
  </si>
  <si>
    <t>Term</t>
  </si>
  <si>
    <t>Constant</t>
  </si>
  <si>
    <t>Annual values</t>
  </si>
  <si>
    <t>PCFM year ending</t>
  </si>
  <si>
    <t>Variable inputs</t>
  </si>
  <si>
    <t>Actual totex</t>
  </si>
  <si>
    <t>Capitalisation rate 1</t>
  </si>
  <si>
    <t>ALC</t>
  </si>
  <si>
    <t>&gt;</t>
  </si>
  <si>
    <t>AOC</t>
  </si>
  <si>
    <t>ACO</t>
  </si>
  <si>
    <t>Capitalisation rate 2</t>
  </si>
  <si>
    <t>ALCU</t>
  </si>
  <si>
    <t>AOCU</t>
  </si>
  <si>
    <t>ACOU</t>
  </si>
  <si>
    <t>Pass-through costs</t>
  </si>
  <si>
    <t>SpC 6.1</t>
  </si>
  <si>
    <t>£m nominal</t>
  </si>
  <si>
    <t>Prescribed Rates</t>
  </si>
  <si>
    <t>Pension Scheme Established Deficit repair</t>
  </si>
  <si>
    <t>Incentive revenue</t>
  </si>
  <si>
    <t>SpC 4.2</t>
  </si>
  <si>
    <t>SpC 4.3</t>
  </si>
  <si>
    <t>Other revenue allowances</t>
  </si>
  <si>
    <t>SpC 5.2</t>
  </si>
  <si>
    <t>NIAt</t>
  </si>
  <si>
    <t xml:space="preserve">Carry-over Network Innovation Allowance </t>
  </si>
  <si>
    <t>SpC 5.3</t>
  </si>
  <si>
    <t>CNIAt</t>
  </si>
  <si>
    <t>Legacy adjustments</t>
  </si>
  <si>
    <t>scalar</t>
  </si>
  <si>
    <t>Directly remunerated services</t>
  </si>
  <si>
    <t>POSDRSt</t>
  </si>
  <si>
    <t>IDRSt</t>
  </si>
  <si>
    <t>Finance inputs</t>
  </si>
  <si>
    <t>Adjusted net debt</t>
  </si>
  <si>
    <t>ANDt</t>
  </si>
  <si>
    <t>Tax deductible net interest cost</t>
  </si>
  <si>
    <t>TDNIt</t>
  </si>
  <si>
    <t>Tax allowance adjustment</t>
  </si>
  <si>
    <t>SpC 2.2</t>
  </si>
  <si>
    <t>TAXAt</t>
  </si>
  <si>
    <t>Tax liability allowance adjustments - driven by tax trigger events</t>
  </si>
  <si>
    <t>TTEt</t>
  </si>
  <si>
    <t>OGPAt</t>
  </si>
  <si>
    <t>OSRPAt</t>
  </si>
  <si>
    <t>General pool capital allowance opening balance brought forward</t>
  </si>
  <si>
    <t>OGPt</t>
  </si>
  <si>
    <t>Special Rate capital allowance opening balance brought forward</t>
  </si>
  <si>
    <t>OSRPt</t>
  </si>
  <si>
    <t>OSBPt</t>
  </si>
  <si>
    <t>ODRPt</t>
  </si>
  <si>
    <t>LODRPt</t>
  </si>
  <si>
    <t>Tax loss brought forward</t>
  </si>
  <si>
    <t>OTLt</t>
  </si>
  <si>
    <t>Totex allocation to "General" tax pool</t>
  </si>
  <si>
    <t>%</t>
  </si>
  <si>
    <t>ARGPt</t>
  </si>
  <si>
    <t>Totex allocation to "Special Rate" tax pool</t>
  </si>
  <si>
    <t>ARSRt</t>
  </si>
  <si>
    <t>Totex allocation to "Structures and Buildings" tax pool</t>
  </si>
  <si>
    <t>ARSBt</t>
  </si>
  <si>
    <t>Totex allocation to "Deferred Revenue" tax pool</t>
  </si>
  <si>
    <t>ARDRt</t>
  </si>
  <si>
    <t>Totex allocation to "Revenue" tax pool</t>
  </si>
  <si>
    <t>ARRt</t>
  </si>
  <si>
    <t>Totex allocation to "Non Qualifying" tax pool</t>
  </si>
  <si>
    <t>ARNQt</t>
  </si>
  <si>
    <t>Disposals net sales proceeds</t>
  </si>
  <si>
    <t>Variant allowances</t>
  </si>
  <si>
    <t>Variant allowances (including Real Price Effects)</t>
  </si>
  <si>
    <t>SpC 3.1</t>
  </si>
  <si>
    <t>NARMt</t>
  </si>
  <si>
    <t>SpC 3.10</t>
  </si>
  <si>
    <t>SpC 3.11</t>
  </si>
  <si>
    <t>SpC 3.12</t>
  </si>
  <si>
    <t>SpC 3.13</t>
  </si>
  <si>
    <t>Cyber Resilience OT Baseline</t>
  </si>
  <si>
    <t>SpC 3.2</t>
  </si>
  <si>
    <t>CROTt</t>
  </si>
  <si>
    <t>Cyber Resilience IT Baseline</t>
  </si>
  <si>
    <t>SpC 3.3</t>
  </si>
  <si>
    <t>CRITt</t>
  </si>
  <si>
    <t>SpC 3.4</t>
  </si>
  <si>
    <t>PSUPt</t>
  </si>
  <si>
    <t>SpC 3.5</t>
  </si>
  <si>
    <t>RDFt</t>
  </si>
  <si>
    <t>Spare PCD 2</t>
  </si>
  <si>
    <t>Spare PCD 3</t>
  </si>
  <si>
    <t>SpC 3.16</t>
  </si>
  <si>
    <t>SpC 3.17</t>
  </si>
  <si>
    <t>Coordinated adjustment mechanism Re-opener</t>
  </si>
  <si>
    <t>SpC 3.8</t>
  </si>
  <si>
    <t>CAMt</t>
  </si>
  <si>
    <t>SpC 3.14</t>
  </si>
  <si>
    <t>Net zero Re-opener</t>
  </si>
  <si>
    <t>SpC 3.6</t>
  </si>
  <si>
    <t>NZt</t>
  </si>
  <si>
    <t>SpC 3.15</t>
  </si>
  <si>
    <t>SpC 3.18</t>
  </si>
  <si>
    <t>SpC 3.7</t>
  </si>
  <si>
    <t>NOITREt</t>
  </si>
  <si>
    <t>SpC 3.9</t>
  </si>
  <si>
    <t>Cyber Resilience OT Non-Baseline</t>
  </si>
  <si>
    <t>CROTREt</t>
  </si>
  <si>
    <t>Cyber Resilience IT Non-Baseline</t>
  </si>
  <si>
    <t>CRITREt</t>
  </si>
  <si>
    <t>Physical Security Re-Opener</t>
  </si>
  <si>
    <t>PSUPREt</t>
  </si>
  <si>
    <t>Variant attributes</t>
  </si>
  <si>
    <t>TIM</t>
  </si>
  <si>
    <t>CapRate 1</t>
  </si>
  <si>
    <t>CapRate 2</t>
  </si>
  <si>
    <t>Totex variant allowances allocation percentages</t>
  </si>
  <si>
    <t>Fixed Inputs</t>
  </si>
  <si>
    <t>Totex allowance</t>
  </si>
  <si>
    <t>Non-variant allowances</t>
  </si>
  <si>
    <t>BPIt</t>
  </si>
  <si>
    <t>Notional gearing for "Tax clawback gearing level test"</t>
  </si>
  <si>
    <t>Tax trigger deadband</t>
  </si>
  <si>
    <t>annual nominal %</t>
  </si>
  <si>
    <t>Operational performance and return adjustment</t>
  </si>
  <si>
    <t>SpC 2.3</t>
  </si>
  <si>
    <t>annual real %</t>
  </si>
  <si>
    <t>RAV and assets</t>
  </si>
  <si>
    <t>Pre-vesting assets</t>
  </si>
  <si>
    <t>Pre-vesting asset life</t>
  </si>
  <si>
    <t>years</t>
  </si>
  <si>
    <t>Post-vesting assets</t>
  </si>
  <si>
    <t>year ending</t>
  </si>
  <si>
    <t>Pre-RIIO net additions to RAV</t>
  </si>
  <si>
    <t>Pre-RIIO transfers to depreciation</t>
  </si>
  <si>
    <t>Post-vesting asset life</t>
  </si>
  <si>
    <t>Risk-free rate</t>
  </si>
  <si>
    <t>RFR</t>
  </si>
  <si>
    <t>RPE annual growth</t>
  </si>
  <si>
    <t>annual %</t>
  </si>
  <si>
    <t>RPEt</t>
  </si>
  <si>
    <t>Corporation tax rate</t>
  </si>
  <si>
    <t>CTt</t>
  </si>
  <si>
    <t>General pool capital allowance rate</t>
  </si>
  <si>
    <t>GCAt</t>
  </si>
  <si>
    <t>Special Rates capital allowance rate</t>
  </si>
  <si>
    <t>SRCAt</t>
  </si>
  <si>
    <t>SBCAt</t>
  </si>
  <si>
    <t>DRCAt</t>
  </si>
  <si>
    <t>Allowed return on capital</t>
  </si>
  <si>
    <t>Uplift on iBoxx trailing average</t>
  </si>
  <si>
    <t>Total Market Return</t>
  </si>
  <si>
    <t>RIIO-2 notional gearing</t>
  </si>
  <si>
    <t>G</t>
  </si>
  <si>
    <t>Annual notional gearing</t>
  </si>
  <si>
    <t>Finance</t>
  </si>
  <si>
    <t>Minimum equity issuance threshold</t>
  </si>
  <si>
    <t>Equity issuance costs</t>
  </si>
  <si>
    <t>CPIH index-linked debt as a percentage of net debt</t>
  </si>
  <si>
    <t>TIM and capitalisation</t>
  </si>
  <si>
    <t>year</t>
  </si>
  <si>
    <t>index</t>
  </si>
  <si>
    <t>Nominal</t>
  </si>
  <si>
    <t>Flags</t>
  </si>
  <si>
    <t>RIIO-3</t>
  </si>
  <si>
    <t>flag</t>
  </si>
  <si>
    <t>RIIO-2</t>
  </si>
  <si>
    <t>Price base</t>
  </si>
  <si>
    <t>named_range</t>
  </si>
  <si>
    <t>£m 23/24 prices</t>
  </si>
  <si>
    <t>End of sheet</t>
  </si>
  <si>
    <t>Total</t>
  </si>
  <si>
    <t>Variant attributes (including Real Price Effects)</t>
  </si>
  <si>
    <t>Pass-through expenditure</t>
  </si>
  <si>
    <t>Output delivery incentives</t>
  </si>
  <si>
    <t>Other revenue allowance</t>
  </si>
  <si>
    <t>Inflation and price conversion</t>
  </si>
  <si>
    <t>Price indices and inflation rates</t>
  </si>
  <si>
    <t>Price control base year</t>
  </si>
  <si>
    <t>Price conversion factors</t>
  </si>
  <si>
    <t>Real to nominal conversion factor</t>
  </si>
  <si>
    <t>Allowed return on debt</t>
  </si>
  <si>
    <t>Allowed return on equity</t>
  </si>
  <si>
    <t>Vanilla allowed return of capital</t>
  </si>
  <si>
    <t>Vanilla allowed return on capital</t>
  </si>
  <si>
    <t>Inflation</t>
  </si>
  <si>
    <t>Notional structure</t>
  </si>
  <si>
    <t>RAV indexation</t>
  </si>
  <si>
    <t>Inflation applied to indexed portion of capital structure</t>
  </si>
  <si>
    <t>Semi-nominal WACC</t>
  </si>
  <si>
    <t>RPE index</t>
  </si>
  <si>
    <t>Tax allowance</t>
  </si>
  <si>
    <t>Inputs for true ups to allowed revenue</t>
  </si>
  <si>
    <t>Other finance inputs</t>
  </si>
  <si>
    <t>Operational performance and return adjustments</t>
  </si>
  <si>
    <t>Variant allowances percentage allocation</t>
  </si>
  <si>
    <t>RPE non-variant allowances</t>
  </si>
  <si>
    <t>RPE PCDs</t>
  </si>
  <si>
    <t>RPE UMs</t>
  </si>
  <si>
    <t>Variant allowances allocation to totex categories</t>
  </si>
  <si>
    <t>Allowed totex</t>
  </si>
  <si>
    <t>Cap Rate 1</t>
  </si>
  <si>
    <t>Cap Rate 2</t>
  </si>
  <si>
    <t>Pre-TIM overspend (underspend)</t>
  </si>
  <si>
    <t>Post-TIM overspend (underspend)</t>
  </si>
  <si>
    <t>Post-TIM totex</t>
  </si>
  <si>
    <t>Capitalisation split</t>
  </si>
  <si>
    <t>Totex</t>
  </si>
  <si>
    <t>text</t>
  </si>
  <si>
    <t>Net value after regulatory depreciation</t>
  </si>
  <si>
    <t>Cost</t>
  </si>
  <si>
    <t>Opening balance brought forward</t>
  </si>
  <si>
    <t>Balance carried forward</t>
  </si>
  <si>
    <t>Depreciation</t>
  </si>
  <si>
    <t>Transfers</t>
  </si>
  <si>
    <t>Net additions (after disposals)</t>
  </si>
  <si>
    <t>Asset balance</t>
  </si>
  <si>
    <t>Slow money</t>
  </si>
  <si>
    <t>RAV running total</t>
  </si>
  <si>
    <t>Opening RAV (before inflation)</t>
  </si>
  <si>
    <t>Opening RAV (after inflation)</t>
  </si>
  <si>
    <t>Closing RAV</t>
  </si>
  <si>
    <t>Real</t>
  </si>
  <si>
    <t>RAV Return</t>
  </si>
  <si>
    <t>Single year discount factor</t>
  </si>
  <si>
    <t>Discounted closing RAV</t>
  </si>
  <si>
    <t>NPV-neutral RAV return base</t>
  </si>
  <si>
    <t>Tax pool additions</t>
  </si>
  <si>
    <t>Tax pool allocation</t>
  </si>
  <si>
    <t>General pool additions</t>
  </si>
  <si>
    <t>Special Rate pool additions</t>
  </si>
  <si>
    <t>Structures and Buildings pool additions</t>
  </si>
  <si>
    <t>Deferred revenue pool additions</t>
  </si>
  <si>
    <t>Non-qualifying expenditure</t>
  </si>
  <si>
    <t>Revenue pool additions</t>
  </si>
  <si>
    <t>Capital allowances</t>
  </si>
  <si>
    <t>General Pool</t>
  </si>
  <si>
    <t>Tax book value pre-depreciation</t>
  </si>
  <si>
    <t>General pool capital allowance (reducing balance)</t>
  </si>
  <si>
    <t>Closing balance carried forward</t>
  </si>
  <si>
    <t>Transfer</t>
  </si>
  <si>
    <t>Closing balance carried forward (limited to 0)</t>
  </si>
  <si>
    <t>Special rates Pool</t>
  </si>
  <si>
    <t>Structures and Buildings pool</t>
  </si>
  <si>
    <t>Structures and Buildings capital allowance (straight line)</t>
  </si>
  <si>
    <t>Deferred revenue expenditure</t>
  </si>
  <si>
    <t>Total capital allowances</t>
  </si>
  <si>
    <t>General pool</t>
  </si>
  <si>
    <t>Special Rates pool</t>
  </si>
  <si>
    <t>Calculated revenue (before tax)</t>
  </si>
  <si>
    <t>Tax allowance (including adjustment)</t>
  </si>
  <si>
    <t>Corporation tax charge after losses</t>
  </si>
  <si>
    <t>Opening RAV (after transfers)</t>
  </si>
  <si>
    <t>Closing net debt (before tax and debt costs)</t>
  </si>
  <si>
    <t>Core net debt</t>
  </si>
  <si>
    <t>Start of price control notional debt re-set</t>
  </si>
  <si>
    <t>Equity issuance</t>
  </si>
  <si>
    <t>Closing value</t>
  </si>
  <si>
    <t>Regearing</t>
  </si>
  <si>
    <t>Overall opening gearing</t>
  </si>
  <si>
    <t>Start of price control notional regearing</t>
  </si>
  <si>
    <t>Start of price control change in notional gearing</t>
  </si>
  <si>
    <t>Movement in net debt for notional regearing change</t>
  </si>
  <si>
    <t>Equity issuance threshold met</t>
  </si>
  <si>
    <t>Financing costs</t>
  </si>
  <si>
    <t>Dividends</t>
  </si>
  <si>
    <t>Notional dividends</t>
  </si>
  <si>
    <t>Debt</t>
  </si>
  <si>
    <t>Fixed rate average net debt</t>
  </si>
  <si>
    <t>CPIH rate average net debt</t>
  </si>
  <si>
    <t>Principal inflation accretion on CPIH index-linked debt</t>
  </si>
  <si>
    <t>Grossing up factor for tax on tax charge after losses</t>
  </si>
  <si>
    <t>Profit attributable to corporation tax (before Tax Clawback)</t>
  </si>
  <si>
    <t>Tax trigger calculations</t>
  </si>
  <si>
    <t>Deadband value</t>
  </si>
  <si>
    <t>Tax trigger adjustment</t>
  </si>
  <si>
    <t>Profit impact of tax trigger</t>
  </si>
  <si>
    <t>Tax clawback calculations</t>
  </si>
  <si>
    <t>Actual gearing</t>
  </si>
  <si>
    <t>Gearing level test</t>
  </si>
  <si>
    <t>Tax clawback applies?</t>
  </si>
  <si>
    <t>Regulatory tax losses</t>
  </si>
  <si>
    <t>Taxable losses brought forward</t>
  </si>
  <si>
    <t>In-year taxable loss</t>
  </si>
  <si>
    <t>Contributions to losses from clawback</t>
  </si>
  <si>
    <t>Profits used to offset outstanding losses</t>
  </si>
  <si>
    <t>Profits attributable to corporation tax (after taxable losses)</t>
  </si>
  <si>
    <t>Tax allowance (before Tax Trigger adjustment)</t>
  </si>
  <si>
    <t>Tax paid</t>
  </si>
  <si>
    <t>Tax base</t>
  </si>
  <si>
    <t>Profits attributable to corporation tax</t>
  </si>
  <si>
    <t>Tax losses</t>
  </si>
  <si>
    <t>Revenue</t>
  </si>
  <si>
    <t>Base revenue</t>
  </si>
  <si>
    <t>Return adjustment</t>
  </si>
  <si>
    <t>Calculated revenue</t>
  </si>
  <si>
    <t>Long term CPIH inflation forecast</t>
  </si>
  <si>
    <t>Month</t>
  </si>
  <si>
    <t>Real to nominal conversion factor (financial year end)</t>
  </si>
  <si>
    <t>Real Price Effects</t>
  </si>
  <si>
    <t>RPE indexation</t>
  </si>
  <si>
    <t>RPE allowances</t>
  </si>
  <si>
    <t>Tax pools</t>
  </si>
  <si>
    <t>End sheet</t>
  </si>
  <si>
    <t>Total Post-TIM over(under)spend - cap rate 1</t>
  </si>
  <si>
    <t>Total Post-TIM over(under)spend - cap rate 2</t>
  </si>
  <si>
    <t>Post-TIM totex - cap rate 1</t>
  </si>
  <si>
    <t>Post-TIM totex - cap rate 2</t>
  </si>
  <si>
    <t>Cap on relief for carried forward losses</t>
  </si>
  <si>
    <t>Deduction allowance for carried forward losses</t>
  </si>
  <si>
    <t>Actual indirects (opex)</t>
  </si>
  <si>
    <t>Actual non-operational capex</t>
  </si>
  <si>
    <t>ARC</t>
  </si>
  <si>
    <t>AIO</t>
  </si>
  <si>
    <t>ANC</t>
  </si>
  <si>
    <t>ARCU</t>
  </si>
  <si>
    <t>AIOU</t>
  </si>
  <si>
    <t>ANCU</t>
  </si>
  <si>
    <t>Environmental scorecard ODI</t>
  </si>
  <si>
    <t>ESIt</t>
  </si>
  <si>
    <t>Spare 2</t>
  </si>
  <si>
    <t>Spare 3</t>
  </si>
  <si>
    <t>Pre-RIIO-1 pension true-up</t>
  </si>
  <si>
    <t>Net Zero And Re-opener Development Fund use it or lose it allowance</t>
  </si>
  <si>
    <t>OEt</t>
  </si>
  <si>
    <t>Non-variant allowed indirects (opex)</t>
  </si>
  <si>
    <t>Non-variant allowed non-operational capex</t>
  </si>
  <si>
    <t>Spare 1</t>
  </si>
  <si>
    <t>Logged-up items and security costs asset life</t>
  </si>
  <si>
    <t>Logged-up items net additions (after disposals)</t>
  </si>
  <si>
    <t>Security costs net additions (after disposals)</t>
  </si>
  <si>
    <t>Indirects (opex)</t>
  </si>
  <si>
    <t>Non-operational capex</t>
  </si>
  <si>
    <t>Opening net debt</t>
  </si>
  <si>
    <t>Tax</t>
  </si>
  <si>
    <t>Historic totex available</t>
  </si>
  <si>
    <t>Pre-RIIO</t>
  </si>
  <si>
    <t>Retrospective addition of logged-up and security costs</t>
  </si>
  <si>
    <t>Accumulated depreciation</t>
  </si>
  <si>
    <t>Depreciation summaries</t>
  </si>
  <si>
    <t>Average net debt (except for interest and tax)</t>
  </si>
  <si>
    <t>Average cost of debt applied (for non-core assets)</t>
  </si>
  <si>
    <t>Non-core debt</t>
  </si>
  <si>
    <t>Share of interest expense as principal inflation accretion</t>
  </si>
  <si>
    <t>Outturn (index)</t>
  </si>
  <si>
    <t>CPIH (index)</t>
  </si>
  <si>
    <t>Forecast (%)</t>
  </si>
  <si>
    <t>Actual network operating costs (opex)</t>
  </si>
  <si>
    <t xml:space="preserve">Temporary physical disconnection costs </t>
  </si>
  <si>
    <t>Energy not supplied compensatory scheme (SHET only)</t>
  </si>
  <si>
    <t>NGESO Pension Transfer Costs</t>
  </si>
  <si>
    <t xml:space="preserve">Energy not supplied ODI </t>
  </si>
  <si>
    <t xml:space="preserve">Insulation And Interruption Gas emissions ODI </t>
  </si>
  <si>
    <t xml:space="preserve">Timely Connections ODI </t>
  </si>
  <si>
    <t xml:space="preserve">Quality of connections satisfaction survey ODI </t>
  </si>
  <si>
    <t>SO-TO Optimisation ODI</t>
  </si>
  <si>
    <t>SpC 4.4</t>
  </si>
  <si>
    <t>SpC 4.5</t>
  </si>
  <si>
    <t>SpC 4.7</t>
  </si>
  <si>
    <t>SpC 4.6</t>
  </si>
  <si>
    <t>ENSIt</t>
  </si>
  <si>
    <t>IIGIt</t>
  </si>
  <si>
    <t>CONADJt</t>
  </si>
  <si>
    <t>QCSt</t>
  </si>
  <si>
    <t>SOTOt</t>
  </si>
  <si>
    <t xml:space="preserve">RIIO-3 network innovation allowance </t>
  </si>
  <si>
    <t>Net Zero Fund use it or lose it allowance (SHET and SPTL only)</t>
  </si>
  <si>
    <t>SpC 5.5</t>
  </si>
  <si>
    <t>Net zero carbon Capital Construction use it or lose it allowance (NGET only)</t>
  </si>
  <si>
    <t>SpC 5.6</t>
  </si>
  <si>
    <t xml:space="preserve">Non-Technical Mitigation Projects allowance </t>
  </si>
  <si>
    <t>SpC 5.4</t>
  </si>
  <si>
    <t>Transmission investment for renewable generation (SHET and SPTL only)</t>
  </si>
  <si>
    <t>SpC 5.7</t>
  </si>
  <si>
    <t>Pre-vesting directly remunerated services</t>
  </si>
  <si>
    <t>Post-vesting directly remunerated services</t>
  </si>
  <si>
    <t>Other income from directly remunerated services</t>
  </si>
  <si>
    <t>Identified directly remunerated services costs</t>
  </si>
  <si>
    <t>PREDRSt</t>
  </si>
  <si>
    <t>OIDRSt</t>
  </si>
  <si>
    <t>Enhancing Pre-existing Infrastructure Projects</t>
  </si>
  <si>
    <t>Large Onshore Transmission Investment Re-opener Project 1 - Hinckley Sea Bank</t>
  </si>
  <si>
    <t>Wider Works Price Control Deliverable</t>
  </si>
  <si>
    <t>Physical Security Price Control Deliverable</t>
  </si>
  <si>
    <t>Baseline Network Risk Output</t>
  </si>
  <si>
    <t>Generation Related Infrastructure Price Control Deliverable (NGET only)</t>
  </si>
  <si>
    <t>SpC 3.20</t>
  </si>
  <si>
    <t>Resilience and Operability Price Control Deliverable (SHET and SPTL only)</t>
  </si>
  <si>
    <t>Operational transport carbon reduction Price Control Deliverable (NGET only)</t>
  </si>
  <si>
    <t>SpC 3.21</t>
  </si>
  <si>
    <t>Shared Schemes Price Control Deliverable (SHET and SPTL only)</t>
  </si>
  <si>
    <t>Enhanced Environmental Requirements use it or lose it allowance (SPTL only)</t>
  </si>
  <si>
    <t>SpC 3.19</t>
  </si>
  <si>
    <t>SF6 asset intervention Price Control Deliverable (NGET only)</t>
  </si>
  <si>
    <t>SpC 3.27</t>
  </si>
  <si>
    <t>Substation Auxiliary Systems use it or lose it allowance (NGET only)</t>
  </si>
  <si>
    <t>SpC 3.26</t>
  </si>
  <si>
    <t>Instrument Transformer Price Control Deliverable (NGET only)</t>
  </si>
  <si>
    <t>SpC 3.22</t>
  </si>
  <si>
    <t>Bay Assets Price Control Deliverable (NGET only)</t>
  </si>
  <si>
    <t>SpC 3.23</t>
  </si>
  <si>
    <t>Protection and Control Price Control Deliverable (NGET only)</t>
  </si>
  <si>
    <t>SpC 3.24</t>
  </si>
  <si>
    <t>Overhead Line Conductor Price Control Deliverable (NGET only)</t>
  </si>
  <si>
    <t>SpC 3.25</t>
  </si>
  <si>
    <t>Pre-Construction Funding Price Control Deliverable</t>
  </si>
  <si>
    <t>Visual Impact Mitigation Re-opener</t>
  </si>
  <si>
    <t>Large Onshore Transmission Investment Re-opener Project 2 - Shetland</t>
  </si>
  <si>
    <t>Large Onshore Transmission Investment Re-opener Project 3</t>
  </si>
  <si>
    <t>Large Onshore Transmission Investment Re-opener Project 4</t>
  </si>
  <si>
    <t>Large Onshore Transmission Investment Re-opener Project 5</t>
  </si>
  <si>
    <t>Large Onshore Transmission Investment Re-opener Project 6</t>
  </si>
  <si>
    <t>Large Onshore Transmission Investment Re-opener Project 7</t>
  </si>
  <si>
    <t>Large Onshore Transmission Investment Re-opener Project 8</t>
  </si>
  <si>
    <t>Accelerated strategic transmission investment Pre-Construction Funding Re-opener</t>
  </si>
  <si>
    <t>SpC 3.40</t>
  </si>
  <si>
    <t>Accelerated strategic transmission investment Re-opener</t>
  </si>
  <si>
    <t>SpC 3.41</t>
  </si>
  <si>
    <t>Generation Connections volume driver</t>
  </si>
  <si>
    <t>Demand Connections volume driver (SPTL and NGET only)</t>
  </si>
  <si>
    <t>Medium Sized Investment Projects Re-opener</t>
  </si>
  <si>
    <t>SF6 asset intervention Re-opener (NGET only)</t>
  </si>
  <si>
    <t>Subsea Cable Re-opener (SHET only)</t>
  </si>
  <si>
    <t>SpC 3.28</t>
  </si>
  <si>
    <t>Uncertain non-load related projects Re-opener (SPTL only)</t>
  </si>
  <si>
    <t>SpC 3.29</t>
  </si>
  <si>
    <t>Non-operational IT Capex Reopener</t>
  </si>
  <si>
    <t>Tyne Crossing Project Re-opener (NGET only)</t>
  </si>
  <si>
    <t>SpC 3.34</t>
  </si>
  <si>
    <t>Bengeworth Road GSP Project Price Control Deliverable (NGET only)</t>
  </si>
  <si>
    <t>SpC 3.35</t>
  </si>
  <si>
    <t>Civil Related Works Re-opener (NGET only)</t>
  </si>
  <si>
    <t>SpC 3.32</t>
  </si>
  <si>
    <t>Tower Steelworks and Foundations Re-opener (NGET only)</t>
  </si>
  <si>
    <t>SpC 3.33</t>
  </si>
  <si>
    <t>Wider Works Volume Driver (NGET only)</t>
  </si>
  <si>
    <t>SpC 3.30</t>
  </si>
  <si>
    <t>Fibre Wrap Replacement Re-opener (NGET only)</t>
  </si>
  <si>
    <t>SpC 3.31</t>
  </si>
  <si>
    <t>Access Reform Change Re-Opener</t>
  </si>
  <si>
    <t>RIIO-ET1/RIIO-ET2 offset adjustment (NGET only)</t>
  </si>
  <si>
    <t>SpC 3.38</t>
  </si>
  <si>
    <t>Pre-Construction Funding Re-Opener</t>
  </si>
  <si>
    <t>Opex escalator</t>
  </si>
  <si>
    <t>SpC 3.36</t>
  </si>
  <si>
    <t>Entry and Exit Connection Asset Allowance</t>
  </si>
  <si>
    <t>Spc 3.37</t>
  </si>
  <si>
    <t>Legacy Baseline Connections Volume Driver (SHET only)</t>
  </si>
  <si>
    <t>SpC 3.39</t>
  </si>
  <si>
    <t>EPIt</t>
  </si>
  <si>
    <t>LOTIAt</t>
  </si>
  <si>
    <t>WWt</t>
  </si>
  <si>
    <t>GRIt</t>
  </si>
  <si>
    <t>ROt</t>
  </si>
  <si>
    <t>OTCt</t>
  </si>
  <si>
    <t>SSt</t>
  </si>
  <si>
    <t>EERt</t>
  </si>
  <si>
    <t>SF6t</t>
  </si>
  <si>
    <t>SASt</t>
  </si>
  <si>
    <t>InTt</t>
  </si>
  <si>
    <t>BAt</t>
  </si>
  <si>
    <t>PCt</t>
  </si>
  <si>
    <t>OCt</t>
  </si>
  <si>
    <t>PCFt</t>
  </si>
  <si>
    <t>VIMREt</t>
  </si>
  <si>
    <t>LOTIREt</t>
  </si>
  <si>
    <t>APCFt</t>
  </si>
  <si>
    <t>ASTIRt</t>
  </si>
  <si>
    <t>GCEt</t>
  </si>
  <si>
    <t>DRIt</t>
  </si>
  <si>
    <t>MSIPREt</t>
  </si>
  <si>
    <t>SF6REt</t>
  </si>
  <si>
    <t>SCRt</t>
  </si>
  <si>
    <t>UNLREt</t>
  </si>
  <si>
    <t>TCRt</t>
  </si>
  <si>
    <t>BRGt</t>
  </si>
  <si>
    <t>CWRt</t>
  </si>
  <si>
    <t>TSFt</t>
  </si>
  <si>
    <t>WWVt</t>
  </si>
  <si>
    <t>FWRt</t>
  </si>
  <si>
    <t>T1OAt</t>
  </si>
  <si>
    <t>PCFREt</t>
  </si>
  <si>
    <t>EECAt</t>
  </si>
  <si>
    <t>LGCEt</t>
  </si>
  <si>
    <t>Non-variant allowed network operating costs (opex)</t>
  </si>
  <si>
    <t>Accelerated post-vesting asset life</t>
  </si>
  <si>
    <t>Smoothing period following full depreciation of pre-vesting assets</t>
  </si>
  <si>
    <t>Start of smoothing period</t>
  </si>
  <si>
    <t>Project assets (except TIRG)</t>
  </si>
  <si>
    <t>PLUGS asset life</t>
  </si>
  <si>
    <t>PLUGS net additions (after disposals)</t>
  </si>
  <si>
    <t>TOI accelerated post-vesting asset life</t>
  </si>
  <si>
    <t>TOI net additions (after disposals)</t>
  </si>
  <si>
    <t>TOI deemed depreciation</t>
  </si>
  <si>
    <t>England-Scotland interconnector asset life applied</t>
  </si>
  <si>
    <t>England-Scotland Interconnector net additions (after disposals)</t>
  </si>
  <si>
    <t>RAV change in year</t>
  </si>
  <si>
    <t>RAV change in year + refinancing</t>
  </si>
  <si>
    <t>Real to nominal conversion factor (financial year start)</t>
  </si>
  <si>
    <t>TIRG</t>
  </si>
  <si>
    <t>TIRG asset life before transfer to RAV</t>
  </si>
  <si>
    <t>Years from TIRG commissioning to RAV transfer</t>
  </si>
  <si>
    <t>Years from TIRG commissioning to RAV transfer - Beauly Denny (SHET only)</t>
  </si>
  <si>
    <t>Transmission</t>
  </si>
  <si>
    <t>TIRG revenue</t>
  </si>
  <si>
    <t>TOI</t>
  </si>
  <si>
    <t>Pre-BETTA connections (PLUGS)</t>
  </si>
  <si>
    <t>England-Scotland Interconnector</t>
  </si>
  <si>
    <t>TIRG transferred to RAV</t>
  </si>
  <si>
    <t>Annual depreciation calculation</t>
  </si>
  <si>
    <t>TIRG asset life remaining on transfer to RAV</t>
  </si>
  <si>
    <t>Beauly Denny transfer year</t>
  </si>
  <si>
    <t>Beauly Denny (SHET only)</t>
  </si>
  <si>
    <t>TIRG depreciation</t>
  </si>
  <si>
    <t>Beauly Denny commission year</t>
  </si>
  <si>
    <t>Benny Denny transfer year for calculations</t>
  </si>
  <si>
    <t>Asset life</t>
  </si>
  <si>
    <t>Restriction on relief for carried forward losses</t>
  </si>
  <si>
    <t>Actual load related capex</t>
  </si>
  <si>
    <t>Actual asset replacement capex</t>
  </si>
  <si>
    <t>Actual other capex</t>
  </si>
  <si>
    <t>SLt</t>
  </si>
  <si>
    <t>LFt</t>
  </si>
  <si>
    <t>ESOPt</t>
  </si>
  <si>
    <t>NTMPt</t>
  </si>
  <si>
    <t>NZFt</t>
  </si>
  <si>
    <t>NZ3Ct</t>
  </si>
  <si>
    <t>TPDt</t>
  </si>
  <si>
    <t>SHCPt</t>
  </si>
  <si>
    <t>TIRGt</t>
  </si>
  <si>
    <t>PRPNt</t>
  </si>
  <si>
    <t>General pool opening balance adjustment</t>
  </si>
  <si>
    <t>Special Rate pool opening balance adjustment</t>
  </si>
  <si>
    <t>Structures and Buildings capital allowance opening balance brought forward</t>
  </si>
  <si>
    <t>Deferred Revenue opening balance brought forward</t>
  </si>
  <si>
    <t>Non-variant allowed load related capex</t>
  </si>
  <si>
    <t>Non-variant allowed asset replacement capex</t>
  </si>
  <si>
    <t>Non-variant allowed other capex</t>
  </si>
  <si>
    <t>Business Plan Incentive</t>
  </si>
  <si>
    <t>Network operating costs (opex)</t>
  </si>
  <si>
    <t>Structures and Buildings capital allowance rate</t>
  </si>
  <si>
    <t>Deferred Revenue capital allowance rate</t>
  </si>
  <si>
    <t>Load related capex</t>
  </si>
  <si>
    <t>Asset replacement capex</t>
  </si>
  <si>
    <t>Other capex</t>
  </si>
  <si>
    <t>Financial Year</t>
  </si>
  <si>
    <t>Equity portion</t>
  </si>
  <si>
    <t>Fixed rate debt portion</t>
  </si>
  <si>
    <t>Semi-nominal index</t>
  </si>
  <si>
    <t>RAV inflation</t>
  </si>
  <si>
    <t>Other revenue allowance costs</t>
  </si>
  <si>
    <t>General pool additions qualifying for full expensing allowance</t>
  </si>
  <si>
    <t>General pool full expensing rate</t>
  </si>
  <si>
    <t>Fast money - cap rate 2</t>
  </si>
  <si>
    <t>Slow money - cap rate 2</t>
  </si>
  <si>
    <t>Fast money</t>
  </si>
  <si>
    <t>Fast money - cap rate 1</t>
  </si>
  <si>
    <t>Slow money - cap rate 1</t>
  </si>
  <si>
    <t>England-Scotland Interconnector depreciation</t>
  </si>
  <si>
    <t>PLUGS depreciation</t>
  </si>
  <si>
    <t>TOI depreciation</t>
  </si>
  <si>
    <t>Retrospective addition of logged-up and security costs depreciation</t>
  </si>
  <si>
    <t>Return</t>
  </si>
  <si>
    <t>Transfers out to full expensing allowance</t>
  </si>
  <si>
    <t>Transfers in from full expensing allowance</t>
  </si>
  <si>
    <t>Transfers in to full expensing allowance</t>
  </si>
  <si>
    <t>Transfers out to first-year allowance</t>
  </si>
  <si>
    <t>Transfers in from first-year allowance</t>
  </si>
  <si>
    <t>Deferred Revenue capital allowance (straight line)</t>
  </si>
  <si>
    <t>Gearing at start of year (before equity issuance)</t>
  </si>
  <si>
    <t>Fixed rate net interest expense</t>
  </si>
  <si>
    <t>CPIH rate net interest expense</t>
  </si>
  <si>
    <t>Net interest expense</t>
  </si>
  <si>
    <t>Net interest expense (excluding principal inflation accretion)</t>
  </si>
  <si>
    <t>Materiality threshold test exceeded?</t>
  </si>
  <si>
    <t>Positive benefit test</t>
  </si>
  <si>
    <t>Directly remunerated services adjustment</t>
  </si>
  <si>
    <t>Price index</t>
  </si>
  <si>
    <t>Start of RIIO-3</t>
  </si>
  <si>
    <t>SHET</t>
  </si>
  <si>
    <t>Semi nominal WACC</t>
  </si>
  <si>
    <t>Rates</t>
  </si>
  <si>
    <t>Fixed rate cost of debt</t>
  </si>
  <si>
    <t>Nominal fixed rate debt</t>
  </si>
  <si>
    <t>Closing RAV (FY end price base)</t>
  </si>
  <si>
    <t>WACC</t>
  </si>
  <si>
    <t>RIIO-1</t>
  </si>
  <si>
    <t>RIIO-3 Price Control Financial Model (PCFM)</t>
  </si>
  <si>
    <t>Model key</t>
  </si>
  <si>
    <t>Sample</t>
  </si>
  <si>
    <t>Variable input</t>
  </si>
  <si>
    <t>Fixed input</t>
  </si>
  <si>
    <t>Imported value</t>
  </si>
  <si>
    <t>Linked value</t>
  </si>
  <si>
    <t>Calculation</t>
  </si>
  <si>
    <t>Contents</t>
  </si>
  <si>
    <t>Cover</t>
  </si>
  <si>
    <t>Model key and content directory</t>
  </si>
  <si>
    <t>Dataset and derivation of monthly inflation rates and price indices</t>
  </si>
  <si>
    <t>Totex allowance and actuals</t>
  </si>
  <si>
    <t>Totex Incentive Mechanism and capitalisation</t>
  </si>
  <si>
    <t>Return&amp;RAV</t>
  </si>
  <si>
    <t>TaxPools</t>
  </si>
  <si>
    <t>Tax pools and capital allowances</t>
  </si>
  <si>
    <t>Net debt, equity issuance and financing costs</t>
  </si>
  <si>
    <t>Summary of calculated revenue</t>
  </si>
  <si>
    <t>NonCore</t>
  </si>
  <si>
    <t>Electricity Transmission</t>
  </si>
  <si>
    <t>Imports</t>
  </si>
  <si>
    <t>Import source</t>
  </si>
  <si>
    <t>Input calculation</t>
  </si>
  <si>
    <t>Accelerated post-vesting depreciation</t>
  </si>
  <si>
    <t>Non-accelerated post-vesting depreciation</t>
  </si>
  <si>
    <t>Differential</t>
  </si>
  <si>
    <t>RAV is accruing differences</t>
  </si>
  <si>
    <t>Smoothing profile</t>
  </si>
  <si>
    <t>Total additions</t>
  </si>
  <si>
    <t>Community Funds for Transmission Infrastructure</t>
  </si>
  <si>
    <t>Tender support costs</t>
  </si>
  <si>
    <t>Nominal WACC</t>
  </si>
  <si>
    <t>Closing nominal RAV</t>
  </si>
  <si>
    <t>Interest approximation</t>
  </si>
  <si>
    <t>Closing net debt trued up to notional gearing</t>
  </si>
  <si>
    <t>Closing net debt trued up to notional gearing, pre approximated interest</t>
  </si>
  <si>
    <t>Net debt position pre-interest</t>
  </si>
  <si>
    <t>Adjusted closing net debt trued up to notional gearing, pre approximated interest</t>
  </si>
  <si>
    <t>Approximated interest</t>
  </si>
  <si>
    <t>Net debt position post approximated interest</t>
  </si>
  <si>
    <t>Closing gearing with interest approximation</t>
  </si>
  <si>
    <t>Closing gearing</t>
  </si>
  <si>
    <t>Constant gearing dividends</t>
  </si>
  <si>
    <t>Constant gearing dividends threshold met</t>
  </si>
  <si>
    <t>Stepped TIM: Band 1 threshold</t>
  </si>
  <si>
    <t>Stepped TIM: Band 2 threshold</t>
  </si>
  <si>
    <t>Stepped TIM effective rate</t>
  </si>
  <si>
    <t>Other capex (net of disposals)</t>
  </si>
  <si>
    <t>Nominal uplift on iBoxx trailing average</t>
  </si>
  <si>
    <t>Allowed return on debt (nominal)</t>
  </si>
  <si>
    <t>Over/undercollection percentage for penal rate adjustment</t>
  </si>
  <si>
    <t>Base Revenue penalty interest rate</t>
  </si>
  <si>
    <t>Recovered Revenue</t>
  </si>
  <si>
    <t>Base Revenue (as published)</t>
  </si>
  <si>
    <t>Base Revenue Forecasting Penalty Adjustment</t>
  </si>
  <si>
    <t>RIIO-2 legacy adjustment factor</t>
  </si>
  <si>
    <t>LADJt</t>
  </si>
  <si>
    <t>RIIO-2 legacy K correction factor</t>
  </si>
  <si>
    <t>Kt</t>
  </si>
  <si>
    <t>Compounding nominal WACC for TVOM adjustment</t>
  </si>
  <si>
    <t>Correction term</t>
  </si>
  <si>
    <t>Allowed revenue</t>
  </si>
  <si>
    <t>Recovered revenue</t>
  </si>
  <si>
    <t>Forecasting penalty</t>
  </si>
  <si>
    <t>Base Revenue</t>
  </si>
  <si>
    <t>Legacy Allowed Revenue</t>
  </si>
  <si>
    <t>Development Funding</t>
  </si>
  <si>
    <t xml:space="preserve">Advanced Procurement Mechanism </t>
  </si>
  <si>
    <t>Delivery Track Pre Construction Funding</t>
  </si>
  <si>
    <t>Consequential Costs of ESO Separation (NGET only)</t>
  </si>
  <si>
    <t>Resillience Re-Opener</t>
  </si>
  <si>
    <t>Carbon Compensation UIOLI (SPT and NGET only)</t>
  </si>
  <si>
    <t>Cyber Resilience Baseline</t>
  </si>
  <si>
    <t>Cyber Resilience UIOLI</t>
  </si>
  <si>
    <t>Cyber Resilience Reopener</t>
  </si>
  <si>
    <t>Digitalisation Re-opener</t>
  </si>
  <si>
    <t>CSNP-F Re-opener</t>
  </si>
  <si>
    <t>Load Re-opener</t>
  </si>
  <si>
    <t>Load UIOLI</t>
  </si>
  <si>
    <t>Connections Mechanism Generation</t>
  </si>
  <si>
    <t>Connections Mechanism Demand</t>
  </si>
  <si>
    <t>Landscape Enhancement Initiative</t>
  </si>
  <si>
    <t>CAI UIOLI</t>
  </si>
  <si>
    <t>Non-Lead Assets &amp; Switchgear PCDM (SPT only)</t>
  </si>
  <si>
    <t>Property Reopener (SHET only)</t>
  </si>
  <si>
    <t>Atypical PCDE (SHET only)</t>
  </si>
  <si>
    <t>Atypical PCDM (SHET only)</t>
  </si>
  <si>
    <t>Circuit Breaker PCDM (SHET only)</t>
  </si>
  <si>
    <t>Existing Power Station Works PCDM (SHET only)</t>
  </si>
  <si>
    <t>Substation PCDM (SHET only)</t>
  </si>
  <si>
    <t>Cables PCDM (NGET only)</t>
  </si>
  <si>
    <t>P&amp;C_Portfolio PCDM (NGET only)</t>
  </si>
  <si>
    <t>OHL &amp; Reconductoring PCDM (NGET only)</t>
  </si>
  <si>
    <t>Substation Condition Monitoring Technology PCDM (NGET only)</t>
  </si>
  <si>
    <t>Substation PCDE (NGET only)</t>
  </si>
  <si>
    <t>T3 - OHL Tower Steelwork Management (NGET only)</t>
  </si>
  <si>
    <t>NESO Separation Reopener (NGET only)</t>
  </si>
  <si>
    <t>Large Onshore Transmission Investment Re-opener (NGET only)</t>
  </si>
  <si>
    <t>Non-Load Reopener</t>
  </si>
  <si>
    <t>SpC 3.43</t>
  </si>
  <si>
    <t>SpC 3.45</t>
  </si>
  <si>
    <t>SpC 3.42</t>
  </si>
  <si>
    <t>APMt</t>
  </si>
  <si>
    <t>DTPCFt</t>
  </si>
  <si>
    <t>CCt</t>
  </si>
  <si>
    <t>Directly remunerated services net position</t>
  </si>
  <si>
    <t>TIRG commissioned in 2010 RAV transfer</t>
  </si>
  <si>
    <t>TIRG commissioned in 2010 depreciation transfer</t>
  </si>
  <si>
    <t>TIRG commissioned in 2011 RAV transfer</t>
  </si>
  <si>
    <t>TIRG commissioned in 2011 depreciation transfer</t>
  </si>
  <si>
    <t>TIRG commissioned in 2012 RAV transfer</t>
  </si>
  <si>
    <t>TIRG commissioned in 2012 depreciation transfer</t>
  </si>
  <si>
    <t>TIRG commissioned in 2017 RAV transfer</t>
  </si>
  <si>
    <t>TIRG commissioned in 2017 depreciation transfer</t>
  </si>
  <si>
    <t>Historic Opening RAV</t>
  </si>
  <si>
    <t>Historic Closing RAV</t>
  </si>
  <si>
    <t>Historic closing RAV</t>
  </si>
  <si>
    <t>Total depreciation</t>
  </si>
  <si>
    <t>Import calculations</t>
  </si>
  <si>
    <t>LicenseeSelect</t>
  </si>
  <si>
    <t>VariantAllowances</t>
  </si>
  <si>
    <t>Transform</t>
  </si>
  <si>
    <t>AllowedRevenue</t>
  </si>
  <si>
    <t>Historic splice index</t>
  </si>
  <si>
    <t>Combined RPI-CPIH price index (financial year average)</t>
  </si>
  <si>
    <t>Combined RPI-CPIH inflation (financial year average)</t>
  </si>
  <si>
    <t>Combined RPI-CPIH price index (financial year end)</t>
  </si>
  <si>
    <t>Combined RPI-CPIH price index (financial year start)</t>
  </si>
  <si>
    <t>TIM applies</t>
  </si>
  <si>
    <t>RPEs apply</t>
  </si>
  <si>
    <t>Cap rate</t>
  </si>
  <si>
    <t>Variant allowance summary</t>
  </si>
  <si>
    <t>Error check</t>
  </si>
  <si>
    <t>Master error check</t>
  </si>
  <si>
    <t/>
  </si>
  <si>
    <t>TIRG commissioned in 2010 opening RAV</t>
  </si>
  <si>
    <t>TIRG commissioned in 2011 opening RAV</t>
  </si>
  <si>
    <t>TIRG commissioned in 2012 opening RAV</t>
  </si>
  <si>
    <t>TIRG commissioned in 2017 opening RAV</t>
  </si>
  <si>
    <t>TIRG commissioned in 2010 depreciation</t>
  </si>
  <si>
    <t>TIRG commissioned in 2011 RAV depreciation</t>
  </si>
  <si>
    <t>TIRG commissioned in 2012 RAV depreciation</t>
  </si>
  <si>
    <t>TIRG commissioned in 2017 RAV depreciation</t>
  </si>
  <si>
    <t>TIRG commissioned in 2010 depreciation opening balance</t>
  </si>
  <si>
    <t>TIRG commissioned in 2011 depreciation opening balance</t>
  </si>
  <si>
    <t>TIRG commissioned in 2012 depreciation opening balance</t>
  </si>
  <si>
    <t>TIRG commissioned in 2017 depreciation opening balance</t>
  </si>
  <si>
    <t>Opening RAV</t>
  </si>
  <si>
    <t>Less equity issuance costs</t>
  </si>
  <si>
    <t>Regearing equity issuance costs</t>
  </si>
  <si>
    <t>Opening balance brought forward (after regearing)</t>
  </si>
  <si>
    <t>Equity Beta 55%</t>
  </si>
  <si>
    <t>nominal %</t>
  </si>
  <si>
    <t>NA</t>
  </si>
  <si>
    <t>SPTL</t>
  </si>
  <si>
    <t>NGET</t>
  </si>
  <si>
    <t>semi-nominal %</t>
  </si>
  <si>
    <t>RAV inflation index</t>
  </si>
  <si>
    <t>Nominal RAV inflation</t>
  </si>
  <si>
    <t>CPIH index (financial year average)</t>
  </si>
  <si>
    <t>CPIH inflation (financial year average)</t>
  </si>
  <si>
    <t>TIRG commissioned in 2010 additions</t>
  </si>
  <si>
    <t>TIRG commissioned in 2012 additions</t>
  </si>
  <si>
    <t>TIRG commissioned in 2011 additions</t>
  </si>
  <si>
    <t>TIRG commissioned in 2017 additions</t>
  </si>
  <si>
    <t>Tab</t>
  </si>
  <si>
    <t>Heading 1</t>
  </si>
  <si>
    <t>Heading 2</t>
  </si>
  <si>
    <t>Heading 3</t>
  </si>
  <si>
    <t>CPIH Forecast (financial year)</t>
  </si>
  <si>
    <t>Historic opening RAV</t>
  </si>
  <si>
    <t>Stepped TIM: Band 1 sharing factor (company risk share)</t>
  </si>
  <si>
    <t>Stepped TIM: Band 2 sharing factor (company risk share)</t>
  </si>
  <si>
    <t>Stepped TIM: Band 3 sharing factor (company risk share)</t>
  </si>
  <si>
    <t>Band 1 usage</t>
  </si>
  <si>
    <t>Band 2 usage</t>
  </si>
  <si>
    <t>Band 3 usage</t>
  </si>
  <si>
    <t>Closing RAV (FY end)</t>
  </si>
  <si>
    <t>Forecasting penalties</t>
  </si>
  <si>
    <t>RIIO post-vesting net RAV additions</t>
  </si>
  <si>
    <t>Profit impact of tax trigger (no deadband)</t>
  </si>
  <si>
    <t>Tax clawback pool (not restricted)</t>
  </si>
  <si>
    <t>Tax clawback brought forward</t>
  </si>
  <si>
    <t>Tax clawback arising in year</t>
  </si>
  <si>
    <t>Tax clawback utilised in year</t>
  </si>
  <si>
    <t>Tax clawback carry forward</t>
  </si>
  <si>
    <t>Profits after tax clawback</t>
  </si>
  <si>
    <t>Profit after tax trigger</t>
  </si>
  <si>
    <t>Profit after tax trigger (no deadband)</t>
  </si>
  <si>
    <t>Profits after clawback</t>
  </si>
  <si>
    <t>Restrictions applicable</t>
  </si>
  <si>
    <t>Restricted losses available</t>
  </si>
  <si>
    <t>Profits attributable if no restriction applied</t>
  </si>
  <si>
    <t>RIIO-2 Allowed Revenue (as published) for correction term</t>
  </si>
  <si>
    <t>Recovered Revenue (where no data input)</t>
  </si>
  <si>
    <t>Revenue under/over recovery</t>
  </si>
  <si>
    <t>Base Revenue (where no data input)</t>
  </si>
  <si>
    <t>RIIO-2 legacy adjustment factor phasing</t>
  </si>
  <si>
    <t>RIIO-2 legacy K Correction Factor phasing</t>
  </si>
  <si>
    <t>Phased RIIO-2 LADJt and LKt</t>
  </si>
  <si>
    <t>Miscellaneous Pass-through Costs</t>
  </si>
  <si>
    <t>Independent Technical Adviser</t>
  </si>
  <si>
    <t>RIIO-2 final year</t>
  </si>
  <si>
    <t>Combined RPI-CPIH price index (indexation adjustment)</t>
  </si>
  <si>
    <t>Forecast totex used</t>
  </si>
  <si>
    <t>RIIO-3 additions (adjusted for indexed portion of capital structure)</t>
  </si>
  <si>
    <t>Allowed revenue excl tax allowance</t>
  </si>
  <si>
    <t>RIIO-2 legacy Adjustment Factor phasing (must be 1 or 5)</t>
  </si>
  <si>
    <t>RIIO-2 legacy K Correction Factor phasing (must be 1 or 5)</t>
  </si>
  <si>
    <t>Notional gearing</t>
  </si>
  <si>
    <t>Threshold 1</t>
  </si>
  <si>
    <t>Threshold 2</t>
  </si>
  <si>
    <t>Adjustment rate 1</t>
  </si>
  <si>
    <t>Adjustment rate 2</t>
  </si>
  <si>
    <t>RAV base</t>
  </si>
  <si>
    <t>Equity portion of NPV-neutral RAV</t>
  </si>
  <si>
    <t>Sum of NPV-neutral equity RAV values over RIIO-3</t>
  </si>
  <si>
    <t>Operational performance</t>
  </si>
  <si>
    <t>Totex outperformance (operator share)</t>
  </si>
  <si>
    <t>Operational performance over the Price Control Period</t>
  </si>
  <si>
    <t>Return adjustment calculation</t>
  </si>
  <si>
    <t>Postive operational performance</t>
  </si>
  <si>
    <t>OPP &gt;= 0</t>
  </si>
  <si>
    <t>Adjustment 1</t>
  </si>
  <si>
    <t>Adjustment 2</t>
  </si>
  <si>
    <t>Return adjustment over the Price Control Period (OPP &gt;= 0)</t>
  </si>
  <si>
    <t>Negative operational performance</t>
  </si>
  <si>
    <t>OPP &lt; 0</t>
  </si>
  <si>
    <t>Return adjustment over the Price Control Period (OPP &lt; 0)</t>
  </si>
  <si>
    <t>Annual return adjustment calculation</t>
  </si>
  <si>
    <t>Return adjustment over the Price Control Period</t>
  </si>
  <si>
    <t>Return adjustment annual profiling percentages</t>
  </si>
  <si>
    <t>Outperformance after return adjustment (FYI only)</t>
  </si>
  <si>
    <t>Operational performance after return adjustment</t>
  </si>
  <si>
    <t>Outperformance after return adjustment over the Price Control Period</t>
  </si>
  <si>
    <t>Stepped TIM Sharing Factor</t>
  </si>
  <si>
    <t>Count of variant activities matches below</t>
  </si>
  <si>
    <t>Variant allocation = 100% for all</t>
  </si>
  <si>
    <t>Variant activity without both attributes set</t>
  </si>
  <si>
    <t>Count of hardcoded constants on calculation tabs</t>
  </si>
  <si>
    <t>Count of formulae on LicenseeInput tabs</t>
  </si>
  <si>
    <t>Totex allocation to tax pool check</t>
  </si>
  <si>
    <t>Totex allocation to tax pools</t>
  </si>
  <si>
    <t>Licensee inputs matching</t>
  </si>
  <si>
    <t>Lookups</t>
  </si>
  <si>
    <t>Variant activities</t>
  </si>
  <si>
    <t>Input count</t>
  </si>
  <si>
    <t>Worksheet checks</t>
  </si>
  <si>
    <t>Formulas</t>
  </si>
  <si>
    <t>Hardcoded values</t>
  </si>
  <si>
    <t>Calculation errors</t>
  </si>
  <si>
    <t>Error?</t>
  </si>
  <si>
    <t>Actual totex (from Totex)</t>
  </si>
  <si>
    <t>Actual totex- cap rate 1 (from Transform)</t>
  </si>
  <si>
    <t>Actual totex- cap rate 2 (from Transform)</t>
  </si>
  <si>
    <t>Allowed totex (from Totex)</t>
  </si>
  <si>
    <t>Allowed totex - non-variant (from Transform)</t>
  </si>
  <si>
    <t>Allowed totex - variant (from Transform)</t>
  </si>
  <si>
    <t>Actual totex match</t>
  </si>
  <si>
    <t>Allowed totex match</t>
  </si>
  <si>
    <t>Error summary</t>
  </si>
  <si>
    <t>ReturnAdj</t>
  </si>
  <si>
    <t>Operational transport carbon reduction Price Control Deliverable</t>
  </si>
  <si>
    <t>SF6 asset intervention Price Control Deliverable (NGET and SHET only)</t>
  </si>
  <si>
    <t>Legacy Opex Escalator</t>
  </si>
  <si>
    <t>Circuit Breaker PCD (NGET only)</t>
  </si>
  <si>
    <t>Super Grid Transformer PCD (NGET only)</t>
  </si>
  <si>
    <t>Reactor PCD (NGET only)</t>
  </si>
  <si>
    <t>Cable PCD (NGET only)</t>
  </si>
  <si>
    <t>Non Lead Switchgear PCD (NGET only)</t>
  </si>
  <si>
    <t>Substation Cable PCD (NGET only)</t>
  </si>
  <si>
    <t>Through Wall Bushing PCD (NGET only)</t>
  </si>
  <si>
    <t>Reactive Compensation PCD (NGET only)</t>
  </si>
  <si>
    <t>Auxiliary Earthing Transformer PCD (NGET only)</t>
  </si>
  <si>
    <t>Instrument Transformer PCD (NGET only)</t>
  </si>
  <si>
    <t>Civils PCD (NGET only)</t>
  </si>
  <si>
    <t>Substation Estate PCD (NGET only)</t>
  </si>
  <si>
    <t>Substation Efficiency PCD (NGET only)</t>
  </si>
  <si>
    <t>Estates Reopener Beta (NGET only)</t>
  </si>
  <si>
    <t>T2 Non-Operational IT Capex Re-opener (NGET only)</t>
  </si>
  <si>
    <t>LVAC PCD (NGET Only)</t>
  </si>
  <si>
    <t>Lead Asset Portfolio - OHL Named (NGET Only)</t>
  </si>
  <si>
    <t>Non Lead Disconnector PCD (NGET only)</t>
  </si>
  <si>
    <t>Non Lead Surge Arrester PCD (NGET only)</t>
  </si>
  <si>
    <t>LVAC PCD VD (NGET Only)</t>
  </si>
  <si>
    <t>Lead Asset Portfolio - OHL Fittings VD (NGET Only)</t>
  </si>
  <si>
    <t>Non Lead Disconnector PCD VD (NGET only)</t>
  </si>
  <si>
    <t>Non Lead Surge Arrester PCD VD (NGET only)</t>
  </si>
  <si>
    <t>Post Insulator PCD (NGET Only)</t>
  </si>
  <si>
    <t>Non Lead Earth Switch PCD (NGET only)</t>
  </si>
  <si>
    <t>Non-load Re-openers</t>
  </si>
  <si>
    <t>Lead Asset Portfolio - OHL Fittings (NGET Only)</t>
  </si>
  <si>
    <t>Auxiliary Earthing Transformer PCD VD (NGET only)</t>
  </si>
  <si>
    <t>Cable PCD VD (NGET only)</t>
  </si>
  <si>
    <t>Circuit Breaker PCD VD (NGET only)</t>
  </si>
  <si>
    <t>Instrument Transformer PCD VD (NGET only)</t>
  </si>
  <si>
    <t>P&amp;C_Portfolio PCDM VD (NGET only)</t>
  </si>
  <si>
    <t>Reactive Compensation PCD VD (NGET only)</t>
  </si>
  <si>
    <t>Reactor PCD VD (NGET only)</t>
  </si>
  <si>
    <t>Substation Cable PCD VD (NGET only)</t>
  </si>
  <si>
    <t>Super Grid Transformer PCD VD (NGET only)</t>
  </si>
  <si>
    <t>Through Wall Bushing PCD VD (NGET only)</t>
  </si>
  <si>
    <t>Business Support Costs Reopener</t>
  </si>
  <si>
    <t>RIIO3 Variant Activity 74</t>
  </si>
  <si>
    <t>RIIO3 Variant Activity 75</t>
  </si>
  <si>
    <t>RIIO3 Variant Activity 76</t>
  </si>
  <si>
    <t>RIIO3 Variant Activity 77</t>
  </si>
  <si>
    <t>RIIO3 Variant Activity 78</t>
  </si>
  <si>
    <t>RIIO3 Variant Activity 79</t>
  </si>
  <si>
    <t>RIIO3 Variant Activity 80</t>
  </si>
  <si>
    <t>RIIO3 Variant Activity 81</t>
  </si>
  <si>
    <t>RIIO3 Variant Activity 82</t>
  </si>
  <si>
    <t>RIIO3 Variant Activity 83</t>
  </si>
  <si>
    <t>RIIO3 Variant Activity 84</t>
  </si>
  <si>
    <t>RIIO3 Variant Activity 85</t>
  </si>
  <si>
    <t>RIIO3 Variant Activity 86</t>
  </si>
  <si>
    <t>RIIO3 Variant Activity 87</t>
  </si>
  <si>
    <t>RIIO3 Variant Activity 88</t>
  </si>
  <si>
    <t>RIIO3 Variant Activity 89</t>
  </si>
  <si>
    <t>RIIO3 Variant Activity 90</t>
  </si>
  <si>
    <t>RRt</t>
  </si>
  <si>
    <t>ARt</t>
  </si>
  <si>
    <t>Rt</t>
  </si>
  <si>
    <t>BRFPt</t>
  </si>
  <si>
    <t>CYt</t>
  </si>
  <si>
    <t>CYUt</t>
  </si>
  <si>
    <t>DIGIt</t>
  </si>
  <si>
    <t>NLRt</t>
  </si>
  <si>
    <t>CAIt</t>
  </si>
  <si>
    <t>BSCRt</t>
  </si>
  <si>
    <t>LIt</t>
  </si>
  <si>
    <t>LRt</t>
  </si>
  <si>
    <t>CSNPRt</t>
  </si>
  <si>
    <t>SBCt</t>
  </si>
  <si>
    <t>OHLSWt</t>
  </si>
  <si>
    <t>NSRt</t>
  </si>
  <si>
    <t>Estates Re-opener Alpha (NGET only)</t>
  </si>
  <si>
    <t>ERt</t>
  </si>
  <si>
    <t>PRt</t>
  </si>
  <si>
    <t>SpC 3.56</t>
  </si>
  <si>
    <t>SpC 3.57</t>
  </si>
  <si>
    <t>NLASt</t>
  </si>
  <si>
    <t>SpC 3.51</t>
  </si>
  <si>
    <t>SpC 3.52</t>
  </si>
  <si>
    <t>SpC 3.53</t>
  </si>
  <si>
    <t>SpC 3.59</t>
  </si>
  <si>
    <t>CBt</t>
  </si>
  <si>
    <t>SpC 3.60</t>
  </si>
  <si>
    <t>SGTt</t>
  </si>
  <si>
    <t>SpC 3.62</t>
  </si>
  <si>
    <t>SpC 3.63</t>
  </si>
  <si>
    <t>CBLt</t>
  </si>
  <si>
    <t>SpC 3.64</t>
  </si>
  <si>
    <t>SCBLt</t>
  </si>
  <si>
    <t>SpC 3.65</t>
  </si>
  <si>
    <t>TWBt</t>
  </si>
  <si>
    <t>SpC 3.66</t>
  </si>
  <si>
    <t>RCt</t>
  </si>
  <si>
    <t>SpC 3.67</t>
  </si>
  <si>
    <t>SEt</t>
  </si>
  <si>
    <t>SpC 3.68</t>
  </si>
  <si>
    <t>LVACt</t>
  </si>
  <si>
    <t>SpC 3.69</t>
  </si>
  <si>
    <t>SEFt</t>
  </si>
  <si>
    <t>SpC 3.71</t>
  </si>
  <si>
    <t>Pit</t>
  </si>
  <si>
    <t>SpC 3.72</t>
  </si>
  <si>
    <t>RXt</t>
  </si>
  <si>
    <t>SpC 3.74</t>
  </si>
  <si>
    <t>SpC 3.75</t>
  </si>
  <si>
    <t>AETt</t>
  </si>
  <si>
    <t>SpC 6.2</t>
  </si>
  <si>
    <t>ITAt</t>
  </si>
  <si>
    <t>RBt</t>
  </si>
  <si>
    <t>EDEt</t>
  </si>
  <si>
    <t>TSAt</t>
  </si>
  <si>
    <t>MPt</t>
  </si>
  <si>
    <t>CFt</t>
  </si>
  <si>
    <t>Calculated Base Revenue</t>
  </si>
  <si>
    <t>Base Revenue (as published, from inputs)</t>
  </si>
  <si>
    <t>Base Revenue forecasting error</t>
  </si>
  <si>
    <t>Base Revenue forecasting error ratio</t>
  </si>
  <si>
    <t>Applicable Base Revenue interest rate</t>
  </si>
  <si>
    <t>Base Revenue forecasting penalty</t>
  </si>
  <si>
    <t>Calculated Revenue</t>
  </si>
  <si>
    <t>Allowed Revenue</t>
  </si>
  <si>
    <t>Return adjustment [to be linked at closeout]</t>
  </si>
  <si>
    <t>Less directly remunerated services adjustment</t>
  </si>
  <si>
    <t>Calculated revenue (without DRS adjustment)</t>
  </si>
  <si>
    <t>Pre-TIM over(under)spend - cap rate 1</t>
  </si>
  <si>
    <t>Pre-TIM over(under)spend - cap rate 2</t>
  </si>
  <si>
    <t>Add calculated revenue (before tax)</t>
  </si>
  <si>
    <t>Less TIRG revenue</t>
  </si>
  <si>
    <t>Less net interest expense (excluding principal inflation accretion)</t>
  </si>
  <si>
    <t>Less principal inflation accretion on CPIH index-linked debt</t>
  </si>
  <si>
    <t>Less revenue tax pool additions</t>
  </si>
  <si>
    <t>Less capital allowances</t>
  </si>
  <si>
    <t>Less actual totex</t>
  </si>
  <si>
    <t>Less pass-through expenditure</t>
  </si>
  <si>
    <t>Less other revenue allowance costs</t>
  </si>
  <si>
    <t>Less notional dividends</t>
  </si>
  <si>
    <t>Less constant gearing dividends</t>
  </si>
  <si>
    <t>Add equity issuance</t>
  </si>
  <si>
    <t>Add tax allowance (including adjustment)</t>
  </si>
  <si>
    <t>Less tax paid (including cash flow on revenue without a tax allowance)</t>
  </si>
  <si>
    <t>Total opening regulatory assets (after transfers)</t>
  </si>
  <si>
    <t>Pass-through and other revenue costs</t>
  </si>
  <si>
    <t>Net additions</t>
  </si>
  <si>
    <t>Deflation from semi-nominal to CPIH real RAV</t>
  </si>
  <si>
    <t>Accelerated depreciation</t>
  </si>
  <si>
    <t>Non-accelerated depreciation</t>
  </si>
  <si>
    <t>Actual load related capex - cap rate 1</t>
  </si>
  <si>
    <t>Actual asset replacement capex - cap rate 1</t>
  </si>
  <si>
    <t>Actual other capex - cap rate 1</t>
  </si>
  <si>
    <t>Actual non-operational capex - cap rate 1</t>
  </si>
  <si>
    <t>Actual network operating costs (opex) - cap rate 1</t>
  </si>
  <si>
    <t>Actual indirects (opex) - cap rate 1</t>
  </si>
  <si>
    <t>Actual load related capex - cap rate 2</t>
  </si>
  <si>
    <t>Actual asset replacement capex - cap rate 2</t>
  </si>
  <si>
    <t>Actual other capex - cap rate 2</t>
  </si>
  <si>
    <t>Actual non-operational capex - cap rate 2</t>
  </si>
  <si>
    <t>Actual network operating costs (opex) - cap rate 2</t>
  </si>
  <si>
    <t>Actual indirects (opex) - cap rate 2</t>
  </si>
  <si>
    <t>Allowed load related capex - cap rate 1</t>
  </si>
  <si>
    <t>Allowed asset replacement capex - cap rate 1</t>
  </si>
  <si>
    <t>Allowed other capex - cap rate 1</t>
  </si>
  <si>
    <t>Allowed non-operational capex - cap rate 1</t>
  </si>
  <si>
    <t>Allowed network operating costs (opex) - cap rate 1</t>
  </si>
  <si>
    <t>Allowed indirects (opex) - cap rate 1</t>
  </si>
  <si>
    <t>Allowed load related capex - cap rate 2</t>
  </si>
  <si>
    <t>Allowed asset replacement capex - cap rate 2</t>
  </si>
  <si>
    <t>Allowed other capex - cap rate 2</t>
  </si>
  <si>
    <t>Allowed non-operational capex - cap rate 2</t>
  </si>
  <si>
    <t>Allowed network operating costs (opex) - cap rate 2</t>
  </si>
  <si>
    <t>Allowed indirects (opex) - cap rate 2</t>
  </si>
  <si>
    <t>Total over(under)spend - cap rate 1</t>
  </si>
  <si>
    <t>Total over(under)spend - cap rate 2</t>
  </si>
  <si>
    <t>Total pre-TIM over(under)spend</t>
  </si>
  <si>
    <t>Variant allowed load related - capex cap rate 1</t>
  </si>
  <si>
    <t>Variant allowed asset replacement - capex cap rate 1</t>
  </si>
  <si>
    <t>Variant allowed other capex - cap rate 1</t>
  </si>
  <si>
    <t>Variant allowed non-operational capex - cap rate 1</t>
  </si>
  <si>
    <t>Variant allowed network operating costs (opex) - cap rate 1</t>
  </si>
  <si>
    <t>Variant allowed indirects (opex) - cap rate 1</t>
  </si>
  <si>
    <t>Variant allowed load related capex - cap rate 2</t>
  </si>
  <si>
    <t>Variant allowed asset replacement capex - cap rate 2</t>
  </si>
  <si>
    <t>Variant allowed other capex - cap rate 2</t>
  </si>
  <si>
    <t>Variant allowed non-operational capex - cap rate 2</t>
  </si>
  <si>
    <t>Variant allowed network operating costs (opex) - cap rate 2</t>
  </si>
  <si>
    <t>Variant allowed indirects (opex) - cap rate 2</t>
  </si>
  <si>
    <t>Legacy RAV rate (iBoxx 14yr simple trailing average)</t>
  </si>
  <si>
    <t>New RAV rate</t>
  </si>
  <si>
    <t>CPIH index-linked cost of debt</t>
  </si>
  <si>
    <t>Inflation-linked debt portion</t>
  </si>
  <si>
    <t>RIIO-2 Calculated Base Revenue</t>
  </si>
  <si>
    <t>Special rate pool opening balance adjustment</t>
  </si>
  <si>
    <t>Special rate capital allowance opening balance brought forward</t>
  </si>
  <si>
    <t>Special rate pool additions qualifying for full expensing allowance</t>
  </si>
  <si>
    <t>Structures and buildings capital allowance opening balance brought forward</t>
  </si>
  <si>
    <t>Structures and buildings additions pre RIIO-3</t>
  </si>
  <si>
    <t>Deferred revenue opening balance brought forward</t>
  </si>
  <si>
    <t>Deferred revenue pool additions pre RIIO-3</t>
  </si>
  <si>
    <t>Special rate pool full expensing allowance rate</t>
  </si>
  <si>
    <t>Nominal iBoxx average (financial year)</t>
  </si>
  <si>
    <t>Special rates capital allowance rate</t>
  </si>
  <si>
    <t>Structures and buildings capital allowance rate</t>
  </si>
  <si>
    <t>Deferred revenue capital allowance rate</t>
  </si>
  <si>
    <t>Dividends as % of notional equity RAV</t>
  </si>
  <si>
    <t>RIIO-2 legacy adjustment factor phasing (must be 1 or 5)</t>
  </si>
  <si>
    <t>RIIO-2 legacy K correction factor phasing (must be 1 or 5)</t>
  </si>
  <si>
    <t>Non-variant allowed load related capex - cap rate 1</t>
  </si>
  <si>
    <t>Non-variant allowed asset replacement capex - cap rate 1</t>
  </si>
  <si>
    <t>Non-variant allowed other capex - cap rate 1</t>
  </si>
  <si>
    <t>Non-variant allowed non-operational capex - cap rate 1</t>
  </si>
  <si>
    <t>Non-variant allowed network operating costs (opex) - cap rate 1</t>
  </si>
  <si>
    <t>Non-variant allowed indirects (opex) - cap rate 1</t>
  </si>
  <si>
    <t>Disposals</t>
  </si>
  <si>
    <t>Funding Adjustment Rate ('sharing factor') (company risk share)</t>
  </si>
  <si>
    <t>TIM rate for allowance, inverse of Sharing Factor</t>
  </si>
  <si>
    <t>Total pre-TIM over(under)spend %</t>
  </si>
  <si>
    <t>Stepped TIM [for closeout]</t>
  </si>
  <si>
    <t>Revenue profiling</t>
  </si>
  <si>
    <t>Revenue profiling adjustments</t>
  </si>
  <si>
    <t>Revenue profiling input years</t>
  </si>
  <si>
    <t>Calculated revenue profiling year</t>
  </si>
  <si>
    <t>Revenue reprofiling adjustments</t>
  </si>
  <si>
    <t>Opening balance for profiling adjustment TVOM</t>
  </si>
  <si>
    <t>TVOM uplift on previous period</t>
  </si>
  <si>
    <t>Profiling adjustment</t>
  </si>
  <si>
    <t>Calculated profiling adjustment</t>
  </si>
  <si>
    <t>Closing balance for profiling adjustment TVOM</t>
  </si>
  <si>
    <t>Profiling adjustment for revenue</t>
  </si>
  <si>
    <t>Allowed revenue true-up</t>
  </si>
  <si>
    <t>Finance and tax</t>
  </si>
  <si>
    <t>Tax trigger</t>
  </si>
  <si>
    <t>Fixed policy</t>
  </si>
  <si>
    <t>Assumed cost multipliers</t>
  </si>
  <si>
    <t>Allowed revenue true- up</t>
  </si>
  <si>
    <t>Variable policy</t>
  </si>
  <si>
    <t>Version</t>
  </si>
  <si>
    <t>Front</t>
  </si>
  <si>
    <t>UserInterface</t>
  </si>
  <si>
    <t>Model operation</t>
  </si>
  <si>
    <t>Checks</t>
  </si>
  <si>
    <t>Master error check and details</t>
  </si>
  <si>
    <t>Transformation</t>
  </si>
  <si>
    <t>Inputs for selected licensee</t>
  </si>
  <si>
    <t>Summarisation of variant allowances</t>
  </si>
  <si>
    <t>Arrangement  of input for model use</t>
  </si>
  <si>
    <t>Regulatory depreciation</t>
  </si>
  <si>
    <t>RAV and return calculations</t>
  </si>
  <si>
    <t>Tax allowance and tax paid</t>
  </si>
  <si>
    <t>Calculating return adjustment to be linked at closeout</t>
  </si>
  <si>
    <t>Derivation of allowed revenue</t>
  </si>
  <si>
    <t>Data</t>
  </si>
  <si>
    <t>Inputs</t>
  </si>
  <si>
    <t>Non-Core RAV calculations</t>
  </si>
  <si>
    <t>Inputs for NGET</t>
  </si>
  <si>
    <t>Inputs for SHET</t>
  </si>
  <si>
    <t>Inputs for SPTL</t>
  </si>
  <si>
    <t>Active Licensee</t>
  </si>
  <si>
    <t>Licensee List</t>
  </si>
  <si>
    <t>Licensee Selection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</si>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</sst>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0.0"/>
    <numFmt numFmtId="165" formatCode="#,##0.0_);\(#,##0.0\);\-_)"/>
    <numFmt numFmtId="166" formatCode="#,##0.0"/>
    <numFmt numFmtId="167" formatCode="0.0%"/>
    <numFmt numFmtId="168" formatCode="_(* #,##0.00_);_(* \(#,##0.00\);_(* &quot;-&quot;??_);_(@_)"/>
    <numFmt numFmtId="169" formatCode="#,##0.000_);\(#,##0.000\);\-_)"/>
    <numFmt numFmtId="170" formatCode="#,##0.0;\(#,##0.0\);&quot;-&quot;"/>
    <numFmt numFmtId="171" formatCode="0.0%;\(0.0%\);&quot;-&quot;"/>
    <numFmt numFmtId="172" formatCode="0;\(0\);&quot;-&quot;"/>
    <numFmt numFmtId="173" formatCode="0.00;\(0.00\);&quot;-&quot;"/>
    <numFmt numFmtId="174" formatCode="0.00%;\(0.00%\);&quot;-&quot;"/>
    <numFmt numFmtId="175" formatCode="0.00000%"/>
    <numFmt numFmtId="176" formatCode="#,##0.00000"/>
    <numFmt numFmtId="177" formatCode="General;\-General;&quot;-&quot;"/>
  </numFmts>
  <fonts count="23">
    <font>
      <sz val="11"/>
      <color theme="1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i/>
      <sz val="11"/>
      <color theme="1"/>
      <name val="Aptos Narrow"/>
      <family val="2"/>
      <scheme val="minor"/>
    </font>
    <font>
      <sz val="11"/>
      <name val="Aptos Narrow"/>
      <family val="2"/>
      <scheme val="minor"/>
    </font>
    <font>
      <sz val="10"/>
      <color theme="1"/>
      <name val="Gill Sans MT"/>
      <family val="2"/>
    </font>
    <font>
      <sz val="11"/>
      <color theme="1"/>
      <name val="Aptos Narrow"/>
      <family val="2"/>
      <scheme val="minor"/>
    </font>
    <font>
      <sz val="8"/>
      <name val="Aptos Narrow"/>
      <family val="2"/>
      <scheme val="min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theme="4"/>
      <name val="Aptos Narrow"/>
      <family val="2"/>
      <scheme val="minor"/>
    </font>
    <font>
      <b/>
      <sz val="11"/>
      <name val="Aptos Narrow"/>
      <family val="2"/>
      <scheme val="minor"/>
    </font>
    <font>
      <i/>
      <sz val="11"/>
      <name val="Aptos Narrow"/>
      <family val="2"/>
      <scheme val="minor"/>
    </font>
    <font>
      <sz val="10"/>
      <color theme="1"/>
      <name val="Verdana"/>
      <family val="2"/>
    </font>
    <font>
      <sz val="10"/>
      <name val="Gill Sans MT"/>
      <family val="2"/>
    </font>
    <font>
      <sz val="11"/>
      <name val="CG Omega"/>
      <family val="2"/>
    </font>
    <font>
      <sz val="10"/>
      <color theme="0" tint="-4.9989318521683403E-2"/>
      <name val="Gill Sans MT"/>
      <family val="2"/>
    </font>
    <font>
      <sz val="11"/>
      <color theme="2" tint="-0.89999084444715716"/>
      <name val="Aptos Narrow"/>
      <family val="2"/>
      <scheme val="minor"/>
    </font>
    <font>
      <b/>
      <i/>
      <sz val="11"/>
      <name val="Aptos Narrow"/>
      <family val="2"/>
      <scheme val="minor"/>
    </font>
    <font>
      <b/>
      <i/>
      <sz val="10"/>
      <name val="Gill Sans MT"/>
      <family val="2"/>
    </font>
    <font>
      <b/>
      <i/>
      <sz val="11"/>
      <color theme="1"/>
      <name val="Aptos Narrow"/>
      <family val="2"/>
      <scheme val="minor"/>
    </font>
    <font>
      <i/>
      <sz val="11"/>
      <color indexed="8"/>
      <name val="Aptos Narrow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FF99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DCA90"/>
        <bgColor indexed="64"/>
      </patternFill>
    </fill>
    <fill>
      <patternFill patternType="solid">
        <fgColor rgb="FF85ABDA"/>
        <bgColor indexed="64"/>
      </patternFill>
    </fill>
    <fill>
      <patternFill patternType="solid">
        <fgColor rgb="FFBAA0C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5E1FF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C3E4EB"/>
        <bgColor indexed="64"/>
      </patternFill>
    </fill>
    <fill>
      <patternFill patternType="solid">
        <fgColor rgb="FF7FB5BA"/>
        <bgColor indexed="64"/>
      </patternFill>
    </fill>
    <fill>
      <patternFill patternType="solid">
        <fgColor rgb="FFE9D2C6"/>
        <bgColor indexed="64"/>
      </patternFill>
    </fill>
  </fills>
  <borders count="43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indexed="64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 style="thin">
        <color rgb="FF7F7F7F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7F7F7F"/>
      </left>
      <right style="thin">
        <color rgb="FF7F7F7F"/>
      </right>
      <top/>
      <bottom/>
      <diagonal/>
    </border>
    <border>
      <left style="thin">
        <color rgb="FF7F7F7F"/>
      </left>
      <right style="thin">
        <color rgb="FF7F7F7F"/>
      </right>
      <top/>
      <bottom style="thin">
        <color rgb="FF7F7F7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/>
      <diagonal/>
    </border>
    <border>
      <left/>
      <right/>
      <top style="dashed">
        <color indexed="64"/>
      </top>
      <bottom/>
      <diagonal/>
    </border>
    <border>
      <left style="thin">
        <color rgb="FF7F7F7F"/>
      </left>
      <right style="thin">
        <color rgb="FF7F7F7F"/>
      </right>
      <top style="dashed">
        <color indexed="64"/>
      </top>
      <bottom style="thin">
        <color rgb="FF7F7F7F"/>
      </bottom>
      <diagonal/>
    </border>
    <border>
      <left/>
      <right/>
      <top/>
      <bottom style="dashed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dashed">
        <color indexed="64"/>
      </bottom>
      <diagonal/>
    </border>
    <border>
      <left style="thin">
        <color rgb="FF7F7F7F"/>
      </left>
      <right style="thin">
        <color rgb="FF7F7F7F"/>
      </right>
      <top style="dashed">
        <color indexed="64"/>
      </top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dashed">
        <color indexed="64"/>
      </left>
      <right style="thin">
        <color rgb="FF7F7F7F"/>
      </right>
      <top style="dashed">
        <color indexed="64"/>
      </top>
      <bottom style="dashed">
        <color indexed="64"/>
      </bottom>
      <diagonal/>
    </border>
    <border>
      <left style="thin">
        <color rgb="FF7F7F7F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 style="thin">
        <color rgb="FF7F7F7F"/>
      </right>
      <top style="thin">
        <color rgb="FF7F7F7F"/>
      </top>
      <bottom/>
      <diagonal/>
    </border>
    <border>
      <left/>
      <right style="thin">
        <color rgb="FF7F7F7F"/>
      </right>
      <top style="dashed">
        <color indexed="64"/>
      </top>
      <bottom style="dashed">
        <color indexed="64"/>
      </bottom>
      <diagonal/>
    </border>
    <border>
      <left/>
      <right style="thin">
        <color rgb="FF7F7F7F"/>
      </right>
      <top/>
      <bottom style="thin">
        <color rgb="FF7F7F7F"/>
      </bottom>
      <diagonal/>
    </border>
    <border>
      <left/>
      <right style="thin">
        <color rgb="FF7F7F7F"/>
      </right>
      <top style="thin">
        <color rgb="FF7F7F7F"/>
      </top>
      <bottom style="dashed">
        <color indexed="64"/>
      </bottom>
      <diagonal/>
    </border>
    <border>
      <left/>
      <right style="thin">
        <color rgb="FF7F7F7F"/>
      </right>
      <top style="dashed">
        <color indexed="64"/>
      </top>
      <bottom style="thin">
        <color rgb="FF7F7F7F"/>
      </bottom>
      <diagonal/>
    </border>
    <border>
      <left style="thin">
        <color rgb="FF7F7F7F"/>
      </left>
      <right style="thin">
        <color indexed="64"/>
      </right>
      <top style="thin">
        <color rgb="FF7F7F7F"/>
      </top>
      <bottom style="thin">
        <color rgb="FF7F7F7F"/>
      </bottom>
      <diagonal/>
    </border>
    <border>
      <left style="thin">
        <color rgb="FF7F7F7F"/>
      </left>
      <right style="thin">
        <color indexed="64"/>
      </right>
      <top style="thin">
        <color rgb="FF7F7F7F"/>
      </top>
      <bottom/>
      <diagonal/>
    </border>
    <border>
      <left style="thin">
        <color rgb="FF7F7F7F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rgb="FF7F7F7F"/>
      </left>
      <right style="thin">
        <color indexed="64"/>
      </right>
      <top/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rgb="FF7F7F7F"/>
      </top>
      <bottom style="thin">
        <color rgb="FF7F7F7F"/>
      </bottom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dashed">
        <color indexed="64"/>
      </left>
      <right/>
      <top style="dashed">
        <color indexed="64"/>
      </top>
      <bottom/>
      <diagonal/>
    </border>
    <border>
      <left style="thin">
        <color rgb="FF7F7F7F"/>
      </left>
      <right style="dashed">
        <color indexed="64"/>
      </right>
      <top style="dashed">
        <color indexed="64"/>
      </top>
      <bottom style="thin">
        <color rgb="FF7F7F7F"/>
      </bottom>
      <diagonal/>
    </border>
    <border>
      <left style="dashed">
        <color indexed="64"/>
      </left>
      <right/>
      <top/>
      <bottom/>
      <diagonal/>
    </border>
    <border>
      <left style="thin">
        <color rgb="FF7F7F7F"/>
      </left>
      <right style="dashed">
        <color indexed="64"/>
      </right>
      <top style="thin">
        <color rgb="FF7F7F7F"/>
      </top>
      <bottom style="thin">
        <color rgb="FF7F7F7F"/>
      </bottom>
      <diagonal/>
    </border>
    <border>
      <left style="dashed">
        <color indexed="64"/>
      </left>
      <right/>
      <top/>
      <bottom style="dashed">
        <color indexed="64"/>
      </bottom>
      <diagonal/>
    </border>
    <border>
      <left style="thin">
        <color rgb="FF7F7F7F"/>
      </left>
      <right style="dashed">
        <color indexed="64"/>
      </right>
      <top style="thin">
        <color rgb="FF7F7F7F"/>
      </top>
      <bottom style="dashed">
        <color indexed="64"/>
      </bottom>
      <diagonal/>
    </border>
    <border>
      <left style="thin">
        <color indexed="64"/>
      </left>
      <right style="thin">
        <color rgb="FF7F7F7F"/>
      </right>
      <top style="dashed">
        <color indexed="64"/>
      </top>
      <bottom style="thin">
        <color rgb="FF7F7F7F"/>
      </bottom>
      <diagonal/>
    </border>
    <border>
      <left style="thin">
        <color rgb="FF7F7F7F"/>
      </left>
      <right style="dashed">
        <color indexed="64"/>
      </right>
      <top style="thin">
        <color rgb="FF7F7F7F"/>
      </top>
      <bottom/>
      <diagonal/>
    </border>
  </borders>
  <cellStyleXfs count="38">
    <xf numFmtId="0" fontId="0" fillId="0" borderId="0"/>
    <xf numFmtId="171" fontId="1" fillId="4" borderId="1" applyAlignment="0" applyProtection="0"/>
    <xf numFmtId="170" fontId="4" fillId="5" borderId="1" applyAlignment="0" applyProtection="0"/>
    <xf numFmtId="9" fontId="6" fillId="0" borderId="0" applyFont="0" applyFill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170" fontId="11" fillId="0" borderId="1" applyAlignment="0" applyProtection="0"/>
    <xf numFmtId="170" fontId="4" fillId="0" borderId="1" applyAlignment="0" applyProtection="0"/>
    <xf numFmtId="170" fontId="1" fillId="4" borderId="1" applyAlignment="0" applyProtection="0"/>
    <xf numFmtId="170" fontId="4" fillId="6" borderId="1" applyAlignment="0" applyProtection="0"/>
    <xf numFmtId="170" fontId="12" fillId="0" borderId="1" applyAlignment="0" applyProtection="0"/>
    <xf numFmtId="171" fontId="4" fillId="5" borderId="1" applyAlignment="0" applyProtection="0"/>
    <xf numFmtId="171" fontId="4" fillId="0" borderId="1" applyAlignment="0" applyProtection="0"/>
    <xf numFmtId="171" fontId="11" fillId="0" borderId="1" applyAlignment="0" applyProtection="0"/>
    <xf numFmtId="171" fontId="4" fillId="6" borderId="1" applyAlignment="0" applyProtection="0"/>
    <xf numFmtId="0" fontId="14" fillId="0" borderId="0"/>
    <xf numFmtId="165" fontId="5" fillId="7" borderId="0"/>
    <xf numFmtId="165" fontId="15" fillId="8" borderId="0" applyBorder="0">
      <alignment vertical="center"/>
    </xf>
    <xf numFmtId="10" fontId="5" fillId="0" borderId="0" applyFont="0" applyFill="0" applyBorder="0" applyAlignment="0" applyProtection="0">
      <alignment vertical="center"/>
    </xf>
    <xf numFmtId="168" fontId="16" fillId="0" borderId="0" applyFont="0" applyFill="0" applyBorder="0" applyAlignment="0" applyProtection="0"/>
    <xf numFmtId="165" fontId="17" fillId="9" borderId="0"/>
    <xf numFmtId="165" fontId="15" fillId="3" borderId="0"/>
    <xf numFmtId="172" fontId="1" fillId="4" borderId="1" applyAlignment="0" applyProtection="0"/>
    <xf numFmtId="14" fontId="1" fillId="4" borderId="1" applyAlignment="0" applyProtection="0"/>
    <xf numFmtId="172" fontId="4" fillId="5" borderId="1" applyAlignment="0" applyProtection="0"/>
    <xf numFmtId="173" fontId="1" fillId="4" borderId="1" applyAlignment="0" applyProtection="0"/>
    <xf numFmtId="172" fontId="11" fillId="0" borderId="1" applyAlignment="0" applyProtection="0"/>
    <xf numFmtId="172" fontId="4" fillId="0" borderId="1" applyAlignment="0" applyProtection="0"/>
    <xf numFmtId="173" fontId="4" fillId="0" borderId="1" applyAlignment="0" applyProtection="0"/>
    <xf numFmtId="14" fontId="11" fillId="0" borderId="1" applyAlignment="0" applyProtection="0"/>
    <xf numFmtId="173" fontId="4" fillId="0" borderId="1" applyAlignment="0" applyProtection="0"/>
    <xf numFmtId="173" fontId="11" fillId="0" borderId="1" applyAlignment="0" applyProtection="0"/>
    <xf numFmtId="172" fontId="4" fillId="6" borderId="1" applyAlignment="0" applyProtection="0"/>
    <xf numFmtId="173" fontId="4" fillId="6" borderId="1" applyAlignment="0" applyProtection="0"/>
    <xf numFmtId="14" fontId="4" fillId="6" borderId="1" applyAlignment="0" applyProtection="0"/>
    <xf numFmtId="14" fontId="4" fillId="0" borderId="1" applyAlignment="0" applyProtection="0"/>
    <xf numFmtId="0" fontId="10" fillId="0" borderId="0" applyNumberFormat="0" applyFill="0" applyBorder="0" applyAlignment="0" applyProtection="0"/>
  </cellStyleXfs>
  <cellXfs count="231">
    <xf numFmtId="0" fontId="0" fillId="0" borderId="0" xfId="0"/>
    <xf numFmtId="0" fontId="3" fillId="0" borderId="0" xfId="0" applyFont="1"/>
    <xf numFmtId="0" fontId="2" fillId="0" borderId="0" xfId="0" applyFont="1"/>
    <xf numFmtId="164" fontId="0" fillId="0" borderId="0" xfId="0" applyNumberFormat="1"/>
    <xf numFmtId="0" fontId="4" fillId="0" borderId="0" xfId="0" applyFont="1"/>
    <xf numFmtId="0" fontId="3" fillId="0" borderId="0" xfId="0" quotePrefix="1" applyFont="1"/>
    <xf numFmtId="165" fontId="5" fillId="0" borderId="0" xfId="0" applyNumberFormat="1" applyFont="1" applyAlignment="1">
      <alignment vertical="center"/>
    </xf>
    <xf numFmtId="165" fontId="8" fillId="0" borderId="3" xfId="4" applyNumberFormat="1" applyAlignment="1">
      <alignment vertical="center"/>
    </xf>
    <xf numFmtId="165" fontId="9" fillId="0" borderId="4" xfId="5" applyNumberFormat="1" applyAlignment="1">
      <alignment vertical="center"/>
    </xf>
    <xf numFmtId="165" fontId="10" fillId="0" borderId="5" xfId="6" applyNumberFormat="1"/>
    <xf numFmtId="0" fontId="0" fillId="0" borderId="0" xfId="0" applyAlignment="1">
      <alignment vertical="center"/>
    </xf>
    <xf numFmtId="0" fontId="10" fillId="0" borderId="5" xfId="6"/>
    <xf numFmtId="0" fontId="8" fillId="0" borderId="3" xfId="4"/>
    <xf numFmtId="9" fontId="0" fillId="0" borderId="0" xfId="3" applyFont="1"/>
    <xf numFmtId="10" fontId="0" fillId="0" borderId="0" xfId="3" applyNumberFormat="1" applyFont="1"/>
    <xf numFmtId="0" fontId="9" fillId="0" borderId="4" xfId="5"/>
    <xf numFmtId="0" fontId="3" fillId="0" borderId="0" xfId="0" applyFont="1" applyAlignment="1">
      <alignment vertical="center"/>
    </xf>
    <xf numFmtId="0" fontId="13" fillId="0" borderId="0" xfId="0" applyFont="1"/>
    <xf numFmtId="0" fontId="8" fillId="0" borderId="3" xfId="4" applyAlignment="1">
      <alignment vertical="center"/>
    </xf>
    <xf numFmtId="0" fontId="8" fillId="0" borderId="3" xfId="4" applyFill="1"/>
    <xf numFmtId="165" fontId="9" fillId="0" borderId="4" xfId="5" applyNumberFormat="1" applyFill="1" applyAlignment="1">
      <alignment vertical="center"/>
    </xf>
    <xf numFmtId="172" fontId="4" fillId="6" borderId="1" xfId="33"/>
    <xf numFmtId="170" fontId="4" fillId="5" borderId="1" xfId="2" applyAlignment="1">
      <alignment vertical="center"/>
    </xf>
    <xf numFmtId="171" fontId="4" fillId="5" borderId="1" xfId="12" applyAlignment="1">
      <alignment vertical="center"/>
    </xf>
    <xf numFmtId="170" fontId="1" fillId="4" borderId="1" xfId="9" applyAlignment="1">
      <alignment vertical="center"/>
    </xf>
    <xf numFmtId="165" fontId="0" fillId="0" borderId="0" xfId="0" applyNumberFormat="1"/>
    <xf numFmtId="171" fontId="1" fillId="4" borderId="1" xfId="1" applyAlignment="1">
      <alignment vertical="center"/>
    </xf>
    <xf numFmtId="172" fontId="1" fillId="4" borderId="1" xfId="23" applyAlignment="1">
      <alignment vertical="center"/>
    </xf>
    <xf numFmtId="14" fontId="1" fillId="4" borderId="1" xfId="24" applyAlignment="1">
      <alignment vertical="center"/>
    </xf>
    <xf numFmtId="172" fontId="1" fillId="4" borderId="1" xfId="23"/>
    <xf numFmtId="171" fontId="1" fillId="4" borderId="1" xfId="1"/>
    <xf numFmtId="170" fontId="1" fillId="4" borderId="1" xfId="9"/>
    <xf numFmtId="172" fontId="4" fillId="5" borderId="1" xfId="25"/>
    <xf numFmtId="170" fontId="4" fillId="5" borderId="1" xfId="2"/>
    <xf numFmtId="170" fontId="11" fillId="0" borderId="1" xfId="7"/>
    <xf numFmtId="171" fontId="4" fillId="5" borderId="1" xfId="12"/>
    <xf numFmtId="173" fontId="1" fillId="4" borderId="1" xfId="26" applyAlignment="1">
      <alignment vertical="center"/>
    </xf>
    <xf numFmtId="165" fontId="0" fillId="0" borderId="0" xfId="0" applyNumberFormat="1" applyAlignment="1">
      <alignment vertical="center"/>
    </xf>
    <xf numFmtId="165" fontId="3" fillId="0" borderId="0" xfId="0" applyNumberFormat="1" applyFont="1" applyAlignment="1">
      <alignment vertical="center"/>
    </xf>
    <xf numFmtId="165" fontId="0" fillId="0" borderId="0" xfId="0" applyNumberFormat="1" applyAlignment="1">
      <alignment vertical="center" wrapText="1"/>
    </xf>
    <xf numFmtId="172" fontId="11" fillId="0" borderId="1" xfId="27" applyAlignment="1">
      <alignment vertical="center"/>
    </xf>
    <xf numFmtId="170" fontId="11" fillId="0" borderId="1" xfId="7" applyAlignment="1">
      <alignment vertical="center"/>
    </xf>
    <xf numFmtId="172" fontId="11" fillId="0" borderId="1" xfId="27"/>
    <xf numFmtId="172" fontId="4" fillId="0" borderId="1" xfId="28" applyAlignment="1">
      <alignment vertical="center"/>
    </xf>
    <xf numFmtId="170" fontId="12" fillId="0" borderId="1" xfId="11" applyAlignment="1">
      <alignment vertical="center"/>
    </xf>
    <xf numFmtId="170" fontId="4" fillId="0" borderId="1" xfId="8" applyAlignment="1">
      <alignment vertical="center"/>
    </xf>
    <xf numFmtId="171" fontId="4" fillId="0" borderId="1" xfId="13" applyAlignment="1">
      <alignment vertical="center"/>
    </xf>
    <xf numFmtId="171" fontId="11" fillId="0" borderId="1" xfId="14" applyAlignment="1">
      <alignment vertical="center"/>
    </xf>
    <xf numFmtId="173" fontId="4" fillId="0" borderId="1" xfId="29" applyAlignment="1">
      <alignment vertical="center"/>
    </xf>
    <xf numFmtId="170" fontId="4" fillId="0" borderId="6" xfId="8" applyBorder="1"/>
    <xf numFmtId="14" fontId="11" fillId="0" borderId="1" xfId="30" applyAlignment="1">
      <alignment vertical="center"/>
    </xf>
    <xf numFmtId="171" fontId="11" fillId="0" borderId="1" xfId="14"/>
    <xf numFmtId="171" fontId="11" fillId="0" borderId="6" xfId="14" applyBorder="1"/>
    <xf numFmtId="170" fontId="4" fillId="0" borderId="1" xfId="8"/>
    <xf numFmtId="171" fontId="4" fillId="0" borderId="1" xfId="13"/>
    <xf numFmtId="173" fontId="4" fillId="0" borderId="1" xfId="31"/>
    <xf numFmtId="173" fontId="11" fillId="0" borderId="1" xfId="32" applyAlignment="1">
      <alignment vertical="center"/>
    </xf>
    <xf numFmtId="165" fontId="0" fillId="0" borderId="0" xfId="0" quotePrefix="1" applyNumberFormat="1" applyAlignment="1">
      <alignment vertical="center"/>
    </xf>
    <xf numFmtId="169" fontId="0" fillId="0" borderId="0" xfId="0" quotePrefix="1" applyNumberFormat="1" applyAlignment="1">
      <alignment vertical="center"/>
    </xf>
    <xf numFmtId="14" fontId="0" fillId="0" borderId="0" xfId="0" applyNumberFormat="1"/>
    <xf numFmtId="170" fontId="4" fillId="6" borderId="1" xfId="10"/>
    <xf numFmtId="170" fontId="12" fillId="0" borderId="1" xfId="11"/>
    <xf numFmtId="171" fontId="4" fillId="6" borderId="1" xfId="15"/>
    <xf numFmtId="173" fontId="4" fillId="6" borderId="1" xfId="34"/>
    <xf numFmtId="14" fontId="4" fillId="6" borderId="1" xfId="35"/>
    <xf numFmtId="172" fontId="4" fillId="0" borderId="1" xfId="28"/>
    <xf numFmtId="14" fontId="4" fillId="0" borderId="1" xfId="36"/>
    <xf numFmtId="173" fontId="4" fillId="0" borderId="1" xfId="29"/>
    <xf numFmtId="0" fontId="0" fillId="0" borderId="0" xfId="0" quotePrefix="1"/>
    <xf numFmtId="166" fontId="0" fillId="0" borderId="0" xfId="0" applyNumberFormat="1"/>
    <xf numFmtId="167" fontId="0" fillId="0" borderId="0" xfId="0" applyNumberFormat="1"/>
    <xf numFmtId="170" fontId="4" fillId="0" borderId="7" xfId="8" applyBorder="1"/>
    <xf numFmtId="14" fontId="1" fillId="4" borderId="1" xfId="24"/>
    <xf numFmtId="171" fontId="0" fillId="0" borderId="0" xfId="0" applyNumberFormat="1"/>
    <xf numFmtId="165" fontId="18" fillId="0" borderId="0" xfId="0" applyNumberFormat="1" applyFont="1" applyAlignment="1">
      <alignment vertical="center"/>
    </xf>
    <xf numFmtId="165" fontId="4" fillId="0" borderId="0" xfId="0" applyNumberFormat="1" applyFont="1" applyAlignment="1">
      <alignment vertical="center"/>
    </xf>
    <xf numFmtId="0" fontId="0" fillId="0" borderId="8" xfId="0" applyBorder="1"/>
    <xf numFmtId="165" fontId="0" fillId="0" borderId="8" xfId="0" applyNumberFormat="1" applyBorder="1" applyAlignment="1">
      <alignment vertical="center"/>
    </xf>
    <xf numFmtId="165" fontId="3" fillId="0" borderId="0" xfId="0" applyNumberFormat="1" applyFont="1"/>
    <xf numFmtId="165" fontId="19" fillId="11" borderId="0" xfId="0" applyNumberFormat="1" applyFont="1" applyFill="1" applyAlignment="1">
      <alignment vertical="center"/>
    </xf>
    <xf numFmtId="0" fontId="4" fillId="11" borderId="0" xfId="0" applyFont="1" applyFill="1"/>
    <xf numFmtId="0" fontId="4" fillId="11" borderId="8" xfId="0" applyFont="1" applyFill="1" applyBorder="1" applyAlignment="1">
      <alignment vertical="center"/>
    </xf>
    <xf numFmtId="0" fontId="13" fillId="11" borderId="0" xfId="0" applyFont="1" applyFill="1"/>
    <xf numFmtId="14" fontId="4" fillId="11" borderId="0" xfId="0" applyNumberFormat="1" applyFont="1" applyFill="1"/>
    <xf numFmtId="14" fontId="4" fillId="11" borderId="8" xfId="0" applyNumberFormat="1" applyFont="1" applyFill="1" applyBorder="1"/>
    <xf numFmtId="165" fontId="20" fillId="11" borderId="0" xfId="0" applyNumberFormat="1" applyFont="1" applyFill="1" applyAlignment="1">
      <alignment vertical="center"/>
    </xf>
    <xf numFmtId="170" fontId="0" fillId="0" borderId="0" xfId="0" applyNumberFormat="1"/>
    <xf numFmtId="0" fontId="12" fillId="11" borderId="0" xfId="0" applyFont="1" applyFill="1"/>
    <xf numFmtId="0" fontId="0" fillId="11" borderId="0" xfId="0" applyFill="1"/>
    <xf numFmtId="167" fontId="0" fillId="0" borderId="0" xfId="3" applyNumberFormat="1" applyFont="1" applyAlignment="1">
      <alignment vertical="center"/>
    </xf>
    <xf numFmtId="174" fontId="4" fillId="0" borderId="1" xfId="13" applyNumberFormat="1"/>
    <xf numFmtId="171" fontId="11" fillId="0" borderId="2" xfId="14" applyBorder="1"/>
    <xf numFmtId="175" fontId="0" fillId="0" borderId="0" xfId="3" applyNumberFormat="1" applyFont="1"/>
    <xf numFmtId="176" fontId="0" fillId="0" borderId="0" xfId="0" applyNumberFormat="1"/>
    <xf numFmtId="170" fontId="4" fillId="0" borderId="9" xfId="8" applyBorder="1"/>
    <xf numFmtId="165" fontId="21" fillId="11" borderId="0" xfId="0" applyNumberFormat="1" applyFont="1" applyFill="1" applyAlignment="1">
      <alignment vertical="center"/>
    </xf>
    <xf numFmtId="0" fontId="0" fillId="11" borderId="8" xfId="0" applyFill="1" applyBorder="1"/>
    <xf numFmtId="0" fontId="3" fillId="11" borderId="0" xfId="0" applyFont="1" applyFill="1"/>
    <xf numFmtId="14" fontId="0" fillId="11" borderId="0" xfId="0" applyNumberFormat="1" applyFill="1"/>
    <xf numFmtId="14" fontId="0" fillId="11" borderId="8" xfId="0" applyNumberFormat="1" applyFill="1" applyBorder="1"/>
    <xf numFmtId="0" fontId="22" fillId="11" borderId="0" xfId="0" applyFont="1" applyFill="1"/>
    <xf numFmtId="0" fontId="3" fillId="0" borderId="8" xfId="0" applyFont="1" applyBorder="1"/>
    <xf numFmtId="46" fontId="0" fillId="0" borderId="0" xfId="0" applyNumberFormat="1"/>
    <xf numFmtId="171" fontId="1" fillId="4" borderId="11" xfId="1" applyBorder="1" applyAlignment="1">
      <alignment vertical="center"/>
    </xf>
    <xf numFmtId="165" fontId="0" fillId="0" borderId="12" xfId="0" applyNumberFormat="1" applyBorder="1" applyAlignment="1">
      <alignment vertical="center"/>
    </xf>
    <xf numFmtId="171" fontId="1" fillId="4" borderId="13" xfId="1" applyBorder="1" applyAlignment="1">
      <alignment vertical="center"/>
    </xf>
    <xf numFmtId="165" fontId="5" fillId="0" borderId="12" xfId="0" applyNumberFormat="1" applyFont="1" applyBorder="1" applyAlignment="1">
      <alignment vertical="center"/>
    </xf>
    <xf numFmtId="165" fontId="0" fillId="0" borderId="14" xfId="0" applyNumberFormat="1" applyBorder="1" applyAlignment="1">
      <alignment vertical="center"/>
    </xf>
    <xf numFmtId="171" fontId="1" fillId="4" borderId="15" xfId="1" applyBorder="1" applyAlignment="1">
      <alignment vertical="center"/>
    </xf>
    <xf numFmtId="171" fontId="11" fillId="0" borderId="10" xfId="14" applyBorder="1" applyAlignment="1">
      <alignment vertical="center"/>
    </xf>
    <xf numFmtId="171" fontId="11" fillId="0" borderId="15" xfId="14" applyBorder="1" applyAlignment="1">
      <alignment vertical="center"/>
    </xf>
    <xf numFmtId="170" fontId="4" fillId="0" borderId="10" xfId="8" applyBorder="1" applyAlignment="1">
      <alignment vertical="center"/>
    </xf>
    <xf numFmtId="170" fontId="4" fillId="0" borderId="15" xfId="8" applyBorder="1" applyAlignment="1">
      <alignment vertical="center"/>
    </xf>
    <xf numFmtId="165" fontId="0" fillId="0" borderId="17" xfId="0" applyNumberFormat="1" applyBorder="1" applyAlignment="1">
      <alignment vertical="center"/>
    </xf>
    <xf numFmtId="170" fontId="4" fillId="0" borderId="11" xfId="8" applyBorder="1"/>
    <xf numFmtId="170" fontId="4" fillId="0" borderId="10" xfId="8" applyBorder="1"/>
    <xf numFmtId="170" fontId="4" fillId="0" borderId="18" xfId="8" applyBorder="1"/>
    <xf numFmtId="170" fontId="4" fillId="0" borderId="19" xfId="8" applyBorder="1"/>
    <xf numFmtId="170" fontId="4" fillId="0" borderId="16" xfId="8" applyBorder="1"/>
    <xf numFmtId="170" fontId="4" fillId="0" borderId="20" xfId="8" applyBorder="1"/>
    <xf numFmtId="0" fontId="0" fillId="0" borderId="21" xfId="0" applyBorder="1"/>
    <xf numFmtId="165" fontId="10" fillId="0" borderId="5" xfId="6" applyNumberFormat="1" applyAlignment="1">
      <alignment vertical="center"/>
    </xf>
    <xf numFmtId="177" fontId="4" fillId="11" borderId="0" xfId="0" applyNumberFormat="1" applyFont="1" applyFill="1"/>
    <xf numFmtId="177" fontId="0" fillId="0" borderId="0" xfId="0" applyNumberFormat="1" applyAlignment="1">
      <alignment vertical="center"/>
    </xf>
    <xf numFmtId="177" fontId="0" fillId="0" borderId="0" xfId="0" applyNumberFormat="1"/>
    <xf numFmtId="177" fontId="0" fillId="0" borderId="14" xfId="0" applyNumberFormat="1" applyBorder="1" applyAlignment="1">
      <alignment vertical="center"/>
    </xf>
    <xf numFmtId="0" fontId="10" fillId="0" borderId="5" xfId="37" applyBorder="1"/>
    <xf numFmtId="0" fontId="10" fillId="0" borderId="0" xfId="37" applyBorder="1"/>
    <xf numFmtId="0" fontId="0" fillId="2" borderId="22" xfId="0" applyFill="1" applyBorder="1"/>
    <xf numFmtId="0" fontId="0" fillId="12" borderId="22" xfId="0" applyFill="1" applyBorder="1"/>
    <xf numFmtId="0" fontId="0" fillId="6" borderId="22" xfId="0" applyFill="1" applyBorder="1"/>
    <xf numFmtId="0" fontId="0" fillId="13" borderId="22" xfId="0" applyFill="1" applyBorder="1"/>
    <xf numFmtId="0" fontId="0" fillId="10" borderId="22" xfId="0" applyFill="1" applyBorder="1"/>
    <xf numFmtId="0" fontId="0" fillId="0" borderId="22" xfId="0" applyBorder="1"/>
    <xf numFmtId="170" fontId="4" fillId="0" borderId="23" xfId="8" applyBorder="1"/>
    <xf numFmtId="170" fontId="4" fillId="0" borderId="24" xfId="8" applyBorder="1"/>
    <xf numFmtId="170" fontId="4" fillId="0" borderId="25" xfId="8" applyBorder="1"/>
    <xf numFmtId="170" fontId="4" fillId="0" borderId="26" xfId="8" applyBorder="1"/>
    <xf numFmtId="170" fontId="11" fillId="0" borderId="23" xfId="7" applyBorder="1"/>
    <xf numFmtId="171" fontId="11" fillId="0" borderId="23" xfId="14" applyBorder="1"/>
    <xf numFmtId="170" fontId="4" fillId="5" borderId="23" xfId="2" applyBorder="1" applyAlignment="1">
      <alignment vertical="center"/>
    </xf>
    <xf numFmtId="170" fontId="4" fillId="5" borderId="23" xfId="2" applyBorder="1"/>
    <xf numFmtId="170" fontId="1" fillId="4" borderId="23" xfId="9" applyBorder="1" applyAlignment="1">
      <alignment vertical="center"/>
    </xf>
    <xf numFmtId="171" fontId="1" fillId="4" borderId="23" xfId="1" applyBorder="1" applyAlignment="1">
      <alignment vertical="center"/>
    </xf>
    <xf numFmtId="171" fontId="4" fillId="5" borderId="23" xfId="12" applyBorder="1" applyAlignment="1">
      <alignment vertical="center"/>
    </xf>
    <xf numFmtId="172" fontId="1" fillId="4" borderId="23" xfId="23" applyBorder="1" applyAlignment="1">
      <alignment vertical="center"/>
    </xf>
    <xf numFmtId="172" fontId="1" fillId="4" borderId="23" xfId="23" applyBorder="1"/>
    <xf numFmtId="172" fontId="4" fillId="5" borderId="23" xfId="25" applyBorder="1"/>
    <xf numFmtId="171" fontId="4" fillId="5" borderId="23" xfId="12" applyBorder="1"/>
    <xf numFmtId="173" fontId="1" fillId="4" borderId="23" xfId="26" applyBorder="1" applyAlignment="1">
      <alignment vertical="center"/>
    </xf>
    <xf numFmtId="170" fontId="4" fillId="6" borderId="23" xfId="10" applyBorder="1"/>
    <xf numFmtId="171" fontId="4" fillId="6" borderId="23" xfId="15" applyBorder="1"/>
    <xf numFmtId="173" fontId="4" fillId="6" borderId="23" xfId="34" applyBorder="1"/>
    <xf numFmtId="171" fontId="4" fillId="0" borderId="23" xfId="13" applyBorder="1"/>
    <xf numFmtId="170" fontId="12" fillId="0" borderId="23" xfId="11" applyBorder="1"/>
    <xf numFmtId="173" fontId="4" fillId="0" borderId="23" xfId="31" applyBorder="1"/>
    <xf numFmtId="170" fontId="4" fillId="0" borderId="0" xfId="8" applyBorder="1"/>
    <xf numFmtId="170" fontId="4" fillId="6" borderId="0" xfId="10" applyBorder="1"/>
    <xf numFmtId="173" fontId="4" fillId="0" borderId="23" xfId="29" applyBorder="1"/>
    <xf numFmtId="172" fontId="4" fillId="6" borderId="23" xfId="33" applyBorder="1"/>
    <xf numFmtId="172" fontId="4" fillId="0" borderId="23" xfId="28" applyBorder="1"/>
    <xf numFmtId="170" fontId="4" fillId="0" borderId="23" xfId="8" applyBorder="1" applyAlignment="1">
      <alignment vertical="center"/>
    </xf>
    <xf numFmtId="170" fontId="11" fillId="0" borderId="23" xfId="7" applyBorder="1" applyAlignment="1">
      <alignment vertical="center"/>
    </xf>
    <xf numFmtId="170" fontId="11" fillId="0" borderId="0" xfId="7" applyBorder="1"/>
    <xf numFmtId="171" fontId="11" fillId="0" borderId="23" xfId="14" applyBorder="1" applyAlignment="1">
      <alignment vertical="center"/>
    </xf>
    <xf numFmtId="172" fontId="11" fillId="0" borderId="23" xfId="27" applyBorder="1" applyAlignment="1">
      <alignment vertical="center"/>
    </xf>
    <xf numFmtId="170" fontId="12" fillId="0" borderId="23" xfId="11" applyBorder="1" applyAlignment="1">
      <alignment vertical="center"/>
    </xf>
    <xf numFmtId="172" fontId="4" fillId="0" borderId="23" xfId="28" applyBorder="1" applyAlignment="1">
      <alignment vertical="center"/>
    </xf>
    <xf numFmtId="172" fontId="11" fillId="0" borderId="23" xfId="27" applyBorder="1"/>
    <xf numFmtId="173" fontId="11" fillId="0" borderId="23" xfId="32" applyBorder="1" applyAlignment="1">
      <alignment vertical="center"/>
    </xf>
    <xf numFmtId="171" fontId="4" fillId="0" borderId="23" xfId="13" applyBorder="1" applyAlignment="1">
      <alignment vertical="center"/>
    </xf>
    <xf numFmtId="10" fontId="0" fillId="0" borderId="0" xfId="3" applyNumberFormat="1" applyFont="1" applyBorder="1"/>
    <xf numFmtId="171" fontId="11" fillId="0" borderId="26" xfId="14" applyBorder="1" applyAlignment="1">
      <alignment vertical="center"/>
    </xf>
    <xf numFmtId="171" fontId="11" fillId="0" borderId="27" xfId="14" applyBorder="1" applyAlignment="1">
      <alignment vertical="center"/>
    </xf>
    <xf numFmtId="170" fontId="4" fillId="0" borderId="26" xfId="8" applyBorder="1" applyAlignment="1">
      <alignment vertical="center"/>
    </xf>
    <xf numFmtId="170" fontId="4" fillId="0" borderId="27" xfId="8" applyBorder="1" applyAlignment="1">
      <alignment vertical="center"/>
    </xf>
    <xf numFmtId="173" fontId="4" fillId="0" borderId="23" xfId="29" applyBorder="1" applyAlignment="1">
      <alignment vertical="center"/>
    </xf>
    <xf numFmtId="171" fontId="1" fillId="4" borderId="24" xfId="1" applyBorder="1" applyAlignment="1">
      <alignment vertical="center"/>
    </xf>
    <xf numFmtId="171" fontId="1" fillId="4" borderId="28" xfId="1" applyBorder="1" applyAlignment="1">
      <alignment vertical="center"/>
    </xf>
    <xf numFmtId="171" fontId="1" fillId="4" borderId="27" xfId="1" applyBorder="1" applyAlignment="1">
      <alignment vertical="center"/>
    </xf>
    <xf numFmtId="170" fontId="4" fillId="0" borderId="29" xfId="8" applyBorder="1"/>
    <xf numFmtId="170" fontId="4" fillId="0" borderId="30" xfId="8" applyBorder="1"/>
    <xf numFmtId="170" fontId="4" fillId="0" borderId="31" xfId="8" applyBorder="1"/>
    <xf numFmtId="170" fontId="4" fillId="0" borderId="32" xfId="8" applyBorder="1"/>
    <xf numFmtId="170" fontId="4" fillId="5" borderId="29" xfId="2" applyBorder="1"/>
    <xf numFmtId="170" fontId="4" fillId="5" borderId="29" xfId="2" applyBorder="1" applyAlignment="1">
      <alignment vertical="center"/>
    </xf>
    <xf numFmtId="172" fontId="1" fillId="4" borderId="29" xfId="23" applyBorder="1" applyAlignment="1">
      <alignment vertical="center"/>
    </xf>
    <xf numFmtId="170" fontId="1" fillId="4" borderId="29" xfId="9" applyBorder="1" applyAlignment="1">
      <alignment vertical="center"/>
    </xf>
    <xf numFmtId="172" fontId="1" fillId="4" borderId="29" xfId="23" applyBorder="1"/>
    <xf numFmtId="170" fontId="1" fillId="4" borderId="29" xfId="9" applyBorder="1"/>
    <xf numFmtId="171" fontId="4" fillId="5" borderId="29" xfId="12" applyBorder="1" applyAlignment="1">
      <alignment vertical="center"/>
    </xf>
    <xf numFmtId="172" fontId="4" fillId="5" borderId="29" xfId="25" applyBorder="1"/>
    <xf numFmtId="0" fontId="4" fillId="11" borderId="8" xfId="0" applyFont="1" applyFill="1" applyBorder="1"/>
    <xf numFmtId="170" fontId="4" fillId="6" borderId="29" xfId="10" applyBorder="1"/>
    <xf numFmtId="170" fontId="11" fillId="0" borderId="29" xfId="7" applyBorder="1"/>
    <xf numFmtId="171" fontId="4" fillId="0" borderId="29" xfId="13" applyBorder="1"/>
    <xf numFmtId="170" fontId="4" fillId="6" borderId="33" xfId="10" applyBorder="1"/>
    <xf numFmtId="170" fontId="11" fillId="0" borderId="33" xfId="7" applyBorder="1"/>
    <xf numFmtId="173" fontId="4" fillId="6" borderId="29" xfId="34" applyBorder="1"/>
    <xf numFmtId="164" fontId="0" fillId="0" borderId="8" xfId="0" applyNumberFormat="1" applyBorder="1"/>
    <xf numFmtId="172" fontId="4" fillId="6" borderId="29" xfId="33" applyBorder="1"/>
    <xf numFmtId="166" fontId="0" fillId="0" borderId="8" xfId="0" applyNumberFormat="1" applyBorder="1"/>
    <xf numFmtId="172" fontId="4" fillId="0" borderId="29" xfId="28" applyBorder="1"/>
    <xf numFmtId="14" fontId="0" fillId="0" borderId="8" xfId="0" applyNumberFormat="1" applyBorder="1"/>
    <xf numFmtId="172" fontId="11" fillId="0" borderId="29" xfId="27" applyBorder="1" applyAlignment="1">
      <alignment vertical="center"/>
    </xf>
    <xf numFmtId="172" fontId="11" fillId="0" borderId="29" xfId="27" applyBorder="1"/>
    <xf numFmtId="170" fontId="11" fillId="0" borderId="29" xfId="7" applyBorder="1" applyAlignment="1">
      <alignment vertical="center"/>
    </xf>
    <xf numFmtId="170" fontId="11" fillId="0" borderId="33" xfId="7" applyBorder="1" applyAlignment="1">
      <alignment vertical="center"/>
    </xf>
    <xf numFmtId="172" fontId="4" fillId="0" borderId="29" xfId="28" applyBorder="1" applyAlignment="1">
      <alignment vertical="center"/>
    </xf>
    <xf numFmtId="173" fontId="4" fillId="0" borderId="29" xfId="29" applyBorder="1"/>
    <xf numFmtId="171" fontId="11" fillId="0" borderId="29" xfId="14" applyBorder="1"/>
    <xf numFmtId="171" fontId="4" fillId="0" borderId="29" xfId="13" applyBorder="1" applyAlignment="1">
      <alignment vertical="center"/>
    </xf>
    <xf numFmtId="173" fontId="4" fillId="0" borderId="29" xfId="29" applyBorder="1" applyAlignment="1">
      <alignment vertical="center"/>
    </xf>
    <xf numFmtId="167" fontId="0" fillId="0" borderId="8" xfId="3" applyNumberFormat="1" applyFont="1" applyBorder="1" applyAlignment="1">
      <alignment vertical="center"/>
    </xf>
    <xf numFmtId="171" fontId="11" fillId="0" borderId="29" xfId="14" applyBorder="1" applyAlignment="1">
      <alignment vertical="center"/>
    </xf>
    <xf numFmtId="165" fontId="0" fillId="0" borderId="34" xfId="0" applyNumberFormat="1" applyBorder="1" applyAlignment="1">
      <alignment vertical="center"/>
    </xf>
    <xf numFmtId="165" fontId="0" fillId="0" borderId="35" xfId="0" applyNumberFormat="1" applyBorder="1" applyAlignment="1">
      <alignment vertical="center"/>
    </xf>
    <xf numFmtId="171" fontId="1" fillId="4" borderId="36" xfId="1" applyBorder="1" applyAlignment="1">
      <alignment vertical="center"/>
    </xf>
    <xf numFmtId="165" fontId="0" fillId="0" borderId="37" xfId="0" applyNumberFormat="1" applyBorder="1" applyAlignment="1">
      <alignment vertical="center"/>
    </xf>
    <xf numFmtId="171" fontId="1" fillId="4" borderId="38" xfId="1" applyBorder="1" applyAlignment="1">
      <alignment vertical="center"/>
    </xf>
    <xf numFmtId="165" fontId="0" fillId="0" borderId="39" xfId="0" applyNumberFormat="1" applyBorder="1" applyAlignment="1">
      <alignment vertical="center"/>
    </xf>
    <xf numFmtId="171" fontId="1" fillId="4" borderId="40" xfId="1" applyBorder="1" applyAlignment="1">
      <alignment vertical="center"/>
    </xf>
    <xf numFmtId="171" fontId="1" fillId="4" borderId="41" xfId="1" applyBorder="1" applyAlignment="1">
      <alignment vertical="center"/>
    </xf>
    <xf numFmtId="171" fontId="1" fillId="4" borderId="42" xfId="1" applyBorder="1" applyAlignment="1">
      <alignment vertical="center"/>
    </xf>
    <xf numFmtId="171" fontId="4" fillId="5" borderId="28" xfId="12" applyBorder="1" applyAlignment="1">
      <alignment vertical="center"/>
    </xf>
    <xf numFmtId="171" fontId="4" fillId="5" borderId="13" xfId="12" applyBorder="1" applyAlignment="1">
      <alignment vertical="center"/>
    </xf>
    <xf numFmtId="171" fontId="4" fillId="5" borderId="36" xfId="12" applyBorder="1" applyAlignment="1">
      <alignment vertical="center"/>
    </xf>
    <xf numFmtId="171" fontId="4" fillId="5" borderId="38" xfId="12" applyBorder="1" applyAlignment="1">
      <alignment vertical="center"/>
    </xf>
    <xf numFmtId="171" fontId="4" fillId="5" borderId="27" xfId="12" applyBorder="1" applyAlignment="1">
      <alignment vertical="center"/>
    </xf>
    <xf numFmtId="171" fontId="4" fillId="5" borderId="15" xfId="12" applyBorder="1" applyAlignment="1">
      <alignment vertical="center"/>
    </xf>
    <xf numFmtId="171" fontId="4" fillId="5" borderId="40" xfId="12" applyBorder="1" applyAlignment="1">
      <alignment vertical="center"/>
    </xf>
  </cellXfs>
  <cellStyles count="38">
    <cellStyle name="Comma 2" xfId="20" xr:uid="{C23CC29B-F10B-4AEF-959D-D4A0D390954C}"/>
    <cellStyle name="Comment" xfId="18" xr:uid="{01B9628E-B68F-4B2E-86AF-83B0DF1F0E74}"/>
    <cellStyle name="Heading 1" xfId="4" builtinId="16"/>
    <cellStyle name="Heading 2" xfId="5" builtinId="17"/>
    <cellStyle name="Heading 3" xfId="6" builtinId="18"/>
    <cellStyle name="Heading 4" xfId="37" builtinId="19"/>
    <cellStyle name="Level 1" xfId="21" xr:uid="{A21A6EF9-9D21-4A09-885C-2A85681A7CA1}"/>
    <cellStyle name="Level 2" xfId="17" xr:uid="{5EBD6803-3208-4442-816A-C22A38A09DC4}"/>
    <cellStyle name="Level 3" xfId="22" xr:uid="{BBF21192-8FEE-41F5-B65D-A4ADD2443543}"/>
    <cellStyle name="Normal" xfId="0" builtinId="0"/>
    <cellStyle name="Normal 2" xfId="16" xr:uid="{545CD6D8-3A5F-400D-AFE1-61B8D01DC90F}"/>
    <cellStyle name="PCFM%%VariableInput" xfId="12" xr:uid="{0592CB91-9500-45E7-BA48-C9DA30CCDB0D}"/>
    <cellStyle name="PCFM_%%Calculation" xfId="13" xr:uid="{AFC866B7-AB5D-44EA-A5BB-0D3D38FE2E3C}"/>
    <cellStyle name="PCFM_%%FixedInput" xfId="1" xr:uid="{FA46B265-53C9-4E1B-A1EC-F0A7804651E3}"/>
    <cellStyle name="PCFM_%%Import" xfId="15" xr:uid="{045C4CAF-8C28-411C-A14C-E3A615B277B4}"/>
    <cellStyle name="PCFM_%%Link" xfId="14" xr:uid="{E75EE3A3-228E-4007-8ECE-782A6646E1A8}"/>
    <cellStyle name="PCFM_0dp_Calculation" xfId="28" xr:uid="{8AF5DDCA-159D-4C63-9F5E-73C6289F971C}"/>
    <cellStyle name="PCFM_0dp_FixedInput" xfId="23" xr:uid="{F2249663-8411-41A9-91B3-BDAD33F46B34}"/>
    <cellStyle name="PCFM_0dp_Import" xfId="33" xr:uid="{378F86A2-4EF4-4793-93D7-A9CD37870025}"/>
    <cellStyle name="PCFM_0dp_Link" xfId="27" xr:uid="{F1C41E31-1793-481E-96BA-5251B0AE98C2}"/>
    <cellStyle name="PCFM_0dp_VariableInput" xfId="25" xr:uid="{F1DF0ABC-EEFB-4533-BE59-5DDC330C95A4}"/>
    <cellStyle name="PCFM_Calculation" xfId="8" xr:uid="{9BA05B19-6EFE-40C8-8AD3-3CF5D18D1F8D}"/>
    <cellStyle name="PCFM_FixedInput" xfId="9" xr:uid="{B6EF99ED-E917-4F6C-B8EF-F46646A66E7C}"/>
    <cellStyle name="PCFM_Import2" xfId="10" xr:uid="{17945819-0BE9-4264-85E3-AD91A51B3772}"/>
    <cellStyle name="PCFM_Link" xfId="7" xr:uid="{AC8A85FE-6865-4CC1-902A-E6D7F2FC4BBD}"/>
    <cellStyle name="PCFM_Sc_Calculation" xfId="29" xr:uid="{9DD0C984-968F-4B84-A855-89A6386350C2}"/>
    <cellStyle name="PCFM_Sc_Calculation2" xfId="31" xr:uid="{EB862283-D8D8-471C-9791-79874BF04DFE}"/>
    <cellStyle name="PCFM_Sc_FixedInput" xfId="26" xr:uid="{5E5EBB9B-70C1-4162-8C30-AB2ECBBF6FA9}"/>
    <cellStyle name="PCFM_Sc_Import" xfId="34" xr:uid="{5ECC9033-7490-49D0-9404-8A1C1E3F8D06}"/>
    <cellStyle name="PCFM_Sc_Link" xfId="32" xr:uid="{021E89A2-E3E9-4103-9DBB-30BBE72A049D}"/>
    <cellStyle name="PCFM_Total" xfId="11" xr:uid="{A0D0E078-B745-4150-98B0-5331ED2528FB}"/>
    <cellStyle name="PCFM_VariableInput" xfId="2" xr:uid="{B3E4DEB5-E438-4BC2-AA60-5AA1EBEB894A}"/>
    <cellStyle name="PCFM_Y_Calculation" xfId="36" xr:uid="{DD4DABF8-5161-4FD6-98CF-A6C41E2A4A03}"/>
    <cellStyle name="PCFM_Y_FixedInput" xfId="24" xr:uid="{9CD97384-835A-4B75-A53C-DB8E7284110C}"/>
    <cellStyle name="PCFM_Y_Import" xfId="35" xr:uid="{241B49BF-46D5-4117-AF35-49576BE0A8C3}"/>
    <cellStyle name="PCFM_Y_Link" xfId="30" xr:uid="{4A1C9E7B-A97B-4A95-8FE3-C38770EC2F67}"/>
    <cellStyle name="Percent" xfId="3" builtinId="5"/>
    <cellStyle name="Percent 2" xfId="19" xr:uid="{2737824C-5CB2-4AE2-8004-50032605906C}"/>
  </cellStyles>
  <dxfs count="19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900"/>
      <color rgb="FF7FB5BA"/>
      <color rgb="FFE9D2C6"/>
      <color rgb="FFC3E4EB"/>
      <color rgb="FF002337"/>
      <color rgb="FFBAA0CC"/>
      <color rgb="FFFFFFCC"/>
      <color rgb="FF85ABDA"/>
      <color rgb="FFFDCA9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1.xml"/><Relationship Id="rId30" Type="http://schemas.openxmlformats.org/officeDocument/2006/relationships/customXml" Target="../customXml/item4.xml"/></Relationships>
</file>

<file path=xl/ctrlProps/ctrlProp1.xml><?xml version="1.0" encoding="utf-8"?>
<formControlPr xmlns="http://schemas.microsoft.com/office/spreadsheetml/2009/9/main" objectType="Drop" dropStyle="combo" dx="22" fmlaLink="UserInterface!$C$17" fmlaRange="UserInterface!$B$12:$B$14" noThreeD="1" sel="1" val="0"/>
</file>

<file path=xl/ctrlProps/ctrlProp2.xml><?xml version="1.0" encoding="utf-8"?>
<formControlPr xmlns="http://schemas.microsoft.com/office/spreadsheetml/2009/9/main" objectType="Drop" dropStyle="combo" dx="22" fmlaLink="UserInterface!$C$17" fmlaRange="UserInterface!$B$12:$B$14" noThreeD="1" sel="1" val="0"/>
</file>

<file path=xl/ctrlProps/ctrlProp3.xml><?xml version="1.0" encoding="utf-8"?>
<formControlPr xmlns="http://schemas.microsoft.com/office/spreadsheetml/2009/9/main" objectType="Drop" dropStyle="combo" dx="22" fmlaLink="UserInterface!$C$17" fmlaRange="UserInterface!$B$12:$B$14" noThreeD="1" sel="1" val="0"/>
</file>

<file path=xl/ctrlProps/ctrlProp4.xml><?xml version="1.0" encoding="utf-8"?>
<formControlPr xmlns="http://schemas.microsoft.com/office/spreadsheetml/2009/9/main" objectType="Drop" dropStyle="combo" dx="22" fmlaLink="UserInterface!$C$17" fmlaRange="UserInterface!$B$12:$B$14" noThreeD="1" sel="1" val="0"/>
</file>

<file path=xl/ctrlProps/ctrlProp5.xml><?xml version="1.0" encoding="utf-8"?>
<formControlPr xmlns="http://schemas.microsoft.com/office/spreadsheetml/2009/9/main" objectType="Drop" dropStyle="combo" dx="22" fmlaLink="UserInterface!$C$17" fmlaRange="UserInterface!$B$12:$B$14" noThreeD="1" sel="1" val="0"/>
</file>

<file path=xl/ctrlProps/ctrlProp6.xml><?xml version="1.0" encoding="utf-8"?>
<formControlPr xmlns="http://schemas.microsoft.com/office/spreadsheetml/2009/9/main" objectType="Drop" dropStyle="combo" dx="22" fmlaLink="UserInterface!$C$17" fmlaRange="UserInterface!$B$12:$B$14" noThreeD="1" sel="1" val="0"/>
</file>

<file path=xl/ctrlProps/ctrlProp7.xml><?xml version="1.0" encoding="utf-8"?>
<formControlPr xmlns="http://schemas.microsoft.com/office/spreadsheetml/2009/9/main" objectType="Drop" dropStyle="combo" dx="22" fmlaLink="UserInterface!$C$17" fmlaRange="UserInterface!$B$12:$B$14" noThreeD="1" sel="1" val="0"/>
</file>

<file path=xl/ctrlProps/ctrlProp8.xml><?xml version="1.0" encoding="utf-8"?>
<formControlPr xmlns="http://schemas.microsoft.com/office/spreadsheetml/2009/9/main" objectType="Drop" dropStyle="combo" dx="22" fmlaLink="UserInterface!$C$17" fmlaRange="UserInterface!$B$12:$B$14" noThreeD="1" sel="1" val="0"/>
</file>

<file path=xl/ctrlProps/ctrlProp9.xml><?xml version="1.0" encoding="utf-8"?>
<formControlPr xmlns="http://schemas.microsoft.com/office/spreadsheetml/2009/9/main" objectType="Drop" dropStyle="combo" dx="22" fmlaLink="UserInterface!$C$17" fmlaRange="UserInterface!$B$12:$B$14" noThreeD="1" sel="1" val="0"/>
</file>

<file path=xl/ctrlProps/ctrlProp10.xml><?xml version="1.0" encoding="utf-8"?>
<formControlPr xmlns="http://schemas.microsoft.com/office/spreadsheetml/2009/9/main" objectType="Drop" dropStyle="combo" dx="22" fmlaLink="UserInterface!$C$17" fmlaRange="UserInterface!$B$12:$B$14" noThreeD="1" sel="1" val="0"/>
</file>

<file path=xl/ctrlProps/ctrlProp11.xml><?xml version="1.0" encoding="utf-8"?>
<formControlPr xmlns="http://schemas.microsoft.com/office/spreadsheetml/2009/9/main" objectType="Drop" dropStyle="combo" dx="22" fmlaLink="UserInterface!$C$17" fmlaRange="UserInterface!$B$12:$B$14" noThreeD="1" sel="1" val="0"/>
</file>

<file path=xl/ctrlProps/ctrlProp12.xml><?xml version="1.0" encoding="utf-8"?>
<formControlPr xmlns="http://schemas.microsoft.com/office/spreadsheetml/2009/9/main" objectType="Drop" dropStyle="combo" dx="22" fmlaLink="UserInterface!$C$17" fmlaRange="UserInterface!$B$12:$B$14" noThreeD="1" sel="1" val="0"/>
</file>

<file path=xl/ctrlProps/ctrlProp13.xml><?xml version="1.0" encoding="utf-8"?>
<formControlPr xmlns="http://schemas.microsoft.com/office/spreadsheetml/2009/9/main" objectType="Drop" dropStyle="combo" dx="22" fmlaLink="UserInterface!$C$17" fmlaRange="UserInterface!$B$12:$B$14" noThreeD="1" sel="1" val="0"/>
</file>

<file path=xl/ctrlProps/ctrlProp14.xml><?xml version="1.0" encoding="utf-8"?>
<formControlPr xmlns="http://schemas.microsoft.com/office/spreadsheetml/2009/9/main" objectType="Drop" dropStyle="combo" dx="22" fmlaLink="UserInterface!$C$17" fmlaRange="UserInterface!$B$12:$B$14" noThreeD="1" sel="1" val="0"/>
</file>

<file path=xl/ctrlProps/ctrlProp15.xml><?xml version="1.0" encoding="utf-8"?>
<formControlPr xmlns="http://schemas.microsoft.com/office/spreadsheetml/2009/9/main" objectType="Drop" dropStyle="combo" dx="22" fmlaLink="UserInterface!$C$17" fmlaRange="UserInterface!$B$12:$B$14" noThreeD="1" sel="1" val="0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549275</xdr:colOff>
      <xdr:row>4</xdr:row>
      <xdr:rowOff>4253</xdr:rowOff>
    </xdr:to>
    <xdr:pic>
      <xdr:nvPicPr>
        <xdr:cNvPr id="5" name="Picture 4" descr="image of the Ofgem logo" title="Ofgem logo">
          <a:extLst>
            <a:ext uri="{FF2B5EF4-FFF2-40B4-BE49-F238E27FC236}">
              <a16:creationId xmlns:a16="http://schemas.microsoft.com/office/drawing/2014/main" id="{E1EE82FC-EE5B-470F-A963-69D744ACBF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063875" cy="766253"/>
        </a:xfrm>
        <a:prstGeom prst="rect">
          <a:avLst/>
        </a:prstGeom>
      </xdr:spPr>
    </xdr:pic>
    <xdr:clientData/>
  </xdr:twoCellAnchor>
  <xdr:twoCellAnchor>
    <xdr:from>
      <xdr:col>7</xdr:col>
      <xdr:colOff>542925</xdr:colOff>
      <xdr:row>0</xdr:row>
      <xdr:rowOff>190499</xdr:rowOff>
    </xdr:from>
    <xdr:to>
      <xdr:col>12</xdr:col>
      <xdr:colOff>438150</xdr:colOff>
      <xdr:row>10</xdr:row>
      <xdr:rowOff>180974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B8A98968-81FA-AA04-3538-C31BBDBA8EED}"/>
            </a:ext>
          </a:extLst>
        </xdr:cNvPr>
        <xdr:cNvSpPr txBox="1"/>
      </xdr:nvSpPr>
      <xdr:spPr>
        <a:xfrm>
          <a:off x="3667125" y="190499"/>
          <a:ext cx="2943225" cy="2028825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Note: the</a:t>
          </a:r>
          <a:r>
            <a:rPr lang="en-GB" sz="1100" baseline="0"/>
            <a:t> RIIO3 PCFM published at Final Determinations on 4th December 2025 uses inputs aligning with the Final Determinations documents and Business Plan Financial Model.</a:t>
          </a:r>
        </a:p>
        <a:p>
          <a:endParaRPr lang="en-GB" sz="1100" baseline="0"/>
        </a:p>
        <a:p>
          <a:r>
            <a:rPr lang="en-GB" sz="1100" baseline="0"/>
            <a:t>After Final Determinations these inputs will change, as will licensee revenue allowances. We will next publish updated RIIO3 PCFMs on 16th December alongside the Statutory Licence Consultation.</a:t>
          </a:r>
          <a:endParaRPr lang="en-GB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482600</xdr:colOff>
      <xdr:row>4</xdr:row>
      <xdr:rowOff>4253</xdr:rowOff>
    </xdr:to>
    <xdr:pic>
      <xdr:nvPicPr>
        <xdr:cNvPr id="4" name="Picture 3" descr="image of the Ofgem logo" title="Ofgem logo">
          <a:extLst>
            <a:ext uri="{FF2B5EF4-FFF2-40B4-BE49-F238E27FC236}">
              <a16:creationId xmlns:a16="http://schemas.microsoft.com/office/drawing/2014/main" id="{7EDA758D-4184-42C6-86BD-2AAFDEE4B3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063875" cy="766253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</xdr:row>
          <xdr:rowOff>57150</xdr:rowOff>
        </xdr:from>
        <xdr:to>
          <xdr:col>2</xdr:col>
          <xdr:colOff>38100</xdr:colOff>
          <xdr:row>8</xdr:row>
          <xdr:rowOff>114300</xdr:rowOff>
        </xdr:to>
        <xdr:sp macro="" textlink="">
          <xdr:nvSpPr>
            <xdr:cNvPr id="25601" name="Drop Down 1" descr="Dropdown box for selecting licensee" hidden="1">
              <a:extLst>
                <a:ext uri="{63B3BB69-23CF-44E3-9099-C40C66FF867C}">
                  <a14:compatExt spid="_x0000_s25601"/>
                </a:ext>
                <a:ext uri="{FF2B5EF4-FFF2-40B4-BE49-F238E27FC236}">
                  <a16:creationId xmlns:a16="http://schemas.microsoft.com/office/drawing/2014/main" id="{00000000-0008-0000-0100-00000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2657475</xdr:colOff>
          <xdr:row>0</xdr:row>
          <xdr:rowOff>104775</xdr:rowOff>
        </xdr:from>
        <xdr:to>
          <xdr:col>4</xdr:col>
          <xdr:colOff>3867150</xdr:colOff>
          <xdr:row>1</xdr:row>
          <xdr:rowOff>171450</xdr:rowOff>
        </xdr:to>
        <xdr:sp macro="" textlink="">
          <xdr:nvSpPr>
            <xdr:cNvPr id="2051" name="Drop Down 3" descr="Dropdown box for selecting licensee" hidden="1">
              <a:extLst>
                <a:ext uri="{63B3BB69-23CF-44E3-9099-C40C66FF867C}">
                  <a14:compatExt spid="_x0000_s2051"/>
                </a:ext>
                <a:ext uri="{FF2B5EF4-FFF2-40B4-BE49-F238E27FC236}">
                  <a16:creationId xmlns:a16="http://schemas.microsoft.com/office/drawing/2014/main" id="{00000000-0008-0000-0300-00000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2657475</xdr:colOff>
          <xdr:row>0</xdr:row>
          <xdr:rowOff>104775</xdr:rowOff>
        </xdr:from>
        <xdr:to>
          <xdr:col>4</xdr:col>
          <xdr:colOff>3867150</xdr:colOff>
          <xdr:row>1</xdr:row>
          <xdr:rowOff>171450</xdr:rowOff>
        </xdr:to>
        <xdr:sp macro="" textlink="">
          <xdr:nvSpPr>
            <xdr:cNvPr id="5121" name="Drop Down 1" descr="Dropdown box for selecting licensee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4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2657475</xdr:colOff>
          <xdr:row>0</xdr:row>
          <xdr:rowOff>104775</xdr:rowOff>
        </xdr:from>
        <xdr:to>
          <xdr:col>4</xdr:col>
          <xdr:colOff>3867150</xdr:colOff>
          <xdr:row>1</xdr:row>
          <xdr:rowOff>171450</xdr:rowOff>
        </xdr:to>
        <xdr:sp macro="" textlink="">
          <xdr:nvSpPr>
            <xdr:cNvPr id="6145" name="Drop Down 1" descr="Dropdown box for selecting licensee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5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2657475</xdr:colOff>
          <xdr:row>0</xdr:row>
          <xdr:rowOff>104775</xdr:rowOff>
        </xdr:from>
        <xdr:to>
          <xdr:col>4</xdr:col>
          <xdr:colOff>3867150</xdr:colOff>
          <xdr:row>1</xdr:row>
          <xdr:rowOff>171450</xdr:rowOff>
        </xdr:to>
        <xdr:sp macro="" textlink="">
          <xdr:nvSpPr>
            <xdr:cNvPr id="7169" name="Drop Down 1" descr="Dropdown box for selecting licensee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6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2657475</xdr:colOff>
          <xdr:row>0</xdr:row>
          <xdr:rowOff>104775</xdr:rowOff>
        </xdr:from>
        <xdr:to>
          <xdr:col>4</xdr:col>
          <xdr:colOff>3867150</xdr:colOff>
          <xdr:row>1</xdr:row>
          <xdr:rowOff>171450</xdr:rowOff>
        </xdr:to>
        <xdr:sp macro="" textlink="">
          <xdr:nvSpPr>
            <xdr:cNvPr id="8193" name="Drop Down 1" descr="Dropdown box for selecting licensee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7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2657475</xdr:colOff>
          <xdr:row>0</xdr:row>
          <xdr:rowOff>104775</xdr:rowOff>
        </xdr:from>
        <xdr:to>
          <xdr:col>4</xdr:col>
          <xdr:colOff>3867150</xdr:colOff>
          <xdr:row>1</xdr:row>
          <xdr:rowOff>171450</xdr:rowOff>
        </xdr:to>
        <xdr:sp macro="" textlink="">
          <xdr:nvSpPr>
            <xdr:cNvPr id="9217" name="Drop Down 1" descr="Dropdown box for selecting licensee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8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2657475</xdr:colOff>
          <xdr:row>0</xdr:row>
          <xdr:rowOff>104775</xdr:rowOff>
        </xdr:from>
        <xdr:to>
          <xdr:col>4</xdr:col>
          <xdr:colOff>3867150</xdr:colOff>
          <xdr:row>1</xdr:row>
          <xdr:rowOff>171450</xdr:rowOff>
        </xdr:to>
        <xdr:sp macro="" textlink="">
          <xdr:nvSpPr>
            <xdr:cNvPr id="10241" name="Drop Down 1" descr="Dropdown box for selecting licensee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9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2657475</xdr:colOff>
          <xdr:row>0</xdr:row>
          <xdr:rowOff>104775</xdr:rowOff>
        </xdr:from>
        <xdr:to>
          <xdr:col>4</xdr:col>
          <xdr:colOff>3867150</xdr:colOff>
          <xdr:row>1</xdr:row>
          <xdr:rowOff>171450</xdr:rowOff>
        </xdr:to>
        <xdr:sp macro="" textlink="">
          <xdr:nvSpPr>
            <xdr:cNvPr id="11265" name="Drop Down 1" descr="Dropdown box for selecting licensee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A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2657475</xdr:colOff>
          <xdr:row>0</xdr:row>
          <xdr:rowOff>104775</xdr:rowOff>
        </xdr:from>
        <xdr:to>
          <xdr:col>4</xdr:col>
          <xdr:colOff>3867150</xdr:colOff>
          <xdr:row>1</xdr:row>
          <xdr:rowOff>171450</xdr:rowOff>
        </xdr:to>
        <xdr:sp macro="" textlink="">
          <xdr:nvSpPr>
            <xdr:cNvPr id="12289" name="Drop Down 1" descr="Dropdown box for selecting licensee" hidden="1">
              <a:extLst>
                <a:ext uri="{63B3BB69-23CF-44E3-9099-C40C66FF867C}">
                  <a14:compatExt spid="_x0000_s12289"/>
                </a:ext>
                <a:ext uri="{FF2B5EF4-FFF2-40B4-BE49-F238E27FC236}">
                  <a16:creationId xmlns:a16="http://schemas.microsoft.com/office/drawing/2014/main" id="{00000000-0008-0000-0B00-000001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2657475</xdr:colOff>
          <xdr:row>0</xdr:row>
          <xdr:rowOff>104775</xdr:rowOff>
        </xdr:from>
        <xdr:to>
          <xdr:col>4</xdr:col>
          <xdr:colOff>3867150</xdr:colOff>
          <xdr:row>1</xdr:row>
          <xdr:rowOff>171450</xdr:rowOff>
        </xdr:to>
        <xdr:sp macro="" textlink="">
          <xdr:nvSpPr>
            <xdr:cNvPr id="13313" name="Drop Down 1" descr="Dropdown box for selecting licensee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C00-00000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2657475</xdr:colOff>
          <xdr:row>0</xdr:row>
          <xdr:rowOff>104775</xdr:rowOff>
        </xdr:from>
        <xdr:to>
          <xdr:col>4</xdr:col>
          <xdr:colOff>3867150</xdr:colOff>
          <xdr:row>1</xdr:row>
          <xdr:rowOff>171450</xdr:rowOff>
        </xdr:to>
        <xdr:sp macro="" textlink="">
          <xdr:nvSpPr>
            <xdr:cNvPr id="14337" name="Drop Down 1" descr="Dropdown box for selecting licensee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D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2657475</xdr:colOff>
          <xdr:row>0</xdr:row>
          <xdr:rowOff>104775</xdr:rowOff>
        </xdr:from>
        <xdr:to>
          <xdr:col>4</xdr:col>
          <xdr:colOff>3867150</xdr:colOff>
          <xdr:row>1</xdr:row>
          <xdr:rowOff>171450</xdr:rowOff>
        </xdr:to>
        <xdr:sp macro="" textlink="">
          <xdr:nvSpPr>
            <xdr:cNvPr id="15361" name="Drop Down 1" descr="Dropdown box for selecting licensee" hidden="1">
              <a:extLst>
                <a:ext uri="{63B3BB69-23CF-44E3-9099-C40C66FF867C}">
                  <a14:compatExt spid="_x0000_s15361"/>
                </a:ext>
                <a:ext uri="{FF2B5EF4-FFF2-40B4-BE49-F238E27FC236}">
                  <a16:creationId xmlns:a16="http://schemas.microsoft.com/office/drawing/2014/main" id="{00000000-0008-0000-0E00-00000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2657475</xdr:colOff>
          <xdr:row>0</xdr:row>
          <xdr:rowOff>104775</xdr:rowOff>
        </xdr:from>
        <xdr:to>
          <xdr:col>4</xdr:col>
          <xdr:colOff>3867150</xdr:colOff>
          <xdr:row>1</xdr:row>
          <xdr:rowOff>171450</xdr:rowOff>
        </xdr:to>
        <xdr:sp macro="" textlink="">
          <xdr:nvSpPr>
            <xdr:cNvPr id="16385" name="Drop Down 1" descr="Dropdown box for selecting licensee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00000000-0008-0000-0F00-00000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2657475</xdr:colOff>
          <xdr:row>0</xdr:row>
          <xdr:rowOff>104775</xdr:rowOff>
        </xdr:from>
        <xdr:to>
          <xdr:col>4</xdr:col>
          <xdr:colOff>3867150</xdr:colOff>
          <xdr:row>1</xdr:row>
          <xdr:rowOff>171450</xdr:rowOff>
        </xdr:to>
        <xdr:sp macro="" textlink="">
          <xdr:nvSpPr>
            <xdr:cNvPr id="18433" name="Drop Down 1" descr="Dropdown box for selecting licensee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10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trlProp" Target="../ctrlProps/ctrlProp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trlProp" Target="../ctrlProps/ctrlProp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4" Type="http://schemas.openxmlformats.org/officeDocument/2006/relationships/ctrlProp" Target="../ctrlProps/ctrlProp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4" Type="http://schemas.openxmlformats.org/officeDocument/2006/relationships/ctrlProp" Target="../ctrlProps/ctrlProp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trlProp" Target="../ctrlProps/ctrlProp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4" Type="http://schemas.openxmlformats.org/officeDocument/2006/relationships/ctrlProp" Target="../ctrlProps/ctrlProp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4" Type="http://schemas.openxmlformats.org/officeDocument/2006/relationships/ctrlProp" Target="../ctrlProps/ctrlProp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4" Type="http://schemas.openxmlformats.org/officeDocument/2006/relationships/ctrlProp" Target="../ctrlProps/ctrlProp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Relationship Id="rId4" Type="http://schemas.openxmlformats.org/officeDocument/2006/relationships/ctrlProp" Target="../ctrlProps/ctrlProp9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Relationship Id="rId4" Type="http://schemas.openxmlformats.org/officeDocument/2006/relationships/ctrlProp" Target="../ctrlProps/ctrlProp10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Relationship Id="rId4" Type="http://schemas.openxmlformats.org/officeDocument/2006/relationships/ctrlProp" Target="../ctrlProps/ctrlProp11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Relationship Id="rId4" Type="http://schemas.openxmlformats.org/officeDocument/2006/relationships/ctrlProp" Target="../ctrlProps/ctrlProp12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Relationship Id="rId4" Type="http://schemas.openxmlformats.org/officeDocument/2006/relationships/ctrlProp" Target="../ctrlProps/ctrlProp13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Relationship Id="rId4" Type="http://schemas.openxmlformats.org/officeDocument/2006/relationships/ctrlProp" Target="../ctrlProps/ctrlProp1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Relationship Id="rId4" Type="http://schemas.openxmlformats.org/officeDocument/2006/relationships/ctrlProp" Target="../ctrlProps/ctrlProp15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E1E9B8-7ACD-4F71-A4C9-FAD727BA88E3}">
  <sheetPr codeName="Sheet4">
    <tabColor rgb="FFFF9900"/>
    <pageSetUpPr autoPageBreaks="0"/>
  </sheetPr>
  <dimension ref="A1:R55"/>
  <sheetViews>
    <sheetView tabSelected="1" workbookViewId="0"/>
  </sheetViews>
  <sheetFormatPr defaultColWidth="0" defaultRowHeight="14.25" zeroHeight="1"/>
  <cols>
    <col min="1" max="3" width="1.86328125" customWidth="1"/>
    <col min="4" max="4" width="21" bestFit="1" customWidth="1"/>
    <col min="5" max="5" width="2" customWidth="1"/>
    <col min="6" max="13" width="9.1328125" customWidth="1"/>
    <col min="14" max="18" width="0" hidden="1" customWidth="1"/>
    <col min="19" max="16384" width="9.1328125" hidden="1"/>
  </cols>
  <sheetData>
    <row r="1" spans="1:6"/>
    <row r="2" spans="1:6"/>
    <row r="3" spans="1:6"/>
    <row r="4" spans="1:6"/>
    <row r="5" spans="1:6"/>
    <row r="6" spans="1:6" ht="19.899999999999999" thickBot="1">
      <c r="A6" s="12" t="s">
        <v>587</v>
      </c>
    </row>
    <row r="7" spans="1:6" ht="18" thickTop="1" thickBot="1">
      <c r="B7" s="15" t="s">
        <v>607</v>
      </c>
    </row>
    <row r="8" spans="1:6" ht="15" thickTop="1" thickBot="1">
      <c r="C8" s="126" t="s">
        <v>1087</v>
      </c>
    </row>
    <row r="9" spans="1:6">
      <c r="D9" t="str">
        <f ca="1">MID(CELL("filename"),SEARCH("[",CELL("filename"))+1,SEARCH("]",CELL("filename"))-SEARCH("[",CELL("filename"))-1)</f>
        <v>RIIO ET3 PCFM_Final Determinations_Dec25.xlsx</v>
      </c>
    </row>
    <row r="10" spans="1:6">
      <c r="D10" s="127"/>
    </row>
    <row r="11" spans="1:6" ht="17.649999999999999" thickBot="1">
      <c r="B11" s="15" t="s">
        <v>588</v>
      </c>
    </row>
    <row r="12" spans="1:6" ht="14.65" thickTop="1">
      <c r="D12" s="33" t="s">
        <v>589</v>
      </c>
      <c r="F12" s="1" t="s">
        <v>590</v>
      </c>
    </row>
    <row r="13" spans="1:6">
      <c r="D13" s="31" t="s">
        <v>589</v>
      </c>
      <c r="F13" s="1" t="s">
        <v>591</v>
      </c>
    </row>
    <row r="14" spans="1:6">
      <c r="D14" s="60" t="s">
        <v>589</v>
      </c>
      <c r="F14" s="1" t="s">
        <v>592</v>
      </c>
    </row>
    <row r="15" spans="1:6">
      <c r="D15" s="34" t="s">
        <v>589</v>
      </c>
      <c r="F15" s="1" t="s">
        <v>593</v>
      </c>
    </row>
    <row r="16" spans="1:6">
      <c r="D16" s="53" t="s">
        <v>589</v>
      </c>
      <c r="F16" s="1" t="s">
        <v>594</v>
      </c>
    </row>
    <row r="17" spans="2:6">
      <c r="D17" s="61" t="s">
        <v>589</v>
      </c>
      <c r="F17" s="1" t="s">
        <v>171</v>
      </c>
    </row>
    <row r="18" spans="2:6">
      <c r="F18" s="1"/>
    </row>
    <row r="19" spans="2:6">
      <c r="F19" s="1"/>
    </row>
    <row r="20" spans="2:6" ht="17.649999999999999" thickBot="1">
      <c r="B20" s="15" t="s">
        <v>595</v>
      </c>
      <c r="F20" s="1"/>
    </row>
    <row r="21" spans="2:6" ht="15" thickTop="1" thickBot="1">
      <c r="C21" s="11" t="s">
        <v>1088</v>
      </c>
      <c r="F21" s="1"/>
    </row>
    <row r="22" spans="2:6">
      <c r="D22" s="128" t="s">
        <v>596</v>
      </c>
      <c r="F22" s="1" t="s">
        <v>597</v>
      </c>
    </row>
    <row r="23" spans="2:6">
      <c r="D23" s="128" t="s">
        <v>1089</v>
      </c>
      <c r="F23" s="1" t="s">
        <v>1090</v>
      </c>
    </row>
    <row r="24" spans="2:6">
      <c r="D24" s="128" t="s">
        <v>1091</v>
      </c>
      <c r="F24" s="1" t="s">
        <v>1092</v>
      </c>
    </row>
    <row r="25" spans="2:6">
      <c r="F25" s="1"/>
    </row>
    <row r="26" spans="2:6" ht="14.65" thickBot="1">
      <c r="C26" s="11" t="s">
        <v>1093</v>
      </c>
      <c r="F26" s="1"/>
    </row>
    <row r="27" spans="2:6">
      <c r="D27" s="129" t="s">
        <v>707</v>
      </c>
      <c r="F27" s="1" t="s">
        <v>1094</v>
      </c>
    </row>
    <row r="28" spans="2:6">
      <c r="D28" s="129" t="s">
        <v>708</v>
      </c>
      <c r="F28" s="1" t="s">
        <v>1095</v>
      </c>
    </row>
    <row r="29" spans="2:6">
      <c r="D29" s="129" t="s">
        <v>709</v>
      </c>
      <c r="F29" s="1" t="s">
        <v>1096</v>
      </c>
    </row>
    <row r="30" spans="2:6">
      <c r="F30" s="1"/>
    </row>
    <row r="31" spans="2:6" ht="14.65" thickBot="1">
      <c r="C31" s="11" t="s">
        <v>594</v>
      </c>
      <c r="F31" s="1"/>
    </row>
    <row r="32" spans="2:6">
      <c r="D32" s="130" t="s">
        <v>207</v>
      </c>
      <c r="F32" s="1" t="s">
        <v>599</v>
      </c>
    </row>
    <row r="33" spans="3:6">
      <c r="D33" s="130" t="s">
        <v>113</v>
      </c>
      <c r="F33" s="1" t="s">
        <v>600</v>
      </c>
    </row>
    <row r="34" spans="3:6">
      <c r="D34" s="130" t="s">
        <v>213</v>
      </c>
      <c r="F34" s="1" t="s">
        <v>1097</v>
      </c>
    </row>
    <row r="35" spans="3:6">
      <c r="D35" s="130" t="s">
        <v>606</v>
      </c>
      <c r="F35" s="1" t="s">
        <v>1104</v>
      </c>
    </row>
    <row r="36" spans="3:6">
      <c r="D36" s="130" t="s">
        <v>601</v>
      </c>
      <c r="F36" s="1" t="s">
        <v>1098</v>
      </c>
    </row>
    <row r="37" spans="3:6">
      <c r="D37" s="130" t="s">
        <v>602</v>
      </c>
      <c r="F37" s="1" t="s">
        <v>603</v>
      </c>
    </row>
    <row r="38" spans="3:6">
      <c r="D38" s="130" t="s">
        <v>155</v>
      </c>
      <c r="F38" s="1" t="s">
        <v>604</v>
      </c>
    </row>
    <row r="39" spans="3:6">
      <c r="D39" s="130" t="s">
        <v>334</v>
      </c>
      <c r="F39" s="1" t="s">
        <v>1099</v>
      </c>
    </row>
    <row r="40" spans="3:6">
      <c r="D40" s="130" t="s">
        <v>849</v>
      </c>
      <c r="F40" s="1" t="s">
        <v>1100</v>
      </c>
    </row>
    <row r="41" spans="3:6">
      <c r="D41" s="130" t="s">
        <v>292</v>
      </c>
      <c r="F41" s="1" t="s">
        <v>605</v>
      </c>
    </row>
    <row r="42" spans="3:6">
      <c r="D42" s="130" t="s">
        <v>710</v>
      </c>
      <c r="F42" s="1" t="s">
        <v>1101</v>
      </c>
    </row>
    <row r="43" spans="3:6">
      <c r="F43" s="1"/>
    </row>
    <row r="44" spans="3:6" ht="14.65" thickBot="1">
      <c r="C44" s="11" t="s">
        <v>1102</v>
      </c>
      <c r="F44" s="1"/>
    </row>
    <row r="45" spans="3:6">
      <c r="D45" s="131" t="s">
        <v>185</v>
      </c>
      <c r="F45" s="1" t="s">
        <v>598</v>
      </c>
    </row>
    <row r="46" spans="3:6">
      <c r="F46" s="1"/>
    </row>
    <row r="47" spans="3:6" ht="14.65" thickBot="1">
      <c r="C47" s="11" t="s">
        <v>1103</v>
      </c>
      <c r="F47" s="1"/>
    </row>
    <row r="48" spans="3:6">
      <c r="D48" s="132" t="s">
        <v>743</v>
      </c>
      <c r="F48" s="1" t="s">
        <v>1105</v>
      </c>
    </row>
    <row r="49" spans="1:6">
      <c r="D49" s="132" t="s">
        <v>579</v>
      </c>
      <c r="F49" s="1" t="s">
        <v>1106</v>
      </c>
    </row>
    <row r="50" spans="1:6">
      <c r="D50" s="132" t="s">
        <v>742</v>
      </c>
      <c r="F50" s="1" t="s">
        <v>1107</v>
      </c>
    </row>
    <row r="51" spans="1:6"/>
    <row r="52" spans="1:6"/>
    <row r="53" spans="1:6" ht="19.899999999999999" thickBot="1">
      <c r="A53" s="12" t="s">
        <v>303</v>
      </c>
    </row>
    <row r="54" spans="1:6" ht="14.65" thickTop="1"/>
    <row r="55" spans="1:6"/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61FAA5-A3A6-4EF4-90C7-84D4BDC6544B}">
  <sheetPr>
    <tabColor rgb="FFFF9900"/>
    <pageSetUpPr autoPageBreaks="0"/>
  </sheetPr>
  <dimension ref="A1:G22"/>
  <sheetViews>
    <sheetView workbookViewId="0"/>
  </sheetViews>
  <sheetFormatPr defaultColWidth="0" defaultRowHeight="14.25" zeroHeight="1"/>
  <cols>
    <col min="1" max="1" width="9.1328125" customWidth="1"/>
    <col min="2" max="2" width="17.73046875" bestFit="1" customWidth="1"/>
    <col min="3" max="3" width="2.73046875" customWidth="1"/>
    <col min="4" max="7" width="9.1328125" customWidth="1"/>
    <col min="8" max="16384" width="9.1328125" hidden="1"/>
  </cols>
  <sheetData>
    <row r="1" spans="1:3"/>
    <row r="2" spans="1:3"/>
    <row r="3" spans="1:3"/>
    <row r="4" spans="1:3"/>
    <row r="5" spans="1:3"/>
    <row r="6" spans="1:3" ht="19.899999999999999" thickBot="1">
      <c r="A6" s="12" t="s">
        <v>1090</v>
      </c>
    </row>
    <row r="7" spans="1:3" ht="18" thickTop="1" thickBot="1">
      <c r="B7" s="15" t="s">
        <v>1108</v>
      </c>
    </row>
    <row r="8" spans="1:3" ht="14.65" thickTop="1"/>
    <row r="9" spans="1:3"/>
    <row r="10" spans="1:3"/>
    <row r="11" spans="1:3" ht="17.649999999999999" thickBot="1">
      <c r="B11" s="15" t="s">
        <v>1109</v>
      </c>
    </row>
    <row r="12" spans="1:3" ht="14.65" thickTop="1">
      <c r="B12" t="s">
        <v>743</v>
      </c>
      <c r="C12">
        <v>1</v>
      </c>
    </row>
    <row r="13" spans="1:3">
      <c r="B13" t="s">
        <v>579</v>
      </c>
      <c r="C13">
        <v>2</v>
      </c>
    </row>
    <row r="14" spans="1:3">
      <c r="B14" t="s">
        <v>742</v>
      </c>
      <c r="C14">
        <v>3</v>
      </c>
    </row>
    <row r="15" spans="1:3"/>
    <row r="16" spans="1:3" ht="17.649999999999999" thickBot="1">
      <c r="B16" s="15" t="s">
        <v>1110</v>
      </c>
    </row>
    <row r="17" spans="1:3" ht="14.65" thickTop="1">
      <c r="B17" s="133" t="str">
        <f>INDEX(UserInterface!B12:B14,MATCH(C17,UserInterface!C12:C14,0))</f>
        <v>NGET</v>
      </c>
      <c r="C17" s="120">
        <v>1</v>
      </c>
    </row>
    <row r="18" spans="1:3"/>
    <row r="19" spans="1:3"/>
    <row r="20" spans="1:3" ht="19.899999999999999" thickBot="1">
      <c r="A20" s="12" t="s">
        <v>303</v>
      </c>
    </row>
    <row r="21" spans="1:3" ht="14.65" thickTop="1"/>
    <row r="22" spans="1:3"/>
  </sheetData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5601" r:id="rId4" name="Drop Down 1">
              <controlPr defaultSize="0" autoLine="0" autoPict="0" altText="Dropdown box for selecting licensee">
                <anchor moveWithCells="1">
                  <from>
                    <xdr:col>1</xdr:col>
                    <xdr:colOff>9525</xdr:colOff>
                    <xdr:row>7</xdr:row>
                    <xdr:rowOff>57150</xdr:rowOff>
                  </from>
                  <to>
                    <xdr:col>2</xdr:col>
                    <xdr:colOff>38100</xdr:colOff>
                    <xdr:row>8</xdr:row>
                    <xdr:rowOff>114300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2C4841-69B0-4F03-AEAC-ED39B037D50C}">
  <sheetPr>
    <tabColor rgb="FFFF9900"/>
    <pageSetUpPr autoPageBreaks="0" fitToPage="1"/>
  </sheetPr>
  <dimension ref="A1:BM895"/>
  <sheetViews>
    <sheetView zoomScaleNormal="100" workbookViewId="0">
      <pane xSplit="10" ySplit="4" topLeftCell="AU5" activePane="bottomRight" state="frozen"/>
      <selection pane="topRight" activeCell="K1" sqref="K1"/>
      <selection pane="bottomLeft" activeCell="A5" sqref="A5"/>
      <selection pane="bottomRight" activeCell="AU5" sqref="AU5"/>
    </sheetView>
  </sheetViews>
  <sheetFormatPr defaultColWidth="0" defaultRowHeight="15.4" zeroHeight="1" outlineLevelCol="1"/>
  <cols>
    <col min="1" max="2" width="1.86328125" style="6" customWidth="1"/>
    <col min="3" max="3" width="1.86328125" customWidth="1"/>
    <col min="4" max="4" width="15.73046875" customWidth="1"/>
    <col min="5" max="5" width="65.73046875" style="37" customWidth="1"/>
    <col min="6" max="6" width="8.73046875" style="37" customWidth="1"/>
    <col min="7" max="7" width="17.73046875" style="37" customWidth="1"/>
    <col min="8" max="8" width="9.73046875" style="37" customWidth="1"/>
    <col min="9" max="9" width="11.73046875" style="37" customWidth="1"/>
    <col min="10" max="10" width="2.1328125" style="37" customWidth="1"/>
    <col min="11" max="45" width="11.73046875" style="37" hidden="1" customWidth="1" outlineLevel="1"/>
    <col min="46" max="46" width="11.73046875" style="77" hidden="1" customWidth="1" outlineLevel="1"/>
    <col min="47" max="47" width="11.73046875" style="37" customWidth="1" collapsed="1"/>
    <col min="48" max="51" width="11.73046875" style="37" customWidth="1"/>
    <col min="52" max="52" width="18.73046875" style="37" customWidth="1"/>
    <col min="53" max="56" width="10.73046875" style="38" customWidth="1"/>
    <col min="57" max="58" width="10.73046875" style="37" customWidth="1"/>
    <col min="59" max="59" width="1.73046875" style="6" customWidth="1"/>
    <col min="60" max="60" width="12.1328125" style="6" hidden="1" customWidth="1"/>
    <col min="61" max="61" width="16" style="6" hidden="1" customWidth="1"/>
    <col min="62" max="64" width="12.1328125" style="6" hidden="1" customWidth="1"/>
    <col min="65" max="65" width="1.86328125" style="6" hidden="1" customWidth="1"/>
    <col min="66" max="16384" width="0" style="6" hidden="1"/>
  </cols>
  <sheetData>
    <row r="1" spans="1:65" s="80" customFormat="1" ht="14.25">
      <c r="A1" s="79" t="str" cm="1">
        <f t="array" aca="1" ref="A1" ca="1">MID(CELL("filename",$A$1),FIND("]",CELL("filename",$A$1))+1,255)</f>
        <v>Checks</v>
      </c>
      <c r="G1" s="80" t="s">
        <v>720</v>
      </c>
      <c r="H1" s="34" t="str">
        <f ca="1">I7</f>
        <v>No errors</v>
      </c>
      <c r="AT1" s="81"/>
      <c r="BA1" s="82"/>
    </row>
    <row r="2" spans="1:65" s="80" customFormat="1" ht="14.25">
      <c r="AT2" s="81"/>
      <c r="BA2" s="82"/>
    </row>
    <row r="3" spans="1:65" s="80" customFormat="1" ht="14.25">
      <c r="E3" s="80" t="s">
        <v>0</v>
      </c>
      <c r="F3" s="80" t="s">
        <v>1</v>
      </c>
      <c r="G3" s="80" t="s">
        <v>2</v>
      </c>
      <c r="H3" s="80" t="s">
        <v>3</v>
      </c>
      <c r="AT3" s="81"/>
      <c r="AU3" s="80" t="s">
        <v>5</v>
      </c>
      <c r="BA3" s="82"/>
    </row>
    <row r="4" spans="1:65" s="80" customFormat="1" ht="14.25">
      <c r="E4" s="80" t="s">
        <v>6</v>
      </c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/>
    </row>
    <row r="5" spans="1:65" customFormat="1" ht="14.25">
      <c r="AT5" s="76"/>
    </row>
    <row r="6" spans="1:65" customFormat="1" ht="19.899999999999999" thickBot="1">
      <c r="A6" s="12" t="s">
        <v>721</v>
      </c>
      <c r="AT6" s="76"/>
    </row>
    <row r="7" spans="1:65" customFormat="1" ht="14.65" thickTop="1">
      <c r="I7" s="53" t="str">
        <f ca="1">IF(SUM(I10:I24)&lt;&gt;0,"ERROR","No errors")</f>
        <v>No errors</v>
      </c>
      <c r="AT7" s="76"/>
    </row>
    <row r="8" spans="1:65" customFormat="1" ht="14.25">
      <c r="AT8" s="76"/>
    </row>
    <row r="9" spans="1:65" s="38" customFormat="1" ht="19.899999999999999" thickBot="1">
      <c r="A9" s="12" t="s">
        <v>848</v>
      </c>
      <c r="B9" s="6"/>
      <c r="C9"/>
      <c r="D9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77"/>
      <c r="AU9" s="37"/>
      <c r="AV9" s="37"/>
      <c r="AW9" s="37"/>
      <c r="AX9" s="37"/>
      <c r="AY9" s="37"/>
      <c r="AZ9" s="37"/>
      <c r="BE9" s="37"/>
      <c r="BF9" s="37"/>
      <c r="BG9" s="6"/>
      <c r="BH9" s="6"/>
      <c r="BI9" s="6"/>
      <c r="BJ9" s="6"/>
      <c r="BK9" s="6"/>
      <c r="BL9" s="6"/>
      <c r="BM9" s="6"/>
    </row>
    <row r="10" spans="1:65" s="38" customFormat="1" ht="15.75" thickTop="1">
      <c r="A10" s="6"/>
      <c r="B10" s="6"/>
      <c r="C10"/>
      <c r="D10"/>
      <c r="E10" s="37" t="s">
        <v>825</v>
      </c>
      <c r="F10" s="37"/>
      <c r="G10" s="37"/>
      <c r="H10" s="37"/>
      <c r="I10" s="65">
        <f>COUNTIF(AU87:AY234,FALSE)</f>
        <v>0</v>
      </c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77"/>
      <c r="AU10" s="37"/>
      <c r="AV10" s="37"/>
      <c r="AW10" s="37"/>
      <c r="AX10" s="37"/>
      <c r="AY10" s="37"/>
      <c r="AZ10" s="37"/>
      <c r="BE10" s="37"/>
      <c r="BF10" s="37"/>
      <c r="BG10" s="6"/>
      <c r="BH10" s="6"/>
      <c r="BI10" s="6"/>
      <c r="BJ10" s="6"/>
      <c r="BK10" s="6"/>
      <c r="BL10" s="6"/>
      <c r="BM10" s="6"/>
    </row>
    <row r="11" spans="1:65" s="38" customFormat="1">
      <c r="A11" s="6"/>
      <c r="B11" s="6"/>
      <c r="C11"/>
      <c r="D11"/>
      <c r="E11" s="37" t="s">
        <v>826</v>
      </c>
      <c r="F11" s="37"/>
      <c r="G11" s="37"/>
      <c r="H11" s="37"/>
      <c r="I11" s="65">
        <f>COUNTIFS(BC87:BC236,TRUE)</f>
        <v>0</v>
      </c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77"/>
      <c r="AU11" s="37"/>
      <c r="AV11" s="37"/>
      <c r="AW11" s="37"/>
      <c r="AX11" s="37"/>
      <c r="AY11" s="37"/>
      <c r="AZ11" s="37"/>
      <c r="BE11" s="37"/>
      <c r="BF11" s="37"/>
      <c r="BG11" s="6"/>
      <c r="BH11" s="6"/>
      <c r="BI11" s="6"/>
      <c r="BJ11" s="6"/>
      <c r="BK11" s="6"/>
      <c r="BL11" s="6"/>
      <c r="BM11" s="6"/>
    </row>
    <row r="12" spans="1:65" s="38" customFormat="1">
      <c r="A12" s="6"/>
      <c r="B12" s="6"/>
      <c r="C12"/>
      <c r="D12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77"/>
      <c r="AU12" s="37"/>
      <c r="AV12" s="37"/>
      <c r="AW12" s="37"/>
      <c r="AX12" s="37"/>
      <c r="AY12"/>
      <c r="AZ12" s="37"/>
      <c r="BE12" s="37"/>
      <c r="BF12" s="37"/>
      <c r="BG12" s="6"/>
      <c r="BH12" s="6"/>
      <c r="BI12" s="6"/>
      <c r="BJ12" s="6"/>
      <c r="BK12" s="6"/>
      <c r="BL12" s="6"/>
      <c r="BM12" s="6"/>
    </row>
    <row r="13" spans="1:65" customFormat="1" ht="14.25">
      <c r="E13" t="s">
        <v>824</v>
      </c>
      <c r="I13" s="65">
        <f>IF(COUNTA(LicenseeSelect!E94:E243)=COUNTA(E87:E236),0,1)</f>
        <v>0</v>
      </c>
      <c r="AT13" s="76"/>
    </row>
    <row r="14" spans="1:65" customFormat="1" ht="14.25">
      <c r="I14" s="65"/>
      <c r="AT14" s="76"/>
    </row>
    <row r="15" spans="1:65" customFormat="1" ht="14.25">
      <c r="E15" s="37" t="s">
        <v>828</v>
      </c>
      <c r="I15" s="65">
        <f>SUM(I28:I30,K28:AY30)</f>
        <v>0</v>
      </c>
      <c r="AT15" s="76"/>
    </row>
    <row r="16" spans="1:65" customFormat="1" ht="14.25">
      <c r="E16" s="37" t="s">
        <v>827</v>
      </c>
      <c r="I16" s="65">
        <f ca="1">SUM(I33:I46,K33:AY46)</f>
        <v>0</v>
      </c>
      <c r="AT16" s="76"/>
    </row>
    <row r="17" spans="1:51" customFormat="1" ht="14.25">
      <c r="E17" s="37" t="s">
        <v>720</v>
      </c>
      <c r="I17" s="65">
        <f ca="1">SUM(I49:I61,K49:AY61)</f>
        <v>0</v>
      </c>
      <c r="AT17" s="76"/>
    </row>
    <row r="18" spans="1:51" customFormat="1" ht="14.25">
      <c r="AT18" s="76"/>
    </row>
    <row r="19" spans="1:51" customFormat="1" ht="14.25">
      <c r="E19" s="37" t="s">
        <v>829</v>
      </c>
      <c r="I19" s="65">
        <f>IF(SUM(AU84:AY84)=5,0,1)</f>
        <v>0</v>
      </c>
      <c r="AT19" s="76"/>
    </row>
    <row r="20" spans="1:51" customFormat="1" ht="14.25">
      <c r="E20" s="37"/>
      <c r="AT20" s="76"/>
    </row>
    <row r="21" spans="1:51" customFormat="1" ht="14.25">
      <c r="E21" s="37" t="s">
        <v>831</v>
      </c>
      <c r="I21" s="65">
        <f>IF((SUM(I65:I68)/4)=I65,0,1)</f>
        <v>0</v>
      </c>
      <c r="AT21" s="76"/>
    </row>
    <row r="22" spans="1:51" customFormat="1" ht="14.25">
      <c r="E22" s="37"/>
      <c r="AT22" s="76"/>
    </row>
    <row r="23" spans="1:51" customFormat="1" ht="14.25">
      <c r="E23" t="s">
        <v>846</v>
      </c>
      <c r="I23" s="65">
        <f>(SUM(AU79:AY79)&lt;&gt;0)*1</f>
        <v>0</v>
      </c>
      <c r="AT23" s="76"/>
    </row>
    <row r="24" spans="1:51" customFormat="1" ht="14.25">
      <c r="E24" t="s">
        <v>847</v>
      </c>
      <c r="I24" s="65">
        <f>(SUM(AU80:AY80)&lt;&gt;0)*1</f>
        <v>0</v>
      </c>
      <c r="AT24" s="76"/>
    </row>
    <row r="25" spans="1:51" customFormat="1" ht="14.25">
      <c r="AT25" s="76"/>
    </row>
    <row r="26" spans="1:51" customFormat="1" ht="19.899999999999999" thickBot="1">
      <c r="A26" s="12" t="s">
        <v>835</v>
      </c>
      <c r="AT26" s="76"/>
    </row>
    <row r="27" spans="1:51" customFormat="1" ht="18" thickTop="1" thickBot="1">
      <c r="A27" s="6"/>
      <c r="B27" s="15" t="s">
        <v>836</v>
      </c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77"/>
      <c r="AU27" s="37"/>
      <c r="AV27" s="37"/>
      <c r="AW27" s="37"/>
      <c r="AX27" s="37"/>
      <c r="AY27" s="37"/>
    </row>
    <row r="28" spans="1:51" customFormat="1" ht="14.65" thickTop="1">
      <c r="E28" t="s">
        <v>743</v>
      </c>
      <c r="F28" s="68"/>
      <c r="G28" s="37"/>
      <c r="I28" s="53" cm="1">
        <f t="array" ref="I28">SUM(--_xlfn.ISFORMULA(NGET!I$5:I$2014))</f>
        <v>0</v>
      </c>
      <c r="K28" s="53" cm="1">
        <f t="array" ref="K28">SUM(--_xlfn.ISFORMULA(NGET!K$5:K$2014))</f>
        <v>0</v>
      </c>
      <c r="L28" s="53" cm="1">
        <f t="array" ref="L28">SUM(--_xlfn.ISFORMULA(NGET!L$5:L$2014))</f>
        <v>0</v>
      </c>
      <c r="M28" s="53" cm="1">
        <f t="array" ref="M28">SUM(--_xlfn.ISFORMULA(NGET!M$5:M$2014))</f>
        <v>0</v>
      </c>
      <c r="N28" s="53" cm="1">
        <f t="array" ref="N28">SUM(--_xlfn.ISFORMULA(NGET!N$5:N$2014))</f>
        <v>0</v>
      </c>
      <c r="O28" s="53" cm="1">
        <f t="array" ref="O28">SUM(--_xlfn.ISFORMULA(NGET!O$5:O$2014))</f>
        <v>0</v>
      </c>
      <c r="P28" s="53" cm="1">
        <f t="array" ref="P28">SUM(--_xlfn.ISFORMULA(NGET!P$5:P$2014))</f>
        <v>0</v>
      </c>
      <c r="Q28" s="53" cm="1">
        <f t="array" ref="Q28">SUM(--_xlfn.ISFORMULA(NGET!Q$5:Q$2014))</f>
        <v>0</v>
      </c>
      <c r="R28" s="53" cm="1">
        <f t="array" ref="R28">SUM(--_xlfn.ISFORMULA(NGET!R$5:R$2014))</f>
        <v>0</v>
      </c>
      <c r="S28" s="53" cm="1">
        <f t="array" ref="S28">SUM(--_xlfn.ISFORMULA(NGET!S$5:S$2014))</f>
        <v>0</v>
      </c>
      <c r="T28" s="53" cm="1">
        <f t="array" ref="T28">SUM(--_xlfn.ISFORMULA(NGET!T$5:T$2014))</f>
        <v>0</v>
      </c>
      <c r="U28" s="53" cm="1">
        <f t="array" ref="U28">SUM(--_xlfn.ISFORMULA(NGET!U$5:U$2014))</f>
        <v>0</v>
      </c>
      <c r="V28" s="53" cm="1">
        <f t="array" ref="V28">SUM(--_xlfn.ISFORMULA(NGET!V$5:V$2014))</f>
        <v>0</v>
      </c>
      <c r="W28" s="53" cm="1">
        <f t="array" ref="W28">SUM(--_xlfn.ISFORMULA(NGET!W$5:W$2014))</f>
        <v>0</v>
      </c>
      <c r="X28" s="53" cm="1">
        <f t="array" ref="X28">SUM(--_xlfn.ISFORMULA(NGET!X$5:X$2014))</f>
        <v>0</v>
      </c>
      <c r="Y28" s="53" cm="1">
        <f t="array" ref="Y28">SUM(--_xlfn.ISFORMULA(NGET!Y$5:Y$2014))</f>
        <v>0</v>
      </c>
      <c r="Z28" s="53" cm="1">
        <f t="array" ref="Z28">SUM(--_xlfn.ISFORMULA(NGET!Z$5:Z$2014))</f>
        <v>0</v>
      </c>
      <c r="AA28" s="53" cm="1">
        <f t="array" ref="AA28">SUM(--_xlfn.ISFORMULA(NGET!AA$5:AA$2014))</f>
        <v>0</v>
      </c>
      <c r="AB28" s="53" cm="1">
        <f t="array" ref="AB28">SUM(--_xlfn.ISFORMULA(NGET!AB$5:AB$2014))</f>
        <v>0</v>
      </c>
      <c r="AC28" s="53" cm="1">
        <f t="array" ref="AC28">SUM(--_xlfn.ISFORMULA(NGET!AC$5:AC$2014))</f>
        <v>0</v>
      </c>
      <c r="AD28" s="53" cm="1">
        <f t="array" ref="AD28">SUM(--_xlfn.ISFORMULA(NGET!AD$5:AD$2014))</f>
        <v>0</v>
      </c>
      <c r="AE28" s="53" cm="1">
        <f t="array" ref="AE28">SUM(--_xlfn.ISFORMULA(NGET!AE$5:AE$2014))</f>
        <v>0</v>
      </c>
      <c r="AF28" s="53" cm="1">
        <f t="array" ref="AF28">SUM(--_xlfn.ISFORMULA(NGET!AF$5:AF$2014))</f>
        <v>0</v>
      </c>
      <c r="AG28" s="53" cm="1">
        <f t="array" ref="AG28">SUM(--_xlfn.ISFORMULA(NGET!AG$5:AG$2014))</f>
        <v>0</v>
      </c>
      <c r="AH28" s="53" cm="1">
        <f t="array" ref="AH28">SUM(--_xlfn.ISFORMULA(NGET!AH$5:AH$2014))</f>
        <v>0</v>
      </c>
      <c r="AI28" s="53" cm="1">
        <f t="array" ref="AI28">SUM(--_xlfn.ISFORMULA(NGET!AI$5:AI$2014))</f>
        <v>0</v>
      </c>
      <c r="AJ28" s="53" cm="1">
        <f t="array" ref="AJ28">SUM(--_xlfn.ISFORMULA(NGET!AJ$5:AJ$2014))</f>
        <v>0</v>
      </c>
      <c r="AK28" s="53" cm="1">
        <f t="array" ref="AK28">SUM(--_xlfn.ISFORMULA(NGET!AK$5:AK$2014))</f>
        <v>0</v>
      </c>
      <c r="AL28" s="53" cm="1">
        <f t="array" ref="AL28">SUM(--_xlfn.ISFORMULA(NGET!AL$5:AL$2014))</f>
        <v>0</v>
      </c>
      <c r="AM28" s="53" cm="1">
        <f t="array" ref="AM28">SUM(--_xlfn.ISFORMULA(NGET!AM$5:AM$2014))</f>
        <v>0</v>
      </c>
      <c r="AN28" s="53" cm="1">
        <f t="array" ref="AN28">SUM(--_xlfn.ISFORMULA(NGET!AN$5:AN$2014))</f>
        <v>0</v>
      </c>
      <c r="AO28" s="53" cm="1">
        <f t="array" ref="AO28">SUM(--_xlfn.ISFORMULA(NGET!AO$5:AO$2014))</f>
        <v>0</v>
      </c>
      <c r="AP28" s="53" cm="1">
        <f t="array" ref="AP28">SUM(--_xlfn.ISFORMULA(NGET!AP$5:AP$2014))</f>
        <v>0</v>
      </c>
      <c r="AQ28" s="53" cm="1">
        <f t="array" ref="AQ28">SUM(--_xlfn.ISFORMULA(NGET!AQ$5:AQ$2014))</f>
        <v>0</v>
      </c>
      <c r="AR28" s="53" cm="1">
        <f t="array" ref="AR28">SUM(--_xlfn.ISFORMULA(NGET!AR$5:AR$2014))</f>
        <v>0</v>
      </c>
      <c r="AS28" s="53" cm="1">
        <f t="array" ref="AS28">SUM(--_xlfn.ISFORMULA(NGET!AS$5:AS$2014))</f>
        <v>0</v>
      </c>
      <c r="AT28" s="180" cm="1">
        <f t="array" ref="AT28">SUM(--_xlfn.ISFORMULA(NGET!AT$5:AT$2014))</f>
        <v>0</v>
      </c>
      <c r="AU28" s="134" cm="1">
        <f t="array" ref="AU28">SUM(--_xlfn.ISFORMULA(NGET!AU$5:AU$2014))</f>
        <v>0</v>
      </c>
      <c r="AV28" s="53" cm="1">
        <f t="array" ref="AV28">SUM(--_xlfn.ISFORMULA(NGET!AV$5:AV$2014))</f>
        <v>0</v>
      </c>
      <c r="AW28" s="53" cm="1">
        <f t="array" ref="AW28">SUM(--_xlfn.ISFORMULA(NGET!AW$5:AW$2014))</f>
        <v>0</v>
      </c>
      <c r="AX28" s="53" cm="1">
        <f t="array" ref="AX28">SUM(--_xlfn.ISFORMULA(NGET!AX$5:AX$2014))</f>
        <v>0</v>
      </c>
      <c r="AY28" s="53" cm="1">
        <f t="array" ref="AY28">SUM(--_xlfn.ISFORMULA(NGET!AY$5:AY$2014))</f>
        <v>0</v>
      </c>
    </row>
    <row r="29" spans="1:51" customFormat="1" ht="14.25">
      <c r="E29" t="s">
        <v>579</v>
      </c>
      <c r="I29" s="53" cm="1">
        <f t="array" ref="I29">SUM(--_xlfn.ISFORMULA(SHET!I$5:I$2014))</f>
        <v>0</v>
      </c>
      <c r="K29" s="53" cm="1">
        <f t="array" ref="K29">SUM(--_xlfn.ISFORMULA(SHET!K$5:K$2014))</f>
        <v>0</v>
      </c>
      <c r="L29" s="53" cm="1">
        <f t="array" ref="L29">SUM(--_xlfn.ISFORMULA(SHET!L$5:L$2014))</f>
        <v>0</v>
      </c>
      <c r="M29" s="53" cm="1">
        <f t="array" ref="M29">SUM(--_xlfn.ISFORMULA(SHET!M$5:M$2014))</f>
        <v>0</v>
      </c>
      <c r="N29" s="53" cm="1">
        <f t="array" ref="N29">SUM(--_xlfn.ISFORMULA(SHET!N$5:N$2014))</f>
        <v>0</v>
      </c>
      <c r="O29" s="53" cm="1">
        <f t="array" ref="O29">SUM(--_xlfn.ISFORMULA(SHET!O$5:O$2014))</f>
        <v>0</v>
      </c>
      <c r="P29" s="53" cm="1">
        <f t="array" ref="P29">SUM(--_xlfn.ISFORMULA(SHET!P$5:P$2014))</f>
        <v>0</v>
      </c>
      <c r="Q29" s="53" cm="1">
        <f t="array" ref="Q29">SUM(--_xlfn.ISFORMULA(SHET!Q$5:Q$2014))</f>
        <v>0</v>
      </c>
      <c r="R29" s="53" cm="1">
        <f t="array" ref="R29">SUM(--_xlfn.ISFORMULA(SHET!R$5:R$2014))</f>
        <v>0</v>
      </c>
      <c r="S29" s="53" cm="1">
        <f t="array" ref="S29">SUM(--_xlfn.ISFORMULA(SHET!S$5:S$2014))</f>
        <v>0</v>
      </c>
      <c r="T29" s="53" cm="1">
        <f t="array" ref="T29">SUM(--_xlfn.ISFORMULA(SHET!T$5:T$2014))</f>
        <v>0</v>
      </c>
      <c r="U29" s="53" cm="1">
        <f t="array" ref="U29">SUM(--_xlfn.ISFORMULA(SHET!U$5:U$2014))</f>
        <v>0</v>
      </c>
      <c r="V29" s="53" cm="1">
        <f t="array" ref="V29">SUM(--_xlfn.ISFORMULA(SHET!V$5:V$2014))</f>
        <v>0</v>
      </c>
      <c r="W29" s="53" cm="1">
        <f t="array" ref="W29">SUM(--_xlfn.ISFORMULA(SHET!W$5:W$2014))</f>
        <v>0</v>
      </c>
      <c r="X29" s="53" cm="1">
        <f t="array" ref="X29">SUM(--_xlfn.ISFORMULA(SHET!X$5:X$2014))</f>
        <v>0</v>
      </c>
      <c r="Y29" s="53" cm="1">
        <f t="array" ref="Y29">SUM(--_xlfn.ISFORMULA(SHET!Y$5:Y$2014))</f>
        <v>0</v>
      </c>
      <c r="Z29" s="53" cm="1">
        <f t="array" ref="Z29">SUM(--_xlfn.ISFORMULA(SHET!Z$5:Z$2014))</f>
        <v>0</v>
      </c>
      <c r="AA29" s="53" cm="1">
        <f t="array" ref="AA29">SUM(--_xlfn.ISFORMULA(SHET!AA$5:AA$2014))</f>
        <v>0</v>
      </c>
      <c r="AB29" s="53" cm="1">
        <f t="array" ref="AB29">SUM(--_xlfn.ISFORMULA(SHET!AB$5:AB$2014))</f>
        <v>0</v>
      </c>
      <c r="AC29" s="53" cm="1">
        <f t="array" ref="AC29">SUM(--_xlfn.ISFORMULA(SHET!AC$5:AC$2014))</f>
        <v>0</v>
      </c>
      <c r="AD29" s="53" cm="1">
        <f t="array" ref="AD29">SUM(--_xlfn.ISFORMULA(SHET!AD$5:AD$2014))</f>
        <v>0</v>
      </c>
      <c r="AE29" s="53" cm="1">
        <f t="array" ref="AE29">SUM(--_xlfn.ISFORMULA(SHET!AE$5:AE$2014))</f>
        <v>0</v>
      </c>
      <c r="AF29" s="53" cm="1">
        <f t="array" ref="AF29">SUM(--_xlfn.ISFORMULA(SHET!AF$5:AF$2014))</f>
        <v>0</v>
      </c>
      <c r="AG29" s="53" cm="1">
        <f t="array" ref="AG29">SUM(--_xlfn.ISFORMULA(SHET!AG$5:AG$2014))</f>
        <v>0</v>
      </c>
      <c r="AH29" s="53" cm="1">
        <f t="array" ref="AH29">SUM(--_xlfn.ISFORMULA(SHET!AH$5:AH$2014))</f>
        <v>0</v>
      </c>
      <c r="AI29" s="53" cm="1">
        <f t="array" ref="AI29">SUM(--_xlfn.ISFORMULA(SHET!AI$5:AI$2014))</f>
        <v>0</v>
      </c>
      <c r="AJ29" s="53" cm="1">
        <f t="array" ref="AJ29">SUM(--_xlfn.ISFORMULA(SHET!AJ$5:AJ$2014))</f>
        <v>0</v>
      </c>
      <c r="AK29" s="53" cm="1">
        <f t="array" ref="AK29">SUM(--_xlfn.ISFORMULA(SHET!AK$5:AK$2014))</f>
        <v>0</v>
      </c>
      <c r="AL29" s="53" cm="1">
        <f t="array" ref="AL29">SUM(--_xlfn.ISFORMULA(SHET!AL$5:AL$2014))</f>
        <v>0</v>
      </c>
      <c r="AM29" s="53" cm="1">
        <f t="array" ref="AM29">SUM(--_xlfn.ISFORMULA(SHET!AM$5:AM$2014))</f>
        <v>0</v>
      </c>
      <c r="AN29" s="53" cm="1">
        <f t="array" ref="AN29">SUM(--_xlfn.ISFORMULA(SHET!AN$5:AN$2014))</f>
        <v>0</v>
      </c>
      <c r="AO29" s="53" cm="1">
        <f t="array" ref="AO29">SUM(--_xlfn.ISFORMULA(SHET!AO$5:AO$2014))</f>
        <v>0</v>
      </c>
      <c r="AP29" s="53" cm="1">
        <f t="array" ref="AP29">SUM(--_xlfn.ISFORMULA(SHET!AP$5:AP$2014))</f>
        <v>0</v>
      </c>
      <c r="AQ29" s="53" cm="1">
        <f t="array" ref="AQ29">SUM(--_xlfn.ISFORMULA(SHET!AQ$5:AQ$2014))</f>
        <v>0</v>
      </c>
      <c r="AR29" s="53" cm="1">
        <f t="array" ref="AR29">SUM(--_xlfn.ISFORMULA(SHET!AR$5:AR$2014))</f>
        <v>0</v>
      </c>
      <c r="AS29" s="53" cm="1">
        <f t="array" ref="AS29">SUM(--_xlfn.ISFORMULA(SHET!AS$5:AS$2014))</f>
        <v>0</v>
      </c>
      <c r="AT29" s="180" cm="1">
        <f t="array" ref="AT29">SUM(--_xlfn.ISFORMULA(SHET!AT$5:AT$2014))</f>
        <v>0</v>
      </c>
      <c r="AU29" s="134" cm="1">
        <f t="array" ref="AU29">SUM(--_xlfn.ISFORMULA(SHET!AU$5:AU$2014))</f>
        <v>0</v>
      </c>
      <c r="AV29" s="53" cm="1">
        <f t="array" ref="AV29">SUM(--_xlfn.ISFORMULA(SHET!AV$5:AV$2014))</f>
        <v>0</v>
      </c>
      <c r="AW29" s="53" cm="1">
        <f t="array" ref="AW29">SUM(--_xlfn.ISFORMULA(SHET!AW$5:AW$2014))</f>
        <v>0</v>
      </c>
      <c r="AX29" s="53" cm="1">
        <f t="array" ref="AX29">SUM(--_xlfn.ISFORMULA(SHET!AX$5:AX$2014))</f>
        <v>0</v>
      </c>
      <c r="AY29" s="53" cm="1">
        <f t="array" ref="AY29">SUM(--_xlfn.ISFORMULA(SHET!AY$5:AY$2014))</f>
        <v>0</v>
      </c>
    </row>
    <row r="30" spans="1:51" customFormat="1" ht="14.25">
      <c r="E30" t="s">
        <v>742</v>
      </c>
      <c r="I30" s="53" cm="1">
        <f t="array" ref="I30">SUM(--_xlfn.ISFORMULA(SPTL!I$5:I$2014))</f>
        <v>0</v>
      </c>
      <c r="K30" s="53" cm="1">
        <f t="array" ref="K30">SUM(--_xlfn.ISFORMULA(SPTL!K$5:K$2014))</f>
        <v>0</v>
      </c>
      <c r="L30" s="53" cm="1">
        <f t="array" ref="L30">SUM(--_xlfn.ISFORMULA(SPTL!L$5:L$2014))</f>
        <v>0</v>
      </c>
      <c r="M30" s="53" cm="1">
        <f t="array" ref="M30">SUM(--_xlfn.ISFORMULA(SPTL!M$5:M$2014))</f>
        <v>0</v>
      </c>
      <c r="N30" s="53" cm="1">
        <f t="array" ref="N30">SUM(--_xlfn.ISFORMULA(SPTL!N$5:N$2014))</f>
        <v>0</v>
      </c>
      <c r="O30" s="53" cm="1">
        <f t="array" ref="O30">SUM(--_xlfn.ISFORMULA(SPTL!O$5:O$2014))</f>
        <v>0</v>
      </c>
      <c r="P30" s="53" cm="1">
        <f t="array" ref="P30">SUM(--_xlfn.ISFORMULA(SPTL!P$5:P$2014))</f>
        <v>0</v>
      </c>
      <c r="Q30" s="53" cm="1">
        <f t="array" ref="Q30">SUM(--_xlfn.ISFORMULA(SPTL!Q$5:Q$2014))</f>
        <v>0</v>
      </c>
      <c r="R30" s="53" cm="1">
        <f t="array" ref="R30">SUM(--_xlfn.ISFORMULA(SPTL!R$5:R$2014))</f>
        <v>0</v>
      </c>
      <c r="S30" s="53" cm="1">
        <f t="array" ref="S30">SUM(--_xlfn.ISFORMULA(SPTL!S$5:S$2014))</f>
        <v>0</v>
      </c>
      <c r="T30" s="53" cm="1">
        <f t="array" ref="T30">SUM(--_xlfn.ISFORMULA(SPTL!T$5:T$2014))</f>
        <v>0</v>
      </c>
      <c r="U30" s="53" cm="1">
        <f t="array" ref="U30">SUM(--_xlfn.ISFORMULA(SPTL!U$5:U$2014))</f>
        <v>0</v>
      </c>
      <c r="V30" s="53" cm="1">
        <f t="array" ref="V30">SUM(--_xlfn.ISFORMULA(SPTL!V$5:V$2014))</f>
        <v>0</v>
      </c>
      <c r="W30" s="53" cm="1">
        <f t="array" ref="W30">SUM(--_xlfn.ISFORMULA(SPTL!W$5:W$2014))</f>
        <v>0</v>
      </c>
      <c r="X30" s="53" cm="1">
        <f t="array" ref="X30">SUM(--_xlfn.ISFORMULA(SPTL!X$5:X$2014))</f>
        <v>0</v>
      </c>
      <c r="Y30" s="53" cm="1">
        <f t="array" ref="Y30">SUM(--_xlfn.ISFORMULA(SPTL!Y$5:Y$2014))</f>
        <v>0</v>
      </c>
      <c r="Z30" s="53" cm="1">
        <f t="array" ref="Z30">SUM(--_xlfn.ISFORMULA(SPTL!Z$5:Z$2014))</f>
        <v>0</v>
      </c>
      <c r="AA30" s="53" cm="1">
        <f t="array" ref="AA30">SUM(--_xlfn.ISFORMULA(SPTL!AA$5:AA$2014))</f>
        <v>0</v>
      </c>
      <c r="AB30" s="53" cm="1">
        <f t="array" ref="AB30">SUM(--_xlfn.ISFORMULA(SPTL!AB$5:AB$2014))</f>
        <v>0</v>
      </c>
      <c r="AC30" s="53" cm="1">
        <f t="array" ref="AC30">SUM(--_xlfn.ISFORMULA(SPTL!AC$5:AC$2014))</f>
        <v>0</v>
      </c>
      <c r="AD30" s="53" cm="1">
        <f t="array" ref="AD30">SUM(--_xlfn.ISFORMULA(SPTL!AD$5:AD$2014))</f>
        <v>0</v>
      </c>
      <c r="AE30" s="53" cm="1">
        <f t="array" ref="AE30">SUM(--_xlfn.ISFORMULA(SPTL!AE$5:AE$2014))</f>
        <v>0</v>
      </c>
      <c r="AF30" s="53" cm="1">
        <f t="array" ref="AF30">SUM(--_xlfn.ISFORMULA(SPTL!AF$5:AF$2014))</f>
        <v>0</v>
      </c>
      <c r="AG30" s="53" cm="1">
        <f t="array" ref="AG30">SUM(--_xlfn.ISFORMULA(SPTL!AG$5:AG$2014))</f>
        <v>0</v>
      </c>
      <c r="AH30" s="53" cm="1">
        <f t="array" ref="AH30">SUM(--_xlfn.ISFORMULA(SPTL!AH$5:AH$2014))</f>
        <v>0</v>
      </c>
      <c r="AI30" s="53" cm="1">
        <f t="array" ref="AI30">SUM(--_xlfn.ISFORMULA(SPTL!AI$5:AI$2014))</f>
        <v>0</v>
      </c>
      <c r="AJ30" s="53" cm="1">
        <f t="array" ref="AJ30">SUM(--_xlfn.ISFORMULA(SPTL!AJ$5:AJ$2014))</f>
        <v>0</v>
      </c>
      <c r="AK30" s="53" cm="1">
        <f t="array" ref="AK30">SUM(--_xlfn.ISFORMULA(SPTL!AK$5:AK$2014))</f>
        <v>0</v>
      </c>
      <c r="AL30" s="53" cm="1">
        <f t="array" ref="AL30">SUM(--_xlfn.ISFORMULA(SPTL!AL$5:AL$2014))</f>
        <v>0</v>
      </c>
      <c r="AM30" s="53" cm="1">
        <f t="array" ref="AM30">SUM(--_xlfn.ISFORMULA(SPTL!AM$5:AM$2014))</f>
        <v>0</v>
      </c>
      <c r="AN30" s="53" cm="1">
        <f t="array" ref="AN30">SUM(--_xlfn.ISFORMULA(SPTL!AN$5:AN$2014))</f>
        <v>0</v>
      </c>
      <c r="AO30" s="53" cm="1">
        <f t="array" ref="AO30">SUM(--_xlfn.ISFORMULA(SPTL!AO$5:AO$2014))</f>
        <v>0</v>
      </c>
      <c r="AP30" s="53" cm="1">
        <f t="array" ref="AP30">SUM(--_xlfn.ISFORMULA(SPTL!AP$5:AP$2014))</f>
        <v>0</v>
      </c>
      <c r="AQ30" s="53" cm="1">
        <f t="array" ref="AQ30">SUM(--_xlfn.ISFORMULA(SPTL!AQ$5:AQ$2014))</f>
        <v>0</v>
      </c>
      <c r="AR30" s="53" cm="1">
        <f t="array" ref="AR30">SUM(--_xlfn.ISFORMULA(SPTL!AR$5:AR$2014))</f>
        <v>0</v>
      </c>
      <c r="AS30" s="53" cm="1">
        <f t="array" ref="AS30">SUM(--_xlfn.ISFORMULA(SPTL!AS$5:AS$2014))</f>
        <v>0</v>
      </c>
      <c r="AT30" s="180" cm="1">
        <f t="array" ref="AT30">SUM(--_xlfn.ISFORMULA(SPTL!AT$5:AT$2014))</f>
        <v>0</v>
      </c>
      <c r="AU30" s="134" cm="1">
        <f t="array" ref="AU30">SUM(--_xlfn.ISFORMULA(SPTL!AU$5:AU$2014))</f>
        <v>0</v>
      </c>
      <c r="AV30" s="53" cm="1">
        <f t="array" ref="AV30">SUM(--_xlfn.ISFORMULA(SPTL!AV$5:AV$2014))</f>
        <v>0</v>
      </c>
      <c r="AW30" s="53" cm="1">
        <f t="array" ref="AW30">SUM(--_xlfn.ISFORMULA(SPTL!AW$5:AW$2014))</f>
        <v>0</v>
      </c>
      <c r="AX30" s="53" cm="1">
        <f t="array" ref="AX30">SUM(--_xlfn.ISFORMULA(SPTL!AX$5:AX$2014))</f>
        <v>0</v>
      </c>
      <c r="AY30" s="53" cm="1">
        <f t="array" ref="AY30">SUM(--_xlfn.ISFORMULA(SPTL!AY$5:AY$2014))</f>
        <v>0</v>
      </c>
    </row>
    <row r="31" spans="1:51" customFormat="1" ht="14.25">
      <c r="AT31" s="76"/>
    </row>
    <row r="32" spans="1:51" customFormat="1" ht="17.649999999999999" thickBot="1">
      <c r="A32" s="6"/>
      <c r="B32" s="15" t="s">
        <v>837</v>
      </c>
      <c r="E32" s="37"/>
      <c r="F32" s="68"/>
      <c r="AT32" s="76"/>
    </row>
    <row r="33" spans="1:51" customFormat="1" ht="14.65" thickTop="1">
      <c r="E33" t="s">
        <v>707</v>
      </c>
      <c r="I33" s="53" cm="1">
        <f t="array" ref="I33">COUNTA(LicenseeSelect!I$5:I$1943)-SUM(--_xlfn.ISFORMULA(LicenseeSelect!I$5:I$1943))</f>
        <v>0</v>
      </c>
      <c r="K33" s="53" cm="1">
        <f t="array" ref="K33">COUNTA(LicenseeSelect!K$5:K$1943)-SUM(--_xlfn.ISFORMULA(LicenseeSelect!K$5:K$1943))</f>
        <v>0</v>
      </c>
      <c r="L33" s="53" cm="1">
        <f t="array" ref="L33">COUNTA(LicenseeSelect!L$5:L$1943)-SUM(--_xlfn.ISFORMULA(LicenseeSelect!L$5:L$1943))</f>
        <v>0</v>
      </c>
      <c r="M33" s="53" cm="1">
        <f t="array" ref="M33">COUNTA(LicenseeSelect!M$5:M$1943)-SUM(--_xlfn.ISFORMULA(LicenseeSelect!M$5:M$1943))</f>
        <v>0</v>
      </c>
      <c r="N33" s="53" cm="1">
        <f t="array" ref="N33">COUNTA(LicenseeSelect!N$5:N$1943)-SUM(--_xlfn.ISFORMULA(LicenseeSelect!N$5:N$1943))</f>
        <v>0</v>
      </c>
      <c r="O33" s="53" cm="1">
        <f t="array" ref="O33">COUNTA(LicenseeSelect!O$5:O$1943)-SUM(--_xlfn.ISFORMULA(LicenseeSelect!O$5:O$1943))</f>
        <v>0</v>
      </c>
      <c r="P33" s="53" cm="1">
        <f t="array" ref="P33">COUNTA(LicenseeSelect!P$5:P$1943)-SUM(--_xlfn.ISFORMULA(LicenseeSelect!P$5:P$1943))</f>
        <v>0</v>
      </c>
      <c r="Q33" s="53" cm="1">
        <f t="array" ref="Q33">COUNTA(LicenseeSelect!Q$5:Q$1943)-SUM(--_xlfn.ISFORMULA(LicenseeSelect!Q$5:Q$1943))</f>
        <v>0</v>
      </c>
      <c r="R33" s="53" cm="1">
        <f t="array" ref="R33">COUNTA(LicenseeSelect!R$5:R$1943)-SUM(--_xlfn.ISFORMULA(LicenseeSelect!R$5:R$1943))</f>
        <v>0</v>
      </c>
      <c r="S33" s="53" cm="1">
        <f t="array" ref="S33">COUNTA(LicenseeSelect!S$5:S$1943)-SUM(--_xlfn.ISFORMULA(LicenseeSelect!S$5:S$1943))</f>
        <v>0</v>
      </c>
      <c r="T33" s="53" cm="1">
        <f t="array" ref="T33">COUNTA(LicenseeSelect!T$5:T$1943)-SUM(--_xlfn.ISFORMULA(LicenseeSelect!T$5:T$1943))</f>
        <v>0</v>
      </c>
      <c r="U33" s="53" cm="1">
        <f t="array" ref="U33">COUNTA(LicenseeSelect!U$5:U$1943)-SUM(--_xlfn.ISFORMULA(LicenseeSelect!U$5:U$1943))</f>
        <v>0</v>
      </c>
      <c r="V33" s="53" cm="1">
        <f t="array" ref="V33">COUNTA(LicenseeSelect!V$5:V$1943)-SUM(--_xlfn.ISFORMULA(LicenseeSelect!V$5:V$1943))</f>
        <v>0</v>
      </c>
      <c r="W33" s="53" cm="1">
        <f t="array" ref="W33">COUNTA(LicenseeSelect!W$5:W$1943)-SUM(--_xlfn.ISFORMULA(LicenseeSelect!W$5:W$1943))</f>
        <v>0</v>
      </c>
      <c r="X33" s="53" cm="1">
        <f t="array" ref="X33">COUNTA(LicenseeSelect!X$5:X$1943)-SUM(--_xlfn.ISFORMULA(LicenseeSelect!X$5:X$1943))</f>
        <v>0</v>
      </c>
      <c r="Y33" s="53" cm="1">
        <f t="array" ref="Y33">COUNTA(LicenseeSelect!Y$5:Y$1943)-SUM(--_xlfn.ISFORMULA(LicenseeSelect!Y$5:Y$1943))</f>
        <v>0</v>
      </c>
      <c r="Z33" s="53" cm="1">
        <f t="array" ref="Z33">COUNTA(LicenseeSelect!Z$5:Z$1943)-SUM(--_xlfn.ISFORMULA(LicenseeSelect!Z$5:Z$1943))</f>
        <v>0</v>
      </c>
      <c r="AA33" s="53" cm="1">
        <f t="array" ref="AA33">COUNTA(LicenseeSelect!AA$5:AA$1943)-SUM(--_xlfn.ISFORMULA(LicenseeSelect!AA$5:AA$1943))</f>
        <v>0</v>
      </c>
      <c r="AB33" s="53" cm="1">
        <f t="array" ref="AB33">COUNTA(LicenseeSelect!AB$5:AB$1943)-SUM(--_xlfn.ISFORMULA(LicenseeSelect!AB$5:AB$1943))</f>
        <v>0</v>
      </c>
      <c r="AC33" s="53" cm="1">
        <f t="array" ref="AC33">COUNTA(LicenseeSelect!AC$5:AC$1943)-SUM(--_xlfn.ISFORMULA(LicenseeSelect!AC$5:AC$1943))</f>
        <v>0</v>
      </c>
      <c r="AD33" s="53" cm="1">
        <f t="array" ref="AD33">COUNTA(LicenseeSelect!AD$5:AD$1943)-SUM(--_xlfn.ISFORMULA(LicenseeSelect!AD$5:AD$1943))</f>
        <v>0</v>
      </c>
      <c r="AE33" s="53" cm="1">
        <f t="array" ref="AE33">COUNTA(LicenseeSelect!AE$5:AE$1943)-SUM(--_xlfn.ISFORMULA(LicenseeSelect!AE$5:AE$1943))</f>
        <v>0</v>
      </c>
      <c r="AF33" s="53" cm="1">
        <f t="array" ref="AF33">COUNTA(LicenseeSelect!AF$5:AF$1943)-SUM(--_xlfn.ISFORMULA(LicenseeSelect!AF$5:AF$1943))</f>
        <v>0</v>
      </c>
      <c r="AG33" s="53" cm="1">
        <f t="array" ref="AG33">COUNTA(LicenseeSelect!AG$5:AG$1943)-SUM(--_xlfn.ISFORMULA(LicenseeSelect!AG$5:AG$1943))</f>
        <v>0</v>
      </c>
      <c r="AH33" s="53" cm="1">
        <f t="array" ref="AH33">COUNTA(LicenseeSelect!AH$5:AH$1943)-SUM(--_xlfn.ISFORMULA(LicenseeSelect!AH$5:AH$1943))</f>
        <v>0</v>
      </c>
      <c r="AI33" s="53" cm="1">
        <f t="array" ref="AI33">COUNTA(LicenseeSelect!AI$5:AI$1943)-SUM(--_xlfn.ISFORMULA(LicenseeSelect!AI$5:AI$1943))</f>
        <v>0</v>
      </c>
      <c r="AJ33" s="53" cm="1">
        <f t="array" ref="AJ33">COUNTA(LicenseeSelect!AJ$5:AJ$1943)-SUM(--_xlfn.ISFORMULA(LicenseeSelect!AJ$5:AJ$1943))</f>
        <v>0</v>
      </c>
      <c r="AK33" s="53" cm="1">
        <f t="array" ref="AK33">COUNTA(LicenseeSelect!AK$5:AK$1943)-SUM(--_xlfn.ISFORMULA(LicenseeSelect!AK$5:AK$1943))</f>
        <v>0</v>
      </c>
      <c r="AL33" s="53" cm="1">
        <f t="array" ref="AL33">COUNTA(LicenseeSelect!AL$5:AL$1943)-SUM(--_xlfn.ISFORMULA(LicenseeSelect!AL$5:AL$1943))</f>
        <v>0</v>
      </c>
      <c r="AM33" s="53" cm="1">
        <f t="array" ref="AM33">COUNTA(LicenseeSelect!AM$5:AM$1943)-SUM(--_xlfn.ISFORMULA(LicenseeSelect!AM$5:AM$1943))</f>
        <v>0</v>
      </c>
      <c r="AN33" s="53" cm="1">
        <f t="array" ref="AN33">COUNTA(LicenseeSelect!AN$5:AN$1943)-SUM(--_xlfn.ISFORMULA(LicenseeSelect!AN$5:AN$1943))</f>
        <v>0</v>
      </c>
      <c r="AO33" s="53" cm="1">
        <f t="array" ref="AO33">COUNTA(LicenseeSelect!AO$5:AO$1943)-SUM(--_xlfn.ISFORMULA(LicenseeSelect!AO$5:AO$1943))</f>
        <v>0</v>
      </c>
      <c r="AP33" s="53" cm="1">
        <f t="array" ref="AP33">COUNTA(LicenseeSelect!AP$5:AP$1943)-SUM(--_xlfn.ISFORMULA(LicenseeSelect!AP$5:AP$1943))</f>
        <v>0</v>
      </c>
      <c r="AQ33" s="53" cm="1">
        <f t="array" ref="AQ33">COUNTA(LicenseeSelect!AQ$5:AQ$1943)-SUM(--_xlfn.ISFORMULA(LicenseeSelect!AQ$5:AQ$1943))</f>
        <v>0</v>
      </c>
      <c r="AR33" s="53" cm="1">
        <f t="array" ref="AR33">COUNTA(LicenseeSelect!AR$5:AR$1943)-SUM(--_xlfn.ISFORMULA(LicenseeSelect!AR$5:AR$1943))</f>
        <v>0</v>
      </c>
      <c r="AS33" s="53" cm="1">
        <f t="array" ref="AS33">COUNTA(LicenseeSelect!AS$5:AS$1943)-SUM(--_xlfn.ISFORMULA(LicenseeSelect!AS$5:AS$1943))</f>
        <v>0</v>
      </c>
      <c r="AT33" s="180" cm="1">
        <f t="array" ref="AT33">COUNTA(LicenseeSelect!AT$5:AT$1943)-SUM(--_xlfn.ISFORMULA(LicenseeSelect!AT$5:AT$1943))</f>
        <v>0</v>
      </c>
      <c r="AU33" s="134" cm="1">
        <f t="array" ref="AU33">COUNTA(LicenseeSelect!AU$5:AU$1943)-SUM(--_xlfn.ISFORMULA(LicenseeSelect!AU$5:AU$1943))</f>
        <v>0</v>
      </c>
      <c r="AV33" s="53" cm="1">
        <f t="array" ref="AV33">COUNTA(LicenseeSelect!AV$5:AV$1943)-SUM(--_xlfn.ISFORMULA(LicenseeSelect!AV$5:AV$1943))</f>
        <v>0</v>
      </c>
      <c r="AW33" s="53" cm="1">
        <f t="array" ref="AW33">COUNTA(LicenseeSelect!AW$5:AW$1943)-SUM(--_xlfn.ISFORMULA(LicenseeSelect!AW$5:AW$1943))</f>
        <v>0</v>
      </c>
      <c r="AX33" s="53" cm="1">
        <f t="array" ref="AX33">COUNTA(LicenseeSelect!AX$5:AX$1943)-SUM(--_xlfn.ISFORMULA(LicenseeSelect!AX$5:AX$1943))</f>
        <v>0</v>
      </c>
      <c r="AY33" s="53" cm="1">
        <f t="array" ref="AY33">COUNTA(LicenseeSelect!AY$5:AY$1943)-SUM(--_xlfn.ISFORMULA(LicenseeSelect!AY$5:AY$1943))</f>
        <v>0</v>
      </c>
    </row>
    <row r="34" spans="1:51" customFormat="1" ht="14.25">
      <c r="E34" t="s">
        <v>708</v>
      </c>
      <c r="F34" s="68"/>
      <c r="I34" s="53" cm="1">
        <f t="array" ref="I34">COUNTA(VariantAllowances!I$5:I$2500)-SUM(--_xlfn.ISFORMULA(VariantAllowances!I$5:I$2500))</f>
        <v>0</v>
      </c>
      <c r="K34" s="53" cm="1">
        <f t="array" ref="K34">COUNTA(VariantAllowances!K$5:K$2500)-SUM(--_xlfn.ISFORMULA(VariantAllowances!K$5:K$2500))</f>
        <v>0</v>
      </c>
      <c r="L34" s="53" cm="1">
        <f t="array" ref="L34">COUNTA(VariantAllowances!L$5:L$2500)-SUM(--_xlfn.ISFORMULA(VariantAllowances!L$5:L$2500))</f>
        <v>0</v>
      </c>
      <c r="M34" s="53" cm="1">
        <f t="array" ref="M34">COUNTA(VariantAllowances!M$5:M$2500)-SUM(--_xlfn.ISFORMULA(VariantAllowances!M$5:M$2500))</f>
        <v>0</v>
      </c>
      <c r="N34" s="53" cm="1">
        <f t="array" ref="N34">COUNTA(VariantAllowances!N$5:N$2500)-SUM(--_xlfn.ISFORMULA(VariantAllowances!N$5:N$2500))</f>
        <v>0</v>
      </c>
      <c r="O34" s="53" cm="1">
        <f t="array" ref="O34">COUNTA(VariantAllowances!O$5:O$2500)-SUM(--_xlfn.ISFORMULA(VariantAllowances!O$5:O$2500))</f>
        <v>0</v>
      </c>
      <c r="P34" s="53" cm="1">
        <f t="array" ref="P34">COUNTA(VariantAllowances!P$5:P$2500)-SUM(--_xlfn.ISFORMULA(VariantAllowances!P$5:P$2500))</f>
        <v>0</v>
      </c>
      <c r="Q34" s="53" cm="1">
        <f t="array" ref="Q34">COUNTA(VariantAllowances!Q$5:Q$2500)-SUM(--_xlfn.ISFORMULA(VariantAllowances!Q$5:Q$2500))</f>
        <v>0</v>
      </c>
      <c r="R34" s="53" cm="1">
        <f t="array" ref="R34">COUNTA(VariantAllowances!R$5:R$2500)-SUM(--_xlfn.ISFORMULA(VariantAllowances!R$5:R$2500))</f>
        <v>0</v>
      </c>
      <c r="S34" s="53" cm="1">
        <f t="array" ref="S34">COUNTA(VariantAllowances!S$5:S$2500)-SUM(--_xlfn.ISFORMULA(VariantAllowances!S$5:S$2500))</f>
        <v>0</v>
      </c>
      <c r="T34" s="53" cm="1">
        <f t="array" ref="T34">COUNTA(VariantAllowances!T$5:T$2500)-SUM(--_xlfn.ISFORMULA(VariantAllowances!T$5:T$2500))</f>
        <v>0</v>
      </c>
      <c r="U34" s="53" cm="1">
        <f t="array" ref="U34">COUNTA(VariantAllowances!U$5:U$2500)-SUM(--_xlfn.ISFORMULA(VariantAllowances!U$5:U$2500))</f>
        <v>0</v>
      </c>
      <c r="V34" s="53" cm="1">
        <f t="array" ref="V34">COUNTA(VariantAllowances!V$5:V$2500)-SUM(--_xlfn.ISFORMULA(VariantAllowances!V$5:V$2500))</f>
        <v>0</v>
      </c>
      <c r="W34" s="53" cm="1">
        <f t="array" ref="W34">COUNTA(VariantAllowances!W$5:W$2500)-SUM(--_xlfn.ISFORMULA(VariantAllowances!W$5:W$2500))</f>
        <v>0</v>
      </c>
      <c r="X34" s="53" cm="1">
        <f t="array" ref="X34">COUNTA(VariantAllowances!X$5:X$2500)-SUM(--_xlfn.ISFORMULA(VariantAllowances!X$5:X$2500))</f>
        <v>0</v>
      </c>
      <c r="Y34" s="53" cm="1">
        <f t="array" ref="Y34">COUNTA(VariantAllowances!Y$5:Y$2500)-SUM(--_xlfn.ISFORMULA(VariantAllowances!Y$5:Y$2500))</f>
        <v>0</v>
      </c>
      <c r="Z34" s="53" cm="1">
        <f t="array" ref="Z34">COUNTA(VariantAllowances!Z$5:Z$2500)-SUM(--_xlfn.ISFORMULA(VariantAllowances!Z$5:Z$2500))</f>
        <v>0</v>
      </c>
      <c r="AA34" s="53" cm="1">
        <f t="array" ref="AA34">COUNTA(VariantAllowances!AA$5:AA$2500)-SUM(--_xlfn.ISFORMULA(VariantAllowances!AA$5:AA$2500))</f>
        <v>0</v>
      </c>
      <c r="AB34" s="53" cm="1">
        <f t="array" ref="AB34">COUNTA(VariantAllowances!AB$5:AB$2500)-SUM(--_xlfn.ISFORMULA(VariantAllowances!AB$5:AB$2500))</f>
        <v>0</v>
      </c>
      <c r="AC34" s="53" cm="1">
        <f t="array" ref="AC34">COUNTA(VariantAllowances!AC$5:AC$2500)-SUM(--_xlfn.ISFORMULA(VariantAllowances!AC$5:AC$2500))</f>
        <v>0</v>
      </c>
      <c r="AD34" s="53" cm="1">
        <f t="array" ref="AD34">COUNTA(VariantAllowances!AD$5:AD$2500)-SUM(--_xlfn.ISFORMULA(VariantAllowances!AD$5:AD$2500))</f>
        <v>0</v>
      </c>
      <c r="AE34" s="53" cm="1">
        <f t="array" ref="AE34">COUNTA(VariantAllowances!AE$5:AE$2500)-SUM(--_xlfn.ISFORMULA(VariantAllowances!AE$5:AE$2500))</f>
        <v>0</v>
      </c>
      <c r="AF34" s="53" cm="1">
        <f t="array" ref="AF34">COUNTA(VariantAllowances!AF$5:AF$2500)-SUM(--_xlfn.ISFORMULA(VariantAllowances!AF$5:AF$2500))</f>
        <v>0</v>
      </c>
      <c r="AG34" s="53" cm="1">
        <f t="array" ref="AG34">COUNTA(VariantAllowances!AG$5:AG$2500)-SUM(--_xlfn.ISFORMULA(VariantAllowances!AG$5:AG$2500))</f>
        <v>0</v>
      </c>
      <c r="AH34" s="53" cm="1">
        <f t="array" ref="AH34">COUNTA(VariantAllowances!AH$5:AH$2500)-SUM(--_xlfn.ISFORMULA(VariantAllowances!AH$5:AH$2500))</f>
        <v>0</v>
      </c>
      <c r="AI34" s="53" cm="1">
        <f t="array" ref="AI34">COUNTA(VariantAllowances!AI$5:AI$2500)-SUM(--_xlfn.ISFORMULA(VariantAllowances!AI$5:AI$2500))</f>
        <v>0</v>
      </c>
      <c r="AJ34" s="53" cm="1">
        <f t="array" ref="AJ34">COUNTA(VariantAllowances!AJ$5:AJ$2500)-SUM(--_xlfn.ISFORMULA(VariantAllowances!AJ$5:AJ$2500))</f>
        <v>0</v>
      </c>
      <c r="AK34" s="53" cm="1">
        <f t="array" ref="AK34">COUNTA(VariantAllowances!AK$5:AK$2500)-SUM(--_xlfn.ISFORMULA(VariantAllowances!AK$5:AK$2500))</f>
        <v>0</v>
      </c>
      <c r="AL34" s="53" cm="1">
        <f t="array" ref="AL34">COUNTA(VariantAllowances!AL$5:AL$2500)-SUM(--_xlfn.ISFORMULA(VariantAllowances!AL$5:AL$2500))</f>
        <v>0</v>
      </c>
      <c r="AM34" s="53" cm="1">
        <f t="array" ref="AM34">COUNTA(VariantAllowances!AM$5:AM$2500)-SUM(--_xlfn.ISFORMULA(VariantAllowances!AM$5:AM$2500))</f>
        <v>0</v>
      </c>
      <c r="AN34" s="53" cm="1">
        <f t="array" ref="AN34">COUNTA(VariantAllowances!AN$5:AN$2500)-SUM(--_xlfn.ISFORMULA(VariantAllowances!AN$5:AN$2500))</f>
        <v>0</v>
      </c>
      <c r="AO34" s="53" cm="1">
        <f t="array" ref="AO34">COUNTA(VariantAllowances!AO$5:AO$2500)-SUM(--_xlfn.ISFORMULA(VariantAllowances!AO$5:AO$2500))</f>
        <v>0</v>
      </c>
      <c r="AP34" s="53" cm="1">
        <f t="array" ref="AP34">COUNTA(VariantAllowances!AP$5:AP$2500)-SUM(--_xlfn.ISFORMULA(VariantAllowances!AP$5:AP$2500))</f>
        <v>0</v>
      </c>
      <c r="AQ34" s="53" cm="1">
        <f t="array" ref="AQ34">COUNTA(VariantAllowances!AQ$5:AQ$2500)-SUM(--_xlfn.ISFORMULA(VariantAllowances!AQ$5:AQ$2500))</f>
        <v>0</v>
      </c>
      <c r="AR34" s="53" cm="1">
        <f t="array" ref="AR34">COUNTA(VariantAllowances!AR$5:AR$2500)-SUM(--_xlfn.ISFORMULA(VariantAllowances!AR$5:AR$2500))</f>
        <v>0</v>
      </c>
      <c r="AS34" s="53" cm="1">
        <f t="array" ref="AS34">COUNTA(VariantAllowances!AS$5:AS$2500)-SUM(--_xlfn.ISFORMULA(VariantAllowances!AS$5:AS$2500))</f>
        <v>0</v>
      </c>
      <c r="AT34" s="180" cm="1">
        <f t="array" ref="AT34">COUNTA(VariantAllowances!AT$5:AT$2500)-SUM(--_xlfn.ISFORMULA(VariantAllowances!AT$5:AT$2500))</f>
        <v>0</v>
      </c>
      <c r="AU34" s="134" cm="1">
        <f t="array" ref="AU34">COUNTA(VariantAllowances!AU$5:AU$2500)-SUM(--_xlfn.ISFORMULA(VariantAllowances!AU$5:AU$2500))</f>
        <v>0</v>
      </c>
      <c r="AV34" s="53" cm="1">
        <f t="array" ref="AV34">COUNTA(VariantAllowances!AV$5:AV$2500)-SUM(--_xlfn.ISFORMULA(VariantAllowances!AV$5:AV$2500))</f>
        <v>0</v>
      </c>
      <c r="AW34" s="53" cm="1">
        <f t="array" ref="AW34">COUNTA(VariantAllowances!AW$5:AW$2500)-SUM(--_xlfn.ISFORMULA(VariantAllowances!AW$5:AW$2500))</f>
        <v>0</v>
      </c>
      <c r="AX34" s="53" cm="1">
        <f t="array" ref="AX34">COUNTA(VariantAllowances!AX$5:AX$2500)-SUM(--_xlfn.ISFORMULA(VariantAllowances!AX$5:AX$2500))</f>
        <v>0</v>
      </c>
      <c r="AY34" s="53" cm="1">
        <f t="array" ref="AY34">COUNTA(VariantAllowances!AY$5:AY$2500)-SUM(--_xlfn.ISFORMULA(VariantAllowances!AY$5:AY$2500))</f>
        <v>0</v>
      </c>
    </row>
    <row r="35" spans="1:51" customFormat="1" ht="14.25">
      <c r="E35" t="s">
        <v>709</v>
      </c>
      <c r="F35" s="68"/>
      <c r="I35" s="53" cm="1">
        <f t="array" ref="I35">COUNTA(Transform!I$5:I$517)-SUM(--_xlfn.ISFORMULA(Transform!I$5:I$517))</f>
        <v>0</v>
      </c>
      <c r="K35" s="53" cm="1">
        <f t="array" ref="K35">COUNTA(Transform!K$5:K$517)-SUM(--_xlfn.ISFORMULA(Transform!K$5:K$517))</f>
        <v>0</v>
      </c>
      <c r="L35" s="53" cm="1">
        <f t="array" ref="L35">COUNTA(Transform!L$5:L$517)-SUM(--_xlfn.ISFORMULA(Transform!L$5:L$517))</f>
        <v>0</v>
      </c>
      <c r="M35" s="53" cm="1">
        <f t="array" ref="M35">COUNTA(Transform!M$5:M$517)-SUM(--_xlfn.ISFORMULA(Transform!M$5:M$517))</f>
        <v>0</v>
      </c>
      <c r="N35" s="53" cm="1">
        <f t="array" ref="N35">COUNTA(Transform!N$5:N$517)-SUM(--_xlfn.ISFORMULA(Transform!N$5:N$517))</f>
        <v>0</v>
      </c>
      <c r="O35" s="53" cm="1">
        <f t="array" ref="O35">COUNTA(Transform!O$5:O$517)-SUM(--_xlfn.ISFORMULA(Transform!O$5:O$517))</f>
        <v>0</v>
      </c>
      <c r="P35" s="53" cm="1">
        <f t="array" ref="P35">COUNTA(Transform!P$5:P$517)-SUM(--_xlfn.ISFORMULA(Transform!P$5:P$517))</f>
        <v>0</v>
      </c>
      <c r="Q35" s="53" cm="1">
        <f t="array" ref="Q35">COUNTA(Transform!Q$5:Q$517)-SUM(--_xlfn.ISFORMULA(Transform!Q$5:Q$517))</f>
        <v>0</v>
      </c>
      <c r="R35" s="53" cm="1">
        <f t="array" ref="R35">COUNTA(Transform!R$5:R$517)-SUM(--_xlfn.ISFORMULA(Transform!R$5:R$517))</f>
        <v>0</v>
      </c>
      <c r="S35" s="53" cm="1">
        <f t="array" ref="S35">COUNTA(Transform!S$5:S$517)-SUM(--_xlfn.ISFORMULA(Transform!S$5:S$517))</f>
        <v>0</v>
      </c>
      <c r="T35" s="53" cm="1">
        <f t="array" ref="T35">COUNTA(Transform!T$5:T$517)-SUM(--_xlfn.ISFORMULA(Transform!T$5:T$517))</f>
        <v>0</v>
      </c>
      <c r="U35" s="53" cm="1">
        <f t="array" ref="U35">COUNTA(Transform!U$5:U$517)-SUM(--_xlfn.ISFORMULA(Transform!U$5:U$517))</f>
        <v>0</v>
      </c>
      <c r="V35" s="53" cm="1">
        <f t="array" ref="V35">COUNTA(Transform!V$5:V$517)-SUM(--_xlfn.ISFORMULA(Transform!V$5:V$517))</f>
        <v>0</v>
      </c>
      <c r="W35" s="53" cm="1">
        <f t="array" ref="W35">COUNTA(Transform!W$5:W$517)-SUM(--_xlfn.ISFORMULA(Transform!W$5:W$517))</f>
        <v>0</v>
      </c>
      <c r="X35" s="53" cm="1">
        <f t="array" ref="X35">COUNTA(Transform!X$5:X$517)-SUM(--_xlfn.ISFORMULA(Transform!X$5:X$517))</f>
        <v>0</v>
      </c>
      <c r="Y35" s="53" cm="1">
        <f t="array" ref="Y35">COUNTA(Transform!Y$5:Y$517)-SUM(--_xlfn.ISFORMULA(Transform!Y$5:Y$517))</f>
        <v>0</v>
      </c>
      <c r="Z35" s="53" cm="1">
        <f t="array" ref="Z35">COUNTA(Transform!Z$5:Z$517)-SUM(--_xlfn.ISFORMULA(Transform!Z$5:Z$517))</f>
        <v>0</v>
      </c>
      <c r="AA35" s="53" cm="1">
        <f t="array" ref="AA35">COUNTA(Transform!AA$5:AA$517)-SUM(--_xlfn.ISFORMULA(Transform!AA$5:AA$517))</f>
        <v>0</v>
      </c>
      <c r="AB35" s="53" cm="1">
        <f t="array" ref="AB35">COUNTA(Transform!AB$5:AB$517)-SUM(--_xlfn.ISFORMULA(Transform!AB$5:AB$517))</f>
        <v>0</v>
      </c>
      <c r="AC35" s="53" cm="1">
        <f t="array" ref="AC35">COUNTA(Transform!AC$5:AC$517)-SUM(--_xlfn.ISFORMULA(Transform!AC$5:AC$517))</f>
        <v>0</v>
      </c>
      <c r="AD35" s="53" cm="1">
        <f t="array" ref="AD35">COUNTA(Transform!AD$5:AD$517)-SUM(--_xlfn.ISFORMULA(Transform!AD$5:AD$517))</f>
        <v>0</v>
      </c>
      <c r="AE35" s="53" cm="1">
        <f t="array" ref="AE35">COUNTA(Transform!AE$5:AE$517)-SUM(--_xlfn.ISFORMULA(Transform!AE$5:AE$517))</f>
        <v>0</v>
      </c>
      <c r="AF35" s="53" cm="1">
        <f t="array" ref="AF35">COUNTA(Transform!AF$5:AF$517)-SUM(--_xlfn.ISFORMULA(Transform!AF$5:AF$517))</f>
        <v>0</v>
      </c>
      <c r="AG35" s="53" cm="1">
        <f t="array" ref="AG35">COUNTA(Transform!AG$5:AG$517)-SUM(--_xlfn.ISFORMULA(Transform!AG$5:AG$517))</f>
        <v>0</v>
      </c>
      <c r="AH35" s="53" cm="1">
        <f t="array" ref="AH35">COUNTA(Transform!AH$5:AH$517)-SUM(--_xlfn.ISFORMULA(Transform!AH$5:AH$517))</f>
        <v>0</v>
      </c>
      <c r="AI35" s="53" cm="1">
        <f t="array" ref="AI35">COUNTA(Transform!AI$5:AI$517)-SUM(--_xlfn.ISFORMULA(Transform!AI$5:AI$517))</f>
        <v>0</v>
      </c>
      <c r="AJ35" s="53" cm="1">
        <f t="array" ref="AJ35">COUNTA(Transform!AJ$5:AJ$517)-SUM(--_xlfn.ISFORMULA(Transform!AJ$5:AJ$517))</f>
        <v>0</v>
      </c>
      <c r="AK35" s="53" cm="1">
        <f t="array" ref="AK35">COUNTA(Transform!AK$5:AK$517)-SUM(--_xlfn.ISFORMULA(Transform!AK$5:AK$517))</f>
        <v>0</v>
      </c>
      <c r="AL35" s="53" cm="1">
        <f t="array" ref="AL35">COUNTA(Transform!AL$5:AL$517)-SUM(--_xlfn.ISFORMULA(Transform!AL$5:AL$517))</f>
        <v>0</v>
      </c>
      <c r="AM35" s="53" cm="1">
        <f t="array" ref="AM35">COUNTA(Transform!AM$5:AM$517)-SUM(--_xlfn.ISFORMULA(Transform!AM$5:AM$517))</f>
        <v>0</v>
      </c>
      <c r="AN35" s="53" cm="1">
        <f t="array" ref="AN35">COUNTA(Transform!AN$5:AN$517)-SUM(--_xlfn.ISFORMULA(Transform!AN$5:AN$517))</f>
        <v>0</v>
      </c>
      <c r="AO35" s="53" cm="1">
        <f t="array" ref="AO35">COUNTA(Transform!AO$5:AO$517)-SUM(--_xlfn.ISFORMULA(Transform!AO$5:AO$517))</f>
        <v>0</v>
      </c>
      <c r="AP35" s="53" cm="1">
        <f t="array" ref="AP35">COUNTA(Transform!AP$5:AP$517)-SUM(--_xlfn.ISFORMULA(Transform!AP$5:AP$517))</f>
        <v>0</v>
      </c>
      <c r="AQ35" s="53" cm="1">
        <f t="array" ref="AQ35">COUNTA(Transform!AQ$5:AQ$517)-SUM(--_xlfn.ISFORMULA(Transform!AQ$5:AQ$517))</f>
        <v>0</v>
      </c>
      <c r="AR35" s="53" cm="1">
        <f t="array" ref="AR35">COUNTA(Transform!AR$5:AR$517)-SUM(--_xlfn.ISFORMULA(Transform!AR$5:AR$517))</f>
        <v>0</v>
      </c>
      <c r="AS35" s="53" cm="1">
        <f t="array" ref="AS35">COUNTA(Transform!AS$5:AS$517)-SUM(--_xlfn.ISFORMULA(Transform!AS$5:AS$517))</f>
        <v>0</v>
      </c>
      <c r="AT35" s="180" cm="1">
        <f t="array" ref="AT35">COUNTA(Transform!AT$5:AT$517)-SUM(--_xlfn.ISFORMULA(Transform!AT$5:AT$517))</f>
        <v>0</v>
      </c>
      <c r="AU35" s="134" cm="1">
        <f t="array" ref="AU35">COUNTA(Transform!AU$5:AU$517)-SUM(--_xlfn.ISFORMULA(Transform!AU$5:AU$517))</f>
        <v>0</v>
      </c>
      <c r="AV35" s="53" cm="1">
        <f t="array" ref="AV35">COUNTA(Transform!AV$5:AV$517)-SUM(--_xlfn.ISFORMULA(Transform!AV$5:AV$517))</f>
        <v>0</v>
      </c>
      <c r="AW35" s="53" cm="1">
        <f t="array" ref="AW35">COUNTA(Transform!AW$5:AW$517)-SUM(--_xlfn.ISFORMULA(Transform!AW$5:AW$517))</f>
        <v>0</v>
      </c>
      <c r="AX35" s="53" cm="1">
        <f t="array" ref="AX35">COUNTA(Transform!AX$5:AX$517)-SUM(--_xlfn.ISFORMULA(Transform!AX$5:AX$517))</f>
        <v>0</v>
      </c>
      <c r="AY35" s="53" cm="1">
        <f t="array" ref="AY35">COUNTA(Transform!AY$5:AY$517)-SUM(--_xlfn.ISFORMULA(Transform!AY$5:AY$517))</f>
        <v>0</v>
      </c>
    </row>
    <row r="36" spans="1:51" customFormat="1" ht="14.25">
      <c r="E36" t="s">
        <v>207</v>
      </c>
      <c r="I36" s="53" cm="1">
        <f t="array" ref="I36">COUNTA(Totex!I$5:I$200)-SUM(--_xlfn.ISFORMULA(Totex!I$5:I$200))</f>
        <v>0</v>
      </c>
      <c r="K36" s="53" cm="1">
        <f t="array" ref="K36">COUNTA(Totex!K$5:K$200)-SUM(--_xlfn.ISFORMULA(Totex!K$5:K$200))</f>
        <v>0</v>
      </c>
      <c r="L36" s="53" cm="1">
        <f t="array" ref="L36">COUNTA(Totex!L$5:L$200)-SUM(--_xlfn.ISFORMULA(Totex!L$5:L$200))</f>
        <v>0</v>
      </c>
      <c r="M36" s="53" cm="1">
        <f t="array" ref="M36">COUNTA(Totex!M$5:M$200)-SUM(--_xlfn.ISFORMULA(Totex!M$5:M$200))</f>
        <v>0</v>
      </c>
      <c r="N36" s="53" cm="1">
        <f t="array" ref="N36">COUNTA(Totex!N$5:N$200)-SUM(--_xlfn.ISFORMULA(Totex!N$5:N$200))</f>
        <v>0</v>
      </c>
      <c r="O36" s="53" cm="1">
        <f t="array" ref="O36">COUNTA(Totex!O$5:O$200)-SUM(--_xlfn.ISFORMULA(Totex!O$5:O$200))</f>
        <v>0</v>
      </c>
      <c r="P36" s="53" cm="1">
        <f t="array" ref="P36">COUNTA(Totex!P$5:P$200)-SUM(--_xlfn.ISFORMULA(Totex!P$5:P$200))</f>
        <v>0</v>
      </c>
      <c r="Q36" s="53" cm="1">
        <f t="array" ref="Q36">COUNTA(Totex!Q$5:Q$200)-SUM(--_xlfn.ISFORMULA(Totex!Q$5:Q$200))</f>
        <v>0</v>
      </c>
      <c r="R36" s="53" cm="1">
        <f t="array" ref="R36">COUNTA(Totex!R$5:R$200)-SUM(--_xlfn.ISFORMULA(Totex!R$5:R$200))</f>
        <v>0</v>
      </c>
      <c r="S36" s="53" cm="1">
        <f t="array" ref="S36">COUNTA(Totex!S$5:S$200)-SUM(--_xlfn.ISFORMULA(Totex!S$5:S$200))</f>
        <v>0</v>
      </c>
      <c r="T36" s="53" cm="1">
        <f t="array" ref="T36">COUNTA(Totex!T$5:T$200)-SUM(--_xlfn.ISFORMULA(Totex!T$5:T$200))</f>
        <v>0</v>
      </c>
      <c r="U36" s="53" cm="1">
        <f t="array" ref="U36">COUNTA(Totex!U$5:U$200)-SUM(--_xlfn.ISFORMULA(Totex!U$5:U$200))</f>
        <v>0</v>
      </c>
      <c r="V36" s="53" cm="1">
        <f t="array" ref="V36">COUNTA(Totex!V$5:V$200)-SUM(--_xlfn.ISFORMULA(Totex!V$5:V$200))</f>
        <v>0</v>
      </c>
      <c r="W36" s="53" cm="1">
        <f t="array" ref="W36">COUNTA(Totex!W$5:W$200)-SUM(--_xlfn.ISFORMULA(Totex!W$5:W$200))</f>
        <v>0</v>
      </c>
      <c r="X36" s="53" cm="1">
        <f t="array" ref="X36">COUNTA(Totex!X$5:X$200)-SUM(--_xlfn.ISFORMULA(Totex!X$5:X$200))</f>
        <v>0</v>
      </c>
      <c r="Y36" s="53" cm="1">
        <f t="array" ref="Y36">COUNTA(Totex!Y$5:Y$200)-SUM(--_xlfn.ISFORMULA(Totex!Y$5:Y$200))</f>
        <v>0</v>
      </c>
      <c r="Z36" s="53" cm="1">
        <f t="array" ref="Z36">COUNTA(Totex!Z$5:Z$200)-SUM(--_xlfn.ISFORMULA(Totex!Z$5:Z$200))</f>
        <v>0</v>
      </c>
      <c r="AA36" s="53" cm="1">
        <f t="array" ref="AA36">COUNTA(Totex!AA$5:AA$200)-SUM(--_xlfn.ISFORMULA(Totex!AA$5:AA$200))</f>
        <v>0</v>
      </c>
      <c r="AB36" s="53" cm="1">
        <f t="array" ref="AB36">COUNTA(Totex!AB$5:AB$200)-SUM(--_xlfn.ISFORMULA(Totex!AB$5:AB$200))</f>
        <v>0</v>
      </c>
      <c r="AC36" s="53" cm="1">
        <f t="array" ref="AC36">COUNTA(Totex!AC$5:AC$200)-SUM(--_xlfn.ISFORMULA(Totex!AC$5:AC$200))</f>
        <v>0</v>
      </c>
      <c r="AD36" s="53" cm="1">
        <f t="array" ref="AD36">COUNTA(Totex!AD$5:AD$200)-SUM(--_xlfn.ISFORMULA(Totex!AD$5:AD$200))</f>
        <v>0</v>
      </c>
      <c r="AE36" s="53" cm="1">
        <f t="array" ref="AE36">COUNTA(Totex!AE$5:AE$200)-SUM(--_xlfn.ISFORMULA(Totex!AE$5:AE$200))</f>
        <v>0</v>
      </c>
      <c r="AF36" s="53" cm="1">
        <f t="array" ref="AF36">COUNTA(Totex!AF$5:AF$200)-SUM(--_xlfn.ISFORMULA(Totex!AF$5:AF$200))</f>
        <v>0</v>
      </c>
      <c r="AG36" s="53" cm="1">
        <f t="array" ref="AG36">COUNTA(Totex!AG$5:AG$200)-SUM(--_xlfn.ISFORMULA(Totex!AG$5:AG$200))</f>
        <v>0</v>
      </c>
      <c r="AH36" s="53" cm="1">
        <f t="array" ref="AH36">COUNTA(Totex!AH$5:AH$200)-SUM(--_xlfn.ISFORMULA(Totex!AH$5:AH$200))</f>
        <v>0</v>
      </c>
      <c r="AI36" s="53" cm="1">
        <f t="array" ref="AI36">COUNTA(Totex!AI$5:AI$200)-SUM(--_xlfn.ISFORMULA(Totex!AI$5:AI$200))</f>
        <v>0</v>
      </c>
      <c r="AJ36" s="53" cm="1">
        <f t="array" ref="AJ36">COUNTA(Totex!AJ$5:AJ$200)-SUM(--_xlfn.ISFORMULA(Totex!AJ$5:AJ$200))</f>
        <v>0</v>
      </c>
      <c r="AK36" s="53" cm="1">
        <f t="array" ref="AK36">COUNTA(Totex!AK$5:AK$200)-SUM(--_xlfn.ISFORMULA(Totex!AK$5:AK$200))</f>
        <v>0</v>
      </c>
      <c r="AL36" s="53" cm="1">
        <f t="array" ref="AL36">COUNTA(Totex!AL$5:AL$200)-SUM(--_xlfn.ISFORMULA(Totex!AL$5:AL$200))</f>
        <v>0</v>
      </c>
      <c r="AM36" s="53" cm="1">
        <f t="array" ref="AM36">COUNTA(Totex!AM$5:AM$200)-SUM(--_xlfn.ISFORMULA(Totex!AM$5:AM$200))</f>
        <v>0</v>
      </c>
      <c r="AN36" s="53" cm="1">
        <f t="array" ref="AN36">COUNTA(Totex!AN$5:AN$200)-SUM(--_xlfn.ISFORMULA(Totex!AN$5:AN$200))</f>
        <v>0</v>
      </c>
      <c r="AO36" s="53" cm="1">
        <f t="array" ref="AO36">COUNTA(Totex!AO$5:AO$200)-SUM(--_xlfn.ISFORMULA(Totex!AO$5:AO$200))</f>
        <v>0</v>
      </c>
      <c r="AP36" s="53" cm="1">
        <f t="array" ref="AP36">COUNTA(Totex!AP$5:AP$200)-SUM(--_xlfn.ISFORMULA(Totex!AP$5:AP$200))</f>
        <v>0</v>
      </c>
      <c r="AQ36" s="53" cm="1">
        <f t="array" ref="AQ36">COUNTA(Totex!AQ$5:AQ$200)-SUM(--_xlfn.ISFORMULA(Totex!AQ$5:AQ$200))</f>
        <v>0</v>
      </c>
      <c r="AR36" s="53" cm="1">
        <f t="array" ref="AR36">COUNTA(Totex!AR$5:AR$200)-SUM(--_xlfn.ISFORMULA(Totex!AR$5:AR$200))</f>
        <v>0</v>
      </c>
      <c r="AS36" s="53" cm="1">
        <f t="array" ref="AS36">COUNTA(Totex!AS$5:AS$200)-SUM(--_xlfn.ISFORMULA(Totex!AS$5:AS$200))</f>
        <v>0</v>
      </c>
      <c r="AT36" s="180" cm="1">
        <f t="array" ref="AT36">COUNTA(Totex!AT$5:AT$200)-SUM(--_xlfn.ISFORMULA(Totex!AT$5:AT$200))</f>
        <v>0</v>
      </c>
      <c r="AU36" s="134" cm="1">
        <f t="array" ref="AU36">COUNTA(Totex!AU$5:AU$200)-SUM(--_xlfn.ISFORMULA(Totex!AU$5:AU$200))</f>
        <v>0</v>
      </c>
      <c r="AV36" s="53" cm="1">
        <f t="array" ref="AV36">COUNTA(Totex!AV$5:AV$200)-SUM(--_xlfn.ISFORMULA(Totex!AV$5:AV$200))</f>
        <v>0</v>
      </c>
      <c r="AW36" s="53" cm="1">
        <f t="array" ref="AW36">COUNTA(Totex!AW$5:AW$200)-SUM(--_xlfn.ISFORMULA(Totex!AW$5:AW$200))</f>
        <v>0</v>
      </c>
      <c r="AX36" s="53" cm="1">
        <f t="array" ref="AX36">COUNTA(Totex!AX$5:AX$200)-SUM(--_xlfn.ISFORMULA(Totex!AX$5:AX$200))</f>
        <v>0</v>
      </c>
      <c r="AY36" s="53" cm="1">
        <f t="array" ref="AY36">COUNTA(Totex!AY$5:AY$200)-SUM(--_xlfn.ISFORMULA(Totex!AY$5:AY$200))</f>
        <v>0</v>
      </c>
    </row>
    <row r="37" spans="1:51" customFormat="1" ht="14.25">
      <c r="E37" t="s">
        <v>113</v>
      </c>
      <c r="I37" s="114" cm="1">
        <f t="array" ref="I37">COUNTA(TIM!I$5:I$197)-SUM(--_xlfn.ISFORMULA(TIM!I$5:I$197))</f>
        <v>0</v>
      </c>
      <c r="K37" s="114" cm="1">
        <f t="array" ref="K37">COUNTA(TIM!K$5:K$197)-SUM(--_xlfn.ISFORMULA(TIM!K$5:K$197))</f>
        <v>0</v>
      </c>
      <c r="L37" s="114" cm="1">
        <f t="array" ref="L37">COUNTA(TIM!L$5:L$197)-SUM(--_xlfn.ISFORMULA(TIM!L$5:L$197))</f>
        <v>0</v>
      </c>
      <c r="M37" s="114" cm="1">
        <f t="array" ref="M37">COUNTA(TIM!M$5:M$197)-SUM(--_xlfn.ISFORMULA(TIM!M$5:M$197))</f>
        <v>0</v>
      </c>
      <c r="N37" s="114" cm="1">
        <f t="array" ref="N37">COUNTA(TIM!N$5:N$197)-SUM(--_xlfn.ISFORMULA(TIM!N$5:N$197))</f>
        <v>0</v>
      </c>
      <c r="O37" s="114" cm="1">
        <f t="array" ref="O37">COUNTA(TIM!O$5:O$197)-SUM(--_xlfn.ISFORMULA(TIM!O$5:O$197))</f>
        <v>0</v>
      </c>
      <c r="P37" s="114" cm="1">
        <f t="array" ref="P37">COUNTA(TIM!P$5:P$197)-SUM(--_xlfn.ISFORMULA(TIM!P$5:P$197))</f>
        <v>0</v>
      </c>
      <c r="Q37" s="114" cm="1">
        <f t="array" ref="Q37">COUNTA(TIM!Q$5:Q$197)-SUM(--_xlfn.ISFORMULA(TIM!Q$5:Q$197))</f>
        <v>0</v>
      </c>
      <c r="R37" s="114" cm="1">
        <f t="array" ref="R37">COUNTA(TIM!R$5:R$197)-SUM(--_xlfn.ISFORMULA(TIM!R$5:R$197))</f>
        <v>0</v>
      </c>
      <c r="S37" s="114" cm="1">
        <f t="array" ref="S37">COUNTA(TIM!S$5:S$197)-SUM(--_xlfn.ISFORMULA(TIM!S$5:S$197))</f>
        <v>0</v>
      </c>
      <c r="T37" s="114" cm="1">
        <f t="array" ref="T37">COUNTA(TIM!T$5:T$197)-SUM(--_xlfn.ISFORMULA(TIM!T$5:T$197))</f>
        <v>0</v>
      </c>
      <c r="U37" s="114" cm="1">
        <f t="array" ref="U37">COUNTA(TIM!U$5:U$197)-SUM(--_xlfn.ISFORMULA(TIM!U$5:U$197))</f>
        <v>0</v>
      </c>
      <c r="V37" s="114" cm="1">
        <f t="array" ref="V37">COUNTA(TIM!V$5:V$197)-SUM(--_xlfn.ISFORMULA(TIM!V$5:V$197))</f>
        <v>0</v>
      </c>
      <c r="W37" s="114" cm="1">
        <f t="array" ref="W37">COUNTA(TIM!W$5:W$197)-SUM(--_xlfn.ISFORMULA(TIM!W$5:W$197))</f>
        <v>0</v>
      </c>
      <c r="X37" s="114" cm="1">
        <f t="array" ref="X37">COUNTA(TIM!X$5:X$197)-SUM(--_xlfn.ISFORMULA(TIM!X$5:X$197))</f>
        <v>0</v>
      </c>
      <c r="Y37" s="114" cm="1">
        <f t="array" ref="Y37">COUNTA(TIM!Y$5:Y$197)-SUM(--_xlfn.ISFORMULA(TIM!Y$5:Y$197))</f>
        <v>0</v>
      </c>
      <c r="Z37" s="114" cm="1">
        <f t="array" ref="Z37">COUNTA(TIM!Z$5:Z$197)-SUM(--_xlfn.ISFORMULA(TIM!Z$5:Z$197))</f>
        <v>0</v>
      </c>
      <c r="AA37" s="114" cm="1">
        <f t="array" ref="AA37">COUNTA(TIM!AA$5:AA$197)-SUM(--_xlfn.ISFORMULA(TIM!AA$5:AA$197))</f>
        <v>0</v>
      </c>
      <c r="AB37" s="114" cm="1">
        <f t="array" ref="AB37">COUNTA(TIM!AB$5:AB$197)-SUM(--_xlfn.ISFORMULA(TIM!AB$5:AB$197))</f>
        <v>0</v>
      </c>
      <c r="AC37" s="114" cm="1">
        <f t="array" ref="AC37">COUNTA(TIM!AC$5:AC$197)-SUM(--_xlfn.ISFORMULA(TIM!AC$5:AC$197))</f>
        <v>0</v>
      </c>
      <c r="AD37" s="114" cm="1">
        <f t="array" ref="AD37">COUNTA(TIM!AD$5:AD$197)-SUM(--_xlfn.ISFORMULA(TIM!AD$5:AD$197))</f>
        <v>0</v>
      </c>
      <c r="AE37" s="114" cm="1">
        <f t="array" ref="AE37">COUNTA(TIM!AE$5:AE$197)-SUM(--_xlfn.ISFORMULA(TIM!AE$5:AE$197))</f>
        <v>0</v>
      </c>
      <c r="AF37" s="114" cm="1">
        <f t="array" ref="AF37">COUNTA(TIM!AF$5:AF$197)-SUM(--_xlfn.ISFORMULA(TIM!AF$5:AF$197))</f>
        <v>0</v>
      </c>
      <c r="AG37" s="114" cm="1">
        <f t="array" ref="AG37">COUNTA(TIM!AG$5:AG$197)-SUM(--_xlfn.ISFORMULA(TIM!AG$5:AG$197))</f>
        <v>0</v>
      </c>
      <c r="AH37" s="114" cm="1">
        <f t="array" ref="AH37">COUNTA(TIM!AH$5:AH$197)-SUM(--_xlfn.ISFORMULA(TIM!AH$5:AH$197))</f>
        <v>0</v>
      </c>
      <c r="AI37" s="114" cm="1">
        <f t="array" ref="AI37">COUNTA(TIM!AI$5:AI$197)-SUM(--_xlfn.ISFORMULA(TIM!AI$5:AI$197))</f>
        <v>0</v>
      </c>
      <c r="AJ37" s="114" cm="1">
        <f t="array" ref="AJ37">COUNTA(TIM!AJ$5:AJ$197)-SUM(--_xlfn.ISFORMULA(TIM!AJ$5:AJ$197))</f>
        <v>0</v>
      </c>
      <c r="AK37" s="114" cm="1">
        <f t="array" ref="AK37">COUNTA(TIM!AK$5:AK$197)-SUM(--_xlfn.ISFORMULA(TIM!AK$5:AK$197))</f>
        <v>0</v>
      </c>
      <c r="AL37" s="114" cm="1">
        <f t="array" ref="AL37">COUNTA(TIM!AL$5:AL$197)-SUM(--_xlfn.ISFORMULA(TIM!AL$5:AL$197))</f>
        <v>0</v>
      </c>
      <c r="AM37" s="114" cm="1">
        <f t="array" ref="AM37">COUNTA(TIM!AM$5:AM$197)-SUM(--_xlfn.ISFORMULA(TIM!AM$5:AM$197))</f>
        <v>0</v>
      </c>
      <c r="AN37" s="114" cm="1">
        <f t="array" ref="AN37">COUNTA(TIM!AN$5:AN$197)-SUM(--_xlfn.ISFORMULA(TIM!AN$5:AN$197))</f>
        <v>0</v>
      </c>
      <c r="AO37" s="114" cm="1">
        <f t="array" ref="AO37">COUNTA(TIM!AO$5:AO$197)-SUM(--_xlfn.ISFORMULA(TIM!AO$5:AO$197))</f>
        <v>0</v>
      </c>
      <c r="AP37" s="114" cm="1">
        <f t="array" ref="AP37">COUNTA(TIM!AP$5:AP$197)-SUM(--_xlfn.ISFORMULA(TIM!AP$5:AP$197))</f>
        <v>0</v>
      </c>
      <c r="AQ37" s="114" cm="1">
        <f t="array" ref="AQ37">COUNTA(TIM!AQ$5:AQ$197)-SUM(--_xlfn.ISFORMULA(TIM!AQ$5:AQ$197))</f>
        <v>0</v>
      </c>
      <c r="AR37" s="114" cm="1">
        <f t="array" ref="AR37">COUNTA(TIM!AR$5:AR$197)-SUM(--_xlfn.ISFORMULA(TIM!AR$5:AR$197))</f>
        <v>0</v>
      </c>
      <c r="AS37" s="114" cm="1">
        <f t="array" ref="AS37">COUNTA(TIM!AS$5:AS$197)-SUM(--_xlfn.ISFORMULA(TIM!AS$5:AS$197))</f>
        <v>0</v>
      </c>
      <c r="AT37" s="181" cm="1">
        <f t="array" ref="AT37">COUNTA(TIM!AT$5:AT$197)-SUM(--_xlfn.ISFORMULA(TIM!AT$5:AT$197))</f>
        <v>0</v>
      </c>
      <c r="AU37" s="135" cm="1">
        <f t="array" ref="AU37">COUNTA(TIM!AU$5:AU$197)-SUM(--_xlfn.ISFORMULA(TIM!AU$5:AU$197))</f>
        <v>0</v>
      </c>
      <c r="AV37" s="114" cm="1">
        <f t="array" ref="AV37">COUNTA(TIM!AV$5:AV$197)-SUM(--_xlfn.ISFORMULA(TIM!AV$5:AV$197))</f>
        <v>0</v>
      </c>
      <c r="AW37" s="114" cm="1">
        <f t="array" ref="AW37">COUNTA(TIM!AW$5:AW$197)-SUM(--_xlfn.ISFORMULA(TIM!AW$5:AW$197))</f>
        <v>0</v>
      </c>
      <c r="AX37" s="114" cm="1">
        <f t="array" ref="AX37">COUNTA(TIM!AX$5:AX$197)-SUM(--_xlfn.ISFORMULA(TIM!AX$5:AX$197))</f>
        <v>0</v>
      </c>
      <c r="AY37" s="114" cm="1">
        <f t="array" ref="AY37">COUNTA(TIM!AY$5:AY$197)-SUM(--_xlfn.ISFORMULA(TIM!AY$5:AY$197))</f>
        <v>0</v>
      </c>
    </row>
    <row r="38" spans="1:51" customFormat="1" ht="14.25">
      <c r="E38" t="s">
        <v>213</v>
      </c>
      <c r="I38" s="116" cm="1">
        <f t="array" ref="I38">COUNTA(Depreciation!I$5:I$201)-SUM(--_xlfn.ISFORMULA(Depreciation!I$5:I$201))-40</f>
        <v>0</v>
      </c>
      <c r="K38" s="117" cm="1">
        <f t="array" ref="K38">COUNTA(Depreciation!K$5:K$201)-SUM(--_xlfn.ISFORMULA(Depreciation!K$5:K$201))</f>
        <v>0</v>
      </c>
      <c r="L38" s="118" cm="1">
        <f t="array" ref="L38">COUNTA(Depreciation!L$5:L$201)-SUM(--_xlfn.ISFORMULA(Depreciation!L$5:L$201))</f>
        <v>0</v>
      </c>
      <c r="M38" s="118" cm="1">
        <f t="array" ref="M38">COUNTA(Depreciation!M$5:M$201)-SUM(--_xlfn.ISFORMULA(Depreciation!M$5:M$201))</f>
        <v>0</v>
      </c>
      <c r="N38" s="118" cm="1">
        <f t="array" ref="N38">COUNTA(Depreciation!N$5:N$201)-SUM(--_xlfn.ISFORMULA(Depreciation!N$5:N$201))</f>
        <v>0</v>
      </c>
      <c r="O38" s="118" cm="1">
        <f t="array" ref="O38">COUNTA(Depreciation!O$5:O$201)-SUM(--_xlfn.ISFORMULA(Depreciation!O$5:O$201))</f>
        <v>0</v>
      </c>
      <c r="P38" s="118" cm="1">
        <f t="array" ref="P38">COUNTA(Depreciation!P$5:P$201)-SUM(--_xlfn.ISFORMULA(Depreciation!P$5:P$201))</f>
        <v>0</v>
      </c>
      <c r="Q38" s="118" cm="1">
        <f t="array" ref="Q38">COUNTA(Depreciation!Q$5:Q$201)-SUM(--_xlfn.ISFORMULA(Depreciation!Q$5:Q$201))</f>
        <v>0</v>
      </c>
      <c r="R38" s="118" cm="1">
        <f t="array" ref="R38">COUNTA(Depreciation!R$5:R$201)-SUM(--_xlfn.ISFORMULA(Depreciation!R$5:R$201))</f>
        <v>0</v>
      </c>
      <c r="S38" s="118" cm="1">
        <f t="array" ref="S38">COUNTA(Depreciation!S$5:S$201)-SUM(--_xlfn.ISFORMULA(Depreciation!S$5:S$201))</f>
        <v>0</v>
      </c>
      <c r="T38" s="118" cm="1">
        <f t="array" ref="T38">COUNTA(Depreciation!T$5:T$201)-SUM(--_xlfn.ISFORMULA(Depreciation!T$5:T$201))</f>
        <v>0</v>
      </c>
      <c r="U38" s="118" cm="1">
        <f t="array" ref="U38">COUNTA(Depreciation!U$5:U$201)-SUM(--_xlfn.ISFORMULA(Depreciation!U$5:U$201))</f>
        <v>0</v>
      </c>
      <c r="V38" s="118" cm="1">
        <f t="array" ref="V38">COUNTA(Depreciation!V$5:V$201)-SUM(--_xlfn.ISFORMULA(Depreciation!V$5:V$201))</f>
        <v>0</v>
      </c>
      <c r="W38" s="118" cm="1">
        <f t="array" ref="W38">COUNTA(Depreciation!W$5:W$201)-SUM(--_xlfn.ISFORMULA(Depreciation!W$5:W$201))</f>
        <v>0</v>
      </c>
      <c r="X38" s="118" cm="1">
        <f t="array" ref="X38">COUNTA(Depreciation!X$5:X$201)-SUM(--_xlfn.ISFORMULA(Depreciation!X$5:X$201))</f>
        <v>0</v>
      </c>
      <c r="Y38" s="118" cm="1">
        <f t="array" ref="Y38">COUNTA(Depreciation!Y$5:Y$201)-SUM(--_xlfn.ISFORMULA(Depreciation!Y$5:Y$201))</f>
        <v>0</v>
      </c>
      <c r="Z38" s="118" cm="1">
        <f t="array" ref="Z38">COUNTA(Depreciation!Z$5:Z$201)-SUM(--_xlfn.ISFORMULA(Depreciation!Z$5:Z$201))</f>
        <v>0</v>
      </c>
      <c r="AA38" s="118" cm="1">
        <f t="array" ref="AA38">COUNTA(Depreciation!AA$5:AA$201)-SUM(--_xlfn.ISFORMULA(Depreciation!AA$5:AA$201))</f>
        <v>0</v>
      </c>
      <c r="AB38" s="118" cm="1">
        <f t="array" ref="AB38">COUNTA(Depreciation!AB$5:AB$201)-SUM(--_xlfn.ISFORMULA(Depreciation!AB$5:AB$201))</f>
        <v>0</v>
      </c>
      <c r="AC38" s="118" cm="1">
        <f t="array" ref="AC38">COUNTA(Depreciation!AC$5:AC$201)-SUM(--_xlfn.ISFORMULA(Depreciation!AC$5:AC$201))</f>
        <v>0</v>
      </c>
      <c r="AD38" s="118" cm="1">
        <f t="array" ref="AD38">COUNTA(Depreciation!AD$5:AD$201)-SUM(--_xlfn.ISFORMULA(Depreciation!AD$5:AD$201))</f>
        <v>0</v>
      </c>
      <c r="AE38" s="118" cm="1">
        <f t="array" ref="AE38">COUNTA(Depreciation!AE$5:AE$201)-SUM(--_xlfn.ISFORMULA(Depreciation!AE$5:AE$201))</f>
        <v>0</v>
      </c>
      <c r="AF38" s="118" cm="1">
        <f t="array" ref="AF38">COUNTA(Depreciation!AF$5:AF$201)-SUM(--_xlfn.ISFORMULA(Depreciation!AF$5:AF$201))</f>
        <v>0</v>
      </c>
      <c r="AG38" s="118" cm="1">
        <f t="array" ref="AG38">COUNTA(Depreciation!AG$5:AG$201)-SUM(--_xlfn.ISFORMULA(Depreciation!AG$5:AG$201))</f>
        <v>0</v>
      </c>
      <c r="AH38" s="118" cm="1">
        <f t="array" ref="AH38">COUNTA(Depreciation!AH$5:AH$201)-SUM(--_xlfn.ISFORMULA(Depreciation!AH$5:AH$201))</f>
        <v>0</v>
      </c>
      <c r="AI38" s="118" cm="1">
        <f t="array" ref="AI38">COUNTA(Depreciation!AI$5:AI$201)-SUM(--_xlfn.ISFORMULA(Depreciation!AI$5:AI$201))</f>
        <v>0</v>
      </c>
      <c r="AJ38" s="118" cm="1">
        <f t="array" ref="AJ38">COUNTA(Depreciation!AJ$5:AJ$201)-SUM(--_xlfn.ISFORMULA(Depreciation!AJ$5:AJ$201))</f>
        <v>0</v>
      </c>
      <c r="AK38" s="118" cm="1">
        <f t="array" ref="AK38">COUNTA(Depreciation!AK$5:AK$201)-SUM(--_xlfn.ISFORMULA(Depreciation!AK$5:AK$201))</f>
        <v>0</v>
      </c>
      <c r="AL38" s="118" cm="1">
        <f t="array" ref="AL38">COUNTA(Depreciation!AL$5:AL$201)-SUM(--_xlfn.ISFORMULA(Depreciation!AL$5:AL$201))</f>
        <v>0</v>
      </c>
      <c r="AM38" s="118" cm="1">
        <f t="array" ref="AM38">COUNTA(Depreciation!AM$5:AM$201)-SUM(--_xlfn.ISFORMULA(Depreciation!AM$5:AM$201))</f>
        <v>0</v>
      </c>
      <c r="AN38" s="118" cm="1">
        <f t="array" ref="AN38">COUNTA(Depreciation!AN$5:AN$201)-SUM(--_xlfn.ISFORMULA(Depreciation!AN$5:AN$201))</f>
        <v>0</v>
      </c>
      <c r="AO38" s="118" cm="1">
        <f t="array" ref="AO38">COUNTA(Depreciation!AO$5:AO$201)-SUM(--_xlfn.ISFORMULA(Depreciation!AO$5:AO$201))</f>
        <v>0</v>
      </c>
      <c r="AP38" s="118" cm="1">
        <f t="array" ref="AP38">COUNTA(Depreciation!AP$5:AP$201)-SUM(--_xlfn.ISFORMULA(Depreciation!AP$5:AP$201))</f>
        <v>0</v>
      </c>
      <c r="AQ38" s="118" cm="1">
        <f t="array" ref="AQ38">COUNTA(Depreciation!AQ$5:AQ$201)-SUM(--_xlfn.ISFORMULA(Depreciation!AQ$5:AQ$201))</f>
        <v>0</v>
      </c>
      <c r="AR38" s="118" cm="1">
        <f t="array" ref="AR38">COUNTA(Depreciation!AR$5:AR$201)-SUM(--_xlfn.ISFORMULA(Depreciation!AR$5:AR$201))</f>
        <v>0</v>
      </c>
      <c r="AS38" s="118" cm="1">
        <f t="array" ref="AS38">COUNTA(Depreciation!AS$5:AS$201)-SUM(--_xlfn.ISFORMULA(Depreciation!AS$5:AS$201))</f>
        <v>0</v>
      </c>
      <c r="AT38" s="182" cm="1">
        <f t="array" ref="AT38">COUNTA(Depreciation!AT$5:AT$201)-SUM(--_xlfn.ISFORMULA(Depreciation!AT$5:AT$201))</f>
        <v>0</v>
      </c>
      <c r="AU38" s="136" cm="1">
        <f t="array" ref="AU38">COUNTA(Depreciation!AU$5:AU$201)-SUM(--_xlfn.ISFORMULA(Depreciation!AU$5:AU$201))</f>
        <v>0</v>
      </c>
      <c r="AV38" s="118" cm="1">
        <f t="array" ref="AV38">COUNTA(Depreciation!AV$5:AV$201)-SUM(--_xlfn.ISFORMULA(Depreciation!AV$5:AV$201))</f>
        <v>0</v>
      </c>
      <c r="AW38" s="118" cm="1">
        <f t="array" ref="AW38">COUNTA(Depreciation!AW$5:AW$201)-SUM(--_xlfn.ISFORMULA(Depreciation!AW$5:AW$201))</f>
        <v>0</v>
      </c>
      <c r="AX38" s="118" cm="1">
        <f t="array" ref="AX38">COUNTA(Depreciation!AX$5:AX$201)-SUM(--_xlfn.ISFORMULA(Depreciation!AX$5:AX$201))</f>
        <v>0</v>
      </c>
      <c r="AY38" s="119" cm="1">
        <f t="array" ref="AY38">COUNTA(Depreciation!AY$5:AY$201)-SUM(--_xlfn.ISFORMULA(Depreciation!AY$5:AY$201))</f>
        <v>0</v>
      </c>
    </row>
    <row r="39" spans="1:51" customFormat="1" ht="14.25">
      <c r="E39" t="s">
        <v>606</v>
      </c>
      <c r="I39" s="115" cm="1">
        <f t="array" ref="I39">COUNTA(NonCore!I$5:I$200)-SUM(--_xlfn.ISFORMULA(NonCore!I$5:I$200))</f>
        <v>0</v>
      </c>
      <c r="K39" s="115" cm="1">
        <f t="array" ref="K39">COUNTA(NonCore!K$5:K$200)-SUM(--_xlfn.ISFORMULA(NonCore!K$5:K$200))</f>
        <v>0</v>
      </c>
      <c r="L39" s="115" cm="1">
        <f t="array" ref="L39">COUNTA(NonCore!L$5:L$200)-SUM(--_xlfn.ISFORMULA(NonCore!L$5:L$200))</f>
        <v>0</v>
      </c>
      <c r="M39" s="115" cm="1">
        <f t="array" ref="M39">COUNTA(NonCore!M$5:M$200)-SUM(--_xlfn.ISFORMULA(NonCore!M$5:M$200))</f>
        <v>0</v>
      </c>
      <c r="N39" s="115" cm="1">
        <f t="array" ref="N39">COUNTA(NonCore!N$5:N$200)-SUM(--_xlfn.ISFORMULA(NonCore!N$5:N$200))</f>
        <v>0</v>
      </c>
      <c r="O39" s="115" cm="1">
        <f t="array" ref="O39">COUNTA(NonCore!O$5:O$200)-SUM(--_xlfn.ISFORMULA(NonCore!O$5:O$200))</f>
        <v>0</v>
      </c>
      <c r="P39" s="115" cm="1">
        <f t="array" ref="P39">COUNTA(NonCore!P$5:P$200)-SUM(--_xlfn.ISFORMULA(NonCore!P$5:P$200))</f>
        <v>0</v>
      </c>
      <c r="Q39" s="115" cm="1">
        <f t="array" ref="Q39">COUNTA(NonCore!Q$5:Q$200)-SUM(--_xlfn.ISFORMULA(NonCore!Q$5:Q$200))</f>
        <v>0</v>
      </c>
      <c r="R39" s="115" cm="1">
        <f t="array" ref="R39">COUNTA(NonCore!R$5:R$200)-SUM(--_xlfn.ISFORMULA(NonCore!R$5:R$200))</f>
        <v>0</v>
      </c>
      <c r="S39" s="115" cm="1">
        <f t="array" ref="S39">COUNTA(NonCore!S$5:S$200)-SUM(--_xlfn.ISFORMULA(NonCore!S$5:S$200))</f>
        <v>0</v>
      </c>
      <c r="T39" s="115" cm="1">
        <f t="array" ref="T39">COUNTA(NonCore!T$5:T$200)-SUM(--_xlfn.ISFORMULA(NonCore!T$5:T$200))</f>
        <v>0</v>
      </c>
      <c r="U39" s="115" cm="1">
        <f t="array" ref="U39">COUNTA(NonCore!U$5:U$200)-SUM(--_xlfn.ISFORMULA(NonCore!U$5:U$200))</f>
        <v>0</v>
      </c>
      <c r="V39" s="115" cm="1">
        <f t="array" ref="V39">COUNTA(NonCore!V$5:V$200)-SUM(--_xlfn.ISFORMULA(NonCore!V$5:V$200))</f>
        <v>0</v>
      </c>
      <c r="W39" s="115" cm="1">
        <f t="array" ref="W39">COUNTA(NonCore!W$5:W$200)-SUM(--_xlfn.ISFORMULA(NonCore!W$5:W$200))</f>
        <v>0</v>
      </c>
      <c r="X39" s="115" cm="1">
        <f t="array" ref="X39">COUNTA(NonCore!X$5:X$200)-SUM(--_xlfn.ISFORMULA(NonCore!X$5:X$200))</f>
        <v>0</v>
      </c>
      <c r="Y39" s="115" cm="1">
        <f t="array" ref="Y39">COUNTA(NonCore!Y$5:Y$200)-SUM(--_xlfn.ISFORMULA(NonCore!Y$5:Y$200))</f>
        <v>0</v>
      </c>
      <c r="Z39" s="115" cm="1">
        <f t="array" ref="Z39">COUNTA(NonCore!Z$5:Z$200)-SUM(--_xlfn.ISFORMULA(NonCore!Z$5:Z$200))</f>
        <v>0</v>
      </c>
      <c r="AA39" s="115" cm="1">
        <f t="array" ref="AA39">COUNTA(NonCore!AA$5:AA$200)-SUM(--_xlfn.ISFORMULA(NonCore!AA$5:AA$200))</f>
        <v>0</v>
      </c>
      <c r="AB39" s="115" cm="1">
        <f t="array" ref="AB39">COUNTA(NonCore!AB$5:AB$200)-SUM(--_xlfn.ISFORMULA(NonCore!AB$5:AB$200))</f>
        <v>0</v>
      </c>
      <c r="AC39" s="115" cm="1">
        <f t="array" ref="AC39">COUNTA(NonCore!AC$5:AC$200)-SUM(--_xlfn.ISFORMULA(NonCore!AC$5:AC$200))</f>
        <v>0</v>
      </c>
      <c r="AD39" s="115" cm="1">
        <f t="array" ref="AD39">COUNTA(NonCore!AD$5:AD$200)-SUM(--_xlfn.ISFORMULA(NonCore!AD$5:AD$200))</f>
        <v>0</v>
      </c>
      <c r="AE39" s="115" cm="1">
        <f t="array" ref="AE39">COUNTA(NonCore!AE$5:AE$200)-SUM(--_xlfn.ISFORMULA(NonCore!AE$5:AE$200))</f>
        <v>0</v>
      </c>
      <c r="AF39" s="115" cm="1">
        <f t="array" ref="AF39">COUNTA(NonCore!AF$5:AF$200)-SUM(--_xlfn.ISFORMULA(NonCore!AF$5:AF$200))</f>
        <v>0</v>
      </c>
      <c r="AG39" s="115" cm="1">
        <f t="array" ref="AG39">COUNTA(NonCore!AG$5:AG$200)-SUM(--_xlfn.ISFORMULA(NonCore!AG$5:AG$200))</f>
        <v>0</v>
      </c>
      <c r="AH39" s="115" cm="1">
        <f t="array" ref="AH39">COUNTA(NonCore!AH$5:AH$200)-SUM(--_xlfn.ISFORMULA(NonCore!AH$5:AH$200))</f>
        <v>0</v>
      </c>
      <c r="AI39" s="115" cm="1">
        <f t="array" ref="AI39">COUNTA(NonCore!AI$5:AI$200)-SUM(--_xlfn.ISFORMULA(NonCore!AI$5:AI$200))</f>
        <v>0</v>
      </c>
      <c r="AJ39" s="115" cm="1">
        <f t="array" ref="AJ39">COUNTA(NonCore!AJ$5:AJ$200)-SUM(--_xlfn.ISFORMULA(NonCore!AJ$5:AJ$200))</f>
        <v>0</v>
      </c>
      <c r="AK39" s="115" cm="1">
        <f t="array" ref="AK39">COUNTA(NonCore!AK$5:AK$200)-SUM(--_xlfn.ISFORMULA(NonCore!AK$5:AK$200))</f>
        <v>0</v>
      </c>
      <c r="AL39" s="115" cm="1">
        <f t="array" ref="AL39">COUNTA(NonCore!AL$5:AL$200)-SUM(--_xlfn.ISFORMULA(NonCore!AL$5:AL$200))</f>
        <v>0</v>
      </c>
      <c r="AM39" s="115" cm="1">
        <f t="array" ref="AM39">COUNTA(NonCore!AM$5:AM$200)-SUM(--_xlfn.ISFORMULA(NonCore!AM$5:AM$200))</f>
        <v>0</v>
      </c>
      <c r="AN39" s="115" cm="1">
        <f t="array" ref="AN39">COUNTA(NonCore!AN$5:AN$200)-SUM(--_xlfn.ISFORMULA(NonCore!AN$5:AN$200))</f>
        <v>0</v>
      </c>
      <c r="AO39" s="115" cm="1">
        <f t="array" ref="AO39">COUNTA(NonCore!AO$5:AO$200)-SUM(--_xlfn.ISFORMULA(NonCore!AO$5:AO$200))</f>
        <v>0</v>
      </c>
      <c r="AP39" s="115" cm="1">
        <f t="array" ref="AP39">COUNTA(NonCore!AP$5:AP$200)-SUM(--_xlfn.ISFORMULA(NonCore!AP$5:AP$200))</f>
        <v>0</v>
      </c>
      <c r="AQ39" s="115" cm="1">
        <f t="array" ref="AQ39">COUNTA(NonCore!AQ$5:AQ$200)-SUM(--_xlfn.ISFORMULA(NonCore!AQ$5:AQ$200))</f>
        <v>0</v>
      </c>
      <c r="AR39" s="115" cm="1">
        <f t="array" ref="AR39">COUNTA(NonCore!AR$5:AR$200)-SUM(--_xlfn.ISFORMULA(NonCore!AR$5:AR$200))</f>
        <v>0</v>
      </c>
      <c r="AS39" s="115" cm="1">
        <f t="array" ref="AS39">COUNTA(NonCore!AS$5:AS$200)-SUM(--_xlfn.ISFORMULA(NonCore!AS$5:AS$200))</f>
        <v>0</v>
      </c>
      <c r="AT39" s="183" cm="1">
        <f t="array" ref="AT39">COUNTA(NonCore!AT$5:AT$200)-SUM(--_xlfn.ISFORMULA(NonCore!AT$5:AT$200))</f>
        <v>0</v>
      </c>
      <c r="AU39" s="137" cm="1">
        <f t="array" ref="AU39">COUNTA(NonCore!AU$5:AU$200)-SUM(--_xlfn.ISFORMULA(NonCore!AU$5:AU$200))</f>
        <v>0</v>
      </c>
      <c r="AV39" s="115" cm="1">
        <f t="array" ref="AV39">COUNTA(NonCore!AV$5:AV$200)-SUM(--_xlfn.ISFORMULA(NonCore!AV$5:AV$200))</f>
        <v>0</v>
      </c>
      <c r="AW39" s="115" cm="1">
        <f t="array" ref="AW39">COUNTA(NonCore!AW$5:AW$200)-SUM(--_xlfn.ISFORMULA(NonCore!AW$5:AW$200))</f>
        <v>0</v>
      </c>
      <c r="AX39" s="115" cm="1">
        <f t="array" ref="AX39">COUNTA(NonCore!AX$5:AX$200)-SUM(--_xlfn.ISFORMULA(NonCore!AX$5:AX$200))</f>
        <v>0</v>
      </c>
      <c r="AY39" s="115" cm="1">
        <f t="array" ref="AY39">COUNTA(NonCore!AY$5:AY$200)-SUM(--_xlfn.ISFORMULA(NonCore!AY$5:AY$200))</f>
        <v>0</v>
      </c>
    </row>
    <row r="40" spans="1:51" customFormat="1" ht="14.25">
      <c r="E40" t="s">
        <v>601</v>
      </c>
      <c r="I40" s="53" cm="1">
        <f t="array" ref="I40">COUNTA(NonCore!I$5:I$200)-SUM(--_xlfn.ISFORMULA(NonCore!I$5:I$200))</f>
        <v>0</v>
      </c>
      <c r="K40" s="53" cm="1">
        <f t="array" ref="K40">COUNTA(NonCore!K$5:K$200)-SUM(--_xlfn.ISFORMULA(NonCore!K$5:K$200))</f>
        <v>0</v>
      </c>
      <c r="L40" s="53" cm="1">
        <f t="array" ref="L40">COUNTA(NonCore!L$5:L$200)-SUM(--_xlfn.ISFORMULA(NonCore!L$5:L$200))</f>
        <v>0</v>
      </c>
      <c r="M40" s="53" cm="1">
        <f t="array" ref="M40">COUNTA(NonCore!M$5:M$200)-SUM(--_xlfn.ISFORMULA(NonCore!M$5:M$200))</f>
        <v>0</v>
      </c>
      <c r="N40" s="53" cm="1">
        <f t="array" ref="N40">COUNTA(NonCore!N$5:N$200)-SUM(--_xlfn.ISFORMULA(NonCore!N$5:N$200))</f>
        <v>0</v>
      </c>
      <c r="O40" s="53" cm="1">
        <f t="array" ref="O40">COUNTA(NonCore!O$5:O$200)-SUM(--_xlfn.ISFORMULA(NonCore!O$5:O$200))</f>
        <v>0</v>
      </c>
      <c r="P40" s="53" cm="1">
        <f t="array" ref="P40">COUNTA(NonCore!P$5:P$200)-SUM(--_xlfn.ISFORMULA(NonCore!P$5:P$200))</f>
        <v>0</v>
      </c>
      <c r="Q40" s="53" cm="1">
        <f t="array" ref="Q40">COUNTA(NonCore!Q$5:Q$200)-SUM(--_xlfn.ISFORMULA(NonCore!Q$5:Q$200))</f>
        <v>0</v>
      </c>
      <c r="R40" s="53" cm="1">
        <f t="array" ref="R40">COUNTA(NonCore!R$5:R$200)-SUM(--_xlfn.ISFORMULA(NonCore!R$5:R$200))</f>
        <v>0</v>
      </c>
      <c r="S40" s="53" cm="1">
        <f t="array" ref="S40">COUNTA(NonCore!S$5:S$200)-SUM(--_xlfn.ISFORMULA(NonCore!S$5:S$200))</f>
        <v>0</v>
      </c>
      <c r="T40" s="53" cm="1">
        <f t="array" ref="T40">COUNTA(NonCore!T$5:T$200)-SUM(--_xlfn.ISFORMULA(NonCore!T$5:T$200))</f>
        <v>0</v>
      </c>
      <c r="U40" s="53" cm="1">
        <f t="array" ref="U40">COUNTA(NonCore!U$5:U$200)-SUM(--_xlfn.ISFORMULA(NonCore!U$5:U$200))</f>
        <v>0</v>
      </c>
      <c r="V40" s="53" cm="1">
        <f t="array" ref="V40">COUNTA(NonCore!V$5:V$200)-SUM(--_xlfn.ISFORMULA(NonCore!V$5:V$200))</f>
        <v>0</v>
      </c>
      <c r="W40" s="53" cm="1">
        <f t="array" ref="W40">COUNTA(NonCore!W$5:W$200)-SUM(--_xlfn.ISFORMULA(NonCore!W$5:W$200))</f>
        <v>0</v>
      </c>
      <c r="X40" s="53" cm="1">
        <f t="array" ref="X40">COUNTA(NonCore!X$5:X$200)-SUM(--_xlfn.ISFORMULA(NonCore!X$5:X$200))</f>
        <v>0</v>
      </c>
      <c r="Y40" s="53" cm="1">
        <f t="array" ref="Y40">COUNTA(NonCore!Y$5:Y$200)-SUM(--_xlfn.ISFORMULA(NonCore!Y$5:Y$200))</f>
        <v>0</v>
      </c>
      <c r="Z40" s="53" cm="1">
        <f t="array" ref="Z40">COUNTA(NonCore!Z$5:Z$200)-SUM(--_xlfn.ISFORMULA(NonCore!Z$5:Z$200))</f>
        <v>0</v>
      </c>
      <c r="AA40" s="53" cm="1">
        <f t="array" ref="AA40">COUNTA(NonCore!AA$5:AA$200)-SUM(--_xlfn.ISFORMULA(NonCore!AA$5:AA$200))</f>
        <v>0</v>
      </c>
      <c r="AB40" s="53" cm="1">
        <f t="array" ref="AB40">COUNTA(NonCore!AB$5:AB$200)-SUM(--_xlfn.ISFORMULA(NonCore!AB$5:AB$200))</f>
        <v>0</v>
      </c>
      <c r="AC40" s="53" cm="1">
        <f t="array" ref="AC40">COUNTA(NonCore!AC$5:AC$200)-SUM(--_xlfn.ISFORMULA(NonCore!AC$5:AC$200))</f>
        <v>0</v>
      </c>
      <c r="AD40" s="53" cm="1">
        <f t="array" ref="AD40">COUNTA(NonCore!AD$5:AD$200)-SUM(--_xlfn.ISFORMULA(NonCore!AD$5:AD$200))</f>
        <v>0</v>
      </c>
      <c r="AE40" s="53" cm="1">
        <f t="array" ref="AE40">COUNTA(NonCore!AE$5:AE$200)-SUM(--_xlfn.ISFORMULA(NonCore!AE$5:AE$200))</f>
        <v>0</v>
      </c>
      <c r="AF40" s="53" cm="1">
        <f t="array" ref="AF40">COUNTA(NonCore!AF$5:AF$200)-SUM(--_xlfn.ISFORMULA(NonCore!AF$5:AF$200))</f>
        <v>0</v>
      </c>
      <c r="AG40" s="53" cm="1">
        <f t="array" ref="AG40">COUNTA(NonCore!AG$5:AG$200)-SUM(--_xlfn.ISFORMULA(NonCore!AG$5:AG$200))</f>
        <v>0</v>
      </c>
      <c r="AH40" s="53" cm="1">
        <f t="array" ref="AH40">COUNTA(NonCore!AH$5:AH$200)-SUM(--_xlfn.ISFORMULA(NonCore!AH$5:AH$200))</f>
        <v>0</v>
      </c>
      <c r="AI40" s="53" cm="1">
        <f t="array" ref="AI40">COUNTA(NonCore!AI$5:AI$200)-SUM(--_xlfn.ISFORMULA(NonCore!AI$5:AI$200))</f>
        <v>0</v>
      </c>
      <c r="AJ40" s="53" cm="1">
        <f t="array" ref="AJ40">COUNTA(NonCore!AJ$5:AJ$200)-SUM(--_xlfn.ISFORMULA(NonCore!AJ$5:AJ$200))</f>
        <v>0</v>
      </c>
      <c r="AK40" s="53" cm="1">
        <f t="array" ref="AK40">COUNTA(NonCore!AK$5:AK$200)-SUM(--_xlfn.ISFORMULA(NonCore!AK$5:AK$200))</f>
        <v>0</v>
      </c>
      <c r="AL40" s="53" cm="1">
        <f t="array" ref="AL40">COUNTA(NonCore!AL$5:AL$200)-SUM(--_xlfn.ISFORMULA(NonCore!AL$5:AL$200))</f>
        <v>0</v>
      </c>
      <c r="AM40" s="53" cm="1">
        <f t="array" ref="AM40">COUNTA(NonCore!AM$5:AM$200)-SUM(--_xlfn.ISFORMULA(NonCore!AM$5:AM$200))</f>
        <v>0</v>
      </c>
      <c r="AN40" s="53" cm="1">
        <f t="array" ref="AN40">COUNTA(NonCore!AN$5:AN$200)-SUM(--_xlfn.ISFORMULA(NonCore!AN$5:AN$200))</f>
        <v>0</v>
      </c>
      <c r="AO40" s="53" cm="1">
        <f t="array" ref="AO40">COUNTA(NonCore!AO$5:AO$200)-SUM(--_xlfn.ISFORMULA(NonCore!AO$5:AO$200))</f>
        <v>0</v>
      </c>
      <c r="AP40" s="53" cm="1">
        <f t="array" ref="AP40">COUNTA(NonCore!AP$5:AP$200)-SUM(--_xlfn.ISFORMULA(NonCore!AP$5:AP$200))</f>
        <v>0</v>
      </c>
      <c r="AQ40" s="53" cm="1">
        <f t="array" ref="AQ40">COUNTA(NonCore!AQ$5:AQ$200)-SUM(--_xlfn.ISFORMULA(NonCore!AQ$5:AQ$200))</f>
        <v>0</v>
      </c>
      <c r="AR40" s="53" cm="1">
        <f t="array" ref="AR40">COUNTA(NonCore!AR$5:AR$200)-SUM(--_xlfn.ISFORMULA(NonCore!AR$5:AR$200))</f>
        <v>0</v>
      </c>
      <c r="AS40" s="53" cm="1">
        <f t="array" ref="AS40">COUNTA(NonCore!AS$5:AS$200)-SUM(--_xlfn.ISFORMULA(NonCore!AS$5:AS$200))</f>
        <v>0</v>
      </c>
      <c r="AT40" s="180" cm="1">
        <f t="array" ref="AT40">COUNTA(NonCore!AT$5:AT$200)-SUM(--_xlfn.ISFORMULA(NonCore!AT$5:AT$200))</f>
        <v>0</v>
      </c>
      <c r="AU40" s="134" cm="1">
        <f t="array" ref="AU40">COUNTA(NonCore!AU$5:AU$200)-SUM(--_xlfn.ISFORMULA(NonCore!AU$5:AU$200))</f>
        <v>0</v>
      </c>
      <c r="AV40" s="53" cm="1">
        <f t="array" ref="AV40">COUNTA(NonCore!AV$5:AV$200)-SUM(--_xlfn.ISFORMULA(NonCore!AV$5:AV$200))</f>
        <v>0</v>
      </c>
      <c r="AW40" s="53" cm="1">
        <f t="array" ref="AW40">COUNTA(NonCore!AW$5:AW$200)-SUM(--_xlfn.ISFORMULA(NonCore!AW$5:AW$200))</f>
        <v>0</v>
      </c>
      <c r="AX40" s="53" cm="1">
        <f t="array" ref="AX40">COUNTA(NonCore!AX$5:AX$200)-SUM(--_xlfn.ISFORMULA(NonCore!AX$5:AX$200))</f>
        <v>0</v>
      </c>
      <c r="AY40" s="53" cm="1">
        <f t="array" ref="AY40">COUNTA(NonCore!AY$5:AY$200)-SUM(--_xlfn.ISFORMULA(NonCore!AY$5:AY$200))</f>
        <v>0</v>
      </c>
    </row>
    <row r="41" spans="1:51" customFormat="1" ht="14.25">
      <c r="E41" t="s">
        <v>602</v>
      </c>
      <c r="I41" s="53" cm="1">
        <f t="array" ref="I41">COUNTA(TaxPools!I$5:I$200)-SUM(--_xlfn.ISFORMULA(TaxPools!I$5:I$200))</f>
        <v>0</v>
      </c>
      <c r="K41" s="53" cm="1">
        <f t="array" ref="K41">COUNTA(TaxPools!K$5:K$200)-SUM(--_xlfn.ISFORMULA(TaxPools!K$5:K$200))</f>
        <v>0</v>
      </c>
      <c r="L41" s="53" cm="1">
        <f t="array" ref="L41">COUNTA(TaxPools!L$5:L$200)-SUM(--_xlfn.ISFORMULA(TaxPools!L$5:L$200))</f>
        <v>0</v>
      </c>
      <c r="M41" s="53" cm="1">
        <f t="array" ref="M41">COUNTA(TaxPools!M$5:M$200)-SUM(--_xlfn.ISFORMULA(TaxPools!M$5:M$200))</f>
        <v>0</v>
      </c>
      <c r="N41" s="53" cm="1">
        <f t="array" ref="N41">COUNTA(TaxPools!N$5:N$200)-SUM(--_xlfn.ISFORMULA(TaxPools!N$5:N$200))</f>
        <v>0</v>
      </c>
      <c r="O41" s="53" cm="1">
        <f t="array" ref="O41">COUNTA(TaxPools!O$5:O$200)-SUM(--_xlfn.ISFORMULA(TaxPools!O$5:O$200))</f>
        <v>0</v>
      </c>
      <c r="P41" s="53" cm="1">
        <f t="array" ref="P41">COUNTA(TaxPools!P$5:P$200)-SUM(--_xlfn.ISFORMULA(TaxPools!P$5:P$200))</f>
        <v>0</v>
      </c>
      <c r="Q41" s="53" cm="1">
        <f t="array" ref="Q41">COUNTA(TaxPools!Q$5:Q$200)-SUM(--_xlfn.ISFORMULA(TaxPools!Q$5:Q$200))</f>
        <v>0</v>
      </c>
      <c r="R41" s="53" cm="1">
        <f t="array" ref="R41">COUNTA(TaxPools!R$5:R$200)-SUM(--_xlfn.ISFORMULA(TaxPools!R$5:R$200))</f>
        <v>0</v>
      </c>
      <c r="S41" s="53" cm="1">
        <f t="array" ref="S41">COUNTA(TaxPools!S$5:S$200)-SUM(--_xlfn.ISFORMULA(TaxPools!S$5:S$200))</f>
        <v>0</v>
      </c>
      <c r="T41" s="53" cm="1">
        <f t="array" ref="T41">COUNTA(TaxPools!T$5:T$200)-SUM(--_xlfn.ISFORMULA(TaxPools!T$5:T$200))</f>
        <v>0</v>
      </c>
      <c r="U41" s="53" cm="1">
        <f t="array" ref="U41">COUNTA(TaxPools!U$5:U$200)-SUM(--_xlfn.ISFORMULA(TaxPools!U$5:U$200))</f>
        <v>0</v>
      </c>
      <c r="V41" s="53" cm="1">
        <f t="array" ref="V41">COUNTA(TaxPools!V$5:V$200)-SUM(--_xlfn.ISFORMULA(TaxPools!V$5:V$200))</f>
        <v>0</v>
      </c>
      <c r="W41" s="53" cm="1">
        <f t="array" ref="W41">COUNTA(TaxPools!W$5:W$200)-SUM(--_xlfn.ISFORMULA(TaxPools!W$5:W$200))</f>
        <v>0</v>
      </c>
      <c r="X41" s="53" cm="1">
        <f t="array" ref="X41">COUNTA(TaxPools!X$5:X$200)-SUM(--_xlfn.ISFORMULA(TaxPools!X$5:X$200))</f>
        <v>0</v>
      </c>
      <c r="Y41" s="53" cm="1">
        <f t="array" ref="Y41">COUNTA(TaxPools!Y$5:Y$200)-SUM(--_xlfn.ISFORMULA(TaxPools!Y$5:Y$200))</f>
        <v>0</v>
      </c>
      <c r="Z41" s="53" cm="1">
        <f t="array" ref="Z41">COUNTA(TaxPools!Z$5:Z$200)-SUM(--_xlfn.ISFORMULA(TaxPools!Z$5:Z$200))</f>
        <v>0</v>
      </c>
      <c r="AA41" s="53" cm="1">
        <f t="array" ref="AA41">COUNTA(TaxPools!AA$5:AA$200)-SUM(--_xlfn.ISFORMULA(TaxPools!AA$5:AA$200))</f>
        <v>0</v>
      </c>
      <c r="AB41" s="53" cm="1">
        <f t="array" ref="AB41">COUNTA(TaxPools!AB$5:AB$200)-SUM(--_xlfn.ISFORMULA(TaxPools!AB$5:AB$200))</f>
        <v>0</v>
      </c>
      <c r="AC41" s="53" cm="1">
        <f t="array" ref="AC41">COUNTA(TaxPools!AC$5:AC$200)-SUM(--_xlfn.ISFORMULA(TaxPools!AC$5:AC$200))</f>
        <v>0</v>
      </c>
      <c r="AD41" s="53" cm="1">
        <f t="array" ref="AD41">COUNTA(TaxPools!AD$5:AD$200)-SUM(--_xlfn.ISFORMULA(TaxPools!AD$5:AD$200))</f>
        <v>0</v>
      </c>
      <c r="AE41" s="53" cm="1">
        <f t="array" ref="AE41">COUNTA(TaxPools!AE$5:AE$200)-SUM(--_xlfn.ISFORMULA(TaxPools!AE$5:AE$200))</f>
        <v>0</v>
      </c>
      <c r="AF41" s="53" cm="1">
        <f t="array" ref="AF41">COUNTA(TaxPools!AF$5:AF$200)-SUM(--_xlfn.ISFORMULA(TaxPools!AF$5:AF$200))</f>
        <v>0</v>
      </c>
      <c r="AG41" s="53" cm="1">
        <f t="array" ref="AG41">COUNTA(TaxPools!AG$5:AG$200)-SUM(--_xlfn.ISFORMULA(TaxPools!AG$5:AG$200))</f>
        <v>0</v>
      </c>
      <c r="AH41" s="53" cm="1">
        <f t="array" ref="AH41">COUNTA(TaxPools!AH$5:AH$200)-SUM(--_xlfn.ISFORMULA(TaxPools!AH$5:AH$200))</f>
        <v>0</v>
      </c>
      <c r="AI41" s="53" cm="1">
        <f t="array" ref="AI41">COUNTA(TaxPools!AI$5:AI$200)-SUM(--_xlfn.ISFORMULA(TaxPools!AI$5:AI$200))</f>
        <v>0</v>
      </c>
      <c r="AJ41" s="53" cm="1">
        <f t="array" ref="AJ41">COUNTA(TaxPools!AJ$5:AJ$200)-SUM(--_xlfn.ISFORMULA(TaxPools!AJ$5:AJ$200))</f>
        <v>0</v>
      </c>
      <c r="AK41" s="53" cm="1">
        <f t="array" ref="AK41">COUNTA(TaxPools!AK$5:AK$200)-SUM(--_xlfn.ISFORMULA(TaxPools!AK$5:AK$200))</f>
        <v>0</v>
      </c>
      <c r="AL41" s="53" cm="1">
        <f t="array" ref="AL41">COUNTA(TaxPools!AL$5:AL$200)-SUM(--_xlfn.ISFORMULA(TaxPools!AL$5:AL$200))</f>
        <v>0</v>
      </c>
      <c r="AM41" s="53" cm="1">
        <f t="array" ref="AM41">COUNTA(TaxPools!AM$5:AM$200)-SUM(--_xlfn.ISFORMULA(TaxPools!AM$5:AM$200))</f>
        <v>0</v>
      </c>
      <c r="AN41" s="53" cm="1">
        <f t="array" ref="AN41">COUNTA(TaxPools!AN$5:AN$200)-SUM(--_xlfn.ISFORMULA(TaxPools!AN$5:AN$200))</f>
        <v>0</v>
      </c>
      <c r="AO41" s="53" cm="1">
        <f t="array" ref="AO41">COUNTA(TaxPools!AO$5:AO$200)-SUM(--_xlfn.ISFORMULA(TaxPools!AO$5:AO$200))</f>
        <v>0</v>
      </c>
      <c r="AP41" s="53" cm="1">
        <f t="array" ref="AP41">COUNTA(TaxPools!AP$5:AP$200)-SUM(--_xlfn.ISFORMULA(TaxPools!AP$5:AP$200))</f>
        <v>0</v>
      </c>
      <c r="AQ41" s="53" cm="1">
        <f t="array" ref="AQ41">COUNTA(TaxPools!AQ$5:AQ$200)-SUM(--_xlfn.ISFORMULA(TaxPools!AQ$5:AQ$200))</f>
        <v>0</v>
      </c>
      <c r="AR41" s="53" cm="1">
        <f t="array" ref="AR41">COUNTA(TaxPools!AR$5:AR$200)-SUM(--_xlfn.ISFORMULA(TaxPools!AR$5:AR$200))</f>
        <v>0</v>
      </c>
      <c r="AS41" s="53" cm="1">
        <f t="array" ref="AS41">COUNTA(TaxPools!AS$5:AS$200)-SUM(--_xlfn.ISFORMULA(TaxPools!AS$5:AS$200))</f>
        <v>0</v>
      </c>
      <c r="AT41" s="180" cm="1">
        <f t="array" ref="AT41">COUNTA(TaxPools!AT$5:AT$200)-SUM(--_xlfn.ISFORMULA(TaxPools!AT$5:AT$200))</f>
        <v>0</v>
      </c>
      <c r="AU41" s="134" cm="1">
        <f t="array" aca="1" ref="AU41" ca="1">COUNTA(TaxPools!AU$5:AU$200)-SUM(--_xlfn.ISFORMULA(TaxPools!AU$5:AU$200))</f>
        <v>0</v>
      </c>
      <c r="AV41" s="53" cm="1">
        <f t="array" aca="1" ref="AV41" ca="1">COUNTA(TaxPools!AV$5:AV$200)-SUM(--_xlfn.ISFORMULA(TaxPools!AV$5:AV$200))</f>
        <v>0</v>
      </c>
      <c r="AW41" s="53" cm="1">
        <f t="array" aca="1" ref="AW41" ca="1">COUNTA(TaxPools!AW$5:AW$200)-SUM(--_xlfn.ISFORMULA(TaxPools!AW$5:AW$200))</f>
        <v>0</v>
      </c>
      <c r="AX41" s="53" cm="1">
        <f t="array" aca="1" ref="AX41" ca="1">COUNTA(TaxPools!AX$5:AX$200)-SUM(--_xlfn.ISFORMULA(TaxPools!AX$5:AX$200))</f>
        <v>0</v>
      </c>
      <c r="AY41" s="53" cm="1">
        <f t="array" aca="1" ref="AY41" ca="1">COUNTA(TaxPools!AY$5:AY$200)-SUM(--_xlfn.ISFORMULA(TaxPools!AY$5:AY$200))</f>
        <v>0</v>
      </c>
    </row>
    <row r="42" spans="1:51" customFormat="1" ht="14.25">
      <c r="E42" t="s">
        <v>155</v>
      </c>
      <c r="I42" s="53" cm="1">
        <f t="array" ref="I42">COUNTA(TaxPools!I$5:I$200)-SUM(--_xlfn.ISFORMULA(TaxPools!I$5:I$200))</f>
        <v>0</v>
      </c>
      <c r="K42" s="53" cm="1">
        <f t="array" ref="K42">COUNTA(TaxPools!K$5:K$200)-SUM(--_xlfn.ISFORMULA(TaxPools!K$5:K$200))</f>
        <v>0</v>
      </c>
      <c r="L42" s="53" cm="1">
        <f t="array" ref="L42">COUNTA(TaxPools!L$5:L$200)-SUM(--_xlfn.ISFORMULA(TaxPools!L$5:L$200))</f>
        <v>0</v>
      </c>
      <c r="M42" s="53" cm="1">
        <f t="array" ref="M42">COUNTA(TaxPools!M$5:M$200)-SUM(--_xlfn.ISFORMULA(TaxPools!M$5:M$200))</f>
        <v>0</v>
      </c>
      <c r="N42" s="53" cm="1">
        <f t="array" ref="N42">COUNTA(TaxPools!N$5:N$200)-SUM(--_xlfn.ISFORMULA(TaxPools!N$5:N$200))</f>
        <v>0</v>
      </c>
      <c r="O42" s="53" cm="1">
        <f t="array" ref="O42">COUNTA(TaxPools!O$5:O$200)-SUM(--_xlfn.ISFORMULA(TaxPools!O$5:O$200))</f>
        <v>0</v>
      </c>
      <c r="P42" s="53" cm="1">
        <f t="array" ref="P42">COUNTA(TaxPools!P$5:P$200)-SUM(--_xlfn.ISFORMULA(TaxPools!P$5:P$200))</f>
        <v>0</v>
      </c>
      <c r="Q42" s="53" cm="1">
        <f t="array" ref="Q42">COUNTA(TaxPools!Q$5:Q$200)-SUM(--_xlfn.ISFORMULA(TaxPools!Q$5:Q$200))</f>
        <v>0</v>
      </c>
      <c r="R42" s="53" cm="1">
        <f t="array" ref="R42">COUNTA(TaxPools!R$5:R$200)-SUM(--_xlfn.ISFORMULA(TaxPools!R$5:R$200))</f>
        <v>0</v>
      </c>
      <c r="S42" s="53" cm="1">
        <f t="array" ref="S42">COUNTA(TaxPools!S$5:S$200)-SUM(--_xlfn.ISFORMULA(TaxPools!S$5:S$200))</f>
        <v>0</v>
      </c>
      <c r="T42" s="53" cm="1">
        <f t="array" ref="T42">COUNTA(TaxPools!T$5:T$200)-SUM(--_xlfn.ISFORMULA(TaxPools!T$5:T$200))</f>
        <v>0</v>
      </c>
      <c r="U42" s="53" cm="1">
        <f t="array" ref="U42">COUNTA(TaxPools!U$5:U$200)-SUM(--_xlfn.ISFORMULA(TaxPools!U$5:U$200))</f>
        <v>0</v>
      </c>
      <c r="V42" s="53" cm="1">
        <f t="array" ref="V42">COUNTA(TaxPools!V$5:V$200)-SUM(--_xlfn.ISFORMULA(TaxPools!V$5:V$200))</f>
        <v>0</v>
      </c>
      <c r="W42" s="53" cm="1">
        <f t="array" ref="W42">COUNTA(TaxPools!W$5:W$200)-SUM(--_xlfn.ISFORMULA(TaxPools!W$5:W$200))</f>
        <v>0</v>
      </c>
      <c r="X42" s="53" cm="1">
        <f t="array" ref="X42">COUNTA(TaxPools!X$5:X$200)-SUM(--_xlfn.ISFORMULA(TaxPools!X$5:X$200))</f>
        <v>0</v>
      </c>
      <c r="Y42" s="53" cm="1">
        <f t="array" ref="Y42">COUNTA(TaxPools!Y$5:Y$200)-SUM(--_xlfn.ISFORMULA(TaxPools!Y$5:Y$200))</f>
        <v>0</v>
      </c>
      <c r="Z42" s="53" cm="1">
        <f t="array" ref="Z42">COUNTA(TaxPools!Z$5:Z$200)-SUM(--_xlfn.ISFORMULA(TaxPools!Z$5:Z$200))</f>
        <v>0</v>
      </c>
      <c r="AA42" s="53" cm="1">
        <f t="array" ref="AA42">COUNTA(TaxPools!AA$5:AA$200)-SUM(--_xlfn.ISFORMULA(TaxPools!AA$5:AA$200))</f>
        <v>0</v>
      </c>
      <c r="AB42" s="53" cm="1">
        <f t="array" ref="AB42">COUNTA(TaxPools!AB$5:AB$200)-SUM(--_xlfn.ISFORMULA(TaxPools!AB$5:AB$200))</f>
        <v>0</v>
      </c>
      <c r="AC42" s="53" cm="1">
        <f t="array" ref="AC42">COUNTA(TaxPools!AC$5:AC$200)-SUM(--_xlfn.ISFORMULA(TaxPools!AC$5:AC$200))</f>
        <v>0</v>
      </c>
      <c r="AD42" s="53" cm="1">
        <f t="array" ref="AD42">COUNTA(TaxPools!AD$5:AD$200)-SUM(--_xlfn.ISFORMULA(TaxPools!AD$5:AD$200))</f>
        <v>0</v>
      </c>
      <c r="AE42" s="53" cm="1">
        <f t="array" ref="AE42">COUNTA(TaxPools!AE$5:AE$200)-SUM(--_xlfn.ISFORMULA(TaxPools!AE$5:AE$200))</f>
        <v>0</v>
      </c>
      <c r="AF42" s="53" cm="1">
        <f t="array" ref="AF42">COUNTA(TaxPools!AF$5:AF$200)-SUM(--_xlfn.ISFORMULA(TaxPools!AF$5:AF$200))</f>
        <v>0</v>
      </c>
      <c r="AG42" s="53" cm="1">
        <f t="array" ref="AG42">COUNTA(TaxPools!AG$5:AG$200)-SUM(--_xlfn.ISFORMULA(TaxPools!AG$5:AG$200))</f>
        <v>0</v>
      </c>
      <c r="AH42" s="53" cm="1">
        <f t="array" ref="AH42">COUNTA(TaxPools!AH$5:AH$200)-SUM(--_xlfn.ISFORMULA(TaxPools!AH$5:AH$200))</f>
        <v>0</v>
      </c>
      <c r="AI42" s="53" cm="1">
        <f t="array" ref="AI42">COUNTA(TaxPools!AI$5:AI$200)-SUM(--_xlfn.ISFORMULA(TaxPools!AI$5:AI$200))</f>
        <v>0</v>
      </c>
      <c r="AJ42" s="53" cm="1">
        <f t="array" ref="AJ42">COUNTA(TaxPools!AJ$5:AJ$200)-SUM(--_xlfn.ISFORMULA(TaxPools!AJ$5:AJ$200))</f>
        <v>0</v>
      </c>
      <c r="AK42" s="53" cm="1">
        <f t="array" ref="AK42">COUNTA(TaxPools!AK$5:AK$200)-SUM(--_xlfn.ISFORMULA(TaxPools!AK$5:AK$200))</f>
        <v>0</v>
      </c>
      <c r="AL42" s="53" cm="1">
        <f t="array" ref="AL42">COUNTA(TaxPools!AL$5:AL$200)-SUM(--_xlfn.ISFORMULA(TaxPools!AL$5:AL$200))</f>
        <v>0</v>
      </c>
      <c r="AM42" s="53" cm="1">
        <f t="array" ref="AM42">COUNTA(TaxPools!AM$5:AM$200)-SUM(--_xlfn.ISFORMULA(TaxPools!AM$5:AM$200))</f>
        <v>0</v>
      </c>
      <c r="AN42" s="53" cm="1">
        <f t="array" ref="AN42">COUNTA(TaxPools!AN$5:AN$200)-SUM(--_xlfn.ISFORMULA(TaxPools!AN$5:AN$200))</f>
        <v>0</v>
      </c>
      <c r="AO42" s="53" cm="1">
        <f t="array" ref="AO42">COUNTA(TaxPools!AO$5:AO$200)-SUM(--_xlfn.ISFORMULA(TaxPools!AO$5:AO$200))</f>
        <v>0</v>
      </c>
      <c r="AP42" s="53" cm="1">
        <f t="array" ref="AP42">COUNTA(TaxPools!AP$5:AP$200)-SUM(--_xlfn.ISFORMULA(TaxPools!AP$5:AP$200))</f>
        <v>0</v>
      </c>
      <c r="AQ42" s="53" cm="1">
        <f t="array" ref="AQ42">COUNTA(TaxPools!AQ$5:AQ$200)-SUM(--_xlfn.ISFORMULA(TaxPools!AQ$5:AQ$200))</f>
        <v>0</v>
      </c>
      <c r="AR42" s="53" cm="1">
        <f t="array" ref="AR42">COUNTA(TaxPools!AR$5:AR$200)-SUM(--_xlfn.ISFORMULA(TaxPools!AR$5:AR$200))</f>
        <v>0</v>
      </c>
      <c r="AS42" s="53" cm="1">
        <f t="array" ref="AS42">COUNTA(TaxPools!AS$5:AS$200)-SUM(--_xlfn.ISFORMULA(TaxPools!AS$5:AS$200))</f>
        <v>0</v>
      </c>
      <c r="AT42" s="180" cm="1">
        <f t="array" ref="AT42">COUNTA(TaxPools!AT$5:AT$200)-SUM(--_xlfn.ISFORMULA(TaxPools!AT$5:AT$200))</f>
        <v>0</v>
      </c>
      <c r="AU42" s="134" cm="1">
        <f t="array" aca="1" ref="AU42" ca="1">COUNTA(TaxPools!AU$5:AU$200)-SUM(--_xlfn.ISFORMULA(TaxPools!AU$5:AU$200))</f>
        <v>0</v>
      </c>
      <c r="AV42" s="53" cm="1">
        <f t="array" aca="1" ref="AV42" ca="1">COUNTA(TaxPools!AV$5:AV$200)-SUM(--_xlfn.ISFORMULA(TaxPools!AV$5:AV$200))</f>
        <v>0</v>
      </c>
      <c r="AW42" s="53" cm="1">
        <f t="array" aca="1" ref="AW42" ca="1">COUNTA(TaxPools!AW$5:AW$200)-SUM(--_xlfn.ISFORMULA(TaxPools!AW$5:AW$200))</f>
        <v>0</v>
      </c>
      <c r="AX42" s="53" cm="1">
        <f t="array" aca="1" ref="AX42" ca="1">COUNTA(TaxPools!AX$5:AX$200)-SUM(--_xlfn.ISFORMULA(TaxPools!AX$5:AX$200))</f>
        <v>0</v>
      </c>
      <c r="AY42" s="53" cm="1">
        <f t="array" aca="1" ref="AY42" ca="1">COUNTA(TaxPools!AY$5:AY$200)-SUM(--_xlfn.ISFORMULA(TaxPools!AY$5:AY$200))</f>
        <v>0</v>
      </c>
    </row>
    <row r="43" spans="1:51" customFormat="1" ht="14.25">
      <c r="E43" t="s">
        <v>334</v>
      </c>
      <c r="I43" s="53" cm="1">
        <f t="array" ref="I43">COUNTA(Tax!I$5:I$200)-SUM(--_xlfn.ISFORMULA(Tax!I$5:I$200))</f>
        <v>0</v>
      </c>
      <c r="K43" s="53" cm="1">
        <f t="array" ref="K43">COUNTA(Tax!K$5:K$200)-SUM(--_xlfn.ISFORMULA(Tax!K$5:K$200))</f>
        <v>0</v>
      </c>
      <c r="L43" s="53" cm="1">
        <f t="array" ref="L43">COUNTA(Tax!L$5:L$200)-SUM(--_xlfn.ISFORMULA(Tax!L$5:L$200))</f>
        <v>0</v>
      </c>
      <c r="M43" s="53" cm="1">
        <f t="array" ref="M43">COUNTA(Tax!M$5:M$200)-SUM(--_xlfn.ISFORMULA(Tax!M$5:M$200))</f>
        <v>0</v>
      </c>
      <c r="N43" s="53" cm="1">
        <f t="array" ref="N43">COUNTA(Tax!N$5:N$200)-SUM(--_xlfn.ISFORMULA(Tax!N$5:N$200))</f>
        <v>0</v>
      </c>
      <c r="O43" s="53" cm="1">
        <f t="array" ref="O43">COUNTA(Tax!O$5:O$200)-SUM(--_xlfn.ISFORMULA(Tax!O$5:O$200))</f>
        <v>0</v>
      </c>
      <c r="P43" s="53" cm="1">
        <f t="array" ref="P43">COUNTA(Tax!P$5:P$200)-SUM(--_xlfn.ISFORMULA(Tax!P$5:P$200))</f>
        <v>0</v>
      </c>
      <c r="Q43" s="53" cm="1">
        <f t="array" ref="Q43">COUNTA(Tax!Q$5:Q$200)-SUM(--_xlfn.ISFORMULA(Tax!Q$5:Q$200))</f>
        <v>0</v>
      </c>
      <c r="R43" s="53" cm="1">
        <f t="array" ref="R43">COUNTA(Tax!R$5:R$200)-SUM(--_xlfn.ISFORMULA(Tax!R$5:R$200))</f>
        <v>0</v>
      </c>
      <c r="S43" s="53" cm="1">
        <f t="array" ref="S43">COUNTA(Tax!S$5:S$200)-SUM(--_xlfn.ISFORMULA(Tax!S$5:S$200))</f>
        <v>0</v>
      </c>
      <c r="T43" s="53" cm="1">
        <f t="array" ref="T43">COUNTA(Tax!T$5:T$200)-SUM(--_xlfn.ISFORMULA(Tax!T$5:T$200))</f>
        <v>0</v>
      </c>
      <c r="U43" s="53" cm="1">
        <f t="array" ref="U43">COUNTA(Tax!U$5:U$200)-SUM(--_xlfn.ISFORMULA(Tax!U$5:U$200))</f>
        <v>0</v>
      </c>
      <c r="V43" s="53" cm="1">
        <f t="array" ref="V43">COUNTA(Tax!V$5:V$200)-SUM(--_xlfn.ISFORMULA(Tax!V$5:V$200))</f>
        <v>0</v>
      </c>
      <c r="W43" s="53" cm="1">
        <f t="array" ref="W43">COUNTA(Tax!W$5:W$200)-SUM(--_xlfn.ISFORMULA(Tax!W$5:W$200))</f>
        <v>0</v>
      </c>
      <c r="X43" s="53" cm="1">
        <f t="array" ref="X43">COUNTA(Tax!X$5:X$200)-SUM(--_xlfn.ISFORMULA(Tax!X$5:X$200))</f>
        <v>0</v>
      </c>
      <c r="Y43" s="53" cm="1">
        <f t="array" ref="Y43">COUNTA(Tax!Y$5:Y$200)-SUM(--_xlfn.ISFORMULA(Tax!Y$5:Y$200))</f>
        <v>0</v>
      </c>
      <c r="Z43" s="53" cm="1">
        <f t="array" ref="Z43">COUNTA(Tax!Z$5:Z$200)-SUM(--_xlfn.ISFORMULA(Tax!Z$5:Z$200))</f>
        <v>0</v>
      </c>
      <c r="AA43" s="53" cm="1">
        <f t="array" ref="AA43">COUNTA(Tax!AA$5:AA$200)-SUM(--_xlfn.ISFORMULA(Tax!AA$5:AA$200))</f>
        <v>0</v>
      </c>
      <c r="AB43" s="53" cm="1">
        <f t="array" ref="AB43">COUNTA(Tax!AB$5:AB$200)-SUM(--_xlfn.ISFORMULA(Tax!AB$5:AB$200))</f>
        <v>0</v>
      </c>
      <c r="AC43" s="53" cm="1">
        <f t="array" ref="AC43">COUNTA(Tax!AC$5:AC$200)-SUM(--_xlfn.ISFORMULA(Tax!AC$5:AC$200))</f>
        <v>0</v>
      </c>
      <c r="AD43" s="53" cm="1">
        <f t="array" ref="AD43">COUNTA(Tax!AD$5:AD$200)-SUM(--_xlfn.ISFORMULA(Tax!AD$5:AD$200))</f>
        <v>0</v>
      </c>
      <c r="AE43" s="53" cm="1">
        <f t="array" ref="AE43">COUNTA(Tax!AE$5:AE$200)-SUM(--_xlfn.ISFORMULA(Tax!AE$5:AE$200))</f>
        <v>0</v>
      </c>
      <c r="AF43" s="53" cm="1">
        <f t="array" ref="AF43">COUNTA(Tax!AF$5:AF$200)-SUM(--_xlfn.ISFORMULA(Tax!AF$5:AF$200))</f>
        <v>0</v>
      </c>
      <c r="AG43" s="53" cm="1">
        <f t="array" ref="AG43">COUNTA(Tax!AG$5:AG$200)-SUM(--_xlfn.ISFORMULA(Tax!AG$5:AG$200))</f>
        <v>0</v>
      </c>
      <c r="AH43" s="53" cm="1">
        <f t="array" ref="AH43">COUNTA(Tax!AH$5:AH$200)-SUM(--_xlfn.ISFORMULA(Tax!AH$5:AH$200))</f>
        <v>0</v>
      </c>
      <c r="AI43" s="53" cm="1">
        <f t="array" ref="AI43">COUNTA(Tax!AI$5:AI$200)-SUM(--_xlfn.ISFORMULA(Tax!AI$5:AI$200))</f>
        <v>0</v>
      </c>
      <c r="AJ43" s="53" cm="1">
        <f t="array" ref="AJ43">COUNTA(Tax!AJ$5:AJ$200)-SUM(--_xlfn.ISFORMULA(Tax!AJ$5:AJ$200))</f>
        <v>0</v>
      </c>
      <c r="AK43" s="53" cm="1">
        <f t="array" ref="AK43">COUNTA(Tax!AK$5:AK$200)-SUM(--_xlfn.ISFORMULA(Tax!AK$5:AK$200))</f>
        <v>0</v>
      </c>
      <c r="AL43" s="53" cm="1">
        <f t="array" ref="AL43">COUNTA(Tax!AL$5:AL$200)-SUM(--_xlfn.ISFORMULA(Tax!AL$5:AL$200))</f>
        <v>0</v>
      </c>
      <c r="AM43" s="53" cm="1">
        <f t="array" ref="AM43">COUNTA(Tax!AM$5:AM$200)-SUM(--_xlfn.ISFORMULA(Tax!AM$5:AM$200))</f>
        <v>0</v>
      </c>
      <c r="AN43" s="53" cm="1">
        <f t="array" ref="AN43">COUNTA(Tax!AN$5:AN$200)-SUM(--_xlfn.ISFORMULA(Tax!AN$5:AN$200))</f>
        <v>0</v>
      </c>
      <c r="AO43" s="53" cm="1">
        <f t="array" ref="AO43">COUNTA(Tax!AO$5:AO$200)-SUM(--_xlfn.ISFORMULA(Tax!AO$5:AO$200))</f>
        <v>0</v>
      </c>
      <c r="AP43" s="53" cm="1">
        <f t="array" ref="AP43">COUNTA(Tax!AP$5:AP$200)-SUM(--_xlfn.ISFORMULA(Tax!AP$5:AP$200))</f>
        <v>0</v>
      </c>
      <c r="AQ43" s="53" cm="1">
        <f t="array" ref="AQ43">COUNTA(Tax!AQ$5:AQ$200)-SUM(--_xlfn.ISFORMULA(Tax!AQ$5:AQ$200))</f>
        <v>0</v>
      </c>
      <c r="AR43" s="53" cm="1">
        <f t="array" ref="AR43">COUNTA(Tax!AR$5:AR$200)-SUM(--_xlfn.ISFORMULA(Tax!AR$5:AR$200))</f>
        <v>0</v>
      </c>
      <c r="AS43" s="53" cm="1">
        <f t="array" ref="AS43">COUNTA(Tax!AS$5:AS$200)-SUM(--_xlfn.ISFORMULA(Tax!AS$5:AS$200))</f>
        <v>0</v>
      </c>
      <c r="AT43" s="180" cm="1">
        <f t="array" ref="AT43">COUNTA(Tax!AT$5:AT$200)-SUM(--_xlfn.ISFORMULA(Tax!AT$5:AT$200))</f>
        <v>0</v>
      </c>
      <c r="AU43" s="134" cm="1">
        <f t="array" aca="1" ref="AU43" ca="1">COUNTA(Tax!AU$5:AU$200)-SUM(--_xlfn.ISFORMULA(Tax!AU$5:AU$200))</f>
        <v>0</v>
      </c>
      <c r="AV43" s="53" cm="1">
        <f t="array" aca="1" ref="AV43" ca="1">COUNTA(Tax!AV$5:AV$200)-SUM(--_xlfn.ISFORMULA(Tax!AV$5:AV$200))</f>
        <v>0</v>
      </c>
      <c r="AW43" s="53" cm="1">
        <f t="array" aca="1" ref="AW43" ca="1">COUNTA(Tax!AW$5:AW$200)-SUM(--_xlfn.ISFORMULA(Tax!AW$5:AW$200))</f>
        <v>0</v>
      </c>
      <c r="AX43" s="53" cm="1">
        <f t="array" aca="1" ref="AX43" ca="1">COUNTA(Tax!AX$5:AX$200)-SUM(--_xlfn.ISFORMULA(Tax!AX$5:AX$200))</f>
        <v>0</v>
      </c>
      <c r="AY43" s="53" cm="1">
        <f t="array" aca="1" ref="AY43" ca="1">COUNTA(Tax!AY$5:AY$200)-SUM(--_xlfn.ISFORMULA(Tax!AY$5:AY$200))</f>
        <v>0</v>
      </c>
    </row>
    <row r="44" spans="1:51" customFormat="1" ht="14.25">
      <c r="E44" t="s">
        <v>849</v>
      </c>
      <c r="I44" s="53" cm="1">
        <f t="array" ref="I44">COUNTA(ReturnAdj!I$5:I$200)-SUM(--_xlfn.ISFORMULA(ReturnAdj!I$5:I$200))</f>
        <v>0</v>
      </c>
      <c r="K44" s="53" cm="1">
        <f t="array" ref="K44">COUNTA(ReturnAdj!K$5:K$200)-SUM(--_xlfn.ISFORMULA(ReturnAdj!K$5:K$200))</f>
        <v>0</v>
      </c>
      <c r="L44" s="53" cm="1">
        <f t="array" ref="L44">COUNTA(ReturnAdj!L$5:L$200)-SUM(--_xlfn.ISFORMULA(ReturnAdj!L$5:L$200))</f>
        <v>0</v>
      </c>
      <c r="M44" s="53" cm="1">
        <f t="array" ref="M44">COUNTA(ReturnAdj!M$5:M$200)-SUM(--_xlfn.ISFORMULA(ReturnAdj!M$5:M$200))</f>
        <v>0</v>
      </c>
      <c r="N44" s="53" cm="1">
        <f t="array" ref="N44">COUNTA(ReturnAdj!N$5:N$200)-SUM(--_xlfn.ISFORMULA(ReturnAdj!N$5:N$200))</f>
        <v>0</v>
      </c>
      <c r="O44" s="53" cm="1">
        <f t="array" ref="O44">COUNTA(ReturnAdj!O$5:O$200)-SUM(--_xlfn.ISFORMULA(ReturnAdj!O$5:O$200))</f>
        <v>0</v>
      </c>
      <c r="P44" s="53" cm="1">
        <f t="array" ref="P44">COUNTA(ReturnAdj!P$5:P$200)-SUM(--_xlfn.ISFORMULA(ReturnAdj!P$5:P$200))</f>
        <v>0</v>
      </c>
      <c r="Q44" s="53" cm="1">
        <f t="array" ref="Q44">COUNTA(ReturnAdj!Q$5:Q$200)-SUM(--_xlfn.ISFORMULA(ReturnAdj!Q$5:Q$200))</f>
        <v>0</v>
      </c>
      <c r="R44" s="53" cm="1">
        <f t="array" ref="R44">COUNTA(ReturnAdj!R$5:R$200)-SUM(--_xlfn.ISFORMULA(ReturnAdj!R$5:R$200))</f>
        <v>0</v>
      </c>
      <c r="S44" s="53" cm="1">
        <f t="array" ref="S44">COUNTA(ReturnAdj!S$5:S$200)-SUM(--_xlfn.ISFORMULA(ReturnAdj!S$5:S$200))</f>
        <v>0</v>
      </c>
      <c r="T44" s="53" cm="1">
        <f t="array" ref="T44">COUNTA(ReturnAdj!T$5:T$200)-SUM(--_xlfn.ISFORMULA(ReturnAdj!T$5:T$200))</f>
        <v>0</v>
      </c>
      <c r="U44" s="53" cm="1">
        <f t="array" ref="U44">COUNTA(ReturnAdj!U$5:U$200)-SUM(--_xlfn.ISFORMULA(ReturnAdj!U$5:U$200))</f>
        <v>0</v>
      </c>
      <c r="V44" s="53" cm="1">
        <f t="array" ref="V44">COUNTA(ReturnAdj!V$5:V$200)-SUM(--_xlfn.ISFORMULA(ReturnAdj!V$5:V$200))</f>
        <v>0</v>
      </c>
      <c r="W44" s="53" cm="1">
        <f t="array" ref="W44">COUNTA(ReturnAdj!W$5:W$200)-SUM(--_xlfn.ISFORMULA(ReturnAdj!W$5:W$200))</f>
        <v>0</v>
      </c>
      <c r="X44" s="53" cm="1">
        <f t="array" ref="X44">COUNTA(ReturnAdj!X$5:X$200)-SUM(--_xlfn.ISFORMULA(ReturnAdj!X$5:X$200))</f>
        <v>0</v>
      </c>
      <c r="Y44" s="53" cm="1">
        <f t="array" ref="Y44">COUNTA(ReturnAdj!Y$5:Y$200)-SUM(--_xlfn.ISFORMULA(ReturnAdj!Y$5:Y$200))</f>
        <v>0</v>
      </c>
      <c r="Z44" s="53" cm="1">
        <f t="array" ref="Z44">COUNTA(ReturnAdj!Z$5:Z$200)-SUM(--_xlfn.ISFORMULA(ReturnAdj!Z$5:Z$200))</f>
        <v>0</v>
      </c>
      <c r="AA44" s="53" cm="1">
        <f t="array" ref="AA44">COUNTA(ReturnAdj!AA$5:AA$200)-SUM(--_xlfn.ISFORMULA(ReturnAdj!AA$5:AA$200))</f>
        <v>0</v>
      </c>
      <c r="AB44" s="53" cm="1">
        <f t="array" ref="AB44">COUNTA(ReturnAdj!AB$5:AB$200)-SUM(--_xlfn.ISFORMULA(ReturnAdj!AB$5:AB$200))</f>
        <v>0</v>
      </c>
      <c r="AC44" s="53" cm="1">
        <f t="array" ref="AC44">COUNTA(ReturnAdj!AC$5:AC$200)-SUM(--_xlfn.ISFORMULA(ReturnAdj!AC$5:AC$200))</f>
        <v>0</v>
      </c>
      <c r="AD44" s="53" cm="1">
        <f t="array" ref="AD44">COUNTA(ReturnAdj!AD$5:AD$200)-SUM(--_xlfn.ISFORMULA(ReturnAdj!AD$5:AD$200))</f>
        <v>0</v>
      </c>
      <c r="AE44" s="53" cm="1">
        <f t="array" ref="AE44">COUNTA(ReturnAdj!AE$5:AE$200)-SUM(--_xlfn.ISFORMULA(ReturnAdj!AE$5:AE$200))</f>
        <v>0</v>
      </c>
      <c r="AF44" s="53" cm="1">
        <f t="array" ref="AF44">COUNTA(ReturnAdj!AF$5:AF$200)-SUM(--_xlfn.ISFORMULA(ReturnAdj!AF$5:AF$200))</f>
        <v>0</v>
      </c>
      <c r="AG44" s="53" cm="1">
        <f t="array" ref="AG44">COUNTA(ReturnAdj!AG$5:AG$200)-SUM(--_xlfn.ISFORMULA(ReturnAdj!AG$5:AG$200))</f>
        <v>0</v>
      </c>
      <c r="AH44" s="53" cm="1">
        <f t="array" ref="AH44">COUNTA(ReturnAdj!AH$5:AH$200)-SUM(--_xlfn.ISFORMULA(ReturnAdj!AH$5:AH$200))</f>
        <v>0</v>
      </c>
      <c r="AI44" s="53" cm="1">
        <f t="array" ref="AI44">COUNTA(ReturnAdj!AI$5:AI$200)-SUM(--_xlfn.ISFORMULA(ReturnAdj!AI$5:AI$200))</f>
        <v>0</v>
      </c>
      <c r="AJ44" s="53" cm="1">
        <f t="array" ref="AJ44">COUNTA(ReturnAdj!AJ$5:AJ$200)-SUM(--_xlfn.ISFORMULA(ReturnAdj!AJ$5:AJ$200))</f>
        <v>0</v>
      </c>
      <c r="AK44" s="53" cm="1">
        <f t="array" ref="AK44">COUNTA(ReturnAdj!AK$5:AK$200)-SUM(--_xlfn.ISFORMULA(ReturnAdj!AK$5:AK$200))</f>
        <v>0</v>
      </c>
      <c r="AL44" s="53" cm="1">
        <f t="array" ref="AL44">COUNTA(ReturnAdj!AL$5:AL$200)-SUM(--_xlfn.ISFORMULA(ReturnAdj!AL$5:AL$200))</f>
        <v>0</v>
      </c>
      <c r="AM44" s="53" cm="1">
        <f t="array" ref="AM44">COUNTA(ReturnAdj!AM$5:AM$200)-SUM(--_xlfn.ISFORMULA(ReturnAdj!AM$5:AM$200))</f>
        <v>0</v>
      </c>
      <c r="AN44" s="53" cm="1">
        <f t="array" ref="AN44">COUNTA(ReturnAdj!AN$5:AN$200)-SUM(--_xlfn.ISFORMULA(ReturnAdj!AN$5:AN$200))</f>
        <v>0</v>
      </c>
      <c r="AO44" s="53" cm="1">
        <f t="array" ref="AO44">COUNTA(ReturnAdj!AO$5:AO$200)-SUM(--_xlfn.ISFORMULA(ReturnAdj!AO$5:AO$200))</f>
        <v>0</v>
      </c>
      <c r="AP44" s="53" cm="1">
        <f t="array" ref="AP44">COUNTA(ReturnAdj!AP$5:AP$200)-SUM(--_xlfn.ISFORMULA(ReturnAdj!AP$5:AP$200))</f>
        <v>0</v>
      </c>
      <c r="AQ44" s="53" cm="1">
        <f t="array" ref="AQ44">COUNTA(ReturnAdj!AQ$5:AQ$200)-SUM(--_xlfn.ISFORMULA(ReturnAdj!AQ$5:AQ$200))</f>
        <v>0</v>
      </c>
      <c r="AR44" s="53" cm="1">
        <f t="array" ref="AR44">COUNTA(ReturnAdj!AR$5:AR$200)-SUM(--_xlfn.ISFORMULA(ReturnAdj!AR$5:AR$200))</f>
        <v>0</v>
      </c>
      <c r="AS44" s="53" cm="1">
        <f t="array" ref="AS44">COUNTA(ReturnAdj!AS$5:AS$200)-SUM(--_xlfn.ISFORMULA(ReturnAdj!AS$5:AS$200))</f>
        <v>0</v>
      </c>
      <c r="AT44" s="180" cm="1">
        <f t="array" ref="AT44">COUNTA(ReturnAdj!AT$5:AT$200)-SUM(--_xlfn.ISFORMULA(ReturnAdj!AT$5:AT$200))</f>
        <v>0</v>
      </c>
      <c r="AU44" s="134" cm="1">
        <f t="array" ref="AU44">COUNTA(ReturnAdj!AU$5:AU$200)-SUM(--_xlfn.ISFORMULA(ReturnAdj!AU$5:AU$200))</f>
        <v>0</v>
      </c>
      <c r="AV44" s="53" cm="1">
        <f t="array" ref="AV44">COUNTA(ReturnAdj!AV$5:AV$200)-SUM(--_xlfn.ISFORMULA(ReturnAdj!AV$5:AV$200))</f>
        <v>0</v>
      </c>
      <c r="AW44" s="53" cm="1">
        <f t="array" ref="AW44">COUNTA(ReturnAdj!AW$5:AW$200)-SUM(--_xlfn.ISFORMULA(ReturnAdj!AW$5:AW$200))</f>
        <v>0</v>
      </c>
      <c r="AX44" s="53" cm="1">
        <f t="array" ref="AX44">COUNTA(ReturnAdj!AX$5:AX$200)-SUM(--_xlfn.ISFORMULA(ReturnAdj!AX$5:AX$200))</f>
        <v>0</v>
      </c>
      <c r="AY44" s="53" cm="1">
        <f t="array" ref="AY44">COUNTA(ReturnAdj!AY$5:AY$200)-SUM(--_xlfn.ISFORMULA(ReturnAdj!AY$5:AY$200))</f>
        <v>0</v>
      </c>
    </row>
    <row r="45" spans="1:51" customFormat="1" ht="14.25">
      <c r="E45" t="s">
        <v>292</v>
      </c>
      <c r="I45" s="53" cm="1">
        <f t="array" ref="I45">COUNTA(Revenue!I$5:I$201)-SUM(--_xlfn.ISFORMULA(Revenue!I$5:I$201))</f>
        <v>0</v>
      </c>
      <c r="K45" s="53" cm="1">
        <f t="array" ref="K45">COUNTA(Revenue!K$5:K$201)-SUM(--_xlfn.ISFORMULA(Revenue!K$5:K$201))</f>
        <v>0</v>
      </c>
      <c r="L45" s="53" cm="1">
        <f t="array" ref="L45">COUNTA(Revenue!L$5:L$201)-SUM(--_xlfn.ISFORMULA(Revenue!L$5:L$201))</f>
        <v>0</v>
      </c>
      <c r="M45" s="53" cm="1">
        <f t="array" ref="M45">COUNTA(Revenue!M$5:M$201)-SUM(--_xlfn.ISFORMULA(Revenue!M$5:M$201))</f>
        <v>0</v>
      </c>
      <c r="N45" s="53" cm="1">
        <f t="array" ref="N45">COUNTA(Revenue!N$5:N$201)-SUM(--_xlfn.ISFORMULA(Revenue!N$5:N$201))</f>
        <v>0</v>
      </c>
      <c r="O45" s="53" cm="1">
        <f t="array" ref="O45">COUNTA(Revenue!O$5:O$201)-SUM(--_xlfn.ISFORMULA(Revenue!O$5:O$201))</f>
        <v>0</v>
      </c>
      <c r="P45" s="53" cm="1">
        <f t="array" ref="P45">COUNTA(Revenue!P$5:P$201)-SUM(--_xlfn.ISFORMULA(Revenue!P$5:P$201))</f>
        <v>0</v>
      </c>
      <c r="Q45" s="53" cm="1">
        <f t="array" ref="Q45">COUNTA(Revenue!Q$5:Q$201)-SUM(--_xlfn.ISFORMULA(Revenue!Q$5:Q$201))</f>
        <v>0</v>
      </c>
      <c r="R45" s="53" cm="1">
        <f t="array" ref="R45">COUNTA(Revenue!R$5:R$201)-SUM(--_xlfn.ISFORMULA(Revenue!R$5:R$201))</f>
        <v>0</v>
      </c>
      <c r="S45" s="53" cm="1">
        <f t="array" ref="S45">COUNTA(Revenue!S$5:S$201)-SUM(--_xlfn.ISFORMULA(Revenue!S$5:S$201))</f>
        <v>0</v>
      </c>
      <c r="T45" s="53" cm="1">
        <f t="array" ref="T45">COUNTA(Revenue!T$5:T$201)-SUM(--_xlfn.ISFORMULA(Revenue!T$5:T$201))</f>
        <v>0</v>
      </c>
      <c r="U45" s="53" cm="1">
        <f t="array" ref="U45">COUNTA(Revenue!U$5:U$201)-SUM(--_xlfn.ISFORMULA(Revenue!U$5:U$201))</f>
        <v>0</v>
      </c>
      <c r="V45" s="53" cm="1">
        <f t="array" ref="V45">COUNTA(Revenue!V$5:V$201)-SUM(--_xlfn.ISFORMULA(Revenue!V$5:V$201))</f>
        <v>0</v>
      </c>
      <c r="W45" s="53" cm="1">
        <f t="array" ref="W45">COUNTA(Revenue!W$5:W$201)-SUM(--_xlfn.ISFORMULA(Revenue!W$5:W$201))</f>
        <v>0</v>
      </c>
      <c r="X45" s="53" cm="1">
        <f t="array" ref="X45">COUNTA(Revenue!X$5:X$201)-SUM(--_xlfn.ISFORMULA(Revenue!X$5:X$201))</f>
        <v>0</v>
      </c>
      <c r="Y45" s="53" cm="1">
        <f t="array" ref="Y45">COUNTA(Revenue!Y$5:Y$201)-SUM(--_xlfn.ISFORMULA(Revenue!Y$5:Y$201))</f>
        <v>0</v>
      </c>
      <c r="Z45" s="53" cm="1">
        <f t="array" ref="Z45">COUNTA(Revenue!Z$5:Z$201)-SUM(--_xlfn.ISFORMULA(Revenue!Z$5:Z$201))</f>
        <v>0</v>
      </c>
      <c r="AA45" s="53" cm="1">
        <f t="array" ref="AA45">COUNTA(Revenue!AA$5:AA$201)-SUM(--_xlfn.ISFORMULA(Revenue!AA$5:AA$201))</f>
        <v>0</v>
      </c>
      <c r="AB45" s="53" cm="1">
        <f t="array" ref="AB45">COUNTA(Revenue!AB$5:AB$201)-SUM(--_xlfn.ISFORMULA(Revenue!AB$5:AB$201))</f>
        <v>0</v>
      </c>
      <c r="AC45" s="53" cm="1">
        <f t="array" ref="AC45">COUNTA(Revenue!AC$5:AC$201)-SUM(--_xlfn.ISFORMULA(Revenue!AC$5:AC$201))</f>
        <v>0</v>
      </c>
      <c r="AD45" s="53" cm="1">
        <f t="array" ref="AD45">COUNTA(Revenue!AD$5:AD$201)-SUM(--_xlfn.ISFORMULA(Revenue!AD$5:AD$201))</f>
        <v>0</v>
      </c>
      <c r="AE45" s="53" cm="1">
        <f t="array" ref="AE45">COUNTA(Revenue!AE$5:AE$201)-SUM(--_xlfn.ISFORMULA(Revenue!AE$5:AE$201))</f>
        <v>0</v>
      </c>
      <c r="AF45" s="53" cm="1">
        <f t="array" ref="AF45">COUNTA(Revenue!AF$5:AF$201)-SUM(--_xlfn.ISFORMULA(Revenue!AF$5:AF$201))</f>
        <v>0</v>
      </c>
      <c r="AG45" s="53" cm="1">
        <f t="array" ref="AG45">COUNTA(Revenue!AG$5:AG$201)-SUM(--_xlfn.ISFORMULA(Revenue!AG$5:AG$201))</f>
        <v>0</v>
      </c>
      <c r="AH45" s="53" cm="1">
        <f t="array" ref="AH45">COUNTA(Revenue!AH$5:AH$201)-SUM(--_xlfn.ISFORMULA(Revenue!AH$5:AH$201))</f>
        <v>0</v>
      </c>
      <c r="AI45" s="53" cm="1">
        <f t="array" ref="AI45">COUNTA(Revenue!AI$5:AI$201)-SUM(--_xlfn.ISFORMULA(Revenue!AI$5:AI$201))</f>
        <v>0</v>
      </c>
      <c r="AJ45" s="53" cm="1">
        <f t="array" ref="AJ45">COUNTA(Revenue!AJ$5:AJ$201)-SUM(--_xlfn.ISFORMULA(Revenue!AJ$5:AJ$201))</f>
        <v>0</v>
      </c>
      <c r="AK45" s="53" cm="1">
        <f t="array" ref="AK45">COUNTA(Revenue!AK$5:AK$201)-SUM(--_xlfn.ISFORMULA(Revenue!AK$5:AK$201))</f>
        <v>0</v>
      </c>
      <c r="AL45" s="53" cm="1">
        <f t="array" ref="AL45">COUNTA(Revenue!AL$5:AL$201)-SUM(--_xlfn.ISFORMULA(Revenue!AL$5:AL$201))</f>
        <v>0</v>
      </c>
      <c r="AM45" s="53" cm="1">
        <f t="array" ref="AM45">COUNTA(Revenue!AM$5:AM$201)-SUM(--_xlfn.ISFORMULA(Revenue!AM$5:AM$201))</f>
        <v>0</v>
      </c>
      <c r="AN45" s="53" cm="1">
        <f t="array" ref="AN45">COUNTA(Revenue!AN$5:AN$201)-SUM(--_xlfn.ISFORMULA(Revenue!AN$5:AN$201))</f>
        <v>0</v>
      </c>
      <c r="AO45" s="53" cm="1">
        <f t="array" ref="AO45">COUNTA(Revenue!AO$5:AO$201)-SUM(--_xlfn.ISFORMULA(Revenue!AO$5:AO$201))</f>
        <v>0</v>
      </c>
      <c r="AP45" s="53" cm="1">
        <f t="array" ref="AP45">COUNTA(Revenue!AP$5:AP$201)-SUM(--_xlfn.ISFORMULA(Revenue!AP$5:AP$201))</f>
        <v>0</v>
      </c>
      <c r="AQ45" s="53" cm="1">
        <f t="array" ref="AQ45">COUNTA(Revenue!AQ$5:AQ$201)-SUM(--_xlfn.ISFORMULA(Revenue!AQ$5:AQ$201))</f>
        <v>0</v>
      </c>
      <c r="AR45" s="53" cm="1">
        <f t="array" ref="AR45">COUNTA(Revenue!AR$5:AR$201)-SUM(--_xlfn.ISFORMULA(Revenue!AR$5:AR$201))</f>
        <v>0</v>
      </c>
      <c r="AS45" s="53" cm="1">
        <f t="array" ref="AS45">COUNTA(Revenue!AS$5:AS$201)-SUM(--_xlfn.ISFORMULA(Revenue!AS$5:AS$201))</f>
        <v>0</v>
      </c>
      <c r="AT45" s="180" cm="1">
        <f t="array" ref="AT45">COUNTA(Revenue!AT$5:AT$201)-SUM(--_xlfn.ISFORMULA(Revenue!AT$5:AT$201))</f>
        <v>0</v>
      </c>
      <c r="AU45" s="134" cm="1">
        <f t="array" aca="1" ref="AU45" ca="1">COUNTA(Revenue!AU$5:AU$201)-SUM(--_xlfn.ISFORMULA(Revenue!AU$5:AU$201))</f>
        <v>0</v>
      </c>
      <c r="AV45" s="53" cm="1">
        <f t="array" aca="1" ref="AV45" ca="1">COUNTA(Revenue!AV$5:AV$201)-SUM(--_xlfn.ISFORMULA(Revenue!AV$5:AV$201))</f>
        <v>0</v>
      </c>
      <c r="AW45" s="53" cm="1">
        <f t="array" aca="1" ref="AW45" ca="1">COUNTA(Revenue!AW$5:AW$201)-SUM(--_xlfn.ISFORMULA(Revenue!AW$5:AW$201))</f>
        <v>0</v>
      </c>
      <c r="AX45" s="53" cm="1">
        <f t="array" aca="1" ref="AX45" ca="1">COUNTA(Revenue!AX$5:AX$201)-SUM(--_xlfn.ISFORMULA(Revenue!AX$5:AX$201))</f>
        <v>0</v>
      </c>
      <c r="AY45" s="53" cm="1">
        <f t="array" aca="1" ref="AY45" ca="1">COUNTA(Revenue!AY$5:AY$201)-SUM(--_xlfn.ISFORMULA(Revenue!AY$5:AY$201))</f>
        <v>0</v>
      </c>
    </row>
    <row r="46" spans="1:51" customFormat="1" ht="14.25">
      <c r="E46" t="s">
        <v>710</v>
      </c>
      <c r="I46" s="53" cm="1">
        <f t="array" ref="I46">COUNTA(AllowedRevenue!I$5:I$200)-SUM(--_xlfn.ISFORMULA(AllowedRevenue!I$5:I$200))</f>
        <v>0</v>
      </c>
      <c r="K46" s="53" cm="1">
        <f t="array" ref="K46">COUNTA(AllowedRevenue!K$5:K$200)-SUM(--_xlfn.ISFORMULA(AllowedRevenue!K$5:K$200))</f>
        <v>0</v>
      </c>
      <c r="L46" s="53" cm="1">
        <f t="array" ref="L46">COUNTA(AllowedRevenue!L$5:L$200)-SUM(--_xlfn.ISFORMULA(AllowedRevenue!L$5:L$200))</f>
        <v>0</v>
      </c>
      <c r="M46" s="53" cm="1">
        <f t="array" ref="M46">COUNTA(AllowedRevenue!M$5:M$200)-SUM(--_xlfn.ISFORMULA(AllowedRevenue!M$5:M$200))</f>
        <v>0</v>
      </c>
      <c r="N46" s="53" cm="1">
        <f t="array" ref="N46">COUNTA(AllowedRevenue!N$5:N$200)-SUM(--_xlfn.ISFORMULA(AllowedRevenue!N$5:N$200))</f>
        <v>0</v>
      </c>
      <c r="O46" s="53" cm="1">
        <f t="array" ref="O46">COUNTA(AllowedRevenue!O$5:O$200)-SUM(--_xlfn.ISFORMULA(AllowedRevenue!O$5:O$200))</f>
        <v>0</v>
      </c>
      <c r="P46" s="53" cm="1">
        <f t="array" ref="P46">COUNTA(AllowedRevenue!P$5:P$200)-SUM(--_xlfn.ISFORMULA(AllowedRevenue!P$5:P$200))</f>
        <v>0</v>
      </c>
      <c r="Q46" s="53" cm="1">
        <f t="array" ref="Q46">COUNTA(AllowedRevenue!Q$5:Q$200)-SUM(--_xlfn.ISFORMULA(AllowedRevenue!Q$5:Q$200))</f>
        <v>0</v>
      </c>
      <c r="R46" s="53" cm="1">
        <f t="array" ref="R46">COUNTA(AllowedRevenue!R$5:R$200)-SUM(--_xlfn.ISFORMULA(AllowedRevenue!R$5:R$200))</f>
        <v>0</v>
      </c>
      <c r="S46" s="53" cm="1">
        <f t="array" ref="S46">COUNTA(AllowedRevenue!S$5:S$200)-SUM(--_xlfn.ISFORMULA(AllowedRevenue!S$5:S$200))</f>
        <v>0</v>
      </c>
      <c r="T46" s="53" cm="1">
        <f t="array" ref="T46">COUNTA(AllowedRevenue!T$5:T$200)-SUM(--_xlfn.ISFORMULA(AllowedRevenue!T$5:T$200))</f>
        <v>0</v>
      </c>
      <c r="U46" s="53" cm="1">
        <f t="array" ref="U46">COUNTA(AllowedRevenue!U$5:U$200)-SUM(--_xlfn.ISFORMULA(AllowedRevenue!U$5:U$200))</f>
        <v>0</v>
      </c>
      <c r="V46" s="53" cm="1">
        <f t="array" ref="V46">COUNTA(AllowedRevenue!V$5:V$200)-SUM(--_xlfn.ISFORMULA(AllowedRevenue!V$5:V$200))</f>
        <v>0</v>
      </c>
      <c r="W46" s="53" cm="1">
        <f t="array" ref="W46">COUNTA(AllowedRevenue!W$5:W$200)-SUM(--_xlfn.ISFORMULA(AllowedRevenue!W$5:W$200))</f>
        <v>0</v>
      </c>
      <c r="X46" s="53" cm="1">
        <f t="array" ref="X46">COUNTA(AllowedRevenue!X$5:X$200)-SUM(--_xlfn.ISFORMULA(AllowedRevenue!X$5:X$200))</f>
        <v>0</v>
      </c>
      <c r="Y46" s="53" cm="1">
        <f t="array" ref="Y46">COUNTA(AllowedRevenue!Y$5:Y$200)-SUM(--_xlfn.ISFORMULA(AllowedRevenue!Y$5:Y$200))</f>
        <v>0</v>
      </c>
      <c r="Z46" s="53" cm="1">
        <f t="array" ref="Z46">COUNTA(AllowedRevenue!Z$5:Z$200)-SUM(--_xlfn.ISFORMULA(AllowedRevenue!Z$5:Z$200))</f>
        <v>0</v>
      </c>
      <c r="AA46" s="53" cm="1">
        <f t="array" ref="AA46">COUNTA(AllowedRevenue!AA$5:AA$200)-SUM(--_xlfn.ISFORMULA(AllowedRevenue!AA$5:AA$200))</f>
        <v>0</v>
      </c>
      <c r="AB46" s="53" cm="1">
        <f t="array" ref="AB46">COUNTA(AllowedRevenue!AB$5:AB$200)-SUM(--_xlfn.ISFORMULA(AllowedRevenue!AB$5:AB$200))</f>
        <v>0</v>
      </c>
      <c r="AC46" s="53" cm="1">
        <f t="array" ref="AC46">COUNTA(AllowedRevenue!AC$5:AC$200)-SUM(--_xlfn.ISFORMULA(AllowedRevenue!AC$5:AC$200))</f>
        <v>0</v>
      </c>
      <c r="AD46" s="53" cm="1">
        <f t="array" ref="AD46">COUNTA(AllowedRevenue!AD$5:AD$200)-SUM(--_xlfn.ISFORMULA(AllowedRevenue!AD$5:AD$200))</f>
        <v>0</v>
      </c>
      <c r="AE46" s="53" cm="1">
        <f t="array" ref="AE46">COUNTA(AllowedRevenue!AE$5:AE$200)-SUM(--_xlfn.ISFORMULA(AllowedRevenue!AE$5:AE$200))</f>
        <v>0</v>
      </c>
      <c r="AF46" s="53" cm="1">
        <f t="array" ref="AF46">COUNTA(AllowedRevenue!AF$5:AF$200)-SUM(--_xlfn.ISFORMULA(AllowedRevenue!AF$5:AF$200))</f>
        <v>0</v>
      </c>
      <c r="AG46" s="53" cm="1">
        <f t="array" ref="AG46">COUNTA(AllowedRevenue!AG$5:AG$200)-SUM(--_xlfn.ISFORMULA(AllowedRevenue!AG$5:AG$200))</f>
        <v>0</v>
      </c>
      <c r="AH46" s="53" cm="1">
        <f t="array" ref="AH46">COUNTA(AllowedRevenue!AH$5:AH$200)-SUM(--_xlfn.ISFORMULA(AllowedRevenue!AH$5:AH$200))</f>
        <v>0</v>
      </c>
      <c r="AI46" s="53" cm="1">
        <f t="array" ref="AI46">COUNTA(AllowedRevenue!AI$5:AI$200)-SUM(--_xlfn.ISFORMULA(AllowedRevenue!AI$5:AI$200))</f>
        <v>0</v>
      </c>
      <c r="AJ46" s="53" cm="1">
        <f t="array" ref="AJ46">COUNTA(AllowedRevenue!AJ$5:AJ$200)-SUM(--_xlfn.ISFORMULA(AllowedRevenue!AJ$5:AJ$200))</f>
        <v>0</v>
      </c>
      <c r="AK46" s="53" cm="1">
        <f t="array" ref="AK46">COUNTA(AllowedRevenue!AK$5:AK$200)-SUM(--_xlfn.ISFORMULA(AllowedRevenue!AK$5:AK$200))</f>
        <v>0</v>
      </c>
      <c r="AL46" s="53" cm="1">
        <f t="array" ref="AL46">COUNTA(AllowedRevenue!AL$5:AL$200)-SUM(--_xlfn.ISFORMULA(AllowedRevenue!AL$5:AL$200))</f>
        <v>0</v>
      </c>
      <c r="AM46" s="53" cm="1">
        <f t="array" ref="AM46">COUNTA(AllowedRevenue!AM$5:AM$200)-SUM(--_xlfn.ISFORMULA(AllowedRevenue!AM$5:AM$200))</f>
        <v>0</v>
      </c>
      <c r="AN46" s="53" cm="1">
        <f t="array" ref="AN46">COUNTA(AllowedRevenue!AN$5:AN$200)-SUM(--_xlfn.ISFORMULA(AllowedRevenue!AN$5:AN$200))</f>
        <v>0</v>
      </c>
      <c r="AO46" s="53" cm="1">
        <f t="array" ref="AO46">COUNTA(AllowedRevenue!AO$5:AO$200)-SUM(--_xlfn.ISFORMULA(AllowedRevenue!AO$5:AO$200))</f>
        <v>0</v>
      </c>
      <c r="AP46" s="53" cm="1">
        <f t="array" ref="AP46">COUNTA(AllowedRevenue!AP$5:AP$200)-SUM(--_xlfn.ISFORMULA(AllowedRevenue!AP$5:AP$200))</f>
        <v>0</v>
      </c>
      <c r="AQ46" s="53" cm="1">
        <f t="array" ref="AQ46">COUNTA(AllowedRevenue!AQ$5:AQ$200)-SUM(--_xlfn.ISFORMULA(AllowedRevenue!AQ$5:AQ$200))</f>
        <v>0</v>
      </c>
      <c r="AR46" s="53" cm="1">
        <f t="array" ref="AR46">COUNTA(AllowedRevenue!AR$5:AR$200)-SUM(--_xlfn.ISFORMULA(AllowedRevenue!AR$5:AR$200))</f>
        <v>0</v>
      </c>
      <c r="AS46" s="53" cm="1">
        <f t="array" ref="AS46">COUNTA(AllowedRevenue!AS$5:AS$200)-SUM(--_xlfn.ISFORMULA(AllowedRevenue!AS$5:AS$200))</f>
        <v>0</v>
      </c>
      <c r="AT46" s="180" cm="1">
        <f t="array" ref="AT46">COUNTA(AllowedRevenue!AT$5:AT$200)-SUM(--_xlfn.ISFORMULA(AllowedRevenue!AT$5:AT$200))</f>
        <v>0</v>
      </c>
      <c r="AU46" s="134" cm="1">
        <f t="array" aca="1" ref="AU46" ca="1">COUNTA(AllowedRevenue!AU$5:AU$200)-SUM(--_xlfn.ISFORMULA(AllowedRevenue!AU$5:AU$200))</f>
        <v>0</v>
      </c>
      <c r="AV46" s="53" cm="1">
        <f t="array" aca="1" ref="AV46" ca="1">COUNTA(AllowedRevenue!AV$5:AV$200)-SUM(--_xlfn.ISFORMULA(AllowedRevenue!AV$5:AV$200))</f>
        <v>0</v>
      </c>
      <c r="AW46" s="53" cm="1">
        <f t="array" aca="1" ref="AW46" ca="1">COUNTA(AllowedRevenue!AW$5:AW$200)-SUM(--_xlfn.ISFORMULA(AllowedRevenue!AW$5:AW$200))</f>
        <v>0</v>
      </c>
      <c r="AX46" s="53" cm="1">
        <f t="array" aca="1" ref="AX46" ca="1">COUNTA(AllowedRevenue!AX$5:AX$200)-SUM(--_xlfn.ISFORMULA(AllowedRevenue!AX$5:AX$200))</f>
        <v>0</v>
      </c>
      <c r="AY46" s="53" cm="1">
        <f t="array" aca="1" ref="AY46" ca="1">COUNTA(AllowedRevenue!AY$5:AY$200)-SUM(--_xlfn.ISFORMULA(AllowedRevenue!AY$5:AY$200))</f>
        <v>0</v>
      </c>
    </row>
    <row r="47" spans="1:51" customFormat="1" ht="14.25">
      <c r="AT47" s="76"/>
    </row>
    <row r="48" spans="1:51" customFormat="1" ht="17.649999999999999" thickBot="1">
      <c r="A48" s="6"/>
      <c r="B48" s="15" t="s">
        <v>838</v>
      </c>
      <c r="AT48" s="76"/>
    </row>
    <row r="49" spans="1:51" customFormat="1" ht="14.65" thickTop="1">
      <c r="E49" t="s">
        <v>707</v>
      </c>
      <c r="I49" s="53">
        <f>ISERROR(SUM(LicenseeSelect!I$5:I$1943))*1</f>
        <v>0</v>
      </c>
      <c r="K49" s="53">
        <f>ISERROR(SUM(LicenseeSelect!K$5:K$1943))*1</f>
        <v>0</v>
      </c>
      <c r="L49" s="53">
        <f>ISERROR(SUM(LicenseeSelect!L$5:L$1943))*1</f>
        <v>0</v>
      </c>
      <c r="M49" s="53">
        <f>ISERROR(SUM(LicenseeSelect!M$5:M$1943))*1</f>
        <v>0</v>
      </c>
      <c r="N49" s="53">
        <f>ISERROR(SUM(LicenseeSelect!N$5:N$1943))*1</f>
        <v>0</v>
      </c>
      <c r="O49" s="53">
        <f>ISERROR(SUM(LicenseeSelect!O$5:O$1943))*1</f>
        <v>0</v>
      </c>
      <c r="P49" s="53">
        <f>ISERROR(SUM(LicenseeSelect!P$5:P$1943))*1</f>
        <v>0</v>
      </c>
      <c r="Q49" s="53">
        <f>ISERROR(SUM(LicenseeSelect!Q$5:Q$1943))*1</f>
        <v>0</v>
      </c>
      <c r="R49" s="53">
        <f>ISERROR(SUM(LicenseeSelect!R$5:R$1943))*1</f>
        <v>0</v>
      </c>
      <c r="S49" s="53">
        <f>ISERROR(SUM(LicenseeSelect!S$5:S$1943))*1</f>
        <v>0</v>
      </c>
      <c r="T49" s="53">
        <f>ISERROR(SUM(LicenseeSelect!T$5:T$1943))*1</f>
        <v>0</v>
      </c>
      <c r="U49" s="53">
        <f>ISERROR(SUM(LicenseeSelect!U$5:U$1943))*1</f>
        <v>0</v>
      </c>
      <c r="V49" s="53">
        <f>ISERROR(SUM(LicenseeSelect!V$5:V$1943))*1</f>
        <v>0</v>
      </c>
      <c r="W49" s="53">
        <f>ISERROR(SUM(LicenseeSelect!W$5:W$1943))*1</f>
        <v>0</v>
      </c>
      <c r="X49" s="53">
        <f>ISERROR(SUM(LicenseeSelect!X$5:X$1943))*1</f>
        <v>0</v>
      </c>
      <c r="Y49" s="53">
        <f>ISERROR(SUM(LicenseeSelect!Y$5:Y$1943))*1</f>
        <v>0</v>
      </c>
      <c r="Z49" s="53">
        <f>ISERROR(SUM(LicenseeSelect!Z$5:Z$1943))*1</f>
        <v>0</v>
      </c>
      <c r="AA49" s="53">
        <f>ISERROR(SUM(LicenseeSelect!AA$5:AA$1943))*1</f>
        <v>0</v>
      </c>
      <c r="AB49" s="53">
        <f>ISERROR(SUM(LicenseeSelect!AB$5:AB$1943))*1</f>
        <v>0</v>
      </c>
      <c r="AC49" s="53">
        <f>ISERROR(SUM(LicenseeSelect!AC$5:AC$1943))*1</f>
        <v>0</v>
      </c>
      <c r="AD49" s="53">
        <f>ISERROR(SUM(LicenseeSelect!AD$5:AD$1943))*1</f>
        <v>0</v>
      </c>
      <c r="AE49" s="53">
        <f>ISERROR(SUM(LicenseeSelect!AE$5:AE$1943))*1</f>
        <v>0</v>
      </c>
      <c r="AF49" s="53">
        <f>ISERROR(SUM(LicenseeSelect!AF$5:AF$1943))*1</f>
        <v>0</v>
      </c>
      <c r="AG49" s="53">
        <f>ISERROR(SUM(LicenseeSelect!AG$5:AG$1943))*1</f>
        <v>0</v>
      </c>
      <c r="AH49" s="53">
        <f>ISERROR(SUM(LicenseeSelect!AH$5:AH$1943))*1</f>
        <v>0</v>
      </c>
      <c r="AI49" s="53">
        <f>ISERROR(SUM(LicenseeSelect!AI$5:AI$1943))*1</f>
        <v>0</v>
      </c>
      <c r="AJ49" s="53">
        <f>ISERROR(SUM(LicenseeSelect!AJ$5:AJ$1943))*1</f>
        <v>0</v>
      </c>
      <c r="AK49" s="53">
        <f>ISERROR(SUM(LicenseeSelect!AK$5:AK$1943))*1</f>
        <v>0</v>
      </c>
      <c r="AL49" s="53">
        <f>ISERROR(SUM(LicenseeSelect!AL$5:AL$1943))*1</f>
        <v>0</v>
      </c>
      <c r="AM49" s="53">
        <f>ISERROR(SUM(LicenseeSelect!AM$5:AM$1943))*1</f>
        <v>0</v>
      </c>
      <c r="AN49" s="53">
        <f>ISERROR(SUM(LicenseeSelect!AN$5:AN$1943))*1</f>
        <v>0</v>
      </c>
      <c r="AO49" s="53">
        <f>ISERROR(SUM(LicenseeSelect!AO$5:AO$1943))*1</f>
        <v>0</v>
      </c>
      <c r="AP49" s="53">
        <f>ISERROR(SUM(LicenseeSelect!AP$5:AP$1943))*1</f>
        <v>0</v>
      </c>
      <c r="AQ49" s="53">
        <f>ISERROR(SUM(LicenseeSelect!AQ$5:AQ$1943))*1</f>
        <v>0</v>
      </c>
      <c r="AR49" s="53">
        <f>ISERROR(SUM(LicenseeSelect!AR$5:AR$1943))*1</f>
        <v>0</v>
      </c>
      <c r="AS49" s="53">
        <f>ISERROR(SUM(LicenseeSelect!AS$5:AS$1943))*1</f>
        <v>0</v>
      </c>
      <c r="AT49" s="180">
        <f>ISERROR(SUM(LicenseeSelect!AT$5:AT$1943))*1</f>
        <v>0</v>
      </c>
      <c r="AU49" s="134">
        <f>ISERROR(SUM(LicenseeSelect!AU$5:AU$1943))*1</f>
        <v>0</v>
      </c>
      <c r="AV49" s="53">
        <f>ISERROR(SUM(LicenseeSelect!AV$5:AV$1943))*1</f>
        <v>0</v>
      </c>
      <c r="AW49" s="53">
        <f>ISERROR(SUM(LicenseeSelect!AW$5:AW$1943))*1</f>
        <v>0</v>
      </c>
      <c r="AX49" s="53">
        <f>ISERROR(SUM(LicenseeSelect!AX$5:AX$1943))*1</f>
        <v>0</v>
      </c>
      <c r="AY49" s="53">
        <f>ISERROR(SUM(LicenseeSelect!AY$5:AY$1943))*1</f>
        <v>0</v>
      </c>
    </row>
    <row r="50" spans="1:51" customFormat="1" ht="14.25">
      <c r="E50" t="s">
        <v>708</v>
      </c>
      <c r="I50" s="53">
        <f>ISERROR(SUM(VariantAllowances!I$5:I$2256))*1</f>
        <v>0</v>
      </c>
      <c r="K50" s="53">
        <f>ISERROR(SUM(VariantAllowances!K$5:K$2256))*1</f>
        <v>0</v>
      </c>
      <c r="L50" s="53">
        <f>ISERROR(SUM(VariantAllowances!L$5:L$2256))*1</f>
        <v>0</v>
      </c>
      <c r="M50" s="53">
        <f>ISERROR(SUM(VariantAllowances!M$5:M$2256))*1</f>
        <v>0</v>
      </c>
      <c r="N50" s="53">
        <f>ISERROR(SUM(VariantAllowances!N$5:N$2256))*1</f>
        <v>0</v>
      </c>
      <c r="O50" s="53">
        <f>ISERROR(SUM(VariantAllowances!O$5:O$2256))*1</f>
        <v>0</v>
      </c>
      <c r="P50" s="53">
        <f>ISERROR(SUM(VariantAllowances!P$5:P$2256))*1</f>
        <v>0</v>
      </c>
      <c r="Q50" s="53">
        <f>ISERROR(SUM(VariantAllowances!Q$5:Q$2256))*1</f>
        <v>0</v>
      </c>
      <c r="R50" s="53">
        <f>ISERROR(SUM(VariantAllowances!R$5:R$2256))*1</f>
        <v>0</v>
      </c>
      <c r="S50" s="53">
        <f>ISERROR(SUM(VariantAllowances!S$5:S$2256))*1</f>
        <v>0</v>
      </c>
      <c r="T50" s="53">
        <f>ISERROR(SUM(VariantAllowances!T$5:T$2256))*1</f>
        <v>0</v>
      </c>
      <c r="U50" s="53">
        <f>ISERROR(SUM(VariantAllowances!U$5:U$2256))*1</f>
        <v>0</v>
      </c>
      <c r="V50" s="53">
        <f>ISERROR(SUM(VariantAllowances!V$5:V$2256))*1</f>
        <v>0</v>
      </c>
      <c r="W50" s="53">
        <f>ISERROR(SUM(VariantAllowances!W$5:W$2256))*1</f>
        <v>0</v>
      </c>
      <c r="X50" s="53">
        <f>ISERROR(SUM(VariantAllowances!X$5:X$2256))*1</f>
        <v>0</v>
      </c>
      <c r="Y50" s="53">
        <f>ISERROR(SUM(VariantAllowances!Y$5:Y$2256))*1</f>
        <v>0</v>
      </c>
      <c r="Z50" s="53">
        <f>ISERROR(SUM(VariantAllowances!Z$5:Z$2256))*1</f>
        <v>0</v>
      </c>
      <c r="AA50" s="53">
        <f>ISERROR(SUM(VariantAllowances!AA$5:AA$2256))*1</f>
        <v>0</v>
      </c>
      <c r="AB50" s="53">
        <f>ISERROR(SUM(VariantAllowances!AB$5:AB$2256))*1</f>
        <v>0</v>
      </c>
      <c r="AC50" s="53">
        <f>ISERROR(SUM(VariantAllowances!AC$5:AC$2256))*1</f>
        <v>0</v>
      </c>
      <c r="AD50" s="53">
        <f>ISERROR(SUM(VariantAllowances!AD$5:AD$2256))*1</f>
        <v>0</v>
      </c>
      <c r="AE50" s="53">
        <f>ISERROR(SUM(VariantAllowances!AE$5:AE$2256))*1</f>
        <v>0</v>
      </c>
      <c r="AF50" s="53">
        <f>ISERROR(SUM(VariantAllowances!AF$5:AF$2256))*1</f>
        <v>0</v>
      </c>
      <c r="AG50" s="53">
        <f>ISERROR(SUM(VariantAllowances!AG$5:AG$2256))*1</f>
        <v>0</v>
      </c>
      <c r="AH50" s="53">
        <f>ISERROR(SUM(VariantAllowances!AH$5:AH$2256))*1</f>
        <v>0</v>
      </c>
      <c r="AI50" s="53">
        <f>ISERROR(SUM(VariantAllowances!AI$5:AI$2256))*1</f>
        <v>0</v>
      </c>
      <c r="AJ50" s="53">
        <f>ISERROR(SUM(VariantAllowances!AJ$5:AJ$2256))*1</f>
        <v>0</v>
      </c>
      <c r="AK50" s="53">
        <f>ISERROR(SUM(VariantAllowances!AK$5:AK$2256))*1</f>
        <v>0</v>
      </c>
      <c r="AL50" s="53">
        <f>ISERROR(SUM(VariantAllowances!AL$5:AL$2256))*1</f>
        <v>0</v>
      </c>
      <c r="AM50" s="53">
        <f>ISERROR(SUM(VariantAllowances!AM$5:AM$2256))*1</f>
        <v>0</v>
      </c>
      <c r="AN50" s="53">
        <f>ISERROR(SUM(VariantAllowances!AN$5:AN$2256))*1</f>
        <v>0</v>
      </c>
      <c r="AO50" s="53">
        <f>ISERROR(SUM(VariantAllowances!AO$5:AO$2256))*1</f>
        <v>0</v>
      </c>
      <c r="AP50" s="53">
        <f>ISERROR(SUM(VariantAllowances!AP$5:AP$2256))*1</f>
        <v>0</v>
      </c>
      <c r="AQ50" s="53">
        <f>ISERROR(SUM(VariantAllowances!AQ$5:AQ$2256))*1</f>
        <v>0</v>
      </c>
      <c r="AR50" s="53">
        <f>ISERROR(SUM(VariantAllowances!AR$5:AR$2256))*1</f>
        <v>0</v>
      </c>
      <c r="AS50" s="53">
        <f>ISERROR(SUM(VariantAllowances!AS$5:AS$2256))*1</f>
        <v>0</v>
      </c>
      <c r="AT50" s="180">
        <f>ISERROR(SUM(VariantAllowances!AT$5:AT$2256))*1</f>
        <v>0</v>
      </c>
      <c r="AU50" s="134">
        <f>ISERROR(SUM(VariantAllowances!AU$5:AU$2256))*1</f>
        <v>0</v>
      </c>
      <c r="AV50" s="53">
        <f>ISERROR(SUM(VariantAllowances!AV$5:AV$2256))*1</f>
        <v>0</v>
      </c>
      <c r="AW50" s="53">
        <f>ISERROR(SUM(VariantAllowances!AW$5:AW$2256))*1</f>
        <v>0</v>
      </c>
      <c r="AX50" s="53">
        <f>ISERROR(SUM(VariantAllowances!AX$5:AX$2256))*1</f>
        <v>0</v>
      </c>
      <c r="AY50" s="53">
        <f>ISERROR(SUM(VariantAllowances!AY$5:AY$2256))*1</f>
        <v>0</v>
      </c>
    </row>
    <row r="51" spans="1:51" customFormat="1" ht="14.25">
      <c r="E51" t="s">
        <v>709</v>
      </c>
      <c r="I51" s="53">
        <f>ISERROR(SUM(Transform!I$5:I$514))*1</f>
        <v>0</v>
      </c>
      <c r="K51" s="53">
        <f>ISERROR(SUM(Transform!K$5:K$514))*1</f>
        <v>0</v>
      </c>
      <c r="L51" s="53">
        <f>ISERROR(SUM(Transform!L$5:L$514))*1</f>
        <v>0</v>
      </c>
      <c r="M51" s="53">
        <f>ISERROR(SUM(Transform!M$5:M$514))*1</f>
        <v>0</v>
      </c>
      <c r="N51" s="53">
        <f>ISERROR(SUM(Transform!N$5:N$514))*1</f>
        <v>0</v>
      </c>
      <c r="O51" s="53">
        <f>ISERROR(SUM(Transform!O$5:O$514))*1</f>
        <v>0</v>
      </c>
      <c r="P51" s="53">
        <f>ISERROR(SUM(Transform!P$5:P$514))*1</f>
        <v>0</v>
      </c>
      <c r="Q51" s="53">
        <f>ISERROR(SUM(Transform!Q$5:Q$514))*1</f>
        <v>0</v>
      </c>
      <c r="R51" s="53">
        <f>ISERROR(SUM(Transform!R$5:R$514))*1</f>
        <v>0</v>
      </c>
      <c r="S51" s="53">
        <f>ISERROR(SUM(Transform!S$5:S$514))*1</f>
        <v>0</v>
      </c>
      <c r="T51" s="53">
        <f>ISERROR(SUM(Transform!T$5:T$514))*1</f>
        <v>0</v>
      </c>
      <c r="U51" s="53">
        <f>ISERROR(SUM(Transform!U$5:U$514))*1</f>
        <v>0</v>
      </c>
      <c r="V51" s="53">
        <f>ISERROR(SUM(Transform!V$5:V$514))*1</f>
        <v>0</v>
      </c>
      <c r="W51" s="53">
        <f>ISERROR(SUM(Transform!W$5:W$514))*1</f>
        <v>0</v>
      </c>
      <c r="X51" s="53">
        <f>ISERROR(SUM(Transform!X$5:X$514))*1</f>
        <v>0</v>
      </c>
      <c r="Y51" s="53">
        <f>ISERROR(SUM(Transform!Y$5:Y$514))*1</f>
        <v>0</v>
      </c>
      <c r="Z51" s="53">
        <f>ISERROR(SUM(Transform!Z$5:Z$514))*1</f>
        <v>0</v>
      </c>
      <c r="AA51" s="53">
        <f>ISERROR(SUM(Transform!AA$5:AA$514))*1</f>
        <v>0</v>
      </c>
      <c r="AB51" s="53">
        <f>ISERROR(SUM(Transform!AB$5:AB$514))*1</f>
        <v>0</v>
      </c>
      <c r="AC51" s="53">
        <f>ISERROR(SUM(Transform!AC$5:AC$514))*1</f>
        <v>0</v>
      </c>
      <c r="AD51" s="53">
        <f>ISERROR(SUM(Transform!AD$5:AD$514))*1</f>
        <v>0</v>
      </c>
      <c r="AE51" s="53">
        <f>ISERROR(SUM(Transform!AE$5:AE$514))*1</f>
        <v>0</v>
      </c>
      <c r="AF51" s="53">
        <f>ISERROR(SUM(Transform!AF$5:AF$514))*1</f>
        <v>0</v>
      </c>
      <c r="AG51" s="53">
        <f>ISERROR(SUM(Transform!AG$5:AG$514))*1</f>
        <v>0</v>
      </c>
      <c r="AH51" s="53">
        <f>ISERROR(SUM(Transform!AH$5:AH$514))*1</f>
        <v>0</v>
      </c>
      <c r="AI51" s="53">
        <f>ISERROR(SUM(Transform!AI$5:AI$514))*1</f>
        <v>0</v>
      </c>
      <c r="AJ51" s="53">
        <f>ISERROR(SUM(Transform!AJ$5:AJ$514))*1</f>
        <v>0</v>
      </c>
      <c r="AK51" s="53">
        <f>ISERROR(SUM(Transform!AK$5:AK$514))*1</f>
        <v>0</v>
      </c>
      <c r="AL51" s="53">
        <f>ISERROR(SUM(Transform!AL$5:AL$514))*1</f>
        <v>0</v>
      </c>
      <c r="AM51" s="53">
        <f>ISERROR(SUM(Transform!AM$5:AM$514))*1</f>
        <v>0</v>
      </c>
      <c r="AN51" s="53">
        <f>ISERROR(SUM(Transform!AN$5:AN$514))*1</f>
        <v>0</v>
      </c>
      <c r="AO51" s="53">
        <f>ISERROR(SUM(Transform!AO$5:AO$514))*1</f>
        <v>0</v>
      </c>
      <c r="AP51" s="53">
        <f>ISERROR(SUM(Transform!AP$5:AP$514))*1</f>
        <v>0</v>
      </c>
      <c r="AQ51" s="53">
        <f>ISERROR(SUM(Transform!AQ$5:AQ$514))*1</f>
        <v>0</v>
      </c>
      <c r="AR51" s="53">
        <f>ISERROR(SUM(Transform!AR$5:AR$514))*1</f>
        <v>0</v>
      </c>
      <c r="AS51" s="53">
        <f>ISERROR(SUM(Transform!AS$5:AS$514))*1</f>
        <v>0</v>
      </c>
      <c r="AT51" s="180">
        <f>ISERROR(SUM(Transform!AT$5:AT$514))*1</f>
        <v>0</v>
      </c>
      <c r="AU51" s="134">
        <f>ISERROR(SUM(Transform!AU$5:AU$514))*1</f>
        <v>0</v>
      </c>
      <c r="AV51" s="53">
        <f>ISERROR(SUM(Transform!AV$5:AV$514))*1</f>
        <v>0</v>
      </c>
      <c r="AW51" s="53">
        <f>ISERROR(SUM(Transform!AW$5:AW$514))*1</f>
        <v>0</v>
      </c>
      <c r="AX51" s="53">
        <f>ISERROR(SUM(Transform!AX$5:AX$514))*1</f>
        <v>0</v>
      </c>
      <c r="AY51" s="53">
        <f>ISERROR(SUM(Transform!AY$5:AY$514))*1</f>
        <v>0</v>
      </c>
    </row>
    <row r="52" spans="1:51" customFormat="1" ht="14.25">
      <c r="E52" t="s">
        <v>207</v>
      </c>
      <c r="I52" s="53">
        <f>ISERROR(SUM(Totex!I$5:I$200))*1</f>
        <v>0</v>
      </c>
      <c r="K52" s="53">
        <f>ISERROR(SUM(Totex!K$5:K$200))*1</f>
        <v>0</v>
      </c>
      <c r="L52" s="53">
        <f>ISERROR(SUM(Totex!L$5:L$200))*1</f>
        <v>0</v>
      </c>
      <c r="M52" s="53">
        <f>ISERROR(SUM(Totex!M$5:M$200))*1</f>
        <v>0</v>
      </c>
      <c r="N52" s="53">
        <f>ISERROR(SUM(Totex!N$5:N$200))*1</f>
        <v>0</v>
      </c>
      <c r="O52" s="53">
        <f>ISERROR(SUM(Totex!O$5:O$200))*1</f>
        <v>0</v>
      </c>
      <c r="P52" s="53">
        <f>ISERROR(SUM(Totex!P$5:P$200))*1</f>
        <v>0</v>
      </c>
      <c r="Q52" s="53">
        <f>ISERROR(SUM(Totex!Q$5:Q$200))*1</f>
        <v>0</v>
      </c>
      <c r="R52" s="53">
        <f>ISERROR(SUM(Totex!R$5:R$200))*1</f>
        <v>0</v>
      </c>
      <c r="S52" s="53">
        <f>ISERROR(SUM(Totex!S$5:S$200))*1</f>
        <v>0</v>
      </c>
      <c r="T52" s="53">
        <f>ISERROR(SUM(Totex!T$5:T$200))*1</f>
        <v>0</v>
      </c>
      <c r="U52" s="53">
        <f>ISERROR(SUM(Totex!U$5:U$200))*1</f>
        <v>0</v>
      </c>
      <c r="V52" s="53">
        <f>ISERROR(SUM(Totex!V$5:V$200))*1</f>
        <v>0</v>
      </c>
      <c r="W52" s="53">
        <f>ISERROR(SUM(Totex!W$5:W$200))*1</f>
        <v>0</v>
      </c>
      <c r="X52" s="53">
        <f>ISERROR(SUM(Totex!X$5:X$200))*1</f>
        <v>0</v>
      </c>
      <c r="Y52" s="53">
        <f>ISERROR(SUM(Totex!Y$5:Y$200))*1</f>
        <v>0</v>
      </c>
      <c r="Z52" s="53">
        <f>ISERROR(SUM(Totex!Z$5:Z$200))*1</f>
        <v>0</v>
      </c>
      <c r="AA52" s="53">
        <f>ISERROR(SUM(Totex!AA$5:AA$200))*1</f>
        <v>0</v>
      </c>
      <c r="AB52" s="53">
        <f>ISERROR(SUM(Totex!AB$5:AB$200))*1</f>
        <v>0</v>
      </c>
      <c r="AC52" s="53">
        <f>ISERROR(SUM(Totex!AC$5:AC$200))*1</f>
        <v>0</v>
      </c>
      <c r="AD52" s="53">
        <f>ISERROR(SUM(Totex!AD$5:AD$200))*1</f>
        <v>0</v>
      </c>
      <c r="AE52" s="53">
        <f>ISERROR(SUM(Totex!AE$5:AE$200))*1</f>
        <v>0</v>
      </c>
      <c r="AF52" s="53">
        <f>ISERROR(SUM(Totex!AF$5:AF$200))*1</f>
        <v>0</v>
      </c>
      <c r="AG52" s="53">
        <f>ISERROR(SUM(Totex!AG$5:AG$200))*1</f>
        <v>0</v>
      </c>
      <c r="AH52" s="53">
        <f>ISERROR(SUM(Totex!AH$5:AH$200))*1</f>
        <v>0</v>
      </c>
      <c r="AI52" s="53">
        <f>ISERROR(SUM(Totex!AI$5:AI$200))*1</f>
        <v>0</v>
      </c>
      <c r="AJ52" s="53">
        <f>ISERROR(SUM(Totex!AJ$5:AJ$200))*1</f>
        <v>0</v>
      </c>
      <c r="AK52" s="53">
        <f>ISERROR(SUM(Totex!AK$5:AK$200))*1</f>
        <v>0</v>
      </c>
      <c r="AL52" s="53">
        <f>ISERROR(SUM(Totex!AL$5:AL$200))*1</f>
        <v>0</v>
      </c>
      <c r="AM52" s="53">
        <f>ISERROR(SUM(Totex!AM$5:AM$200))*1</f>
        <v>0</v>
      </c>
      <c r="AN52" s="53">
        <f>ISERROR(SUM(Totex!AN$5:AN$200))*1</f>
        <v>0</v>
      </c>
      <c r="AO52" s="53">
        <f>ISERROR(SUM(Totex!AO$5:AO$200))*1</f>
        <v>0</v>
      </c>
      <c r="AP52" s="53">
        <f>ISERROR(SUM(Totex!AP$5:AP$200))*1</f>
        <v>0</v>
      </c>
      <c r="AQ52" s="53">
        <f>ISERROR(SUM(Totex!AQ$5:AQ$200))*1</f>
        <v>0</v>
      </c>
      <c r="AR52" s="53">
        <f>ISERROR(SUM(Totex!AR$5:AR$200))*1</f>
        <v>0</v>
      </c>
      <c r="AS52" s="53">
        <f>ISERROR(SUM(Totex!AS$5:AS$200))*1</f>
        <v>0</v>
      </c>
      <c r="AT52" s="180">
        <f>ISERROR(SUM(Totex!AT$5:AT$200))*1</f>
        <v>0</v>
      </c>
      <c r="AU52" s="134">
        <f>ISERROR(SUM(Totex!AU$5:AU$200))*1</f>
        <v>0</v>
      </c>
      <c r="AV52" s="53">
        <f>ISERROR(SUM(Totex!AV$5:AV$200))*1</f>
        <v>0</v>
      </c>
      <c r="AW52" s="53">
        <f>ISERROR(SUM(Totex!AW$5:AW$200))*1</f>
        <v>0</v>
      </c>
      <c r="AX52" s="53">
        <f>ISERROR(SUM(Totex!AX$5:AX$200))*1</f>
        <v>0</v>
      </c>
      <c r="AY52" s="53">
        <f>ISERROR(SUM(Totex!AY$5:AY$200))*1</f>
        <v>0</v>
      </c>
    </row>
    <row r="53" spans="1:51" customFormat="1" ht="14.25">
      <c r="E53" t="s">
        <v>113</v>
      </c>
      <c r="I53" s="53">
        <f>ISERROR(SUM(TIM!I$5:I$197))*1</f>
        <v>0</v>
      </c>
      <c r="K53" s="53">
        <f>ISERROR(SUM(TIM!K$5:K$197))*1</f>
        <v>0</v>
      </c>
      <c r="L53" s="53">
        <f>ISERROR(SUM(TIM!L$5:L$197))*1</f>
        <v>0</v>
      </c>
      <c r="M53" s="53">
        <f>ISERROR(SUM(TIM!M$5:M$197))*1</f>
        <v>0</v>
      </c>
      <c r="N53" s="53">
        <f>ISERROR(SUM(TIM!N$5:N$197))*1</f>
        <v>0</v>
      </c>
      <c r="O53" s="53">
        <f>ISERROR(SUM(TIM!O$5:O$197))*1</f>
        <v>0</v>
      </c>
      <c r="P53" s="53">
        <f>ISERROR(SUM(TIM!P$5:P$197))*1</f>
        <v>0</v>
      </c>
      <c r="Q53" s="53">
        <f>ISERROR(SUM(TIM!Q$5:Q$197))*1</f>
        <v>0</v>
      </c>
      <c r="R53" s="53">
        <f>ISERROR(SUM(TIM!R$5:R$197))*1</f>
        <v>0</v>
      </c>
      <c r="S53" s="53">
        <f>ISERROR(SUM(TIM!S$5:S$197))*1</f>
        <v>0</v>
      </c>
      <c r="T53" s="53">
        <f>ISERROR(SUM(TIM!T$5:T$197))*1</f>
        <v>0</v>
      </c>
      <c r="U53" s="53">
        <f>ISERROR(SUM(TIM!U$5:U$197))*1</f>
        <v>0</v>
      </c>
      <c r="V53" s="53">
        <f>ISERROR(SUM(TIM!V$5:V$197))*1</f>
        <v>0</v>
      </c>
      <c r="W53" s="53">
        <f>ISERROR(SUM(TIM!W$5:W$197))*1</f>
        <v>0</v>
      </c>
      <c r="X53" s="53">
        <f>ISERROR(SUM(TIM!X$5:X$197))*1</f>
        <v>0</v>
      </c>
      <c r="Y53" s="53">
        <f>ISERROR(SUM(TIM!Y$5:Y$197))*1</f>
        <v>0</v>
      </c>
      <c r="Z53" s="53">
        <f>ISERROR(SUM(TIM!Z$5:Z$197))*1</f>
        <v>0</v>
      </c>
      <c r="AA53" s="53">
        <f>ISERROR(SUM(TIM!AA$5:AA$197))*1</f>
        <v>0</v>
      </c>
      <c r="AB53" s="53">
        <f>ISERROR(SUM(TIM!AB$5:AB$197))*1</f>
        <v>0</v>
      </c>
      <c r="AC53" s="53">
        <f>ISERROR(SUM(TIM!AC$5:AC$197))*1</f>
        <v>0</v>
      </c>
      <c r="AD53" s="53">
        <f>ISERROR(SUM(TIM!AD$5:AD$197))*1</f>
        <v>0</v>
      </c>
      <c r="AE53" s="53">
        <f>ISERROR(SUM(TIM!AE$5:AE$197))*1</f>
        <v>0</v>
      </c>
      <c r="AF53" s="53">
        <f>ISERROR(SUM(TIM!AF$5:AF$197))*1</f>
        <v>0</v>
      </c>
      <c r="AG53" s="53">
        <f>ISERROR(SUM(TIM!AG$5:AG$197))*1</f>
        <v>0</v>
      </c>
      <c r="AH53" s="53">
        <f>ISERROR(SUM(TIM!AH$5:AH$197))*1</f>
        <v>0</v>
      </c>
      <c r="AI53" s="53">
        <f>ISERROR(SUM(TIM!AI$5:AI$197))*1</f>
        <v>0</v>
      </c>
      <c r="AJ53" s="53">
        <f>ISERROR(SUM(TIM!AJ$5:AJ$197))*1</f>
        <v>0</v>
      </c>
      <c r="AK53" s="53">
        <f>ISERROR(SUM(TIM!AK$5:AK$197))*1</f>
        <v>0</v>
      </c>
      <c r="AL53" s="53">
        <f>ISERROR(SUM(TIM!AL$5:AL$197))*1</f>
        <v>0</v>
      </c>
      <c r="AM53" s="53">
        <f>ISERROR(SUM(TIM!AM$5:AM$197))*1</f>
        <v>0</v>
      </c>
      <c r="AN53" s="53">
        <f>ISERROR(SUM(TIM!AN$5:AN$197))*1</f>
        <v>0</v>
      </c>
      <c r="AO53" s="53">
        <f>ISERROR(SUM(TIM!AO$5:AO$197))*1</f>
        <v>0</v>
      </c>
      <c r="AP53" s="53">
        <f>ISERROR(SUM(TIM!AP$5:AP$197))*1</f>
        <v>0</v>
      </c>
      <c r="AQ53" s="53">
        <f>ISERROR(SUM(TIM!AQ$5:AQ$197))*1</f>
        <v>0</v>
      </c>
      <c r="AR53" s="53">
        <f>ISERROR(SUM(TIM!AR$5:AR$197))*1</f>
        <v>0</v>
      </c>
      <c r="AS53" s="53">
        <f>ISERROR(SUM(TIM!AS$5:AS$197))*1</f>
        <v>0</v>
      </c>
      <c r="AT53" s="180">
        <f>ISERROR(SUM(TIM!AT$5:AT$197))*1</f>
        <v>0</v>
      </c>
      <c r="AU53" s="134">
        <f>ISERROR(SUM(TIM!AU$5:AU$197))*1</f>
        <v>0</v>
      </c>
      <c r="AV53" s="53">
        <f>ISERROR(SUM(TIM!AV$5:AV$197))*1</f>
        <v>0</v>
      </c>
      <c r="AW53" s="53">
        <f>ISERROR(SUM(TIM!AW$5:AW$197))*1</f>
        <v>0</v>
      </c>
      <c r="AX53" s="53">
        <f>ISERROR(SUM(TIM!AX$5:AX$197))*1</f>
        <v>0</v>
      </c>
      <c r="AY53" s="53">
        <f>ISERROR(SUM(TIM!AY$5:AY$197))*1</f>
        <v>0</v>
      </c>
    </row>
    <row r="54" spans="1:51" customFormat="1" ht="14.25">
      <c r="E54" t="s">
        <v>213</v>
      </c>
      <c r="I54" s="53">
        <f>ISERROR(SUM(Depreciation!I$5:I$201)-40)*1</f>
        <v>0</v>
      </c>
      <c r="K54" s="53">
        <f>ISERROR(SUM(Depreciation!K$5:K$201)-40)*1</f>
        <v>0</v>
      </c>
      <c r="L54" s="53">
        <f>ISERROR(SUM(Depreciation!L$5:L$201)-40)*1</f>
        <v>0</v>
      </c>
      <c r="M54" s="53">
        <f>ISERROR(SUM(Depreciation!M$5:M$201)-40)*1</f>
        <v>0</v>
      </c>
      <c r="N54" s="53">
        <f>ISERROR(SUM(Depreciation!N$5:N$201)-40)*1</f>
        <v>0</v>
      </c>
      <c r="O54" s="53">
        <f>ISERROR(SUM(Depreciation!O$5:O$201)-40)*1</f>
        <v>0</v>
      </c>
      <c r="P54" s="53">
        <f>ISERROR(SUM(Depreciation!P$5:P$201)-40)*1</f>
        <v>0</v>
      </c>
      <c r="Q54" s="53">
        <f>ISERROR(SUM(Depreciation!Q$5:Q$201)-40)*1</f>
        <v>0</v>
      </c>
      <c r="R54" s="53">
        <f>ISERROR(SUM(Depreciation!R$5:R$201)-40)*1</f>
        <v>0</v>
      </c>
      <c r="S54" s="53">
        <f>ISERROR(SUM(Depreciation!S$5:S$201)-40)*1</f>
        <v>0</v>
      </c>
      <c r="T54" s="53">
        <f>ISERROR(SUM(Depreciation!T$5:T$201)-40)*1</f>
        <v>0</v>
      </c>
      <c r="U54" s="53">
        <f>ISERROR(SUM(Depreciation!U$5:U$201)-40)*1</f>
        <v>0</v>
      </c>
      <c r="V54" s="53">
        <f>ISERROR(SUM(Depreciation!V$5:V$201)-40)*1</f>
        <v>0</v>
      </c>
      <c r="W54" s="53">
        <f>ISERROR(SUM(Depreciation!W$5:W$201)-40)*1</f>
        <v>0</v>
      </c>
      <c r="X54" s="53">
        <f>ISERROR(SUM(Depreciation!X$5:X$201)-40)*1</f>
        <v>0</v>
      </c>
      <c r="Y54" s="53">
        <f>ISERROR(SUM(Depreciation!Y$5:Y$201)-40)*1</f>
        <v>0</v>
      </c>
      <c r="Z54" s="53">
        <f>ISERROR(SUM(Depreciation!Z$5:Z$201)-40)*1</f>
        <v>0</v>
      </c>
      <c r="AA54" s="53">
        <f>ISERROR(SUM(Depreciation!AA$5:AA$201)-40)*1</f>
        <v>0</v>
      </c>
      <c r="AB54" s="53">
        <f>ISERROR(SUM(Depreciation!AB$5:AB$201)-40)*1</f>
        <v>0</v>
      </c>
      <c r="AC54" s="53">
        <f>ISERROR(SUM(Depreciation!AC$5:AC$201)-40)*1</f>
        <v>0</v>
      </c>
      <c r="AD54" s="53">
        <f>ISERROR(SUM(Depreciation!AD$5:AD$201)-40)*1</f>
        <v>0</v>
      </c>
      <c r="AE54" s="53">
        <f>ISERROR(SUM(Depreciation!AE$5:AE$201)-40)*1</f>
        <v>0</v>
      </c>
      <c r="AF54" s="53">
        <f>ISERROR(SUM(Depreciation!AF$5:AF$201)-40)*1</f>
        <v>0</v>
      </c>
      <c r="AG54" s="53">
        <f>ISERROR(SUM(Depreciation!AG$5:AG$201)-40)*1</f>
        <v>0</v>
      </c>
      <c r="AH54" s="53">
        <f>ISERROR(SUM(Depreciation!AH$5:AH$201)-40)*1</f>
        <v>0</v>
      </c>
      <c r="AI54" s="53">
        <f>ISERROR(SUM(Depreciation!AI$5:AI$201)-40)*1</f>
        <v>0</v>
      </c>
      <c r="AJ54" s="53">
        <f>ISERROR(SUM(Depreciation!AJ$5:AJ$201)-40)*1</f>
        <v>0</v>
      </c>
      <c r="AK54" s="53">
        <f>ISERROR(SUM(Depreciation!AK$5:AK$201)-40)*1</f>
        <v>0</v>
      </c>
      <c r="AL54" s="53">
        <f>ISERROR(SUM(Depreciation!AL$5:AL$201)-40)*1</f>
        <v>0</v>
      </c>
      <c r="AM54" s="53">
        <f>ISERROR(SUM(Depreciation!AM$5:AM$201)-40)*1</f>
        <v>0</v>
      </c>
      <c r="AN54" s="53">
        <f>ISERROR(SUM(Depreciation!AN$5:AN$201)-40)*1</f>
        <v>0</v>
      </c>
      <c r="AO54" s="53">
        <f>ISERROR(SUM(Depreciation!AO$5:AO$201)-40)*1</f>
        <v>0</v>
      </c>
      <c r="AP54" s="53">
        <f>ISERROR(SUM(Depreciation!AP$5:AP$201)-40)*1</f>
        <v>0</v>
      </c>
      <c r="AQ54" s="53">
        <f>ISERROR(SUM(Depreciation!AQ$5:AQ$201)-40)*1</f>
        <v>0</v>
      </c>
      <c r="AR54" s="53">
        <f>ISERROR(SUM(Depreciation!AR$5:AR$201)-40)*1</f>
        <v>0</v>
      </c>
      <c r="AS54" s="53">
        <f>ISERROR(SUM(Depreciation!AS$5:AS$201)-40)*1</f>
        <v>0</v>
      </c>
      <c r="AT54" s="180">
        <f>ISERROR(SUM(Depreciation!AT$5:AT$201)-40)*1</f>
        <v>0</v>
      </c>
      <c r="AU54" s="134">
        <f>ISERROR(SUM(Depreciation!AU$5:AU$201)-40)*1</f>
        <v>0</v>
      </c>
      <c r="AV54" s="53">
        <f>ISERROR(SUM(Depreciation!AV$5:AV$201)-40)*1</f>
        <v>0</v>
      </c>
      <c r="AW54" s="53">
        <f>ISERROR(SUM(Depreciation!AW$5:AW$201)-40)*1</f>
        <v>0</v>
      </c>
      <c r="AX54" s="53">
        <f>ISERROR(SUM(Depreciation!AX$5:AX$201)-40)*1</f>
        <v>0</v>
      </c>
      <c r="AY54" s="53">
        <f>ISERROR(SUM(Depreciation!AY$5:AY$201)-40)*1</f>
        <v>0</v>
      </c>
    </row>
    <row r="55" spans="1:51" customFormat="1" ht="14.25">
      <c r="E55" t="s">
        <v>606</v>
      </c>
      <c r="I55" s="53">
        <f>ISERROR(SUM(NonCore!I$5:I$200))*1</f>
        <v>0</v>
      </c>
      <c r="K55" s="53">
        <f>ISERROR(SUM(NonCore!K$5:K$200))*1</f>
        <v>0</v>
      </c>
      <c r="L55" s="53">
        <f>ISERROR(SUM(NonCore!L$5:L$200))*1</f>
        <v>0</v>
      </c>
      <c r="M55" s="53">
        <f>ISERROR(SUM(NonCore!M$5:M$200))*1</f>
        <v>0</v>
      </c>
      <c r="N55" s="53">
        <f>ISERROR(SUM(NonCore!N$5:N$200))*1</f>
        <v>0</v>
      </c>
      <c r="O55" s="53">
        <f>ISERROR(SUM(NonCore!O$5:O$200))*1</f>
        <v>0</v>
      </c>
      <c r="P55" s="53">
        <f>ISERROR(SUM(NonCore!P$5:P$200))*1</f>
        <v>0</v>
      </c>
      <c r="Q55" s="53">
        <f>ISERROR(SUM(NonCore!Q$5:Q$200))*1</f>
        <v>0</v>
      </c>
      <c r="R55" s="53">
        <f>ISERROR(SUM(NonCore!R$5:R$200))*1</f>
        <v>0</v>
      </c>
      <c r="S55" s="53">
        <f>ISERROR(SUM(NonCore!S$5:S$200))*1</f>
        <v>0</v>
      </c>
      <c r="T55" s="53">
        <f>ISERROR(SUM(NonCore!T$5:T$200))*1</f>
        <v>0</v>
      </c>
      <c r="U55" s="53">
        <f>ISERROR(SUM(NonCore!U$5:U$200))*1</f>
        <v>0</v>
      </c>
      <c r="V55" s="53">
        <f>ISERROR(SUM(NonCore!V$5:V$200))*1</f>
        <v>0</v>
      </c>
      <c r="W55" s="53">
        <f>ISERROR(SUM(NonCore!W$5:W$200))*1</f>
        <v>0</v>
      </c>
      <c r="X55" s="53">
        <f>ISERROR(SUM(NonCore!X$5:X$200))*1</f>
        <v>0</v>
      </c>
      <c r="Y55" s="53">
        <f>ISERROR(SUM(NonCore!Y$5:Y$200))*1</f>
        <v>0</v>
      </c>
      <c r="Z55" s="53">
        <f>ISERROR(SUM(NonCore!Z$5:Z$200))*1</f>
        <v>0</v>
      </c>
      <c r="AA55" s="53">
        <f>ISERROR(SUM(NonCore!AA$5:AA$200))*1</f>
        <v>0</v>
      </c>
      <c r="AB55" s="53">
        <f>ISERROR(SUM(NonCore!AB$5:AB$200))*1</f>
        <v>0</v>
      </c>
      <c r="AC55" s="53">
        <f>ISERROR(SUM(NonCore!AC$5:AC$200))*1</f>
        <v>0</v>
      </c>
      <c r="AD55" s="53">
        <f>ISERROR(SUM(NonCore!AD$5:AD$200))*1</f>
        <v>0</v>
      </c>
      <c r="AE55" s="53">
        <f>ISERROR(SUM(NonCore!AE$5:AE$200))*1</f>
        <v>0</v>
      </c>
      <c r="AF55" s="53">
        <f>ISERROR(SUM(NonCore!AF$5:AF$200))*1</f>
        <v>0</v>
      </c>
      <c r="AG55" s="53">
        <f>ISERROR(SUM(NonCore!AG$5:AG$200))*1</f>
        <v>0</v>
      </c>
      <c r="AH55" s="53">
        <f>ISERROR(SUM(NonCore!AH$5:AH$200))*1</f>
        <v>0</v>
      </c>
      <c r="AI55" s="53">
        <f>ISERROR(SUM(NonCore!AI$5:AI$200))*1</f>
        <v>0</v>
      </c>
      <c r="AJ55" s="53">
        <f>ISERROR(SUM(NonCore!AJ$5:AJ$200))*1</f>
        <v>0</v>
      </c>
      <c r="AK55" s="53">
        <f>ISERROR(SUM(NonCore!AK$5:AK$200))*1</f>
        <v>0</v>
      </c>
      <c r="AL55" s="53">
        <f>ISERROR(SUM(NonCore!AL$5:AL$200))*1</f>
        <v>0</v>
      </c>
      <c r="AM55" s="53">
        <f>ISERROR(SUM(NonCore!AM$5:AM$200))*1</f>
        <v>0</v>
      </c>
      <c r="AN55" s="53">
        <f>ISERROR(SUM(NonCore!AN$5:AN$200))*1</f>
        <v>0</v>
      </c>
      <c r="AO55" s="53">
        <f>ISERROR(SUM(NonCore!AO$5:AO$200))*1</f>
        <v>0</v>
      </c>
      <c r="AP55" s="53">
        <f>ISERROR(SUM(NonCore!AP$5:AP$200))*1</f>
        <v>0</v>
      </c>
      <c r="AQ55" s="53">
        <f>ISERROR(SUM(NonCore!AQ$5:AQ$200))*1</f>
        <v>0</v>
      </c>
      <c r="AR55" s="53">
        <f>ISERROR(SUM(NonCore!AR$5:AR$200))*1</f>
        <v>0</v>
      </c>
      <c r="AS55" s="53">
        <f>ISERROR(SUM(NonCore!AS$5:AS$200))*1</f>
        <v>0</v>
      </c>
      <c r="AT55" s="180">
        <f>ISERROR(SUM(NonCore!AT$5:AT$200))*1</f>
        <v>0</v>
      </c>
      <c r="AU55" s="134">
        <f>ISERROR(SUM(NonCore!AU$5:AU$200))*1</f>
        <v>0</v>
      </c>
      <c r="AV55" s="53">
        <f>ISERROR(SUM(NonCore!AV$5:AV$200))*1</f>
        <v>0</v>
      </c>
      <c r="AW55" s="53">
        <f>ISERROR(SUM(NonCore!AW$5:AW$200))*1</f>
        <v>0</v>
      </c>
      <c r="AX55" s="53">
        <f>ISERROR(SUM(NonCore!AX$5:AX$200))*1</f>
        <v>0</v>
      </c>
      <c r="AY55" s="53">
        <f>ISERROR(SUM(NonCore!AY$5:AY$200))*1</f>
        <v>0</v>
      </c>
    </row>
    <row r="56" spans="1:51" customFormat="1" ht="14.25">
      <c r="E56" t="s">
        <v>601</v>
      </c>
      <c r="I56" s="53">
        <f>ISERROR(SUM('Return&amp;RAV'!I$5:I$196))*1</f>
        <v>0</v>
      </c>
      <c r="K56" s="53">
        <f>ISERROR(SUM('Return&amp;RAV'!K$5:K$196))*1</f>
        <v>0</v>
      </c>
      <c r="L56" s="53">
        <f>ISERROR(SUM('Return&amp;RAV'!L$5:L$196))*1</f>
        <v>0</v>
      </c>
      <c r="M56" s="53">
        <f>ISERROR(SUM('Return&amp;RAV'!M$5:M$196))*1</f>
        <v>0</v>
      </c>
      <c r="N56" s="53">
        <f>ISERROR(SUM('Return&amp;RAV'!N$5:N$196))*1</f>
        <v>0</v>
      </c>
      <c r="O56" s="53">
        <f>ISERROR(SUM('Return&amp;RAV'!O$5:O$196))*1</f>
        <v>0</v>
      </c>
      <c r="P56" s="53">
        <f>ISERROR(SUM('Return&amp;RAV'!P$5:P$196))*1</f>
        <v>0</v>
      </c>
      <c r="Q56" s="53">
        <f>ISERROR(SUM('Return&amp;RAV'!Q$5:Q$196))*1</f>
        <v>0</v>
      </c>
      <c r="R56" s="53">
        <f>ISERROR(SUM('Return&amp;RAV'!R$5:R$196))*1</f>
        <v>0</v>
      </c>
      <c r="S56" s="53">
        <f>ISERROR(SUM('Return&amp;RAV'!S$5:S$196))*1</f>
        <v>0</v>
      </c>
      <c r="T56" s="53">
        <f>ISERROR(SUM('Return&amp;RAV'!T$5:T$196))*1</f>
        <v>0</v>
      </c>
      <c r="U56" s="53">
        <f>ISERROR(SUM('Return&amp;RAV'!U$5:U$196))*1</f>
        <v>0</v>
      </c>
      <c r="V56" s="53">
        <f>ISERROR(SUM('Return&amp;RAV'!V$5:V$196))*1</f>
        <v>0</v>
      </c>
      <c r="W56" s="53">
        <f>ISERROR(SUM('Return&amp;RAV'!W$5:W$196))*1</f>
        <v>0</v>
      </c>
      <c r="X56" s="53">
        <f>ISERROR(SUM('Return&amp;RAV'!X$5:X$196))*1</f>
        <v>0</v>
      </c>
      <c r="Y56" s="53">
        <f>ISERROR(SUM('Return&amp;RAV'!Y$5:Y$196))*1</f>
        <v>0</v>
      </c>
      <c r="Z56" s="53">
        <f>ISERROR(SUM('Return&amp;RAV'!Z$5:Z$196))*1</f>
        <v>0</v>
      </c>
      <c r="AA56" s="53">
        <f>ISERROR(SUM('Return&amp;RAV'!AA$5:AA$196))*1</f>
        <v>0</v>
      </c>
      <c r="AB56" s="53">
        <f>ISERROR(SUM('Return&amp;RAV'!AB$5:AB$196))*1</f>
        <v>0</v>
      </c>
      <c r="AC56" s="53">
        <f>ISERROR(SUM('Return&amp;RAV'!AC$5:AC$196))*1</f>
        <v>0</v>
      </c>
      <c r="AD56" s="53">
        <f>ISERROR(SUM('Return&amp;RAV'!AD$5:AD$196))*1</f>
        <v>0</v>
      </c>
      <c r="AE56" s="53">
        <f>ISERROR(SUM('Return&amp;RAV'!AE$5:AE$196))*1</f>
        <v>0</v>
      </c>
      <c r="AF56" s="53">
        <f>ISERROR(SUM('Return&amp;RAV'!AF$5:AF$196))*1</f>
        <v>0</v>
      </c>
      <c r="AG56" s="53">
        <f>ISERROR(SUM('Return&amp;RAV'!AG$5:AG$196))*1</f>
        <v>0</v>
      </c>
      <c r="AH56" s="53">
        <f>ISERROR(SUM('Return&amp;RAV'!AH$5:AH$196))*1</f>
        <v>0</v>
      </c>
      <c r="AI56" s="53">
        <f>ISERROR(SUM('Return&amp;RAV'!AI$5:AI$196))*1</f>
        <v>0</v>
      </c>
      <c r="AJ56" s="53">
        <f>ISERROR(SUM('Return&amp;RAV'!AJ$5:AJ$196))*1</f>
        <v>0</v>
      </c>
      <c r="AK56" s="53">
        <f>ISERROR(SUM('Return&amp;RAV'!AK$5:AK$196))*1</f>
        <v>0</v>
      </c>
      <c r="AL56" s="53">
        <f>ISERROR(SUM('Return&amp;RAV'!AL$5:AL$196))*1</f>
        <v>0</v>
      </c>
      <c r="AM56" s="53">
        <f>ISERROR(SUM('Return&amp;RAV'!AM$5:AM$196))*1</f>
        <v>0</v>
      </c>
      <c r="AN56" s="53">
        <f>ISERROR(SUM('Return&amp;RAV'!AN$5:AN$196))*1</f>
        <v>0</v>
      </c>
      <c r="AO56" s="53">
        <f>ISERROR(SUM('Return&amp;RAV'!AO$5:AO$196))*1</f>
        <v>0</v>
      </c>
      <c r="AP56" s="53">
        <f>ISERROR(SUM('Return&amp;RAV'!AP$5:AP$196))*1</f>
        <v>0</v>
      </c>
      <c r="AQ56" s="53">
        <f>ISERROR(SUM('Return&amp;RAV'!AQ$5:AQ$196))*1</f>
        <v>0</v>
      </c>
      <c r="AR56" s="53">
        <f>ISERROR(SUM('Return&amp;RAV'!AR$5:AR$196))*1</f>
        <v>0</v>
      </c>
      <c r="AS56" s="53">
        <f>ISERROR(SUM('Return&amp;RAV'!AS$5:AS$196))*1</f>
        <v>0</v>
      </c>
      <c r="AT56" s="180">
        <f>ISERROR(SUM('Return&amp;RAV'!AT$5:AT$196))*1</f>
        <v>0</v>
      </c>
      <c r="AU56" s="134">
        <f>ISERROR(SUM('Return&amp;RAV'!AU$5:AU$196))*1</f>
        <v>0</v>
      </c>
      <c r="AV56" s="53">
        <f>ISERROR(SUM('Return&amp;RAV'!AV$5:AV$196))*1</f>
        <v>0</v>
      </c>
      <c r="AW56" s="53">
        <f>ISERROR(SUM('Return&amp;RAV'!AW$5:AW$196))*1</f>
        <v>0</v>
      </c>
      <c r="AX56" s="53">
        <f>ISERROR(SUM('Return&amp;RAV'!AX$5:AX$196))*1</f>
        <v>0</v>
      </c>
      <c r="AY56" s="53">
        <f>ISERROR(SUM('Return&amp;RAV'!AY$5:AY$196))*1</f>
        <v>0</v>
      </c>
    </row>
    <row r="57" spans="1:51" customFormat="1" ht="14.25">
      <c r="E57" t="s">
        <v>602</v>
      </c>
      <c r="I57" s="53">
        <f>ISERROR(SUM(TaxPools!I$5:I$200))*1</f>
        <v>0</v>
      </c>
      <c r="K57" s="53">
        <f>ISERROR(SUM(TaxPools!K$5:K$200))*1</f>
        <v>0</v>
      </c>
      <c r="L57" s="53">
        <f>ISERROR(SUM(TaxPools!L$5:L$200))*1</f>
        <v>0</v>
      </c>
      <c r="M57" s="53">
        <f>ISERROR(SUM(TaxPools!M$5:M$200))*1</f>
        <v>0</v>
      </c>
      <c r="N57" s="53">
        <f>ISERROR(SUM(TaxPools!N$5:N$200))*1</f>
        <v>0</v>
      </c>
      <c r="O57" s="53">
        <f>ISERROR(SUM(TaxPools!O$5:O$200))*1</f>
        <v>0</v>
      </c>
      <c r="P57" s="53">
        <f>ISERROR(SUM(TaxPools!P$5:P$200))*1</f>
        <v>0</v>
      </c>
      <c r="Q57" s="53">
        <f>ISERROR(SUM(TaxPools!Q$5:Q$200))*1</f>
        <v>0</v>
      </c>
      <c r="R57" s="53">
        <f>ISERROR(SUM(TaxPools!R$5:R$200))*1</f>
        <v>0</v>
      </c>
      <c r="S57" s="53">
        <f>ISERROR(SUM(TaxPools!S$5:S$200))*1</f>
        <v>0</v>
      </c>
      <c r="T57" s="53">
        <f>ISERROR(SUM(TaxPools!T$5:T$200))*1</f>
        <v>0</v>
      </c>
      <c r="U57" s="53">
        <f>ISERROR(SUM(TaxPools!U$5:U$200))*1</f>
        <v>0</v>
      </c>
      <c r="V57" s="53">
        <f>ISERROR(SUM(TaxPools!V$5:V$200))*1</f>
        <v>0</v>
      </c>
      <c r="W57" s="53">
        <f>ISERROR(SUM(TaxPools!W$5:W$200))*1</f>
        <v>0</v>
      </c>
      <c r="X57" s="53">
        <f>ISERROR(SUM(TaxPools!X$5:X$200))*1</f>
        <v>0</v>
      </c>
      <c r="Y57" s="53">
        <f>ISERROR(SUM(TaxPools!Y$5:Y$200))*1</f>
        <v>0</v>
      </c>
      <c r="Z57" s="53">
        <f>ISERROR(SUM(TaxPools!Z$5:Z$200))*1</f>
        <v>0</v>
      </c>
      <c r="AA57" s="53">
        <f>ISERROR(SUM(TaxPools!AA$5:AA$200))*1</f>
        <v>0</v>
      </c>
      <c r="AB57" s="53">
        <f>ISERROR(SUM(TaxPools!AB$5:AB$200))*1</f>
        <v>0</v>
      </c>
      <c r="AC57" s="53">
        <f>ISERROR(SUM(TaxPools!AC$5:AC$200))*1</f>
        <v>0</v>
      </c>
      <c r="AD57" s="53">
        <f>ISERROR(SUM(TaxPools!AD$5:AD$200))*1</f>
        <v>0</v>
      </c>
      <c r="AE57" s="53">
        <f>ISERROR(SUM(TaxPools!AE$5:AE$200))*1</f>
        <v>0</v>
      </c>
      <c r="AF57" s="53">
        <f>ISERROR(SUM(TaxPools!AF$5:AF$200))*1</f>
        <v>0</v>
      </c>
      <c r="AG57" s="53">
        <f>ISERROR(SUM(TaxPools!AG$5:AG$200))*1</f>
        <v>0</v>
      </c>
      <c r="AH57" s="53">
        <f>ISERROR(SUM(TaxPools!AH$5:AH$200))*1</f>
        <v>0</v>
      </c>
      <c r="AI57" s="53">
        <f>ISERROR(SUM(TaxPools!AI$5:AI$200))*1</f>
        <v>0</v>
      </c>
      <c r="AJ57" s="53">
        <f>ISERROR(SUM(TaxPools!AJ$5:AJ$200))*1</f>
        <v>0</v>
      </c>
      <c r="AK57" s="53">
        <f>ISERROR(SUM(TaxPools!AK$5:AK$200))*1</f>
        <v>0</v>
      </c>
      <c r="AL57" s="53">
        <f>ISERROR(SUM(TaxPools!AL$5:AL$200))*1</f>
        <v>0</v>
      </c>
      <c r="AM57" s="53">
        <f>ISERROR(SUM(TaxPools!AM$5:AM$200))*1</f>
        <v>0</v>
      </c>
      <c r="AN57" s="53">
        <f>ISERROR(SUM(TaxPools!AN$5:AN$200))*1</f>
        <v>0</v>
      </c>
      <c r="AO57" s="53">
        <f>ISERROR(SUM(TaxPools!AO$5:AO$200))*1</f>
        <v>0</v>
      </c>
      <c r="AP57" s="53">
        <f>ISERROR(SUM(TaxPools!AP$5:AP$200))*1</f>
        <v>0</v>
      </c>
      <c r="AQ57" s="53">
        <f>ISERROR(SUM(TaxPools!AQ$5:AQ$200))*1</f>
        <v>0</v>
      </c>
      <c r="AR57" s="53">
        <f>ISERROR(SUM(TaxPools!AR$5:AR$200))*1</f>
        <v>0</v>
      </c>
      <c r="AS57" s="53">
        <f>ISERROR(SUM(TaxPools!AS$5:AS$200))*1</f>
        <v>0</v>
      </c>
      <c r="AT57" s="180">
        <f>ISERROR(SUM(TaxPools!AT$5:AT$200))*1</f>
        <v>0</v>
      </c>
      <c r="AU57" s="134">
        <f ca="1">ISERROR(SUM(TaxPools!AU$5:AU$200))*1</f>
        <v>0</v>
      </c>
      <c r="AV57" s="53">
        <f ca="1">ISERROR(SUM(TaxPools!AV$5:AV$200))*1</f>
        <v>0</v>
      </c>
      <c r="AW57" s="53">
        <f ca="1">ISERROR(SUM(TaxPools!AW$5:AW$200))*1</f>
        <v>0</v>
      </c>
      <c r="AX57" s="53">
        <f ca="1">ISERROR(SUM(TaxPools!AX$5:AX$200))*1</f>
        <v>0</v>
      </c>
      <c r="AY57" s="53">
        <f ca="1">ISERROR(SUM(TaxPools!AY$5:AY$200))*1</f>
        <v>0</v>
      </c>
    </row>
    <row r="58" spans="1:51" customFormat="1" ht="14.25">
      <c r="E58" t="s">
        <v>155</v>
      </c>
      <c r="I58" s="53">
        <f>ISERROR(SUM(Finance!I$5:I$201))*1</f>
        <v>0</v>
      </c>
      <c r="K58" s="53">
        <f>ISERROR(SUM(Finance!K$5:K$201))*1</f>
        <v>0</v>
      </c>
      <c r="L58" s="53">
        <f>ISERROR(SUM(Finance!L$5:L$201))*1</f>
        <v>0</v>
      </c>
      <c r="M58" s="53">
        <f>ISERROR(SUM(Finance!M$5:M$201))*1</f>
        <v>0</v>
      </c>
      <c r="N58" s="53">
        <f>ISERROR(SUM(Finance!N$5:N$201))*1</f>
        <v>0</v>
      </c>
      <c r="O58" s="53">
        <f>ISERROR(SUM(Finance!O$5:O$201))*1</f>
        <v>0</v>
      </c>
      <c r="P58" s="53">
        <f>ISERROR(SUM(Finance!P$5:P$201))*1</f>
        <v>0</v>
      </c>
      <c r="Q58" s="53">
        <f>ISERROR(SUM(Finance!Q$5:Q$201))*1</f>
        <v>0</v>
      </c>
      <c r="R58" s="53">
        <f>ISERROR(SUM(Finance!R$5:R$201))*1</f>
        <v>0</v>
      </c>
      <c r="S58" s="53">
        <f>ISERROR(SUM(Finance!S$5:S$201))*1</f>
        <v>0</v>
      </c>
      <c r="T58" s="53">
        <f>ISERROR(SUM(Finance!T$5:T$201))*1</f>
        <v>0</v>
      </c>
      <c r="U58" s="53">
        <f>ISERROR(SUM(Finance!U$5:U$201))*1</f>
        <v>0</v>
      </c>
      <c r="V58" s="53">
        <f>ISERROR(SUM(Finance!V$5:V$201))*1</f>
        <v>0</v>
      </c>
      <c r="W58" s="53">
        <f>ISERROR(SUM(Finance!W$5:W$201))*1</f>
        <v>0</v>
      </c>
      <c r="X58" s="53">
        <f>ISERROR(SUM(Finance!X$5:X$201))*1</f>
        <v>0</v>
      </c>
      <c r="Y58" s="53">
        <f>ISERROR(SUM(Finance!Y$5:Y$201))*1</f>
        <v>0</v>
      </c>
      <c r="Z58" s="53">
        <f>ISERROR(SUM(Finance!Z$5:Z$201))*1</f>
        <v>0</v>
      </c>
      <c r="AA58" s="53">
        <f>ISERROR(SUM(Finance!AA$5:AA$201))*1</f>
        <v>0</v>
      </c>
      <c r="AB58" s="53">
        <f>ISERROR(SUM(Finance!AB$5:AB$201))*1</f>
        <v>0</v>
      </c>
      <c r="AC58" s="53">
        <f>ISERROR(SUM(Finance!AC$5:AC$201))*1</f>
        <v>0</v>
      </c>
      <c r="AD58" s="53">
        <f>ISERROR(SUM(Finance!AD$5:AD$201))*1</f>
        <v>0</v>
      </c>
      <c r="AE58" s="53">
        <f>ISERROR(SUM(Finance!AE$5:AE$201))*1</f>
        <v>0</v>
      </c>
      <c r="AF58" s="53">
        <f>ISERROR(SUM(Finance!AF$5:AF$201))*1</f>
        <v>0</v>
      </c>
      <c r="AG58" s="53">
        <f>ISERROR(SUM(Finance!AG$5:AG$201))*1</f>
        <v>0</v>
      </c>
      <c r="AH58" s="53">
        <f>ISERROR(SUM(Finance!AH$5:AH$201))*1</f>
        <v>0</v>
      </c>
      <c r="AI58" s="53">
        <f>ISERROR(SUM(Finance!AI$5:AI$201))*1</f>
        <v>0</v>
      </c>
      <c r="AJ58" s="53">
        <f>ISERROR(SUM(Finance!AJ$5:AJ$201))*1</f>
        <v>0</v>
      </c>
      <c r="AK58" s="53">
        <f>ISERROR(SUM(Finance!AK$5:AK$201))*1</f>
        <v>0</v>
      </c>
      <c r="AL58" s="53">
        <f>ISERROR(SUM(Finance!AL$5:AL$201))*1</f>
        <v>0</v>
      </c>
      <c r="AM58" s="53">
        <f>ISERROR(SUM(Finance!AM$5:AM$201))*1</f>
        <v>0</v>
      </c>
      <c r="AN58" s="53">
        <f>ISERROR(SUM(Finance!AN$5:AN$201))*1</f>
        <v>0</v>
      </c>
      <c r="AO58" s="53">
        <f>ISERROR(SUM(Finance!AO$5:AO$201))*1</f>
        <v>0</v>
      </c>
      <c r="AP58" s="53">
        <f>ISERROR(SUM(Finance!AP$5:AP$201))*1</f>
        <v>0</v>
      </c>
      <c r="AQ58" s="53">
        <f>ISERROR(SUM(Finance!AQ$5:AQ$201))*1</f>
        <v>0</v>
      </c>
      <c r="AR58" s="53">
        <f>ISERROR(SUM(Finance!AR$5:AR$201))*1</f>
        <v>0</v>
      </c>
      <c r="AS58" s="53">
        <f>ISERROR(SUM(Finance!AS$5:AS$201))*1</f>
        <v>0</v>
      </c>
      <c r="AT58" s="180">
        <f>ISERROR(SUM(Finance!AT$5:AT$201))*1</f>
        <v>0</v>
      </c>
      <c r="AU58" s="134">
        <f ca="1">ISERROR(SUM(Finance!AU$5:AU$201))*1</f>
        <v>0</v>
      </c>
      <c r="AV58" s="53">
        <f ca="1">ISERROR(SUM(Finance!AV$5:AV$201))*1</f>
        <v>0</v>
      </c>
      <c r="AW58" s="53">
        <f ca="1">ISERROR(SUM(Finance!AW$5:AW$201))*1</f>
        <v>0</v>
      </c>
      <c r="AX58" s="53">
        <f ca="1">ISERROR(SUM(Finance!AX$5:AX$201))*1</f>
        <v>0</v>
      </c>
      <c r="AY58" s="53">
        <f ca="1">ISERROR(SUM(Finance!AY$5:AY$201))*1</f>
        <v>0</v>
      </c>
    </row>
    <row r="59" spans="1:51" customFormat="1" ht="14.25">
      <c r="E59" t="s">
        <v>334</v>
      </c>
      <c r="I59" s="53">
        <f>ISERROR(SUM(Tax!I$5:I$200))*1</f>
        <v>0</v>
      </c>
      <c r="K59" s="53">
        <f>ISERROR(SUM(Tax!K$5:K$200))*1</f>
        <v>0</v>
      </c>
      <c r="L59" s="53">
        <f>ISERROR(SUM(Tax!L$5:L$200))*1</f>
        <v>0</v>
      </c>
      <c r="M59" s="53">
        <f>ISERROR(SUM(Tax!M$5:M$200))*1</f>
        <v>0</v>
      </c>
      <c r="N59" s="53">
        <f>ISERROR(SUM(Tax!N$5:N$200))*1</f>
        <v>0</v>
      </c>
      <c r="O59" s="53">
        <f>ISERROR(SUM(Tax!O$5:O$200))*1</f>
        <v>0</v>
      </c>
      <c r="P59" s="53">
        <f>ISERROR(SUM(Tax!P$5:P$200))*1</f>
        <v>0</v>
      </c>
      <c r="Q59" s="53">
        <f>ISERROR(SUM(Tax!Q$5:Q$200))*1</f>
        <v>0</v>
      </c>
      <c r="R59" s="53">
        <f>ISERROR(SUM(Tax!R$5:R$200))*1</f>
        <v>0</v>
      </c>
      <c r="S59" s="53">
        <f>ISERROR(SUM(Tax!S$5:S$200))*1</f>
        <v>0</v>
      </c>
      <c r="T59" s="53">
        <f>ISERROR(SUM(Tax!T$5:T$200))*1</f>
        <v>0</v>
      </c>
      <c r="U59" s="53">
        <f>ISERROR(SUM(Tax!U$5:U$200))*1</f>
        <v>0</v>
      </c>
      <c r="V59" s="53">
        <f>ISERROR(SUM(Tax!V$5:V$200))*1</f>
        <v>0</v>
      </c>
      <c r="W59" s="53">
        <f>ISERROR(SUM(Tax!W$5:W$200))*1</f>
        <v>0</v>
      </c>
      <c r="X59" s="53">
        <f>ISERROR(SUM(Tax!X$5:X$200))*1</f>
        <v>0</v>
      </c>
      <c r="Y59" s="53">
        <f>ISERROR(SUM(Tax!Y$5:Y$200))*1</f>
        <v>0</v>
      </c>
      <c r="Z59" s="53">
        <f>ISERROR(SUM(Tax!Z$5:Z$200))*1</f>
        <v>0</v>
      </c>
      <c r="AA59" s="53">
        <f>ISERROR(SUM(Tax!AA$5:AA$200))*1</f>
        <v>0</v>
      </c>
      <c r="AB59" s="53">
        <f>ISERROR(SUM(Tax!AB$5:AB$200))*1</f>
        <v>0</v>
      </c>
      <c r="AC59" s="53">
        <f>ISERROR(SUM(Tax!AC$5:AC$200))*1</f>
        <v>0</v>
      </c>
      <c r="AD59" s="53">
        <f>ISERROR(SUM(Tax!AD$5:AD$200))*1</f>
        <v>0</v>
      </c>
      <c r="AE59" s="53">
        <f>ISERROR(SUM(Tax!AE$5:AE$200))*1</f>
        <v>0</v>
      </c>
      <c r="AF59" s="53">
        <f>ISERROR(SUM(Tax!AF$5:AF$200))*1</f>
        <v>0</v>
      </c>
      <c r="AG59" s="53">
        <f>ISERROR(SUM(Tax!AG$5:AG$200))*1</f>
        <v>0</v>
      </c>
      <c r="AH59" s="53">
        <f>ISERROR(SUM(Tax!AH$5:AH$200))*1</f>
        <v>0</v>
      </c>
      <c r="AI59" s="53">
        <f>ISERROR(SUM(Tax!AI$5:AI$200))*1</f>
        <v>0</v>
      </c>
      <c r="AJ59" s="53">
        <f>ISERROR(SUM(Tax!AJ$5:AJ$200))*1</f>
        <v>0</v>
      </c>
      <c r="AK59" s="53">
        <f>ISERROR(SUM(Tax!AK$5:AK$200))*1</f>
        <v>0</v>
      </c>
      <c r="AL59" s="53">
        <f>ISERROR(SUM(Tax!AL$5:AL$200))*1</f>
        <v>0</v>
      </c>
      <c r="AM59" s="53">
        <f>ISERROR(SUM(Tax!AM$5:AM$200))*1</f>
        <v>0</v>
      </c>
      <c r="AN59" s="53">
        <f>ISERROR(SUM(Tax!AN$5:AN$200))*1</f>
        <v>0</v>
      </c>
      <c r="AO59" s="53">
        <f>ISERROR(SUM(Tax!AO$5:AO$200))*1</f>
        <v>0</v>
      </c>
      <c r="AP59" s="53">
        <f>ISERROR(SUM(Tax!AP$5:AP$200))*1</f>
        <v>0</v>
      </c>
      <c r="AQ59" s="53">
        <f>ISERROR(SUM(Tax!AQ$5:AQ$200))*1</f>
        <v>0</v>
      </c>
      <c r="AR59" s="53">
        <f>ISERROR(SUM(Tax!AR$5:AR$200))*1</f>
        <v>0</v>
      </c>
      <c r="AS59" s="53">
        <f>ISERROR(SUM(Tax!AS$5:AS$200))*1</f>
        <v>0</v>
      </c>
      <c r="AT59" s="180">
        <f>ISERROR(SUM(Tax!AT$5:AT$200))*1</f>
        <v>0</v>
      </c>
      <c r="AU59" s="134">
        <f ca="1">ISERROR(SUM(Tax!AU$5:AU$200))*1</f>
        <v>0</v>
      </c>
      <c r="AV59" s="53">
        <f ca="1">ISERROR(SUM(Tax!AV$5:AV$200))*1</f>
        <v>0</v>
      </c>
      <c r="AW59" s="53">
        <f ca="1">ISERROR(SUM(Tax!AW$5:AW$200))*1</f>
        <v>0</v>
      </c>
      <c r="AX59" s="53">
        <f ca="1">ISERROR(SUM(Tax!AX$5:AX$200))*1</f>
        <v>0</v>
      </c>
      <c r="AY59" s="53">
        <f ca="1">ISERROR(SUM(Tax!AY$5:AY$200))*1</f>
        <v>0</v>
      </c>
    </row>
    <row r="60" spans="1:51" customFormat="1" ht="14.25">
      <c r="E60" t="s">
        <v>292</v>
      </c>
      <c r="I60" s="53">
        <f>ISERROR(SUM(Revenue!I$5:I$201))*1</f>
        <v>0</v>
      </c>
      <c r="K60" s="53">
        <f>ISERROR(SUM(Revenue!K$5:K$201))*1</f>
        <v>0</v>
      </c>
      <c r="L60" s="53">
        <f>ISERROR(SUM(Revenue!L$5:L$201))*1</f>
        <v>0</v>
      </c>
      <c r="M60" s="53">
        <f>ISERROR(SUM(Revenue!M$5:M$201))*1</f>
        <v>0</v>
      </c>
      <c r="N60" s="53">
        <f>ISERROR(SUM(Revenue!N$5:N$201))*1</f>
        <v>0</v>
      </c>
      <c r="O60" s="53">
        <f>ISERROR(SUM(Revenue!O$5:O$201))*1</f>
        <v>0</v>
      </c>
      <c r="P60" s="53">
        <f>ISERROR(SUM(Revenue!P$5:P$201))*1</f>
        <v>0</v>
      </c>
      <c r="Q60" s="53">
        <f>ISERROR(SUM(Revenue!Q$5:Q$201))*1</f>
        <v>0</v>
      </c>
      <c r="R60" s="53">
        <f>ISERROR(SUM(Revenue!R$5:R$201))*1</f>
        <v>0</v>
      </c>
      <c r="S60" s="53">
        <f>ISERROR(SUM(Revenue!S$5:S$201))*1</f>
        <v>0</v>
      </c>
      <c r="T60" s="53">
        <f>ISERROR(SUM(Revenue!T$5:T$201))*1</f>
        <v>0</v>
      </c>
      <c r="U60" s="53">
        <f>ISERROR(SUM(Revenue!U$5:U$201))*1</f>
        <v>0</v>
      </c>
      <c r="V60" s="53">
        <f>ISERROR(SUM(Revenue!V$5:V$201))*1</f>
        <v>0</v>
      </c>
      <c r="W60" s="53">
        <f>ISERROR(SUM(Revenue!W$5:W$201))*1</f>
        <v>0</v>
      </c>
      <c r="X60" s="53">
        <f>ISERROR(SUM(Revenue!X$5:X$201))*1</f>
        <v>0</v>
      </c>
      <c r="Y60" s="53">
        <f>ISERROR(SUM(Revenue!Y$5:Y$201))*1</f>
        <v>0</v>
      </c>
      <c r="Z60" s="53">
        <f>ISERROR(SUM(Revenue!Z$5:Z$201))*1</f>
        <v>0</v>
      </c>
      <c r="AA60" s="53">
        <f>ISERROR(SUM(Revenue!AA$5:AA$201))*1</f>
        <v>0</v>
      </c>
      <c r="AB60" s="53">
        <f>ISERROR(SUM(Revenue!AB$5:AB$201))*1</f>
        <v>0</v>
      </c>
      <c r="AC60" s="53">
        <f>ISERROR(SUM(Revenue!AC$5:AC$201))*1</f>
        <v>0</v>
      </c>
      <c r="AD60" s="53">
        <f>ISERROR(SUM(Revenue!AD$5:AD$201))*1</f>
        <v>0</v>
      </c>
      <c r="AE60" s="53">
        <f>ISERROR(SUM(Revenue!AE$5:AE$201))*1</f>
        <v>0</v>
      </c>
      <c r="AF60" s="53">
        <f>ISERROR(SUM(Revenue!AF$5:AF$201))*1</f>
        <v>0</v>
      </c>
      <c r="AG60" s="53">
        <f>ISERROR(SUM(Revenue!AG$5:AG$201))*1</f>
        <v>0</v>
      </c>
      <c r="AH60" s="53">
        <f>ISERROR(SUM(Revenue!AH$5:AH$201))*1</f>
        <v>0</v>
      </c>
      <c r="AI60" s="53">
        <f>ISERROR(SUM(Revenue!AI$5:AI$201))*1</f>
        <v>0</v>
      </c>
      <c r="AJ60" s="53">
        <f>ISERROR(SUM(Revenue!AJ$5:AJ$201))*1</f>
        <v>0</v>
      </c>
      <c r="AK60" s="53">
        <f>ISERROR(SUM(Revenue!AK$5:AK$201))*1</f>
        <v>0</v>
      </c>
      <c r="AL60" s="53">
        <f>ISERROR(SUM(Revenue!AL$5:AL$201))*1</f>
        <v>0</v>
      </c>
      <c r="AM60" s="53">
        <f>ISERROR(SUM(Revenue!AM$5:AM$201))*1</f>
        <v>0</v>
      </c>
      <c r="AN60" s="53">
        <f>ISERROR(SUM(Revenue!AN$5:AN$201))*1</f>
        <v>0</v>
      </c>
      <c r="AO60" s="53">
        <f>ISERROR(SUM(Revenue!AO$5:AO$201))*1</f>
        <v>0</v>
      </c>
      <c r="AP60" s="53">
        <f>ISERROR(SUM(Revenue!AP$5:AP$201))*1</f>
        <v>0</v>
      </c>
      <c r="AQ60" s="53">
        <f>ISERROR(SUM(Revenue!AQ$5:AQ$201))*1</f>
        <v>0</v>
      </c>
      <c r="AR60" s="53">
        <f>ISERROR(SUM(Revenue!AR$5:AR$201))*1</f>
        <v>0</v>
      </c>
      <c r="AS60" s="53">
        <f>ISERROR(SUM(Revenue!AS$5:AS$201))*1</f>
        <v>0</v>
      </c>
      <c r="AT60" s="180">
        <f>ISERROR(SUM(Revenue!AT$5:AT$201))*1</f>
        <v>0</v>
      </c>
      <c r="AU60" s="134">
        <f ca="1">ISERROR(SUM(Revenue!AU$5:AU$201))*1</f>
        <v>0</v>
      </c>
      <c r="AV60" s="53">
        <f ca="1">ISERROR(SUM(Revenue!AV$5:AV$201))*1</f>
        <v>0</v>
      </c>
      <c r="AW60" s="53">
        <f ca="1">ISERROR(SUM(Revenue!AW$5:AW$201))*1</f>
        <v>0</v>
      </c>
      <c r="AX60" s="53">
        <f ca="1">ISERROR(SUM(Revenue!AX$5:AX$201))*1</f>
        <v>0</v>
      </c>
      <c r="AY60" s="53">
        <f ca="1">ISERROR(SUM(Revenue!AY$5:AY$201))*1</f>
        <v>0</v>
      </c>
    </row>
    <row r="61" spans="1:51" customFormat="1" ht="14.25">
      <c r="E61" t="s">
        <v>710</v>
      </c>
      <c r="I61" s="53">
        <f>ISERROR(SUM(AllowedRevenue!I$5:I$200))*1</f>
        <v>0</v>
      </c>
      <c r="K61" s="53">
        <f>ISERROR(SUM(AllowedRevenue!K$5:K$200))*1</f>
        <v>0</v>
      </c>
      <c r="L61" s="53">
        <f>ISERROR(SUM(AllowedRevenue!L$5:L$200))*1</f>
        <v>0</v>
      </c>
      <c r="M61" s="53">
        <f>ISERROR(SUM(AllowedRevenue!M$5:M$200))*1</f>
        <v>0</v>
      </c>
      <c r="N61" s="53">
        <f>ISERROR(SUM(AllowedRevenue!N$5:N$200))*1</f>
        <v>0</v>
      </c>
      <c r="O61" s="53">
        <f>ISERROR(SUM(AllowedRevenue!O$5:O$200))*1</f>
        <v>0</v>
      </c>
      <c r="P61" s="53">
        <f>ISERROR(SUM(AllowedRevenue!P$5:P$200))*1</f>
        <v>0</v>
      </c>
      <c r="Q61" s="53">
        <f>ISERROR(SUM(AllowedRevenue!Q$5:Q$200))*1</f>
        <v>0</v>
      </c>
      <c r="R61" s="53">
        <f>ISERROR(SUM(AllowedRevenue!R$5:R$200))*1</f>
        <v>0</v>
      </c>
      <c r="S61" s="53">
        <f>ISERROR(SUM(AllowedRevenue!S$5:S$200))*1</f>
        <v>0</v>
      </c>
      <c r="T61" s="53">
        <f>ISERROR(SUM(AllowedRevenue!T$5:T$200))*1</f>
        <v>0</v>
      </c>
      <c r="U61" s="53">
        <f>ISERROR(SUM(AllowedRevenue!U$5:U$200))*1</f>
        <v>0</v>
      </c>
      <c r="V61" s="53">
        <f>ISERROR(SUM(AllowedRevenue!V$5:V$200))*1</f>
        <v>0</v>
      </c>
      <c r="W61" s="53">
        <f>ISERROR(SUM(AllowedRevenue!W$5:W$200))*1</f>
        <v>0</v>
      </c>
      <c r="X61" s="53">
        <f>ISERROR(SUM(AllowedRevenue!X$5:X$200))*1</f>
        <v>0</v>
      </c>
      <c r="Y61" s="53">
        <f>ISERROR(SUM(AllowedRevenue!Y$5:Y$200))*1</f>
        <v>0</v>
      </c>
      <c r="Z61" s="53">
        <f>ISERROR(SUM(AllowedRevenue!Z$5:Z$200))*1</f>
        <v>0</v>
      </c>
      <c r="AA61" s="53">
        <f>ISERROR(SUM(AllowedRevenue!AA$5:AA$200))*1</f>
        <v>0</v>
      </c>
      <c r="AB61" s="53">
        <f>ISERROR(SUM(AllowedRevenue!AB$5:AB$200))*1</f>
        <v>0</v>
      </c>
      <c r="AC61" s="53">
        <f>ISERROR(SUM(AllowedRevenue!AC$5:AC$200))*1</f>
        <v>0</v>
      </c>
      <c r="AD61" s="53">
        <f>ISERROR(SUM(AllowedRevenue!AD$5:AD$200))*1</f>
        <v>0</v>
      </c>
      <c r="AE61" s="53">
        <f>ISERROR(SUM(AllowedRevenue!AE$5:AE$200))*1</f>
        <v>0</v>
      </c>
      <c r="AF61" s="53">
        <f>ISERROR(SUM(AllowedRevenue!AF$5:AF$200))*1</f>
        <v>0</v>
      </c>
      <c r="AG61" s="53">
        <f>ISERROR(SUM(AllowedRevenue!AG$5:AG$200))*1</f>
        <v>0</v>
      </c>
      <c r="AH61" s="53">
        <f>ISERROR(SUM(AllowedRevenue!AH$5:AH$200))*1</f>
        <v>0</v>
      </c>
      <c r="AI61" s="53">
        <f>ISERROR(SUM(AllowedRevenue!AI$5:AI$200))*1</f>
        <v>0</v>
      </c>
      <c r="AJ61" s="53">
        <f>ISERROR(SUM(AllowedRevenue!AJ$5:AJ$200))*1</f>
        <v>0</v>
      </c>
      <c r="AK61" s="53">
        <f>ISERROR(SUM(AllowedRevenue!AK$5:AK$200))*1</f>
        <v>0</v>
      </c>
      <c r="AL61" s="53">
        <f>ISERROR(SUM(AllowedRevenue!AL$5:AL$200))*1</f>
        <v>0</v>
      </c>
      <c r="AM61" s="53">
        <f>ISERROR(SUM(AllowedRevenue!AM$5:AM$200))*1</f>
        <v>0</v>
      </c>
      <c r="AN61" s="53">
        <f>ISERROR(SUM(AllowedRevenue!AN$5:AN$200))*1</f>
        <v>0</v>
      </c>
      <c r="AO61" s="53">
        <f>ISERROR(SUM(AllowedRevenue!AO$5:AO$200))*1</f>
        <v>0</v>
      </c>
      <c r="AP61" s="53">
        <f>ISERROR(SUM(AllowedRevenue!AP$5:AP$200))*1</f>
        <v>0</v>
      </c>
      <c r="AQ61" s="53">
        <f>ISERROR(SUM(AllowedRevenue!AQ$5:AQ$200))*1</f>
        <v>0</v>
      </c>
      <c r="AR61" s="53">
        <f>ISERROR(SUM(AllowedRevenue!AR$5:AR$200))*1</f>
        <v>0</v>
      </c>
      <c r="AS61" s="53">
        <f>ISERROR(SUM(AllowedRevenue!AS$5:AS$200))*1</f>
        <v>0</v>
      </c>
      <c r="AT61" s="180">
        <f>ISERROR(SUM(AllowedRevenue!AT$5:AT$200))*1</f>
        <v>0</v>
      </c>
      <c r="AU61" s="134">
        <f ca="1">ISERROR(SUM(AllowedRevenue!AU$5:AU$200))*1</f>
        <v>0</v>
      </c>
      <c r="AV61" s="53">
        <f ca="1">ISERROR(SUM(AllowedRevenue!AV$5:AV$200))*1</f>
        <v>0</v>
      </c>
      <c r="AW61" s="53">
        <f ca="1">ISERROR(SUM(AllowedRevenue!AW$5:AW$200))*1</f>
        <v>0</v>
      </c>
      <c r="AX61" s="53">
        <f ca="1">ISERROR(SUM(AllowedRevenue!AX$5:AX$200))*1</f>
        <v>0</v>
      </c>
      <c r="AY61" s="53">
        <f ca="1">ISERROR(SUM(AllowedRevenue!AY$5:AY$200))*1</f>
        <v>0</v>
      </c>
    </row>
    <row r="62" spans="1:51" customFormat="1" ht="14.25">
      <c r="AT62" s="76"/>
    </row>
    <row r="63" spans="1:51" customFormat="1" ht="19.899999999999999" thickBot="1">
      <c r="A63" s="12" t="s">
        <v>832</v>
      </c>
      <c r="AT63" s="76"/>
    </row>
    <row r="64" spans="1:51" customFormat="1" ht="18" thickTop="1" thickBot="1">
      <c r="A64" s="6"/>
      <c r="B64" s="15" t="s">
        <v>834</v>
      </c>
      <c r="AT64" s="76"/>
    </row>
    <row r="65" spans="2:51" customFormat="1" ht="14.65" thickTop="1">
      <c r="E65" t="s">
        <v>707</v>
      </c>
      <c r="I65" s="53">
        <f>COUNTA(LicenseeSelect!E5:E1943)</f>
        <v>1372</v>
      </c>
      <c r="AT65" s="76"/>
    </row>
    <row r="66" spans="2:51" customFormat="1" ht="14.25">
      <c r="E66" t="s">
        <v>743</v>
      </c>
      <c r="I66" s="53">
        <f>COUNTA(NGET!E5:E1943)</f>
        <v>1372</v>
      </c>
      <c r="AT66" s="76"/>
    </row>
    <row r="67" spans="2:51" customFormat="1" ht="14.25">
      <c r="E67" t="s">
        <v>579</v>
      </c>
      <c r="I67" s="53">
        <f>COUNTA(SHET!E5:E1943)</f>
        <v>1372</v>
      </c>
      <c r="AT67" s="76"/>
    </row>
    <row r="68" spans="2:51" customFormat="1" ht="14.25">
      <c r="E68" t="s">
        <v>742</v>
      </c>
      <c r="I68" s="53">
        <f>COUNTA(SPTL!E5:E1943)</f>
        <v>1372</v>
      </c>
      <c r="AT68" s="76"/>
    </row>
    <row r="69" spans="2:51" customFormat="1" ht="14.25">
      <c r="AT69" s="76"/>
    </row>
    <row r="70" spans="2:51" customFormat="1" ht="17.649999999999999" thickBot="1">
      <c r="B70" s="15" t="s">
        <v>207</v>
      </c>
      <c r="AT70" s="76"/>
    </row>
    <row r="71" spans="2:51" customFormat="1" ht="14.65" thickTop="1">
      <c r="E71" t="s">
        <v>840</v>
      </c>
      <c r="AT71" s="76"/>
      <c r="AU71" s="138">
        <f>Totex!AU96</f>
        <v>4290.2598434430165</v>
      </c>
      <c r="AV71" s="34">
        <f>Totex!AV96</f>
        <v>5797.534171469626</v>
      </c>
      <c r="AW71" s="34">
        <f>Totex!AW96</f>
        <v>6742.9474938544145</v>
      </c>
      <c r="AX71" s="34">
        <f>Totex!AX96</f>
        <v>6986.7701742891022</v>
      </c>
      <c r="AY71" s="34">
        <f>Totex!AY96</f>
        <v>6551.3717559444558</v>
      </c>
    </row>
    <row r="72" spans="2:51" customFormat="1" ht="14.25">
      <c r="E72" t="s">
        <v>841</v>
      </c>
      <c r="AT72" s="76"/>
      <c r="AU72" s="138">
        <f>SUM(Transform!AU12:AU17)</f>
        <v>0</v>
      </c>
      <c r="AV72" s="34">
        <f>SUM(Transform!AV12:AV17)</f>
        <v>0</v>
      </c>
      <c r="AW72" s="34">
        <f>SUM(Transform!AW12:AW17)</f>
        <v>0</v>
      </c>
      <c r="AX72" s="34">
        <f>SUM(Transform!AX12:AX17)</f>
        <v>0</v>
      </c>
      <c r="AY72" s="34">
        <f>SUM(Transform!AY12:AY17)</f>
        <v>0</v>
      </c>
    </row>
    <row r="73" spans="2:51" customFormat="1" ht="14.25">
      <c r="E73" t="s">
        <v>842</v>
      </c>
      <c r="AT73" s="76"/>
      <c r="AU73" s="138">
        <f>SUM(Transform!AU20:AU25)</f>
        <v>0</v>
      </c>
      <c r="AV73" s="34">
        <f>SUM(Transform!AV20:AV25)</f>
        <v>0</v>
      </c>
      <c r="AW73" s="34">
        <f>SUM(Transform!AW20:AW25)</f>
        <v>0</v>
      </c>
      <c r="AX73" s="34">
        <f>SUM(Transform!AX20:AX25)</f>
        <v>0</v>
      </c>
      <c r="AY73" s="34">
        <f>SUM(Transform!AY20:AY25)</f>
        <v>0</v>
      </c>
    </row>
    <row r="74" spans="2:51" customFormat="1" ht="14.25">
      <c r="E74" t="str">
        <f>Transform!E7</f>
        <v>Historic totex available</v>
      </c>
      <c r="AT74" s="76"/>
      <c r="AU74" s="138">
        <f>Transform!AU7</f>
        <v>0</v>
      </c>
      <c r="AV74" s="34">
        <f>Transform!AV7</f>
        <v>0</v>
      </c>
      <c r="AW74" s="34">
        <f>Transform!AW7</f>
        <v>0</v>
      </c>
      <c r="AX74" s="34">
        <f>Transform!AX7</f>
        <v>0</v>
      </c>
      <c r="AY74" s="34">
        <f>Transform!AY7</f>
        <v>0</v>
      </c>
    </row>
    <row r="75" spans="2:51" customFormat="1" ht="14.25">
      <c r="E75" t="s">
        <v>843</v>
      </c>
      <c r="AT75" s="76"/>
      <c r="AU75" s="138">
        <f>Totex!AU70</f>
        <v>4290.2598434430165</v>
      </c>
      <c r="AV75" s="34">
        <f>Totex!AV70</f>
        <v>5797.534171469626</v>
      </c>
      <c r="AW75" s="34">
        <f>Totex!AW70</f>
        <v>6742.9474938544145</v>
      </c>
      <c r="AX75" s="34">
        <f>Totex!AX70</f>
        <v>6986.7701742891022</v>
      </c>
      <c r="AY75" s="34">
        <f>Totex!AY70</f>
        <v>6551.3717559444558</v>
      </c>
    </row>
    <row r="76" spans="2:51" customFormat="1" ht="14.25">
      <c r="E76" t="s">
        <v>844</v>
      </c>
      <c r="AT76" s="76"/>
      <c r="AU76" s="138">
        <f>SUM(Transform!AU32:AU37)</f>
        <v>703.80369624765149</v>
      </c>
      <c r="AV76" s="34">
        <f>SUM(Transform!AV32:AV37)</f>
        <v>675.76434267923582</v>
      </c>
      <c r="AW76" s="34">
        <f>SUM(Transform!AW32:AW37)</f>
        <v>652.69273312282894</v>
      </c>
      <c r="AX76" s="34">
        <f>SUM(Transform!AX32:AX37)</f>
        <v>582.64702234382526</v>
      </c>
      <c r="AY76" s="34">
        <f>SUM(Transform!AY32:AY37)</f>
        <v>568.43350711360085</v>
      </c>
    </row>
    <row r="77" spans="2:51" customFormat="1" ht="14.25">
      <c r="E77" t="s">
        <v>845</v>
      </c>
      <c r="AT77" s="76"/>
      <c r="AU77" s="138">
        <f>SUM(VariantAllowances!AU2116:AU2121,VariantAllowances!AU2124:AU2129)</f>
        <v>3586.4561471953648</v>
      </c>
      <c r="AV77" s="34">
        <f>SUM(VariantAllowances!AV2116:AV2121,VariantAllowances!AV2124:AV2129)</f>
        <v>5121.7698287903913</v>
      </c>
      <c r="AW77" s="34">
        <f>SUM(VariantAllowances!AW2116:AW2121,VariantAllowances!AW2124:AW2129)</f>
        <v>6090.2547607315855</v>
      </c>
      <c r="AX77" s="34">
        <f>SUM(VariantAllowances!AX2116:AX2121,VariantAllowances!AX2124:AX2129)</f>
        <v>6404.1231519452776</v>
      </c>
      <c r="AY77" s="34">
        <f>SUM(VariantAllowances!AY2116:AY2121,VariantAllowances!AY2124:AY2129)</f>
        <v>5982.9382488308556</v>
      </c>
    </row>
    <row r="78" spans="2:51" customFormat="1" ht="14.25">
      <c r="AT78" s="76"/>
    </row>
    <row r="79" spans="2:51" customFormat="1" ht="14.25">
      <c r="E79" t="s">
        <v>846</v>
      </c>
      <c r="AT79" s="76"/>
      <c r="AU79" s="134">
        <f>(AU71-SUM(AU72,AU73))*AU74</f>
        <v>0</v>
      </c>
      <c r="AV79" s="53">
        <f t="shared" ref="AV79:AY79" si="0">(AV71-SUM(AV72,AV73))*AV74</f>
        <v>0</v>
      </c>
      <c r="AW79" s="53">
        <f t="shared" si="0"/>
        <v>0</v>
      </c>
      <c r="AX79" s="53">
        <f t="shared" si="0"/>
        <v>0</v>
      </c>
      <c r="AY79" s="53">
        <f t="shared" si="0"/>
        <v>0</v>
      </c>
    </row>
    <row r="80" spans="2:51" customFormat="1" ht="14.25">
      <c r="E80" t="s">
        <v>847</v>
      </c>
      <c r="AT80" s="76"/>
      <c r="AU80" s="134">
        <f>AU75-SUM(AU76:AU77)</f>
        <v>0</v>
      </c>
      <c r="AV80" s="53">
        <f t="shared" ref="AV80:AY80" si="1">AV75-SUM(AV76:AV77)</f>
        <v>0</v>
      </c>
      <c r="AW80" s="53">
        <f t="shared" si="1"/>
        <v>0</v>
      </c>
      <c r="AX80" s="53">
        <f t="shared" si="1"/>
        <v>0</v>
      </c>
      <c r="AY80" s="53">
        <f t="shared" si="1"/>
        <v>0</v>
      </c>
    </row>
    <row r="81" spans="1:55" customFormat="1" ht="14.25">
      <c r="AT81" s="76"/>
    </row>
    <row r="82" spans="1:55" customFormat="1" ht="14.25">
      <c r="AT82" s="76"/>
    </row>
    <row r="83" spans="1:55" customFormat="1" ht="17.649999999999999" thickBot="1">
      <c r="A83" s="6"/>
      <c r="B83" s="15" t="s">
        <v>228</v>
      </c>
      <c r="AT83" s="76"/>
    </row>
    <row r="84" spans="1:55" customFormat="1" ht="14.65" thickTop="1">
      <c r="E84" t="s">
        <v>830</v>
      </c>
      <c r="AT84" s="76"/>
      <c r="AU84" s="139">
        <f>SUM(Transform!AU171:AU176)</f>
        <v>1.0000000000000004</v>
      </c>
      <c r="AV84" s="51">
        <f>SUM(Transform!AV171:AV176)</f>
        <v>0.99999999999999978</v>
      </c>
      <c r="AW84" s="51">
        <f>SUM(Transform!AW171:AW176)</f>
        <v>1.0000000000000009</v>
      </c>
      <c r="AX84" s="51">
        <f>SUM(Transform!AX171:AX176)</f>
        <v>1.0000000000000002</v>
      </c>
      <c r="AY84" s="51">
        <f>SUM(Transform!AY171:AY176)</f>
        <v>1.0000000000000004</v>
      </c>
    </row>
    <row r="85" spans="1:55" customFormat="1" ht="14.25">
      <c r="AT85" s="76"/>
    </row>
    <row r="86" spans="1:55" customFormat="1" ht="17.649999999999999" thickBot="1">
      <c r="B86" s="15" t="s">
        <v>833</v>
      </c>
      <c r="AT86" s="76"/>
      <c r="BA86" t="s">
        <v>717</v>
      </c>
      <c r="BB86" t="s">
        <v>718</v>
      </c>
      <c r="BC86" t="s">
        <v>839</v>
      </c>
    </row>
    <row r="87" spans="1:55" customFormat="1" ht="14.65" thickTop="1">
      <c r="E87" t="str">
        <f>VariantAllowances!E8</f>
        <v>Enhancing Pre-existing Infrastructure Projects</v>
      </c>
      <c r="I87" s="37"/>
      <c r="AT87" s="76"/>
      <c r="AU87" s="139">
        <f>SUMIFS(LicenseeSelect!AU$396:AU$1285,LicenseeSelect!$E$396:$E$1285,$E87)</f>
        <v>0</v>
      </c>
      <c r="AV87" s="51">
        <f>SUMIFS(LicenseeSelect!AV$396:AV$1285,LicenseeSelect!$E$396:$E$1285,$E87)</f>
        <v>0</v>
      </c>
      <c r="AW87" s="51">
        <f>SUMIFS(LicenseeSelect!AW$396:AW$1285,LicenseeSelect!$E$396:$E$1285,$E87)</f>
        <v>0</v>
      </c>
      <c r="AX87" s="51">
        <f>SUMIFS(LicenseeSelect!AX$396:AX$1285,LicenseeSelect!$E$396:$E$1285,$E87)</f>
        <v>0</v>
      </c>
      <c r="AY87" s="51">
        <f>SUMIFS(LicenseeSelect!AY$396:AY$1285,LicenseeSelect!$E$396:$E$1285,$E87)</f>
        <v>0</v>
      </c>
      <c r="BA87" s="34" t="b">
        <f>INDEX(LicenseeSelect!AV$246:AV$395,MATCH($E87,LicenseeSelect!$E$246:$E$395,0))</f>
        <v>0</v>
      </c>
      <c r="BB87" s="34">
        <f>INDEX(LicenseeSelect!AW$246:AW$395,MATCH($E87,LicenseeSelect!$E$246:$E$395,0))</f>
        <v>1</v>
      </c>
      <c r="BC87" s="53" t="b">
        <f t="shared" ref="BC87" si="2">AND(SUM(AU87:AY87)&lt;&gt;0,OR(BA87="",BB87=""))</f>
        <v>0</v>
      </c>
    </row>
    <row r="88" spans="1:55" customFormat="1" ht="14.25">
      <c r="E88" t="str">
        <f>VariantAllowances!E9</f>
        <v>Large Onshore Transmission Investment Re-opener Project 1 - Hinckley Sea Bank</v>
      </c>
      <c r="I88" s="37"/>
      <c r="AT88" s="76"/>
      <c r="AU88" s="139">
        <f>SUMIFS(LicenseeSelect!AU$396:AU$1285,LicenseeSelect!$E$396:$E$1285,$E88)</f>
        <v>1</v>
      </c>
      <c r="AV88" s="51">
        <f>SUMIFS(LicenseeSelect!AV$396:AV$1285,LicenseeSelect!$E$396:$E$1285,$E88)</f>
        <v>1</v>
      </c>
      <c r="AW88" s="51">
        <f>SUMIFS(LicenseeSelect!AW$396:AW$1285,LicenseeSelect!$E$396:$E$1285,$E88)</f>
        <v>1</v>
      </c>
      <c r="AX88" s="51">
        <f>SUMIFS(LicenseeSelect!AX$396:AX$1285,LicenseeSelect!$E$396:$E$1285,$E88)</f>
        <v>1</v>
      </c>
      <c r="AY88" s="51">
        <f>SUMIFS(LicenseeSelect!AY$396:AY$1285,LicenseeSelect!$E$396:$E$1285,$E88)</f>
        <v>1</v>
      </c>
      <c r="BA88" s="34" t="b">
        <f>INDEX(LicenseeSelect!AV$246:AV$395,MATCH($E88,LicenseeSelect!$E$246:$E$395,0))</f>
        <v>1</v>
      </c>
      <c r="BB88" s="34">
        <f>INDEX(LicenseeSelect!AW$246:AW$395,MATCH($E88,LicenseeSelect!$E$246:$E$395,0))</f>
        <v>1</v>
      </c>
      <c r="BC88" s="53" t="b">
        <f t="shared" ref="BC88:BC151" si="3">AND(SUM(AU88:AY88)&lt;&gt;0,OR(BA88="",BB88=""))</f>
        <v>0</v>
      </c>
    </row>
    <row r="89" spans="1:55" customFormat="1" ht="14.25">
      <c r="E89" t="str">
        <f>VariantAllowances!E10</f>
        <v>Wider Works Price Control Deliverable</v>
      </c>
      <c r="I89" s="37"/>
      <c r="AT89" s="76"/>
      <c r="AU89" s="139">
        <f>SUMIFS(LicenseeSelect!AU$396:AU$1285,LicenseeSelect!$E$396:$E$1285,$E89)</f>
        <v>0</v>
      </c>
      <c r="AV89" s="51">
        <f>SUMIFS(LicenseeSelect!AV$396:AV$1285,LicenseeSelect!$E$396:$E$1285,$E89)</f>
        <v>0</v>
      </c>
      <c r="AW89" s="51">
        <f>SUMIFS(LicenseeSelect!AW$396:AW$1285,LicenseeSelect!$E$396:$E$1285,$E89)</f>
        <v>0</v>
      </c>
      <c r="AX89" s="51">
        <f>SUMIFS(LicenseeSelect!AX$396:AX$1285,LicenseeSelect!$E$396:$E$1285,$E89)</f>
        <v>0</v>
      </c>
      <c r="AY89" s="51">
        <f>SUMIFS(LicenseeSelect!AY$396:AY$1285,LicenseeSelect!$E$396:$E$1285,$E89)</f>
        <v>0</v>
      </c>
      <c r="BA89" s="34" t="b">
        <f>INDEX(LicenseeSelect!AV$246:AV$395,MATCH($E89,LicenseeSelect!$E$246:$E$395,0))</f>
        <v>1</v>
      </c>
      <c r="BB89" s="34">
        <f>INDEX(LicenseeSelect!AW$246:AW$395,MATCH($E89,LicenseeSelect!$E$246:$E$395,0))</f>
        <v>1</v>
      </c>
      <c r="BC89" s="53" t="b">
        <f t="shared" si="3"/>
        <v>0</v>
      </c>
    </row>
    <row r="90" spans="1:55" customFormat="1" ht="14.25">
      <c r="E90" t="str">
        <f>VariantAllowances!E11</f>
        <v>Physical Security Price Control Deliverable</v>
      </c>
      <c r="I90" s="37"/>
      <c r="AT90" s="76"/>
      <c r="AU90" s="139">
        <f>SUMIFS(LicenseeSelect!AU$396:AU$1285,LicenseeSelect!$E$396:$E$1285,$E90)</f>
        <v>1</v>
      </c>
      <c r="AV90" s="51">
        <f>SUMIFS(LicenseeSelect!AV$396:AV$1285,LicenseeSelect!$E$396:$E$1285,$E90)</f>
        <v>1</v>
      </c>
      <c r="AW90" s="51">
        <f>SUMIFS(LicenseeSelect!AW$396:AW$1285,LicenseeSelect!$E$396:$E$1285,$E90)</f>
        <v>1</v>
      </c>
      <c r="AX90" s="51">
        <f>SUMIFS(LicenseeSelect!AX$396:AX$1285,LicenseeSelect!$E$396:$E$1285,$E90)</f>
        <v>1</v>
      </c>
      <c r="AY90" s="51">
        <f>SUMIFS(LicenseeSelect!AY$396:AY$1285,LicenseeSelect!$E$396:$E$1285,$E90)</f>
        <v>1</v>
      </c>
      <c r="BA90" s="34" t="b">
        <f>INDEX(LicenseeSelect!AV$246:AV$395,MATCH($E90,LicenseeSelect!$E$246:$E$395,0))</f>
        <v>1</v>
      </c>
      <c r="BB90" s="34">
        <f>INDEX(LicenseeSelect!AW$246:AW$395,MATCH($E90,LicenseeSelect!$E$246:$E$395,0))</f>
        <v>1</v>
      </c>
      <c r="BC90" s="53" t="b">
        <f t="shared" si="3"/>
        <v>0</v>
      </c>
    </row>
    <row r="91" spans="1:55" customFormat="1" ht="14.25">
      <c r="E91" t="str">
        <f>VariantAllowances!E12</f>
        <v>Cyber Resilience OT Baseline</v>
      </c>
      <c r="I91" s="37"/>
      <c r="AT91" s="76"/>
      <c r="AU91" s="139">
        <f>SUMIFS(LicenseeSelect!AU$396:AU$1285,LicenseeSelect!$E$396:$E$1285,$E91)</f>
        <v>0</v>
      </c>
      <c r="AV91" s="51">
        <f>SUMIFS(LicenseeSelect!AV$396:AV$1285,LicenseeSelect!$E$396:$E$1285,$E91)</f>
        <v>0</v>
      </c>
      <c r="AW91" s="51">
        <f>SUMIFS(LicenseeSelect!AW$396:AW$1285,LicenseeSelect!$E$396:$E$1285,$E91)</f>
        <v>0</v>
      </c>
      <c r="AX91" s="51">
        <f>SUMIFS(LicenseeSelect!AX$396:AX$1285,LicenseeSelect!$E$396:$E$1285,$E91)</f>
        <v>0</v>
      </c>
      <c r="AY91" s="51">
        <f>SUMIFS(LicenseeSelect!AY$396:AY$1285,LicenseeSelect!$E$396:$E$1285,$E91)</f>
        <v>0</v>
      </c>
      <c r="BA91" s="34" t="b">
        <f>INDEX(LicenseeSelect!AV$246:AV$395,MATCH($E91,LicenseeSelect!$E$246:$E$395,0))</f>
        <v>0</v>
      </c>
      <c r="BB91" s="34">
        <f>INDEX(LicenseeSelect!AW$246:AW$395,MATCH($E91,LicenseeSelect!$E$246:$E$395,0))</f>
        <v>1</v>
      </c>
      <c r="BC91" s="53" t="b">
        <f t="shared" si="3"/>
        <v>0</v>
      </c>
    </row>
    <row r="92" spans="1:55" customFormat="1" ht="14.25">
      <c r="E92" t="str">
        <f>VariantAllowances!E13</f>
        <v>Cyber Resilience IT Baseline</v>
      </c>
      <c r="I92" s="37"/>
      <c r="AT92" s="76"/>
      <c r="AU92" s="139">
        <f>SUMIFS(LicenseeSelect!AU$396:AU$1285,LicenseeSelect!$E$396:$E$1285,$E92)</f>
        <v>0</v>
      </c>
      <c r="AV92" s="51">
        <f>SUMIFS(LicenseeSelect!AV$396:AV$1285,LicenseeSelect!$E$396:$E$1285,$E92)</f>
        <v>0</v>
      </c>
      <c r="AW92" s="51">
        <f>SUMIFS(LicenseeSelect!AW$396:AW$1285,LicenseeSelect!$E$396:$E$1285,$E92)</f>
        <v>0</v>
      </c>
      <c r="AX92" s="51">
        <f>SUMIFS(LicenseeSelect!AX$396:AX$1285,LicenseeSelect!$E$396:$E$1285,$E92)</f>
        <v>0</v>
      </c>
      <c r="AY92" s="51">
        <f>SUMIFS(LicenseeSelect!AY$396:AY$1285,LicenseeSelect!$E$396:$E$1285,$E92)</f>
        <v>0</v>
      </c>
      <c r="BA92" s="34" t="b">
        <f>INDEX(LicenseeSelect!AV$246:AV$395,MATCH($E92,LicenseeSelect!$E$246:$E$395,0))</f>
        <v>1</v>
      </c>
      <c r="BB92" s="34">
        <f>INDEX(LicenseeSelect!AW$246:AW$395,MATCH($E92,LicenseeSelect!$E$246:$E$395,0))</f>
        <v>1</v>
      </c>
      <c r="BC92" s="53" t="b">
        <f t="shared" si="3"/>
        <v>0</v>
      </c>
    </row>
    <row r="93" spans="1:55" customFormat="1" ht="14.25">
      <c r="E93" t="str">
        <f>VariantAllowances!E14</f>
        <v>Baseline Network Risk Output</v>
      </c>
      <c r="I93" s="37"/>
      <c r="AT93" s="76"/>
      <c r="AU93" s="139">
        <f>SUMIFS(LicenseeSelect!AU$396:AU$1285,LicenseeSelect!$E$396:$E$1285,$E93)</f>
        <v>1</v>
      </c>
      <c r="AV93" s="51">
        <f>SUMIFS(LicenseeSelect!AV$396:AV$1285,LicenseeSelect!$E$396:$E$1285,$E93)</f>
        <v>1</v>
      </c>
      <c r="AW93" s="51">
        <f>SUMIFS(LicenseeSelect!AW$396:AW$1285,LicenseeSelect!$E$396:$E$1285,$E93)</f>
        <v>1</v>
      </c>
      <c r="AX93" s="51">
        <f>SUMIFS(LicenseeSelect!AX$396:AX$1285,LicenseeSelect!$E$396:$E$1285,$E93)</f>
        <v>1</v>
      </c>
      <c r="AY93" s="51">
        <f>SUMIFS(LicenseeSelect!AY$396:AY$1285,LicenseeSelect!$E$396:$E$1285,$E93)</f>
        <v>1</v>
      </c>
      <c r="BA93" s="34" t="b">
        <f>INDEX(LicenseeSelect!AV$246:AV$395,MATCH($E93,LicenseeSelect!$E$246:$E$395,0))</f>
        <v>1</v>
      </c>
      <c r="BB93" s="34">
        <f>INDEX(LicenseeSelect!AW$246:AW$395,MATCH($E93,LicenseeSelect!$E$246:$E$395,0))</f>
        <v>1</v>
      </c>
      <c r="BC93" s="53" t="b">
        <f t="shared" si="3"/>
        <v>0</v>
      </c>
    </row>
    <row r="94" spans="1:55" customFormat="1" ht="14.25">
      <c r="E94" t="str">
        <f>VariantAllowances!E15</f>
        <v>Generation Related Infrastructure Price Control Deliverable (NGET only)</v>
      </c>
      <c r="I94" s="37"/>
      <c r="AT94" s="76"/>
      <c r="AU94" s="139">
        <f>SUMIFS(LicenseeSelect!AU$396:AU$1285,LicenseeSelect!$E$396:$E$1285,$E94)</f>
        <v>0</v>
      </c>
      <c r="AV94" s="51">
        <f>SUMIFS(LicenseeSelect!AV$396:AV$1285,LicenseeSelect!$E$396:$E$1285,$E94)</f>
        <v>0</v>
      </c>
      <c r="AW94" s="51">
        <f>SUMIFS(LicenseeSelect!AW$396:AW$1285,LicenseeSelect!$E$396:$E$1285,$E94)</f>
        <v>0</v>
      </c>
      <c r="AX94" s="51">
        <f>SUMIFS(LicenseeSelect!AX$396:AX$1285,LicenseeSelect!$E$396:$E$1285,$E94)</f>
        <v>0</v>
      </c>
      <c r="AY94" s="51">
        <f>SUMIFS(LicenseeSelect!AY$396:AY$1285,LicenseeSelect!$E$396:$E$1285,$E94)</f>
        <v>0</v>
      </c>
      <c r="BA94" s="34" t="b">
        <f>INDEX(LicenseeSelect!AV$246:AV$395,MATCH($E94,LicenseeSelect!$E$246:$E$395,0))</f>
        <v>1</v>
      </c>
      <c r="BB94" s="34">
        <f>INDEX(LicenseeSelect!AW$246:AW$395,MATCH($E94,LicenseeSelect!$E$246:$E$395,0))</f>
        <v>1</v>
      </c>
      <c r="BC94" s="53" t="b">
        <f t="shared" si="3"/>
        <v>0</v>
      </c>
    </row>
    <row r="95" spans="1:55" customFormat="1" ht="14.25">
      <c r="E95" t="str">
        <f>VariantAllowances!E16</f>
        <v>Resilience and Operability Price Control Deliverable (SHET and SPTL only)</v>
      </c>
      <c r="I95" s="37"/>
      <c r="AT95" s="76"/>
      <c r="AU95" s="139">
        <f>SUMIFS(LicenseeSelect!AU$396:AU$1285,LicenseeSelect!$E$396:$E$1285,$E95)</f>
        <v>1</v>
      </c>
      <c r="AV95" s="51">
        <f>SUMIFS(LicenseeSelect!AV$396:AV$1285,LicenseeSelect!$E$396:$E$1285,$E95)</f>
        <v>1</v>
      </c>
      <c r="AW95" s="51">
        <f>SUMIFS(LicenseeSelect!AW$396:AW$1285,LicenseeSelect!$E$396:$E$1285,$E95)</f>
        <v>1</v>
      </c>
      <c r="AX95" s="51">
        <f>SUMIFS(LicenseeSelect!AX$396:AX$1285,LicenseeSelect!$E$396:$E$1285,$E95)</f>
        <v>1</v>
      </c>
      <c r="AY95" s="51">
        <f>SUMIFS(LicenseeSelect!AY$396:AY$1285,LicenseeSelect!$E$396:$E$1285,$E95)</f>
        <v>1</v>
      </c>
      <c r="BA95" s="34" t="b">
        <f>INDEX(LicenseeSelect!AV$246:AV$395,MATCH($E95,LicenseeSelect!$E$246:$E$395,0))</f>
        <v>1</v>
      </c>
      <c r="BB95" s="34">
        <f>INDEX(LicenseeSelect!AW$246:AW$395,MATCH($E95,LicenseeSelect!$E$246:$E$395,0))</f>
        <v>1</v>
      </c>
      <c r="BC95" s="53" t="b">
        <f t="shared" si="3"/>
        <v>0</v>
      </c>
    </row>
    <row r="96" spans="1:55" customFormat="1" ht="14.25">
      <c r="E96" t="str">
        <f>VariantAllowances!E17</f>
        <v>Operational transport carbon reduction Price Control Deliverable (NGET only)</v>
      </c>
      <c r="I96" s="37"/>
      <c r="AT96" s="76"/>
      <c r="AU96" s="139">
        <f>SUMIFS(LicenseeSelect!AU$396:AU$1285,LicenseeSelect!$E$396:$E$1285,$E96)</f>
        <v>0</v>
      </c>
      <c r="AV96" s="51">
        <f>SUMIFS(LicenseeSelect!AV$396:AV$1285,LicenseeSelect!$E$396:$E$1285,$E96)</f>
        <v>0</v>
      </c>
      <c r="AW96" s="51">
        <f>SUMIFS(LicenseeSelect!AW$396:AW$1285,LicenseeSelect!$E$396:$E$1285,$E96)</f>
        <v>0</v>
      </c>
      <c r="AX96" s="51">
        <f>SUMIFS(LicenseeSelect!AX$396:AX$1285,LicenseeSelect!$E$396:$E$1285,$E96)</f>
        <v>0</v>
      </c>
      <c r="AY96" s="51">
        <f>SUMIFS(LicenseeSelect!AY$396:AY$1285,LicenseeSelect!$E$396:$E$1285,$E96)</f>
        <v>0</v>
      </c>
      <c r="BA96" s="34" t="b">
        <f>INDEX(LicenseeSelect!AV$246:AV$395,MATCH($E96,LicenseeSelect!$E$246:$E$395,0))</f>
        <v>1</v>
      </c>
      <c r="BB96" s="34">
        <f>INDEX(LicenseeSelect!AW$246:AW$395,MATCH($E96,LicenseeSelect!$E$246:$E$395,0))</f>
        <v>1</v>
      </c>
      <c r="BC96" s="53" t="b">
        <f t="shared" si="3"/>
        <v>0</v>
      </c>
    </row>
    <row r="97" spans="5:55" customFormat="1" ht="14.25">
      <c r="E97" t="str">
        <f>VariantAllowances!E18</f>
        <v>Shared Schemes Price Control Deliverable (SHET and SPTL only)</v>
      </c>
      <c r="I97" s="37"/>
      <c r="AT97" s="76"/>
      <c r="AU97" s="139">
        <f>SUMIFS(LicenseeSelect!AU$396:AU$1285,LicenseeSelect!$E$396:$E$1285,$E97)</f>
        <v>0</v>
      </c>
      <c r="AV97" s="51">
        <f>SUMIFS(LicenseeSelect!AV$396:AV$1285,LicenseeSelect!$E$396:$E$1285,$E97)</f>
        <v>0</v>
      </c>
      <c r="AW97" s="51">
        <f>SUMIFS(LicenseeSelect!AW$396:AW$1285,LicenseeSelect!$E$396:$E$1285,$E97)</f>
        <v>0</v>
      </c>
      <c r="AX97" s="51">
        <f>SUMIFS(LicenseeSelect!AX$396:AX$1285,LicenseeSelect!$E$396:$E$1285,$E97)</f>
        <v>0</v>
      </c>
      <c r="AY97" s="51">
        <f>SUMIFS(LicenseeSelect!AY$396:AY$1285,LicenseeSelect!$E$396:$E$1285,$E97)</f>
        <v>0</v>
      </c>
      <c r="BA97" s="34" t="b">
        <f>INDEX(LicenseeSelect!AV$246:AV$395,MATCH($E97,LicenseeSelect!$E$246:$E$395,0))</f>
        <v>1</v>
      </c>
      <c r="BB97" s="34">
        <f>INDEX(LicenseeSelect!AW$246:AW$395,MATCH($E97,LicenseeSelect!$E$246:$E$395,0))</f>
        <v>1</v>
      </c>
      <c r="BC97" s="53" t="b">
        <f t="shared" si="3"/>
        <v>0</v>
      </c>
    </row>
    <row r="98" spans="5:55" customFormat="1" ht="14.25">
      <c r="E98" t="str">
        <f>VariantAllowances!E19</f>
        <v>Enhanced Environmental Requirements use it or lose it allowance (SPTL only)</v>
      </c>
      <c r="I98" s="37"/>
      <c r="AT98" s="76"/>
      <c r="AU98" s="139">
        <f>SUMIFS(LicenseeSelect!AU$396:AU$1285,LicenseeSelect!$E$396:$E$1285,$E98)</f>
        <v>0</v>
      </c>
      <c r="AV98" s="51">
        <f>SUMIFS(LicenseeSelect!AV$396:AV$1285,LicenseeSelect!$E$396:$E$1285,$E98)</f>
        <v>0</v>
      </c>
      <c r="AW98" s="51">
        <f>SUMIFS(LicenseeSelect!AW$396:AW$1285,LicenseeSelect!$E$396:$E$1285,$E98)</f>
        <v>0</v>
      </c>
      <c r="AX98" s="51">
        <f>SUMIFS(LicenseeSelect!AX$396:AX$1285,LicenseeSelect!$E$396:$E$1285,$E98)</f>
        <v>0</v>
      </c>
      <c r="AY98" s="51">
        <f>SUMIFS(LicenseeSelect!AY$396:AY$1285,LicenseeSelect!$E$396:$E$1285,$E98)</f>
        <v>0</v>
      </c>
      <c r="BA98" s="34" t="b">
        <f>INDEX(LicenseeSelect!AV$246:AV$395,MATCH($E98,LicenseeSelect!$E$246:$E$395,0))</f>
        <v>0</v>
      </c>
      <c r="BB98" s="34">
        <f>INDEX(LicenseeSelect!AW$246:AW$395,MATCH($E98,LicenseeSelect!$E$246:$E$395,0))</f>
        <v>1</v>
      </c>
      <c r="BC98" s="53" t="b">
        <f t="shared" si="3"/>
        <v>0</v>
      </c>
    </row>
    <row r="99" spans="5:55" customFormat="1" ht="14.25">
      <c r="E99" t="str">
        <f>VariantAllowances!E20</f>
        <v>SF6 asset intervention Price Control Deliverable (NGET only)</v>
      </c>
      <c r="I99" s="37"/>
      <c r="AT99" s="76"/>
      <c r="AU99" s="139">
        <f>SUMIFS(LicenseeSelect!AU$396:AU$1285,LicenseeSelect!$E$396:$E$1285,$E99)</f>
        <v>0</v>
      </c>
      <c r="AV99" s="51">
        <f>SUMIFS(LicenseeSelect!AV$396:AV$1285,LicenseeSelect!$E$396:$E$1285,$E99)</f>
        <v>0</v>
      </c>
      <c r="AW99" s="51">
        <f>SUMIFS(LicenseeSelect!AW$396:AW$1285,LicenseeSelect!$E$396:$E$1285,$E99)</f>
        <v>0</v>
      </c>
      <c r="AX99" s="51">
        <f>SUMIFS(LicenseeSelect!AX$396:AX$1285,LicenseeSelect!$E$396:$E$1285,$E99)</f>
        <v>0</v>
      </c>
      <c r="AY99" s="51">
        <f>SUMIFS(LicenseeSelect!AY$396:AY$1285,LicenseeSelect!$E$396:$E$1285,$E99)</f>
        <v>0</v>
      </c>
      <c r="BA99" s="34" t="b">
        <f>INDEX(LicenseeSelect!AV$246:AV$395,MATCH($E99,LicenseeSelect!$E$246:$E$395,0))</f>
        <v>1</v>
      </c>
      <c r="BB99" s="34">
        <f>INDEX(LicenseeSelect!AW$246:AW$395,MATCH($E99,LicenseeSelect!$E$246:$E$395,0))</f>
        <v>1</v>
      </c>
      <c r="BC99" s="53" t="b">
        <f t="shared" si="3"/>
        <v>0</v>
      </c>
    </row>
    <row r="100" spans="5:55" customFormat="1" ht="14.25">
      <c r="E100" t="str">
        <f>VariantAllowances!E21</f>
        <v>Substation Auxiliary Systems use it or lose it allowance (NGET only)</v>
      </c>
      <c r="I100" s="37"/>
      <c r="AT100" s="76"/>
      <c r="AU100" s="139">
        <f>SUMIFS(LicenseeSelect!AU$396:AU$1285,LicenseeSelect!$E$396:$E$1285,$E100)</f>
        <v>0</v>
      </c>
      <c r="AV100" s="51">
        <f>SUMIFS(LicenseeSelect!AV$396:AV$1285,LicenseeSelect!$E$396:$E$1285,$E100)</f>
        <v>0</v>
      </c>
      <c r="AW100" s="51">
        <f>SUMIFS(LicenseeSelect!AW$396:AW$1285,LicenseeSelect!$E$396:$E$1285,$E100)</f>
        <v>0</v>
      </c>
      <c r="AX100" s="51">
        <f>SUMIFS(LicenseeSelect!AX$396:AX$1285,LicenseeSelect!$E$396:$E$1285,$E100)</f>
        <v>0</v>
      </c>
      <c r="AY100" s="51">
        <f>SUMIFS(LicenseeSelect!AY$396:AY$1285,LicenseeSelect!$E$396:$E$1285,$E100)</f>
        <v>0</v>
      </c>
      <c r="BA100" s="34" t="b">
        <f>INDEX(LicenseeSelect!AV$246:AV$395,MATCH($E100,LicenseeSelect!$E$246:$E$395,0))</f>
        <v>0</v>
      </c>
      <c r="BB100" s="34">
        <f>INDEX(LicenseeSelect!AW$246:AW$395,MATCH($E100,LicenseeSelect!$E$246:$E$395,0))</f>
        <v>1</v>
      </c>
      <c r="BC100" s="53" t="b">
        <f t="shared" si="3"/>
        <v>0</v>
      </c>
    </row>
    <row r="101" spans="5:55" customFormat="1" ht="14.25">
      <c r="E101" t="str">
        <f>VariantAllowances!E22</f>
        <v>Instrument Transformer Price Control Deliverable (NGET only)</v>
      </c>
      <c r="I101" s="37"/>
      <c r="AT101" s="76"/>
      <c r="AU101" s="139">
        <f>SUMIFS(LicenseeSelect!AU$396:AU$1285,LicenseeSelect!$E$396:$E$1285,$E101)</f>
        <v>1</v>
      </c>
      <c r="AV101" s="51">
        <f>SUMIFS(LicenseeSelect!AV$396:AV$1285,LicenseeSelect!$E$396:$E$1285,$E101)</f>
        <v>1</v>
      </c>
      <c r="AW101" s="51">
        <f>SUMIFS(LicenseeSelect!AW$396:AW$1285,LicenseeSelect!$E$396:$E$1285,$E101)</f>
        <v>1</v>
      </c>
      <c r="AX101" s="51">
        <f>SUMIFS(LicenseeSelect!AX$396:AX$1285,LicenseeSelect!$E$396:$E$1285,$E101)</f>
        <v>1</v>
      </c>
      <c r="AY101" s="51">
        <f>SUMIFS(LicenseeSelect!AY$396:AY$1285,LicenseeSelect!$E$396:$E$1285,$E101)</f>
        <v>1</v>
      </c>
      <c r="BA101" s="34" t="b">
        <f>INDEX(LicenseeSelect!AV$246:AV$395,MATCH($E101,LicenseeSelect!$E$246:$E$395,0))</f>
        <v>1</v>
      </c>
      <c r="BB101" s="34">
        <f>INDEX(LicenseeSelect!AW$246:AW$395,MATCH($E101,LicenseeSelect!$E$246:$E$395,0))</f>
        <v>1</v>
      </c>
      <c r="BC101" s="53" t="b">
        <f t="shared" si="3"/>
        <v>0</v>
      </c>
    </row>
    <row r="102" spans="5:55" customFormat="1" ht="14.25">
      <c r="E102" t="str">
        <f>VariantAllowances!E23</f>
        <v>Bay Assets Price Control Deliverable (NGET only)</v>
      </c>
      <c r="I102" s="37"/>
      <c r="AT102" s="76"/>
      <c r="AU102" s="139">
        <f>SUMIFS(LicenseeSelect!AU$396:AU$1285,LicenseeSelect!$E$396:$E$1285,$E102)</f>
        <v>1</v>
      </c>
      <c r="AV102" s="51">
        <f>SUMIFS(LicenseeSelect!AV$396:AV$1285,LicenseeSelect!$E$396:$E$1285,$E102)</f>
        <v>1</v>
      </c>
      <c r="AW102" s="51">
        <f>SUMIFS(LicenseeSelect!AW$396:AW$1285,LicenseeSelect!$E$396:$E$1285,$E102)</f>
        <v>1</v>
      </c>
      <c r="AX102" s="51">
        <f>SUMIFS(LicenseeSelect!AX$396:AX$1285,LicenseeSelect!$E$396:$E$1285,$E102)</f>
        <v>1</v>
      </c>
      <c r="AY102" s="51">
        <f>SUMIFS(LicenseeSelect!AY$396:AY$1285,LicenseeSelect!$E$396:$E$1285,$E102)</f>
        <v>1</v>
      </c>
      <c r="BA102" s="34" t="b">
        <f>INDEX(LicenseeSelect!AV$246:AV$395,MATCH($E102,LicenseeSelect!$E$246:$E$395,0))</f>
        <v>1</v>
      </c>
      <c r="BB102" s="34">
        <f>INDEX(LicenseeSelect!AW$246:AW$395,MATCH($E102,LicenseeSelect!$E$246:$E$395,0))</f>
        <v>1</v>
      </c>
      <c r="BC102" s="53" t="b">
        <f t="shared" si="3"/>
        <v>0</v>
      </c>
    </row>
    <row r="103" spans="5:55" customFormat="1" ht="14.25">
      <c r="E103" t="str">
        <f>VariantAllowances!E24</f>
        <v>Protection and Control Price Control Deliverable (NGET only)</v>
      </c>
      <c r="I103" s="37"/>
      <c r="AT103" s="76"/>
      <c r="AU103" s="139">
        <f>SUMIFS(LicenseeSelect!AU$396:AU$1285,LicenseeSelect!$E$396:$E$1285,$E103)</f>
        <v>1</v>
      </c>
      <c r="AV103" s="51">
        <f>SUMIFS(LicenseeSelect!AV$396:AV$1285,LicenseeSelect!$E$396:$E$1285,$E103)</f>
        <v>1</v>
      </c>
      <c r="AW103" s="51">
        <f>SUMIFS(LicenseeSelect!AW$396:AW$1285,LicenseeSelect!$E$396:$E$1285,$E103)</f>
        <v>1</v>
      </c>
      <c r="AX103" s="51">
        <f>SUMIFS(LicenseeSelect!AX$396:AX$1285,LicenseeSelect!$E$396:$E$1285,$E103)</f>
        <v>1</v>
      </c>
      <c r="AY103" s="51">
        <f>SUMIFS(LicenseeSelect!AY$396:AY$1285,LicenseeSelect!$E$396:$E$1285,$E103)</f>
        <v>1</v>
      </c>
      <c r="BA103" s="34" t="b">
        <f>INDEX(LicenseeSelect!AV$246:AV$395,MATCH($E103,LicenseeSelect!$E$246:$E$395,0))</f>
        <v>1</v>
      </c>
      <c r="BB103" s="34">
        <f>INDEX(LicenseeSelect!AW$246:AW$395,MATCH($E103,LicenseeSelect!$E$246:$E$395,0))</f>
        <v>1</v>
      </c>
      <c r="BC103" s="53" t="b">
        <f t="shared" si="3"/>
        <v>0</v>
      </c>
    </row>
    <row r="104" spans="5:55" customFormat="1" ht="14.25">
      <c r="E104" t="str">
        <f>VariantAllowances!E25</f>
        <v>Overhead Line Conductor Price Control Deliverable (NGET only)</v>
      </c>
      <c r="I104" s="37"/>
      <c r="AT104" s="76"/>
      <c r="AU104" s="139">
        <f>SUMIFS(LicenseeSelect!AU$396:AU$1285,LicenseeSelect!$E$396:$E$1285,$E104)</f>
        <v>1</v>
      </c>
      <c r="AV104" s="51">
        <f>SUMIFS(LicenseeSelect!AV$396:AV$1285,LicenseeSelect!$E$396:$E$1285,$E104)</f>
        <v>1</v>
      </c>
      <c r="AW104" s="51">
        <f>SUMIFS(LicenseeSelect!AW$396:AW$1285,LicenseeSelect!$E$396:$E$1285,$E104)</f>
        <v>1</v>
      </c>
      <c r="AX104" s="51">
        <f>SUMIFS(LicenseeSelect!AX$396:AX$1285,LicenseeSelect!$E$396:$E$1285,$E104)</f>
        <v>1</v>
      </c>
      <c r="AY104" s="51">
        <f>SUMIFS(LicenseeSelect!AY$396:AY$1285,LicenseeSelect!$E$396:$E$1285,$E104)</f>
        <v>1</v>
      </c>
      <c r="BA104" s="34" t="b">
        <f>INDEX(LicenseeSelect!AV$246:AV$395,MATCH($E104,LicenseeSelect!$E$246:$E$395,0))</f>
        <v>1</v>
      </c>
      <c r="BB104" s="34">
        <f>INDEX(LicenseeSelect!AW$246:AW$395,MATCH($E104,LicenseeSelect!$E$246:$E$395,0))</f>
        <v>1</v>
      </c>
      <c r="BC104" s="53" t="b">
        <f t="shared" si="3"/>
        <v>0</v>
      </c>
    </row>
    <row r="105" spans="5:55" customFormat="1" ht="14.25">
      <c r="E105" t="str">
        <f>VariantAllowances!E26</f>
        <v>Pre-Construction Funding Price Control Deliverable</v>
      </c>
      <c r="I105" s="37"/>
      <c r="AT105" s="76"/>
      <c r="AU105" s="139">
        <f>SUMIFS(LicenseeSelect!AU$396:AU$1285,LicenseeSelect!$E$396:$E$1285,$E105)</f>
        <v>1</v>
      </c>
      <c r="AV105" s="51">
        <f>SUMIFS(LicenseeSelect!AV$396:AV$1285,LicenseeSelect!$E$396:$E$1285,$E105)</f>
        <v>1</v>
      </c>
      <c r="AW105" s="51">
        <f>SUMIFS(LicenseeSelect!AW$396:AW$1285,LicenseeSelect!$E$396:$E$1285,$E105)</f>
        <v>1</v>
      </c>
      <c r="AX105" s="51">
        <f>SUMIFS(LicenseeSelect!AX$396:AX$1285,LicenseeSelect!$E$396:$E$1285,$E105)</f>
        <v>1</v>
      </c>
      <c r="AY105" s="51">
        <f>SUMIFS(LicenseeSelect!AY$396:AY$1285,LicenseeSelect!$E$396:$E$1285,$E105)</f>
        <v>1</v>
      </c>
      <c r="BA105" s="34" t="b">
        <f>INDEX(LicenseeSelect!AV$246:AV$395,MATCH($E105,LicenseeSelect!$E$246:$E$395,0))</f>
        <v>1</v>
      </c>
      <c r="BB105" s="34">
        <f>INDEX(LicenseeSelect!AW$246:AW$395,MATCH($E105,LicenseeSelect!$E$246:$E$395,0))</f>
        <v>1</v>
      </c>
      <c r="BC105" s="53" t="b">
        <f t="shared" si="3"/>
        <v>0</v>
      </c>
    </row>
    <row r="106" spans="5:55" customFormat="1" ht="14.25">
      <c r="E106" t="str">
        <f>VariantAllowances!E27</f>
        <v>Net Zero And Re-opener Development Fund use it or lose it allowance</v>
      </c>
      <c r="I106" s="37"/>
      <c r="AT106" s="76"/>
      <c r="AU106" s="139">
        <f>SUMIFS(LicenseeSelect!AU$396:AU$1285,LicenseeSelect!$E$396:$E$1285,$E106)</f>
        <v>0</v>
      </c>
      <c r="AV106" s="51">
        <f>SUMIFS(LicenseeSelect!AV$396:AV$1285,LicenseeSelect!$E$396:$E$1285,$E106)</f>
        <v>0</v>
      </c>
      <c r="AW106" s="51">
        <f>SUMIFS(LicenseeSelect!AW$396:AW$1285,LicenseeSelect!$E$396:$E$1285,$E106)</f>
        <v>0</v>
      </c>
      <c r="AX106" s="51">
        <f>SUMIFS(LicenseeSelect!AX$396:AX$1285,LicenseeSelect!$E$396:$E$1285,$E106)</f>
        <v>0</v>
      </c>
      <c r="AY106" s="51">
        <f>SUMIFS(LicenseeSelect!AY$396:AY$1285,LicenseeSelect!$E$396:$E$1285,$E106)</f>
        <v>0</v>
      </c>
      <c r="BA106" s="34" t="b">
        <f>INDEX(LicenseeSelect!AV$246:AV$395,MATCH($E106,LicenseeSelect!$E$246:$E$395,0))</f>
        <v>0</v>
      </c>
      <c r="BB106" s="34">
        <f>INDEX(LicenseeSelect!AW$246:AW$395,MATCH($E106,LicenseeSelect!$E$246:$E$395,0))</f>
        <v>1</v>
      </c>
      <c r="BC106" s="53" t="b">
        <f t="shared" si="3"/>
        <v>0</v>
      </c>
    </row>
    <row r="107" spans="5:55" customFormat="1" ht="14.25">
      <c r="E107" t="str">
        <f>VariantAllowances!E28</f>
        <v>Development Funding</v>
      </c>
      <c r="I107" s="37"/>
      <c r="AT107" s="76"/>
      <c r="AU107" s="139">
        <f>SUMIFS(LicenseeSelect!AU$396:AU$1285,LicenseeSelect!$E$396:$E$1285,$E107)</f>
        <v>0</v>
      </c>
      <c r="AV107" s="51">
        <f>SUMIFS(LicenseeSelect!AV$396:AV$1285,LicenseeSelect!$E$396:$E$1285,$E107)</f>
        <v>0</v>
      </c>
      <c r="AW107" s="51">
        <f>SUMIFS(LicenseeSelect!AW$396:AW$1285,LicenseeSelect!$E$396:$E$1285,$E107)</f>
        <v>0</v>
      </c>
      <c r="AX107" s="51">
        <f>SUMIFS(LicenseeSelect!AX$396:AX$1285,LicenseeSelect!$E$396:$E$1285,$E107)</f>
        <v>0</v>
      </c>
      <c r="AY107" s="51">
        <f>SUMIFS(LicenseeSelect!AY$396:AY$1285,LicenseeSelect!$E$396:$E$1285,$E107)</f>
        <v>0</v>
      </c>
      <c r="BA107" s="34" t="b">
        <f>INDEX(LicenseeSelect!AV$246:AV$395,MATCH($E107,LicenseeSelect!$E$246:$E$395,0))</f>
        <v>1</v>
      </c>
      <c r="BB107" s="34">
        <f>INDEX(LicenseeSelect!AW$246:AW$395,MATCH($E107,LicenseeSelect!$E$246:$E$395,0))</f>
        <v>1</v>
      </c>
      <c r="BC107" s="53" t="b">
        <f t="shared" si="3"/>
        <v>0</v>
      </c>
    </row>
    <row r="108" spans="5:55" customFormat="1" ht="14.25">
      <c r="E108" t="str">
        <f>VariantAllowances!E29</f>
        <v>Spare PCD 2</v>
      </c>
      <c r="I108" s="37"/>
      <c r="AT108" s="76"/>
      <c r="AU108" s="139">
        <f>SUMIFS(LicenseeSelect!AU$396:AU$1285,LicenseeSelect!$E$396:$E$1285,$E108)</f>
        <v>0</v>
      </c>
      <c r="AV108" s="51">
        <f>SUMIFS(LicenseeSelect!AV$396:AV$1285,LicenseeSelect!$E$396:$E$1285,$E108)</f>
        <v>0</v>
      </c>
      <c r="AW108" s="51">
        <f>SUMIFS(LicenseeSelect!AW$396:AW$1285,LicenseeSelect!$E$396:$E$1285,$E108)</f>
        <v>0</v>
      </c>
      <c r="AX108" s="51">
        <f>SUMIFS(LicenseeSelect!AX$396:AX$1285,LicenseeSelect!$E$396:$E$1285,$E108)</f>
        <v>0</v>
      </c>
      <c r="AY108" s="51">
        <f>SUMIFS(LicenseeSelect!AY$396:AY$1285,LicenseeSelect!$E$396:$E$1285,$E108)</f>
        <v>0</v>
      </c>
      <c r="BA108" s="34" t="str">
        <f>INDEX(LicenseeSelect!AV$246:AV$395,MATCH($E108,LicenseeSelect!$E$246:$E$395,0))</f>
        <v/>
      </c>
      <c r="BB108" s="34" t="str">
        <f>INDEX(LicenseeSelect!AW$246:AW$395,MATCH($E108,LicenseeSelect!$E$246:$E$395,0))</f>
        <v/>
      </c>
      <c r="BC108" s="53" t="b">
        <f t="shared" si="3"/>
        <v>0</v>
      </c>
    </row>
    <row r="109" spans="5:55" customFormat="1" ht="14.25">
      <c r="E109" t="str">
        <f>VariantAllowances!E30</f>
        <v>Spare PCD 3</v>
      </c>
      <c r="I109" s="37"/>
      <c r="AT109" s="76"/>
      <c r="AU109" s="139">
        <f>SUMIFS(LicenseeSelect!AU$396:AU$1285,LicenseeSelect!$E$396:$E$1285,$E109)</f>
        <v>0</v>
      </c>
      <c r="AV109" s="51">
        <f>SUMIFS(LicenseeSelect!AV$396:AV$1285,LicenseeSelect!$E$396:$E$1285,$E109)</f>
        <v>0</v>
      </c>
      <c r="AW109" s="51">
        <f>SUMIFS(LicenseeSelect!AW$396:AW$1285,LicenseeSelect!$E$396:$E$1285,$E109)</f>
        <v>0</v>
      </c>
      <c r="AX109" s="51">
        <f>SUMIFS(LicenseeSelect!AX$396:AX$1285,LicenseeSelect!$E$396:$E$1285,$E109)</f>
        <v>0</v>
      </c>
      <c r="AY109" s="51">
        <f>SUMIFS(LicenseeSelect!AY$396:AY$1285,LicenseeSelect!$E$396:$E$1285,$E109)</f>
        <v>0</v>
      </c>
      <c r="BA109" s="34" t="str">
        <f>INDEX(LicenseeSelect!AV$246:AV$395,MATCH($E109,LicenseeSelect!$E$246:$E$395,0))</f>
        <v/>
      </c>
      <c r="BB109" s="34" t="str">
        <f>INDEX(LicenseeSelect!AW$246:AW$395,MATCH($E109,LicenseeSelect!$E$246:$E$395,0))</f>
        <v/>
      </c>
      <c r="BC109" s="53" t="b">
        <f t="shared" si="3"/>
        <v>0</v>
      </c>
    </row>
    <row r="110" spans="5:55" customFormat="1" ht="14.25">
      <c r="E110" t="str">
        <f>VariantAllowances!E31</f>
        <v>Visual Impact Mitigation Re-opener</v>
      </c>
      <c r="I110" s="37"/>
      <c r="AT110" s="76"/>
      <c r="AU110" s="139">
        <f>SUMIFS(LicenseeSelect!AU$396:AU$1285,LicenseeSelect!$E$396:$E$1285,$E110)</f>
        <v>0</v>
      </c>
      <c r="AV110" s="51">
        <f>SUMIFS(LicenseeSelect!AV$396:AV$1285,LicenseeSelect!$E$396:$E$1285,$E110)</f>
        <v>0</v>
      </c>
      <c r="AW110" s="51">
        <f>SUMIFS(LicenseeSelect!AW$396:AW$1285,LicenseeSelect!$E$396:$E$1285,$E110)</f>
        <v>0</v>
      </c>
      <c r="AX110" s="51">
        <f>SUMIFS(LicenseeSelect!AX$396:AX$1285,LicenseeSelect!$E$396:$E$1285,$E110)</f>
        <v>0</v>
      </c>
      <c r="AY110" s="51">
        <f>SUMIFS(LicenseeSelect!AY$396:AY$1285,LicenseeSelect!$E$396:$E$1285,$E110)</f>
        <v>0</v>
      </c>
      <c r="BA110" s="34" t="b">
        <f>INDEX(LicenseeSelect!AV$246:AV$395,MATCH($E110,LicenseeSelect!$E$246:$E$395,0))</f>
        <v>0</v>
      </c>
      <c r="BB110" s="34">
        <f>INDEX(LicenseeSelect!AW$246:AW$395,MATCH($E110,LicenseeSelect!$E$246:$E$395,0))</f>
        <v>2</v>
      </c>
      <c r="BC110" s="53" t="b">
        <f t="shared" si="3"/>
        <v>0</v>
      </c>
    </row>
    <row r="111" spans="5:55" customFormat="1" ht="14.25">
      <c r="E111" t="str">
        <f>VariantAllowances!E32</f>
        <v>Large Onshore Transmission Investment Re-opener Project 2 - Shetland</v>
      </c>
      <c r="I111" s="37"/>
      <c r="AT111" s="76"/>
      <c r="AU111" s="139">
        <f>SUMIFS(LicenseeSelect!AU$396:AU$1285,LicenseeSelect!$E$396:$E$1285,$E111)</f>
        <v>1</v>
      </c>
      <c r="AV111" s="51">
        <f>SUMIFS(LicenseeSelect!AV$396:AV$1285,LicenseeSelect!$E$396:$E$1285,$E111)</f>
        <v>1</v>
      </c>
      <c r="AW111" s="51">
        <f>SUMIFS(LicenseeSelect!AW$396:AW$1285,LicenseeSelect!$E$396:$E$1285,$E111)</f>
        <v>1</v>
      </c>
      <c r="AX111" s="51">
        <f>SUMIFS(LicenseeSelect!AX$396:AX$1285,LicenseeSelect!$E$396:$E$1285,$E111)</f>
        <v>1</v>
      </c>
      <c r="AY111" s="51">
        <f>SUMIFS(LicenseeSelect!AY$396:AY$1285,LicenseeSelect!$E$396:$E$1285,$E111)</f>
        <v>1</v>
      </c>
      <c r="BA111" s="34" t="b">
        <f>INDEX(LicenseeSelect!AV$246:AV$395,MATCH($E111,LicenseeSelect!$E$246:$E$395,0))</f>
        <v>0</v>
      </c>
      <c r="BB111" s="34">
        <f>INDEX(LicenseeSelect!AW$246:AW$395,MATCH($E111,LicenseeSelect!$E$246:$E$395,0))</f>
        <v>2</v>
      </c>
      <c r="BC111" s="53" t="b">
        <f t="shared" si="3"/>
        <v>0</v>
      </c>
    </row>
    <row r="112" spans="5:55" customFormat="1" ht="14.25">
      <c r="E112" t="str">
        <f>VariantAllowances!E33</f>
        <v>Large Onshore Transmission Investment Re-opener Project 3</v>
      </c>
      <c r="I112" s="37"/>
      <c r="AT112" s="76"/>
      <c r="AU112" s="139">
        <f>SUMIFS(LicenseeSelect!AU$396:AU$1285,LicenseeSelect!$E$396:$E$1285,$E112)</f>
        <v>0</v>
      </c>
      <c r="AV112" s="51">
        <f>SUMIFS(LicenseeSelect!AV$396:AV$1285,LicenseeSelect!$E$396:$E$1285,$E112)</f>
        <v>0</v>
      </c>
      <c r="AW112" s="51">
        <f>SUMIFS(LicenseeSelect!AW$396:AW$1285,LicenseeSelect!$E$396:$E$1285,$E112)</f>
        <v>0</v>
      </c>
      <c r="AX112" s="51">
        <f>SUMIFS(LicenseeSelect!AX$396:AX$1285,LicenseeSelect!$E$396:$E$1285,$E112)</f>
        <v>0</v>
      </c>
      <c r="AY112" s="51">
        <f>SUMIFS(LicenseeSelect!AY$396:AY$1285,LicenseeSelect!$E$396:$E$1285,$E112)</f>
        <v>0</v>
      </c>
      <c r="BA112" s="34" t="b">
        <f>INDEX(LicenseeSelect!AV$246:AV$395,MATCH($E112,LicenseeSelect!$E$246:$E$395,0))</f>
        <v>0</v>
      </c>
      <c r="BB112" s="34">
        <f>INDEX(LicenseeSelect!AW$246:AW$395,MATCH($E112,LicenseeSelect!$E$246:$E$395,0))</f>
        <v>2</v>
      </c>
      <c r="BC112" s="53" t="b">
        <f t="shared" si="3"/>
        <v>0</v>
      </c>
    </row>
    <row r="113" spans="5:55" customFormat="1" ht="14.25">
      <c r="E113" t="str">
        <f>VariantAllowances!E34</f>
        <v>Large Onshore Transmission Investment Re-opener Project 4</v>
      </c>
      <c r="I113" s="37"/>
      <c r="AT113" s="76"/>
      <c r="AU113" s="139">
        <f>SUMIFS(LicenseeSelect!AU$396:AU$1285,LicenseeSelect!$E$396:$E$1285,$E113)</f>
        <v>0</v>
      </c>
      <c r="AV113" s="51">
        <f>SUMIFS(LicenseeSelect!AV$396:AV$1285,LicenseeSelect!$E$396:$E$1285,$E113)</f>
        <v>0</v>
      </c>
      <c r="AW113" s="51">
        <f>SUMIFS(LicenseeSelect!AW$396:AW$1285,LicenseeSelect!$E$396:$E$1285,$E113)</f>
        <v>0</v>
      </c>
      <c r="AX113" s="51">
        <f>SUMIFS(LicenseeSelect!AX$396:AX$1285,LicenseeSelect!$E$396:$E$1285,$E113)</f>
        <v>0</v>
      </c>
      <c r="AY113" s="51">
        <f>SUMIFS(LicenseeSelect!AY$396:AY$1285,LicenseeSelect!$E$396:$E$1285,$E113)</f>
        <v>0</v>
      </c>
      <c r="BA113" s="34" t="b">
        <f>INDEX(LicenseeSelect!AV$246:AV$395,MATCH($E113,LicenseeSelect!$E$246:$E$395,0))</f>
        <v>0</v>
      </c>
      <c r="BB113" s="34">
        <f>INDEX(LicenseeSelect!AW$246:AW$395,MATCH($E113,LicenseeSelect!$E$246:$E$395,0))</f>
        <v>2</v>
      </c>
      <c r="BC113" s="53" t="b">
        <f t="shared" si="3"/>
        <v>0</v>
      </c>
    </row>
    <row r="114" spans="5:55" customFormat="1" ht="14.25">
      <c r="E114" t="str">
        <f>VariantAllowances!E35</f>
        <v>Large Onshore Transmission Investment Re-opener Project 5</v>
      </c>
      <c r="I114" s="37"/>
      <c r="AT114" s="76"/>
      <c r="AU114" s="139">
        <f>SUMIFS(LicenseeSelect!AU$396:AU$1285,LicenseeSelect!$E$396:$E$1285,$E114)</f>
        <v>0</v>
      </c>
      <c r="AV114" s="51">
        <f>SUMIFS(LicenseeSelect!AV$396:AV$1285,LicenseeSelect!$E$396:$E$1285,$E114)</f>
        <v>0</v>
      </c>
      <c r="AW114" s="51">
        <f>SUMIFS(LicenseeSelect!AW$396:AW$1285,LicenseeSelect!$E$396:$E$1285,$E114)</f>
        <v>0</v>
      </c>
      <c r="AX114" s="51">
        <f>SUMIFS(LicenseeSelect!AX$396:AX$1285,LicenseeSelect!$E$396:$E$1285,$E114)</f>
        <v>0</v>
      </c>
      <c r="AY114" s="51">
        <f>SUMIFS(LicenseeSelect!AY$396:AY$1285,LicenseeSelect!$E$396:$E$1285,$E114)</f>
        <v>0</v>
      </c>
      <c r="BA114" s="34" t="b">
        <f>INDEX(LicenseeSelect!AV$246:AV$395,MATCH($E114,LicenseeSelect!$E$246:$E$395,0))</f>
        <v>0</v>
      </c>
      <c r="BB114" s="34">
        <f>INDEX(LicenseeSelect!AW$246:AW$395,MATCH($E114,LicenseeSelect!$E$246:$E$395,0))</f>
        <v>2</v>
      </c>
      <c r="BC114" s="53" t="b">
        <f t="shared" si="3"/>
        <v>0</v>
      </c>
    </row>
    <row r="115" spans="5:55" customFormat="1" ht="14.25">
      <c r="E115" t="str">
        <f>VariantAllowances!E36</f>
        <v>Large Onshore Transmission Investment Re-opener Project 6</v>
      </c>
      <c r="I115" s="37"/>
      <c r="AT115" s="76"/>
      <c r="AU115" s="139">
        <f>SUMIFS(LicenseeSelect!AU$396:AU$1285,LicenseeSelect!$E$396:$E$1285,$E115)</f>
        <v>0</v>
      </c>
      <c r="AV115" s="51">
        <f>SUMIFS(LicenseeSelect!AV$396:AV$1285,LicenseeSelect!$E$396:$E$1285,$E115)</f>
        <v>0</v>
      </c>
      <c r="AW115" s="51">
        <f>SUMIFS(LicenseeSelect!AW$396:AW$1285,LicenseeSelect!$E$396:$E$1285,$E115)</f>
        <v>0</v>
      </c>
      <c r="AX115" s="51">
        <f>SUMIFS(LicenseeSelect!AX$396:AX$1285,LicenseeSelect!$E$396:$E$1285,$E115)</f>
        <v>0</v>
      </c>
      <c r="AY115" s="51">
        <f>SUMIFS(LicenseeSelect!AY$396:AY$1285,LicenseeSelect!$E$396:$E$1285,$E115)</f>
        <v>0</v>
      </c>
      <c r="BA115" s="34" t="b">
        <f>INDEX(LicenseeSelect!AV$246:AV$395,MATCH($E115,LicenseeSelect!$E$246:$E$395,0))</f>
        <v>0</v>
      </c>
      <c r="BB115" s="34">
        <f>INDEX(LicenseeSelect!AW$246:AW$395,MATCH($E115,LicenseeSelect!$E$246:$E$395,0))</f>
        <v>2</v>
      </c>
      <c r="BC115" s="53" t="b">
        <f t="shared" si="3"/>
        <v>0</v>
      </c>
    </row>
    <row r="116" spans="5:55" customFormat="1" ht="14.25">
      <c r="E116" t="str">
        <f>VariantAllowances!E37</f>
        <v>Large Onshore Transmission Investment Re-opener Project 7</v>
      </c>
      <c r="I116" s="37"/>
      <c r="AT116" s="76"/>
      <c r="AU116" s="139">
        <f>SUMIFS(LicenseeSelect!AU$396:AU$1285,LicenseeSelect!$E$396:$E$1285,$E116)</f>
        <v>0</v>
      </c>
      <c r="AV116" s="51">
        <f>SUMIFS(LicenseeSelect!AV$396:AV$1285,LicenseeSelect!$E$396:$E$1285,$E116)</f>
        <v>0</v>
      </c>
      <c r="AW116" s="51">
        <f>SUMIFS(LicenseeSelect!AW$396:AW$1285,LicenseeSelect!$E$396:$E$1285,$E116)</f>
        <v>0</v>
      </c>
      <c r="AX116" s="51">
        <f>SUMIFS(LicenseeSelect!AX$396:AX$1285,LicenseeSelect!$E$396:$E$1285,$E116)</f>
        <v>0</v>
      </c>
      <c r="AY116" s="51">
        <f>SUMIFS(LicenseeSelect!AY$396:AY$1285,LicenseeSelect!$E$396:$E$1285,$E116)</f>
        <v>0</v>
      </c>
      <c r="BA116" s="34" t="b">
        <f>INDEX(LicenseeSelect!AV$246:AV$395,MATCH($E116,LicenseeSelect!$E$246:$E$395,0))</f>
        <v>0</v>
      </c>
      <c r="BB116" s="34">
        <f>INDEX(LicenseeSelect!AW$246:AW$395,MATCH($E116,LicenseeSelect!$E$246:$E$395,0))</f>
        <v>2</v>
      </c>
      <c r="BC116" s="53" t="b">
        <f t="shared" si="3"/>
        <v>0</v>
      </c>
    </row>
    <row r="117" spans="5:55" customFormat="1" ht="14.25">
      <c r="E117" t="str">
        <f>VariantAllowances!E38</f>
        <v>Large Onshore Transmission Investment Re-opener Project 8</v>
      </c>
      <c r="I117" s="37"/>
      <c r="AT117" s="76"/>
      <c r="AU117" s="139">
        <f>SUMIFS(LicenseeSelect!AU$396:AU$1285,LicenseeSelect!$E$396:$E$1285,$E117)</f>
        <v>0</v>
      </c>
      <c r="AV117" s="51">
        <f>SUMIFS(LicenseeSelect!AV$396:AV$1285,LicenseeSelect!$E$396:$E$1285,$E117)</f>
        <v>0</v>
      </c>
      <c r="AW117" s="51">
        <f>SUMIFS(LicenseeSelect!AW$396:AW$1285,LicenseeSelect!$E$396:$E$1285,$E117)</f>
        <v>0</v>
      </c>
      <c r="AX117" s="51">
        <f>SUMIFS(LicenseeSelect!AX$396:AX$1285,LicenseeSelect!$E$396:$E$1285,$E117)</f>
        <v>0</v>
      </c>
      <c r="AY117" s="51">
        <f>SUMIFS(LicenseeSelect!AY$396:AY$1285,LicenseeSelect!$E$396:$E$1285,$E117)</f>
        <v>0</v>
      </c>
      <c r="BA117" s="34" t="b">
        <f>INDEX(LicenseeSelect!AV$246:AV$395,MATCH($E117,LicenseeSelect!$E$246:$E$395,0))</f>
        <v>0</v>
      </c>
      <c r="BB117" s="34">
        <f>INDEX(LicenseeSelect!AW$246:AW$395,MATCH($E117,LicenseeSelect!$E$246:$E$395,0))</f>
        <v>2</v>
      </c>
      <c r="BC117" s="53" t="b">
        <f t="shared" si="3"/>
        <v>0</v>
      </c>
    </row>
    <row r="118" spans="5:55" customFormat="1" ht="14.25">
      <c r="E118" t="str">
        <f>VariantAllowances!E39</f>
        <v>Accelerated strategic transmission investment Pre-Construction Funding Re-opener</v>
      </c>
      <c r="I118" s="37"/>
      <c r="AT118" s="76"/>
      <c r="AU118" s="139">
        <f>SUMIFS(LicenseeSelect!AU$396:AU$1285,LicenseeSelect!$E$396:$E$1285,$E118)</f>
        <v>1</v>
      </c>
      <c r="AV118" s="51">
        <f>SUMIFS(LicenseeSelect!AV$396:AV$1285,LicenseeSelect!$E$396:$E$1285,$E118)</f>
        <v>1</v>
      </c>
      <c r="AW118" s="51">
        <f>SUMIFS(LicenseeSelect!AW$396:AW$1285,LicenseeSelect!$E$396:$E$1285,$E118)</f>
        <v>1</v>
      </c>
      <c r="AX118" s="51">
        <f>SUMIFS(LicenseeSelect!AX$396:AX$1285,LicenseeSelect!$E$396:$E$1285,$E118)</f>
        <v>1</v>
      </c>
      <c r="AY118" s="51">
        <f>SUMIFS(LicenseeSelect!AY$396:AY$1285,LicenseeSelect!$E$396:$E$1285,$E118)</f>
        <v>1</v>
      </c>
      <c r="BA118" s="34" t="b">
        <f>INDEX(LicenseeSelect!AV$246:AV$395,MATCH($E118,LicenseeSelect!$E$246:$E$395,0))</f>
        <v>0</v>
      </c>
      <c r="BB118" s="34">
        <f>INDEX(LicenseeSelect!AW$246:AW$395,MATCH($E118,LicenseeSelect!$E$246:$E$395,0))</f>
        <v>2</v>
      </c>
      <c r="BC118" s="53" t="b">
        <f t="shared" si="3"/>
        <v>0</v>
      </c>
    </row>
    <row r="119" spans="5:55" customFormat="1" ht="14.25">
      <c r="E119" t="str">
        <f>VariantAllowances!E40</f>
        <v>Accelerated strategic transmission investment Re-opener</v>
      </c>
      <c r="I119" s="37"/>
      <c r="AT119" s="76"/>
      <c r="AU119" s="139">
        <f>SUMIFS(LicenseeSelect!AU$396:AU$1285,LicenseeSelect!$E$396:$E$1285,$E119)</f>
        <v>1</v>
      </c>
      <c r="AV119" s="51">
        <f>SUMIFS(LicenseeSelect!AV$396:AV$1285,LicenseeSelect!$E$396:$E$1285,$E119)</f>
        <v>1</v>
      </c>
      <c r="AW119" s="51">
        <f>SUMIFS(LicenseeSelect!AW$396:AW$1285,LicenseeSelect!$E$396:$E$1285,$E119)</f>
        <v>1</v>
      </c>
      <c r="AX119" s="51">
        <f>SUMIFS(LicenseeSelect!AX$396:AX$1285,LicenseeSelect!$E$396:$E$1285,$E119)</f>
        <v>1</v>
      </c>
      <c r="AY119" s="51">
        <f>SUMIFS(LicenseeSelect!AY$396:AY$1285,LicenseeSelect!$E$396:$E$1285,$E119)</f>
        <v>1</v>
      </c>
      <c r="BA119" s="34" t="b">
        <f>INDEX(LicenseeSelect!AV$246:AV$395,MATCH($E119,LicenseeSelect!$E$246:$E$395,0))</f>
        <v>0</v>
      </c>
      <c r="BB119" s="34">
        <f>INDEX(LicenseeSelect!AW$246:AW$395,MATCH($E119,LicenseeSelect!$E$246:$E$395,0))</f>
        <v>2</v>
      </c>
      <c r="BC119" s="53" t="b">
        <f t="shared" si="3"/>
        <v>0</v>
      </c>
    </row>
    <row r="120" spans="5:55" customFormat="1" ht="14.25">
      <c r="E120" t="str">
        <f>VariantAllowances!E41</f>
        <v>Generation Connections volume driver</v>
      </c>
      <c r="I120" s="37"/>
      <c r="AT120" s="76"/>
      <c r="AU120" s="139">
        <f>SUMIFS(LicenseeSelect!AU$396:AU$1285,LicenseeSelect!$E$396:$E$1285,$E120)</f>
        <v>1</v>
      </c>
      <c r="AV120" s="51">
        <f>SUMIFS(LicenseeSelect!AV$396:AV$1285,LicenseeSelect!$E$396:$E$1285,$E120)</f>
        <v>1</v>
      </c>
      <c r="AW120" s="51">
        <f>SUMIFS(LicenseeSelect!AW$396:AW$1285,LicenseeSelect!$E$396:$E$1285,$E120)</f>
        <v>1</v>
      </c>
      <c r="AX120" s="51">
        <f>SUMIFS(LicenseeSelect!AX$396:AX$1285,LicenseeSelect!$E$396:$E$1285,$E120)</f>
        <v>1</v>
      </c>
      <c r="AY120" s="51">
        <f>SUMIFS(LicenseeSelect!AY$396:AY$1285,LicenseeSelect!$E$396:$E$1285,$E120)</f>
        <v>1</v>
      </c>
      <c r="BA120" s="34" t="b">
        <f>INDEX(LicenseeSelect!AV$246:AV$395,MATCH($E120,LicenseeSelect!$E$246:$E$395,0))</f>
        <v>1</v>
      </c>
      <c r="BB120" s="34">
        <f>INDEX(LicenseeSelect!AW$246:AW$395,MATCH($E120,LicenseeSelect!$E$246:$E$395,0))</f>
        <v>2</v>
      </c>
      <c r="BC120" s="53" t="b">
        <f t="shared" si="3"/>
        <v>0</v>
      </c>
    </row>
    <row r="121" spans="5:55" customFormat="1" ht="14.25">
      <c r="E121" t="str">
        <f>VariantAllowances!E42</f>
        <v>Demand Connections volume driver (SPTL and NGET only)</v>
      </c>
      <c r="I121" s="37"/>
      <c r="AT121" s="76"/>
      <c r="AU121" s="139">
        <f>SUMIFS(LicenseeSelect!AU$396:AU$1285,LicenseeSelect!$E$396:$E$1285,$E121)</f>
        <v>1</v>
      </c>
      <c r="AV121" s="51">
        <f>SUMIFS(LicenseeSelect!AV$396:AV$1285,LicenseeSelect!$E$396:$E$1285,$E121)</f>
        <v>1</v>
      </c>
      <c r="AW121" s="51">
        <f>SUMIFS(LicenseeSelect!AW$396:AW$1285,LicenseeSelect!$E$396:$E$1285,$E121)</f>
        <v>1</v>
      </c>
      <c r="AX121" s="51">
        <f>SUMIFS(LicenseeSelect!AX$396:AX$1285,LicenseeSelect!$E$396:$E$1285,$E121)</f>
        <v>1</v>
      </c>
      <c r="AY121" s="51">
        <f>SUMIFS(LicenseeSelect!AY$396:AY$1285,LicenseeSelect!$E$396:$E$1285,$E121)</f>
        <v>1</v>
      </c>
      <c r="BA121" s="34" t="b">
        <f>INDEX(LicenseeSelect!AV$246:AV$395,MATCH($E121,LicenseeSelect!$E$246:$E$395,0))</f>
        <v>1</v>
      </c>
      <c r="BB121" s="34">
        <f>INDEX(LicenseeSelect!AW$246:AW$395,MATCH($E121,LicenseeSelect!$E$246:$E$395,0))</f>
        <v>2</v>
      </c>
      <c r="BC121" s="53" t="b">
        <f t="shared" si="3"/>
        <v>0</v>
      </c>
    </row>
    <row r="122" spans="5:55" customFormat="1" ht="14.25">
      <c r="E122" t="str">
        <f>VariantAllowances!E43</f>
        <v>Net zero Re-opener</v>
      </c>
      <c r="I122" s="37"/>
      <c r="AT122" s="76"/>
      <c r="AU122" s="139">
        <f>SUMIFS(LicenseeSelect!AU$396:AU$1285,LicenseeSelect!$E$396:$E$1285,$E122)</f>
        <v>0</v>
      </c>
      <c r="AV122" s="51">
        <f>SUMIFS(LicenseeSelect!AV$396:AV$1285,LicenseeSelect!$E$396:$E$1285,$E122)</f>
        <v>0</v>
      </c>
      <c r="AW122" s="51">
        <f>SUMIFS(LicenseeSelect!AW$396:AW$1285,LicenseeSelect!$E$396:$E$1285,$E122)</f>
        <v>0</v>
      </c>
      <c r="AX122" s="51">
        <f>SUMIFS(LicenseeSelect!AX$396:AX$1285,LicenseeSelect!$E$396:$E$1285,$E122)</f>
        <v>0</v>
      </c>
      <c r="AY122" s="51">
        <f>SUMIFS(LicenseeSelect!AY$396:AY$1285,LicenseeSelect!$E$396:$E$1285,$E122)</f>
        <v>0</v>
      </c>
      <c r="BA122" s="34" t="b">
        <f>INDEX(LicenseeSelect!AV$246:AV$395,MATCH($E122,LicenseeSelect!$E$246:$E$395,0))</f>
        <v>0</v>
      </c>
      <c r="BB122" s="34">
        <f>INDEX(LicenseeSelect!AW$246:AW$395,MATCH($E122,LicenseeSelect!$E$246:$E$395,0))</f>
        <v>2</v>
      </c>
      <c r="BC122" s="53" t="b">
        <f t="shared" si="3"/>
        <v>0</v>
      </c>
    </row>
    <row r="123" spans="5:55" customFormat="1" ht="14.25">
      <c r="E123" t="str">
        <f>VariantAllowances!E44</f>
        <v>Coordinated adjustment mechanism Re-opener</v>
      </c>
      <c r="I123" s="37"/>
      <c r="AT123" s="76"/>
      <c r="AU123" s="139">
        <f>SUMIFS(LicenseeSelect!AU$396:AU$1285,LicenseeSelect!$E$396:$E$1285,$E123)</f>
        <v>0</v>
      </c>
      <c r="AV123" s="51">
        <f>SUMIFS(LicenseeSelect!AV$396:AV$1285,LicenseeSelect!$E$396:$E$1285,$E123)</f>
        <v>0</v>
      </c>
      <c r="AW123" s="51">
        <f>SUMIFS(LicenseeSelect!AW$396:AW$1285,LicenseeSelect!$E$396:$E$1285,$E123)</f>
        <v>0</v>
      </c>
      <c r="AX123" s="51">
        <f>SUMIFS(LicenseeSelect!AX$396:AX$1285,LicenseeSelect!$E$396:$E$1285,$E123)</f>
        <v>0</v>
      </c>
      <c r="AY123" s="51">
        <f>SUMIFS(LicenseeSelect!AY$396:AY$1285,LicenseeSelect!$E$396:$E$1285,$E123)</f>
        <v>0</v>
      </c>
      <c r="BA123" s="34" t="b">
        <f>INDEX(LicenseeSelect!AV$246:AV$395,MATCH($E123,LicenseeSelect!$E$246:$E$395,0))</f>
        <v>0</v>
      </c>
      <c r="BB123" s="34">
        <f>INDEX(LicenseeSelect!AW$246:AW$395,MATCH($E123,LicenseeSelect!$E$246:$E$395,0))</f>
        <v>2</v>
      </c>
      <c r="BC123" s="53" t="b">
        <f t="shared" si="3"/>
        <v>0</v>
      </c>
    </row>
    <row r="124" spans="5:55" customFormat="1" ht="14.25">
      <c r="E124" t="str">
        <f>VariantAllowances!E45</f>
        <v>Medium Sized Investment Projects Re-opener</v>
      </c>
      <c r="I124" s="37"/>
      <c r="AT124" s="76"/>
      <c r="AU124" s="139">
        <f>SUMIFS(LicenseeSelect!AU$396:AU$1285,LicenseeSelect!$E$396:$E$1285,$E124)</f>
        <v>1</v>
      </c>
      <c r="AV124" s="51">
        <f>SUMIFS(LicenseeSelect!AV$396:AV$1285,LicenseeSelect!$E$396:$E$1285,$E124)</f>
        <v>1</v>
      </c>
      <c r="AW124" s="51">
        <f>SUMIFS(LicenseeSelect!AW$396:AW$1285,LicenseeSelect!$E$396:$E$1285,$E124)</f>
        <v>1</v>
      </c>
      <c r="AX124" s="51">
        <f>SUMIFS(LicenseeSelect!AX$396:AX$1285,LicenseeSelect!$E$396:$E$1285,$E124)</f>
        <v>1</v>
      </c>
      <c r="AY124" s="51">
        <f>SUMIFS(LicenseeSelect!AY$396:AY$1285,LicenseeSelect!$E$396:$E$1285,$E124)</f>
        <v>1</v>
      </c>
      <c r="BA124" s="34" t="b">
        <f>INDEX(LicenseeSelect!AV$246:AV$395,MATCH($E124,LicenseeSelect!$E$246:$E$395,0))</f>
        <v>0</v>
      </c>
      <c r="BB124" s="34">
        <f>INDEX(LicenseeSelect!AW$246:AW$395,MATCH($E124,LicenseeSelect!$E$246:$E$395,0))</f>
        <v>2</v>
      </c>
      <c r="BC124" s="53" t="b">
        <f t="shared" si="3"/>
        <v>0</v>
      </c>
    </row>
    <row r="125" spans="5:55" customFormat="1" ht="14.25">
      <c r="E125" t="str">
        <f>VariantAllowances!E46</f>
        <v>SF6 asset intervention Re-opener (NGET only)</v>
      </c>
      <c r="I125" s="37"/>
      <c r="AT125" s="76"/>
      <c r="AU125" s="139">
        <f>SUMIFS(LicenseeSelect!AU$396:AU$1285,LicenseeSelect!$E$396:$E$1285,$E125)</f>
        <v>0</v>
      </c>
      <c r="AV125" s="51">
        <f>SUMIFS(LicenseeSelect!AV$396:AV$1285,LicenseeSelect!$E$396:$E$1285,$E125)</f>
        <v>0</v>
      </c>
      <c r="AW125" s="51">
        <f>SUMIFS(LicenseeSelect!AW$396:AW$1285,LicenseeSelect!$E$396:$E$1285,$E125)</f>
        <v>0</v>
      </c>
      <c r="AX125" s="51">
        <f>SUMIFS(LicenseeSelect!AX$396:AX$1285,LicenseeSelect!$E$396:$E$1285,$E125)</f>
        <v>0</v>
      </c>
      <c r="AY125" s="51">
        <f>SUMIFS(LicenseeSelect!AY$396:AY$1285,LicenseeSelect!$E$396:$E$1285,$E125)</f>
        <v>0</v>
      </c>
      <c r="BA125" s="34" t="b">
        <f>INDEX(LicenseeSelect!AV$246:AV$395,MATCH($E125,LicenseeSelect!$E$246:$E$395,0))</f>
        <v>0</v>
      </c>
      <c r="BB125" s="34">
        <f>INDEX(LicenseeSelect!AW$246:AW$395,MATCH($E125,LicenseeSelect!$E$246:$E$395,0))</f>
        <v>2</v>
      </c>
      <c r="BC125" s="53" t="b">
        <f t="shared" si="3"/>
        <v>0</v>
      </c>
    </row>
    <row r="126" spans="5:55" customFormat="1" ht="14.25">
      <c r="E126" t="str">
        <f>VariantAllowances!E47</f>
        <v>Subsea Cable Re-opener (SHET only)</v>
      </c>
      <c r="I126" s="37"/>
      <c r="AT126" s="76"/>
      <c r="AU126" s="139">
        <f>SUMIFS(LicenseeSelect!AU$396:AU$1285,LicenseeSelect!$E$396:$E$1285,$E126)</f>
        <v>0</v>
      </c>
      <c r="AV126" s="51">
        <f>SUMIFS(LicenseeSelect!AV$396:AV$1285,LicenseeSelect!$E$396:$E$1285,$E126)</f>
        <v>0</v>
      </c>
      <c r="AW126" s="51">
        <f>SUMIFS(LicenseeSelect!AW$396:AW$1285,LicenseeSelect!$E$396:$E$1285,$E126)</f>
        <v>0</v>
      </c>
      <c r="AX126" s="51">
        <f>SUMIFS(LicenseeSelect!AX$396:AX$1285,LicenseeSelect!$E$396:$E$1285,$E126)</f>
        <v>0</v>
      </c>
      <c r="AY126" s="51">
        <f>SUMIFS(LicenseeSelect!AY$396:AY$1285,LicenseeSelect!$E$396:$E$1285,$E126)</f>
        <v>0</v>
      </c>
      <c r="BA126" s="34" t="b">
        <f>INDEX(LicenseeSelect!AV$246:AV$395,MATCH($E126,LicenseeSelect!$E$246:$E$395,0))</f>
        <v>0</v>
      </c>
      <c r="BB126" s="34">
        <f>INDEX(LicenseeSelect!AW$246:AW$395,MATCH($E126,LicenseeSelect!$E$246:$E$395,0))</f>
        <v>2</v>
      </c>
      <c r="BC126" s="53" t="b">
        <f t="shared" si="3"/>
        <v>0</v>
      </c>
    </row>
    <row r="127" spans="5:55" customFormat="1" ht="14.25">
      <c r="E127" t="str">
        <f>VariantAllowances!E48</f>
        <v>Uncertain non-load related projects Re-opener (SPTL only)</v>
      </c>
      <c r="I127" s="37"/>
      <c r="AT127" s="76"/>
      <c r="AU127" s="139">
        <f>SUMIFS(LicenseeSelect!AU$396:AU$1285,LicenseeSelect!$E$396:$E$1285,$E127)</f>
        <v>0</v>
      </c>
      <c r="AV127" s="51">
        <f>SUMIFS(LicenseeSelect!AV$396:AV$1285,LicenseeSelect!$E$396:$E$1285,$E127)</f>
        <v>0</v>
      </c>
      <c r="AW127" s="51">
        <f>SUMIFS(LicenseeSelect!AW$396:AW$1285,LicenseeSelect!$E$396:$E$1285,$E127)</f>
        <v>0</v>
      </c>
      <c r="AX127" s="51">
        <f>SUMIFS(LicenseeSelect!AX$396:AX$1285,LicenseeSelect!$E$396:$E$1285,$E127)</f>
        <v>0</v>
      </c>
      <c r="AY127" s="51">
        <f>SUMIFS(LicenseeSelect!AY$396:AY$1285,LicenseeSelect!$E$396:$E$1285,$E127)</f>
        <v>0</v>
      </c>
      <c r="BA127" s="34" t="b">
        <f>INDEX(LicenseeSelect!AV$246:AV$395,MATCH($E127,LicenseeSelect!$E$246:$E$395,0))</f>
        <v>0</v>
      </c>
      <c r="BB127" s="34">
        <f>INDEX(LicenseeSelect!AW$246:AW$395,MATCH($E127,LicenseeSelect!$E$246:$E$395,0))</f>
        <v>2</v>
      </c>
      <c r="BC127" s="53" t="b">
        <f t="shared" si="3"/>
        <v>0</v>
      </c>
    </row>
    <row r="128" spans="5:55" customFormat="1" ht="14.25">
      <c r="E128" t="str">
        <f>VariantAllowances!E49</f>
        <v>Non-operational IT Capex Reopener</v>
      </c>
      <c r="I128" s="37"/>
      <c r="AT128" s="76"/>
      <c r="AU128" s="139">
        <f>SUMIFS(LicenseeSelect!AU$396:AU$1285,LicenseeSelect!$E$396:$E$1285,$E128)</f>
        <v>0</v>
      </c>
      <c r="AV128" s="51">
        <f>SUMIFS(LicenseeSelect!AV$396:AV$1285,LicenseeSelect!$E$396:$E$1285,$E128)</f>
        <v>0</v>
      </c>
      <c r="AW128" s="51">
        <f>SUMIFS(LicenseeSelect!AW$396:AW$1285,LicenseeSelect!$E$396:$E$1285,$E128)</f>
        <v>0</v>
      </c>
      <c r="AX128" s="51">
        <f>SUMIFS(LicenseeSelect!AX$396:AX$1285,LicenseeSelect!$E$396:$E$1285,$E128)</f>
        <v>0</v>
      </c>
      <c r="AY128" s="51">
        <f>SUMIFS(LicenseeSelect!AY$396:AY$1285,LicenseeSelect!$E$396:$E$1285,$E128)</f>
        <v>0</v>
      </c>
      <c r="BA128" s="34" t="b">
        <f>INDEX(LicenseeSelect!AV$246:AV$395,MATCH($E128,LicenseeSelect!$E$246:$E$395,0))</f>
        <v>0</v>
      </c>
      <c r="BB128" s="34">
        <f>INDEX(LicenseeSelect!AW$246:AW$395,MATCH($E128,LicenseeSelect!$E$246:$E$395,0))</f>
        <v>2</v>
      </c>
      <c r="BC128" s="53" t="b">
        <f t="shared" si="3"/>
        <v>0</v>
      </c>
    </row>
    <row r="129" spans="5:55" customFormat="1" ht="14.25">
      <c r="E129" t="str">
        <f>VariantAllowances!E50</f>
        <v>Tyne Crossing Project Re-opener (NGET only)</v>
      </c>
      <c r="I129" s="37"/>
      <c r="AT129" s="76"/>
      <c r="AU129" s="139">
        <f>SUMIFS(LicenseeSelect!AU$396:AU$1285,LicenseeSelect!$E$396:$E$1285,$E129)</f>
        <v>0</v>
      </c>
      <c r="AV129" s="51">
        <f>SUMIFS(LicenseeSelect!AV$396:AV$1285,LicenseeSelect!$E$396:$E$1285,$E129)</f>
        <v>0</v>
      </c>
      <c r="AW129" s="51">
        <f>SUMIFS(LicenseeSelect!AW$396:AW$1285,LicenseeSelect!$E$396:$E$1285,$E129)</f>
        <v>0</v>
      </c>
      <c r="AX129" s="51">
        <f>SUMIFS(LicenseeSelect!AX$396:AX$1285,LicenseeSelect!$E$396:$E$1285,$E129)</f>
        <v>0</v>
      </c>
      <c r="AY129" s="51">
        <f>SUMIFS(LicenseeSelect!AY$396:AY$1285,LicenseeSelect!$E$396:$E$1285,$E129)</f>
        <v>0</v>
      </c>
      <c r="BA129" s="34" t="b">
        <f>INDEX(LicenseeSelect!AV$246:AV$395,MATCH($E129,LicenseeSelect!$E$246:$E$395,0))</f>
        <v>0</v>
      </c>
      <c r="BB129" s="34">
        <f>INDEX(LicenseeSelect!AW$246:AW$395,MATCH($E129,LicenseeSelect!$E$246:$E$395,0))</f>
        <v>2</v>
      </c>
      <c r="BC129" s="53" t="b">
        <f t="shared" si="3"/>
        <v>0</v>
      </c>
    </row>
    <row r="130" spans="5:55" customFormat="1" ht="14.25">
      <c r="E130" t="str">
        <f>VariantAllowances!E51</f>
        <v>Bengeworth Road GSP Project Price Control Deliverable (NGET only)</v>
      </c>
      <c r="I130" s="37"/>
      <c r="AT130" s="76"/>
      <c r="AU130" s="139">
        <f>SUMIFS(LicenseeSelect!AU$396:AU$1285,LicenseeSelect!$E$396:$E$1285,$E130)</f>
        <v>0</v>
      </c>
      <c r="AV130" s="51">
        <f>SUMIFS(LicenseeSelect!AV$396:AV$1285,LicenseeSelect!$E$396:$E$1285,$E130)</f>
        <v>0</v>
      </c>
      <c r="AW130" s="51">
        <f>SUMIFS(LicenseeSelect!AW$396:AW$1285,LicenseeSelect!$E$396:$E$1285,$E130)</f>
        <v>0</v>
      </c>
      <c r="AX130" s="51">
        <f>SUMIFS(LicenseeSelect!AX$396:AX$1285,LicenseeSelect!$E$396:$E$1285,$E130)</f>
        <v>0</v>
      </c>
      <c r="AY130" s="51">
        <f>SUMIFS(LicenseeSelect!AY$396:AY$1285,LicenseeSelect!$E$396:$E$1285,$E130)</f>
        <v>0</v>
      </c>
      <c r="BA130" s="34" t="b">
        <f>INDEX(LicenseeSelect!AV$246:AV$395,MATCH($E130,LicenseeSelect!$E$246:$E$395,0))</f>
        <v>0</v>
      </c>
      <c r="BB130" s="34">
        <f>INDEX(LicenseeSelect!AW$246:AW$395,MATCH($E130,LicenseeSelect!$E$246:$E$395,0))</f>
        <v>2</v>
      </c>
      <c r="BC130" s="53" t="b">
        <f t="shared" si="3"/>
        <v>0</v>
      </c>
    </row>
    <row r="131" spans="5:55" customFormat="1" ht="14.25">
      <c r="E131" t="str">
        <f>VariantAllowances!E52</f>
        <v>Civil Related Works Re-opener (NGET only)</v>
      </c>
      <c r="I131" s="37"/>
      <c r="AT131" s="76"/>
      <c r="AU131" s="139">
        <f>SUMIFS(LicenseeSelect!AU$396:AU$1285,LicenseeSelect!$E$396:$E$1285,$E131)</f>
        <v>0</v>
      </c>
      <c r="AV131" s="51">
        <f>SUMIFS(LicenseeSelect!AV$396:AV$1285,LicenseeSelect!$E$396:$E$1285,$E131)</f>
        <v>0</v>
      </c>
      <c r="AW131" s="51">
        <f>SUMIFS(LicenseeSelect!AW$396:AW$1285,LicenseeSelect!$E$396:$E$1285,$E131)</f>
        <v>0</v>
      </c>
      <c r="AX131" s="51">
        <f>SUMIFS(LicenseeSelect!AX$396:AX$1285,LicenseeSelect!$E$396:$E$1285,$E131)</f>
        <v>0</v>
      </c>
      <c r="AY131" s="51">
        <f>SUMIFS(LicenseeSelect!AY$396:AY$1285,LicenseeSelect!$E$396:$E$1285,$E131)</f>
        <v>0</v>
      </c>
      <c r="BA131" s="34" t="b">
        <f>INDEX(LicenseeSelect!AV$246:AV$395,MATCH($E131,LicenseeSelect!$E$246:$E$395,0))</f>
        <v>0</v>
      </c>
      <c r="BB131" s="34">
        <f>INDEX(LicenseeSelect!AW$246:AW$395,MATCH($E131,LicenseeSelect!$E$246:$E$395,0))</f>
        <v>2</v>
      </c>
      <c r="BC131" s="53" t="b">
        <f t="shared" si="3"/>
        <v>0</v>
      </c>
    </row>
    <row r="132" spans="5:55" customFormat="1" ht="14.25">
      <c r="E132" t="str">
        <f>VariantAllowances!E53</f>
        <v>Tower Steelworks and Foundations Re-opener (NGET only)</v>
      </c>
      <c r="I132" s="37"/>
      <c r="AT132" s="76"/>
      <c r="AU132" s="139">
        <f>SUMIFS(LicenseeSelect!AU$396:AU$1285,LicenseeSelect!$E$396:$E$1285,$E132)</f>
        <v>0</v>
      </c>
      <c r="AV132" s="51">
        <f>SUMIFS(LicenseeSelect!AV$396:AV$1285,LicenseeSelect!$E$396:$E$1285,$E132)</f>
        <v>0</v>
      </c>
      <c r="AW132" s="51">
        <f>SUMIFS(LicenseeSelect!AW$396:AW$1285,LicenseeSelect!$E$396:$E$1285,$E132)</f>
        <v>0</v>
      </c>
      <c r="AX132" s="51">
        <f>SUMIFS(LicenseeSelect!AX$396:AX$1285,LicenseeSelect!$E$396:$E$1285,$E132)</f>
        <v>0</v>
      </c>
      <c r="AY132" s="51">
        <f>SUMIFS(LicenseeSelect!AY$396:AY$1285,LicenseeSelect!$E$396:$E$1285,$E132)</f>
        <v>0</v>
      </c>
      <c r="BA132" s="34" t="b">
        <f>INDEX(LicenseeSelect!AV$246:AV$395,MATCH($E132,LicenseeSelect!$E$246:$E$395,0))</f>
        <v>0</v>
      </c>
      <c r="BB132" s="34">
        <f>INDEX(LicenseeSelect!AW$246:AW$395,MATCH($E132,LicenseeSelect!$E$246:$E$395,0))</f>
        <v>2</v>
      </c>
      <c r="BC132" s="53" t="b">
        <f t="shared" si="3"/>
        <v>0</v>
      </c>
    </row>
    <row r="133" spans="5:55" customFormat="1" ht="14.25">
      <c r="E133" t="str">
        <f>VariantAllowances!E54</f>
        <v>Wider Works Volume Driver (NGET only)</v>
      </c>
      <c r="I133" s="37"/>
      <c r="AT133" s="76"/>
      <c r="AU133" s="139">
        <f>SUMIFS(LicenseeSelect!AU$396:AU$1285,LicenseeSelect!$E$396:$E$1285,$E133)</f>
        <v>0</v>
      </c>
      <c r="AV133" s="51">
        <f>SUMIFS(LicenseeSelect!AV$396:AV$1285,LicenseeSelect!$E$396:$E$1285,$E133)</f>
        <v>0</v>
      </c>
      <c r="AW133" s="51">
        <f>SUMIFS(LicenseeSelect!AW$396:AW$1285,LicenseeSelect!$E$396:$E$1285,$E133)</f>
        <v>0</v>
      </c>
      <c r="AX133" s="51">
        <f>SUMIFS(LicenseeSelect!AX$396:AX$1285,LicenseeSelect!$E$396:$E$1285,$E133)</f>
        <v>0</v>
      </c>
      <c r="AY133" s="51">
        <f>SUMIFS(LicenseeSelect!AY$396:AY$1285,LicenseeSelect!$E$396:$E$1285,$E133)</f>
        <v>0</v>
      </c>
      <c r="BA133" s="34" t="b">
        <f>INDEX(LicenseeSelect!AV$246:AV$395,MATCH($E133,LicenseeSelect!$E$246:$E$395,0))</f>
        <v>1</v>
      </c>
      <c r="BB133" s="34">
        <f>INDEX(LicenseeSelect!AW$246:AW$395,MATCH($E133,LicenseeSelect!$E$246:$E$395,0))</f>
        <v>2</v>
      </c>
      <c r="BC133" s="53" t="b">
        <f t="shared" si="3"/>
        <v>0</v>
      </c>
    </row>
    <row r="134" spans="5:55" customFormat="1" ht="14.25">
      <c r="E134" t="str">
        <f>VariantAllowances!E55</f>
        <v>Fibre Wrap Replacement Re-opener (NGET only)</v>
      </c>
      <c r="I134" s="37"/>
      <c r="AT134" s="76"/>
      <c r="AU134" s="139">
        <f>SUMIFS(LicenseeSelect!AU$396:AU$1285,LicenseeSelect!$E$396:$E$1285,$E134)</f>
        <v>0</v>
      </c>
      <c r="AV134" s="51">
        <f>SUMIFS(LicenseeSelect!AV$396:AV$1285,LicenseeSelect!$E$396:$E$1285,$E134)</f>
        <v>0</v>
      </c>
      <c r="AW134" s="51">
        <f>SUMIFS(LicenseeSelect!AW$396:AW$1285,LicenseeSelect!$E$396:$E$1285,$E134)</f>
        <v>0</v>
      </c>
      <c r="AX134" s="51">
        <f>SUMIFS(LicenseeSelect!AX$396:AX$1285,LicenseeSelect!$E$396:$E$1285,$E134)</f>
        <v>0</v>
      </c>
      <c r="AY134" s="51">
        <f>SUMIFS(LicenseeSelect!AY$396:AY$1285,LicenseeSelect!$E$396:$E$1285,$E134)</f>
        <v>0</v>
      </c>
      <c r="BA134" s="34" t="b">
        <f>INDEX(LicenseeSelect!AV$246:AV$395,MATCH($E134,LicenseeSelect!$E$246:$E$395,0))</f>
        <v>0</v>
      </c>
      <c r="BB134" s="34">
        <f>INDEX(LicenseeSelect!AW$246:AW$395,MATCH($E134,LicenseeSelect!$E$246:$E$395,0))</f>
        <v>2</v>
      </c>
      <c r="BC134" s="53" t="b">
        <f t="shared" si="3"/>
        <v>0</v>
      </c>
    </row>
    <row r="135" spans="5:55" customFormat="1" ht="14.25">
      <c r="E135" t="str">
        <f>VariantAllowances!E56</f>
        <v>Access Reform Change Re-Opener</v>
      </c>
      <c r="I135" s="37"/>
      <c r="AT135" s="76"/>
      <c r="AU135" s="139">
        <f>SUMIFS(LicenseeSelect!AU$396:AU$1285,LicenseeSelect!$E$396:$E$1285,$E135)</f>
        <v>0</v>
      </c>
      <c r="AV135" s="51">
        <f>SUMIFS(LicenseeSelect!AV$396:AV$1285,LicenseeSelect!$E$396:$E$1285,$E135)</f>
        <v>0</v>
      </c>
      <c r="AW135" s="51">
        <f>SUMIFS(LicenseeSelect!AW$396:AW$1285,LicenseeSelect!$E$396:$E$1285,$E135)</f>
        <v>0</v>
      </c>
      <c r="AX135" s="51">
        <f>SUMIFS(LicenseeSelect!AX$396:AX$1285,LicenseeSelect!$E$396:$E$1285,$E135)</f>
        <v>0</v>
      </c>
      <c r="AY135" s="51">
        <f>SUMIFS(LicenseeSelect!AY$396:AY$1285,LicenseeSelect!$E$396:$E$1285,$E135)</f>
        <v>0</v>
      </c>
      <c r="BA135" s="34" t="b">
        <f>INDEX(LicenseeSelect!AV$246:AV$395,MATCH($E135,LicenseeSelect!$E$246:$E$395,0))</f>
        <v>0</v>
      </c>
      <c r="BB135" s="34">
        <f>INDEX(LicenseeSelect!AW$246:AW$395,MATCH($E135,LicenseeSelect!$E$246:$E$395,0))</f>
        <v>2</v>
      </c>
      <c r="BC135" s="53" t="b">
        <f t="shared" si="3"/>
        <v>0</v>
      </c>
    </row>
    <row r="136" spans="5:55" customFormat="1" ht="14.25">
      <c r="E136" t="str">
        <f>VariantAllowances!E57</f>
        <v>RIIO-ET1/RIIO-ET2 offset adjustment (NGET only)</v>
      </c>
      <c r="I136" s="37"/>
      <c r="AT136" s="76"/>
      <c r="AU136" s="139">
        <f>SUMIFS(LicenseeSelect!AU$396:AU$1285,LicenseeSelect!$E$396:$E$1285,$E136)</f>
        <v>0</v>
      </c>
      <c r="AV136" s="51">
        <f>SUMIFS(LicenseeSelect!AV$396:AV$1285,LicenseeSelect!$E$396:$E$1285,$E136)</f>
        <v>0</v>
      </c>
      <c r="AW136" s="51">
        <f>SUMIFS(LicenseeSelect!AW$396:AW$1285,LicenseeSelect!$E$396:$E$1285,$E136)</f>
        <v>0</v>
      </c>
      <c r="AX136" s="51">
        <f>SUMIFS(LicenseeSelect!AX$396:AX$1285,LicenseeSelect!$E$396:$E$1285,$E136)</f>
        <v>0</v>
      </c>
      <c r="AY136" s="51">
        <f>SUMIFS(LicenseeSelect!AY$396:AY$1285,LicenseeSelect!$E$396:$E$1285,$E136)</f>
        <v>0</v>
      </c>
      <c r="BA136" s="34" t="b">
        <f>INDEX(LicenseeSelect!AV$246:AV$395,MATCH($E136,LicenseeSelect!$E$246:$E$395,0))</f>
        <v>0</v>
      </c>
      <c r="BB136" s="34">
        <f>INDEX(LicenseeSelect!AW$246:AW$395,MATCH($E136,LicenseeSelect!$E$246:$E$395,0))</f>
        <v>2</v>
      </c>
      <c r="BC136" s="53" t="b">
        <f t="shared" si="3"/>
        <v>0</v>
      </c>
    </row>
    <row r="137" spans="5:55" customFormat="1" ht="14.25">
      <c r="E137" t="str">
        <f>VariantAllowances!E58</f>
        <v>Pre-Construction Funding Re-Opener</v>
      </c>
      <c r="I137" s="37"/>
      <c r="AT137" s="76"/>
      <c r="AU137" s="139">
        <f>SUMIFS(LicenseeSelect!AU$396:AU$1285,LicenseeSelect!$E$396:$E$1285,$E137)</f>
        <v>1</v>
      </c>
      <c r="AV137" s="51">
        <f>SUMIFS(LicenseeSelect!AV$396:AV$1285,LicenseeSelect!$E$396:$E$1285,$E137)</f>
        <v>1</v>
      </c>
      <c r="AW137" s="51">
        <f>SUMIFS(LicenseeSelect!AW$396:AW$1285,LicenseeSelect!$E$396:$E$1285,$E137)</f>
        <v>1</v>
      </c>
      <c r="AX137" s="51">
        <f>SUMIFS(LicenseeSelect!AX$396:AX$1285,LicenseeSelect!$E$396:$E$1285,$E137)</f>
        <v>1</v>
      </c>
      <c r="AY137" s="51">
        <f>SUMIFS(LicenseeSelect!AY$396:AY$1285,LicenseeSelect!$E$396:$E$1285,$E137)</f>
        <v>1</v>
      </c>
      <c r="BA137" s="34" t="b">
        <f>INDEX(LicenseeSelect!AV$246:AV$395,MATCH($E137,LicenseeSelect!$E$246:$E$395,0))</f>
        <v>0</v>
      </c>
      <c r="BB137" s="34">
        <f>INDEX(LicenseeSelect!AW$246:AW$395,MATCH($E137,LicenseeSelect!$E$246:$E$395,0))</f>
        <v>2</v>
      </c>
      <c r="BC137" s="53" t="b">
        <f t="shared" si="3"/>
        <v>0</v>
      </c>
    </row>
    <row r="138" spans="5:55" customFormat="1" ht="14.25">
      <c r="E138" t="str">
        <f>VariantAllowances!E59</f>
        <v>Physical Security Re-Opener</v>
      </c>
      <c r="I138" s="37"/>
      <c r="AT138" s="76"/>
      <c r="AU138" s="139">
        <f>SUMIFS(LicenseeSelect!AU$396:AU$1285,LicenseeSelect!$E$396:$E$1285,$E138)</f>
        <v>0</v>
      </c>
      <c r="AV138" s="51">
        <f>SUMIFS(LicenseeSelect!AV$396:AV$1285,LicenseeSelect!$E$396:$E$1285,$E138)</f>
        <v>0</v>
      </c>
      <c r="AW138" s="51">
        <f>SUMIFS(LicenseeSelect!AW$396:AW$1285,LicenseeSelect!$E$396:$E$1285,$E138)</f>
        <v>0</v>
      </c>
      <c r="AX138" s="51">
        <f>SUMIFS(LicenseeSelect!AX$396:AX$1285,LicenseeSelect!$E$396:$E$1285,$E138)</f>
        <v>0</v>
      </c>
      <c r="AY138" s="51">
        <f>SUMIFS(LicenseeSelect!AY$396:AY$1285,LicenseeSelect!$E$396:$E$1285,$E138)</f>
        <v>0</v>
      </c>
      <c r="BA138" s="34" t="b">
        <f>INDEX(LicenseeSelect!AV$246:AV$395,MATCH($E138,LicenseeSelect!$E$246:$E$395,0))</f>
        <v>0</v>
      </c>
      <c r="BB138" s="34">
        <f>INDEX(LicenseeSelect!AW$246:AW$395,MATCH($E138,LicenseeSelect!$E$246:$E$395,0))</f>
        <v>2</v>
      </c>
      <c r="BC138" s="53" t="b">
        <f t="shared" si="3"/>
        <v>0</v>
      </c>
    </row>
    <row r="139" spans="5:55" customFormat="1" ht="14.25">
      <c r="E139" t="str">
        <f>VariantAllowances!E60</f>
        <v>Cyber Resilience OT Non-Baseline</v>
      </c>
      <c r="I139" s="37"/>
      <c r="AT139" s="76"/>
      <c r="AU139" s="139">
        <f>SUMIFS(LicenseeSelect!AU$396:AU$1285,LicenseeSelect!$E$396:$E$1285,$E139)</f>
        <v>0</v>
      </c>
      <c r="AV139" s="51">
        <f>SUMIFS(LicenseeSelect!AV$396:AV$1285,LicenseeSelect!$E$396:$E$1285,$E139)</f>
        <v>0</v>
      </c>
      <c r="AW139" s="51">
        <f>SUMIFS(LicenseeSelect!AW$396:AW$1285,LicenseeSelect!$E$396:$E$1285,$E139)</f>
        <v>0</v>
      </c>
      <c r="AX139" s="51">
        <f>SUMIFS(LicenseeSelect!AX$396:AX$1285,LicenseeSelect!$E$396:$E$1285,$E139)</f>
        <v>0</v>
      </c>
      <c r="AY139" s="51">
        <f>SUMIFS(LicenseeSelect!AY$396:AY$1285,LicenseeSelect!$E$396:$E$1285,$E139)</f>
        <v>0</v>
      </c>
      <c r="BA139" s="34" t="b">
        <f>INDEX(LicenseeSelect!AV$246:AV$395,MATCH($E139,LicenseeSelect!$E$246:$E$395,0))</f>
        <v>0</v>
      </c>
      <c r="BB139" s="34">
        <f>INDEX(LicenseeSelect!AW$246:AW$395,MATCH($E139,LicenseeSelect!$E$246:$E$395,0))</f>
        <v>2</v>
      </c>
      <c r="BC139" s="53" t="b">
        <f t="shared" si="3"/>
        <v>0</v>
      </c>
    </row>
    <row r="140" spans="5:55" customFormat="1" ht="14.25">
      <c r="E140" t="str">
        <f>VariantAllowances!E61</f>
        <v>Cyber Resilience IT Non-Baseline</v>
      </c>
      <c r="I140" s="37"/>
      <c r="AT140" s="76"/>
      <c r="AU140" s="139">
        <f>SUMIFS(LicenseeSelect!AU$396:AU$1285,LicenseeSelect!$E$396:$E$1285,$E140)</f>
        <v>0</v>
      </c>
      <c r="AV140" s="51">
        <f>SUMIFS(LicenseeSelect!AV$396:AV$1285,LicenseeSelect!$E$396:$E$1285,$E140)</f>
        <v>0</v>
      </c>
      <c r="AW140" s="51">
        <f>SUMIFS(LicenseeSelect!AW$396:AW$1285,LicenseeSelect!$E$396:$E$1285,$E140)</f>
        <v>0</v>
      </c>
      <c r="AX140" s="51">
        <f>SUMIFS(LicenseeSelect!AX$396:AX$1285,LicenseeSelect!$E$396:$E$1285,$E140)</f>
        <v>0</v>
      </c>
      <c r="AY140" s="51">
        <f>SUMIFS(LicenseeSelect!AY$396:AY$1285,LicenseeSelect!$E$396:$E$1285,$E140)</f>
        <v>0</v>
      </c>
      <c r="BA140" s="34" t="b">
        <f>INDEX(LicenseeSelect!AV$246:AV$395,MATCH($E140,LicenseeSelect!$E$246:$E$395,0))</f>
        <v>0</v>
      </c>
      <c r="BB140" s="34">
        <f>INDEX(LicenseeSelect!AW$246:AW$395,MATCH($E140,LicenseeSelect!$E$246:$E$395,0))</f>
        <v>2</v>
      </c>
      <c r="BC140" s="53" t="b">
        <f t="shared" si="3"/>
        <v>0</v>
      </c>
    </row>
    <row r="141" spans="5:55" customFormat="1" ht="14.25">
      <c r="E141" t="str">
        <f>VariantAllowances!E62</f>
        <v>Opex escalator</v>
      </c>
      <c r="I141" s="37"/>
      <c r="AT141" s="76"/>
      <c r="AU141" s="139">
        <f>SUMIFS(LicenseeSelect!AU$396:AU$1285,LicenseeSelect!$E$396:$E$1285,$E141)</f>
        <v>0</v>
      </c>
      <c r="AV141" s="51">
        <f>SUMIFS(LicenseeSelect!AV$396:AV$1285,LicenseeSelect!$E$396:$E$1285,$E141)</f>
        <v>0</v>
      </c>
      <c r="AW141" s="51">
        <f>SUMIFS(LicenseeSelect!AW$396:AW$1285,LicenseeSelect!$E$396:$E$1285,$E141)</f>
        <v>0</v>
      </c>
      <c r="AX141" s="51">
        <f>SUMIFS(LicenseeSelect!AX$396:AX$1285,LicenseeSelect!$E$396:$E$1285,$E141)</f>
        <v>0</v>
      </c>
      <c r="AY141" s="51">
        <f>SUMIFS(LicenseeSelect!AY$396:AY$1285,LicenseeSelect!$E$396:$E$1285,$E141)</f>
        <v>0</v>
      </c>
      <c r="BA141" s="34" t="b">
        <f>INDEX(LicenseeSelect!AV$246:AV$395,MATCH($E141,LicenseeSelect!$E$246:$E$395,0))</f>
        <v>1</v>
      </c>
      <c r="BB141" s="34">
        <f>INDEX(LicenseeSelect!AW$246:AW$395,MATCH($E141,LicenseeSelect!$E$246:$E$395,0))</f>
        <v>2</v>
      </c>
      <c r="BC141" s="53" t="b">
        <f t="shared" si="3"/>
        <v>0</v>
      </c>
    </row>
    <row r="142" spans="5:55" customFormat="1" ht="14.25">
      <c r="E142" t="str">
        <f>VariantAllowances!E63</f>
        <v>Entry and Exit Connection Asset Allowance</v>
      </c>
      <c r="I142" s="37"/>
      <c r="AT142" s="76"/>
      <c r="AU142" s="139">
        <f>SUMIFS(LicenseeSelect!AU$396:AU$1285,LicenseeSelect!$E$396:$E$1285,$E142)</f>
        <v>0</v>
      </c>
      <c r="AV142" s="51">
        <f>SUMIFS(LicenseeSelect!AV$396:AV$1285,LicenseeSelect!$E$396:$E$1285,$E142)</f>
        <v>0</v>
      </c>
      <c r="AW142" s="51">
        <f>SUMIFS(LicenseeSelect!AW$396:AW$1285,LicenseeSelect!$E$396:$E$1285,$E142)</f>
        <v>0</v>
      </c>
      <c r="AX142" s="51">
        <f>SUMIFS(LicenseeSelect!AX$396:AX$1285,LicenseeSelect!$E$396:$E$1285,$E142)</f>
        <v>0</v>
      </c>
      <c r="AY142" s="51">
        <f>SUMIFS(LicenseeSelect!AY$396:AY$1285,LicenseeSelect!$E$396:$E$1285,$E142)</f>
        <v>0</v>
      </c>
      <c r="BA142" s="34" t="b">
        <f>INDEX(LicenseeSelect!AV$246:AV$395,MATCH($E142,LicenseeSelect!$E$246:$E$395,0))</f>
        <v>0</v>
      </c>
      <c r="BB142" s="34">
        <f>INDEX(LicenseeSelect!AW$246:AW$395,MATCH($E142,LicenseeSelect!$E$246:$E$395,0))</f>
        <v>2</v>
      </c>
      <c r="BC142" s="53" t="b">
        <f t="shared" si="3"/>
        <v>0</v>
      </c>
    </row>
    <row r="143" spans="5:55" customFormat="1" ht="14.25">
      <c r="E143" t="str">
        <f>VariantAllowances!E64</f>
        <v>Legacy Baseline Connections Volume Driver (SHET only)</v>
      </c>
      <c r="I143" s="37"/>
      <c r="AT143" s="76"/>
      <c r="AU143" s="139">
        <f>SUMIFS(LicenseeSelect!AU$396:AU$1285,LicenseeSelect!$E$396:$E$1285,$E143)</f>
        <v>0</v>
      </c>
      <c r="AV143" s="51">
        <f>SUMIFS(LicenseeSelect!AV$396:AV$1285,LicenseeSelect!$E$396:$E$1285,$E143)</f>
        <v>0</v>
      </c>
      <c r="AW143" s="51">
        <f>SUMIFS(LicenseeSelect!AW$396:AW$1285,LicenseeSelect!$E$396:$E$1285,$E143)</f>
        <v>0</v>
      </c>
      <c r="AX143" s="51">
        <f>SUMIFS(LicenseeSelect!AX$396:AX$1285,LicenseeSelect!$E$396:$E$1285,$E143)</f>
        <v>0</v>
      </c>
      <c r="AY143" s="51">
        <f>SUMIFS(LicenseeSelect!AY$396:AY$1285,LicenseeSelect!$E$396:$E$1285,$E143)</f>
        <v>0</v>
      </c>
      <c r="BA143" s="34" t="b">
        <f>INDEX(LicenseeSelect!AV$246:AV$395,MATCH($E143,LicenseeSelect!$E$246:$E$395,0))</f>
        <v>1</v>
      </c>
      <c r="BB143" s="34">
        <f>INDEX(LicenseeSelect!AW$246:AW$395,MATCH($E143,LicenseeSelect!$E$246:$E$395,0))</f>
        <v>2</v>
      </c>
      <c r="BC143" s="53" t="b">
        <f t="shared" si="3"/>
        <v>0</v>
      </c>
    </row>
    <row r="144" spans="5:55" customFormat="1" ht="14.25">
      <c r="E144" t="str">
        <f>VariantAllowances!E65</f>
        <v xml:space="preserve">Advanced Procurement Mechanism </v>
      </c>
      <c r="I144" s="37"/>
      <c r="AT144" s="76"/>
      <c r="AU144" s="139">
        <f>SUMIFS(LicenseeSelect!AU$396:AU$1285,LicenseeSelect!$E$396:$E$1285,$E144)</f>
        <v>0</v>
      </c>
      <c r="AV144" s="51">
        <f>SUMIFS(LicenseeSelect!AV$396:AV$1285,LicenseeSelect!$E$396:$E$1285,$E144)</f>
        <v>0</v>
      </c>
      <c r="AW144" s="51">
        <f>SUMIFS(LicenseeSelect!AW$396:AW$1285,LicenseeSelect!$E$396:$E$1285,$E144)</f>
        <v>0</v>
      </c>
      <c r="AX144" s="51">
        <f>SUMIFS(LicenseeSelect!AX$396:AX$1285,LicenseeSelect!$E$396:$E$1285,$E144)</f>
        <v>0</v>
      </c>
      <c r="AY144" s="51">
        <f>SUMIFS(LicenseeSelect!AY$396:AY$1285,LicenseeSelect!$E$396:$E$1285,$E144)</f>
        <v>0</v>
      </c>
      <c r="BA144" s="34" t="b">
        <f>INDEX(LicenseeSelect!AV$246:AV$395,MATCH($E144,LicenseeSelect!$E$246:$E$395,0))</f>
        <v>1</v>
      </c>
      <c r="BB144" s="34">
        <f>INDEX(LicenseeSelect!AW$246:AW$395,MATCH($E144,LicenseeSelect!$E$246:$E$395,0))</f>
        <v>2</v>
      </c>
      <c r="BC144" s="53" t="b">
        <f t="shared" si="3"/>
        <v>0</v>
      </c>
    </row>
    <row r="145" spans="5:55" customFormat="1" ht="14.25">
      <c r="E145" t="str">
        <f>VariantAllowances!E66</f>
        <v>Delivery Track Pre Construction Funding</v>
      </c>
      <c r="I145" s="37"/>
      <c r="AT145" s="76"/>
      <c r="AU145" s="139">
        <f>SUMIFS(LicenseeSelect!AU$396:AU$1285,LicenseeSelect!$E$396:$E$1285,$E145)</f>
        <v>0</v>
      </c>
      <c r="AV145" s="51">
        <f>SUMIFS(LicenseeSelect!AV$396:AV$1285,LicenseeSelect!$E$396:$E$1285,$E145)</f>
        <v>0</v>
      </c>
      <c r="AW145" s="51">
        <f>SUMIFS(LicenseeSelect!AW$396:AW$1285,LicenseeSelect!$E$396:$E$1285,$E145)</f>
        <v>0</v>
      </c>
      <c r="AX145" s="51">
        <f>SUMIFS(LicenseeSelect!AX$396:AX$1285,LicenseeSelect!$E$396:$E$1285,$E145)</f>
        <v>0</v>
      </c>
      <c r="AY145" s="51">
        <f>SUMIFS(LicenseeSelect!AY$396:AY$1285,LicenseeSelect!$E$396:$E$1285,$E145)</f>
        <v>0</v>
      </c>
      <c r="BA145" s="34" t="b">
        <f>INDEX(LicenseeSelect!AV$246:AV$395,MATCH($E145,LicenseeSelect!$E$246:$E$395,0))</f>
        <v>0</v>
      </c>
      <c r="BB145" s="34">
        <f>INDEX(LicenseeSelect!AW$246:AW$395,MATCH($E145,LicenseeSelect!$E$246:$E$395,0))</f>
        <v>2</v>
      </c>
      <c r="BC145" s="53" t="b">
        <f t="shared" si="3"/>
        <v>0</v>
      </c>
    </row>
    <row r="146" spans="5:55" customFormat="1" ht="14.25">
      <c r="E146" t="str">
        <f>VariantAllowances!E67</f>
        <v>Consequential Costs of ESO Separation (NGET only)</v>
      </c>
      <c r="I146" s="37"/>
      <c r="AT146" s="76"/>
      <c r="AU146" s="139">
        <f>SUMIFS(LicenseeSelect!AU$396:AU$1285,LicenseeSelect!$E$396:$E$1285,$E146)</f>
        <v>0</v>
      </c>
      <c r="AV146" s="51">
        <f>SUMIFS(LicenseeSelect!AV$396:AV$1285,LicenseeSelect!$E$396:$E$1285,$E146)</f>
        <v>0</v>
      </c>
      <c r="AW146" s="51">
        <f>SUMIFS(LicenseeSelect!AW$396:AW$1285,LicenseeSelect!$E$396:$E$1285,$E146)</f>
        <v>0</v>
      </c>
      <c r="AX146" s="51">
        <f>SUMIFS(LicenseeSelect!AX$396:AX$1285,LicenseeSelect!$E$396:$E$1285,$E146)</f>
        <v>0</v>
      </c>
      <c r="AY146" s="51">
        <f>SUMIFS(LicenseeSelect!AY$396:AY$1285,LicenseeSelect!$E$396:$E$1285,$E146)</f>
        <v>0</v>
      </c>
      <c r="BA146" s="34" t="b">
        <f>INDEX(LicenseeSelect!AV$246:AV$395,MATCH($E146,LicenseeSelect!$E$246:$E$395,0))</f>
        <v>0</v>
      </c>
      <c r="BB146" s="34">
        <f>INDEX(LicenseeSelect!AW$246:AW$395,MATCH($E146,LicenseeSelect!$E$246:$E$395,0))</f>
        <v>2</v>
      </c>
      <c r="BC146" s="53" t="b">
        <f t="shared" si="3"/>
        <v>0</v>
      </c>
    </row>
    <row r="147" spans="5:55" customFormat="1" ht="14.25">
      <c r="E147" t="str">
        <f>VariantAllowances!E68</f>
        <v>Operational transport carbon reduction Price Control Deliverable</v>
      </c>
      <c r="I147" s="37"/>
      <c r="AT147" s="76"/>
      <c r="AU147" s="139">
        <f>SUMIFS(LicenseeSelect!AU$396:AU$1285,LicenseeSelect!$E$396:$E$1285,$E147)</f>
        <v>1</v>
      </c>
      <c r="AV147" s="51">
        <f>SUMIFS(LicenseeSelect!AV$396:AV$1285,LicenseeSelect!$E$396:$E$1285,$E147)</f>
        <v>1</v>
      </c>
      <c r="AW147" s="51">
        <f>SUMIFS(LicenseeSelect!AW$396:AW$1285,LicenseeSelect!$E$396:$E$1285,$E147)</f>
        <v>1</v>
      </c>
      <c r="AX147" s="51">
        <f>SUMIFS(LicenseeSelect!AX$396:AX$1285,LicenseeSelect!$E$396:$E$1285,$E147)</f>
        <v>1</v>
      </c>
      <c r="AY147" s="51">
        <f>SUMIFS(LicenseeSelect!AY$396:AY$1285,LicenseeSelect!$E$396:$E$1285,$E147)</f>
        <v>1</v>
      </c>
      <c r="BA147" s="34" t="b">
        <f>INDEX(LicenseeSelect!AV$246:AV$395,MATCH($E147,LicenseeSelect!$E$246:$E$395,0))</f>
        <v>1</v>
      </c>
      <c r="BB147" s="34">
        <f>INDEX(LicenseeSelect!AW$246:AW$395,MATCH($E147,LicenseeSelect!$E$246:$E$395,0))</f>
        <v>1</v>
      </c>
      <c r="BC147" s="53" t="b">
        <f t="shared" si="3"/>
        <v>0</v>
      </c>
    </row>
    <row r="148" spans="5:55" customFormat="1" ht="14.25">
      <c r="E148" t="str">
        <f>VariantAllowances!E69</f>
        <v>SF6 asset intervention Price Control Deliverable (NGET and SHET only)</v>
      </c>
      <c r="I148" s="37"/>
      <c r="AT148" s="76"/>
      <c r="AU148" s="139">
        <f>SUMIFS(LicenseeSelect!AU$396:AU$1285,LicenseeSelect!$E$396:$E$1285,$E148)</f>
        <v>1</v>
      </c>
      <c r="AV148" s="51">
        <f>SUMIFS(LicenseeSelect!AV$396:AV$1285,LicenseeSelect!$E$396:$E$1285,$E148)</f>
        <v>1</v>
      </c>
      <c r="AW148" s="51">
        <f>SUMIFS(LicenseeSelect!AW$396:AW$1285,LicenseeSelect!$E$396:$E$1285,$E148)</f>
        <v>1</v>
      </c>
      <c r="AX148" s="51">
        <f>SUMIFS(LicenseeSelect!AX$396:AX$1285,LicenseeSelect!$E$396:$E$1285,$E148)</f>
        <v>1</v>
      </c>
      <c r="AY148" s="51">
        <f>SUMIFS(LicenseeSelect!AY$396:AY$1285,LicenseeSelect!$E$396:$E$1285,$E148)</f>
        <v>1</v>
      </c>
      <c r="BA148" s="34" t="b">
        <f>INDEX(LicenseeSelect!AV$246:AV$395,MATCH($E148,LicenseeSelect!$E$246:$E$395,0))</f>
        <v>1</v>
      </c>
      <c r="BB148" s="34">
        <f>INDEX(LicenseeSelect!AW$246:AW$395,MATCH($E148,LicenseeSelect!$E$246:$E$395,0))</f>
        <v>1</v>
      </c>
      <c r="BC148" s="53" t="b">
        <f t="shared" si="3"/>
        <v>0</v>
      </c>
    </row>
    <row r="149" spans="5:55" customFormat="1" ht="14.25">
      <c r="E149" t="str">
        <f>VariantAllowances!E70</f>
        <v>Resillience Re-Opener</v>
      </c>
      <c r="I149" s="37"/>
      <c r="AT149" s="76"/>
      <c r="AU149" s="139">
        <f>SUMIFS(LicenseeSelect!AU$396:AU$1285,LicenseeSelect!$E$396:$E$1285,$E149)</f>
        <v>1</v>
      </c>
      <c r="AV149" s="51">
        <f>SUMIFS(LicenseeSelect!AV$396:AV$1285,LicenseeSelect!$E$396:$E$1285,$E149)</f>
        <v>1</v>
      </c>
      <c r="AW149" s="51">
        <f>SUMIFS(LicenseeSelect!AW$396:AW$1285,LicenseeSelect!$E$396:$E$1285,$E149)</f>
        <v>1</v>
      </c>
      <c r="AX149" s="51">
        <f>SUMIFS(LicenseeSelect!AX$396:AX$1285,LicenseeSelect!$E$396:$E$1285,$E149)</f>
        <v>1</v>
      </c>
      <c r="AY149" s="51">
        <f>SUMIFS(LicenseeSelect!AY$396:AY$1285,LicenseeSelect!$E$396:$E$1285,$E149)</f>
        <v>1</v>
      </c>
      <c r="BA149" s="34" t="b">
        <f>INDEX(LicenseeSelect!AV$246:AV$395,MATCH($E149,LicenseeSelect!$E$246:$E$395,0))</f>
        <v>0</v>
      </c>
      <c r="BB149" s="34">
        <f>INDEX(LicenseeSelect!AW$246:AW$395,MATCH($E149,LicenseeSelect!$E$246:$E$395,0))</f>
        <v>1</v>
      </c>
      <c r="BC149" s="53" t="b">
        <f t="shared" si="3"/>
        <v>0</v>
      </c>
    </row>
    <row r="150" spans="5:55" customFormat="1" ht="14.25">
      <c r="E150" t="str">
        <f>VariantAllowances!E71</f>
        <v>Legacy Opex Escalator</v>
      </c>
      <c r="I150" s="37"/>
      <c r="AT150" s="76"/>
      <c r="AU150" s="139">
        <f>SUMIFS(LicenseeSelect!AU$396:AU$1285,LicenseeSelect!$E$396:$E$1285,$E150)</f>
        <v>1</v>
      </c>
      <c r="AV150" s="51">
        <f>SUMIFS(LicenseeSelect!AV$396:AV$1285,LicenseeSelect!$E$396:$E$1285,$E150)</f>
        <v>1</v>
      </c>
      <c r="AW150" s="51">
        <f>SUMIFS(LicenseeSelect!AW$396:AW$1285,LicenseeSelect!$E$396:$E$1285,$E150)</f>
        <v>1</v>
      </c>
      <c r="AX150" s="51">
        <f>SUMIFS(LicenseeSelect!AX$396:AX$1285,LicenseeSelect!$E$396:$E$1285,$E150)</f>
        <v>1</v>
      </c>
      <c r="AY150" s="51">
        <f>SUMIFS(LicenseeSelect!AY$396:AY$1285,LicenseeSelect!$E$396:$E$1285,$E150)</f>
        <v>1</v>
      </c>
      <c r="BA150" s="34" t="b">
        <f>INDEX(LicenseeSelect!AV$246:AV$395,MATCH($E150,LicenseeSelect!$E$246:$E$395,0))</f>
        <v>1</v>
      </c>
      <c r="BB150" s="34">
        <f>INDEX(LicenseeSelect!AW$246:AW$395,MATCH($E150,LicenseeSelect!$E$246:$E$395,0))</f>
        <v>1</v>
      </c>
      <c r="BC150" s="53" t="b">
        <f t="shared" si="3"/>
        <v>0</v>
      </c>
    </row>
    <row r="151" spans="5:55" customFormat="1" ht="14.25">
      <c r="E151" t="str">
        <f>VariantAllowances!E72</f>
        <v>Carbon Compensation UIOLI (SPT and NGET only)</v>
      </c>
      <c r="I151" s="37"/>
      <c r="AT151" s="76"/>
      <c r="AU151" s="139">
        <f>SUMIFS(LicenseeSelect!AU$396:AU$1285,LicenseeSelect!$E$396:$E$1285,$E151)</f>
        <v>1</v>
      </c>
      <c r="AV151" s="51">
        <f>SUMIFS(LicenseeSelect!AV$396:AV$1285,LicenseeSelect!$E$396:$E$1285,$E151)</f>
        <v>1</v>
      </c>
      <c r="AW151" s="51">
        <f>SUMIFS(LicenseeSelect!AW$396:AW$1285,LicenseeSelect!$E$396:$E$1285,$E151)</f>
        <v>1</v>
      </c>
      <c r="AX151" s="51">
        <f>SUMIFS(LicenseeSelect!AX$396:AX$1285,LicenseeSelect!$E$396:$E$1285,$E151)</f>
        <v>1</v>
      </c>
      <c r="AY151" s="51">
        <f>SUMIFS(LicenseeSelect!AY$396:AY$1285,LicenseeSelect!$E$396:$E$1285,$E151)</f>
        <v>1</v>
      </c>
      <c r="BA151" s="34" t="b">
        <f>INDEX(LicenseeSelect!AV$246:AV$395,MATCH($E151,LicenseeSelect!$E$246:$E$395,0))</f>
        <v>0</v>
      </c>
      <c r="BB151" s="34">
        <f>INDEX(LicenseeSelect!AW$246:AW$395,MATCH($E151,LicenseeSelect!$E$246:$E$395,0))</f>
        <v>1</v>
      </c>
      <c r="BC151" s="53" t="b">
        <f t="shared" si="3"/>
        <v>0</v>
      </c>
    </row>
    <row r="152" spans="5:55" customFormat="1" ht="14.25">
      <c r="E152" t="str">
        <f>VariantAllowances!E73</f>
        <v>Cyber Resilience Baseline</v>
      </c>
      <c r="I152" s="37"/>
      <c r="AT152" s="76"/>
      <c r="AU152" s="139">
        <f>SUMIFS(LicenseeSelect!AU$396:AU$1285,LicenseeSelect!$E$396:$E$1285,$E152)</f>
        <v>1</v>
      </c>
      <c r="AV152" s="51">
        <f>SUMIFS(LicenseeSelect!AV$396:AV$1285,LicenseeSelect!$E$396:$E$1285,$E152)</f>
        <v>1</v>
      </c>
      <c r="AW152" s="51">
        <f>SUMIFS(LicenseeSelect!AW$396:AW$1285,LicenseeSelect!$E$396:$E$1285,$E152)</f>
        <v>1</v>
      </c>
      <c r="AX152" s="51">
        <f>SUMIFS(LicenseeSelect!AX$396:AX$1285,LicenseeSelect!$E$396:$E$1285,$E152)</f>
        <v>1</v>
      </c>
      <c r="AY152" s="51">
        <f>SUMIFS(LicenseeSelect!AY$396:AY$1285,LicenseeSelect!$E$396:$E$1285,$E152)</f>
        <v>1</v>
      </c>
      <c r="BA152" s="34" t="b">
        <f>INDEX(LicenseeSelect!AV$246:AV$395,MATCH($E152,LicenseeSelect!$E$246:$E$395,0))</f>
        <v>1</v>
      </c>
      <c r="BB152" s="34">
        <f>INDEX(LicenseeSelect!AW$246:AW$395,MATCH($E152,LicenseeSelect!$E$246:$E$395,0))</f>
        <v>1</v>
      </c>
      <c r="BC152" s="53" t="b">
        <f t="shared" ref="BC152:BC215" si="4">AND(SUM(AU152:AY152)&lt;&gt;0,OR(BA152="",BB152=""))</f>
        <v>0</v>
      </c>
    </row>
    <row r="153" spans="5:55" customFormat="1" ht="14.25">
      <c r="E153" t="str">
        <f>VariantAllowances!E74</f>
        <v>Cyber Resilience UIOLI</v>
      </c>
      <c r="I153" s="37"/>
      <c r="AT153" s="76"/>
      <c r="AU153" s="139">
        <f>SUMIFS(LicenseeSelect!AU$396:AU$1285,LicenseeSelect!$E$396:$E$1285,$E153)</f>
        <v>1</v>
      </c>
      <c r="AV153" s="51">
        <f>SUMIFS(LicenseeSelect!AV$396:AV$1285,LicenseeSelect!$E$396:$E$1285,$E153)</f>
        <v>1</v>
      </c>
      <c r="AW153" s="51">
        <f>SUMIFS(LicenseeSelect!AW$396:AW$1285,LicenseeSelect!$E$396:$E$1285,$E153)</f>
        <v>1</v>
      </c>
      <c r="AX153" s="51">
        <f>SUMIFS(LicenseeSelect!AX$396:AX$1285,LicenseeSelect!$E$396:$E$1285,$E153)</f>
        <v>1</v>
      </c>
      <c r="AY153" s="51">
        <f>SUMIFS(LicenseeSelect!AY$396:AY$1285,LicenseeSelect!$E$396:$E$1285,$E153)</f>
        <v>1</v>
      </c>
      <c r="BA153" s="34" t="b">
        <f>INDEX(LicenseeSelect!AV$246:AV$395,MATCH($E153,LicenseeSelect!$E$246:$E$395,0))</f>
        <v>0</v>
      </c>
      <c r="BB153" s="34">
        <f>INDEX(LicenseeSelect!AW$246:AW$395,MATCH($E153,LicenseeSelect!$E$246:$E$395,0))</f>
        <v>1</v>
      </c>
      <c r="BC153" s="53" t="b">
        <f t="shared" si="4"/>
        <v>0</v>
      </c>
    </row>
    <row r="154" spans="5:55" customFormat="1" ht="14.25">
      <c r="E154" t="str">
        <f>VariantAllowances!E75</f>
        <v>Cyber Resilience Reopener</v>
      </c>
      <c r="I154" s="37"/>
      <c r="AT154" s="76"/>
      <c r="AU154" s="139">
        <f>SUMIFS(LicenseeSelect!AU$396:AU$1285,LicenseeSelect!$E$396:$E$1285,$E154)</f>
        <v>1</v>
      </c>
      <c r="AV154" s="51">
        <f>SUMIFS(LicenseeSelect!AV$396:AV$1285,LicenseeSelect!$E$396:$E$1285,$E154)</f>
        <v>1</v>
      </c>
      <c r="AW154" s="51">
        <f>SUMIFS(LicenseeSelect!AW$396:AW$1285,LicenseeSelect!$E$396:$E$1285,$E154)</f>
        <v>1</v>
      </c>
      <c r="AX154" s="51">
        <f>SUMIFS(LicenseeSelect!AX$396:AX$1285,LicenseeSelect!$E$396:$E$1285,$E154)</f>
        <v>1</v>
      </c>
      <c r="AY154" s="51">
        <f>SUMIFS(LicenseeSelect!AY$396:AY$1285,LicenseeSelect!$E$396:$E$1285,$E154)</f>
        <v>1</v>
      </c>
      <c r="BA154" s="34" t="b">
        <f>INDEX(LicenseeSelect!AV$246:AV$395,MATCH($E154,LicenseeSelect!$E$246:$E$395,0))</f>
        <v>0</v>
      </c>
      <c r="BB154" s="34">
        <f>INDEX(LicenseeSelect!AW$246:AW$395,MATCH($E154,LicenseeSelect!$E$246:$E$395,0))</f>
        <v>2</v>
      </c>
      <c r="BC154" s="53" t="b">
        <f t="shared" si="4"/>
        <v>0</v>
      </c>
    </row>
    <row r="155" spans="5:55" customFormat="1" ht="14.25">
      <c r="E155" t="str">
        <f>VariantAllowances!E76</f>
        <v>Digitalisation Re-opener</v>
      </c>
      <c r="I155" s="37"/>
      <c r="AT155" s="76"/>
      <c r="AU155" s="139">
        <f>SUMIFS(LicenseeSelect!AU$396:AU$1285,LicenseeSelect!$E$396:$E$1285,$E155)</f>
        <v>1</v>
      </c>
      <c r="AV155" s="51">
        <f>SUMIFS(LicenseeSelect!AV$396:AV$1285,LicenseeSelect!$E$396:$E$1285,$E155)</f>
        <v>1</v>
      </c>
      <c r="AW155" s="51">
        <f>SUMIFS(LicenseeSelect!AW$396:AW$1285,LicenseeSelect!$E$396:$E$1285,$E155)</f>
        <v>1</v>
      </c>
      <c r="AX155" s="51">
        <f>SUMIFS(LicenseeSelect!AX$396:AX$1285,LicenseeSelect!$E$396:$E$1285,$E155)</f>
        <v>1</v>
      </c>
      <c r="AY155" s="51">
        <f>SUMIFS(LicenseeSelect!AY$396:AY$1285,LicenseeSelect!$E$396:$E$1285,$E155)</f>
        <v>1</v>
      </c>
      <c r="BA155" s="34" t="b">
        <f>INDEX(LicenseeSelect!AV$246:AV$395,MATCH($E155,LicenseeSelect!$E$246:$E$395,0))</f>
        <v>0</v>
      </c>
      <c r="BB155" s="34">
        <f>INDEX(LicenseeSelect!AW$246:AW$395,MATCH($E155,LicenseeSelect!$E$246:$E$395,0))</f>
        <v>2</v>
      </c>
      <c r="BC155" s="53" t="b">
        <f t="shared" si="4"/>
        <v>0</v>
      </c>
    </row>
    <row r="156" spans="5:55" customFormat="1" ht="14.25">
      <c r="E156" t="str">
        <f>VariantAllowances!E77</f>
        <v>CSNP-F Re-opener</v>
      </c>
      <c r="I156" s="37"/>
      <c r="AT156" s="76"/>
      <c r="AU156" s="139">
        <f>SUMIFS(LicenseeSelect!AU$396:AU$1285,LicenseeSelect!$E$396:$E$1285,$E156)</f>
        <v>1</v>
      </c>
      <c r="AV156" s="51">
        <f>SUMIFS(LicenseeSelect!AV$396:AV$1285,LicenseeSelect!$E$396:$E$1285,$E156)</f>
        <v>1</v>
      </c>
      <c r="AW156" s="51">
        <f>SUMIFS(LicenseeSelect!AW$396:AW$1285,LicenseeSelect!$E$396:$E$1285,$E156)</f>
        <v>1</v>
      </c>
      <c r="AX156" s="51">
        <f>SUMIFS(LicenseeSelect!AX$396:AX$1285,LicenseeSelect!$E$396:$E$1285,$E156)</f>
        <v>1</v>
      </c>
      <c r="AY156" s="51">
        <f>SUMIFS(LicenseeSelect!AY$396:AY$1285,LicenseeSelect!$E$396:$E$1285,$E156)</f>
        <v>1</v>
      </c>
      <c r="BA156" s="34" t="b">
        <f>INDEX(LicenseeSelect!AV$246:AV$395,MATCH($E156,LicenseeSelect!$E$246:$E$395,0))</f>
        <v>0</v>
      </c>
      <c r="BB156" s="34">
        <f>INDEX(LicenseeSelect!AW$246:AW$395,MATCH($E156,LicenseeSelect!$E$246:$E$395,0))</f>
        <v>2</v>
      </c>
      <c r="BC156" s="53" t="b">
        <f t="shared" si="4"/>
        <v>0</v>
      </c>
    </row>
    <row r="157" spans="5:55" customFormat="1" ht="14.25">
      <c r="E157" t="str">
        <f>VariantAllowances!E78</f>
        <v>Load Re-opener</v>
      </c>
      <c r="I157" s="37"/>
      <c r="AT157" s="76"/>
      <c r="AU157" s="139">
        <f>SUMIFS(LicenseeSelect!AU$396:AU$1285,LicenseeSelect!$E$396:$E$1285,$E157)</f>
        <v>1</v>
      </c>
      <c r="AV157" s="51">
        <f>SUMIFS(LicenseeSelect!AV$396:AV$1285,LicenseeSelect!$E$396:$E$1285,$E157)</f>
        <v>1</v>
      </c>
      <c r="AW157" s="51">
        <f>SUMIFS(LicenseeSelect!AW$396:AW$1285,LicenseeSelect!$E$396:$E$1285,$E157)</f>
        <v>1</v>
      </c>
      <c r="AX157" s="51">
        <f>SUMIFS(LicenseeSelect!AX$396:AX$1285,LicenseeSelect!$E$396:$E$1285,$E157)</f>
        <v>1</v>
      </c>
      <c r="AY157" s="51">
        <f>SUMIFS(LicenseeSelect!AY$396:AY$1285,LicenseeSelect!$E$396:$E$1285,$E157)</f>
        <v>1</v>
      </c>
      <c r="BA157" s="34" t="b">
        <f>INDEX(LicenseeSelect!AV$246:AV$395,MATCH($E157,LicenseeSelect!$E$246:$E$395,0))</f>
        <v>0</v>
      </c>
      <c r="BB157" s="34">
        <f>INDEX(LicenseeSelect!AW$246:AW$395,MATCH($E157,LicenseeSelect!$E$246:$E$395,0))</f>
        <v>2</v>
      </c>
      <c r="BC157" s="53" t="b">
        <f t="shared" si="4"/>
        <v>0</v>
      </c>
    </row>
    <row r="158" spans="5:55" customFormat="1" ht="14.25">
      <c r="E158" t="str">
        <f>VariantAllowances!E79</f>
        <v>Load UIOLI</v>
      </c>
      <c r="I158" s="37"/>
      <c r="AT158" s="76"/>
      <c r="AU158" s="139">
        <f>SUMIFS(LicenseeSelect!AU$396:AU$1285,LicenseeSelect!$E$396:$E$1285,$E158)</f>
        <v>1</v>
      </c>
      <c r="AV158" s="51">
        <f>SUMIFS(LicenseeSelect!AV$396:AV$1285,LicenseeSelect!$E$396:$E$1285,$E158)</f>
        <v>1</v>
      </c>
      <c r="AW158" s="51">
        <f>SUMIFS(LicenseeSelect!AW$396:AW$1285,LicenseeSelect!$E$396:$E$1285,$E158)</f>
        <v>1</v>
      </c>
      <c r="AX158" s="51">
        <f>SUMIFS(LicenseeSelect!AX$396:AX$1285,LicenseeSelect!$E$396:$E$1285,$E158)</f>
        <v>1</v>
      </c>
      <c r="AY158" s="51">
        <f>SUMIFS(LicenseeSelect!AY$396:AY$1285,LicenseeSelect!$E$396:$E$1285,$E158)</f>
        <v>1</v>
      </c>
      <c r="BA158" s="34" t="b">
        <f>INDEX(LicenseeSelect!AV$246:AV$395,MATCH($E158,LicenseeSelect!$E$246:$E$395,0))</f>
        <v>0</v>
      </c>
      <c r="BB158" s="34">
        <f>INDEX(LicenseeSelect!AW$246:AW$395,MATCH($E158,LicenseeSelect!$E$246:$E$395,0))</f>
        <v>1</v>
      </c>
      <c r="BC158" s="53" t="b">
        <f t="shared" si="4"/>
        <v>0</v>
      </c>
    </row>
    <row r="159" spans="5:55" customFormat="1" ht="14.25">
      <c r="E159" t="str">
        <f>VariantAllowances!E80</f>
        <v>Connections Mechanism Generation</v>
      </c>
      <c r="I159" s="37"/>
      <c r="AT159" s="76"/>
      <c r="AU159" s="139">
        <f>SUMIFS(LicenseeSelect!AU$396:AU$1285,LicenseeSelect!$E$396:$E$1285,$E159)</f>
        <v>1</v>
      </c>
      <c r="AV159" s="51">
        <f>SUMIFS(LicenseeSelect!AV$396:AV$1285,LicenseeSelect!$E$396:$E$1285,$E159)</f>
        <v>1</v>
      </c>
      <c r="AW159" s="51">
        <f>SUMIFS(LicenseeSelect!AW$396:AW$1285,LicenseeSelect!$E$396:$E$1285,$E159)</f>
        <v>1</v>
      </c>
      <c r="AX159" s="51">
        <f>SUMIFS(LicenseeSelect!AX$396:AX$1285,LicenseeSelect!$E$396:$E$1285,$E159)</f>
        <v>1</v>
      </c>
      <c r="AY159" s="51">
        <f>SUMIFS(LicenseeSelect!AY$396:AY$1285,LicenseeSelect!$E$396:$E$1285,$E159)</f>
        <v>1</v>
      </c>
      <c r="BA159" s="34" t="b">
        <f>INDEX(LicenseeSelect!AV$246:AV$395,MATCH($E159,LicenseeSelect!$E$246:$E$395,0))</f>
        <v>1</v>
      </c>
      <c r="BB159" s="34">
        <f>INDEX(LicenseeSelect!AW$246:AW$395,MATCH($E159,LicenseeSelect!$E$246:$E$395,0))</f>
        <v>1</v>
      </c>
      <c r="BC159" s="53" t="b">
        <f t="shared" si="4"/>
        <v>0</v>
      </c>
    </row>
    <row r="160" spans="5:55" customFormat="1" ht="14.25">
      <c r="E160" t="str">
        <f>VariantAllowances!E81</f>
        <v>Connections Mechanism Demand</v>
      </c>
      <c r="I160" s="37"/>
      <c r="AT160" s="76"/>
      <c r="AU160" s="139">
        <f>SUMIFS(LicenseeSelect!AU$396:AU$1285,LicenseeSelect!$E$396:$E$1285,$E160)</f>
        <v>1</v>
      </c>
      <c r="AV160" s="51">
        <f>SUMIFS(LicenseeSelect!AV$396:AV$1285,LicenseeSelect!$E$396:$E$1285,$E160)</f>
        <v>1</v>
      </c>
      <c r="AW160" s="51">
        <f>SUMIFS(LicenseeSelect!AW$396:AW$1285,LicenseeSelect!$E$396:$E$1285,$E160)</f>
        <v>1</v>
      </c>
      <c r="AX160" s="51">
        <f>SUMIFS(LicenseeSelect!AX$396:AX$1285,LicenseeSelect!$E$396:$E$1285,$E160)</f>
        <v>1</v>
      </c>
      <c r="AY160" s="51">
        <f>SUMIFS(LicenseeSelect!AY$396:AY$1285,LicenseeSelect!$E$396:$E$1285,$E160)</f>
        <v>1</v>
      </c>
      <c r="BA160" s="34" t="b">
        <f>INDEX(LicenseeSelect!AV$246:AV$395,MATCH($E160,LicenseeSelect!$E$246:$E$395,0))</f>
        <v>1</v>
      </c>
      <c r="BB160" s="34">
        <f>INDEX(LicenseeSelect!AW$246:AW$395,MATCH($E160,LicenseeSelect!$E$246:$E$395,0))</f>
        <v>1</v>
      </c>
      <c r="BC160" s="53" t="b">
        <f t="shared" si="4"/>
        <v>0</v>
      </c>
    </row>
    <row r="161" spans="5:55" customFormat="1" ht="14.25">
      <c r="E161" t="str">
        <f>VariantAllowances!E82</f>
        <v>Landscape Enhancement Initiative</v>
      </c>
      <c r="I161" s="37"/>
      <c r="AT161" s="76"/>
      <c r="AU161" s="139">
        <f>SUMIFS(LicenseeSelect!AU$396:AU$1285,LicenseeSelect!$E$396:$E$1285,$E161)</f>
        <v>1</v>
      </c>
      <c r="AV161" s="51">
        <f>SUMIFS(LicenseeSelect!AV$396:AV$1285,LicenseeSelect!$E$396:$E$1285,$E161)</f>
        <v>1</v>
      </c>
      <c r="AW161" s="51">
        <f>SUMIFS(LicenseeSelect!AW$396:AW$1285,LicenseeSelect!$E$396:$E$1285,$E161)</f>
        <v>1</v>
      </c>
      <c r="AX161" s="51">
        <f>SUMIFS(LicenseeSelect!AX$396:AX$1285,LicenseeSelect!$E$396:$E$1285,$E161)</f>
        <v>1</v>
      </c>
      <c r="AY161" s="51">
        <f>SUMIFS(LicenseeSelect!AY$396:AY$1285,LicenseeSelect!$E$396:$E$1285,$E161)</f>
        <v>1</v>
      </c>
      <c r="BA161" s="34" t="b">
        <f>INDEX(LicenseeSelect!AV$246:AV$395,MATCH($E161,LicenseeSelect!$E$246:$E$395,0))</f>
        <v>0</v>
      </c>
      <c r="BB161" s="34">
        <f>INDEX(LicenseeSelect!AW$246:AW$395,MATCH($E161,LicenseeSelect!$E$246:$E$395,0))</f>
        <v>1</v>
      </c>
      <c r="BC161" s="53" t="b">
        <f t="shared" si="4"/>
        <v>0</v>
      </c>
    </row>
    <row r="162" spans="5:55" customFormat="1" ht="14.25">
      <c r="E162" t="str">
        <f>VariantAllowances!E83</f>
        <v>Estates Re-opener Alpha (NGET only)</v>
      </c>
      <c r="I162" s="37"/>
      <c r="AT162" s="76"/>
      <c r="AU162" s="139">
        <f>SUMIFS(LicenseeSelect!AU$396:AU$1285,LicenseeSelect!$E$396:$E$1285,$E162)</f>
        <v>1</v>
      </c>
      <c r="AV162" s="51">
        <f>SUMIFS(LicenseeSelect!AV$396:AV$1285,LicenseeSelect!$E$396:$E$1285,$E162)</f>
        <v>1</v>
      </c>
      <c r="AW162" s="51">
        <f>SUMIFS(LicenseeSelect!AW$396:AW$1285,LicenseeSelect!$E$396:$E$1285,$E162)</f>
        <v>1</v>
      </c>
      <c r="AX162" s="51">
        <f>SUMIFS(LicenseeSelect!AX$396:AX$1285,LicenseeSelect!$E$396:$E$1285,$E162)</f>
        <v>1</v>
      </c>
      <c r="AY162" s="51">
        <f>SUMIFS(LicenseeSelect!AY$396:AY$1285,LicenseeSelect!$E$396:$E$1285,$E162)</f>
        <v>1</v>
      </c>
      <c r="BA162" s="34" t="b">
        <f>INDEX(LicenseeSelect!AV$246:AV$395,MATCH($E162,LicenseeSelect!$E$246:$E$395,0))</f>
        <v>0</v>
      </c>
      <c r="BB162" s="34">
        <f>INDEX(LicenseeSelect!AW$246:AW$395,MATCH($E162,LicenseeSelect!$E$246:$E$395,0))</f>
        <v>2</v>
      </c>
      <c r="BC162" s="53" t="b">
        <f t="shared" si="4"/>
        <v>0</v>
      </c>
    </row>
    <row r="163" spans="5:55" customFormat="1" ht="14.25">
      <c r="E163" t="str">
        <f>VariantAllowances!E84</f>
        <v>CAI UIOLI</v>
      </c>
      <c r="I163" s="37"/>
      <c r="AT163" s="76"/>
      <c r="AU163" s="139">
        <f>SUMIFS(LicenseeSelect!AU$396:AU$1285,LicenseeSelect!$E$396:$E$1285,$E163)</f>
        <v>1</v>
      </c>
      <c r="AV163" s="51">
        <f>SUMIFS(LicenseeSelect!AV$396:AV$1285,LicenseeSelect!$E$396:$E$1285,$E163)</f>
        <v>1</v>
      </c>
      <c r="AW163" s="51">
        <f>SUMIFS(LicenseeSelect!AW$396:AW$1285,LicenseeSelect!$E$396:$E$1285,$E163)</f>
        <v>1</v>
      </c>
      <c r="AX163" s="51">
        <f>SUMIFS(LicenseeSelect!AX$396:AX$1285,LicenseeSelect!$E$396:$E$1285,$E163)</f>
        <v>1</v>
      </c>
      <c r="AY163" s="51">
        <f>SUMIFS(LicenseeSelect!AY$396:AY$1285,LicenseeSelect!$E$396:$E$1285,$E163)</f>
        <v>1</v>
      </c>
      <c r="BA163" s="34" t="b">
        <f>INDEX(LicenseeSelect!AV$246:AV$395,MATCH($E163,LicenseeSelect!$E$246:$E$395,0))</f>
        <v>0</v>
      </c>
      <c r="BB163" s="34">
        <f>INDEX(LicenseeSelect!AW$246:AW$395,MATCH($E163,LicenseeSelect!$E$246:$E$395,0))</f>
        <v>1</v>
      </c>
      <c r="BC163" s="53" t="b">
        <f t="shared" si="4"/>
        <v>0</v>
      </c>
    </row>
    <row r="164" spans="5:55" customFormat="1" ht="14.25">
      <c r="E164" t="str">
        <f>VariantAllowances!E85</f>
        <v>Non-Lead Assets &amp; Switchgear PCDM (SPT only)</v>
      </c>
      <c r="I164" s="37"/>
      <c r="AT164" s="76"/>
      <c r="AU164" s="139">
        <f>SUMIFS(LicenseeSelect!AU$396:AU$1285,LicenseeSelect!$E$396:$E$1285,$E164)</f>
        <v>1</v>
      </c>
      <c r="AV164" s="51">
        <f>SUMIFS(LicenseeSelect!AV$396:AV$1285,LicenseeSelect!$E$396:$E$1285,$E164)</f>
        <v>1</v>
      </c>
      <c r="AW164" s="51">
        <f>SUMIFS(LicenseeSelect!AW$396:AW$1285,LicenseeSelect!$E$396:$E$1285,$E164)</f>
        <v>1</v>
      </c>
      <c r="AX164" s="51">
        <f>SUMIFS(LicenseeSelect!AX$396:AX$1285,LicenseeSelect!$E$396:$E$1285,$E164)</f>
        <v>1</v>
      </c>
      <c r="AY164" s="51">
        <f>SUMIFS(LicenseeSelect!AY$396:AY$1285,LicenseeSelect!$E$396:$E$1285,$E164)</f>
        <v>1</v>
      </c>
      <c r="BA164" s="34" t="b">
        <f>INDEX(LicenseeSelect!AV$246:AV$395,MATCH($E164,LicenseeSelect!$E$246:$E$395,0))</f>
        <v>1</v>
      </c>
      <c r="BB164" s="34">
        <f>INDEX(LicenseeSelect!AW$246:AW$395,MATCH($E164,LicenseeSelect!$E$246:$E$395,0))</f>
        <v>1</v>
      </c>
      <c r="BC164" s="53" t="b">
        <f t="shared" si="4"/>
        <v>0</v>
      </c>
    </row>
    <row r="165" spans="5:55" customFormat="1" ht="14.25">
      <c r="E165" t="str">
        <f>VariantAllowances!E86</f>
        <v>Property Reopener (SHET only)</v>
      </c>
      <c r="I165" s="37"/>
      <c r="AT165" s="76"/>
      <c r="AU165" s="139">
        <f>SUMIFS(LicenseeSelect!AU$396:AU$1285,LicenseeSelect!$E$396:$E$1285,$E165)</f>
        <v>1</v>
      </c>
      <c r="AV165" s="51">
        <f>SUMIFS(LicenseeSelect!AV$396:AV$1285,LicenseeSelect!$E$396:$E$1285,$E165)</f>
        <v>1</v>
      </c>
      <c r="AW165" s="51">
        <f>SUMIFS(LicenseeSelect!AW$396:AW$1285,LicenseeSelect!$E$396:$E$1285,$E165)</f>
        <v>1</v>
      </c>
      <c r="AX165" s="51">
        <f>SUMIFS(LicenseeSelect!AX$396:AX$1285,LicenseeSelect!$E$396:$E$1285,$E165)</f>
        <v>1</v>
      </c>
      <c r="AY165" s="51">
        <f>SUMIFS(LicenseeSelect!AY$396:AY$1285,LicenseeSelect!$E$396:$E$1285,$E165)</f>
        <v>1</v>
      </c>
      <c r="BA165" s="34" t="b">
        <f>INDEX(LicenseeSelect!AV$246:AV$395,MATCH($E165,LicenseeSelect!$E$246:$E$395,0))</f>
        <v>0</v>
      </c>
      <c r="BB165" s="34">
        <f>INDEX(LicenseeSelect!AW$246:AW$395,MATCH($E165,LicenseeSelect!$E$246:$E$395,0))</f>
        <v>2</v>
      </c>
      <c r="BC165" s="53" t="b">
        <f t="shared" si="4"/>
        <v>0</v>
      </c>
    </row>
    <row r="166" spans="5:55" customFormat="1" ht="14.25">
      <c r="E166" t="str">
        <f>VariantAllowances!E87</f>
        <v>Atypical PCDE (SHET only)</v>
      </c>
      <c r="I166" s="37"/>
      <c r="AT166" s="76"/>
      <c r="AU166" s="139">
        <f>SUMIFS(LicenseeSelect!AU$396:AU$1285,LicenseeSelect!$E$396:$E$1285,$E166)</f>
        <v>1</v>
      </c>
      <c r="AV166" s="51">
        <f>SUMIFS(LicenseeSelect!AV$396:AV$1285,LicenseeSelect!$E$396:$E$1285,$E166)</f>
        <v>1</v>
      </c>
      <c r="AW166" s="51">
        <f>SUMIFS(LicenseeSelect!AW$396:AW$1285,LicenseeSelect!$E$396:$E$1285,$E166)</f>
        <v>1</v>
      </c>
      <c r="AX166" s="51">
        <f>SUMIFS(LicenseeSelect!AX$396:AX$1285,LicenseeSelect!$E$396:$E$1285,$E166)</f>
        <v>1</v>
      </c>
      <c r="AY166" s="51">
        <f>SUMIFS(LicenseeSelect!AY$396:AY$1285,LicenseeSelect!$E$396:$E$1285,$E166)</f>
        <v>1</v>
      </c>
      <c r="BA166" s="34" t="b">
        <f>INDEX(LicenseeSelect!AV$246:AV$395,MATCH($E166,LicenseeSelect!$E$246:$E$395,0))</f>
        <v>1</v>
      </c>
      <c r="BB166" s="34">
        <f>INDEX(LicenseeSelect!AW$246:AW$395,MATCH($E166,LicenseeSelect!$E$246:$E$395,0))</f>
        <v>1</v>
      </c>
      <c r="BC166" s="53" t="b">
        <f t="shared" si="4"/>
        <v>0</v>
      </c>
    </row>
    <row r="167" spans="5:55" customFormat="1" ht="14.25">
      <c r="E167" t="str">
        <f>VariantAllowances!E88</f>
        <v>Atypical PCDM (SHET only)</v>
      </c>
      <c r="I167" s="37"/>
      <c r="AT167" s="76"/>
      <c r="AU167" s="139">
        <f>SUMIFS(LicenseeSelect!AU$396:AU$1285,LicenseeSelect!$E$396:$E$1285,$E167)</f>
        <v>1</v>
      </c>
      <c r="AV167" s="51">
        <f>SUMIFS(LicenseeSelect!AV$396:AV$1285,LicenseeSelect!$E$396:$E$1285,$E167)</f>
        <v>1</v>
      </c>
      <c r="AW167" s="51">
        <f>SUMIFS(LicenseeSelect!AW$396:AW$1285,LicenseeSelect!$E$396:$E$1285,$E167)</f>
        <v>1</v>
      </c>
      <c r="AX167" s="51">
        <f>SUMIFS(LicenseeSelect!AX$396:AX$1285,LicenseeSelect!$E$396:$E$1285,$E167)</f>
        <v>1</v>
      </c>
      <c r="AY167" s="51">
        <f>SUMIFS(LicenseeSelect!AY$396:AY$1285,LicenseeSelect!$E$396:$E$1285,$E167)</f>
        <v>1</v>
      </c>
      <c r="BA167" s="34" t="b">
        <f>INDEX(LicenseeSelect!AV$246:AV$395,MATCH($E167,LicenseeSelect!$E$246:$E$395,0))</f>
        <v>1</v>
      </c>
      <c r="BB167" s="34">
        <f>INDEX(LicenseeSelect!AW$246:AW$395,MATCH($E167,LicenseeSelect!$E$246:$E$395,0))</f>
        <v>1</v>
      </c>
      <c r="BC167" s="53" t="b">
        <f t="shared" si="4"/>
        <v>0</v>
      </c>
    </row>
    <row r="168" spans="5:55" customFormat="1" ht="14.25">
      <c r="E168" t="str">
        <f>VariantAllowances!E89</f>
        <v>Circuit Breaker PCDM (SHET only)</v>
      </c>
      <c r="I168" s="37"/>
      <c r="AT168" s="76"/>
      <c r="AU168" s="139">
        <f>SUMIFS(LicenseeSelect!AU$396:AU$1285,LicenseeSelect!$E$396:$E$1285,$E168)</f>
        <v>1</v>
      </c>
      <c r="AV168" s="51">
        <f>SUMIFS(LicenseeSelect!AV$396:AV$1285,LicenseeSelect!$E$396:$E$1285,$E168)</f>
        <v>1</v>
      </c>
      <c r="AW168" s="51">
        <f>SUMIFS(LicenseeSelect!AW$396:AW$1285,LicenseeSelect!$E$396:$E$1285,$E168)</f>
        <v>1</v>
      </c>
      <c r="AX168" s="51">
        <f>SUMIFS(LicenseeSelect!AX$396:AX$1285,LicenseeSelect!$E$396:$E$1285,$E168)</f>
        <v>1</v>
      </c>
      <c r="AY168" s="51">
        <f>SUMIFS(LicenseeSelect!AY$396:AY$1285,LicenseeSelect!$E$396:$E$1285,$E168)</f>
        <v>1</v>
      </c>
      <c r="BA168" s="34" t="b">
        <f>INDEX(LicenseeSelect!AV$246:AV$395,MATCH($E168,LicenseeSelect!$E$246:$E$395,0))</f>
        <v>1</v>
      </c>
      <c r="BB168" s="34">
        <f>INDEX(LicenseeSelect!AW$246:AW$395,MATCH($E168,LicenseeSelect!$E$246:$E$395,0))</f>
        <v>1</v>
      </c>
      <c r="BC168" s="53" t="b">
        <f t="shared" si="4"/>
        <v>0</v>
      </c>
    </row>
    <row r="169" spans="5:55" customFormat="1" ht="14.25">
      <c r="E169" t="str">
        <f>VariantAllowances!E90</f>
        <v>Existing Power Station Works PCDM (SHET only)</v>
      </c>
      <c r="I169" s="37"/>
      <c r="AT169" s="76"/>
      <c r="AU169" s="139">
        <f>SUMIFS(LicenseeSelect!AU$396:AU$1285,LicenseeSelect!$E$396:$E$1285,$E169)</f>
        <v>1</v>
      </c>
      <c r="AV169" s="51">
        <f>SUMIFS(LicenseeSelect!AV$396:AV$1285,LicenseeSelect!$E$396:$E$1285,$E169)</f>
        <v>1</v>
      </c>
      <c r="AW169" s="51">
        <f>SUMIFS(LicenseeSelect!AW$396:AW$1285,LicenseeSelect!$E$396:$E$1285,$E169)</f>
        <v>1</v>
      </c>
      <c r="AX169" s="51">
        <f>SUMIFS(LicenseeSelect!AX$396:AX$1285,LicenseeSelect!$E$396:$E$1285,$E169)</f>
        <v>1</v>
      </c>
      <c r="AY169" s="51">
        <f>SUMIFS(LicenseeSelect!AY$396:AY$1285,LicenseeSelect!$E$396:$E$1285,$E169)</f>
        <v>1</v>
      </c>
      <c r="BA169" s="34" t="b">
        <f>INDEX(LicenseeSelect!AV$246:AV$395,MATCH($E169,LicenseeSelect!$E$246:$E$395,0))</f>
        <v>1</v>
      </c>
      <c r="BB169" s="34">
        <f>INDEX(LicenseeSelect!AW$246:AW$395,MATCH($E169,LicenseeSelect!$E$246:$E$395,0))</f>
        <v>1</v>
      </c>
      <c r="BC169" s="53" t="b">
        <f t="shared" si="4"/>
        <v>0</v>
      </c>
    </row>
    <row r="170" spans="5:55" customFormat="1" ht="14.25">
      <c r="E170" t="str">
        <f>VariantAllowances!E91</f>
        <v>Substation PCDM (SHET only)</v>
      </c>
      <c r="I170" s="37"/>
      <c r="AT170" s="76"/>
      <c r="AU170" s="139">
        <f>SUMIFS(LicenseeSelect!AU$396:AU$1285,LicenseeSelect!$E$396:$E$1285,$E170)</f>
        <v>1</v>
      </c>
      <c r="AV170" s="51">
        <f>SUMIFS(LicenseeSelect!AV$396:AV$1285,LicenseeSelect!$E$396:$E$1285,$E170)</f>
        <v>1</v>
      </c>
      <c r="AW170" s="51">
        <f>SUMIFS(LicenseeSelect!AW$396:AW$1285,LicenseeSelect!$E$396:$E$1285,$E170)</f>
        <v>1</v>
      </c>
      <c r="AX170" s="51">
        <f>SUMIFS(LicenseeSelect!AX$396:AX$1285,LicenseeSelect!$E$396:$E$1285,$E170)</f>
        <v>1</v>
      </c>
      <c r="AY170" s="51">
        <f>SUMIFS(LicenseeSelect!AY$396:AY$1285,LicenseeSelect!$E$396:$E$1285,$E170)</f>
        <v>1</v>
      </c>
      <c r="BA170" s="34" t="b">
        <f>INDEX(LicenseeSelect!AV$246:AV$395,MATCH($E170,LicenseeSelect!$E$246:$E$395,0))</f>
        <v>1</v>
      </c>
      <c r="BB170" s="34">
        <f>INDEX(LicenseeSelect!AW$246:AW$395,MATCH($E170,LicenseeSelect!$E$246:$E$395,0))</f>
        <v>1</v>
      </c>
      <c r="BC170" s="53" t="b">
        <f t="shared" si="4"/>
        <v>0</v>
      </c>
    </row>
    <row r="171" spans="5:55" customFormat="1" ht="14.25">
      <c r="E171" t="str">
        <f>VariantAllowances!E92</f>
        <v>Cables PCDM (NGET only)</v>
      </c>
      <c r="I171" s="37"/>
      <c r="AT171" s="76"/>
      <c r="AU171" s="139">
        <f>SUMIFS(LicenseeSelect!AU$396:AU$1285,LicenseeSelect!$E$396:$E$1285,$E171)</f>
        <v>1</v>
      </c>
      <c r="AV171" s="51">
        <f>SUMIFS(LicenseeSelect!AV$396:AV$1285,LicenseeSelect!$E$396:$E$1285,$E171)</f>
        <v>1</v>
      </c>
      <c r="AW171" s="51">
        <f>SUMIFS(LicenseeSelect!AW$396:AW$1285,LicenseeSelect!$E$396:$E$1285,$E171)</f>
        <v>1</v>
      </c>
      <c r="AX171" s="51">
        <f>SUMIFS(LicenseeSelect!AX$396:AX$1285,LicenseeSelect!$E$396:$E$1285,$E171)</f>
        <v>1</v>
      </c>
      <c r="AY171" s="51">
        <f>SUMIFS(LicenseeSelect!AY$396:AY$1285,LicenseeSelect!$E$396:$E$1285,$E171)</f>
        <v>1</v>
      </c>
      <c r="BA171" s="34" t="b">
        <f>INDEX(LicenseeSelect!AV$246:AV$395,MATCH($E171,LicenseeSelect!$E$246:$E$395,0))</f>
        <v>1</v>
      </c>
      <c r="BB171" s="34">
        <f>INDEX(LicenseeSelect!AW$246:AW$395,MATCH($E171,LicenseeSelect!$E$246:$E$395,0))</f>
        <v>1</v>
      </c>
      <c r="BC171" s="53" t="b">
        <f t="shared" si="4"/>
        <v>0</v>
      </c>
    </row>
    <row r="172" spans="5:55" customFormat="1" ht="14.25">
      <c r="E172" t="str">
        <f>VariantAllowances!E93</f>
        <v>P&amp;C_Portfolio PCDM (NGET only)</v>
      </c>
      <c r="I172" s="37"/>
      <c r="AT172" s="76"/>
      <c r="AU172" s="139">
        <f>SUMIFS(LicenseeSelect!AU$396:AU$1285,LicenseeSelect!$E$396:$E$1285,$E172)</f>
        <v>1</v>
      </c>
      <c r="AV172" s="51">
        <f>SUMIFS(LicenseeSelect!AV$396:AV$1285,LicenseeSelect!$E$396:$E$1285,$E172)</f>
        <v>1</v>
      </c>
      <c r="AW172" s="51">
        <f>SUMIFS(LicenseeSelect!AW$396:AW$1285,LicenseeSelect!$E$396:$E$1285,$E172)</f>
        <v>1</v>
      </c>
      <c r="AX172" s="51">
        <f>SUMIFS(LicenseeSelect!AX$396:AX$1285,LicenseeSelect!$E$396:$E$1285,$E172)</f>
        <v>1</v>
      </c>
      <c r="AY172" s="51">
        <f>SUMIFS(LicenseeSelect!AY$396:AY$1285,LicenseeSelect!$E$396:$E$1285,$E172)</f>
        <v>1</v>
      </c>
      <c r="BA172" s="34" t="b">
        <f>INDEX(LicenseeSelect!AV$246:AV$395,MATCH($E172,LicenseeSelect!$E$246:$E$395,0))</f>
        <v>1</v>
      </c>
      <c r="BB172" s="34">
        <f>INDEX(LicenseeSelect!AW$246:AW$395,MATCH($E172,LicenseeSelect!$E$246:$E$395,0))</f>
        <v>1</v>
      </c>
      <c r="BC172" s="53" t="b">
        <f t="shared" si="4"/>
        <v>0</v>
      </c>
    </row>
    <row r="173" spans="5:55" customFormat="1" ht="14.25">
      <c r="E173" t="str">
        <f>VariantAllowances!E94</f>
        <v>OHL &amp; Reconductoring PCDM (NGET only)</v>
      </c>
      <c r="I173" s="37"/>
      <c r="AT173" s="76"/>
      <c r="AU173" s="139">
        <f>SUMIFS(LicenseeSelect!AU$396:AU$1285,LicenseeSelect!$E$396:$E$1285,$E173)</f>
        <v>1</v>
      </c>
      <c r="AV173" s="51">
        <f>SUMIFS(LicenseeSelect!AV$396:AV$1285,LicenseeSelect!$E$396:$E$1285,$E173)</f>
        <v>1</v>
      </c>
      <c r="AW173" s="51">
        <f>SUMIFS(LicenseeSelect!AW$396:AW$1285,LicenseeSelect!$E$396:$E$1285,$E173)</f>
        <v>1</v>
      </c>
      <c r="AX173" s="51">
        <f>SUMIFS(LicenseeSelect!AX$396:AX$1285,LicenseeSelect!$E$396:$E$1285,$E173)</f>
        <v>1</v>
      </c>
      <c r="AY173" s="51">
        <f>SUMIFS(LicenseeSelect!AY$396:AY$1285,LicenseeSelect!$E$396:$E$1285,$E173)</f>
        <v>1</v>
      </c>
      <c r="BA173" s="34" t="b">
        <f>INDEX(LicenseeSelect!AV$246:AV$395,MATCH($E173,LicenseeSelect!$E$246:$E$395,0))</f>
        <v>1</v>
      </c>
      <c r="BB173" s="34">
        <f>INDEX(LicenseeSelect!AW$246:AW$395,MATCH($E173,LicenseeSelect!$E$246:$E$395,0))</f>
        <v>1</v>
      </c>
      <c r="BC173" s="53" t="b">
        <f t="shared" si="4"/>
        <v>0</v>
      </c>
    </row>
    <row r="174" spans="5:55" customFormat="1" ht="14.25">
      <c r="E174" t="str">
        <f>VariantAllowances!E95</f>
        <v>Substation Condition Monitoring Technology PCDM (NGET only)</v>
      </c>
      <c r="I174" s="37"/>
      <c r="AT174" s="76"/>
      <c r="AU174" s="139">
        <f>SUMIFS(LicenseeSelect!AU$396:AU$1285,LicenseeSelect!$E$396:$E$1285,$E174)</f>
        <v>1</v>
      </c>
      <c r="AV174" s="51">
        <f>SUMIFS(LicenseeSelect!AV$396:AV$1285,LicenseeSelect!$E$396:$E$1285,$E174)</f>
        <v>1</v>
      </c>
      <c r="AW174" s="51">
        <f>SUMIFS(LicenseeSelect!AW$396:AW$1285,LicenseeSelect!$E$396:$E$1285,$E174)</f>
        <v>1</v>
      </c>
      <c r="AX174" s="51">
        <f>SUMIFS(LicenseeSelect!AX$396:AX$1285,LicenseeSelect!$E$396:$E$1285,$E174)</f>
        <v>1</v>
      </c>
      <c r="AY174" s="51">
        <f>SUMIFS(LicenseeSelect!AY$396:AY$1285,LicenseeSelect!$E$396:$E$1285,$E174)</f>
        <v>1</v>
      </c>
      <c r="BA174" s="34" t="b">
        <f>INDEX(LicenseeSelect!AV$246:AV$395,MATCH($E174,LicenseeSelect!$E$246:$E$395,0))</f>
        <v>1</v>
      </c>
      <c r="BB174" s="34">
        <f>INDEX(LicenseeSelect!AW$246:AW$395,MATCH($E174,LicenseeSelect!$E$246:$E$395,0))</f>
        <v>1</v>
      </c>
      <c r="BC174" s="53" t="b">
        <f t="shared" si="4"/>
        <v>0</v>
      </c>
    </row>
    <row r="175" spans="5:55" customFormat="1" ht="14.25">
      <c r="E175" t="str">
        <f>VariantAllowances!E96</f>
        <v>Substation PCDE (NGET only)</v>
      </c>
      <c r="I175" s="37"/>
      <c r="AT175" s="76"/>
      <c r="AU175" s="139">
        <f>SUMIFS(LicenseeSelect!AU$396:AU$1285,LicenseeSelect!$E$396:$E$1285,$E175)</f>
        <v>1</v>
      </c>
      <c r="AV175" s="51">
        <f>SUMIFS(LicenseeSelect!AV$396:AV$1285,LicenseeSelect!$E$396:$E$1285,$E175)</f>
        <v>1</v>
      </c>
      <c r="AW175" s="51">
        <f>SUMIFS(LicenseeSelect!AW$396:AW$1285,LicenseeSelect!$E$396:$E$1285,$E175)</f>
        <v>1</v>
      </c>
      <c r="AX175" s="51">
        <f>SUMIFS(LicenseeSelect!AX$396:AX$1285,LicenseeSelect!$E$396:$E$1285,$E175)</f>
        <v>1</v>
      </c>
      <c r="AY175" s="51">
        <f>SUMIFS(LicenseeSelect!AY$396:AY$1285,LicenseeSelect!$E$396:$E$1285,$E175)</f>
        <v>1</v>
      </c>
      <c r="BA175" s="34" t="b">
        <f>INDEX(LicenseeSelect!AV$246:AV$395,MATCH($E175,LicenseeSelect!$E$246:$E$395,0))</f>
        <v>1</v>
      </c>
      <c r="BB175" s="34">
        <f>INDEX(LicenseeSelect!AW$246:AW$395,MATCH($E175,LicenseeSelect!$E$246:$E$395,0))</f>
        <v>1</v>
      </c>
      <c r="BC175" s="53" t="b">
        <f t="shared" si="4"/>
        <v>0</v>
      </c>
    </row>
    <row r="176" spans="5:55" customFormat="1" ht="14.25">
      <c r="E176" t="str">
        <f>VariantAllowances!E97</f>
        <v>T3 - OHL Tower Steelwork Management (NGET only)</v>
      </c>
      <c r="I176" s="37"/>
      <c r="AT176" s="76"/>
      <c r="AU176" s="139">
        <f>SUMIFS(LicenseeSelect!AU$396:AU$1285,LicenseeSelect!$E$396:$E$1285,$E176)</f>
        <v>1</v>
      </c>
      <c r="AV176" s="51">
        <f>SUMIFS(LicenseeSelect!AV$396:AV$1285,LicenseeSelect!$E$396:$E$1285,$E176)</f>
        <v>1</v>
      </c>
      <c r="AW176" s="51">
        <f>SUMIFS(LicenseeSelect!AW$396:AW$1285,LicenseeSelect!$E$396:$E$1285,$E176)</f>
        <v>1</v>
      </c>
      <c r="AX176" s="51">
        <f>SUMIFS(LicenseeSelect!AX$396:AX$1285,LicenseeSelect!$E$396:$E$1285,$E176)</f>
        <v>1</v>
      </c>
      <c r="AY176" s="51">
        <f>SUMIFS(LicenseeSelect!AY$396:AY$1285,LicenseeSelect!$E$396:$E$1285,$E176)</f>
        <v>1</v>
      </c>
      <c r="BA176" s="34" t="b">
        <f>INDEX(LicenseeSelect!AV$246:AV$395,MATCH($E176,LicenseeSelect!$E$246:$E$395,0))</f>
        <v>1</v>
      </c>
      <c r="BB176" s="34">
        <f>INDEX(LicenseeSelect!AW$246:AW$395,MATCH($E176,LicenseeSelect!$E$246:$E$395,0))</f>
        <v>1</v>
      </c>
      <c r="BC176" s="53" t="b">
        <f t="shared" si="4"/>
        <v>0</v>
      </c>
    </row>
    <row r="177" spans="5:55" customFormat="1" ht="14.25">
      <c r="E177" t="str">
        <f>VariantAllowances!E98</f>
        <v>NESO Separation Reopener (NGET only)</v>
      </c>
      <c r="I177" s="37"/>
      <c r="AT177" s="76"/>
      <c r="AU177" s="139">
        <f>SUMIFS(LicenseeSelect!AU$396:AU$1285,LicenseeSelect!$E$396:$E$1285,$E177)</f>
        <v>1</v>
      </c>
      <c r="AV177" s="51">
        <f>SUMIFS(LicenseeSelect!AV$396:AV$1285,LicenseeSelect!$E$396:$E$1285,$E177)</f>
        <v>1</v>
      </c>
      <c r="AW177" s="51">
        <f>SUMIFS(LicenseeSelect!AW$396:AW$1285,LicenseeSelect!$E$396:$E$1285,$E177)</f>
        <v>1</v>
      </c>
      <c r="AX177" s="51">
        <f>SUMIFS(LicenseeSelect!AX$396:AX$1285,LicenseeSelect!$E$396:$E$1285,$E177)</f>
        <v>1</v>
      </c>
      <c r="AY177" s="51">
        <f>SUMIFS(LicenseeSelect!AY$396:AY$1285,LicenseeSelect!$E$396:$E$1285,$E177)</f>
        <v>1</v>
      </c>
      <c r="BA177" s="34" t="b">
        <f>INDEX(LicenseeSelect!AV$246:AV$395,MATCH($E177,LicenseeSelect!$E$246:$E$395,0))</f>
        <v>0</v>
      </c>
      <c r="BB177" s="34">
        <f>INDEX(LicenseeSelect!AW$246:AW$395,MATCH($E177,LicenseeSelect!$E$246:$E$395,0))</f>
        <v>2</v>
      </c>
      <c r="BC177" s="53" t="b">
        <f t="shared" si="4"/>
        <v>0</v>
      </c>
    </row>
    <row r="178" spans="5:55" customFormat="1" ht="14.25">
      <c r="E178" t="str">
        <f>VariantAllowances!E99</f>
        <v>Large Onshore Transmission Investment Re-opener (NGET only)</v>
      </c>
      <c r="I178" s="37"/>
      <c r="AT178" s="76"/>
      <c r="AU178" s="139">
        <f>SUMIFS(LicenseeSelect!AU$396:AU$1285,LicenseeSelect!$E$396:$E$1285,$E178)</f>
        <v>1</v>
      </c>
      <c r="AV178" s="51">
        <f>SUMIFS(LicenseeSelect!AV$396:AV$1285,LicenseeSelect!$E$396:$E$1285,$E178)</f>
        <v>1</v>
      </c>
      <c r="AW178" s="51">
        <f>SUMIFS(LicenseeSelect!AW$396:AW$1285,LicenseeSelect!$E$396:$E$1285,$E178)</f>
        <v>1</v>
      </c>
      <c r="AX178" s="51">
        <f>SUMIFS(LicenseeSelect!AX$396:AX$1285,LicenseeSelect!$E$396:$E$1285,$E178)</f>
        <v>1</v>
      </c>
      <c r="AY178" s="51">
        <f>SUMIFS(LicenseeSelect!AY$396:AY$1285,LicenseeSelect!$E$396:$E$1285,$E178)</f>
        <v>1</v>
      </c>
      <c r="BA178" s="34" t="b">
        <f>INDEX(LicenseeSelect!AV$246:AV$395,MATCH($E178,LicenseeSelect!$E$246:$E$395,0))</f>
        <v>0</v>
      </c>
      <c r="BB178" s="34">
        <f>INDEX(LicenseeSelect!AW$246:AW$395,MATCH($E178,LicenseeSelect!$E$246:$E$395,0))</f>
        <v>2</v>
      </c>
      <c r="BC178" s="53" t="b">
        <f t="shared" si="4"/>
        <v>0</v>
      </c>
    </row>
    <row r="179" spans="5:55" customFormat="1" ht="14.25">
      <c r="E179" t="str">
        <f>VariantAllowances!E100</f>
        <v>Non-Load Reopener</v>
      </c>
      <c r="I179" s="37"/>
      <c r="AT179" s="76"/>
      <c r="AU179" s="139">
        <f>SUMIFS(LicenseeSelect!AU$396:AU$1285,LicenseeSelect!$E$396:$E$1285,$E179)</f>
        <v>1</v>
      </c>
      <c r="AV179" s="51">
        <f>SUMIFS(LicenseeSelect!AV$396:AV$1285,LicenseeSelect!$E$396:$E$1285,$E179)</f>
        <v>1</v>
      </c>
      <c r="AW179" s="51">
        <f>SUMIFS(LicenseeSelect!AW$396:AW$1285,LicenseeSelect!$E$396:$E$1285,$E179)</f>
        <v>1</v>
      </c>
      <c r="AX179" s="51">
        <f>SUMIFS(LicenseeSelect!AX$396:AX$1285,LicenseeSelect!$E$396:$E$1285,$E179)</f>
        <v>1</v>
      </c>
      <c r="AY179" s="51">
        <f>SUMIFS(LicenseeSelect!AY$396:AY$1285,LicenseeSelect!$E$396:$E$1285,$E179)</f>
        <v>1</v>
      </c>
      <c r="BA179" s="34" t="b">
        <f>INDEX(LicenseeSelect!AV$246:AV$395,MATCH($E179,LicenseeSelect!$E$246:$E$395,0))</f>
        <v>0</v>
      </c>
      <c r="BB179" s="34">
        <f>INDEX(LicenseeSelect!AW$246:AW$395,MATCH($E179,LicenseeSelect!$E$246:$E$395,0))</f>
        <v>2</v>
      </c>
      <c r="BC179" s="53" t="b">
        <f t="shared" si="4"/>
        <v>0</v>
      </c>
    </row>
    <row r="180" spans="5:55" customFormat="1" ht="14.25">
      <c r="E180" t="str">
        <f>VariantAllowances!E101</f>
        <v>Circuit Breaker PCD (NGET only)</v>
      </c>
      <c r="I180" s="37"/>
      <c r="AT180" s="76"/>
      <c r="AU180" s="139">
        <f>SUMIFS(LicenseeSelect!AU$396:AU$1285,LicenseeSelect!$E$396:$E$1285,$E180)</f>
        <v>1</v>
      </c>
      <c r="AV180" s="51">
        <f>SUMIFS(LicenseeSelect!AV$396:AV$1285,LicenseeSelect!$E$396:$E$1285,$E180)</f>
        <v>1</v>
      </c>
      <c r="AW180" s="51">
        <f>SUMIFS(LicenseeSelect!AW$396:AW$1285,LicenseeSelect!$E$396:$E$1285,$E180)</f>
        <v>1</v>
      </c>
      <c r="AX180" s="51">
        <f>SUMIFS(LicenseeSelect!AX$396:AX$1285,LicenseeSelect!$E$396:$E$1285,$E180)</f>
        <v>1</v>
      </c>
      <c r="AY180" s="51">
        <f>SUMIFS(LicenseeSelect!AY$396:AY$1285,LicenseeSelect!$E$396:$E$1285,$E180)</f>
        <v>1</v>
      </c>
      <c r="BA180" s="34" t="b">
        <f>INDEX(LicenseeSelect!AV$246:AV$395,MATCH($E180,LicenseeSelect!$E$246:$E$395,0))</f>
        <v>1</v>
      </c>
      <c r="BB180" s="34">
        <f>INDEX(LicenseeSelect!AW$246:AW$395,MATCH($E180,LicenseeSelect!$E$246:$E$395,0))</f>
        <v>1</v>
      </c>
      <c r="BC180" s="53" t="b">
        <f t="shared" si="4"/>
        <v>0</v>
      </c>
    </row>
    <row r="181" spans="5:55" customFormat="1" ht="14.25">
      <c r="E181" t="str">
        <f>VariantAllowances!E102</f>
        <v>Super Grid Transformer PCD (NGET only)</v>
      </c>
      <c r="I181" s="37"/>
      <c r="AT181" s="76"/>
      <c r="AU181" s="139">
        <f>SUMIFS(LicenseeSelect!AU$396:AU$1285,LicenseeSelect!$E$396:$E$1285,$E181)</f>
        <v>1</v>
      </c>
      <c r="AV181" s="51">
        <f>SUMIFS(LicenseeSelect!AV$396:AV$1285,LicenseeSelect!$E$396:$E$1285,$E181)</f>
        <v>1</v>
      </c>
      <c r="AW181" s="51">
        <f>SUMIFS(LicenseeSelect!AW$396:AW$1285,LicenseeSelect!$E$396:$E$1285,$E181)</f>
        <v>1</v>
      </c>
      <c r="AX181" s="51">
        <f>SUMIFS(LicenseeSelect!AX$396:AX$1285,LicenseeSelect!$E$396:$E$1285,$E181)</f>
        <v>1</v>
      </c>
      <c r="AY181" s="51">
        <f>SUMIFS(LicenseeSelect!AY$396:AY$1285,LicenseeSelect!$E$396:$E$1285,$E181)</f>
        <v>1</v>
      </c>
      <c r="BA181" s="34" t="b">
        <f>INDEX(LicenseeSelect!AV$246:AV$395,MATCH($E181,LicenseeSelect!$E$246:$E$395,0))</f>
        <v>1</v>
      </c>
      <c r="BB181" s="34">
        <f>INDEX(LicenseeSelect!AW$246:AW$395,MATCH($E181,LicenseeSelect!$E$246:$E$395,0))</f>
        <v>1</v>
      </c>
      <c r="BC181" s="53" t="b">
        <f t="shared" si="4"/>
        <v>0</v>
      </c>
    </row>
    <row r="182" spans="5:55" customFormat="1" ht="14.25">
      <c r="E182" t="str">
        <f>VariantAllowances!E103</f>
        <v>Reactor PCD (NGET only)</v>
      </c>
      <c r="I182" s="37"/>
      <c r="AT182" s="76"/>
      <c r="AU182" s="139">
        <f>SUMIFS(LicenseeSelect!AU$396:AU$1285,LicenseeSelect!$E$396:$E$1285,$E182)</f>
        <v>1</v>
      </c>
      <c r="AV182" s="51">
        <f>SUMIFS(LicenseeSelect!AV$396:AV$1285,LicenseeSelect!$E$396:$E$1285,$E182)</f>
        <v>1</v>
      </c>
      <c r="AW182" s="51">
        <f>SUMIFS(LicenseeSelect!AW$396:AW$1285,LicenseeSelect!$E$396:$E$1285,$E182)</f>
        <v>1</v>
      </c>
      <c r="AX182" s="51">
        <f>SUMIFS(LicenseeSelect!AX$396:AX$1285,LicenseeSelect!$E$396:$E$1285,$E182)</f>
        <v>1</v>
      </c>
      <c r="AY182" s="51">
        <f>SUMIFS(LicenseeSelect!AY$396:AY$1285,LicenseeSelect!$E$396:$E$1285,$E182)</f>
        <v>1</v>
      </c>
      <c r="BA182" s="34" t="b">
        <f>INDEX(LicenseeSelect!AV$246:AV$395,MATCH($E182,LicenseeSelect!$E$246:$E$395,0))</f>
        <v>1</v>
      </c>
      <c r="BB182" s="34">
        <f>INDEX(LicenseeSelect!AW$246:AW$395,MATCH($E182,LicenseeSelect!$E$246:$E$395,0))</f>
        <v>1</v>
      </c>
      <c r="BC182" s="53" t="b">
        <f t="shared" si="4"/>
        <v>0</v>
      </c>
    </row>
    <row r="183" spans="5:55" customFormat="1" ht="14.25">
      <c r="E183" t="str">
        <f>VariantAllowances!E104</f>
        <v>Cable PCD (NGET only)</v>
      </c>
      <c r="I183" s="37"/>
      <c r="AT183" s="76"/>
      <c r="AU183" s="139">
        <f>SUMIFS(LicenseeSelect!AU$396:AU$1285,LicenseeSelect!$E$396:$E$1285,$E183)</f>
        <v>1</v>
      </c>
      <c r="AV183" s="51">
        <f>SUMIFS(LicenseeSelect!AV$396:AV$1285,LicenseeSelect!$E$396:$E$1285,$E183)</f>
        <v>1</v>
      </c>
      <c r="AW183" s="51">
        <f>SUMIFS(LicenseeSelect!AW$396:AW$1285,LicenseeSelect!$E$396:$E$1285,$E183)</f>
        <v>1</v>
      </c>
      <c r="AX183" s="51">
        <f>SUMIFS(LicenseeSelect!AX$396:AX$1285,LicenseeSelect!$E$396:$E$1285,$E183)</f>
        <v>1</v>
      </c>
      <c r="AY183" s="51">
        <f>SUMIFS(LicenseeSelect!AY$396:AY$1285,LicenseeSelect!$E$396:$E$1285,$E183)</f>
        <v>1</v>
      </c>
      <c r="BA183" s="34" t="b">
        <f>INDEX(LicenseeSelect!AV$246:AV$395,MATCH($E183,LicenseeSelect!$E$246:$E$395,0))</f>
        <v>1</v>
      </c>
      <c r="BB183" s="34">
        <f>INDEX(LicenseeSelect!AW$246:AW$395,MATCH($E183,LicenseeSelect!$E$246:$E$395,0))</f>
        <v>1</v>
      </c>
      <c r="BC183" s="53" t="b">
        <f t="shared" si="4"/>
        <v>0</v>
      </c>
    </row>
    <row r="184" spans="5:55" customFormat="1" ht="14.25">
      <c r="E184" t="str">
        <f>VariantAllowances!E105</f>
        <v>Non Lead Switchgear PCD (NGET only)</v>
      </c>
      <c r="I184" s="37"/>
      <c r="AT184" s="76"/>
      <c r="AU184" s="139">
        <f>SUMIFS(LicenseeSelect!AU$396:AU$1285,LicenseeSelect!$E$396:$E$1285,$E184)</f>
        <v>1</v>
      </c>
      <c r="AV184" s="51">
        <f>SUMIFS(LicenseeSelect!AV$396:AV$1285,LicenseeSelect!$E$396:$E$1285,$E184)</f>
        <v>1</v>
      </c>
      <c r="AW184" s="51">
        <f>SUMIFS(LicenseeSelect!AW$396:AW$1285,LicenseeSelect!$E$396:$E$1285,$E184)</f>
        <v>1</v>
      </c>
      <c r="AX184" s="51">
        <f>SUMIFS(LicenseeSelect!AX$396:AX$1285,LicenseeSelect!$E$396:$E$1285,$E184)</f>
        <v>1</v>
      </c>
      <c r="AY184" s="51">
        <f>SUMIFS(LicenseeSelect!AY$396:AY$1285,LicenseeSelect!$E$396:$E$1285,$E184)</f>
        <v>1</v>
      </c>
      <c r="BA184" s="34" t="b">
        <f>INDEX(LicenseeSelect!AV$246:AV$395,MATCH($E184,LicenseeSelect!$E$246:$E$395,0))</f>
        <v>1</v>
      </c>
      <c r="BB184" s="34">
        <f>INDEX(LicenseeSelect!AW$246:AW$395,MATCH($E184,LicenseeSelect!$E$246:$E$395,0))</f>
        <v>1</v>
      </c>
      <c r="BC184" s="53" t="b">
        <f t="shared" si="4"/>
        <v>0</v>
      </c>
    </row>
    <row r="185" spans="5:55" customFormat="1" ht="14.25">
      <c r="E185" t="str">
        <f>VariantAllowances!E106</f>
        <v>Substation Cable PCD (NGET only)</v>
      </c>
      <c r="I185" s="37"/>
      <c r="AT185" s="76"/>
      <c r="AU185" s="139">
        <f>SUMIFS(LicenseeSelect!AU$396:AU$1285,LicenseeSelect!$E$396:$E$1285,$E185)</f>
        <v>1</v>
      </c>
      <c r="AV185" s="51">
        <f>SUMIFS(LicenseeSelect!AV$396:AV$1285,LicenseeSelect!$E$396:$E$1285,$E185)</f>
        <v>1</v>
      </c>
      <c r="AW185" s="51">
        <f>SUMIFS(LicenseeSelect!AW$396:AW$1285,LicenseeSelect!$E$396:$E$1285,$E185)</f>
        <v>1</v>
      </c>
      <c r="AX185" s="51">
        <f>SUMIFS(LicenseeSelect!AX$396:AX$1285,LicenseeSelect!$E$396:$E$1285,$E185)</f>
        <v>1</v>
      </c>
      <c r="AY185" s="51">
        <f>SUMIFS(LicenseeSelect!AY$396:AY$1285,LicenseeSelect!$E$396:$E$1285,$E185)</f>
        <v>1</v>
      </c>
      <c r="BA185" s="34" t="b">
        <f>INDEX(LicenseeSelect!AV$246:AV$395,MATCH($E185,LicenseeSelect!$E$246:$E$395,0))</f>
        <v>1</v>
      </c>
      <c r="BB185" s="34">
        <f>INDEX(LicenseeSelect!AW$246:AW$395,MATCH($E185,LicenseeSelect!$E$246:$E$395,0))</f>
        <v>1</v>
      </c>
      <c r="BC185" s="53" t="b">
        <f t="shared" si="4"/>
        <v>0</v>
      </c>
    </row>
    <row r="186" spans="5:55" customFormat="1" ht="14.25">
      <c r="E186" t="str">
        <f>VariantAllowances!E107</f>
        <v>Through Wall Bushing PCD (NGET only)</v>
      </c>
      <c r="I186" s="37"/>
      <c r="AT186" s="76"/>
      <c r="AU186" s="139">
        <f>SUMIFS(LicenseeSelect!AU$396:AU$1285,LicenseeSelect!$E$396:$E$1285,$E186)</f>
        <v>1</v>
      </c>
      <c r="AV186" s="51">
        <f>SUMIFS(LicenseeSelect!AV$396:AV$1285,LicenseeSelect!$E$396:$E$1285,$E186)</f>
        <v>1</v>
      </c>
      <c r="AW186" s="51">
        <f>SUMIFS(LicenseeSelect!AW$396:AW$1285,LicenseeSelect!$E$396:$E$1285,$E186)</f>
        <v>1</v>
      </c>
      <c r="AX186" s="51">
        <f>SUMIFS(LicenseeSelect!AX$396:AX$1285,LicenseeSelect!$E$396:$E$1285,$E186)</f>
        <v>1</v>
      </c>
      <c r="AY186" s="51">
        <f>SUMIFS(LicenseeSelect!AY$396:AY$1285,LicenseeSelect!$E$396:$E$1285,$E186)</f>
        <v>1</v>
      </c>
      <c r="BA186" s="34" t="b">
        <f>INDEX(LicenseeSelect!AV$246:AV$395,MATCH($E186,LicenseeSelect!$E$246:$E$395,0))</f>
        <v>1</v>
      </c>
      <c r="BB186" s="34">
        <f>INDEX(LicenseeSelect!AW$246:AW$395,MATCH($E186,LicenseeSelect!$E$246:$E$395,0))</f>
        <v>1</v>
      </c>
      <c r="BC186" s="53" t="b">
        <f t="shared" si="4"/>
        <v>0</v>
      </c>
    </row>
    <row r="187" spans="5:55" customFormat="1" ht="14.25">
      <c r="E187" t="str">
        <f>VariantAllowances!E108</f>
        <v>Reactive Compensation PCD (NGET only)</v>
      </c>
      <c r="I187" s="37"/>
      <c r="AT187" s="76"/>
      <c r="AU187" s="139">
        <f>SUMIFS(LicenseeSelect!AU$396:AU$1285,LicenseeSelect!$E$396:$E$1285,$E187)</f>
        <v>1</v>
      </c>
      <c r="AV187" s="51">
        <f>SUMIFS(LicenseeSelect!AV$396:AV$1285,LicenseeSelect!$E$396:$E$1285,$E187)</f>
        <v>1</v>
      </c>
      <c r="AW187" s="51">
        <f>SUMIFS(LicenseeSelect!AW$396:AW$1285,LicenseeSelect!$E$396:$E$1285,$E187)</f>
        <v>1</v>
      </c>
      <c r="AX187" s="51">
        <f>SUMIFS(LicenseeSelect!AX$396:AX$1285,LicenseeSelect!$E$396:$E$1285,$E187)</f>
        <v>1</v>
      </c>
      <c r="AY187" s="51">
        <f>SUMIFS(LicenseeSelect!AY$396:AY$1285,LicenseeSelect!$E$396:$E$1285,$E187)</f>
        <v>1</v>
      </c>
      <c r="BA187" s="34" t="b">
        <f>INDEX(LicenseeSelect!AV$246:AV$395,MATCH($E187,LicenseeSelect!$E$246:$E$395,0))</f>
        <v>1</v>
      </c>
      <c r="BB187" s="34">
        <f>INDEX(LicenseeSelect!AW$246:AW$395,MATCH($E187,LicenseeSelect!$E$246:$E$395,0))</f>
        <v>1</v>
      </c>
      <c r="BC187" s="53" t="b">
        <f t="shared" si="4"/>
        <v>0</v>
      </c>
    </row>
    <row r="188" spans="5:55" customFormat="1" ht="14.25">
      <c r="E188" t="str">
        <f>VariantAllowances!E109</f>
        <v>Auxiliary Earthing Transformer PCD (NGET only)</v>
      </c>
      <c r="I188" s="37"/>
      <c r="AT188" s="76"/>
      <c r="AU188" s="139">
        <f>SUMIFS(LicenseeSelect!AU$396:AU$1285,LicenseeSelect!$E$396:$E$1285,$E188)</f>
        <v>1</v>
      </c>
      <c r="AV188" s="51">
        <f>SUMIFS(LicenseeSelect!AV$396:AV$1285,LicenseeSelect!$E$396:$E$1285,$E188)</f>
        <v>1</v>
      </c>
      <c r="AW188" s="51">
        <f>SUMIFS(LicenseeSelect!AW$396:AW$1285,LicenseeSelect!$E$396:$E$1285,$E188)</f>
        <v>1</v>
      </c>
      <c r="AX188" s="51">
        <f>SUMIFS(LicenseeSelect!AX$396:AX$1285,LicenseeSelect!$E$396:$E$1285,$E188)</f>
        <v>1</v>
      </c>
      <c r="AY188" s="51">
        <f>SUMIFS(LicenseeSelect!AY$396:AY$1285,LicenseeSelect!$E$396:$E$1285,$E188)</f>
        <v>1</v>
      </c>
      <c r="BA188" s="34" t="b">
        <f>INDEX(LicenseeSelect!AV$246:AV$395,MATCH($E188,LicenseeSelect!$E$246:$E$395,0))</f>
        <v>1</v>
      </c>
      <c r="BB188" s="34">
        <f>INDEX(LicenseeSelect!AW$246:AW$395,MATCH($E188,LicenseeSelect!$E$246:$E$395,0))</f>
        <v>1</v>
      </c>
      <c r="BC188" s="53" t="b">
        <f t="shared" si="4"/>
        <v>0</v>
      </c>
    </row>
    <row r="189" spans="5:55" customFormat="1" ht="14.25">
      <c r="E189" t="str">
        <f>VariantAllowances!E110</f>
        <v>Instrument Transformer PCD (NGET only)</v>
      </c>
      <c r="I189" s="37"/>
      <c r="AT189" s="76"/>
      <c r="AU189" s="139">
        <f>SUMIFS(LicenseeSelect!AU$396:AU$1285,LicenseeSelect!$E$396:$E$1285,$E189)</f>
        <v>1</v>
      </c>
      <c r="AV189" s="51">
        <f>SUMIFS(LicenseeSelect!AV$396:AV$1285,LicenseeSelect!$E$396:$E$1285,$E189)</f>
        <v>1</v>
      </c>
      <c r="AW189" s="51">
        <f>SUMIFS(LicenseeSelect!AW$396:AW$1285,LicenseeSelect!$E$396:$E$1285,$E189)</f>
        <v>1</v>
      </c>
      <c r="AX189" s="51">
        <f>SUMIFS(LicenseeSelect!AX$396:AX$1285,LicenseeSelect!$E$396:$E$1285,$E189)</f>
        <v>1</v>
      </c>
      <c r="AY189" s="51">
        <f>SUMIFS(LicenseeSelect!AY$396:AY$1285,LicenseeSelect!$E$396:$E$1285,$E189)</f>
        <v>1</v>
      </c>
      <c r="BA189" s="34" t="b">
        <f>INDEX(LicenseeSelect!AV$246:AV$395,MATCH($E189,LicenseeSelect!$E$246:$E$395,0))</f>
        <v>1</v>
      </c>
      <c r="BB189" s="34">
        <f>INDEX(LicenseeSelect!AW$246:AW$395,MATCH($E189,LicenseeSelect!$E$246:$E$395,0))</f>
        <v>1</v>
      </c>
      <c r="BC189" s="53" t="b">
        <f t="shared" si="4"/>
        <v>0</v>
      </c>
    </row>
    <row r="190" spans="5:55" customFormat="1" ht="14.25">
      <c r="E190" t="str">
        <f>VariantAllowances!E111</f>
        <v>Civils PCD (NGET only)</v>
      </c>
      <c r="I190" s="37"/>
      <c r="AT190" s="76"/>
      <c r="AU190" s="139">
        <f>SUMIFS(LicenseeSelect!AU$396:AU$1285,LicenseeSelect!$E$396:$E$1285,$E190)</f>
        <v>1</v>
      </c>
      <c r="AV190" s="51">
        <f>SUMIFS(LicenseeSelect!AV$396:AV$1285,LicenseeSelect!$E$396:$E$1285,$E190)</f>
        <v>1</v>
      </c>
      <c r="AW190" s="51">
        <f>SUMIFS(LicenseeSelect!AW$396:AW$1285,LicenseeSelect!$E$396:$E$1285,$E190)</f>
        <v>1</v>
      </c>
      <c r="AX190" s="51">
        <f>SUMIFS(LicenseeSelect!AX$396:AX$1285,LicenseeSelect!$E$396:$E$1285,$E190)</f>
        <v>1</v>
      </c>
      <c r="AY190" s="51">
        <f>SUMIFS(LicenseeSelect!AY$396:AY$1285,LicenseeSelect!$E$396:$E$1285,$E190)</f>
        <v>1</v>
      </c>
      <c r="BA190" s="34" t="b">
        <f>INDEX(LicenseeSelect!AV$246:AV$395,MATCH($E190,LicenseeSelect!$E$246:$E$395,0))</f>
        <v>1</v>
      </c>
      <c r="BB190" s="34">
        <f>INDEX(LicenseeSelect!AW$246:AW$395,MATCH($E190,LicenseeSelect!$E$246:$E$395,0))</f>
        <v>1</v>
      </c>
      <c r="BC190" s="53" t="b">
        <f t="shared" si="4"/>
        <v>0</v>
      </c>
    </row>
    <row r="191" spans="5:55" customFormat="1" ht="14.25">
      <c r="E191" t="str">
        <f>VariantAllowances!E112</f>
        <v>Substation Estate PCD (NGET only)</v>
      </c>
      <c r="I191" s="37"/>
      <c r="AT191" s="76"/>
      <c r="AU191" s="139">
        <f>SUMIFS(LicenseeSelect!AU$396:AU$1285,LicenseeSelect!$E$396:$E$1285,$E191)</f>
        <v>1</v>
      </c>
      <c r="AV191" s="51">
        <f>SUMIFS(LicenseeSelect!AV$396:AV$1285,LicenseeSelect!$E$396:$E$1285,$E191)</f>
        <v>1</v>
      </c>
      <c r="AW191" s="51">
        <f>SUMIFS(LicenseeSelect!AW$396:AW$1285,LicenseeSelect!$E$396:$E$1285,$E191)</f>
        <v>1</v>
      </c>
      <c r="AX191" s="51">
        <f>SUMIFS(LicenseeSelect!AX$396:AX$1285,LicenseeSelect!$E$396:$E$1285,$E191)</f>
        <v>1</v>
      </c>
      <c r="AY191" s="51">
        <f>SUMIFS(LicenseeSelect!AY$396:AY$1285,LicenseeSelect!$E$396:$E$1285,$E191)</f>
        <v>1</v>
      </c>
      <c r="BA191" s="34" t="b">
        <f>INDEX(LicenseeSelect!AV$246:AV$395,MATCH($E191,LicenseeSelect!$E$246:$E$395,0))</f>
        <v>1</v>
      </c>
      <c r="BB191" s="34">
        <f>INDEX(LicenseeSelect!AW$246:AW$395,MATCH($E191,LicenseeSelect!$E$246:$E$395,0))</f>
        <v>1</v>
      </c>
      <c r="BC191" s="53" t="b">
        <f t="shared" si="4"/>
        <v>0</v>
      </c>
    </row>
    <row r="192" spans="5:55" customFormat="1" ht="14.25">
      <c r="E192" t="str">
        <f>VariantAllowances!E113</f>
        <v>Substation Efficiency PCD (NGET only)</v>
      </c>
      <c r="I192" s="37"/>
      <c r="AT192" s="76"/>
      <c r="AU192" s="139">
        <f>SUMIFS(LicenseeSelect!AU$396:AU$1285,LicenseeSelect!$E$396:$E$1285,$E192)</f>
        <v>1</v>
      </c>
      <c r="AV192" s="51">
        <f>SUMIFS(LicenseeSelect!AV$396:AV$1285,LicenseeSelect!$E$396:$E$1285,$E192)</f>
        <v>1</v>
      </c>
      <c r="AW192" s="51">
        <f>SUMIFS(LicenseeSelect!AW$396:AW$1285,LicenseeSelect!$E$396:$E$1285,$E192)</f>
        <v>1</v>
      </c>
      <c r="AX192" s="51">
        <f>SUMIFS(LicenseeSelect!AX$396:AX$1285,LicenseeSelect!$E$396:$E$1285,$E192)</f>
        <v>1</v>
      </c>
      <c r="AY192" s="51">
        <f>SUMIFS(LicenseeSelect!AY$396:AY$1285,LicenseeSelect!$E$396:$E$1285,$E192)</f>
        <v>1</v>
      </c>
      <c r="BA192" s="34" t="b">
        <f>INDEX(LicenseeSelect!AV$246:AV$395,MATCH($E192,LicenseeSelect!$E$246:$E$395,0))</f>
        <v>1</v>
      </c>
      <c r="BB192" s="34">
        <f>INDEX(LicenseeSelect!AW$246:AW$395,MATCH($E192,LicenseeSelect!$E$246:$E$395,0))</f>
        <v>1</v>
      </c>
      <c r="BC192" s="53" t="b">
        <f t="shared" si="4"/>
        <v>0</v>
      </c>
    </row>
    <row r="193" spans="5:55" customFormat="1" ht="14.25">
      <c r="E193" t="str">
        <f>VariantAllowances!E114</f>
        <v>Estates Reopener Beta (NGET only)</v>
      </c>
      <c r="I193" s="37"/>
      <c r="AT193" s="76"/>
      <c r="AU193" s="139">
        <f>SUMIFS(LicenseeSelect!AU$396:AU$1285,LicenseeSelect!$E$396:$E$1285,$E193)</f>
        <v>1</v>
      </c>
      <c r="AV193" s="51">
        <f>SUMIFS(LicenseeSelect!AV$396:AV$1285,LicenseeSelect!$E$396:$E$1285,$E193)</f>
        <v>1</v>
      </c>
      <c r="AW193" s="51">
        <f>SUMIFS(LicenseeSelect!AW$396:AW$1285,LicenseeSelect!$E$396:$E$1285,$E193)</f>
        <v>1</v>
      </c>
      <c r="AX193" s="51">
        <f>SUMIFS(LicenseeSelect!AX$396:AX$1285,LicenseeSelect!$E$396:$E$1285,$E193)</f>
        <v>1</v>
      </c>
      <c r="AY193" s="51">
        <f>SUMIFS(LicenseeSelect!AY$396:AY$1285,LicenseeSelect!$E$396:$E$1285,$E193)</f>
        <v>1</v>
      </c>
      <c r="BA193" s="34" t="b">
        <f>INDEX(LicenseeSelect!AV$246:AV$395,MATCH($E193,LicenseeSelect!$E$246:$E$395,0))</f>
        <v>0</v>
      </c>
      <c r="BB193" s="34">
        <f>INDEX(LicenseeSelect!AW$246:AW$395,MATCH($E193,LicenseeSelect!$E$246:$E$395,0))</f>
        <v>2</v>
      </c>
      <c r="BC193" s="53" t="b">
        <f t="shared" si="4"/>
        <v>0</v>
      </c>
    </row>
    <row r="194" spans="5:55" customFormat="1" ht="14.25">
      <c r="E194" t="str">
        <f>VariantAllowances!E115</f>
        <v>T2 Non-Operational IT Capex Re-opener (NGET only)</v>
      </c>
      <c r="I194" s="37"/>
      <c r="AT194" s="76"/>
      <c r="AU194" s="139">
        <f>SUMIFS(LicenseeSelect!AU$396:AU$1285,LicenseeSelect!$E$396:$E$1285,$E194)</f>
        <v>1</v>
      </c>
      <c r="AV194" s="51">
        <f>SUMIFS(LicenseeSelect!AV$396:AV$1285,LicenseeSelect!$E$396:$E$1285,$E194)</f>
        <v>1</v>
      </c>
      <c r="AW194" s="51">
        <f>SUMIFS(LicenseeSelect!AW$396:AW$1285,LicenseeSelect!$E$396:$E$1285,$E194)</f>
        <v>1</v>
      </c>
      <c r="AX194" s="51">
        <f>SUMIFS(LicenseeSelect!AX$396:AX$1285,LicenseeSelect!$E$396:$E$1285,$E194)</f>
        <v>1</v>
      </c>
      <c r="AY194" s="51">
        <f>SUMIFS(LicenseeSelect!AY$396:AY$1285,LicenseeSelect!$E$396:$E$1285,$E194)</f>
        <v>1</v>
      </c>
      <c r="BA194" s="34" t="b">
        <f>INDEX(LicenseeSelect!AV$246:AV$395,MATCH($E194,LicenseeSelect!$E$246:$E$395,0))</f>
        <v>0</v>
      </c>
      <c r="BB194" s="34">
        <f>INDEX(LicenseeSelect!AW$246:AW$395,MATCH($E194,LicenseeSelect!$E$246:$E$395,0))</f>
        <v>2</v>
      </c>
      <c r="BC194" s="53" t="b">
        <f t="shared" si="4"/>
        <v>0</v>
      </c>
    </row>
    <row r="195" spans="5:55" customFormat="1" ht="14.25">
      <c r="E195" t="str">
        <f>VariantAllowances!E116</f>
        <v>LVAC PCD (NGET Only)</v>
      </c>
      <c r="I195" s="37"/>
      <c r="AT195" s="76"/>
      <c r="AU195" s="139">
        <f>SUMIFS(LicenseeSelect!AU$396:AU$1285,LicenseeSelect!$E$396:$E$1285,$E195)</f>
        <v>1</v>
      </c>
      <c r="AV195" s="51">
        <f>SUMIFS(LicenseeSelect!AV$396:AV$1285,LicenseeSelect!$E$396:$E$1285,$E195)</f>
        <v>1</v>
      </c>
      <c r="AW195" s="51">
        <f>SUMIFS(LicenseeSelect!AW$396:AW$1285,LicenseeSelect!$E$396:$E$1285,$E195)</f>
        <v>1</v>
      </c>
      <c r="AX195" s="51">
        <f>SUMIFS(LicenseeSelect!AX$396:AX$1285,LicenseeSelect!$E$396:$E$1285,$E195)</f>
        <v>1</v>
      </c>
      <c r="AY195" s="51">
        <f>SUMIFS(LicenseeSelect!AY$396:AY$1285,LicenseeSelect!$E$396:$E$1285,$E195)</f>
        <v>1</v>
      </c>
      <c r="BA195" s="34" t="b">
        <f>INDEX(LicenseeSelect!AV$246:AV$395,MATCH($E195,LicenseeSelect!$E$246:$E$395,0))</f>
        <v>1</v>
      </c>
      <c r="BB195" s="34">
        <f>INDEX(LicenseeSelect!AW$246:AW$395,MATCH($E195,LicenseeSelect!$E$246:$E$395,0))</f>
        <v>1</v>
      </c>
      <c r="BC195" s="53" t="b">
        <f t="shared" si="4"/>
        <v>0</v>
      </c>
    </row>
    <row r="196" spans="5:55" customFormat="1" ht="14.25">
      <c r="E196" t="str">
        <f>VariantAllowances!E117</f>
        <v>Lead Asset Portfolio - OHL Named (NGET Only)</v>
      </c>
      <c r="I196" s="37"/>
      <c r="AT196" s="76"/>
      <c r="AU196" s="139">
        <f>SUMIFS(LicenseeSelect!AU$396:AU$1285,LicenseeSelect!$E$396:$E$1285,$E196)</f>
        <v>1</v>
      </c>
      <c r="AV196" s="51">
        <f>SUMIFS(LicenseeSelect!AV$396:AV$1285,LicenseeSelect!$E$396:$E$1285,$E196)</f>
        <v>1</v>
      </c>
      <c r="AW196" s="51">
        <f>SUMIFS(LicenseeSelect!AW$396:AW$1285,LicenseeSelect!$E$396:$E$1285,$E196)</f>
        <v>1</v>
      </c>
      <c r="AX196" s="51">
        <f>SUMIFS(LicenseeSelect!AX$396:AX$1285,LicenseeSelect!$E$396:$E$1285,$E196)</f>
        <v>1</v>
      </c>
      <c r="AY196" s="51">
        <f>SUMIFS(LicenseeSelect!AY$396:AY$1285,LicenseeSelect!$E$396:$E$1285,$E196)</f>
        <v>1</v>
      </c>
      <c r="BA196" s="34" t="b">
        <f>INDEX(LicenseeSelect!AV$246:AV$395,MATCH($E196,LicenseeSelect!$E$246:$E$395,0))</f>
        <v>1</v>
      </c>
      <c r="BB196" s="34">
        <f>INDEX(LicenseeSelect!AW$246:AW$395,MATCH($E196,LicenseeSelect!$E$246:$E$395,0))</f>
        <v>1</v>
      </c>
      <c r="BC196" s="53" t="b">
        <f t="shared" si="4"/>
        <v>0</v>
      </c>
    </row>
    <row r="197" spans="5:55" customFormat="1" ht="14.25">
      <c r="E197" t="str">
        <f>VariantAllowances!E118</f>
        <v>Non Lead Disconnector PCD (NGET only)</v>
      </c>
      <c r="I197" s="37"/>
      <c r="AT197" s="76"/>
      <c r="AU197" s="139">
        <f>SUMIFS(LicenseeSelect!AU$396:AU$1285,LicenseeSelect!$E$396:$E$1285,$E197)</f>
        <v>1</v>
      </c>
      <c r="AV197" s="51">
        <f>SUMIFS(LicenseeSelect!AV$396:AV$1285,LicenseeSelect!$E$396:$E$1285,$E197)</f>
        <v>1</v>
      </c>
      <c r="AW197" s="51">
        <f>SUMIFS(LicenseeSelect!AW$396:AW$1285,LicenseeSelect!$E$396:$E$1285,$E197)</f>
        <v>1</v>
      </c>
      <c r="AX197" s="51">
        <f>SUMIFS(LicenseeSelect!AX$396:AX$1285,LicenseeSelect!$E$396:$E$1285,$E197)</f>
        <v>1</v>
      </c>
      <c r="AY197" s="51">
        <f>SUMIFS(LicenseeSelect!AY$396:AY$1285,LicenseeSelect!$E$396:$E$1285,$E197)</f>
        <v>1</v>
      </c>
      <c r="BA197" s="34" t="b">
        <f>INDEX(LicenseeSelect!AV$246:AV$395,MATCH($E197,LicenseeSelect!$E$246:$E$395,0))</f>
        <v>1</v>
      </c>
      <c r="BB197" s="34">
        <f>INDEX(LicenseeSelect!AW$246:AW$395,MATCH($E197,LicenseeSelect!$E$246:$E$395,0))</f>
        <v>1</v>
      </c>
      <c r="BC197" s="53" t="b">
        <f t="shared" si="4"/>
        <v>0</v>
      </c>
    </row>
    <row r="198" spans="5:55" customFormat="1" ht="14.25">
      <c r="E198" t="str">
        <f>VariantAllowances!E119</f>
        <v>Non Lead Surge Arrester PCD (NGET only)</v>
      </c>
      <c r="I198" s="37"/>
      <c r="AT198" s="76"/>
      <c r="AU198" s="139">
        <f>SUMIFS(LicenseeSelect!AU$396:AU$1285,LicenseeSelect!$E$396:$E$1285,$E198)</f>
        <v>1</v>
      </c>
      <c r="AV198" s="51">
        <f>SUMIFS(LicenseeSelect!AV$396:AV$1285,LicenseeSelect!$E$396:$E$1285,$E198)</f>
        <v>1</v>
      </c>
      <c r="AW198" s="51">
        <f>SUMIFS(LicenseeSelect!AW$396:AW$1285,LicenseeSelect!$E$396:$E$1285,$E198)</f>
        <v>1</v>
      </c>
      <c r="AX198" s="51">
        <f>SUMIFS(LicenseeSelect!AX$396:AX$1285,LicenseeSelect!$E$396:$E$1285,$E198)</f>
        <v>1</v>
      </c>
      <c r="AY198" s="51">
        <f>SUMIFS(LicenseeSelect!AY$396:AY$1285,LicenseeSelect!$E$396:$E$1285,$E198)</f>
        <v>1</v>
      </c>
      <c r="BA198" s="34" t="b">
        <f>INDEX(LicenseeSelect!AV$246:AV$395,MATCH($E198,LicenseeSelect!$E$246:$E$395,0))</f>
        <v>1</v>
      </c>
      <c r="BB198" s="34">
        <f>INDEX(LicenseeSelect!AW$246:AW$395,MATCH($E198,LicenseeSelect!$E$246:$E$395,0))</f>
        <v>1</v>
      </c>
      <c r="BC198" s="53" t="b">
        <f t="shared" si="4"/>
        <v>0</v>
      </c>
    </row>
    <row r="199" spans="5:55" customFormat="1" ht="14.25">
      <c r="E199" t="str">
        <f>VariantAllowances!E120</f>
        <v>LVAC PCD VD (NGET Only)</v>
      </c>
      <c r="I199" s="37"/>
      <c r="AT199" s="76"/>
      <c r="AU199" s="139">
        <f>SUMIFS(LicenseeSelect!AU$396:AU$1285,LicenseeSelect!$E$396:$E$1285,$E199)</f>
        <v>1</v>
      </c>
      <c r="AV199" s="51">
        <f>SUMIFS(LicenseeSelect!AV$396:AV$1285,LicenseeSelect!$E$396:$E$1285,$E199)</f>
        <v>1</v>
      </c>
      <c r="AW199" s="51">
        <f>SUMIFS(LicenseeSelect!AW$396:AW$1285,LicenseeSelect!$E$396:$E$1285,$E199)</f>
        <v>1</v>
      </c>
      <c r="AX199" s="51">
        <f>SUMIFS(LicenseeSelect!AX$396:AX$1285,LicenseeSelect!$E$396:$E$1285,$E199)</f>
        <v>1</v>
      </c>
      <c r="AY199" s="51">
        <f>SUMIFS(LicenseeSelect!AY$396:AY$1285,LicenseeSelect!$E$396:$E$1285,$E199)</f>
        <v>1</v>
      </c>
      <c r="BA199" s="34" t="b">
        <f>INDEX(LicenseeSelect!AV$246:AV$395,MATCH($E199,LicenseeSelect!$E$246:$E$395,0))</f>
        <v>1</v>
      </c>
      <c r="BB199" s="34">
        <f>INDEX(LicenseeSelect!AW$246:AW$395,MATCH($E199,LicenseeSelect!$E$246:$E$395,0))</f>
        <v>1</v>
      </c>
      <c r="BC199" s="53" t="b">
        <f t="shared" si="4"/>
        <v>0</v>
      </c>
    </row>
    <row r="200" spans="5:55" customFormat="1" ht="14.25">
      <c r="E200" t="str">
        <f>VariantAllowances!E121</f>
        <v>Lead Asset Portfolio - OHL Fittings VD (NGET Only)</v>
      </c>
      <c r="I200" s="37"/>
      <c r="AT200" s="76"/>
      <c r="AU200" s="139">
        <f>SUMIFS(LicenseeSelect!AU$396:AU$1285,LicenseeSelect!$E$396:$E$1285,$E200)</f>
        <v>1</v>
      </c>
      <c r="AV200" s="51">
        <f>SUMIFS(LicenseeSelect!AV$396:AV$1285,LicenseeSelect!$E$396:$E$1285,$E200)</f>
        <v>1</v>
      </c>
      <c r="AW200" s="51">
        <f>SUMIFS(LicenseeSelect!AW$396:AW$1285,LicenseeSelect!$E$396:$E$1285,$E200)</f>
        <v>1</v>
      </c>
      <c r="AX200" s="51">
        <f>SUMIFS(LicenseeSelect!AX$396:AX$1285,LicenseeSelect!$E$396:$E$1285,$E200)</f>
        <v>1</v>
      </c>
      <c r="AY200" s="51">
        <f>SUMIFS(LicenseeSelect!AY$396:AY$1285,LicenseeSelect!$E$396:$E$1285,$E200)</f>
        <v>1</v>
      </c>
      <c r="BA200" s="34" t="b">
        <f>INDEX(LicenseeSelect!AV$246:AV$395,MATCH($E200,LicenseeSelect!$E$246:$E$395,0))</f>
        <v>1</v>
      </c>
      <c r="BB200" s="34">
        <f>INDEX(LicenseeSelect!AW$246:AW$395,MATCH($E200,LicenseeSelect!$E$246:$E$395,0))</f>
        <v>1</v>
      </c>
      <c r="BC200" s="53" t="b">
        <f t="shared" si="4"/>
        <v>0</v>
      </c>
    </row>
    <row r="201" spans="5:55" customFormat="1" ht="14.25">
      <c r="E201" t="str">
        <f>VariantAllowances!E122</f>
        <v>Non Lead Disconnector PCD VD (NGET only)</v>
      </c>
      <c r="I201" s="37"/>
      <c r="AT201" s="76"/>
      <c r="AU201" s="139">
        <f>SUMIFS(LicenseeSelect!AU$396:AU$1285,LicenseeSelect!$E$396:$E$1285,$E201)</f>
        <v>1</v>
      </c>
      <c r="AV201" s="51">
        <f>SUMIFS(LicenseeSelect!AV$396:AV$1285,LicenseeSelect!$E$396:$E$1285,$E201)</f>
        <v>1</v>
      </c>
      <c r="AW201" s="51">
        <f>SUMIFS(LicenseeSelect!AW$396:AW$1285,LicenseeSelect!$E$396:$E$1285,$E201)</f>
        <v>1</v>
      </c>
      <c r="AX201" s="51">
        <f>SUMIFS(LicenseeSelect!AX$396:AX$1285,LicenseeSelect!$E$396:$E$1285,$E201)</f>
        <v>1</v>
      </c>
      <c r="AY201" s="51">
        <f>SUMIFS(LicenseeSelect!AY$396:AY$1285,LicenseeSelect!$E$396:$E$1285,$E201)</f>
        <v>1</v>
      </c>
      <c r="BA201" s="34" t="b">
        <f>INDEX(LicenseeSelect!AV$246:AV$395,MATCH($E201,LicenseeSelect!$E$246:$E$395,0))</f>
        <v>1</v>
      </c>
      <c r="BB201" s="34">
        <f>INDEX(LicenseeSelect!AW$246:AW$395,MATCH($E201,LicenseeSelect!$E$246:$E$395,0))</f>
        <v>1</v>
      </c>
      <c r="BC201" s="53" t="b">
        <f t="shared" si="4"/>
        <v>0</v>
      </c>
    </row>
    <row r="202" spans="5:55" customFormat="1" ht="14.25">
      <c r="E202" t="str">
        <f>VariantAllowances!E123</f>
        <v>Non Lead Surge Arrester PCD VD (NGET only)</v>
      </c>
      <c r="I202" s="37"/>
      <c r="AT202" s="76"/>
      <c r="AU202" s="139">
        <f>SUMIFS(LicenseeSelect!AU$396:AU$1285,LicenseeSelect!$E$396:$E$1285,$E202)</f>
        <v>1</v>
      </c>
      <c r="AV202" s="51">
        <f>SUMIFS(LicenseeSelect!AV$396:AV$1285,LicenseeSelect!$E$396:$E$1285,$E202)</f>
        <v>1</v>
      </c>
      <c r="AW202" s="51">
        <f>SUMIFS(LicenseeSelect!AW$396:AW$1285,LicenseeSelect!$E$396:$E$1285,$E202)</f>
        <v>1</v>
      </c>
      <c r="AX202" s="51">
        <f>SUMIFS(LicenseeSelect!AX$396:AX$1285,LicenseeSelect!$E$396:$E$1285,$E202)</f>
        <v>1</v>
      </c>
      <c r="AY202" s="51">
        <f>SUMIFS(LicenseeSelect!AY$396:AY$1285,LicenseeSelect!$E$396:$E$1285,$E202)</f>
        <v>1</v>
      </c>
      <c r="BA202" s="34" t="b">
        <f>INDEX(LicenseeSelect!AV$246:AV$395,MATCH($E202,LicenseeSelect!$E$246:$E$395,0))</f>
        <v>1</v>
      </c>
      <c r="BB202" s="34">
        <f>INDEX(LicenseeSelect!AW$246:AW$395,MATCH($E202,LicenseeSelect!$E$246:$E$395,0))</f>
        <v>1</v>
      </c>
      <c r="BC202" s="53" t="b">
        <f t="shared" si="4"/>
        <v>0</v>
      </c>
    </row>
    <row r="203" spans="5:55" customFormat="1" ht="14.25">
      <c r="E203" t="str">
        <f>VariantAllowances!E124</f>
        <v>Post Insulator PCD (NGET Only)</v>
      </c>
      <c r="I203" s="37"/>
      <c r="AT203" s="76"/>
      <c r="AU203" s="139">
        <f>SUMIFS(LicenseeSelect!AU$396:AU$1285,LicenseeSelect!$E$396:$E$1285,$E203)</f>
        <v>1</v>
      </c>
      <c r="AV203" s="51">
        <f>SUMIFS(LicenseeSelect!AV$396:AV$1285,LicenseeSelect!$E$396:$E$1285,$E203)</f>
        <v>1</v>
      </c>
      <c r="AW203" s="51">
        <f>SUMIFS(LicenseeSelect!AW$396:AW$1285,LicenseeSelect!$E$396:$E$1285,$E203)</f>
        <v>1</v>
      </c>
      <c r="AX203" s="51">
        <f>SUMIFS(LicenseeSelect!AX$396:AX$1285,LicenseeSelect!$E$396:$E$1285,$E203)</f>
        <v>1</v>
      </c>
      <c r="AY203" s="51">
        <f>SUMIFS(LicenseeSelect!AY$396:AY$1285,LicenseeSelect!$E$396:$E$1285,$E203)</f>
        <v>1</v>
      </c>
      <c r="BA203" s="34" t="b">
        <f>INDEX(LicenseeSelect!AV$246:AV$395,MATCH($E203,LicenseeSelect!$E$246:$E$395,0))</f>
        <v>1</v>
      </c>
      <c r="BB203" s="34">
        <f>INDEX(LicenseeSelect!AW$246:AW$395,MATCH($E203,LicenseeSelect!$E$246:$E$395,0))</f>
        <v>1</v>
      </c>
      <c r="BC203" s="53" t="b">
        <f t="shared" si="4"/>
        <v>0</v>
      </c>
    </row>
    <row r="204" spans="5:55" customFormat="1" ht="14.25">
      <c r="E204" t="str">
        <f>VariantAllowances!E125</f>
        <v>Non Lead Earth Switch PCD (NGET only)</v>
      </c>
      <c r="I204" s="37"/>
      <c r="AT204" s="76"/>
      <c r="AU204" s="139">
        <f>SUMIFS(LicenseeSelect!AU$396:AU$1285,LicenseeSelect!$E$396:$E$1285,$E204)</f>
        <v>1</v>
      </c>
      <c r="AV204" s="51">
        <f>SUMIFS(LicenseeSelect!AV$396:AV$1285,LicenseeSelect!$E$396:$E$1285,$E204)</f>
        <v>1</v>
      </c>
      <c r="AW204" s="51">
        <f>SUMIFS(LicenseeSelect!AW$396:AW$1285,LicenseeSelect!$E$396:$E$1285,$E204)</f>
        <v>1</v>
      </c>
      <c r="AX204" s="51">
        <f>SUMIFS(LicenseeSelect!AX$396:AX$1285,LicenseeSelect!$E$396:$E$1285,$E204)</f>
        <v>1</v>
      </c>
      <c r="AY204" s="51">
        <f>SUMIFS(LicenseeSelect!AY$396:AY$1285,LicenseeSelect!$E$396:$E$1285,$E204)</f>
        <v>1</v>
      </c>
      <c r="BA204" s="34" t="b">
        <f>INDEX(LicenseeSelect!AV$246:AV$395,MATCH($E204,LicenseeSelect!$E$246:$E$395,0))</f>
        <v>1</v>
      </c>
      <c r="BB204" s="34">
        <f>INDEX(LicenseeSelect!AW$246:AW$395,MATCH($E204,LicenseeSelect!$E$246:$E$395,0))</f>
        <v>1</v>
      </c>
      <c r="BC204" s="53" t="b">
        <f t="shared" si="4"/>
        <v>0</v>
      </c>
    </row>
    <row r="205" spans="5:55" customFormat="1" ht="14.25">
      <c r="E205" t="str">
        <f>VariantAllowances!E126</f>
        <v>Non-load Re-openers</v>
      </c>
      <c r="I205" s="37"/>
      <c r="AT205" s="76"/>
      <c r="AU205" s="139">
        <f>SUMIFS(LicenseeSelect!AU$396:AU$1285,LicenseeSelect!$E$396:$E$1285,$E205)</f>
        <v>1</v>
      </c>
      <c r="AV205" s="51">
        <f>SUMIFS(LicenseeSelect!AV$396:AV$1285,LicenseeSelect!$E$396:$E$1285,$E205)</f>
        <v>1</v>
      </c>
      <c r="AW205" s="51">
        <f>SUMIFS(LicenseeSelect!AW$396:AW$1285,LicenseeSelect!$E$396:$E$1285,$E205)</f>
        <v>1</v>
      </c>
      <c r="AX205" s="51">
        <f>SUMIFS(LicenseeSelect!AX$396:AX$1285,LicenseeSelect!$E$396:$E$1285,$E205)</f>
        <v>1</v>
      </c>
      <c r="AY205" s="51">
        <f>SUMIFS(LicenseeSelect!AY$396:AY$1285,LicenseeSelect!$E$396:$E$1285,$E205)</f>
        <v>1</v>
      </c>
      <c r="BA205" s="34" t="b">
        <f>INDEX(LicenseeSelect!AV$246:AV$395,MATCH($E205,LicenseeSelect!$E$246:$E$395,0))</f>
        <v>0</v>
      </c>
      <c r="BB205" s="34">
        <f>INDEX(LicenseeSelect!AW$246:AW$395,MATCH($E205,LicenseeSelect!$E$246:$E$395,0))</f>
        <v>2</v>
      </c>
      <c r="BC205" s="53" t="b">
        <f t="shared" si="4"/>
        <v>0</v>
      </c>
    </row>
    <row r="206" spans="5:55" customFormat="1" ht="14.25">
      <c r="E206" t="str">
        <f>VariantAllowances!E127</f>
        <v>Lead Asset Portfolio - OHL Fittings (NGET Only)</v>
      </c>
      <c r="I206" s="37"/>
      <c r="AT206" s="76"/>
      <c r="AU206" s="139">
        <f>SUMIFS(LicenseeSelect!AU$396:AU$1285,LicenseeSelect!$E$396:$E$1285,$E206)</f>
        <v>1</v>
      </c>
      <c r="AV206" s="51">
        <f>SUMIFS(LicenseeSelect!AV$396:AV$1285,LicenseeSelect!$E$396:$E$1285,$E206)</f>
        <v>1</v>
      </c>
      <c r="AW206" s="51">
        <f>SUMIFS(LicenseeSelect!AW$396:AW$1285,LicenseeSelect!$E$396:$E$1285,$E206)</f>
        <v>1</v>
      </c>
      <c r="AX206" s="51">
        <f>SUMIFS(LicenseeSelect!AX$396:AX$1285,LicenseeSelect!$E$396:$E$1285,$E206)</f>
        <v>1</v>
      </c>
      <c r="AY206" s="51">
        <f>SUMIFS(LicenseeSelect!AY$396:AY$1285,LicenseeSelect!$E$396:$E$1285,$E206)</f>
        <v>1</v>
      </c>
      <c r="BA206" s="34" t="b">
        <f>INDEX(LicenseeSelect!AV$246:AV$395,MATCH($E206,LicenseeSelect!$E$246:$E$395,0))</f>
        <v>1</v>
      </c>
      <c r="BB206" s="34">
        <f>INDEX(LicenseeSelect!AW$246:AW$395,MATCH($E206,LicenseeSelect!$E$246:$E$395,0))</f>
        <v>1</v>
      </c>
      <c r="BC206" s="53" t="b">
        <f t="shared" si="4"/>
        <v>0</v>
      </c>
    </row>
    <row r="207" spans="5:55" customFormat="1" ht="14.25">
      <c r="E207" t="str">
        <f>VariantAllowances!E128</f>
        <v>Auxiliary Earthing Transformer PCD VD (NGET only)</v>
      </c>
      <c r="I207" s="37"/>
      <c r="AT207" s="76"/>
      <c r="AU207" s="139">
        <f>SUMIFS(LicenseeSelect!AU$396:AU$1285,LicenseeSelect!$E$396:$E$1285,$E207)</f>
        <v>1</v>
      </c>
      <c r="AV207" s="51">
        <f>SUMIFS(LicenseeSelect!AV$396:AV$1285,LicenseeSelect!$E$396:$E$1285,$E207)</f>
        <v>1</v>
      </c>
      <c r="AW207" s="51">
        <f>SUMIFS(LicenseeSelect!AW$396:AW$1285,LicenseeSelect!$E$396:$E$1285,$E207)</f>
        <v>1</v>
      </c>
      <c r="AX207" s="51">
        <f>SUMIFS(LicenseeSelect!AX$396:AX$1285,LicenseeSelect!$E$396:$E$1285,$E207)</f>
        <v>1</v>
      </c>
      <c r="AY207" s="51">
        <f>SUMIFS(LicenseeSelect!AY$396:AY$1285,LicenseeSelect!$E$396:$E$1285,$E207)</f>
        <v>1</v>
      </c>
      <c r="BA207" s="34" t="b">
        <f>INDEX(LicenseeSelect!AV$246:AV$395,MATCH($E207,LicenseeSelect!$E$246:$E$395,0))</f>
        <v>1</v>
      </c>
      <c r="BB207" s="34">
        <f>INDEX(LicenseeSelect!AW$246:AW$395,MATCH($E207,LicenseeSelect!$E$246:$E$395,0))</f>
        <v>1</v>
      </c>
      <c r="BC207" s="53" t="b">
        <f t="shared" si="4"/>
        <v>0</v>
      </c>
    </row>
    <row r="208" spans="5:55" customFormat="1" ht="14.25">
      <c r="E208" t="str">
        <f>VariantAllowances!E129</f>
        <v>Cable PCD VD (NGET only)</v>
      </c>
      <c r="I208" s="37"/>
      <c r="AT208" s="76"/>
      <c r="AU208" s="139">
        <f>SUMIFS(LicenseeSelect!AU$396:AU$1285,LicenseeSelect!$E$396:$E$1285,$E208)</f>
        <v>1</v>
      </c>
      <c r="AV208" s="51">
        <f>SUMIFS(LicenseeSelect!AV$396:AV$1285,LicenseeSelect!$E$396:$E$1285,$E208)</f>
        <v>1</v>
      </c>
      <c r="AW208" s="51">
        <f>SUMIFS(LicenseeSelect!AW$396:AW$1285,LicenseeSelect!$E$396:$E$1285,$E208)</f>
        <v>1</v>
      </c>
      <c r="AX208" s="51">
        <f>SUMIFS(LicenseeSelect!AX$396:AX$1285,LicenseeSelect!$E$396:$E$1285,$E208)</f>
        <v>1</v>
      </c>
      <c r="AY208" s="51">
        <f>SUMIFS(LicenseeSelect!AY$396:AY$1285,LicenseeSelect!$E$396:$E$1285,$E208)</f>
        <v>1</v>
      </c>
      <c r="BA208" s="34" t="b">
        <f>INDEX(LicenseeSelect!AV$246:AV$395,MATCH($E208,LicenseeSelect!$E$246:$E$395,0))</f>
        <v>1</v>
      </c>
      <c r="BB208" s="34">
        <f>INDEX(LicenseeSelect!AW$246:AW$395,MATCH($E208,LicenseeSelect!$E$246:$E$395,0))</f>
        <v>1</v>
      </c>
      <c r="BC208" s="53" t="b">
        <f t="shared" si="4"/>
        <v>0</v>
      </c>
    </row>
    <row r="209" spans="5:55" customFormat="1" ht="14.25">
      <c r="E209" t="str">
        <f>VariantAllowances!E130</f>
        <v>Circuit Breaker PCD VD (NGET only)</v>
      </c>
      <c r="I209" s="37"/>
      <c r="AT209" s="76"/>
      <c r="AU209" s="139">
        <f>SUMIFS(LicenseeSelect!AU$396:AU$1285,LicenseeSelect!$E$396:$E$1285,$E209)</f>
        <v>1</v>
      </c>
      <c r="AV209" s="51">
        <f>SUMIFS(LicenseeSelect!AV$396:AV$1285,LicenseeSelect!$E$396:$E$1285,$E209)</f>
        <v>1</v>
      </c>
      <c r="AW209" s="51">
        <f>SUMIFS(LicenseeSelect!AW$396:AW$1285,LicenseeSelect!$E$396:$E$1285,$E209)</f>
        <v>1</v>
      </c>
      <c r="AX209" s="51">
        <f>SUMIFS(LicenseeSelect!AX$396:AX$1285,LicenseeSelect!$E$396:$E$1285,$E209)</f>
        <v>1</v>
      </c>
      <c r="AY209" s="51">
        <f>SUMIFS(LicenseeSelect!AY$396:AY$1285,LicenseeSelect!$E$396:$E$1285,$E209)</f>
        <v>1</v>
      </c>
      <c r="BA209" s="34" t="b">
        <f>INDEX(LicenseeSelect!AV$246:AV$395,MATCH($E209,LicenseeSelect!$E$246:$E$395,0))</f>
        <v>1</v>
      </c>
      <c r="BB209" s="34">
        <f>INDEX(LicenseeSelect!AW$246:AW$395,MATCH($E209,LicenseeSelect!$E$246:$E$395,0))</f>
        <v>1</v>
      </c>
      <c r="BC209" s="53" t="b">
        <f t="shared" si="4"/>
        <v>0</v>
      </c>
    </row>
    <row r="210" spans="5:55" customFormat="1" ht="14.25">
      <c r="E210" t="str">
        <f>VariantAllowances!E131</f>
        <v>Instrument Transformer PCD VD (NGET only)</v>
      </c>
      <c r="I210" s="37"/>
      <c r="AT210" s="76"/>
      <c r="AU210" s="139">
        <f>SUMIFS(LicenseeSelect!AU$396:AU$1285,LicenseeSelect!$E$396:$E$1285,$E210)</f>
        <v>1</v>
      </c>
      <c r="AV210" s="51">
        <f>SUMIFS(LicenseeSelect!AV$396:AV$1285,LicenseeSelect!$E$396:$E$1285,$E210)</f>
        <v>1</v>
      </c>
      <c r="AW210" s="51">
        <f>SUMIFS(LicenseeSelect!AW$396:AW$1285,LicenseeSelect!$E$396:$E$1285,$E210)</f>
        <v>1</v>
      </c>
      <c r="AX210" s="51">
        <f>SUMIFS(LicenseeSelect!AX$396:AX$1285,LicenseeSelect!$E$396:$E$1285,$E210)</f>
        <v>1</v>
      </c>
      <c r="AY210" s="51">
        <f>SUMIFS(LicenseeSelect!AY$396:AY$1285,LicenseeSelect!$E$396:$E$1285,$E210)</f>
        <v>1</v>
      </c>
      <c r="BA210" s="34" t="b">
        <f>INDEX(LicenseeSelect!AV$246:AV$395,MATCH($E210,LicenseeSelect!$E$246:$E$395,0))</f>
        <v>1</v>
      </c>
      <c r="BB210" s="34">
        <f>INDEX(LicenseeSelect!AW$246:AW$395,MATCH($E210,LicenseeSelect!$E$246:$E$395,0))</f>
        <v>1</v>
      </c>
      <c r="BC210" s="53" t="b">
        <f t="shared" si="4"/>
        <v>0</v>
      </c>
    </row>
    <row r="211" spans="5:55" customFormat="1" ht="14.25">
      <c r="E211" t="str">
        <f>VariantAllowances!E132</f>
        <v>P&amp;C_Portfolio PCDM VD (NGET only)</v>
      </c>
      <c r="I211" s="37"/>
      <c r="AT211" s="76"/>
      <c r="AU211" s="139">
        <f>SUMIFS(LicenseeSelect!AU$396:AU$1285,LicenseeSelect!$E$396:$E$1285,$E211)</f>
        <v>1</v>
      </c>
      <c r="AV211" s="51">
        <f>SUMIFS(LicenseeSelect!AV$396:AV$1285,LicenseeSelect!$E$396:$E$1285,$E211)</f>
        <v>1</v>
      </c>
      <c r="AW211" s="51">
        <f>SUMIFS(LicenseeSelect!AW$396:AW$1285,LicenseeSelect!$E$396:$E$1285,$E211)</f>
        <v>1</v>
      </c>
      <c r="AX211" s="51">
        <f>SUMIFS(LicenseeSelect!AX$396:AX$1285,LicenseeSelect!$E$396:$E$1285,$E211)</f>
        <v>1</v>
      </c>
      <c r="AY211" s="51">
        <f>SUMIFS(LicenseeSelect!AY$396:AY$1285,LicenseeSelect!$E$396:$E$1285,$E211)</f>
        <v>1</v>
      </c>
      <c r="BA211" s="34" t="b">
        <f>INDEX(LicenseeSelect!AV$246:AV$395,MATCH($E211,LicenseeSelect!$E$246:$E$395,0))</f>
        <v>1</v>
      </c>
      <c r="BB211" s="34">
        <f>INDEX(LicenseeSelect!AW$246:AW$395,MATCH($E211,LicenseeSelect!$E$246:$E$395,0))</f>
        <v>1</v>
      </c>
      <c r="BC211" s="53" t="b">
        <f t="shared" si="4"/>
        <v>0</v>
      </c>
    </row>
    <row r="212" spans="5:55" customFormat="1" ht="14.25">
      <c r="E212" t="str">
        <f>VariantAllowances!E133</f>
        <v>Reactive Compensation PCD VD (NGET only)</v>
      </c>
      <c r="I212" s="37"/>
      <c r="AT212" s="76"/>
      <c r="AU212" s="139">
        <f>SUMIFS(LicenseeSelect!AU$396:AU$1285,LicenseeSelect!$E$396:$E$1285,$E212)</f>
        <v>1</v>
      </c>
      <c r="AV212" s="51">
        <f>SUMIFS(LicenseeSelect!AV$396:AV$1285,LicenseeSelect!$E$396:$E$1285,$E212)</f>
        <v>1</v>
      </c>
      <c r="AW212" s="51">
        <f>SUMIFS(LicenseeSelect!AW$396:AW$1285,LicenseeSelect!$E$396:$E$1285,$E212)</f>
        <v>1</v>
      </c>
      <c r="AX212" s="51">
        <f>SUMIFS(LicenseeSelect!AX$396:AX$1285,LicenseeSelect!$E$396:$E$1285,$E212)</f>
        <v>1</v>
      </c>
      <c r="AY212" s="51">
        <f>SUMIFS(LicenseeSelect!AY$396:AY$1285,LicenseeSelect!$E$396:$E$1285,$E212)</f>
        <v>1</v>
      </c>
      <c r="BA212" s="34" t="b">
        <f>INDEX(LicenseeSelect!AV$246:AV$395,MATCH($E212,LicenseeSelect!$E$246:$E$395,0))</f>
        <v>1</v>
      </c>
      <c r="BB212" s="34">
        <f>INDEX(LicenseeSelect!AW$246:AW$395,MATCH($E212,LicenseeSelect!$E$246:$E$395,0))</f>
        <v>1</v>
      </c>
      <c r="BC212" s="53" t="b">
        <f t="shared" si="4"/>
        <v>0</v>
      </c>
    </row>
    <row r="213" spans="5:55" customFormat="1" ht="14.25">
      <c r="E213" t="str">
        <f>VariantAllowances!E134</f>
        <v>Reactor PCD VD (NGET only)</v>
      </c>
      <c r="I213" s="37"/>
      <c r="AT213" s="76"/>
      <c r="AU213" s="139">
        <f>SUMIFS(LicenseeSelect!AU$396:AU$1285,LicenseeSelect!$E$396:$E$1285,$E213)</f>
        <v>1</v>
      </c>
      <c r="AV213" s="51">
        <f>SUMIFS(LicenseeSelect!AV$396:AV$1285,LicenseeSelect!$E$396:$E$1285,$E213)</f>
        <v>1</v>
      </c>
      <c r="AW213" s="51">
        <f>SUMIFS(LicenseeSelect!AW$396:AW$1285,LicenseeSelect!$E$396:$E$1285,$E213)</f>
        <v>1</v>
      </c>
      <c r="AX213" s="51">
        <f>SUMIFS(LicenseeSelect!AX$396:AX$1285,LicenseeSelect!$E$396:$E$1285,$E213)</f>
        <v>1</v>
      </c>
      <c r="AY213" s="51">
        <f>SUMIFS(LicenseeSelect!AY$396:AY$1285,LicenseeSelect!$E$396:$E$1285,$E213)</f>
        <v>1</v>
      </c>
      <c r="BA213" s="34" t="b">
        <f>INDEX(LicenseeSelect!AV$246:AV$395,MATCH($E213,LicenseeSelect!$E$246:$E$395,0))</f>
        <v>1</v>
      </c>
      <c r="BB213" s="34">
        <f>INDEX(LicenseeSelect!AW$246:AW$395,MATCH($E213,LicenseeSelect!$E$246:$E$395,0))</f>
        <v>1</v>
      </c>
      <c r="BC213" s="53" t="b">
        <f t="shared" si="4"/>
        <v>0</v>
      </c>
    </row>
    <row r="214" spans="5:55" customFormat="1" ht="14.25">
      <c r="E214" t="str">
        <f>VariantAllowances!E135</f>
        <v>Substation Cable PCD VD (NGET only)</v>
      </c>
      <c r="I214" s="37"/>
      <c r="AT214" s="76"/>
      <c r="AU214" s="139">
        <f>SUMIFS(LicenseeSelect!AU$396:AU$1285,LicenseeSelect!$E$396:$E$1285,$E214)</f>
        <v>1</v>
      </c>
      <c r="AV214" s="51">
        <f>SUMIFS(LicenseeSelect!AV$396:AV$1285,LicenseeSelect!$E$396:$E$1285,$E214)</f>
        <v>1</v>
      </c>
      <c r="AW214" s="51">
        <f>SUMIFS(LicenseeSelect!AW$396:AW$1285,LicenseeSelect!$E$396:$E$1285,$E214)</f>
        <v>1</v>
      </c>
      <c r="AX214" s="51">
        <f>SUMIFS(LicenseeSelect!AX$396:AX$1285,LicenseeSelect!$E$396:$E$1285,$E214)</f>
        <v>1</v>
      </c>
      <c r="AY214" s="51">
        <f>SUMIFS(LicenseeSelect!AY$396:AY$1285,LicenseeSelect!$E$396:$E$1285,$E214)</f>
        <v>1</v>
      </c>
      <c r="BA214" s="34" t="b">
        <f>INDEX(LicenseeSelect!AV$246:AV$395,MATCH($E214,LicenseeSelect!$E$246:$E$395,0))</f>
        <v>1</v>
      </c>
      <c r="BB214" s="34">
        <f>INDEX(LicenseeSelect!AW$246:AW$395,MATCH($E214,LicenseeSelect!$E$246:$E$395,0))</f>
        <v>1</v>
      </c>
      <c r="BC214" s="53" t="b">
        <f t="shared" si="4"/>
        <v>0</v>
      </c>
    </row>
    <row r="215" spans="5:55" customFormat="1" ht="14.25">
      <c r="E215" t="str">
        <f>VariantAllowances!E136</f>
        <v>Super Grid Transformer PCD VD (NGET only)</v>
      </c>
      <c r="I215" s="37"/>
      <c r="AT215" s="76"/>
      <c r="AU215" s="139">
        <f>SUMIFS(LicenseeSelect!AU$396:AU$1285,LicenseeSelect!$E$396:$E$1285,$E215)</f>
        <v>1</v>
      </c>
      <c r="AV215" s="51">
        <f>SUMIFS(LicenseeSelect!AV$396:AV$1285,LicenseeSelect!$E$396:$E$1285,$E215)</f>
        <v>1</v>
      </c>
      <c r="AW215" s="51">
        <f>SUMIFS(LicenseeSelect!AW$396:AW$1285,LicenseeSelect!$E$396:$E$1285,$E215)</f>
        <v>1</v>
      </c>
      <c r="AX215" s="51">
        <f>SUMIFS(LicenseeSelect!AX$396:AX$1285,LicenseeSelect!$E$396:$E$1285,$E215)</f>
        <v>1</v>
      </c>
      <c r="AY215" s="51">
        <f>SUMIFS(LicenseeSelect!AY$396:AY$1285,LicenseeSelect!$E$396:$E$1285,$E215)</f>
        <v>1</v>
      </c>
      <c r="BA215" s="34" t="b">
        <f>INDEX(LicenseeSelect!AV$246:AV$395,MATCH($E215,LicenseeSelect!$E$246:$E$395,0))</f>
        <v>1</v>
      </c>
      <c r="BB215" s="34">
        <f>INDEX(LicenseeSelect!AW$246:AW$395,MATCH($E215,LicenseeSelect!$E$246:$E$395,0))</f>
        <v>1</v>
      </c>
      <c r="BC215" s="53" t="b">
        <f t="shared" si="4"/>
        <v>0</v>
      </c>
    </row>
    <row r="216" spans="5:55" customFormat="1" ht="14.25">
      <c r="E216" t="str">
        <f>VariantAllowances!E137</f>
        <v>Through Wall Bushing PCD VD (NGET only)</v>
      </c>
      <c r="I216" s="37"/>
      <c r="AT216" s="76"/>
      <c r="AU216" s="139">
        <f>SUMIFS(LicenseeSelect!AU$396:AU$1285,LicenseeSelect!$E$396:$E$1285,$E216)</f>
        <v>1</v>
      </c>
      <c r="AV216" s="51">
        <f>SUMIFS(LicenseeSelect!AV$396:AV$1285,LicenseeSelect!$E$396:$E$1285,$E216)</f>
        <v>1</v>
      </c>
      <c r="AW216" s="51">
        <f>SUMIFS(LicenseeSelect!AW$396:AW$1285,LicenseeSelect!$E$396:$E$1285,$E216)</f>
        <v>1</v>
      </c>
      <c r="AX216" s="51">
        <f>SUMIFS(LicenseeSelect!AX$396:AX$1285,LicenseeSelect!$E$396:$E$1285,$E216)</f>
        <v>1</v>
      </c>
      <c r="AY216" s="51">
        <f>SUMIFS(LicenseeSelect!AY$396:AY$1285,LicenseeSelect!$E$396:$E$1285,$E216)</f>
        <v>1</v>
      </c>
      <c r="BA216" s="34" t="b">
        <f>INDEX(LicenseeSelect!AV$246:AV$395,MATCH($E216,LicenseeSelect!$E$246:$E$395,0))</f>
        <v>1</v>
      </c>
      <c r="BB216" s="34">
        <f>INDEX(LicenseeSelect!AW$246:AW$395,MATCH($E216,LicenseeSelect!$E$246:$E$395,0))</f>
        <v>1</v>
      </c>
      <c r="BC216" s="53" t="b">
        <f t="shared" ref="BC216:BC234" si="5">AND(SUM(AU216:AY216)&lt;&gt;0,OR(BA216="",BB216=""))</f>
        <v>0</v>
      </c>
    </row>
    <row r="217" spans="5:55" customFormat="1" ht="14.25">
      <c r="E217" t="str">
        <f>VariantAllowances!E138</f>
        <v>Business Support Costs Reopener</v>
      </c>
      <c r="I217" s="37"/>
      <c r="AT217" s="76"/>
      <c r="AU217" s="139">
        <f>SUMIFS(LicenseeSelect!AU$396:AU$1285,LicenseeSelect!$E$396:$E$1285,$E217)</f>
        <v>1</v>
      </c>
      <c r="AV217" s="51">
        <f>SUMIFS(LicenseeSelect!AV$396:AV$1285,LicenseeSelect!$E$396:$E$1285,$E217)</f>
        <v>1</v>
      </c>
      <c r="AW217" s="51">
        <f>SUMIFS(LicenseeSelect!AW$396:AW$1285,LicenseeSelect!$E$396:$E$1285,$E217)</f>
        <v>1</v>
      </c>
      <c r="AX217" s="51">
        <f>SUMIFS(LicenseeSelect!AX$396:AX$1285,LicenseeSelect!$E$396:$E$1285,$E217)</f>
        <v>1</v>
      </c>
      <c r="AY217" s="51">
        <f>SUMIFS(LicenseeSelect!AY$396:AY$1285,LicenseeSelect!$E$396:$E$1285,$E217)</f>
        <v>1</v>
      </c>
      <c r="BA217" s="34" t="b">
        <f>INDEX(LicenseeSelect!AV$246:AV$395,MATCH($E217,LicenseeSelect!$E$246:$E$395,0))</f>
        <v>0</v>
      </c>
      <c r="BB217" s="34">
        <f>INDEX(LicenseeSelect!AW$246:AW$395,MATCH($E217,LicenseeSelect!$E$246:$E$395,0))</f>
        <v>2</v>
      </c>
      <c r="BC217" s="53" t="b">
        <f t="shared" si="5"/>
        <v>0</v>
      </c>
    </row>
    <row r="218" spans="5:55" customFormat="1" ht="14.25">
      <c r="E218" t="str">
        <f>VariantAllowances!E139</f>
        <v>RIIO3 Variant Activity 74</v>
      </c>
      <c r="I218" s="37"/>
      <c r="AT218" s="76"/>
      <c r="AU218" s="139">
        <f>SUMIFS(LicenseeSelect!AU$396:AU$1285,LicenseeSelect!$E$396:$E$1285,$E218)</f>
        <v>0</v>
      </c>
      <c r="AV218" s="51">
        <f>SUMIFS(LicenseeSelect!AV$396:AV$1285,LicenseeSelect!$E$396:$E$1285,$E218)</f>
        <v>0</v>
      </c>
      <c r="AW218" s="51">
        <f>SUMIFS(LicenseeSelect!AW$396:AW$1285,LicenseeSelect!$E$396:$E$1285,$E218)</f>
        <v>0</v>
      </c>
      <c r="AX218" s="51">
        <f>SUMIFS(LicenseeSelect!AX$396:AX$1285,LicenseeSelect!$E$396:$E$1285,$E218)</f>
        <v>0</v>
      </c>
      <c r="AY218" s="51">
        <f>SUMIFS(LicenseeSelect!AY$396:AY$1285,LicenseeSelect!$E$396:$E$1285,$E218)</f>
        <v>0</v>
      </c>
      <c r="BA218" s="34" t="str">
        <f>INDEX(LicenseeSelect!AV$246:AV$395,MATCH($E218,LicenseeSelect!$E$246:$E$395,0))</f>
        <v/>
      </c>
      <c r="BB218" s="34" t="str">
        <f>INDEX(LicenseeSelect!AW$246:AW$395,MATCH($E218,LicenseeSelect!$E$246:$E$395,0))</f>
        <v/>
      </c>
      <c r="BC218" s="53" t="b">
        <f t="shared" si="5"/>
        <v>0</v>
      </c>
    </row>
    <row r="219" spans="5:55" customFormat="1" ht="14.25">
      <c r="E219" t="str">
        <f>VariantAllowances!E140</f>
        <v>RIIO3 Variant Activity 75</v>
      </c>
      <c r="I219" s="37"/>
      <c r="AT219" s="76"/>
      <c r="AU219" s="139">
        <f>SUMIFS(LicenseeSelect!AU$396:AU$1285,LicenseeSelect!$E$396:$E$1285,$E219)</f>
        <v>0</v>
      </c>
      <c r="AV219" s="51">
        <f>SUMIFS(LicenseeSelect!AV$396:AV$1285,LicenseeSelect!$E$396:$E$1285,$E219)</f>
        <v>0</v>
      </c>
      <c r="AW219" s="51">
        <f>SUMIFS(LicenseeSelect!AW$396:AW$1285,LicenseeSelect!$E$396:$E$1285,$E219)</f>
        <v>0</v>
      </c>
      <c r="AX219" s="51">
        <f>SUMIFS(LicenseeSelect!AX$396:AX$1285,LicenseeSelect!$E$396:$E$1285,$E219)</f>
        <v>0</v>
      </c>
      <c r="AY219" s="51">
        <f>SUMIFS(LicenseeSelect!AY$396:AY$1285,LicenseeSelect!$E$396:$E$1285,$E219)</f>
        <v>0</v>
      </c>
      <c r="BA219" s="34" t="str">
        <f>INDEX(LicenseeSelect!AV$246:AV$395,MATCH($E219,LicenseeSelect!$E$246:$E$395,0))</f>
        <v/>
      </c>
      <c r="BB219" s="34" t="str">
        <f>INDEX(LicenseeSelect!AW$246:AW$395,MATCH($E219,LicenseeSelect!$E$246:$E$395,0))</f>
        <v/>
      </c>
      <c r="BC219" s="53" t="b">
        <f t="shared" si="5"/>
        <v>0</v>
      </c>
    </row>
    <row r="220" spans="5:55" customFormat="1" ht="14.25">
      <c r="E220" t="str">
        <f>VariantAllowances!E141</f>
        <v>RIIO3 Variant Activity 76</v>
      </c>
      <c r="I220" s="37"/>
      <c r="AT220" s="76"/>
      <c r="AU220" s="139">
        <f>SUMIFS(LicenseeSelect!AU$396:AU$1285,LicenseeSelect!$E$396:$E$1285,$E220)</f>
        <v>0</v>
      </c>
      <c r="AV220" s="51">
        <f>SUMIFS(LicenseeSelect!AV$396:AV$1285,LicenseeSelect!$E$396:$E$1285,$E220)</f>
        <v>0</v>
      </c>
      <c r="AW220" s="51">
        <f>SUMIFS(LicenseeSelect!AW$396:AW$1285,LicenseeSelect!$E$396:$E$1285,$E220)</f>
        <v>0</v>
      </c>
      <c r="AX220" s="51">
        <f>SUMIFS(LicenseeSelect!AX$396:AX$1285,LicenseeSelect!$E$396:$E$1285,$E220)</f>
        <v>0</v>
      </c>
      <c r="AY220" s="51">
        <f>SUMIFS(LicenseeSelect!AY$396:AY$1285,LicenseeSelect!$E$396:$E$1285,$E220)</f>
        <v>0</v>
      </c>
      <c r="BA220" s="34" t="str">
        <f>INDEX(LicenseeSelect!AV$246:AV$395,MATCH($E220,LicenseeSelect!$E$246:$E$395,0))</f>
        <v/>
      </c>
      <c r="BB220" s="34" t="str">
        <f>INDEX(LicenseeSelect!AW$246:AW$395,MATCH($E220,LicenseeSelect!$E$246:$E$395,0))</f>
        <v/>
      </c>
      <c r="BC220" s="53" t="b">
        <f t="shared" si="5"/>
        <v>0</v>
      </c>
    </row>
    <row r="221" spans="5:55" customFormat="1" ht="14.25">
      <c r="E221" t="str">
        <f>VariantAllowances!E142</f>
        <v>RIIO3 Variant Activity 77</v>
      </c>
      <c r="I221" s="37"/>
      <c r="AT221" s="76"/>
      <c r="AU221" s="139">
        <f>SUMIFS(LicenseeSelect!AU$396:AU$1285,LicenseeSelect!$E$396:$E$1285,$E221)</f>
        <v>0</v>
      </c>
      <c r="AV221" s="51">
        <f>SUMIFS(LicenseeSelect!AV$396:AV$1285,LicenseeSelect!$E$396:$E$1285,$E221)</f>
        <v>0</v>
      </c>
      <c r="AW221" s="51">
        <f>SUMIFS(LicenseeSelect!AW$396:AW$1285,LicenseeSelect!$E$396:$E$1285,$E221)</f>
        <v>0</v>
      </c>
      <c r="AX221" s="51">
        <f>SUMIFS(LicenseeSelect!AX$396:AX$1285,LicenseeSelect!$E$396:$E$1285,$E221)</f>
        <v>0</v>
      </c>
      <c r="AY221" s="51">
        <f>SUMIFS(LicenseeSelect!AY$396:AY$1285,LicenseeSelect!$E$396:$E$1285,$E221)</f>
        <v>0</v>
      </c>
      <c r="BA221" s="34" t="str">
        <f>INDEX(LicenseeSelect!AV$246:AV$395,MATCH($E221,LicenseeSelect!$E$246:$E$395,0))</f>
        <v/>
      </c>
      <c r="BB221" s="34" t="str">
        <f>INDEX(LicenseeSelect!AW$246:AW$395,MATCH($E221,LicenseeSelect!$E$246:$E$395,0))</f>
        <v/>
      </c>
      <c r="BC221" s="53" t="b">
        <f t="shared" si="5"/>
        <v>0</v>
      </c>
    </row>
    <row r="222" spans="5:55" customFormat="1" ht="14.25">
      <c r="E222" t="str">
        <f>VariantAllowances!E143</f>
        <v>RIIO3 Variant Activity 78</v>
      </c>
      <c r="I222" s="37"/>
      <c r="AT222" s="76"/>
      <c r="AU222" s="139">
        <f>SUMIFS(LicenseeSelect!AU$396:AU$1285,LicenseeSelect!$E$396:$E$1285,$E222)</f>
        <v>0</v>
      </c>
      <c r="AV222" s="51">
        <f>SUMIFS(LicenseeSelect!AV$396:AV$1285,LicenseeSelect!$E$396:$E$1285,$E222)</f>
        <v>0</v>
      </c>
      <c r="AW222" s="51">
        <f>SUMIFS(LicenseeSelect!AW$396:AW$1285,LicenseeSelect!$E$396:$E$1285,$E222)</f>
        <v>0</v>
      </c>
      <c r="AX222" s="51">
        <f>SUMIFS(LicenseeSelect!AX$396:AX$1285,LicenseeSelect!$E$396:$E$1285,$E222)</f>
        <v>0</v>
      </c>
      <c r="AY222" s="51">
        <f>SUMIFS(LicenseeSelect!AY$396:AY$1285,LicenseeSelect!$E$396:$E$1285,$E222)</f>
        <v>0</v>
      </c>
      <c r="BA222" s="34" t="str">
        <f>INDEX(LicenseeSelect!AV$246:AV$395,MATCH($E222,LicenseeSelect!$E$246:$E$395,0))</f>
        <v/>
      </c>
      <c r="BB222" s="34" t="str">
        <f>INDEX(LicenseeSelect!AW$246:AW$395,MATCH($E222,LicenseeSelect!$E$246:$E$395,0))</f>
        <v/>
      </c>
      <c r="BC222" s="53" t="b">
        <f t="shared" si="5"/>
        <v>0</v>
      </c>
    </row>
    <row r="223" spans="5:55" customFormat="1" ht="14.25">
      <c r="E223" t="str">
        <f>VariantAllowances!E144</f>
        <v>RIIO3 Variant Activity 79</v>
      </c>
      <c r="I223" s="37"/>
      <c r="AT223" s="76"/>
      <c r="AU223" s="139">
        <f>SUMIFS(LicenseeSelect!AU$396:AU$1285,LicenseeSelect!$E$396:$E$1285,$E223)</f>
        <v>0</v>
      </c>
      <c r="AV223" s="51">
        <f>SUMIFS(LicenseeSelect!AV$396:AV$1285,LicenseeSelect!$E$396:$E$1285,$E223)</f>
        <v>0</v>
      </c>
      <c r="AW223" s="51">
        <f>SUMIFS(LicenseeSelect!AW$396:AW$1285,LicenseeSelect!$E$396:$E$1285,$E223)</f>
        <v>0</v>
      </c>
      <c r="AX223" s="51">
        <f>SUMIFS(LicenseeSelect!AX$396:AX$1285,LicenseeSelect!$E$396:$E$1285,$E223)</f>
        <v>0</v>
      </c>
      <c r="AY223" s="51">
        <f>SUMIFS(LicenseeSelect!AY$396:AY$1285,LicenseeSelect!$E$396:$E$1285,$E223)</f>
        <v>0</v>
      </c>
      <c r="BA223" s="34" t="str">
        <f>INDEX(LicenseeSelect!AV$246:AV$395,MATCH($E223,LicenseeSelect!$E$246:$E$395,0))</f>
        <v/>
      </c>
      <c r="BB223" s="34" t="str">
        <f>INDEX(LicenseeSelect!AW$246:AW$395,MATCH($E223,LicenseeSelect!$E$246:$E$395,0))</f>
        <v/>
      </c>
      <c r="BC223" s="53" t="b">
        <f t="shared" si="5"/>
        <v>0</v>
      </c>
    </row>
    <row r="224" spans="5:55" customFormat="1" ht="14.25">
      <c r="E224" t="str">
        <f>VariantAllowances!E145</f>
        <v>RIIO3 Variant Activity 80</v>
      </c>
      <c r="I224" s="37"/>
      <c r="AT224" s="76"/>
      <c r="AU224" s="139">
        <f>SUMIFS(LicenseeSelect!AU$396:AU$1285,LicenseeSelect!$E$396:$E$1285,$E224)</f>
        <v>0</v>
      </c>
      <c r="AV224" s="51">
        <f>SUMIFS(LicenseeSelect!AV$396:AV$1285,LicenseeSelect!$E$396:$E$1285,$E224)</f>
        <v>0</v>
      </c>
      <c r="AW224" s="51">
        <f>SUMIFS(LicenseeSelect!AW$396:AW$1285,LicenseeSelect!$E$396:$E$1285,$E224)</f>
        <v>0</v>
      </c>
      <c r="AX224" s="51">
        <f>SUMIFS(LicenseeSelect!AX$396:AX$1285,LicenseeSelect!$E$396:$E$1285,$E224)</f>
        <v>0</v>
      </c>
      <c r="AY224" s="51">
        <f>SUMIFS(LicenseeSelect!AY$396:AY$1285,LicenseeSelect!$E$396:$E$1285,$E224)</f>
        <v>0</v>
      </c>
      <c r="BA224" s="34" t="str">
        <f>INDEX(LicenseeSelect!AV$246:AV$395,MATCH($E224,LicenseeSelect!$E$246:$E$395,0))</f>
        <v/>
      </c>
      <c r="BB224" s="34" t="str">
        <f>INDEX(LicenseeSelect!AW$246:AW$395,MATCH($E224,LicenseeSelect!$E$246:$E$395,0))</f>
        <v/>
      </c>
      <c r="BC224" s="53" t="b">
        <f t="shared" si="5"/>
        <v>0</v>
      </c>
    </row>
    <row r="225" spans="1:58" customFormat="1" ht="14.25">
      <c r="E225" t="str">
        <f>VariantAllowances!E146</f>
        <v>RIIO3 Variant Activity 81</v>
      </c>
      <c r="I225" s="37"/>
      <c r="AT225" s="76"/>
      <c r="AU225" s="139">
        <f>SUMIFS(LicenseeSelect!AU$396:AU$1285,LicenseeSelect!$E$396:$E$1285,$E225)</f>
        <v>0</v>
      </c>
      <c r="AV225" s="51">
        <f>SUMIFS(LicenseeSelect!AV$396:AV$1285,LicenseeSelect!$E$396:$E$1285,$E225)</f>
        <v>0</v>
      </c>
      <c r="AW225" s="51">
        <f>SUMIFS(LicenseeSelect!AW$396:AW$1285,LicenseeSelect!$E$396:$E$1285,$E225)</f>
        <v>0</v>
      </c>
      <c r="AX225" s="51">
        <f>SUMIFS(LicenseeSelect!AX$396:AX$1285,LicenseeSelect!$E$396:$E$1285,$E225)</f>
        <v>0</v>
      </c>
      <c r="AY225" s="51">
        <f>SUMIFS(LicenseeSelect!AY$396:AY$1285,LicenseeSelect!$E$396:$E$1285,$E225)</f>
        <v>0</v>
      </c>
      <c r="BA225" s="34" t="str">
        <f>INDEX(LicenseeSelect!AV$246:AV$395,MATCH($E225,LicenseeSelect!$E$246:$E$395,0))</f>
        <v/>
      </c>
      <c r="BB225" s="34" t="str">
        <f>INDEX(LicenseeSelect!AW$246:AW$395,MATCH($E225,LicenseeSelect!$E$246:$E$395,0))</f>
        <v/>
      </c>
      <c r="BC225" s="53" t="b">
        <f t="shared" si="5"/>
        <v>0</v>
      </c>
    </row>
    <row r="226" spans="1:58" customFormat="1" ht="14.25">
      <c r="E226" t="str">
        <f>VariantAllowances!E147</f>
        <v>RIIO3 Variant Activity 82</v>
      </c>
      <c r="I226" s="37"/>
      <c r="AT226" s="76"/>
      <c r="AU226" s="139">
        <f>SUMIFS(LicenseeSelect!AU$396:AU$1285,LicenseeSelect!$E$396:$E$1285,$E226)</f>
        <v>0</v>
      </c>
      <c r="AV226" s="51">
        <f>SUMIFS(LicenseeSelect!AV$396:AV$1285,LicenseeSelect!$E$396:$E$1285,$E226)</f>
        <v>0</v>
      </c>
      <c r="AW226" s="51">
        <f>SUMIFS(LicenseeSelect!AW$396:AW$1285,LicenseeSelect!$E$396:$E$1285,$E226)</f>
        <v>0</v>
      </c>
      <c r="AX226" s="51">
        <f>SUMIFS(LicenseeSelect!AX$396:AX$1285,LicenseeSelect!$E$396:$E$1285,$E226)</f>
        <v>0</v>
      </c>
      <c r="AY226" s="51">
        <f>SUMIFS(LicenseeSelect!AY$396:AY$1285,LicenseeSelect!$E$396:$E$1285,$E226)</f>
        <v>0</v>
      </c>
      <c r="BA226" s="34" t="str">
        <f>INDEX(LicenseeSelect!AV$246:AV$395,MATCH($E226,LicenseeSelect!$E$246:$E$395,0))</f>
        <v/>
      </c>
      <c r="BB226" s="34" t="str">
        <f>INDEX(LicenseeSelect!AW$246:AW$395,MATCH($E226,LicenseeSelect!$E$246:$E$395,0))</f>
        <v/>
      </c>
      <c r="BC226" s="53" t="b">
        <f t="shared" si="5"/>
        <v>0</v>
      </c>
    </row>
    <row r="227" spans="1:58" customFormat="1" ht="14.25">
      <c r="E227" t="str">
        <f>VariantAllowances!E148</f>
        <v>RIIO3 Variant Activity 83</v>
      </c>
      <c r="I227" s="37"/>
      <c r="AT227" s="76"/>
      <c r="AU227" s="139">
        <f>SUMIFS(LicenseeSelect!AU$396:AU$1285,LicenseeSelect!$E$396:$E$1285,$E227)</f>
        <v>0</v>
      </c>
      <c r="AV227" s="51">
        <f>SUMIFS(LicenseeSelect!AV$396:AV$1285,LicenseeSelect!$E$396:$E$1285,$E227)</f>
        <v>0</v>
      </c>
      <c r="AW227" s="51">
        <f>SUMIFS(LicenseeSelect!AW$396:AW$1285,LicenseeSelect!$E$396:$E$1285,$E227)</f>
        <v>0</v>
      </c>
      <c r="AX227" s="51">
        <f>SUMIFS(LicenseeSelect!AX$396:AX$1285,LicenseeSelect!$E$396:$E$1285,$E227)</f>
        <v>0</v>
      </c>
      <c r="AY227" s="51">
        <f>SUMIFS(LicenseeSelect!AY$396:AY$1285,LicenseeSelect!$E$396:$E$1285,$E227)</f>
        <v>0</v>
      </c>
      <c r="BA227" s="34" t="str">
        <f>INDEX(LicenseeSelect!AV$246:AV$395,MATCH($E227,LicenseeSelect!$E$246:$E$395,0))</f>
        <v/>
      </c>
      <c r="BB227" s="34" t="str">
        <f>INDEX(LicenseeSelect!AW$246:AW$395,MATCH($E227,LicenseeSelect!$E$246:$E$395,0))</f>
        <v/>
      </c>
      <c r="BC227" s="53" t="b">
        <f t="shared" si="5"/>
        <v>0</v>
      </c>
    </row>
    <row r="228" spans="1:58" customFormat="1" ht="14.25">
      <c r="E228" t="str">
        <f>VariantAllowances!E149</f>
        <v>RIIO3 Variant Activity 84</v>
      </c>
      <c r="I228" s="37"/>
      <c r="AT228" s="76"/>
      <c r="AU228" s="139">
        <f>SUMIFS(LicenseeSelect!AU$396:AU$1285,LicenseeSelect!$E$396:$E$1285,$E228)</f>
        <v>0</v>
      </c>
      <c r="AV228" s="51">
        <f>SUMIFS(LicenseeSelect!AV$396:AV$1285,LicenseeSelect!$E$396:$E$1285,$E228)</f>
        <v>0</v>
      </c>
      <c r="AW228" s="51">
        <f>SUMIFS(LicenseeSelect!AW$396:AW$1285,LicenseeSelect!$E$396:$E$1285,$E228)</f>
        <v>0</v>
      </c>
      <c r="AX228" s="51">
        <f>SUMIFS(LicenseeSelect!AX$396:AX$1285,LicenseeSelect!$E$396:$E$1285,$E228)</f>
        <v>0</v>
      </c>
      <c r="AY228" s="51">
        <f>SUMIFS(LicenseeSelect!AY$396:AY$1285,LicenseeSelect!$E$396:$E$1285,$E228)</f>
        <v>0</v>
      </c>
      <c r="BA228" s="34" t="str">
        <f>INDEX(LicenseeSelect!AV$246:AV$395,MATCH($E228,LicenseeSelect!$E$246:$E$395,0))</f>
        <v/>
      </c>
      <c r="BB228" s="34" t="str">
        <f>INDEX(LicenseeSelect!AW$246:AW$395,MATCH($E228,LicenseeSelect!$E$246:$E$395,0))</f>
        <v/>
      </c>
      <c r="BC228" s="53" t="b">
        <f t="shared" si="5"/>
        <v>0</v>
      </c>
    </row>
    <row r="229" spans="1:58" customFormat="1" ht="14.25">
      <c r="E229" t="str">
        <f>VariantAllowances!E150</f>
        <v>RIIO3 Variant Activity 85</v>
      </c>
      <c r="I229" s="37"/>
      <c r="AT229" s="76"/>
      <c r="AU229" s="139">
        <f>SUMIFS(LicenseeSelect!AU$396:AU$1285,LicenseeSelect!$E$396:$E$1285,$E229)</f>
        <v>0</v>
      </c>
      <c r="AV229" s="51">
        <f>SUMIFS(LicenseeSelect!AV$396:AV$1285,LicenseeSelect!$E$396:$E$1285,$E229)</f>
        <v>0</v>
      </c>
      <c r="AW229" s="51">
        <f>SUMIFS(LicenseeSelect!AW$396:AW$1285,LicenseeSelect!$E$396:$E$1285,$E229)</f>
        <v>0</v>
      </c>
      <c r="AX229" s="51">
        <f>SUMIFS(LicenseeSelect!AX$396:AX$1285,LicenseeSelect!$E$396:$E$1285,$E229)</f>
        <v>0</v>
      </c>
      <c r="AY229" s="51">
        <f>SUMIFS(LicenseeSelect!AY$396:AY$1285,LicenseeSelect!$E$396:$E$1285,$E229)</f>
        <v>0</v>
      </c>
      <c r="BA229" s="34" t="str">
        <f>INDEX(LicenseeSelect!AV$246:AV$395,MATCH($E229,LicenseeSelect!$E$246:$E$395,0))</f>
        <v/>
      </c>
      <c r="BB229" s="34" t="str">
        <f>INDEX(LicenseeSelect!AW$246:AW$395,MATCH($E229,LicenseeSelect!$E$246:$E$395,0))</f>
        <v/>
      </c>
      <c r="BC229" s="53" t="b">
        <f t="shared" si="5"/>
        <v>0</v>
      </c>
    </row>
    <row r="230" spans="1:58" customFormat="1" ht="14.25">
      <c r="E230" t="str">
        <f>VariantAllowances!E151</f>
        <v>RIIO3 Variant Activity 86</v>
      </c>
      <c r="I230" s="37"/>
      <c r="AT230" s="76"/>
      <c r="AU230" s="139">
        <f>SUMIFS(LicenseeSelect!AU$396:AU$1285,LicenseeSelect!$E$396:$E$1285,$E230)</f>
        <v>0</v>
      </c>
      <c r="AV230" s="51">
        <f>SUMIFS(LicenseeSelect!AV$396:AV$1285,LicenseeSelect!$E$396:$E$1285,$E230)</f>
        <v>0</v>
      </c>
      <c r="AW230" s="51">
        <f>SUMIFS(LicenseeSelect!AW$396:AW$1285,LicenseeSelect!$E$396:$E$1285,$E230)</f>
        <v>0</v>
      </c>
      <c r="AX230" s="51">
        <f>SUMIFS(LicenseeSelect!AX$396:AX$1285,LicenseeSelect!$E$396:$E$1285,$E230)</f>
        <v>0</v>
      </c>
      <c r="AY230" s="51">
        <f>SUMIFS(LicenseeSelect!AY$396:AY$1285,LicenseeSelect!$E$396:$E$1285,$E230)</f>
        <v>0</v>
      </c>
      <c r="BA230" s="34" t="str">
        <f>INDEX(LicenseeSelect!AV$246:AV$395,MATCH($E230,LicenseeSelect!$E$246:$E$395,0))</f>
        <v/>
      </c>
      <c r="BB230" s="34" t="str">
        <f>INDEX(LicenseeSelect!AW$246:AW$395,MATCH($E230,LicenseeSelect!$E$246:$E$395,0))</f>
        <v/>
      </c>
      <c r="BC230" s="53" t="b">
        <f t="shared" si="5"/>
        <v>0</v>
      </c>
    </row>
    <row r="231" spans="1:58" customFormat="1" ht="14.25">
      <c r="E231" t="str">
        <f>VariantAllowances!E152</f>
        <v>RIIO3 Variant Activity 87</v>
      </c>
      <c r="I231" s="37"/>
      <c r="AT231" s="76"/>
      <c r="AU231" s="139">
        <f>SUMIFS(LicenseeSelect!AU$396:AU$1285,LicenseeSelect!$E$396:$E$1285,$E231)</f>
        <v>0</v>
      </c>
      <c r="AV231" s="51">
        <f>SUMIFS(LicenseeSelect!AV$396:AV$1285,LicenseeSelect!$E$396:$E$1285,$E231)</f>
        <v>0</v>
      </c>
      <c r="AW231" s="51">
        <f>SUMIFS(LicenseeSelect!AW$396:AW$1285,LicenseeSelect!$E$396:$E$1285,$E231)</f>
        <v>0</v>
      </c>
      <c r="AX231" s="51">
        <f>SUMIFS(LicenseeSelect!AX$396:AX$1285,LicenseeSelect!$E$396:$E$1285,$E231)</f>
        <v>0</v>
      </c>
      <c r="AY231" s="51">
        <f>SUMIFS(LicenseeSelect!AY$396:AY$1285,LicenseeSelect!$E$396:$E$1285,$E231)</f>
        <v>0</v>
      </c>
      <c r="BA231" s="34" t="str">
        <f>INDEX(LicenseeSelect!AV$246:AV$395,MATCH($E231,LicenseeSelect!$E$246:$E$395,0))</f>
        <v/>
      </c>
      <c r="BB231" s="34" t="str">
        <f>INDEX(LicenseeSelect!AW$246:AW$395,MATCH($E231,LicenseeSelect!$E$246:$E$395,0))</f>
        <v/>
      </c>
      <c r="BC231" s="53" t="b">
        <f t="shared" si="5"/>
        <v>0</v>
      </c>
    </row>
    <row r="232" spans="1:58" customFormat="1" ht="14.25">
      <c r="E232" t="str">
        <f>VariantAllowances!E153</f>
        <v>RIIO3 Variant Activity 88</v>
      </c>
      <c r="I232" s="37"/>
      <c r="AT232" s="76"/>
      <c r="AU232" s="139">
        <f>SUMIFS(LicenseeSelect!AU$396:AU$1285,LicenseeSelect!$E$396:$E$1285,$E232)</f>
        <v>0</v>
      </c>
      <c r="AV232" s="51">
        <f>SUMIFS(LicenseeSelect!AV$396:AV$1285,LicenseeSelect!$E$396:$E$1285,$E232)</f>
        <v>0</v>
      </c>
      <c r="AW232" s="51">
        <f>SUMIFS(LicenseeSelect!AW$396:AW$1285,LicenseeSelect!$E$396:$E$1285,$E232)</f>
        <v>0</v>
      </c>
      <c r="AX232" s="51">
        <f>SUMIFS(LicenseeSelect!AX$396:AX$1285,LicenseeSelect!$E$396:$E$1285,$E232)</f>
        <v>0</v>
      </c>
      <c r="AY232" s="51">
        <f>SUMIFS(LicenseeSelect!AY$396:AY$1285,LicenseeSelect!$E$396:$E$1285,$E232)</f>
        <v>0</v>
      </c>
      <c r="BA232" s="34" t="str">
        <f>INDEX(LicenseeSelect!AV$246:AV$395,MATCH($E232,LicenseeSelect!$E$246:$E$395,0))</f>
        <v/>
      </c>
      <c r="BB232" s="34" t="str">
        <f>INDEX(LicenseeSelect!AW$246:AW$395,MATCH($E232,LicenseeSelect!$E$246:$E$395,0))</f>
        <v/>
      </c>
      <c r="BC232" s="53" t="b">
        <f t="shared" si="5"/>
        <v>0</v>
      </c>
    </row>
    <row r="233" spans="1:58" customFormat="1" ht="14.25">
      <c r="E233" t="str">
        <f>VariantAllowances!E154</f>
        <v>RIIO3 Variant Activity 89</v>
      </c>
      <c r="I233" s="37"/>
      <c r="AT233" s="76"/>
      <c r="AU233" s="139">
        <f>SUMIFS(LicenseeSelect!AU$396:AU$1285,LicenseeSelect!$E$396:$E$1285,$E233)</f>
        <v>0</v>
      </c>
      <c r="AV233" s="51">
        <f>SUMIFS(LicenseeSelect!AV$396:AV$1285,LicenseeSelect!$E$396:$E$1285,$E233)</f>
        <v>0</v>
      </c>
      <c r="AW233" s="51">
        <f>SUMIFS(LicenseeSelect!AW$396:AW$1285,LicenseeSelect!$E$396:$E$1285,$E233)</f>
        <v>0</v>
      </c>
      <c r="AX233" s="51">
        <f>SUMIFS(LicenseeSelect!AX$396:AX$1285,LicenseeSelect!$E$396:$E$1285,$E233)</f>
        <v>0</v>
      </c>
      <c r="AY233" s="51">
        <f>SUMIFS(LicenseeSelect!AY$396:AY$1285,LicenseeSelect!$E$396:$E$1285,$E233)</f>
        <v>0</v>
      </c>
      <c r="BA233" s="34" t="str">
        <f>INDEX(LicenseeSelect!AV$246:AV$395,MATCH($E233,LicenseeSelect!$E$246:$E$395,0))</f>
        <v/>
      </c>
      <c r="BB233" s="34" t="str">
        <f>INDEX(LicenseeSelect!AW$246:AW$395,MATCH($E233,LicenseeSelect!$E$246:$E$395,0))</f>
        <v/>
      </c>
      <c r="BC233" s="53" t="b">
        <f t="shared" si="5"/>
        <v>0</v>
      </c>
    </row>
    <row r="234" spans="1:58" customFormat="1" ht="14.25">
      <c r="E234" t="str">
        <f>VariantAllowances!E155</f>
        <v>RIIO3 Variant Activity 90</v>
      </c>
      <c r="I234" s="37"/>
      <c r="AT234" s="76"/>
      <c r="AU234" s="139">
        <f>SUMIFS(LicenseeSelect!AU$396:AU$1285,LicenseeSelect!$E$396:$E$1285,$E234)</f>
        <v>0</v>
      </c>
      <c r="AV234" s="51">
        <f>SUMIFS(LicenseeSelect!AV$396:AV$1285,LicenseeSelect!$E$396:$E$1285,$E234)</f>
        <v>0</v>
      </c>
      <c r="AW234" s="51">
        <f>SUMIFS(LicenseeSelect!AW$396:AW$1285,LicenseeSelect!$E$396:$E$1285,$E234)</f>
        <v>0</v>
      </c>
      <c r="AX234" s="51">
        <f>SUMIFS(LicenseeSelect!AX$396:AX$1285,LicenseeSelect!$E$396:$E$1285,$E234)</f>
        <v>0</v>
      </c>
      <c r="AY234" s="51">
        <f>SUMIFS(LicenseeSelect!AY$396:AY$1285,LicenseeSelect!$E$396:$E$1285,$E234)</f>
        <v>0</v>
      </c>
      <c r="BA234" s="34" t="str">
        <f>INDEX(LicenseeSelect!AV$246:AV$395,MATCH($E234,LicenseeSelect!$E$246:$E$395,0))</f>
        <v/>
      </c>
      <c r="BB234" s="34" t="str">
        <f>INDEX(LicenseeSelect!AW$246:AW$395,MATCH($E234,LicenseeSelect!$E$246:$E$395,0))</f>
        <v/>
      </c>
      <c r="BC234" s="53" t="b">
        <f t="shared" si="5"/>
        <v>0</v>
      </c>
    </row>
    <row r="235" spans="1:58" customFormat="1" ht="14.25">
      <c r="AT235" s="76"/>
    </row>
    <row r="236" spans="1:58" customFormat="1" ht="14.25">
      <c r="AT236" s="76"/>
    </row>
    <row r="237" spans="1:58" ht="19.899999999999999" thickBot="1">
      <c r="A237" s="18" t="s">
        <v>170</v>
      </c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  <c r="N237" s="10"/>
      <c r="O237" s="10"/>
      <c r="P237" s="10"/>
      <c r="Q237" s="10"/>
      <c r="R237" s="10"/>
      <c r="S237" s="10"/>
      <c r="T237" s="10"/>
      <c r="U237" s="10"/>
      <c r="V237" s="10"/>
      <c r="W237" s="10"/>
      <c r="X237" s="10"/>
      <c r="Y237" s="10"/>
      <c r="Z237" s="10"/>
      <c r="AA237" s="10"/>
      <c r="AB237" s="10"/>
      <c r="AC237" s="10"/>
      <c r="AD237" s="10"/>
      <c r="AE237" s="10"/>
      <c r="AF237" s="10"/>
      <c r="AG237" s="10"/>
      <c r="AH237" s="10"/>
      <c r="AI237" s="10"/>
      <c r="AJ237" s="10"/>
      <c r="AK237" s="10"/>
      <c r="AL237" s="10"/>
      <c r="AM237" s="10"/>
      <c r="AN237" s="10"/>
      <c r="AO237" s="10"/>
      <c r="AP237" s="10"/>
      <c r="AQ237" s="10"/>
      <c r="AR237" s="10"/>
      <c r="AS237" s="10"/>
      <c r="AU237" s="10"/>
      <c r="AV237" s="10"/>
      <c r="AW237" s="10"/>
      <c r="AX237" s="10"/>
      <c r="AY237" s="10"/>
      <c r="AZ237" s="10"/>
      <c r="BA237" s="16"/>
      <c r="BB237" s="10"/>
      <c r="BC237" s="10"/>
      <c r="BF237" s="6"/>
    </row>
    <row r="238" spans="1:58" customFormat="1" ht="14.65" thickTop="1">
      <c r="AT238" s="76"/>
    </row>
    <row r="239" spans="1:58" customFormat="1" ht="14.25">
      <c r="AT239" s="76"/>
    </row>
    <row r="240" spans="1:58" customFormat="1" ht="14.25" hidden="1">
      <c r="AT240" s="76"/>
    </row>
    <row r="241" spans="46:46" customFormat="1" ht="14.25" hidden="1">
      <c r="AT241" s="76"/>
    </row>
    <row r="242" spans="46:46" customFormat="1" ht="14.25" hidden="1">
      <c r="AT242" s="76"/>
    </row>
    <row r="243" spans="46:46" customFormat="1" ht="14.25" hidden="1">
      <c r="AT243" s="76"/>
    </row>
    <row r="244" spans="46:46" customFormat="1" ht="14.25" hidden="1">
      <c r="AT244" s="76"/>
    </row>
    <row r="245" spans="46:46" customFormat="1" ht="14.25" hidden="1">
      <c r="AT245" s="76"/>
    </row>
    <row r="246" spans="46:46" customFormat="1" ht="14.25" hidden="1">
      <c r="AT246" s="76"/>
    </row>
    <row r="247" spans="46:46" customFormat="1" ht="14.25" hidden="1">
      <c r="AT247" s="76"/>
    </row>
    <row r="248" spans="46:46" customFormat="1" ht="14.25" hidden="1">
      <c r="AT248" s="76"/>
    </row>
    <row r="249" spans="46:46" customFormat="1" ht="14.25" hidden="1">
      <c r="AT249" s="76"/>
    </row>
    <row r="250" spans="46:46" customFormat="1" ht="14.25" hidden="1">
      <c r="AT250" s="76"/>
    </row>
    <row r="251" spans="46:46" customFormat="1" ht="14.25" hidden="1">
      <c r="AT251" s="76"/>
    </row>
    <row r="252" spans="46:46" customFormat="1" ht="14.25" hidden="1">
      <c r="AT252" s="76"/>
    </row>
    <row r="253" spans="46:46" customFormat="1" ht="14.25" hidden="1">
      <c r="AT253" s="76"/>
    </row>
    <row r="254" spans="46:46" customFormat="1" ht="14.25" hidden="1">
      <c r="AT254" s="76"/>
    </row>
    <row r="255" spans="46:46" customFormat="1" ht="14.25" hidden="1">
      <c r="AT255" s="76"/>
    </row>
    <row r="256" spans="46:46" customFormat="1" ht="14.25" hidden="1">
      <c r="AT256" s="76"/>
    </row>
    <row r="257" spans="46:46" customFormat="1" ht="14.25" hidden="1">
      <c r="AT257" s="76"/>
    </row>
    <row r="258" spans="46:46" customFormat="1" ht="14.25" hidden="1">
      <c r="AT258" s="76"/>
    </row>
    <row r="259" spans="46:46" customFormat="1" ht="14.25" hidden="1">
      <c r="AT259" s="76"/>
    </row>
    <row r="260" spans="46:46" customFormat="1" ht="14.25" hidden="1">
      <c r="AT260" s="76"/>
    </row>
    <row r="261" spans="46:46" customFormat="1" ht="14.25" hidden="1">
      <c r="AT261" s="76"/>
    </row>
    <row r="262" spans="46:46" customFormat="1" ht="14.25" hidden="1">
      <c r="AT262" s="76"/>
    </row>
    <row r="263" spans="46:46" customFormat="1" ht="14.25" hidden="1">
      <c r="AT263" s="76"/>
    </row>
    <row r="264" spans="46:46" customFormat="1" ht="14.25" hidden="1">
      <c r="AT264" s="76"/>
    </row>
    <row r="265" spans="46:46" customFormat="1" ht="14.25" hidden="1">
      <c r="AT265" s="76"/>
    </row>
    <row r="266" spans="46:46" customFormat="1" ht="14.25" hidden="1">
      <c r="AT266" s="76"/>
    </row>
    <row r="267" spans="46:46" customFormat="1" ht="14.25" hidden="1">
      <c r="AT267" s="76"/>
    </row>
    <row r="268" spans="46:46" customFormat="1" ht="14.25" hidden="1">
      <c r="AT268" s="76"/>
    </row>
    <row r="269" spans="46:46" customFormat="1" ht="14.25" hidden="1">
      <c r="AT269" s="76"/>
    </row>
    <row r="270" spans="46:46" customFormat="1" ht="14.25" hidden="1">
      <c r="AT270" s="76"/>
    </row>
    <row r="271" spans="46:46" customFormat="1" ht="14.25" hidden="1">
      <c r="AT271" s="76"/>
    </row>
    <row r="272" spans="46:46" customFormat="1" ht="14.25" hidden="1">
      <c r="AT272" s="76"/>
    </row>
    <row r="273" spans="46:46" customFormat="1" ht="14.25" hidden="1">
      <c r="AT273" s="76"/>
    </row>
    <row r="274" spans="46:46" customFormat="1" ht="14.25" hidden="1">
      <c r="AT274" s="76"/>
    </row>
    <row r="275" spans="46:46" customFormat="1" ht="14.25" hidden="1">
      <c r="AT275" s="76"/>
    </row>
    <row r="276" spans="46:46" customFormat="1" ht="14.25" hidden="1">
      <c r="AT276" s="76"/>
    </row>
    <row r="277" spans="46:46" customFormat="1" ht="14.25" hidden="1">
      <c r="AT277" s="76"/>
    </row>
    <row r="278" spans="46:46" customFormat="1" ht="14.25" hidden="1">
      <c r="AT278" s="76"/>
    </row>
    <row r="279" spans="46:46" customFormat="1" ht="14.25" hidden="1">
      <c r="AT279" s="76"/>
    </row>
    <row r="280" spans="46:46" customFormat="1" ht="14.25" hidden="1">
      <c r="AT280" s="76"/>
    </row>
    <row r="281" spans="46:46" customFormat="1" ht="14.25" hidden="1">
      <c r="AT281" s="76"/>
    </row>
    <row r="282" spans="46:46" customFormat="1" ht="14.25" hidden="1">
      <c r="AT282" s="76"/>
    </row>
    <row r="283" spans="46:46" customFormat="1" ht="14.25" hidden="1">
      <c r="AT283" s="76"/>
    </row>
    <row r="284" spans="46:46" customFormat="1" ht="14.25" hidden="1">
      <c r="AT284" s="76"/>
    </row>
    <row r="285" spans="46:46" customFormat="1" ht="14.25" hidden="1">
      <c r="AT285" s="76"/>
    </row>
    <row r="286" spans="46:46" customFormat="1" ht="14.25" hidden="1">
      <c r="AT286" s="76"/>
    </row>
    <row r="287" spans="46:46" customFormat="1" ht="14.25" hidden="1">
      <c r="AT287" s="76"/>
    </row>
    <row r="288" spans="46:46" customFormat="1" ht="14.25" hidden="1">
      <c r="AT288" s="76"/>
    </row>
    <row r="289" spans="46:46" customFormat="1" ht="14.25" hidden="1">
      <c r="AT289" s="76"/>
    </row>
    <row r="290" spans="46:46" customFormat="1" ht="14.25" hidden="1">
      <c r="AT290" s="76"/>
    </row>
    <row r="291" spans="46:46" customFormat="1" ht="14.25" hidden="1">
      <c r="AT291" s="76"/>
    </row>
    <row r="292" spans="46:46" customFormat="1" ht="14.25" hidden="1">
      <c r="AT292" s="76"/>
    </row>
    <row r="293" spans="46:46" customFormat="1" ht="14.25" hidden="1">
      <c r="AT293" s="76"/>
    </row>
    <row r="294" spans="46:46" customFormat="1" ht="14.25" hidden="1">
      <c r="AT294" s="76"/>
    </row>
    <row r="295" spans="46:46" customFormat="1" ht="14.25" hidden="1">
      <c r="AT295" s="76"/>
    </row>
    <row r="296" spans="46:46" customFormat="1" ht="14.25" hidden="1">
      <c r="AT296" s="76"/>
    </row>
    <row r="297" spans="46:46" customFormat="1" ht="14.25" hidden="1">
      <c r="AT297" s="76"/>
    </row>
    <row r="298" spans="46:46" customFormat="1" ht="14.25" hidden="1">
      <c r="AT298" s="76"/>
    </row>
    <row r="299" spans="46:46" customFormat="1" ht="14.25" hidden="1">
      <c r="AT299" s="76"/>
    </row>
    <row r="300" spans="46:46" customFormat="1" ht="14.25" hidden="1">
      <c r="AT300" s="76"/>
    </row>
    <row r="301" spans="46:46" customFormat="1" ht="14.25" hidden="1">
      <c r="AT301" s="76"/>
    </row>
    <row r="302" spans="46:46" customFormat="1" ht="14.25" hidden="1">
      <c r="AT302" s="76"/>
    </row>
    <row r="303" spans="46:46" customFormat="1" ht="14.25" hidden="1">
      <c r="AT303" s="76"/>
    </row>
    <row r="304" spans="46:46" customFormat="1" ht="14.25" hidden="1">
      <c r="AT304" s="76"/>
    </row>
    <row r="305" spans="46:46" customFormat="1" ht="14.25" hidden="1">
      <c r="AT305" s="76"/>
    </row>
    <row r="306" spans="46:46" customFormat="1" ht="14.25" hidden="1">
      <c r="AT306" s="76"/>
    </row>
    <row r="307" spans="46:46" customFormat="1" ht="14.25" hidden="1">
      <c r="AT307" s="76"/>
    </row>
    <row r="308" spans="46:46" customFormat="1" ht="14.25" hidden="1">
      <c r="AT308" s="76"/>
    </row>
    <row r="309" spans="46:46" customFormat="1" ht="14.25" hidden="1">
      <c r="AT309" s="76"/>
    </row>
    <row r="310" spans="46:46" customFormat="1" ht="14.25" hidden="1">
      <c r="AT310" s="76"/>
    </row>
    <row r="311" spans="46:46" customFormat="1" ht="14.25" hidden="1">
      <c r="AT311" s="76"/>
    </row>
    <row r="312" spans="46:46" customFormat="1" ht="14.25" hidden="1">
      <c r="AT312" s="76"/>
    </row>
    <row r="313" spans="46:46" customFormat="1" ht="14.25" hidden="1">
      <c r="AT313" s="76"/>
    </row>
    <row r="314" spans="46:46" customFormat="1" ht="14.25" hidden="1">
      <c r="AT314" s="76"/>
    </row>
    <row r="315" spans="46:46" customFormat="1" ht="14.25" hidden="1">
      <c r="AT315" s="76"/>
    </row>
    <row r="316" spans="46:46" customFormat="1" ht="14.25" hidden="1">
      <c r="AT316" s="76"/>
    </row>
    <row r="317" spans="46:46" customFormat="1" ht="14.25" hidden="1">
      <c r="AT317" s="76"/>
    </row>
    <row r="318" spans="46:46" customFormat="1" ht="14.25" hidden="1">
      <c r="AT318" s="76"/>
    </row>
    <row r="319" spans="46:46" customFormat="1" ht="14.25" hidden="1">
      <c r="AT319" s="76"/>
    </row>
    <row r="320" spans="46:46" customFormat="1" ht="14.25" hidden="1">
      <c r="AT320" s="76"/>
    </row>
    <row r="321" spans="46:46" customFormat="1" ht="14.25" hidden="1">
      <c r="AT321" s="76"/>
    </row>
    <row r="322" spans="46:46" customFormat="1" ht="14.25" hidden="1">
      <c r="AT322" s="76"/>
    </row>
    <row r="323" spans="46:46" customFormat="1" ht="14.25" hidden="1">
      <c r="AT323" s="76"/>
    </row>
    <row r="324" spans="46:46" customFormat="1" ht="14.25" hidden="1">
      <c r="AT324" s="76"/>
    </row>
    <row r="325" spans="46:46" customFormat="1" ht="14.25" hidden="1">
      <c r="AT325" s="76"/>
    </row>
    <row r="326" spans="46:46" customFormat="1" ht="14.25" hidden="1">
      <c r="AT326" s="76"/>
    </row>
    <row r="327" spans="46:46" customFormat="1" ht="14.25" hidden="1">
      <c r="AT327" s="76"/>
    </row>
    <row r="328" spans="46:46" customFormat="1" ht="14.25" hidden="1">
      <c r="AT328" s="76"/>
    </row>
    <row r="329" spans="46:46" customFormat="1" ht="14.25" hidden="1">
      <c r="AT329" s="76"/>
    </row>
    <row r="330" spans="46:46" customFormat="1" ht="14.25" hidden="1">
      <c r="AT330" s="76"/>
    </row>
    <row r="331" spans="46:46" customFormat="1" ht="14.25" hidden="1">
      <c r="AT331" s="76"/>
    </row>
    <row r="332" spans="46:46" customFormat="1" ht="14.25" hidden="1">
      <c r="AT332" s="76"/>
    </row>
    <row r="333" spans="46:46" customFormat="1" ht="14.25" hidden="1">
      <c r="AT333" s="76"/>
    </row>
    <row r="334" spans="46:46" customFormat="1" ht="14.25" hidden="1">
      <c r="AT334" s="76"/>
    </row>
    <row r="335" spans="46:46" customFormat="1" ht="14.25" hidden="1">
      <c r="AT335" s="76"/>
    </row>
    <row r="336" spans="46:46" customFormat="1" ht="14.25" hidden="1">
      <c r="AT336" s="76"/>
    </row>
    <row r="337" spans="46:46" customFormat="1" ht="14.25" hidden="1">
      <c r="AT337" s="76"/>
    </row>
    <row r="338" spans="46:46" customFormat="1" ht="14.25" hidden="1">
      <c r="AT338" s="76"/>
    </row>
    <row r="339" spans="46:46" customFormat="1" ht="14.25" hidden="1">
      <c r="AT339" s="76"/>
    </row>
    <row r="340" spans="46:46" customFormat="1" ht="14.25" hidden="1">
      <c r="AT340" s="76"/>
    </row>
    <row r="341" spans="46:46" customFormat="1" ht="14.25" hidden="1">
      <c r="AT341" s="76"/>
    </row>
    <row r="342" spans="46:46" customFormat="1" ht="14.25" hidden="1">
      <c r="AT342" s="76"/>
    </row>
    <row r="343" spans="46:46" customFormat="1" ht="14.25" hidden="1">
      <c r="AT343" s="76"/>
    </row>
    <row r="344" spans="46:46" customFormat="1" ht="14.25" hidden="1">
      <c r="AT344" s="76"/>
    </row>
    <row r="345" spans="46:46" customFormat="1" ht="14.25" hidden="1">
      <c r="AT345" s="76"/>
    </row>
    <row r="346" spans="46:46" customFormat="1" ht="14.25" hidden="1">
      <c r="AT346" s="76"/>
    </row>
    <row r="347" spans="46:46" customFormat="1" ht="14.25" hidden="1">
      <c r="AT347" s="76"/>
    </row>
    <row r="348" spans="46:46" customFormat="1" ht="14.25" hidden="1">
      <c r="AT348" s="76"/>
    </row>
    <row r="349" spans="46:46" customFormat="1" ht="14.25" hidden="1">
      <c r="AT349" s="76"/>
    </row>
    <row r="350" spans="46:46" customFormat="1" ht="14.25" hidden="1">
      <c r="AT350" s="76"/>
    </row>
    <row r="351" spans="46:46" customFormat="1" ht="14.25" hidden="1">
      <c r="AT351" s="76"/>
    </row>
    <row r="352" spans="46:46" customFormat="1" ht="14.25" hidden="1">
      <c r="AT352" s="76"/>
    </row>
    <row r="353" spans="46:46" customFormat="1" ht="14.25" hidden="1">
      <c r="AT353" s="76"/>
    </row>
    <row r="354" spans="46:46" customFormat="1" ht="14.25" hidden="1">
      <c r="AT354" s="76"/>
    </row>
    <row r="355" spans="46:46" customFormat="1" ht="14.25" hidden="1">
      <c r="AT355" s="76"/>
    </row>
    <row r="356" spans="46:46" customFormat="1" ht="14.25" hidden="1">
      <c r="AT356" s="76"/>
    </row>
    <row r="357" spans="46:46" customFormat="1" ht="14.25" hidden="1">
      <c r="AT357" s="76"/>
    </row>
    <row r="358" spans="46:46" customFormat="1" ht="14.25" hidden="1">
      <c r="AT358" s="76"/>
    </row>
    <row r="359" spans="46:46" customFormat="1" ht="14.25" hidden="1">
      <c r="AT359" s="76"/>
    </row>
    <row r="360" spans="46:46" customFormat="1" ht="14.25" hidden="1">
      <c r="AT360" s="76"/>
    </row>
    <row r="361" spans="46:46" customFormat="1" ht="14.25" hidden="1">
      <c r="AT361" s="76"/>
    </row>
    <row r="362" spans="46:46" customFormat="1" ht="14.25" hidden="1">
      <c r="AT362" s="76"/>
    </row>
    <row r="363" spans="46:46" customFormat="1" ht="14.25" hidden="1">
      <c r="AT363" s="76"/>
    </row>
    <row r="364" spans="46:46" customFormat="1" ht="14.25" hidden="1">
      <c r="AT364" s="76"/>
    </row>
    <row r="365" spans="46:46" customFormat="1" ht="14.25" hidden="1">
      <c r="AT365" s="76"/>
    </row>
    <row r="366" spans="46:46" customFormat="1" ht="14.25" hidden="1">
      <c r="AT366" s="76"/>
    </row>
    <row r="367" spans="46:46" customFormat="1" ht="14.25" hidden="1">
      <c r="AT367" s="76"/>
    </row>
    <row r="368" spans="46:46" customFormat="1" ht="14.25" hidden="1">
      <c r="AT368" s="76"/>
    </row>
    <row r="369" spans="46:46" customFormat="1" ht="14.25" hidden="1">
      <c r="AT369" s="76"/>
    </row>
    <row r="370" spans="46:46" customFormat="1" ht="14.25" hidden="1">
      <c r="AT370" s="76"/>
    </row>
    <row r="371" spans="46:46" customFormat="1" ht="14.25" hidden="1">
      <c r="AT371" s="76"/>
    </row>
    <row r="372" spans="46:46" customFormat="1" ht="14.25" hidden="1">
      <c r="AT372" s="76"/>
    </row>
    <row r="373" spans="46:46" customFormat="1" ht="14.25" hidden="1">
      <c r="AT373" s="76"/>
    </row>
    <row r="374" spans="46:46" customFormat="1" ht="14.25" hidden="1">
      <c r="AT374" s="76"/>
    </row>
    <row r="375" spans="46:46" customFormat="1" ht="14.25" hidden="1">
      <c r="AT375" s="76"/>
    </row>
    <row r="376" spans="46:46" customFormat="1" ht="14.25" hidden="1">
      <c r="AT376" s="76"/>
    </row>
    <row r="377" spans="46:46" customFormat="1" ht="14.25" hidden="1">
      <c r="AT377" s="76"/>
    </row>
    <row r="378" spans="46:46" customFormat="1" ht="14.25" hidden="1">
      <c r="AT378" s="76"/>
    </row>
    <row r="379" spans="46:46" customFormat="1" ht="14.25" hidden="1">
      <c r="AT379" s="76"/>
    </row>
    <row r="380" spans="46:46" customFormat="1" ht="14.25" hidden="1">
      <c r="AT380" s="76"/>
    </row>
    <row r="381" spans="46:46" customFormat="1" ht="14.25" hidden="1">
      <c r="AT381" s="76"/>
    </row>
    <row r="382" spans="46:46" customFormat="1" ht="14.25" hidden="1">
      <c r="AT382" s="76"/>
    </row>
    <row r="383" spans="46:46" customFormat="1" ht="14.25" hidden="1">
      <c r="AT383" s="76"/>
    </row>
    <row r="384" spans="46:46" customFormat="1" ht="14.25" hidden="1">
      <c r="AT384" s="76"/>
    </row>
    <row r="385" spans="46:46" customFormat="1" ht="14.25" hidden="1">
      <c r="AT385" s="76"/>
    </row>
    <row r="386" spans="46:46" customFormat="1" ht="14.25" hidden="1">
      <c r="AT386" s="76"/>
    </row>
    <row r="387" spans="46:46" customFormat="1" ht="14.25" hidden="1">
      <c r="AT387" s="76"/>
    </row>
    <row r="388" spans="46:46" customFormat="1" ht="14.25" hidden="1">
      <c r="AT388" s="76"/>
    </row>
    <row r="389" spans="46:46" customFormat="1" ht="14.25" hidden="1">
      <c r="AT389" s="76"/>
    </row>
    <row r="390" spans="46:46" customFormat="1" ht="14.25" hidden="1">
      <c r="AT390" s="76"/>
    </row>
    <row r="391" spans="46:46" customFormat="1" ht="14.25" hidden="1">
      <c r="AT391" s="76"/>
    </row>
    <row r="392" spans="46:46" customFormat="1" ht="14.25" hidden="1">
      <c r="AT392" s="76"/>
    </row>
    <row r="393" spans="46:46" customFormat="1" ht="14.25" hidden="1">
      <c r="AT393" s="76"/>
    </row>
    <row r="394" spans="46:46" customFormat="1" ht="14.25" hidden="1">
      <c r="AT394" s="76"/>
    </row>
    <row r="395" spans="46:46" customFormat="1" ht="14.25" hidden="1">
      <c r="AT395" s="76"/>
    </row>
    <row r="396" spans="46:46" customFormat="1" ht="14.25" hidden="1">
      <c r="AT396" s="76"/>
    </row>
    <row r="397" spans="46:46" customFormat="1" ht="14.25" hidden="1">
      <c r="AT397" s="76"/>
    </row>
    <row r="398" spans="46:46" customFormat="1" ht="14.25" hidden="1">
      <c r="AT398" s="76"/>
    </row>
    <row r="399" spans="46:46" customFormat="1" ht="14.25" hidden="1">
      <c r="AT399" s="76"/>
    </row>
    <row r="400" spans="46:46" customFormat="1" ht="14.25" hidden="1">
      <c r="AT400" s="76"/>
    </row>
    <row r="401" spans="46:46" customFormat="1" ht="14.25" hidden="1">
      <c r="AT401" s="76"/>
    </row>
    <row r="402" spans="46:46" customFormat="1" ht="14.25" hidden="1">
      <c r="AT402" s="76"/>
    </row>
    <row r="403" spans="46:46" customFormat="1" ht="14.25" hidden="1">
      <c r="AT403" s="76"/>
    </row>
    <row r="404" spans="46:46" customFormat="1" ht="14.25" hidden="1">
      <c r="AT404" s="76"/>
    </row>
    <row r="405" spans="46:46" customFormat="1" ht="14.25" hidden="1">
      <c r="AT405" s="76"/>
    </row>
    <row r="406" spans="46:46" customFormat="1" ht="14.25" hidden="1">
      <c r="AT406" s="76"/>
    </row>
    <row r="407" spans="46:46" customFormat="1" ht="14.25" hidden="1">
      <c r="AT407" s="76"/>
    </row>
    <row r="408" spans="46:46" customFormat="1" ht="14.25" hidden="1">
      <c r="AT408" s="76"/>
    </row>
    <row r="409" spans="46:46" customFormat="1" ht="14.25" hidden="1">
      <c r="AT409" s="76"/>
    </row>
    <row r="410" spans="46:46" customFormat="1" ht="14.25" hidden="1">
      <c r="AT410" s="76"/>
    </row>
    <row r="411" spans="46:46" customFormat="1" ht="14.25" hidden="1">
      <c r="AT411" s="76"/>
    </row>
    <row r="412" spans="46:46" customFormat="1" ht="14.25" hidden="1">
      <c r="AT412" s="76"/>
    </row>
    <row r="413" spans="46:46" customFormat="1" ht="14.25" hidden="1">
      <c r="AT413" s="76"/>
    </row>
    <row r="414" spans="46:46" customFormat="1" ht="14.25" hidden="1">
      <c r="AT414" s="76"/>
    </row>
    <row r="415" spans="46:46" customFormat="1" ht="14.25" hidden="1">
      <c r="AT415" s="76"/>
    </row>
    <row r="416" spans="46:46" customFormat="1" ht="14.25" hidden="1">
      <c r="AT416" s="76"/>
    </row>
    <row r="417" spans="46:46" customFormat="1" ht="14.25" hidden="1">
      <c r="AT417" s="76"/>
    </row>
    <row r="418" spans="46:46" customFormat="1" ht="14.25" hidden="1">
      <c r="AT418" s="76"/>
    </row>
    <row r="419" spans="46:46" customFormat="1" ht="14.25" hidden="1">
      <c r="AT419" s="76"/>
    </row>
    <row r="420" spans="46:46" customFormat="1" ht="14.25" hidden="1">
      <c r="AT420" s="76"/>
    </row>
    <row r="421" spans="46:46" customFormat="1" ht="14.25" hidden="1">
      <c r="AT421" s="76"/>
    </row>
    <row r="422" spans="46:46" customFormat="1" ht="14.25" hidden="1">
      <c r="AT422" s="76"/>
    </row>
    <row r="423" spans="46:46" customFormat="1" ht="14.25" hidden="1">
      <c r="AT423" s="76"/>
    </row>
    <row r="424" spans="46:46" customFormat="1" ht="14.25" hidden="1">
      <c r="AT424" s="76"/>
    </row>
    <row r="425" spans="46:46" customFormat="1" ht="14.25" hidden="1">
      <c r="AT425" s="76"/>
    </row>
    <row r="426" spans="46:46" customFormat="1" ht="14.25" hidden="1">
      <c r="AT426" s="76"/>
    </row>
    <row r="427" spans="46:46" customFormat="1" ht="14.25" hidden="1">
      <c r="AT427" s="76"/>
    </row>
    <row r="428" spans="46:46" customFormat="1" ht="14.25" hidden="1">
      <c r="AT428" s="76"/>
    </row>
    <row r="429" spans="46:46" customFormat="1" ht="14.25" hidden="1">
      <c r="AT429" s="76"/>
    </row>
    <row r="430" spans="46:46" customFormat="1" ht="14.25" hidden="1">
      <c r="AT430" s="76"/>
    </row>
    <row r="431" spans="46:46" customFormat="1" ht="14.25" hidden="1">
      <c r="AT431" s="76"/>
    </row>
    <row r="432" spans="46:46" customFormat="1" ht="14.25" hidden="1">
      <c r="AT432" s="76"/>
    </row>
    <row r="433" spans="46:46" customFormat="1" ht="14.25" hidden="1">
      <c r="AT433" s="76"/>
    </row>
    <row r="434" spans="46:46" customFormat="1" ht="14.25" hidden="1">
      <c r="AT434" s="76"/>
    </row>
    <row r="435" spans="46:46" customFormat="1" ht="14.25" hidden="1">
      <c r="AT435" s="76"/>
    </row>
    <row r="436" spans="46:46" customFormat="1" ht="14.25" hidden="1">
      <c r="AT436" s="76"/>
    </row>
    <row r="437" spans="46:46" customFormat="1" ht="14.25" hidden="1">
      <c r="AT437" s="76"/>
    </row>
    <row r="438" spans="46:46" customFormat="1" ht="14.25" hidden="1">
      <c r="AT438" s="76"/>
    </row>
    <row r="439" spans="46:46" customFormat="1" ht="14.25" hidden="1">
      <c r="AT439" s="76"/>
    </row>
    <row r="440" spans="46:46" customFormat="1" ht="14.25" hidden="1">
      <c r="AT440" s="76"/>
    </row>
    <row r="441" spans="46:46" customFormat="1" ht="14.25" hidden="1">
      <c r="AT441" s="76"/>
    </row>
    <row r="442" spans="46:46" customFormat="1" ht="14.25" hidden="1">
      <c r="AT442" s="76"/>
    </row>
    <row r="443" spans="46:46" customFormat="1" ht="14.25" hidden="1">
      <c r="AT443" s="76"/>
    </row>
    <row r="444" spans="46:46" customFormat="1" ht="14.25" hidden="1">
      <c r="AT444" s="76"/>
    </row>
    <row r="445" spans="46:46" customFormat="1" ht="14.25" hidden="1">
      <c r="AT445" s="76"/>
    </row>
    <row r="446" spans="46:46" customFormat="1" ht="14.25" hidden="1">
      <c r="AT446" s="76"/>
    </row>
    <row r="447" spans="46:46" customFormat="1" ht="14.25" hidden="1">
      <c r="AT447" s="76"/>
    </row>
    <row r="448" spans="46:46" customFormat="1" ht="14.25" hidden="1">
      <c r="AT448" s="76"/>
    </row>
    <row r="449" spans="46:46" customFormat="1" ht="14.25" hidden="1">
      <c r="AT449" s="76"/>
    </row>
    <row r="450" spans="46:46" customFormat="1" ht="14.25" hidden="1">
      <c r="AT450" s="76"/>
    </row>
    <row r="451" spans="46:46" customFormat="1" ht="14.25" hidden="1">
      <c r="AT451" s="76"/>
    </row>
    <row r="452" spans="46:46" customFormat="1" ht="14.25" hidden="1">
      <c r="AT452" s="76"/>
    </row>
    <row r="453" spans="46:46" customFormat="1" ht="14.25" hidden="1">
      <c r="AT453" s="76"/>
    </row>
    <row r="454" spans="46:46" customFormat="1" ht="14.25" hidden="1">
      <c r="AT454" s="76"/>
    </row>
    <row r="455" spans="46:46" customFormat="1" ht="14.25" hidden="1">
      <c r="AT455" s="76"/>
    </row>
    <row r="456" spans="46:46" customFormat="1" ht="14.25" hidden="1">
      <c r="AT456" s="76"/>
    </row>
    <row r="457" spans="46:46" customFormat="1" ht="14.25" hidden="1">
      <c r="AT457" s="76"/>
    </row>
    <row r="458" spans="46:46" customFormat="1" ht="14.25" hidden="1">
      <c r="AT458" s="76"/>
    </row>
    <row r="459" spans="46:46" customFormat="1" ht="14.25" hidden="1">
      <c r="AT459" s="76"/>
    </row>
    <row r="460" spans="46:46" customFormat="1" ht="14.25" hidden="1">
      <c r="AT460" s="76"/>
    </row>
    <row r="461" spans="46:46" customFormat="1" ht="14.25" hidden="1">
      <c r="AT461" s="76"/>
    </row>
    <row r="462" spans="46:46" customFormat="1" ht="14.25" hidden="1">
      <c r="AT462" s="76"/>
    </row>
    <row r="463" spans="46:46" customFormat="1" ht="14.25" hidden="1">
      <c r="AT463" s="76"/>
    </row>
    <row r="464" spans="46:46" customFormat="1" ht="14.25" hidden="1">
      <c r="AT464" s="76"/>
    </row>
    <row r="465" spans="46:46" customFormat="1" ht="14.25" hidden="1">
      <c r="AT465" s="76"/>
    </row>
    <row r="466" spans="46:46" customFormat="1" ht="14.25" hidden="1">
      <c r="AT466" s="76"/>
    </row>
    <row r="467" spans="46:46" customFormat="1" ht="14.25" hidden="1">
      <c r="AT467" s="76"/>
    </row>
    <row r="468" spans="46:46" customFormat="1" ht="14.25" hidden="1">
      <c r="AT468" s="76"/>
    </row>
    <row r="469" spans="46:46" customFormat="1" ht="14.25" hidden="1">
      <c r="AT469" s="76"/>
    </row>
    <row r="470" spans="46:46" customFormat="1" ht="14.25" hidden="1">
      <c r="AT470" s="76"/>
    </row>
    <row r="471" spans="46:46" customFormat="1" ht="14.25" hidden="1">
      <c r="AT471" s="76"/>
    </row>
    <row r="472" spans="46:46" customFormat="1" ht="14.25" hidden="1">
      <c r="AT472" s="76"/>
    </row>
    <row r="473" spans="46:46" customFormat="1" ht="14.25" hidden="1">
      <c r="AT473" s="76"/>
    </row>
    <row r="474" spans="46:46" customFormat="1" ht="14.25" hidden="1">
      <c r="AT474" s="76"/>
    </row>
    <row r="475" spans="46:46" customFormat="1" ht="14.25" hidden="1">
      <c r="AT475" s="76"/>
    </row>
    <row r="476" spans="46:46" customFormat="1" ht="14.25" hidden="1">
      <c r="AT476" s="76"/>
    </row>
    <row r="477" spans="46:46" customFormat="1" ht="14.25" hidden="1">
      <c r="AT477" s="76"/>
    </row>
    <row r="478" spans="46:46" customFormat="1" ht="14.25" hidden="1">
      <c r="AT478" s="76"/>
    </row>
    <row r="479" spans="46:46" customFormat="1" ht="14.25" hidden="1">
      <c r="AT479" s="76"/>
    </row>
    <row r="480" spans="46:46" customFormat="1" ht="14.25" hidden="1">
      <c r="AT480" s="76"/>
    </row>
    <row r="481" spans="46:46" customFormat="1" ht="14.25" hidden="1">
      <c r="AT481" s="76"/>
    </row>
    <row r="482" spans="46:46" customFormat="1" ht="14.25" hidden="1">
      <c r="AT482" s="76"/>
    </row>
    <row r="483" spans="46:46" customFormat="1" ht="14.25" hidden="1">
      <c r="AT483" s="76"/>
    </row>
    <row r="484" spans="46:46" customFormat="1" ht="14.25" hidden="1">
      <c r="AT484" s="76"/>
    </row>
    <row r="485" spans="46:46" customFormat="1" ht="14.25" hidden="1">
      <c r="AT485" s="76"/>
    </row>
    <row r="486" spans="46:46" customFormat="1" ht="14.25" hidden="1">
      <c r="AT486" s="76"/>
    </row>
    <row r="487" spans="46:46" customFormat="1" ht="14.25" hidden="1">
      <c r="AT487" s="76"/>
    </row>
    <row r="488" spans="46:46" customFormat="1" ht="14.25" hidden="1">
      <c r="AT488" s="76"/>
    </row>
    <row r="489" spans="46:46" customFormat="1" ht="14.25" hidden="1">
      <c r="AT489" s="76"/>
    </row>
    <row r="490" spans="46:46" customFormat="1" ht="14.25" hidden="1">
      <c r="AT490" s="76"/>
    </row>
    <row r="491" spans="46:46" customFormat="1" ht="14.25" hidden="1">
      <c r="AT491" s="76"/>
    </row>
    <row r="492" spans="46:46" customFormat="1" ht="14.25" hidden="1">
      <c r="AT492" s="76"/>
    </row>
    <row r="493" spans="46:46" customFormat="1" ht="14.25" hidden="1">
      <c r="AT493" s="76"/>
    </row>
    <row r="494" spans="46:46" customFormat="1" ht="14.25" hidden="1">
      <c r="AT494" s="76"/>
    </row>
    <row r="495" spans="46:46" customFormat="1" ht="14.25" hidden="1">
      <c r="AT495" s="76"/>
    </row>
    <row r="496" spans="46:46" customFormat="1" ht="14.25" hidden="1">
      <c r="AT496" s="76"/>
    </row>
    <row r="497" spans="46:46" customFormat="1" ht="14.25" hidden="1">
      <c r="AT497" s="76"/>
    </row>
    <row r="498" spans="46:46" customFormat="1" ht="14.25" hidden="1">
      <c r="AT498" s="76"/>
    </row>
    <row r="499" spans="46:46" customFormat="1" ht="14.25" hidden="1">
      <c r="AT499" s="76"/>
    </row>
    <row r="500" spans="46:46" customFormat="1" ht="14.25" hidden="1">
      <c r="AT500" s="76"/>
    </row>
    <row r="501" spans="46:46" customFormat="1" ht="14.25" hidden="1">
      <c r="AT501" s="76"/>
    </row>
    <row r="502" spans="46:46" customFormat="1" ht="14.25" hidden="1">
      <c r="AT502" s="76"/>
    </row>
    <row r="503" spans="46:46" customFormat="1" ht="14.25" hidden="1">
      <c r="AT503" s="76"/>
    </row>
    <row r="504" spans="46:46" customFormat="1" ht="14.25" hidden="1">
      <c r="AT504" s="76"/>
    </row>
    <row r="505" spans="46:46" customFormat="1" ht="14.25" hidden="1">
      <c r="AT505" s="76"/>
    </row>
    <row r="506" spans="46:46" customFormat="1" ht="14.25" hidden="1">
      <c r="AT506" s="76"/>
    </row>
    <row r="507" spans="46:46" customFormat="1" ht="14.25" hidden="1">
      <c r="AT507" s="76"/>
    </row>
    <row r="508" spans="46:46" customFormat="1" ht="14.25" hidden="1">
      <c r="AT508" s="76"/>
    </row>
    <row r="509" spans="46:46" customFormat="1" ht="14.25" hidden="1">
      <c r="AT509" s="76"/>
    </row>
    <row r="510" spans="46:46" customFormat="1" ht="14.25" hidden="1">
      <c r="AT510" s="76"/>
    </row>
    <row r="511" spans="46:46" customFormat="1" ht="14.25" hidden="1">
      <c r="AT511" s="76"/>
    </row>
    <row r="512" spans="46:46" customFormat="1" ht="14.25" hidden="1">
      <c r="AT512" s="76"/>
    </row>
    <row r="513" spans="46:46" customFormat="1" ht="14.25" hidden="1">
      <c r="AT513" s="76"/>
    </row>
    <row r="514" spans="46:46" customFormat="1" ht="14.25" hidden="1">
      <c r="AT514" s="76"/>
    </row>
    <row r="515" spans="46:46" customFormat="1" ht="14.25" hidden="1">
      <c r="AT515" s="76"/>
    </row>
    <row r="516" spans="46:46" customFormat="1" ht="14.25" hidden="1">
      <c r="AT516" s="76"/>
    </row>
    <row r="517" spans="46:46" customFormat="1" ht="14.25" hidden="1">
      <c r="AT517" s="76"/>
    </row>
    <row r="518" spans="46:46" customFormat="1" ht="14.25" hidden="1">
      <c r="AT518" s="76"/>
    </row>
    <row r="519" spans="46:46" customFormat="1" ht="14.25" hidden="1">
      <c r="AT519" s="76"/>
    </row>
    <row r="520" spans="46:46" customFormat="1" ht="14.25" hidden="1">
      <c r="AT520" s="76"/>
    </row>
    <row r="521" spans="46:46" customFormat="1" ht="14.25" hidden="1">
      <c r="AT521" s="76"/>
    </row>
    <row r="522" spans="46:46" customFormat="1" ht="14.25" hidden="1">
      <c r="AT522" s="76"/>
    </row>
    <row r="523" spans="46:46" customFormat="1" ht="14.25" hidden="1">
      <c r="AT523" s="76"/>
    </row>
    <row r="524" spans="46:46" customFormat="1" ht="14.25" hidden="1">
      <c r="AT524" s="76"/>
    </row>
    <row r="525" spans="46:46" customFormat="1" ht="14.25" hidden="1">
      <c r="AT525" s="76"/>
    </row>
    <row r="526" spans="46:46" customFormat="1" ht="14.25" hidden="1">
      <c r="AT526" s="76"/>
    </row>
    <row r="527" spans="46:46" customFormat="1" ht="14.25" hidden="1">
      <c r="AT527" s="76"/>
    </row>
    <row r="528" spans="46:46" customFormat="1" ht="14.25" hidden="1">
      <c r="AT528" s="76"/>
    </row>
    <row r="529" spans="46:46" customFormat="1" ht="14.25" hidden="1">
      <c r="AT529" s="76"/>
    </row>
    <row r="530" spans="46:46" customFormat="1" ht="14.25" hidden="1">
      <c r="AT530" s="76"/>
    </row>
    <row r="531" spans="46:46" customFormat="1" ht="14.25" hidden="1">
      <c r="AT531" s="76"/>
    </row>
    <row r="532" spans="46:46" customFormat="1" ht="14.25" hidden="1">
      <c r="AT532" s="76"/>
    </row>
    <row r="533" spans="46:46" customFormat="1" ht="14.25" hidden="1">
      <c r="AT533" s="76"/>
    </row>
    <row r="534" spans="46:46" customFormat="1" ht="14.25" hidden="1">
      <c r="AT534" s="76"/>
    </row>
    <row r="535" spans="46:46" customFormat="1" ht="14.25" hidden="1">
      <c r="AT535" s="76"/>
    </row>
    <row r="536" spans="46:46" customFormat="1" ht="14.25" hidden="1">
      <c r="AT536" s="76"/>
    </row>
    <row r="537" spans="46:46" customFormat="1" ht="14.25" hidden="1">
      <c r="AT537" s="76"/>
    </row>
    <row r="538" spans="46:46" customFormat="1" ht="14.25" hidden="1">
      <c r="AT538" s="76"/>
    </row>
    <row r="539" spans="46:46" customFormat="1" ht="14.25" hidden="1">
      <c r="AT539" s="76"/>
    </row>
    <row r="540" spans="46:46" customFormat="1" ht="14.25" hidden="1">
      <c r="AT540" s="76"/>
    </row>
    <row r="541" spans="46:46" customFormat="1" ht="14.25" hidden="1">
      <c r="AT541" s="76"/>
    </row>
    <row r="542" spans="46:46" customFormat="1" ht="14.25" hidden="1">
      <c r="AT542" s="76"/>
    </row>
    <row r="543" spans="46:46" customFormat="1" ht="14.25" hidden="1">
      <c r="AT543" s="76"/>
    </row>
    <row r="544" spans="46:46" customFormat="1" ht="14.25" hidden="1">
      <c r="AT544" s="76"/>
    </row>
    <row r="545" spans="46:46" customFormat="1" ht="14.25" hidden="1">
      <c r="AT545" s="76"/>
    </row>
    <row r="546" spans="46:46" customFormat="1" ht="14.25" hidden="1">
      <c r="AT546" s="76"/>
    </row>
    <row r="547" spans="46:46" customFormat="1" ht="14.25" hidden="1">
      <c r="AT547" s="76"/>
    </row>
    <row r="548" spans="46:46" customFormat="1" ht="14.25" hidden="1">
      <c r="AT548" s="76"/>
    </row>
    <row r="549" spans="46:46" customFormat="1" ht="14.25" hidden="1">
      <c r="AT549" s="76"/>
    </row>
    <row r="550" spans="46:46" customFormat="1" ht="14.25" hidden="1">
      <c r="AT550" s="76"/>
    </row>
    <row r="551" spans="46:46" customFormat="1" ht="14.25" hidden="1">
      <c r="AT551" s="76"/>
    </row>
    <row r="552" spans="46:46" customFormat="1" ht="14.25" hidden="1">
      <c r="AT552" s="76"/>
    </row>
    <row r="553" spans="46:46" customFormat="1" ht="14.25" hidden="1">
      <c r="AT553" s="76"/>
    </row>
    <row r="554" spans="46:46" customFormat="1" ht="14.25" hidden="1">
      <c r="AT554" s="76"/>
    </row>
    <row r="555" spans="46:46" customFormat="1" ht="14.25" hidden="1">
      <c r="AT555" s="76"/>
    </row>
    <row r="556" spans="46:46" customFormat="1" ht="14.25" hidden="1">
      <c r="AT556" s="76"/>
    </row>
    <row r="557" spans="46:46" customFormat="1" ht="14.25" hidden="1">
      <c r="AT557" s="76"/>
    </row>
    <row r="558" spans="46:46" customFormat="1" ht="14.25" hidden="1">
      <c r="AT558" s="76"/>
    </row>
    <row r="559" spans="46:46" customFormat="1" ht="14.25" hidden="1">
      <c r="AT559" s="76"/>
    </row>
    <row r="560" spans="46:46" customFormat="1" ht="14.25" hidden="1">
      <c r="AT560" s="76"/>
    </row>
    <row r="561" spans="46:46" customFormat="1" ht="14.25" hidden="1">
      <c r="AT561" s="76"/>
    </row>
    <row r="562" spans="46:46" customFormat="1" ht="14.25" hidden="1">
      <c r="AT562" s="76"/>
    </row>
    <row r="563" spans="46:46" customFormat="1" ht="14.25" hidden="1">
      <c r="AT563" s="76"/>
    </row>
    <row r="564" spans="46:46" customFormat="1" ht="14.25" hidden="1">
      <c r="AT564" s="76"/>
    </row>
    <row r="565" spans="46:46" customFormat="1" ht="14.25" hidden="1">
      <c r="AT565" s="76"/>
    </row>
    <row r="566" spans="46:46" customFormat="1" ht="14.25" hidden="1">
      <c r="AT566" s="76"/>
    </row>
    <row r="567" spans="46:46" customFormat="1" ht="14.25" hidden="1">
      <c r="AT567" s="76"/>
    </row>
    <row r="568" spans="46:46" customFormat="1" ht="14.25" hidden="1">
      <c r="AT568" s="76"/>
    </row>
    <row r="569" spans="46:46" customFormat="1" ht="14.25" hidden="1">
      <c r="AT569" s="76"/>
    </row>
    <row r="570" spans="46:46" customFormat="1" ht="14.25" hidden="1">
      <c r="AT570" s="76"/>
    </row>
    <row r="571" spans="46:46" customFormat="1" ht="14.25" hidden="1">
      <c r="AT571" s="76"/>
    </row>
    <row r="572" spans="46:46" customFormat="1" ht="14.25" hidden="1">
      <c r="AT572" s="76"/>
    </row>
    <row r="573" spans="46:46" customFormat="1" ht="14.25" hidden="1">
      <c r="AT573" s="76"/>
    </row>
    <row r="574" spans="46:46" customFormat="1" ht="14.25" hidden="1">
      <c r="AT574" s="76"/>
    </row>
    <row r="575" spans="46:46" customFormat="1" ht="14.25" hidden="1">
      <c r="AT575" s="76"/>
    </row>
    <row r="576" spans="46:46" customFormat="1" ht="14.25" hidden="1">
      <c r="AT576" s="76"/>
    </row>
    <row r="577" spans="46:46" customFormat="1" ht="14.25" hidden="1">
      <c r="AT577" s="76"/>
    </row>
    <row r="578" spans="46:46" customFormat="1" ht="14.25" hidden="1">
      <c r="AT578" s="76"/>
    </row>
    <row r="579" spans="46:46" customFormat="1" ht="14.25" hidden="1">
      <c r="AT579" s="76"/>
    </row>
    <row r="580" spans="46:46" customFormat="1" ht="14.25" hidden="1">
      <c r="AT580" s="76"/>
    </row>
    <row r="581" spans="46:46" customFormat="1" ht="14.25" hidden="1">
      <c r="AT581" s="76"/>
    </row>
    <row r="582" spans="46:46" customFormat="1" ht="14.25" hidden="1">
      <c r="AT582" s="76"/>
    </row>
    <row r="583" spans="46:46" customFormat="1" ht="14.25" hidden="1">
      <c r="AT583" s="76"/>
    </row>
    <row r="584" spans="46:46" customFormat="1" ht="14.25" hidden="1">
      <c r="AT584" s="76"/>
    </row>
    <row r="585" spans="46:46" customFormat="1" ht="14.25" hidden="1">
      <c r="AT585" s="76"/>
    </row>
    <row r="586" spans="46:46" customFormat="1" ht="14.25" hidden="1">
      <c r="AT586" s="76"/>
    </row>
    <row r="587" spans="46:46" customFormat="1" ht="14.25" hidden="1">
      <c r="AT587" s="76"/>
    </row>
    <row r="588" spans="46:46" customFormat="1" ht="14.25" hidden="1">
      <c r="AT588" s="76"/>
    </row>
    <row r="589" spans="46:46" customFormat="1" ht="14.25" hidden="1">
      <c r="AT589" s="76"/>
    </row>
    <row r="590" spans="46:46" customFormat="1" ht="14.25" hidden="1">
      <c r="AT590" s="76"/>
    </row>
    <row r="591" spans="46:46" customFormat="1" ht="14.25" hidden="1">
      <c r="AT591" s="76"/>
    </row>
    <row r="592" spans="46:46" customFormat="1" ht="14.25" hidden="1">
      <c r="AT592" s="76"/>
    </row>
    <row r="593" spans="46:46" customFormat="1" ht="14.25" hidden="1">
      <c r="AT593" s="76"/>
    </row>
    <row r="594" spans="46:46" customFormat="1" ht="14.25" hidden="1">
      <c r="AT594" s="76"/>
    </row>
    <row r="595" spans="46:46" customFormat="1" ht="14.25" hidden="1">
      <c r="AT595" s="76"/>
    </row>
    <row r="596" spans="46:46" customFormat="1" ht="14.25" hidden="1">
      <c r="AT596" s="76"/>
    </row>
    <row r="597" spans="46:46" customFormat="1" ht="14.25" hidden="1">
      <c r="AT597" s="76"/>
    </row>
    <row r="598" spans="46:46" customFormat="1" ht="14.25" hidden="1">
      <c r="AT598" s="76"/>
    </row>
    <row r="599" spans="46:46" customFormat="1" ht="14.25" hidden="1">
      <c r="AT599" s="76"/>
    </row>
    <row r="600" spans="46:46" customFormat="1" ht="14.25" hidden="1">
      <c r="AT600" s="76"/>
    </row>
    <row r="601" spans="46:46" customFormat="1" ht="14.25" hidden="1">
      <c r="AT601" s="76"/>
    </row>
    <row r="602" spans="46:46" customFormat="1" ht="14.25" hidden="1">
      <c r="AT602" s="76"/>
    </row>
    <row r="603" spans="46:46" customFormat="1" ht="14.25" hidden="1">
      <c r="AT603" s="76"/>
    </row>
    <row r="604" spans="46:46" customFormat="1" ht="14.25" hidden="1">
      <c r="AT604" s="76"/>
    </row>
    <row r="605" spans="46:46" customFormat="1" ht="14.25" hidden="1">
      <c r="AT605" s="76"/>
    </row>
    <row r="606" spans="46:46" customFormat="1" ht="14.25" hidden="1">
      <c r="AT606" s="76"/>
    </row>
    <row r="607" spans="46:46" customFormat="1" ht="14.25" hidden="1">
      <c r="AT607" s="76"/>
    </row>
    <row r="608" spans="46:46" customFormat="1" ht="14.25" hidden="1">
      <c r="AT608" s="76"/>
    </row>
    <row r="609" spans="46:46" customFormat="1" ht="14.25" hidden="1">
      <c r="AT609" s="76"/>
    </row>
    <row r="610" spans="46:46" customFormat="1" ht="14.25" hidden="1">
      <c r="AT610" s="76"/>
    </row>
    <row r="611" spans="46:46" customFormat="1" ht="14.25" hidden="1">
      <c r="AT611" s="76"/>
    </row>
    <row r="612" spans="46:46" customFormat="1" ht="14.25" hidden="1">
      <c r="AT612" s="76"/>
    </row>
    <row r="613" spans="46:46" customFormat="1" ht="14.25" hidden="1">
      <c r="AT613" s="76"/>
    </row>
    <row r="614" spans="46:46" customFormat="1" ht="14.25" hidden="1">
      <c r="AT614" s="76"/>
    </row>
    <row r="615" spans="46:46" customFormat="1" ht="14.25" hidden="1">
      <c r="AT615" s="76"/>
    </row>
    <row r="616" spans="46:46" customFormat="1" ht="14.25" hidden="1">
      <c r="AT616" s="76"/>
    </row>
    <row r="617" spans="46:46" customFormat="1" ht="14.25" hidden="1">
      <c r="AT617" s="76"/>
    </row>
    <row r="618" spans="46:46" customFormat="1" ht="14.25" hidden="1">
      <c r="AT618" s="76"/>
    </row>
    <row r="619" spans="46:46" customFormat="1" ht="14.25" hidden="1">
      <c r="AT619" s="76"/>
    </row>
    <row r="620" spans="46:46" customFormat="1" ht="14.25" hidden="1">
      <c r="AT620" s="76"/>
    </row>
    <row r="621" spans="46:46" customFormat="1" ht="14.25" hidden="1">
      <c r="AT621" s="76"/>
    </row>
    <row r="622" spans="46:46" customFormat="1" ht="14.25" hidden="1">
      <c r="AT622" s="76"/>
    </row>
    <row r="623" spans="46:46" customFormat="1" ht="14.25" hidden="1">
      <c r="AT623" s="76"/>
    </row>
    <row r="624" spans="46:46" customFormat="1" ht="14.25" hidden="1">
      <c r="AT624" s="76"/>
    </row>
    <row r="625" spans="46:46" customFormat="1" ht="14.25" hidden="1">
      <c r="AT625" s="76"/>
    </row>
    <row r="626" spans="46:46" customFormat="1" ht="14.25" hidden="1">
      <c r="AT626" s="76"/>
    </row>
    <row r="627" spans="46:46" customFormat="1" ht="14.25" hidden="1">
      <c r="AT627" s="76"/>
    </row>
    <row r="628" spans="46:46" customFormat="1" ht="14.25" hidden="1">
      <c r="AT628" s="76"/>
    </row>
    <row r="629" spans="46:46" customFormat="1" ht="14.25" hidden="1">
      <c r="AT629" s="76"/>
    </row>
    <row r="630" spans="46:46" customFormat="1" ht="14.25" hidden="1">
      <c r="AT630" s="76"/>
    </row>
    <row r="631" spans="46:46" customFormat="1" ht="14.25" hidden="1">
      <c r="AT631" s="76"/>
    </row>
    <row r="632" spans="46:46" customFormat="1" ht="14.25" hidden="1">
      <c r="AT632" s="76"/>
    </row>
    <row r="633" spans="46:46" customFormat="1" ht="14.25" hidden="1">
      <c r="AT633" s="76"/>
    </row>
    <row r="634" spans="46:46" customFormat="1" ht="14.25" hidden="1">
      <c r="AT634" s="76"/>
    </row>
    <row r="635" spans="46:46" customFormat="1" ht="14.25" hidden="1">
      <c r="AT635" s="76"/>
    </row>
    <row r="636" spans="46:46" customFormat="1" ht="14.25" hidden="1">
      <c r="AT636" s="76"/>
    </row>
    <row r="637" spans="46:46" customFormat="1" ht="14.25" hidden="1">
      <c r="AT637" s="76"/>
    </row>
    <row r="638" spans="46:46" customFormat="1" ht="14.25" hidden="1">
      <c r="AT638" s="76"/>
    </row>
    <row r="639" spans="46:46" customFormat="1" ht="14.25" hidden="1">
      <c r="AT639" s="76"/>
    </row>
    <row r="640" spans="46:46" customFormat="1" ht="14.25" hidden="1">
      <c r="AT640" s="76"/>
    </row>
    <row r="641" spans="46:46" customFormat="1" ht="14.25" hidden="1">
      <c r="AT641" s="76"/>
    </row>
    <row r="642" spans="46:46" customFormat="1" ht="14.25" hidden="1">
      <c r="AT642" s="76"/>
    </row>
    <row r="643" spans="46:46" customFormat="1" ht="14.25" hidden="1">
      <c r="AT643" s="76"/>
    </row>
    <row r="644" spans="46:46" customFormat="1" ht="14.25" hidden="1">
      <c r="AT644" s="76"/>
    </row>
    <row r="645" spans="46:46" customFormat="1" ht="14.25" hidden="1">
      <c r="AT645" s="76"/>
    </row>
    <row r="646" spans="46:46" customFormat="1" ht="14.25" hidden="1">
      <c r="AT646" s="76"/>
    </row>
    <row r="647" spans="46:46" customFormat="1" ht="14.25" hidden="1">
      <c r="AT647" s="76"/>
    </row>
    <row r="648" spans="46:46" customFormat="1" ht="14.25" hidden="1">
      <c r="AT648" s="76"/>
    </row>
    <row r="649" spans="46:46" customFormat="1" ht="14.25" hidden="1">
      <c r="AT649" s="76"/>
    </row>
    <row r="650" spans="46:46" customFormat="1" ht="14.25" hidden="1">
      <c r="AT650" s="76"/>
    </row>
    <row r="651" spans="46:46" customFormat="1" ht="14.25" hidden="1">
      <c r="AT651" s="76"/>
    </row>
    <row r="652" spans="46:46" customFormat="1" ht="14.25" hidden="1">
      <c r="AT652" s="76"/>
    </row>
    <row r="653" spans="46:46" customFormat="1" ht="14.25" hidden="1">
      <c r="AT653" s="76"/>
    </row>
    <row r="654" spans="46:46" customFormat="1" ht="14.25" hidden="1">
      <c r="AT654" s="76"/>
    </row>
    <row r="655" spans="46:46" customFormat="1" ht="14.25" hidden="1">
      <c r="AT655" s="76"/>
    </row>
    <row r="656" spans="46:46" customFormat="1" ht="14.25" hidden="1">
      <c r="AT656" s="76"/>
    </row>
    <row r="657" spans="46:46" customFormat="1" ht="14.25" hidden="1">
      <c r="AT657" s="76"/>
    </row>
    <row r="658" spans="46:46" customFormat="1" ht="14.25" hidden="1">
      <c r="AT658" s="76"/>
    </row>
    <row r="659" spans="46:46" customFormat="1" ht="14.25" hidden="1">
      <c r="AT659" s="76"/>
    </row>
    <row r="660" spans="46:46" customFormat="1" ht="14.25" hidden="1">
      <c r="AT660" s="76"/>
    </row>
    <row r="661" spans="46:46" customFormat="1" ht="14.25" hidden="1">
      <c r="AT661" s="76"/>
    </row>
    <row r="662" spans="46:46" customFormat="1" ht="14.25" hidden="1">
      <c r="AT662" s="76"/>
    </row>
    <row r="663" spans="46:46" customFormat="1" ht="14.25" hidden="1">
      <c r="AT663" s="76"/>
    </row>
    <row r="664" spans="46:46" customFormat="1" ht="14.25" hidden="1">
      <c r="AT664" s="76"/>
    </row>
    <row r="665" spans="46:46" customFormat="1" ht="14.25" hidden="1">
      <c r="AT665" s="76"/>
    </row>
    <row r="666" spans="46:46" customFormat="1" ht="14.25" hidden="1">
      <c r="AT666" s="76"/>
    </row>
    <row r="667" spans="46:46" customFormat="1" ht="14.25" hidden="1">
      <c r="AT667" s="76"/>
    </row>
    <row r="668" spans="46:46" customFormat="1" ht="14.25" hidden="1">
      <c r="AT668" s="76"/>
    </row>
    <row r="669" spans="46:46" customFormat="1" ht="14.25" hidden="1">
      <c r="AT669" s="76"/>
    </row>
    <row r="670" spans="46:46" customFormat="1" ht="14.25" hidden="1">
      <c r="AT670" s="76"/>
    </row>
    <row r="671" spans="46:46" customFormat="1" ht="14.25" hidden="1">
      <c r="AT671" s="76"/>
    </row>
    <row r="672" spans="46:46" customFormat="1" ht="14.25" hidden="1">
      <c r="AT672" s="76"/>
    </row>
    <row r="673" spans="46:46" customFormat="1" ht="14.25" hidden="1">
      <c r="AT673" s="76"/>
    </row>
    <row r="674" spans="46:46" customFormat="1" ht="14.25" hidden="1">
      <c r="AT674" s="76"/>
    </row>
    <row r="675" spans="46:46" customFormat="1" ht="14.25" hidden="1">
      <c r="AT675" s="76"/>
    </row>
    <row r="676" spans="46:46" customFormat="1" ht="14.25" hidden="1">
      <c r="AT676" s="76"/>
    </row>
    <row r="677" spans="46:46" customFormat="1" ht="14.25" hidden="1">
      <c r="AT677" s="76"/>
    </row>
    <row r="678" spans="46:46" customFormat="1" ht="14.25" hidden="1">
      <c r="AT678" s="76"/>
    </row>
    <row r="679" spans="46:46" customFormat="1" ht="14.25" hidden="1">
      <c r="AT679" s="76"/>
    </row>
    <row r="680" spans="46:46" customFormat="1" ht="14.25" hidden="1">
      <c r="AT680" s="76"/>
    </row>
    <row r="681" spans="46:46" customFormat="1" ht="14.25" hidden="1">
      <c r="AT681" s="76"/>
    </row>
    <row r="682" spans="46:46" customFormat="1" ht="14.25" hidden="1">
      <c r="AT682" s="76"/>
    </row>
    <row r="683" spans="46:46" customFormat="1" ht="14.25" hidden="1">
      <c r="AT683" s="76"/>
    </row>
    <row r="684" spans="46:46" customFormat="1" ht="14.25" hidden="1">
      <c r="AT684" s="76"/>
    </row>
    <row r="685" spans="46:46" customFormat="1" ht="14.25" hidden="1">
      <c r="AT685" s="76"/>
    </row>
    <row r="686" spans="46:46" customFormat="1" ht="14.25" hidden="1">
      <c r="AT686" s="76"/>
    </row>
    <row r="687" spans="46:46" customFormat="1" ht="14.25" hidden="1">
      <c r="AT687" s="76"/>
    </row>
    <row r="688" spans="46:46" customFormat="1" ht="14.25" hidden="1">
      <c r="AT688" s="76"/>
    </row>
    <row r="689" spans="46:46" customFormat="1" ht="14.25" hidden="1">
      <c r="AT689" s="76"/>
    </row>
    <row r="690" spans="46:46" customFormat="1" ht="14.25" hidden="1">
      <c r="AT690" s="76"/>
    </row>
    <row r="691" spans="46:46" customFormat="1" ht="14.25" hidden="1">
      <c r="AT691" s="76"/>
    </row>
    <row r="692" spans="46:46" customFormat="1" ht="14.25" hidden="1">
      <c r="AT692" s="76"/>
    </row>
    <row r="693" spans="46:46" customFormat="1" ht="14.25" hidden="1">
      <c r="AT693" s="76"/>
    </row>
    <row r="694" spans="46:46" customFormat="1" ht="14.25" hidden="1">
      <c r="AT694" s="76"/>
    </row>
    <row r="695" spans="46:46" customFormat="1" ht="14.25" hidden="1">
      <c r="AT695" s="76"/>
    </row>
    <row r="696" spans="46:46" customFormat="1" ht="14.25" hidden="1">
      <c r="AT696" s="76"/>
    </row>
    <row r="697" spans="46:46" customFormat="1" ht="14.25" hidden="1">
      <c r="AT697" s="76"/>
    </row>
    <row r="698" spans="46:46" customFormat="1" ht="14.25" hidden="1">
      <c r="AT698" s="76"/>
    </row>
    <row r="699" spans="46:46" customFormat="1" ht="14.25" hidden="1">
      <c r="AT699" s="76"/>
    </row>
    <row r="700" spans="46:46" customFormat="1" ht="14.25" hidden="1">
      <c r="AT700" s="76"/>
    </row>
    <row r="701" spans="46:46" customFormat="1" ht="14.25" hidden="1">
      <c r="AT701" s="76"/>
    </row>
    <row r="702" spans="46:46" customFormat="1" ht="14.25" hidden="1">
      <c r="AT702" s="76"/>
    </row>
    <row r="703" spans="46:46" customFormat="1" ht="14.25" hidden="1">
      <c r="AT703" s="76"/>
    </row>
    <row r="704" spans="46:46" customFormat="1" ht="14.25" hidden="1">
      <c r="AT704" s="76"/>
    </row>
    <row r="705" spans="46:46" customFormat="1" ht="14.25" hidden="1">
      <c r="AT705" s="76"/>
    </row>
    <row r="706" spans="46:46" customFormat="1" ht="14.25" hidden="1">
      <c r="AT706" s="76"/>
    </row>
    <row r="707" spans="46:46" customFormat="1" ht="14.25" hidden="1">
      <c r="AT707" s="76"/>
    </row>
    <row r="708" spans="46:46" customFormat="1" ht="14.25" hidden="1">
      <c r="AT708" s="76"/>
    </row>
    <row r="709" spans="46:46" customFormat="1" ht="14.25" hidden="1">
      <c r="AT709" s="76"/>
    </row>
    <row r="710" spans="46:46" customFormat="1" ht="14.25" hidden="1">
      <c r="AT710" s="76"/>
    </row>
    <row r="711" spans="46:46" customFormat="1" ht="14.25" hidden="1">
      <c r="AT711" s="76"/>
    </row>
    <row r="712" spans="46:46" customFormat="1" ht="14.25" hidden="1">
      <c r="AT712" s="76"/>
    </row>
    <row r="713" spans="46:46" customFormat="1" ht="14.25" hidden="1">
      <c r="AT713" s="76"/>
    </row>
    <row r="714" spans="46:46" customFormat="1" ht="14.25" hidden="1">
      <c r="AT714" s="76"/>
    </row>
    <row r="715" spans="46:46" customFormat="1" ht="14.25" hidden="1">
      <c r="AT715" s="76"/>
    </row>
    <row r="716" spans="46:46" customFormat="1" ht="14.25" hidden="1">
      <c r="AT716" s="76"/>
    </row>
    <row r="717" spans="46:46" customFormat="1" ht="14.25" hidden="1">
      <c r="AT717" s="76"/>
    </row>
    <row r="718" spans="46:46" customFormat="1" ht="14.25" hidden="1">
      <c r="AT718" s="76"/>
    </row>
    <row r="719" spans="46:46" customFormat="1" ht="14.25" hidden="1">
      <c r="AT719" s="76"/>
    </row>
    <row r="720" spans="46:46" customFormat="1" ht="14.25" hidden="1">
      <c r="AT720" s="76"/>
    </row>
    <row r="721" spans="46:46" customFormat="1" ht="14.25" hidden="1">
      <c r="AT721" s="76"/>
    </row>
    <row r="722" spans="46:46" customFormat="1" ht="14.25" hidden="1">
      <c r="AT722" s="76"/>
    </row>
    <row r="723" spans="46:46" customFormat="1" ht="14.25" hidden="1">
      <c r="AT723" s="76"/>
    </row>
    <row r="724" spans="46:46" customFormat="1" ht="14.25" hidden="1">
      <c r="AT724" s="76"/>
    </row>
    <row r="725" spans="46:46" customFormat="1" ht="14.25" hidden="1">
      <c r="AT725" s="76"/>
    </row>
    <row r="726" spans="46:46" customFormat="1" ht="14.25" hidden="1">
      <c r="AT726" s="76"/>
    </row>
    <row r="727" spans="46:46" customFormat="1" ht="14.25" hidden="1">
      <c r="AT727" s="76"/>
    </row>
    <row r="728" spans="46:46" customFormat="1" ht="14.25" hidden="1">
      <c r="AT728" s="76"/>
    </row>
    <row r="729" spans="46:46" customFormat="1" ht="14.25" hidden="1">
      <c r="AT729" s="76"/>
    </row>
    <row r="730" spans="46:46" customFormat="1" ht="14.25" hidden="1">
      <c r="AT730" s="76"/>
    </row>
    <row r="731" spans="46:46" customFormat="1" ht="14.25" hidden="1">
      <c r="AT731" s="76"/>
    </row>
    <row r="732" spans="46:46" customFormat="1" ht="14.25" hidden="1">
      <c r="AT732" s="76"/>
    </row>
    <row r="733" spans="46:46" customFormat="1" ht="14.25" hidden="1">
      <c r="AT733" s="76"/>
    </row>
    <row r="734" spans="46:46" customFormat="1" ht="14.25" hidden="1">
      <c r="AT734" s="76"/>
    </row>
    <row r="735" spans="46:46" customFormat="1" ht="14.25" hidden="1">
      <c r="AT735" s="76"/>
    </row>
    <row r="736" spans="46:46" customFormat="1" ht="14.25" hidden="1">
      <c r="AT736" s="76"/>
    </row>
    <row r="737" spans="46:46" customFormat="1" ht="14.25" hidden="1">
      <c r="AT737" s="76"/>
    </row>
    <row r="738" spans="46:46" customFormat="1" ht="14.25" hidden="1">
      <c r="AT738" s="76"/>
    </row>
    <row r="739" spans="46:46" customFormat="1" ht="14.25" hidden="1">
      <c r="AT739" s="76"/>
    </row>
    <row r="740" spans="46:46" customFormat="1" ht="14.25" hidden="1">
      <c r="AT740" s="76"/>
    </row>
    <row r="741" spans="46:46" customFormat="1" ht="14.25" hidden="1">
      <c r="AT741" s="76"/>
    </row>
    <row r="742" spans="46:46" customFormat="1" ht="14.25" hidden="1">
      <c r="AT742" s="76"/>
    </row>
    <row r="743" spans="46:46" customFormat="1" ht="14.25" hidden="1">
      <c r="AT743" s="76"/>
    </row>
    <row r="744" spans="46:46" customFormat="1" ht="14.25" hidden="1">
      <c r="AT744" s="76"/>
    </row>
    <row r="745" spans="46:46" customFormat="1" ht="14.25" hidden="1">
      <c r="AT745" s="76"/>
    </row>
    <row r="746" spans="46:46" customFormat="1" ht="14.25" hidden="1">
      <c r="AT746" s="76"/>
    </row>
    <row r="747" spans="46:46" customFormat="1" ht="14.25" hidden="1">
      <c r="AT747" s="76"/>
    </row>
    <row r="748" spans="46:46" customFormat="1" ht="14.25" hidden="1">
      <c r="AT748" s="76"/>
    </row>
    <row r="749" spans="46:46" customFormat="1" ht="14.25" hidden="1">
      <c r="AT749" s="76"/>
    </row>
    <row r="750" spans="46:46" customFormat="1" ht="14.25" hidden="1">
      <c r="AT750" s="76"/>
    </row>
    <row r="751" spans="46:46" customFormat="1" ht="14.25" hidden="1">
      <c r="AT751" s="76"/>
    </row>
    <row r="752" spans="46:46" customFormat="1" ht="14.25" hidden="1">
      <c r="AT752" s="76"/>
    </row>
    <row r="753" spans="46:46" customFormat="1" ht="14.25" hidden="1">
      <c r="AT753" s="76"/>
    </row>
    <row r="754" spans="46:46" customFormat="1" ht="14.25" hidden="1">
      <c r="AT754" s="76"/>
    </row>
    <row r="755" spans="46:46" customFormat="1" ht="14.25" hidden="1">
      <c r="AT755" s="76"/>
    </row>
    <row r="756" spans="46:46" customFormat="1" ht="14.25" hidden="1">
      <c r="AT756" s="76"/>
    </row>
    <row r="757" spans="46:46" customFormat="1" ht="14.25" hidden="1">
      <c r="AT757" s="76"/>
    </row>
    <row r="758" spans="46:46" customFormat="1" ht="14.25" hidden="1">
      <c r="AT758" s="76"/>
    </row>
    <row r="759" spans="46:46" customFormat="1" ht="14.25" hidden="1">
      <c r="AT759" s="76"/>
    </row>
    <row r="760" spans="46:46" customFormat="1" ht="14.25" hidden="1">
      <c r="AT760" s="76"/>
    </row>
    <row r="761" spans="46:46" customFormat="1" ht="14.25" hidden="1">
      <c r="AT761" s="76"/>
    </row>
    <row r="762" spans="46:46" customFormat="1" ht="14.25" hidden="1">
      <c r="AT762" s="76"/>
    </row>
    <row r="763" spans="46:46" customFormat="1" ht="14.25" hidden="1">
      <c r="AT763" s="76"/>
    </row>
    <row r="764" spans="46:46" customFormat="1" ht="14.25" hidden="1">
      <c r="AT764" s="76"/>
    </row>
    <row r="765" spans="46:46" customFormat="1" ht="14.25" hidden="1">
      <c r="AT765" s="76"/>
    </row>
    <row r="766" spans="46:46" customFormat="1" ht="14.25" hidden="1">
      <c r="AT766" s="76"/>
    </row>
    <row r="767" spans="46:46" customFormat="1" ht="14.25" hidden="1">
      <c r="AT767" s="76"/>
    </row>
    <row r="768" spans="46:46" customFormat="1" ht="14.25" hidden="1">
      <c r="AT768" s="76"/>
    </row>
    <row r="769" spans="46:46" customFormat="1" ht="14.25" hidden="1">
      <c r="AT769" s="76"/>
    </row>
    <row r="770" spans="46:46" customFormat="1" ht="14.25" hidden="1">
      <c r="AT770" s="76"/>
    </row>
    <row r="771" spans="46:46" customFormat="1" ht="14.25" hidden="1">
      <c r="AT771" s="76"/>
    </row>
    <row r="772" spans="46:46" customFormat="1" ht="14.25" hidden="1">
      <c r="AT772" s="76"/>
    </row>
    <row r="773" spans="46:46" customFormat="1" ht="14.25" hidden="1">
      <c r="AT773" s="76"/>
    </row>
    <row r="774" spans="46:46" customFormat="1" ht="14.25" hidden="1">
      <c r="AT774" s="76"/>
    </row>
    <row r="775" spans="46:46" customFormat="1" ht="14.25" hidden="1">
      <c r="AT775" s="76"/>
    </row>
    <row r="776" spans="46:46" customFormat="1" ht="14.25" hidden="1">
      <c r="AT776" s="76"/>
    </row>
    <row r="777" spans="46:46" customFormat="1" ht="14.25" hidden="1">
      <c r="AT777" s="76"/>
    </row>
    <row r="778" spans="46:46" customFormat="1" ht="14.25" hidden="1">
      <c r="AT778" s="76"/>
    </row>
    <row r="779" spans="46:46" customFormat="1" ht="14.25" hidden="1">
      <c r="AT779" s="76"/>
    </row>
    <row r="780" spans="46:46" customFormat="1" ht="14.25" hidden="1">
      <c r="AT780" s="76"/>
    </row>
    <row r="781" spans="46:46" customFormat="1" ht="14.25" hidden="1">
      <c r="AT781" s="76"/>
    </row>
    <row r="782" spans="46:46" customFormat="1" ht="14.25" hidden="1">
      <c r="AT782" s="76"/>
    </row>
    <row r="783" spans="46:46" customFormat="1" ht="14.25" hidden="1">
      <c r="AT783" s="76"/>
    </row>
    <row r="784" spans="46:46" customFormat="1" ht="14.25" hidden="1">
      <c r="AT784" s="76"/>
    </row>
    <row r="785" spans="46:46" customFormat="1" ht="14.25" hidden="1">
      <c r="AT785" s="76"/>
    </row>
    <row r="786" spans="46:46" customFormat="1" ht="14.25" hidden="1">
      <c r="AT786" s="76"/>
    </row>
    <row r="787" spans="46:46" customFormat="1" ht="14.25" hidden="1">
      <c r="AT787" s="76"/>
    </row>
    <row r="788" spans="46:46" customFormat="1" ht="14.25" hidden="1">
      <c r="AT788" s="76"/>
    </row>
    <row r="789" spans="46:46" customFormat="1" ht="14.25" hidden="1">
      <c r="AT789" s="76"/>
    </row>
    <row r="790" spans="46:46" customFormat="1" ht="14.25" hidden="1">
      <c r="AT790" s="76"/>
    </row>
    <row r="791" spans="46:46" customFormat="1" ht="14.25" hidden="1">
      <c r="AT791" s="76"/>
    </row>
    <row r="792" spans="46:46" customFormat="1" ht="14.25" hidden="1">
      <c r="AT792" s="76"/>
    </row>
    <row r="793" spans="46:46" customFormat="1" ht="14.25" hidden="1">
      <c r="AT793" s="76"/>
    </row>
    <row r="794" spans="46:46" customFormat="1" ht="14.25" hidden="1">
      <c r="AT794" s="76"/>
    </row>
    <row r="795" spans="46:46" customFormat="1" ht="14.25" hidden="1">
      <c r="AT795" s="76"/>
    </row>
    <row r="796" spans="46:46" customFormat="1" ht="14.25" hidden="1">
      <c r="AT796" s="76"/>
    </row>
    <row r="797" spans="46:46" customFormat="1" ht="14.25" hidden="1">
      <c r="AT797" s="76"/>
    </row>
    <row r="798" spans="46:46" customFormat="1" ht="14.25" hidden="1">
      <c r="AT798" s="76"/>
    </row>
    <row r="799" spans="46:46" customFormat="1" ht="14.25" hidden="1">
      <c r="AT799" s="76"/>
    </row>
    <row r="800" spans="46:46" customFormat="1" ht="14.25" hidden="1">
      <c r="AT800" s="76"/>
    </row>
    <row r="801" spans="46:46" customFormat="1" ht="14.25" hidden="1">
      <c r="AT801" s="76"/>
    </row>
    <row r="802" spans="46:46" customFormat="1" ht="14.25" hidden="1">
      <c r="AT802" s="76"/>
    </row>
    <row r="803" spans="46:46" customFormat="1" ht="14.25" hidden="1">
      <c r="AT803" s="76"/>
    </row>
    <row r="804" spans="46:46" customFormat="1" ht="14.25" hidden="1">
      <c r="AT804" s="76"/>
    </row>
    <row r="805" spans="46:46" customFormat="1" ht="14.25" hidden="1">
      <c r="AT805" s="76"/>
    </row>
    <row r="806" spans="46:46" customFormat="1" ht="14.25" hidden="1">
      <c r="AT806" s="76"/>
    </row>
    <row r="807" spans="46:46" customFormat="1" ht="14.25" hidden="1">
      <c r="AT807" s="76"/>
    </row>
    <row r="808" spans="46:46" customFormat="1" ht="14.25" hidden="1">
      <c r="AT808" s="76"/>
    </row>
    <row r="809" spans="46:46" customFormat="1" ht="14.25" hidden="1">
      <c r="AT809" s="76"/>
    </row>
    <row r="810" spans="46:46" customFormat="1" ht="14.25" hidden="1">
      <c r="AT810" s="76"/>
    </row>
    <row r="811" spans="46:46" customFormat="1" ht="14.25" hidden="1">
      <c r="AT811" s="76"/>
    </row>
    <row r="812" spans="46:46" customFormat="1" ht="14.25" hidden="1">
      <c r="AT812" s="76"/>
    </row>
    <row r="813" spans="46:46" customFormat="1" ht="14.25" hidden="1">
      <c r="AT813" s="76"/>
    </row>
    <row r="814" spans="46:46" customFormat="1" ht="14.25" hidden="1">
      <c r="AT814" s="76"/>
    </row>
    <row r="815" spans="46:46" customFormat="1" ht="14.25" hidden="1">
      <c r="AT815" s="76"/>
    </row>
    <row r="816" spans="46:46" customFormat="1" ht="14.25" hidden="1">
      <c r="AT816" s="76"/>
    </row>
    <row r="817" spans="46:46" customFormat="1" ht="14.25" hidden="1">
      <c r="AT817" s="76"/>
    </row>
    <row r="818" spans="46:46" customFormat="1" ht="14.25" hidden="1">
      <c r="AT818" s="76"/>
    </row>
    <row r="819" spans="46:46" customFormat="1" ht="14.25" hidden="1">
      <c r="AT819" s="76"/>
    </row>
    <row r="820" spans="46:46" customFormat="1" ht="14.25" hidden="1">
      <c r="AT820" s="76"/>
    </row>
    <row r="821" spans="46:46" customFormat="1" ht="14.25" hidden="1">
      <c r="AT821" s="76"/>
    </row>
    <row r="822" spans="46:46" customFormat="1" ht="14.25" hidden="1">
      <c r="AT822" s="76"/>
    </row>
    <row r="823" spans="46:46" customFormat="1" ht="14.25" hidden="1">
      <c r="AT823" s="76"/>
    </row>
    <row r="824" spans="46:46" customFormat="1" ht="14.25" hidden="1">
      <c r="AT824" s="76"/>
    </row>
    <row r="825" spans="46:46" customFormat="1" ht="14.25" hidden="1">
      <c r="AT825" s="76"/>
    </row>
    <row r="826" spans="46:46" customFormat="1" ht="14.25" hidden="1">
      <c r="AT826" s="76"/>
    </row>
    <row r="827" spans="46:46" customFormat="1" ht="14.25" hidden="1">
      <c r="AT827" s="76"/>
    </row>
    <row r="828" spans="46:46" customFormat="1" ht="14.25" hidden="1">
      <c r="AT828" s="76"/>
    </row>
    <row r="829" spans="46:46" customFormat="1" ht="14.25" hidden="1">
      <c r="AT829" s="76"/>
    </row>
    <row r="830" spans="46:46" customFormat="1" ht="14.25" hidden="1">
      <c r="AT830" s="76"/>
    </row>
    <row r="831" spans="46:46" customFormat="1" ht="14.25" hidden="1">
      <c r="AT831" s="76"/>
    </row>
    <row r="832" spans="46:46" customFormat="1" ht="14.25" hidden="1">
      <c r="AT832" s="76"/>
    </row>
    <row r="833" spans="46:46" customFormat="1" ht="14.25" hidden="1">
      <c r="AT833" s="76"/>
    </row>
    <row r="834" spans="46:46" customFormat="1" ht="14.25" hidden="1">
      <c r="AT834" s="76"/>
    </row>
    <row r="835" spans="46:46" customFormat="1" ht="14.25" hidden="1">
      <c r="AT835" s="76"/>
    </row>
    <row r="836" spans="46:46" customFormat="1" ht="14.25" hidden="1">
      <c r="AT836" s="76"/>
    </row>
    <row r="837" spans="46:46" customFormat="1" ht="14.25" hidden="1">
      <c r="AT837" s="76"/>
    </row>
    <row r="838" spans="46:46" customFormat="1" ht="14.25" hidden="1">
      <c r="AT838" s="76"/>
    </row>
    <row r="839" spans="46:46" customFormat="1" ht="14.25" hidden="1">
      <c r="AT839" s="76"/>
    </row>
    <row r="840" spans="46:46" customFormat="1" ht="14.25" hidden="1">
      <c r="AT840" s="76"/>
    </row>
    <row r="841" spans="46:46" customFormat="1" ht="14.25" hidden="1">
      <c r="AT841" s="76"/>
    </row>
    <row r="842" spans="46:46" customFormat="1" ht="14.25" hidden="1">
      <c r="AT842" s="76"/>
    </row>
    <row r="843" spans="46:46" customFormat="1" ht="14.25" hidden="1">
      <c r="AT843" s="76"/>
    </row>
    <row r="844" spans="46:46" customFormat="1" ht="14.25" hidden="1">
      <c r="AT844" s="76"/>
    </row>
    <row r="845" spans="46:46" customFormat="1" ht="14.25" hidden="1">
      <c r="AT845" s="76"/>
    </row>
    <row r="846" spans="46:46" customFormat="1" ht="14.25" hidden="1">
      <c r="AT846" s="76"/>
    </row>
    <row r="847" spans="46:46" customFormat="1" ht="14.25" hidden="1">
      <c r="AT847" s="76"/>
    </row>
    <row r="848" spans="46:46" customFormat="1" ht="14.25" hidden="1">
      <c r="AT848" s="76"/>
    </row>
    <row r="849" spans="46:46" customFormat="1" ht="14.25" hidden="1">
      <c r="AT849" s="76"/>
    </row>
    <row r="850" spans="46:46" customFormat="1" ht="14.25" hidden="1">
      <c r="AT850" s="76"/>
    </row>
    <row r="851" spans="46:46" customFormat="1" ht="14.25" hidden="1">
      <c r="AT851" s="76"/>
    </row>
    <row r="852" spans="46:46" customFormat="1" ht="14.25" hidden="1">
      <c r="AT852" s="76"/>
    </row>
    <row r="853" spans="46:46" customFormat="1" ht="14.25" hidden="1">
      <c r="AT853" s="76"/>
    </row>
    <row r="854" spans="46:46" customFormat="1" ht="14.25" hidden="1">
      <c r="AT854" s="76"/>
    </row>
    <row r="855" spans="46:46" customFormat="1" ht="14.25" hidden="1">
      <c r="AT855" s="76"/>
    </row>
    <row r="856" spans="46:46" customFormat="1" ht="14.25" hidden="1">
      <c r="AT856" s="76"/>
    </row>
    <row r="857" spans="46:46" customFormat="1" ht="14.25" hidden="1">
      <c r="AT857" s="76"/>
    </row>
    <row r="858" spans="46:46" customFormat="1" ht="14.25" hidden="1">
      <c r="AT858" s="76"/>
    </row>
    <row r="859" spans="46:46" customFormat="1" ht="14.25" hidden="1">
      <c r="AT859" s="76"/>
    </row>
    <row r="860" spans="46:46" customFormat="1" ht="14.25" hidden="1">
      <c r="AT860" s="76"/>
    </row>
    <row r="861" spans="46:46" customFormat="1" ht="14.25" hidden="1">
      <c r="AT861" s="76"/>
    </row>
    <row r="862" spans="46:46" customFormat="1" ht="14.25" hidden="1">
      <c r="AT862" s="76"/>
    </row>
    <row r="863" spans="46:46" customFormat="1" ht="14.25" hidden="1">
      <c r="AT863" s="76"/>
    </row>
    <row r="864" spans="46:46" customFormat="1" ht="14.25" hidden="1">
      <c r="AT864" s="76"/>
    </row>
    <row r="865" spans="46:46" customFormat="1" ht="14.25" hidden="1">
      <c r="AT865" s="76"/>
    </row>
    <row r="866" spans="46:46" customFormat="1" ht="14.25" hidden="1">
      <c r="AT866" s="76"/>
    </row>
    <row r="867" spans="46:46" customFormat="1" ht="14.25" hidden="1">
      <c r="AT867" s="76"/>
    </row>
    <row r="868" spans="46:46" customFormat="1" ht="14.25" hidden="1">
      <c r="AT868" s="76"/>
    </row>
    <row r="869" spans="46:46" customFormat="1" ht="14.25" hidden="1">
      <c r="AT869" s="76"/>
    </row>
    <row r="870" spans="46:46" customFormat="1" ht="14.25" hidden="1">
      <c r="AT870" s="76"/>
    </row>
    <row r="871" spans="46:46" customFormat="1" ht="14.25" hidden="1">
      <c r="AT871" s="76"/>
    </row>
    <row r="872" spans="46:46" customFormat="1" ht="14.25" hidden="1">
      <c r="AT872" s="76"/>
    </row>
    <row r="873" spans="46:46" customFormat="1" ht="14.25" hidden="1">
      <c r="AT873" s="76"/>
    </row>
    <row r="874" spans="46:46" customFormat="1" ht="14.25" hidden="1">
      <c r="AT874" s="76"/>
    </row>
    <row r="875" spans="46:46" customFormat="1" ht="14.25" hidden="1">
      <c r="AT875" s="76"/>
    </row>
    <row r="876" spans="46:46" customFormat="1" ht="14.25" hidden="1">
      <c r="AT876" s="76"/>
    </row>
    <row r="877" spans="46:46" customFormat="1" ht="14.25" hidden="1">
      <c r="AT877" s="76"/>
    </row>
    <row r="878" spans="46:46" customFormat="1" ht="14.25" hidden="1">
      <c r="AT878" s="76"/>
    </row>
    <row r="879" spans="46:46" customFormat="1" ht="14.25" hidden="1">
      <c r="AT879" s="76"/>
    </row>
    <row r="880" spans="46:46" customFormat="1" ht="14.25" hidden="1">
      <c r="AT880" s="76"/>
    </row>
    <row r="881" spans="1:65" customFormat="1" ht="14.25" hidden="1">
      <c r="AT881" s="76"/>
    </row>
    <row r="882" spans="1:65" customFormat="1" ht="14.25" hidden="1">
      <c r="AT882" s="76"/>
    </row>
    <row r="883" spans="1:65" customFormat="1" ht="14.25" hidden="1">
      <c r="AT883" s="76"/>
    </row>
    <row r="884" spans="1:65" customFormat="1" ht="14.25" hidden="1">
      <c r="AT884" s="76"/>
    </row>
    <row r="885" spans="1:65" customFormat="1" ht="14.25" hidden="1">
      <c r="AT885" s="76"/>
    </row>
    <row r="886" spans="1:65" customFormat="1" ht="14.25" hidden="1">
      <c r="AT886" s="76"/>
    </row>
    <row r="887" spans="1:65" customFormat="1" ht="14.25" hidden="1">
      <c r="AT887" s="76"/>
    </row>
    <row r="888" spans="1:65" customFormat="1" ht="14.25" hidden="1">
      <c r="AT888" s="76"/>
    </row>
    <row r="889" spans="1:65" customFormat="1" ht="14.25" hidden="1">
      <c r="AT889" s="76"/>
    </row>
    <row r="890" spans="1:65" customFormat="1" ht="14.25" hidden="1">
      <c r="AT890" s="76"/>
    </row>
    <row r="891" spans="1:65" customFormat="1" ht="14.25" hidden="1">
      <c r="AT891" s="76"/>
    </row>
    <row r="892" spans="1:65" customFormat="1" ht="14.25" hidden="1">
      <c r="AT892" s="76"/>
    </row>
    <row r="893" spans="1:65" customFormat="1" ht="14.25" hidden="1">
      <c r="AT893" s="76"/>
    </row>
    <row r="894" spans="1:65" s="38" customFormat="1" hidden="1">
      <c r="A894" s="6"/>
      <c r="B894" s="6"/>
      <c r="C894"/>
      <c r="D894"/>
      <c r="E894" s="37"/>
      <c r="F894" s="37"/>
      <c r="G894" s="37"/>
      <c r="H894" s="37"/>
      <c r="I894" s="37"/>
      <c r="J894" s="37"/>
      <c r="K894" s="37"/>
      <c r="L894" s="37"/>
      <c r="M894" s="37"/>
      <c r="N894" s="37"/>
      <c r="O894" s="37"/>
      <c r="P894" s="37"/>
      <c r="Q894" s="37"/>
      <c r="R894" s="37"/>
      <c r="S894" s="37"/>
      <c r="T894" s="37"/>
      <c r="U894" s="37"/>
      <c r="V894" s="37"/>
      <c r="W894" s="37"/>
      <c r="X894" s="37"/>
      <c r="Y894" s="37"/>
      <c r="Z894" s="37"/>
      <c r="AA894" s="37"/>
      <c r="AB894" s="37"/>
      <c r="AC894" s="37"/>
      <c r="AD894" s="37"/>
      <c r="AE894" s="37"/>
      <c r="AF894" s="37"/>
      <c r="AG894" s="37"/>
      <c r="AH894" s="37"/>
      <c r="AI894" s="37"/>
      <c r="AJ894" s="37"/>
      <c r="AK894" s="37"/>
      <c r="AL894" s="37"/>
      <c r="AM894" s="37"/>
      <c r="AN894" s="37"/>
      <c r="AO894" s="37"/>
      <c r="AP894" s="37"/>
      <c r="AQ894" s="37"/>
      <c r="AR894" s="37"/>
      <c r="AS894" s="37"/>
      <c r="AT894" s="77"/>
      <c r="AU894" s="37"/>
      <c r="AV894" s="37"/>
      <c r="AW894" s="37"/>
      <c r="AX894" s="37"/>
      <c r="AY894" s="37"/>
      <c r="AZ894" s="37"/>
      <c r="BE894" s="37"/>
      <c r="BF894" s="37"/>
      <c r="BG894" s="6"/>
      <c r="BH894" s="6"/>
      <c r="BI894" s="6"/>
      <c r="BJ894" s="6"/>
      <c r="BK894" s="6"/>
      <c r="BL894" s="6"/>
      <c r="BM894" s="6"/>
    </row>
    <row r="895" spans="1:65" s="38" customFormat="1" hidden="1">
      <c r="A895" s="6"/>
      <c r="B895" s="6"/>
      <c r="C895"/>
      <c r="D895"/>
      <c r="E895" s="37"/>
      <c r="F895" s="37"/>
      <c r="G895" s="37"/>
      <c r="H895" s="37"/>
      <c r="I895" s="37"/>
      <c r="J895" s="37"/>
      <c r="K895" s="37"/>
      <c r="L895" s="37"/>
      <c r="M895" s="37"/>
      <c r="N895" s="37"/>
      <c r="O895" s="37"/>
      <c r="P895" s="37"/>
      <c r="Q895" s="37"/>
      <c r="R895" s="37"/>
      <c r="S895" s="37"/>
      <c r="T895" s="37"/>
      <c r="U895" s="37"/>
      <c r="V895" s="37"/>
      <c r="W895" s="37"/>
      <c r="X895" s="37"/>
      <c r="Y895" s="37"/>
      <c r="Z895" s="37"/>
      <c r="AA895" s="37"/>
      <c r="AB895" s="37"/>
      <c r="AC895" s="37"/>
      <c r="AD895" s="37"/>
      <c r="AE895" s="37"/>
      <c r="AF895" s="37"/>
      <c r="AG895" s="37"/>
      <c r="AH895" s="37"/>
      <c r="AI895" s="37"/>
      <c r="AJ895" s="37"/>
      <c r="AK895" s="37"/>
      <c r="AL895" s="37"/>
      <c r="AM895" s="37"/>
      <c r="AN895" s="37"/>
      <c r="AO895" s="37"/>
      <c r="AP895" s="37"/>
      <c r="AQ895" s="37"/>
      <c r="AR895" s="37"/>
      <c r="AS895" s="37"/>
      <c r="AT895" s="77"/>
      <c r="AU895" s="37"/>
      <c r="AV895" s="37"/>
      <c r="AW895" s="37"/>
      <c r="AX895" s="37"/>
      <c r="AY895" s="37"/>
      <c r="AZ895" s="37"/>
      <c r="BE895" s="37"/>
      <c r="BF895" s="37"/>
      <c r="BG895" s="6"/>
      <c r="BH895" s="6"/>
      <c r="BI895" s="6"/>
      <c r="BJ895" s="6"/>
      <c r="BK895" s="6"/>
      <c r="BL895" s="6"/>
      <c r="BM895" s="6"/>
    </row>
  </sheetData>
  <dataConsolidate/>
  <conditionalFormatting sqref="H1 I7">
    <cfRule type="cellIs" dxfId="18" priority="2" operator="equal">
      <formula>"ERROR"</formula>
    </cfRule>
  </conditionalFormatting>
  <conditionalFormatting sqref="I10:I11 I13 I15:I17 I19 I21:I24">
    <cfRule type="cellIs" dxfId="17" priority="1" operator="greaterThan">
      <formula>0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6183E-3CB3-42D1-BF79-2273F92989B8}">
  <sheetPr codeName="Sheet2">
    <tabColor rgb="FF7FB5BA"/>
    <pageSetUpPr autoPageBreaks="0" fitToPage="1"/>
  </sheetPr>
  <dimension ref="A1:BM1473"/>
  <sheetViews>
    <sheetView zoomScaleNormal="100" workbookViewId="0">
      <pane xSplit="10" ySplit="4" topLeftCell="AT5" activePane="bottomRight" state="frozen"/>
      <selection pane="topRight" activeCell="K1" sqref="K1"/>
      <selection pane="bottomLeft" activeCell="A5" sqref="A5"/>
      <selection pane="bottomRight" activeCell="AT5" sqref="AT5"/>
    </sheetView>
  </sheetViews>
  <sheetFormatPr defaultColWidth="0" defaultRowHeight="15.4" zeroHeight="1" outlineLevelCol="1"/>
  <cols>
    <col min="1" max="2" width="1.86328125" style="6" customWidth="1"/>
    <col min="3" max="3" width="1.86328125" customWidth="1"/>
    <col min="4" max="4" width="15.73046875" customWidth="1"/>
    <col min="5" max="5" width="65.73046875" style="37" customWidth="1"/>
    <col min="6" max="6" width="8.73046875" style="37" customWidth="1"/>
    <col min="7" max="7" width="17.73046875" style="37" customWidth="1"/>
    <col min="8" max="8" width="9.73046875" style="37" customWidth="1"/>
    <col min="9" max="9" width="11.73046875" style="37" customWidth="1"/>
    <col min="10" max="10" width="2.1328125" style="37" customWidth="1"/>
    <col min="11" max="45" width="11.73046875" style="37" hidden="1" customWidth="1" outlineLevel="1"/>
    <col min="46" max="46" width="11.73046875" style="77" customWidth="1" collapsed="1"/>
    <col min="47" max="51" width="11.73046875" style="37" customWidth="1"/>
    <col min="52" max="52" width="18.73046875" style="37" customWidth="1"/>
    <col min="53" max="56" width="10.73046875" style="38" customWidth="1"/>
    <col min="57" max="57" width="10.73046875" style="37" customWidth="1"/>
    <col min="58" max="58" width="1.73046875" style="6" customWidth="1"/>
    <col min="59" max="59" width="12.1328125" style="6" hidden="1" customWidth="1"/>
    <col min="60" max="60" width="16" style="6" hidden="1" customWidth="1"/>
    <col min="61" max="63" width="12.1328125" style="6" hidden="1" customWidth="1"/>
    <col min="64" max="65" width="1.86328125" style="6" hidden="1" customWidth="1"/>
    <col min="66" max="16384" width="10.265625" style="6" hidden="1"/>
  </cols>
  <sheetData>
    <row r="1" spans="1:56" s="80" customFormat="1" ht="14.25">
      <c r="A1" s="79" t="str" cm="1">
        <f t="array" aca="1" ref="A1" ca="1">MID(CELL("filename",$A$1),FIND("]",CELL("filename",$A$1))+1,255)</f>
        <v>LicenseeSelect</v>
      </c>
      <c r="H1" s="80" t="str">
        <f ca="1">Checks!$I$7</f>
        <v>No errors</v>
      </c>
      <c r="AT1" s="81"/>
      <c r="BA1" s="82"/>
    </row>
    <row r="2" spans="1:56" s="80" customFormat="1" ht="14.25">
      <c r="AT2" s="81"/>
      <c r="BA2" s="82"/>
    </row>
    <row r="3" spans="1:56" s="80" customFormat="1" ht="14.25">
      <c r="E3" s="80" t="s">
        <v>0</v>
      </c>
      <c r="F3" s="80" t="s">
        <v>1</v>
      </c>
      <c r="G3" s="80" t="s">
        <v>2</v>
      </c>
      <c r="H3" s="80" t="s">
        <v>3</v>
      </c>
      <c r="AT3" s="81"/>
      <c r="AU3" s="80" t="s">
        <v>5</v>
      </c>
      <c r="BA3" s="82"/>
    </row>
    <row r="4" spans="1:56" s="80" customFormat="1" ht="14.25">
      <c r="E4" s="80" t="s">
        <v>6</v>
      </c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 t="s">
        <v>753</v>
      </c>
      <c r="BB4" s="82" t="s">
        <v>754</v>
      </c>
      <c r="BC4" s="82" t="s">
        <v>755</v>
      </c>
      <c r="BD4" s="82" t="s">
        <v>756</v>
      </c>
    </row>
    <row r="5" spans="1:56"/>
    <row r="6" spans="1:56" ht="19.899999999999999" thickBot="1">
      <c r="A6" s="7" t="s">
        <v>7</v>
      </c>
    </row>
    <row r="7" spans="1:56" ht="18" thickTop="1" thickBot="1">
      <c r="B7" s="8" t="s">
        <v>8</v>
      </c>
    </row>
    <row r="8" spans="1:56" ht="16.149999999999999" thickTop="1" thickBot="1">
      <c r="C8" s="9" t="s">
        <v>9</v>
      </c>
    </row>
    <row r="9" spans="1:56">
      <c r="E9" s="37" t="s">
        <v>518</v>
      </c>
      <c r="G9" s="37" t="str">
        <f t="shared" ref="G9:G14" si="0">price_label</f>
        <v>£m 23/24 prices</v>
      </c>
      <c r="H9" s="37" t="s">
        <v>10</v>
      </c>
      <c r="AU9" s="140">
        <f>CHOOSE(UserInterface!$C$17,NGET!AU9,SHET!AU9,SPTL!AU9)</f>
        <v>0</v>
      </c>
      <c r="AV9" s="22">
        <f>CHOOSE(UserInterface!$C$17,NGET!AV9,SHET!AV9,SPTL!AV9)</f>
        <v>0</v>
      </c>
      <c r="AW9" s="22">
        <f>CHOOSE(UserInterface!$C$17,NGET!AW9,SHET!AW9,SPTL!AW9)</f>
        <v>0</v>
      </c>
      <c r="AX9" s="22">
        <f>CHOOSE(UserInterface!$C$17,NGET!AX9,SHET!AX9,SPTL!AX9)</f>
        <v>0</v>
      </c>
      <c r="AY9" s="22">
        <f>CHOOSE(UserInterface!$C$17,NGET!AY9,SHET!AY9,SPTL!AY9)</f>
        <v>0</v>
      </c>
      <c r="BA9" s="38" t="str">
        <f ca="1">$A$1</f>
        <v>LicenseeSelect</v>
      </c>
      <c r="BB9" s="38" t="str">
        <f>$A$6</f>
        <v>Variable inputs</v>
      </c>
      <c r="BC9" s="38" t="str">
        <f>$B$7</f>
        <v>Actual totex</v>
      </c>
      <c r="BD9" s="38" t="str">
        <f>$C$8</f>
        <v>Capitalisation rate 1</v>
      </c>
    </row>
    <row r="10" spans="1:56">
      <c r="E10" s="37" t="s">
        <v>519</v>
      </c>
      <c r="G10" s="37" t="str">
        <f t="shared" si="0"/>
        <v>£m 23/24 prices</v>
      </c>
      <c r="H10" s="37" t="s">
        <v>312</v>
      </c>
      <c r="AU10" s="140">
        <f>CHOOSE(UserInterface!$C$17,NGET!AU10,SHET!AU10,SPTL!AU10)</f>
        <v>0</v>
      </c>
      <c r="AV10" s="22">
        <f>CHOOSE(UserInterface!$C$17,NGET!AV10,SHET!AV10,SPTL!AV10)</f>
        <v>0</v>
      </c>
      <c r="AW10" s="22">
        <f>CHOOSE(UserInterface!$C$17,NGET!AW10,SHET!AW10,SPTL!AW10)</f>
        <v>0</v>
      </c>
      <c r="AX10" s="22">
        <f>CHOOSE(UserInterface!$C$17,NGET!AX10,SHET!AX10,SPTL!AX10)</f>
        <v>0</v>
      </c>
      <c r="AY10" s="22">
        <f>CHOOSE(UserInterface!$C$17,NGET!AY10,SHET!AY10,SPTL!AY10)</f>
        <v>0</v>
      </c>
      <c r="BA10" s="38" t="str">
        <f t="shared" ref="BA10:BA1398" ca="1" si="1">$A$1</f>
        <v>LicenseeSelect</v>
      </c>
      <c r="BB10" s="38" t="str">
        <f t="shared" ref="BB10:BB14" si="2">$A$6</f>
        <v>Variable inputs</v>
      </c>
      <c r="BC10" s="38" t="str">
        <f t="shared" ref="BC10:BC14" si="3">$B$7</f>
        <v>Actual totex</v>
      </c>
      <c r="BD10" s="38" t="str">
        <f t="shared" ref="BD10:BD14" si="4">$C$8</f>
        <v>Capitalisation rate 1</v>
      </c>
    </row>
    <row r="11" spans="1:56">
      <c r="E11" s="37" t="s">
        <v>520</v>
      </c>
      <c r="G11" s="37" t="str">
        <f t="shared" si="0"/>
        <v>£m 23/24 prices</v>
      </c>
      <c r="H11" s="37" t="s">
        <v>12</v>
      </c>
      <c r="AU11" s="140">
        <f>CHOOSE(UserInterface!$C$17,NGET!AU11,SHET!AU11,SPTL!AU11)</f>
        <v>0</v>
      </c>
      <c r="AV11" s="22">
        <f>CHOOSE(UserInterface!$C$17,NGET!AV11,SHET!AV11,SPTL!AV11)</f>
        <v>0</v>
      </c>
      <c r="AW11" s="22">
        <f>CHOOSE(UserInterface!$C$17,NGET!AW11,SHET!AW11,SPTL!AW11)</f>
        <v>0</v>
      </c>
      <c r="AX11" s="22">
        <f>CHOOSE(UserInterface!$C$17,NGET!AX11,SHET!AX11,SPTL!AX11)</f>
        <v>0</v>
      </c>
      <c r="AY11" s="22">
        <f>CHOOSE(UserInterface!$C$17,NGET!AY11,SHET!AY11,SPTL!AY11)</f>
        <v>0</v>
      </c>
      <c r="BA11" s="38" t="str">
        <f t="shared" ca="1" si="1"/>
        <v>LicenseeSelect</v>
      </c>
      <c r="BB11" s="38" t="str">
        <f t="shared" si="2"/>
        <v>Variable inputs</v>
      </c>
      <c r="BC11" s="38" t="str">
        <f t="shared" si="3"/>
        <v>Actual totex</v>
      </c>
      <c r="BD11" s="38" t="str">
        <f t="shared" si="4"/>
        <v>Capitalisation rate 1</v>
      </c>
    </row>
    <row r="12" spans="1:56">
      <c r="E12" s="37" t="s">
        <v>311</v>
      </c>
      <c r="G12" s="37" t="str">
        <f t="shared" si="0"/>
        <v>£m 23/24 prices</v>
      </c>
      <c r="H12" s="37" t="s">
        <v>314</v>
      </c>
      <c r="AU12" s="140">
        <f>CHOOSE(UserInterface!$C$17,NGET!AU12,SHET!AU12,SPTL!AU12)</f>
        <v>0</v>
      </c>
      <c r="AV12" s="22">
        <f>CHOOSE(UserInterface!$C$17,NGET!AV12,SHET!AV12,SPTL!AV12)</f>
        <v>0</v>
      </c>
      <c r="AW12" s="22">
        <f>CHOOSE(UserInterface!$C$17,NGET!AW12,SHET!AW12,SPTL!AW12)</f>
        <v>0</v>
      </c>
      <c r="AX12" s="22">
        <f>CHOOSE(UserInterface!$C$17,NGET!AX12,SHET!AX12,SPTL!AX12)</f>
        <v>0</v>
      </c>
      <c r="AY12" s="22">
        <f>CHOOSE(UserInterface!$C$17,NGET!AY12,SHET!AY12,SPTL!AY12)</f>
        <v>0</v>
      </c>
      <c r="BA12" s="38" t="str">
        <f t="shared" ca="1" si="1"/>
        <v>LicenseeSelect</v>
      </c>
      <c r="BB12" s="38" t="str">
        <f t="shared" si="2"/>
        <v>Variable inputs</v>
      </c>
      <c r="BC12" s="38" t="str">
        <f t="shared" si="3"/>
        <v>Actual totex</v>
      </c>
      <c r="BD12" s="38" t="str">
        <f t="shared" si="4"/>
        <v>Capitalisation rate 1</v>
      </c>
    </row>
    <row r="13" spans="1:56">
      <c r="E13" s="37" t="s">
        <v>347</v>
      </c>
      <c r="G13" s="37" t="str">
        <f t="shared" si="0"/>
        <v>£m 23/24 prices</v>
      </c>
      <c r="H13" s="37" t="s">
        <v>13</v>
      </c>
      <c r="AU13" s="140">
        <f>CHOOSE(UserInterface!$C$17,NGET!AU13,SHET!AU13,SPTL!AU13)</f>
        <v>0</v>
      </c>
      <c r="AV13" s="22">
        <f>CHOOSE(UserInterface!$C$17,NGET!AV13,SHET!AV13,SPTL!AV13)</f>
        <v>0</v>
      </c>
      <c r="AW13" s="22">
        <f>CHOOSE(UserInterface!$C$17,NGET!AW13,SHET!AW13,SPTL!AW13)</f>
        <v>0</v>
      </c>
      <c r="AX13" s="22">
        <f>CHOOSE(UserInterface!$C$17,NGET!AX13,SHET!AX13,SPTL!AX13)</f>
        <v>0</v>
      </c>
      <c r="AY13" s="22">
        <f>CHOOSE(UserInterface!$C$17,NGET!AY13,SHET!AY13,SPTL!AY13)</f>
        <v>0</v>
      </c>
      <c r="BA13" s="38" t="str">
        <f t="shared" ca="1" si="1"/>
        <v>LicenseeSelect</v>
      </c>
      <c r="BB13" s="38" t="str">
        <f t="shared" si="2"/>
        <v>Variable inputs</v>
      </c>
      <c r="BC13" s="38" t="str">
        <f t="shared" si="3"/>
        <v>Actual totex</v>
      </c>
      <c r="BD13" s="38" t="str">
        <f t="shared" si="4"/>
        <v>Capitalisation rate 1</v>
      </c>
    </row>
    <row r="14" spans="1:56">
      <c r="E14" s="37" t="s">
        <v>310</v>
      </c>
      <c r="G14" s="37" t="str">
        <f t="shared" si="0"/>
        <v>£m 23/24 prices</v>
      </c>
      <c r="H14" s="37" t="s">
        <v>313</v>
      </c>
      <c r="AU14" s="140">
        <f>CHOOSE(UserInterface!$C$17,NGET!AU14,SHET!AU14,SPTL!AU14)</f>
        <v>0</v>
      </c>
      <c r="AV14" s="22">
        <f>CHOOSE(UserInterface!$C$17,NGET!AV14,SHET!AV14,SPTL!AV14)</f>
        <v>0</v>
      </c>
      <c r="AW14" s="22">
        <f>CHOOSE(UserInterface!$C$17,NGET!AW14,SHET!AW14,SPTL!AW14)</f>
        <v>0</v>
      </c>
      <c r="AX14" s="22">
        <f>CHOOSE(UserInterface!$C$17,NGET!AX14,SHET!AX14,SPTL!AX14)</f>
        <v>0</v>
      </c>
      <c r="AY14" s="22">
        <f>CHOOSE(UserInterface!$C$17,NGET!AY14,SHET!AY14,SPTL!AY14)</f>
        <v>0</v>
      </c>
      <c r="BA14" s="38" t="str">
        <f t="shared" ca="1" si="1"/>
        <v>LicenseeSelect</v>
      </c>
      <c r="BB14" s="38" t="str">
        <f t="shared" si="2"/>
        <v>Variable inputs</v>
      </c>
      <c r="BC14" s="38" t="str">
        <f t="shared" si="3"/>
        <v>Actual totex</v>
      </c>
      <c r="BD14" s="38" t="str">
        <f t="shared" si="4"/>
        <v>Capitalisation rate 1</v>
      </c>
    </row>
    <row r="15" spans="1:56"/>
    <row r="16" spans="1:56" ht="15.75" thickBot="1">
      <c r="C16" s="9" t="s">
        <v>14</v>
      </c>
    </row>
    <row r="17" spans="2:56">
      <c r="E17" s="37" t="s">
        <v>518</v>
      </c>
      <c r="G17" s="37" t="str">
        <f t="shared" ref="G17:G22" si="5">price_label</f>
        <v>£m 23/24 prices</v>
      </c>
      <c r="H17" s="37" t="s">
        <v>15</v>
      </c>
      <c r="AU17" s="140">
        <f>CHOOSE(UserInterface!$C$17,NGET!AU17,SHET!AU17,SPTL!AU17)</f>
        <v>0</v>
      </c>
      <c r="AV17" s="22">
        <f>CHOOSE(UserInterface!$C$17,NGET!AV17,SHET!AV17,SPTL!AV17)</f>
        <v>0</v>
      </c>
      <c r="AW17" s="22">
        <f>CHOOSE(UserInterface!$C$17,NGET!AW17,SHET!AW17,SPTL!AW17)</f>
        <v>0</v>
      </c>
      <c r="AX17" s="22">
        <f>CHOOSE(UserInterface!$C$17,NGET!AX17,SHET!AX17,SPTL!AX17)</f>
        <v>0</v>
      </c>
      <c r="AY17" s="22">
        <f>CHOOSE(UserInterface!$C$17,NGET!AY17,SHET!AY17,SPTL!AY17)</f>
        <v>0</v>
      </c>
      <c r="BA17" s="38" t="str">
        <f t="shared" ca="1" si="1"/>
        <v>LicenseeSelect</v>
      </c>
      <c r="BB17" s="38" t="str">
        <f t="shared" ref="BB17:BB22" si="6">$A$6</f>
        <v>Variable inputs</v>
      </c>
      <c r="BC17" s="38" t="str">
        <f t="shared" ref="BC17:BC22" si="7">$B$7</f>
        <v>Actual totex</v>
      </c>
      <c r="BD17" s="38" t="str">
        <f>$C$16</f>
        <v>Capitalisation rate 2</v>
      </c>
    </row>
    <row r="18" spans="2:56">
      <c r="E18" s="37" t="s">
        <v>519</v>
      </c>
      <c r="G18" s="37" t="str">
        <f t="shared" si="5"/>
        <v>£m 23/24 prices</v>
      </c>
      <c r="H18" s="37" t="s">
        <v>315</v>
      </c>
      <c r="AU18" s="140">
        <f>CHOOSE(UserInterface!$C$17,NGET!AU18,SHET!AU18,SPTL!AU18)</f>
        <v>0</v>
      </c>
      <c r="AV18" s="22">
        <f>CHOOSE(UserInterface!$C$17,NGET!AV18,SHET!AV18,SPTL!AV18)</f>
        <v>0</v>
      </c>
      <c r="AW18" s="22">
        <f>CHOOSE(UserInterface!$C$17,NGET!AW18,SHET!AW18,SPTL!AW18)</f>
        <v>0</v>
      </c>
      <c r="AX18" s="22">
        <f>CHOOSE(UserInterface!$C$17,NGET!AX18,SHET!AX18,SPTL!AX18)</f>
        <v>0</v>
      </c>
      <c r="AY18" s="22">
        <f>CHOOSE(UserInterface!$C$17,NGET!AY18,SHET!AY18,SPTL!AY18)</f>
        <v>0</v>
      </c>
      <c r="BA18" s="38" t="str">
        <f t="shared" ca="1" si="1"/>
        <v>LicenseeSelect</v>
      </c>
      <c r="BB18" s="38" t="str">
        <f t="shared" si="6"/>
        <v>Variable inputs</v>
      </c>
      <c r="BC18" s="38" t="str">
        <f t="shared" si="7"/>
        <v>Actual totex</v>
      </c>
      <c r="BD18" s="38" t="str">
        <f t="shared" ref="BD18:BD22" si="8">$C$16</f>
        <v>Capitalisation rate 2</v>
      </c>
    </row>
    <row r="19" spans="2:56">
      <c r="E19" s="37" t="s">
        <v>520</v>
      </c>
      <c r="G19" s="37" t="str">
        <f t="shared" si="5"/>
        <v>£m 23/24 prices</v>
      </c>
      <c r="H19" s="37" t="s">
        <v>16</v>
      </c>
      <c r="AU19" s="140">
        <f>CHOOSE(UserInterface!$C$17,NGET!AU19,SHET!AU19,SPTL!AU19)</f>
        <v>0</v>
      </c>
      <c r="AV19" s="22">
        <f>CHOOSE(UserInterface!$C$17,NGET!AV19,SHET!AV19,SPTL!AV19)</f>
        <v>0</v>
      </c>
      <c r="AW19" s="22">
        <f>CHOOSE(UserInterface!$C$17,NGET!AW19,SHET!AW19,SPTL!AW19)</f>
        <v>0</v>
      </c>
      <c r="AX19" s="22">
        <f>CHOOSE(UserInterface!$C$17,NGET!AX19,SHET!AX19,SPTL!AX19)</f>
        <v>0</v>
      </c>
      <c r="AY19" s="22">
        <f>CHOOSE(UserInterface!$C$17,NGET!AY19,SHET!AY19,SPTL!AY19)</f>
        <v>0</v>
      </c>
      <c r="BA19" s="38" t="str">
        <f t="shared" ca="1" si="1"/>
        <v>LicenseeSelect</v>
      </c>
      <c r="BB19" s="38" t="str">
        <f t="shared" si="6"/>
        <v>Variable inputs</v>
      </c>
      <c r="BC19" s="38" t="str">
        <f t="shared" si="7"/>
        <v>Actual totex</v>
      </c>
      <c r="BD19" s="38" t="str">
        <f t="shared" si="8"/>
        <v>Capitalisation rate 2</v>
      </c>
    </row>
    <row r="20" spans="2:56">
      <c r="E20" s="37" t="s">
        <v>311</v>
      </c>
      <c r="G20" s="37" t="str">
        <f t="shared" si="5"/>
        <v>£m 23/24 prices</v>
      </c>
      <c r="H20" s="37" t="s">
        <v>317</v>
      </c>
      <c r="AU20" s="140">
        <f>CHOOSE(UserInterface!$C$17,NGET!AU20,SHET!AU20,SPTL!AU20)</f>
        <v>0</v>
      </c>
      <c r="AV20" s="22">
        <f>CHOOSE(UserInterface!$C$17,NGET!AV20,SHET!AV20,SPTL!AV20)</f>
        <v>0</v>
      </c>
      <c r="AW20" s="22">
        <f>CHOOSE(UserInterface!$C$17,NGET!AW20,SHET!AW20,SPTL!AW20)</f>
        <v>0</v>
      </c>
      <c r="AX20" s="22">
        <f>CHOOSE(UserInterface!$C$17,NGET!AX20,SHET!AX20,SPTL!AX20)</f>
        <v>0</v>
      </c>
      <c r="AY20" s="22">
        <f>CHOOSE(UserInterface!$C$17,NGET!AY20,SHET!AY20,SPTL!AY20)</f>
        <v>0</v>
      </c>
      <c r="BA20" s="38" t="str">
        <f t="shared" ca="1" si="1"/>
        <v>LicenseeSelect</v>
      </c>
      <c r="BB20" s="38" t="str">
        <f t="shared" si="6"/>
        <v>Variable inputs</v>
      </c>
      <c r="BC20" s="38" t="str">
        <f t="shared" si="7"/>
        <v>Actual totex</v>
      </c>
      <c r="BD20" s="38" t="str">
        <f t="shared" si="8"/>
        <v>Capitalisation rate 2</v>
      </c>
    </row>
    <row r="21" spans="2:56">
      <c r="E21" s="37" t="s">
        <v>347</v>
      </c>
      <c r="G21" s="37" t="str">
        <f t="shared" si="5"/>
        <v>£m 23/24 prices</v>
      </c>
      <c r="H21" s="37" t="s">
        <v>17</v>
      </c>
      <c r="AU21" s="140">
        <f>CHOOSE(UserInterface!$C$17,NGET!AU21,SHET!AU21,SPTL!AU21)</f>
        <v>0</v>
      </c>
      <c r="AV21" s="22">
        <f>CHOOSE(UserInterface!$C$17,NGET!AV21,SHET!AV21,SPTL!AV21)</f>
        <v>0</v>
      </c>
      <c r="AW21" s="22">
        <f>CHOOSE(UserInterface!$C$17,NGET!AW21,SHET!AW21,SPTL!AW21)</f>
        <v>0</v>
      </c>
      <c r="AX21" s="22">
        <f>CHOOSE(UserInterface!$C$17,NGET!AX21,SHET!AX21,SPTL!AX21)</f>
        <v>0</v>
      </c>
      <c r="AY21" s="22">
        <f>CHOOSE(UserInterface!$C$17,NGET!AY21,SHET!AY21,SPTL!AY21)</f>
        <v>0</v>
      </c>
      <c r="BA21" s="38" t="str">
        <f t="shared" ca="1" si="1"/>
        <v>LicenseeSelect</v>
      </c>
      <c r="BB21" s="38" t="str">
        <f t="shared" si="6"/>
        <v>Variable inputs</v>
      </c>
      <c r="BC21" s="38" t="str">
        <f t="shared" si="7"/>
        <v>Actual totex</v>
      </c>
      <c r="BD21" s="38" t="str">
        <f t="shared" si="8"/>
        <v>Capitalisation rate 2</v>
      </c>
    </row>
    <row r="22" spans="2:56">
      <c r="E22" s="37" t="s">
        <v>310</v>
      </c>
      <c r="G22" s="37" t="str">
        <f t="shared" si="5"/>
        <v>£m 23/24 prices</v>
      </c>
      <c r="H22" s="37" t="s">
        <v>316</v>
      </c>
      <c r="AU22" s="140">
        <f>CHOOSE(UserInterface!$C$17,NGET!AU22,SHET!AU22,SPTL!AU22)</f>
        <v>0</v>
      </c>
      <c r="AV22" s="22">
        <f>CHOOSE(UserInterface!$C$17,NGET!AV22,SHET!AV22,SPTL!AV22)</f>
        <v>0</v>
      </c>
      <c r="AW22" s="22">
        <f>CHOOSE(UserInterface!$C$17,NGET!AW22,SHET!AW22,SPTL!AW22)</f>
        <v>0</v>
      </c>
      <c r="AX22" s="22">
        <f>CHOOSE(UserInterface!$C$17,NGET!AX22,SHET!AX22,SPTL!AX22)</f>
        <v>0</v>
      </c>
      <c r="AY22" s="22">
        <f>CHOOSE(UserInterface!$C$17,NGET!AY22,SHET!AY22,SPTL!AY22)</f>
        <v>0</v>
      </c>
      <c r="BA22" s="38" t="str">
        <f t="shared" ca="1" si="1"/>
        <v>LicenseeSelect</v>
      </c>
      <c r="BB22" s="38" t="str">
        <f t="shared" si="6"/>
        <v>Variable inputs</v>
      </c>
      <c r="BC22" s="38" t="str">
        <f t="shared" si="7"/>
        <v>Actual totex</v>
      </c>
      <c r="BD22" s="38" t="str">
        <f t="shared" si="8"/>
        <v>Capitalisation rate 2</v>
      </c>
    </row>
    <row r="23" spans="2:56"/>
    <row r="24" spans="2:56" ht="17.649999999999999" thickBot="1">
      <c r="B24" s="8" t="s">
        <v>1064</v>
      </c>
    </row>
    <row r="25" spans="2:56" ht="15.75" thickTop="1">
      <c r="E25" s="37" t="s">
        <v>71</v>
      </c>
      <c r="G25" s="37" t="str">
        <f>price_label</f>
        <v>£m 23/24 prices</v>
      </c>
      <c r="AH25"/>
      <c r="AI25"/>
      <c r="AJ25"/>
      <c r="AK25"/>
      <c r="AL25"/>
      <c r="AM25"/>
      <c r="AN25"/>
      <c r="AO25"/>
      <c r="AP25"/>
      <c r="AQ25"/>
      <c r="AR25"/>
      <c r="AS25"/>
      <c r="AT25" s="76"/>
      <c r="AU25" s="140">
        <f>CHOOSE(UserInterface!$C$17,NGET!AU25,SHET!AU25,SPTL!AU25)</f>
        <v>0</v>
      </c>
      <c r="AV25" s="22">
        <f>CHOOSE(UserInterface!$C$17,NGET!AV25,SHET!AV25,SPTL!AV25)</f>
        <v>0</v>
      </c>
      <c r="AW25" s="22">
        <f>CHOOSE(UserInterface!$C$17,NGET!AW25,SHET!AW25,SPTL!AW25)</f>
        <v>0</v>
      </c>
      <c r="AX25" s="22">
        <f>CHOOSE(UserInterface!$C$17,NGET!AX25,SHET!AX25,SPTL!AX25)</f>
        <v>0</v>
      </c>
      <c r="AY25" s="22">
        <f>CHOOSE(UserInterface!$C$17,NGET!AY25,SHET!AY25,SPTL!AY25)</f>
        <v>0</v>
      </c>
      <c r="BA25" s="38" t="str">
        <f t="shared" ca="1" si="1"/>
        <v>LicenseeSelect</v>
      </c>
      <c r="BB25" s="38" t="str">
        <f t="shared" ref="BB25" si="9">$A$6</f>
        <v>Variable inputs</v>
      </c>
      <c r="BC25" s="38" t="str">
        <f t="shared" ref="BC25" si="10">$B$7</f>
        <v>Actual totex</v>
      </c>
      <c r="BD25" s="38" t="str">
        <f>$B$24</f>
        <v>Disposals</v>
      </c>
    </row>
    <row r="26" spans="2:56" customFormat="1" ht="14.25">
      <c r="AT26" s="76"/>
    </row>
    <row r="27" spans="2:56" ht="17.649999999999999" thickBot="1">
      <c r="B27" s="8" t="s">
        <v>18</v>
      </c>
    </row>
    <row r="28" spans="2:56" ht="15.75" thickTop="1">
      <c r="E28" s="37" t="s">
        <v>21</v>
      </c>
      <c r="F28" s="37" t="s">
        <v>19</v>
      </c>
      <c r="G28" s="37" t="str">
        <f>nominal</f>
        <v>£m nominal</v>
      </c>
      <c r="H28" s="37" t="s">
        <v>521</v>
      </c>
      <c r="AU28" s="140">
        <f>CHOOSE(UserInterface!$C$17,NGET!AU28,SHET!AU28,SPTL!AU28)</f>
        <v>145</v>
      </c>
      <c r="AV28" s="22">
        <f>CHOOSE(UserInterface!$C$17,NGET!AV28,SHET!AV28,SPTL!AV28)</f>
        <v>147.70980461899998</v>
      </c>
      <c r="AW28" s="22">
        <f>CHOOSE(UserInterface!$C$17,NGET!AW28,SHET!AW28,SPTL!AW28)</f>
        <v>151.82782</v>
      </c>
      <c r="AX28" s="22">
        <f>CHOOSE(UserInterface!$C$17,NGET!AX28,SHET!AX28,SPTL!AX28)</f>
        <v>154.86442284865177</v>
      </c>
      <c r="AY28" s="22">
        <f>CHOOSE(UserInterface!$C$17,NGET!AY28,SHET!AY28,SPTL!AY28)</f>
        <v>157.96164142635746</v>
      </c>
      <c r="BA28" s="38" t="str">
        <f t="shared" ca="1" si="1"/>
        <v>LicenseeSelect</v>
      </c>
      <c r="BB28" s="38" t="str">
        <f t="shared" ref="BB28:BB36" si="11">$A$6</f>
        <v>Variable inputs</v>
      </c>
      <c r="BC28" s="38" t="str">
        <f t="shared" ref="BC28:BC36" si="12">$B$27</f>
        <v>Pass-through costs</v>
      </c>
    </row>
    <row r="29" spans="2:56">
      <c r="E29" s="37" t="s">
        <v>22</v>
      </c>
      <c r="F29" s="37" t="s">
        <v>19</v>
      </c>
      <c r="G29" s="37" t="str">
        <f>price_label</f>
        <v>£m 23/24 prices</v>
      </c>
      <c r="H29" s="37" t="s">
        <v>522</v>
      </c>
      <c r="AU29" s="140">
        <f>CHOOSE(UserInterface!$C$17,NGET!AU29,SHET!AU29,SPTL!AU29)</f>
        <v>-1.4944982939513765</v>
      </c>
      <c r="AV29" s="22">
        <f>CHOOSE(UserInterface!$C$17,NGET!AV29,SHET!AV29,SPTL!AV29)</f>
        <v>-9.8387804351798955</v>
      </c>
      <c r="AW29" s="22">
        <f>CHOOSE(UserInterface!$C$17,NGET!AW29,SHET!AW29,SPTL!AW29)</f>
        <v>-9.7142389106839477</v>
      </c>
      <c r="AX29" s="22">
        <f>CHOOSE(UserInterface!$C$17,NGET!AX29,SHET!AX29,SPTL!AX29)</f>
        <v>-9.7142389106839477</v>
      </c>
      <c r="AY29" s="22">
        <f>CHOOSE(UserInterface!$C$17,NGET!AY29,SHET!AY29,SPTL!AY29)</f>
        <v>0</v>
      </c>
      <c r="BA29" s="38" t="str">
        <f t="shared" ca="1" si="1"/>
        <v>LicenseeSelect</v>
      </c>
      <c r="BB29" s="38" t="str">
        <f t="shared" si="11"/>
        <v>Variable inputs</v>
      </c>
      <c r="BC29" s="38" t="str">
        <f t="shared" si="12"/>
        <v>Pass-through costs</v>
      </c>
    </row>
    <row r="30" spans="2:56">
      <c r="E30" s="37" t="s">
        <v>348</v>
      </c>
      <c r="F30" s="37" t="s">
        <v>19</v>
      </c>
      <c r="G30" s="37" t="str">
        <f>nominal</f>
        <v>£m nominal</v>
      </c>
      <c r="H30" s="37" t="s">
        <v>527</v>
      </c>
      <c r="AU30" s="140">
        <f>CHOOSE(UserInterface!$C$17,NGET!AU30,SHET!AU30,SPTL!AU30)</f>
        <v>0</v>
      </c>
      <c r="AV30" s="22">
        <f>CHOOSE(UserInterface!$C$17,NGET!AV30,SHET!AV30,SPTL!AV30)</f>
        <v>0</v>
      </c>
      <c r="AW30" s="22">
        <f>CHOOSE(UserInterface!$C$17,NGET!AW30,SHET!AW30,SPTL!AW30)</f>
        <v>0</v>
      </c>
      <c r="AX30" s="22">
        <f>CHOOSE(UserInterface!$C$17,NGET!AX30,SHET!AX30,SPTL!AX30)</f>
        <v>0</v>
      </c>
      <c r="AY30" s="22">
        <f>CHOOSE(UserInterface!$C$17,NGET!AY30,SHET!AY30,SPTL!AY30)</f>
        <v>0</v>
      </c>
      <c r="BA30" s="38" t="str">
        <f t="shared" ca="1" si="1"/>
        <v>LicenseeSelect</v>
      </c>
      <c r="BB30" s="38" t="str">
        <f t="shared" si="11"/>
        <v>Variable inputs</v>
      </c>
      <c r="BC30" s="38" t="str">
        <f t="shared" si="12"/>
        <v>Pass-through costs</v>
      </c>
    </row>
    <row r="31" spans="2:56">
      <c r="E31" s="37" t="s">
        <v>349</v>
      </c>
      <c r="F31" s="37" t="s">
        <v>19</v>
      </c>
      <c r="G31" s="37" t="str">
        <f t="shared" ref="G31:G36" si="13">price_label</f>
        <v>£m 23/24 prices</v>
      </c>
      <c r="H31" s="37" t="s">
        <v>528</v>
      </c>
      <c r="AU31" s="140">
        <f>CHOOSE(UserInterface!$C$17,NGET!AU31,SHET!AU31,SPTL!AU31)</f>
        <v>0</v>
      </c>
      <c r="AV31" s="22">
        <f>CHOOSE(UserInterface!$C$17,NGET!AV31,SHET!AV31,SPTL!AV31)</f>
        <v>0</v>
      </c>
      <c r="AW31" s="22">
        <f>CHOOSE(UserInterface!$C$17,NGET!AW31,SHET!AW31,SPTL!AW31)</f>
        <v>0</v>
      </c>
      <c r="AX31" s="22">
        <f>CHOOSE(UserInterface!$C$17,NGET!AX31,SHET!AX31,SPTL!AX31)</f>
        <v>0</v>
      </c>
      <c r="AY31" s="22">
        <f>CHOOSE(UserInterface!$C$17,NGET!AY31,SHET!AY31,SPTL!AY31)</f>
        <v>0</v>
      </c>
      <c r="BA31" s="38" t="str">
        <f t="shared" ca="1" si="1"/>
        <v>LicenseeSelect</v>
      </c>
      <c r="BB31" s="38" t="str">
        <f t="shared" si="11"/>
        <v>Variable inputs</v>
      </c>
      <c r="BC31" s="38" t="str">
        <f t="shared" si="12"/>
        <v>Pass-through costs</v>
      </c>
    </row>
    <row r="32" spans="2:56">
      <c r="E32" s="37" t="s">
        <v>350</v>
      </c>
      <c r="G32" s="37" t="str">
        <f t="shared" si="13"/>
        <v>£m 23/24 prices</v>
      </c>
      <c r="AU32" s="140">
        <f>CHOOSE(UserInterface!$C$17,NGET!AU32,SHET!AU32,SPTL!AU32)</f>
        <v>0</v>
      </c>
      <c r="AV32" s="22">
        <f>CHOOSE(UserInterface!$C$17,NGET!AV32,SHET!AV32,SPTL!AV32)</f>
        <v>0</v>
      </c>
      <c r="AW32" s="22">
        <f>CHOOSE(UserInterface!$C$17,NGET!AW32,SHET!AW32,SPTL!AW32)</f>
        <v>0</v>
      </c>
      <c r="AX32" s="22">
        <f>CHOOSE(UserInterface!$C$17,NGET!AX32,SHET!AX32,SPTL!AX32)</f>
        <v>0</v>
      </c>
      <c r="AY32" s="22">
        <f>CHOOSE(UserInterface!$C$17,NGET!AY32,SHET!AY32,SPTL!AY32)</f>
        <v>0</v>
      </c>
      <c r="BA32" s="38" t="str">
        <f t="shared" ca="1" si="1"/>
        <v>LicenseeSelect</v>
      </c>
      <c r="BB32" s="38" t="str">
        <f t="shared" si="11"/>
        <v>Variable inputs</v>
      </c>
      <c r="BC32" s="38" t="str">
        <f t="shared" si="12"/>
        <v>Pass-through costs</v>
      </c>
    </row>
    <row r="33" spans="2:55">
      <c r="E33" s="37" t="s">
        <v>617</v>
      </c>
      <c r="G33" s="37" t="str">
        <f t="shared" si="13"/>
        <v>£m 23/24 prices</v>
      </c>
      <c r="AU33" s="140">
        <f>CHOOSE(UserInterface!$C$17,NGET!AU33,SHET!AU33,SPTL!AU33)</f>
        <v>19.51486463315425</v>
      </c>
      <c r="AV33" s="22">
        <f>CHOOSE(UserInterface!$C$17,NGET!AV33,SHET!AV33,SPTL!AV33)</f>
        <v>22.377796280967299</v>
      </c>
      <c r="AW33" s="22">
        <f>CHOOSE(UserInterface!$C$17,NGET!AW33,SHET!AW33,SPTL!AW33)</f>
        <v>29.964183120350111</v>
      </c>
      <c r="AX33" s="22">
        <f>CHOOSE(UserInterface!$C$17,NGET!AX33,SHET!AX33,SPTL!AX33)</f>
        <v>25.376143741811823</v>
      </c>
      <c r="AY33" s="22">
        <f>CHOOSE(UserInterface!$C$17,NGET!AY33,SHET!AY33,SPTL!AY33)</f>
        <v>18.928446628398319</v>
      </c>
      <c r="BA33" s="38" t="str">
        <f t="shared" ca="1" si="1"/>
        <v>LicenseeSelect</v>
      </c>
      <c r="BB33" s="38" t="str">
        <f t="shared" si="11"/>
        <v>Variable inputs</v>
      </c>
      <c r="BC33" s="38" t="str">
        <f t="shared" si="12"/>
        <v>Pass-through costs</v>
      </c>
    </row>
    <row r="34" spans="2:55">
      <c r="E34" s="37" t="s">
        <v>618</v>
      </c>
      <c r="F34" s="37" t="s">
        <v>19</v>
      </c>
      <c r="G34" s="37" t="str">
        <f t="shared" si="13"/>
        <v>£m 23/24 prices</v>
      </c>
      <c r="H34" s="37" t="s">
        <v>523</v>
      </c>
      <c r="AU34" s="140">
        <f>CHOOSE(UserInterface!$C$17,NGET!AU34,SHET!AU34,SPTL!AU34)</f>
        <v>1</v>
      </c>
      <c r="AV34" s="22">
        <f>CHOOSE(UserInterface!$C$17,NGET!AV34,SHET!AV34,SPTL!AV34)</f>
        <v>1</v>
      </c>
      <c r="AW34" s="22">
        <f>CHOOSE(UserInterface!$C$17,NGET!AW34,SHET!AW34,SPTL!AW34)</f>
        <v>1</v>
      </c>
      <c r="AX34" s="22">
        <f>CHOOSE(UserInterface!$C$17,NGET!AX34,SHET!AX34,SPTL!AX34)</f>
        <v>1</v>
      </c>
      <c r="AY34" s="22">
        <f>CHOOSE(UserInterface!$C$17,NGET!AY34,SHET!AY34,SPTL!AY34)</f>
        <v>1</v>
      </c>
      <c r="BA34" s="38" t="str">
        <f t="shared" ca="1" si="1"/>
        <v>LicenseeSelect</v>
      </c>
      <c r="BB34" s="38" t="str">
        <f t="shared" si="11"/>
        <v>Variable inputs</v>
      </c>
      <c r="BC34" s="38" t="str">
        <f t="shared" si="12"/>
        <v>Pass-through costs</v>
      </c>
    </row>
    <row r="35" spans="2:55">
      <c r="E35" s="37" t="s">
        <v>788</v>
      </c>
      <c r="G35" s="37" t="str">
        <f t="shared" si="13"/>
        <v>£m 23/24 prices</v>
      </c>
      <c r="AU35" s="140">
        <f>CHOOSE(UserInterface!$C$17,NGET!AU35,SHET!AU35,SPTL!AU35)</f>
        <v>6.6894921177463846</v>
      </c>
      <c r="AV35" s="22">
        <f>CHOOSE(UserInterface!$C$17,NGET!AV35,SHET!AV35,SPTL!AV35)</f>
        <v>0</v>
      </c>
      <c r="AW35" s="22">
        <f>CHOOSE(UserInterface!$C$17,NGET!AW35,SHET!AW35,SPTL!AW35)</f>
        <v>0</v>
      </c>
      <c r="AX35" s="22">
        <f>CHOOSE(UserInterface!$C$17,NGET!AX35,SHET!AX35,SPTL!AX35)</f>
        <v>0</v>
      </c>
      <c r="AY35" s="22">
        <f>CHOOSE(UserInterface!$C$17,NGET!AY35,SHET!AY35,SPTL!AY35)</f>
        <v>0</v>
      </c>
      <c r="BA35" s="38" t="str">
        <f t="shared" ca="1" si="1"/>
        <v>LicenseeSelect</v>
      </c>
      <c r="BB35" s="38" t="str">
        <f t="shared" si="11"/>
        <v>Variable inputs</v>
      </c>
      <c r="BC35" s="38" t="str">
        <f t="shared" si="12"/>
        <v>Pass-through costs</v>
      </c>
    </row>
    <row r="36" spans="2:55">
      <c r="E36" s="37" t="s">
        <v>789</v>
      </c>
      <c r="G36" s="37" t="str">
        <f t="shared" si="13"/>
        <v>£m 23/24 prices</v>
      </c>
      <c r="AU36" s="140">
        <f>CHOOSE(UserInterface!$C$17,NGET!AU36,SHET!AU36,SPTL!AU36)</f>
        <v>0</v>
      </c>
      <c r="AV36" s="22">
        <f>CHOOSE(UserInterface!$C$17,NGET!AV36,SHET!AV36,SPTL!AV36)</f>
        <v>0</v>
      </c>
      <c r="AW36" s="22">
        <f>CHOOSE(UserInterface!$C$17,NGET!AW36,SHET!AW36,SPTL!AW36)</f>
        <v>0</v>
      </c>
      <c r="AX36" s="22">
        <f>CHOOSE(UserInterface!$C$17,NGET!AX36,SHET!AX36,SPTL!AX36)</f>
        <v>0</v>
      </c>
      <c r="AY36" s="22">
        <f>CHOOSE(UserInterface!$C$17,NGET!AY36,SHET!AY36,SPTL!AY36)</f>
        <v>0</v>
      </c>
      <c r="BA36" s="38" t="str">
        <f t="shared" ca="1" si="1"/>
        <v>LicenseeSelect</v>
      </c>
      <c r="BB36" s="38" t="str">
        <f t="shared" si="11"/>
        <v>Variable inputs</v>
      </c>
      <c r="BC36" s="38" t="str">
        <f t="shared" si="12"/>
        <v>Pass-through costs</v>
      </c>
    </row>
    <row r="37" spans="2:55"/>
    <row r="38" spans="2:55" ht="17.649999999999999" thickBot="1">
      <c r="B38" s="8" t="s">
        <v>23</v>
      </c>
    </row>
    <row r="39" spans="2:55" ht="15.75" thickTop="1">
      <c r="E39" s="37" t="s">
        <v>351</v>
      </c>
      <c r="F39" s="37" t="s">
        <v>24</v>
      </c>
      <c r="G39" s="37" t="str">
        <f t="shared" ref="G39:G44" si="14">price_label</f>
        <v>£m 23/24 prices</v>
      </c>
      <c r="H39" s="37" t="s">
        <v>360</v>
      </c>
      <c r="AU39" s="140">
        <f>CHOOSE(UserInterface!$C$17,NGET!AU39,SHET!AU39,SPTL!AU39)</f>
        <v>0</v>
      </c>
      <c r="AV39" s="22">
        <f>CHOOSE(UserInterface!$C$17,NGET!AV39,SHET!AV39,SPTL!AV39)</f>
        <v>0</v>
      </c>
      <c r="AW39" s="22">
        <f>CHOOSE(UserInterface!$C$17,NGET!AW39,SHET!AW39,SPTL!AW39)</f>
        <v>0</v>
      </c>
      <c r="AX39" s="22">
        <f>CHOOSE(UserInterface!$C$17,NGET!AX39,SHET!AX39,SPTL!AX39)</f>
        <v>0</v>
      </c>
      <c r="AY39" s="22">
        <f>CHOOSE(UserInterface!$C$17,NGET!AY39,SHET!AY39,SPTL!AY39)</f>
        <v>0</v>
      </c>
      <c r="BA39" s="38" t="str">
        <f t="shared" ca="1" si="1"/>
        <v>LicenseeSelect</v>
      </c>
      <c r="BB39" s="38" t="str">
        <f t="shared" ref="BB39:BB44" si="15">$A$6</f>
        <v>Variable inputs</v>
      </c>
      <c r="BC39" s="38" t="str">
        <f>$B$38</f>
        <v>Incentive revenue</v>
      </c>
    </row>
    <row r="40" spans="2:55">
      <c r="E40" s="37" t="s">
        <v>352</v>
      </c>
      <c r="F40" s="37" t="s">
        <v>25</v>
      </c>
      <c r="G40" s="37" t="str">
        <f t="shared" si="14"/>
        <v>£m 23/24 prices</v>
      </c>
      <c r="H40" s="37" t="s">
        <v>361</v>
      </c>
      <c r="AU40" s="140">
        <f>CHOOSE(UserInterface!$C$17,NGET!AU40,SHET!AU40,SPTL!AU40)</f>
        <v>0</v>
      </c>
      <c r="AV40" s="22">
        <f>CHOOSE(UserInterface!$C$17,NGET!AV40,SHET!AV40,SPTL!AV40)</f>
        <v>0</v>
      </c>
      <c r="AW40" s="22">
        <f>CHOOSE(UserInterface!$C$17,NGET!AW40,SHET!AW40,SPTL!AW40)</f>
        <v>0</v>
      </c>
      <c r="AX40" s="22">
        <f>CHOOSE(UserInterface!$C$17,NGET!AX40,SHET!AX40,SPTL!AX40)</f>
        <v>0</v>
      </c>
      <c r="AY40" s="22">
        <f>CHOOSE(UserInterface!$C$17,NGET!AY40,SHET!AY40,SPTL!AY40)</f>
        <v>0</v>
      </c>
      <c r="BA40" s="38" t="str">
        <f t="shared" ca="1" si="1"/>
        <v>LicenseeSelect</v>
      </c>
      <c r="BB40" s="38" t="str">
        <f t="shared" si="15"/>
        <v>Variable inputs</v>
      </c>
      <c r="BC40" s="38" t="str">
        <f t="shared" ref="BC40:BC43" si="16">$B$38</f>
        <v>Incentive revenue</v>
      </c>
    </row>
    <row r="41" spans="2:55">
      <c r="E41" s="37" t="s">
        <v>353</v>
      </c>
      <c r="F41" s="37" t="s">
        <v>356</v>
      </c>
      <c r="G41" s="37" t="str">
        <f t="shared" si="14"/>
        <v>£m 23/24 prices</v>
      </c>
      <c r="H41" s="37" t="s">
        <v>362</v>
      </c>
      <c r="AU41" s="140">
        <f>CHOOSE(UserInterface!$C$17,NGET!AU41,SHET!AU41,SPTL!AU41)</f>
        <v>0</v>
      </c>
      <c r="AV41" s="22">
        <f>CHOOSE(UserInterface!$C$17,NGET!AV41,SHET!AV41,SPTL!AV41)</f>
        <v>0</v>
      </c>
      <c r="AW41" s="22">
        <f>CHOOSE(UserInterface!$C$17,NGET!AW41,SHET!AW41,SPTL!AW41)</f>
        <v>0</v>
      </c>
      <c r="AX41" s="22">
        <f>CHOOSE(UserInterface!$C$17,NGET!AX41,SHET!AX41,SPTL!AX41)</f>
        <v>0</v>
      </c>
      <c r="AY41" s="22">
        <f>CHOOSE(UserInterface!$C$17,NGET!AY41,SHET!AY41,SPTL!AY41)</f>
        <v>0</v>
      </c>
      <c r="BA41" s="38" t="str">
        <f t="shared" ca="1" si="1"/>
        <v>LicenseeSelect</v>
      </c>
      <c r="BB41" s="38" t="str">
        <f t="shared" si="15"/>
        <v>Variable inputs</v>
      </c>
      <c r="BC41" s="38" t="str">
        <f t="shared" si="16"/>
        <v>Incentive revenue</v>
      </c>
    </row>
    <row r="42" spans="2:55">
      <c r="E42" s="37" t="s">
        <v>354</v>
      </c>
      <c r="F42" s="37" t="s">
        <v>357</v>
      </c>
      <c r="G42" s="37" t="str">
        <f t="shared" si="14"/>
        <v>£m 23/24 prices</v>
      </c>
      <c r="H42" s="37" t="s">
        <v>363</v>
      </c>
      <c r="AU42" s="140">
        <f>CHOOSE(UserInterface!$C$17,NGET!AU42,SHET!AU42,SPTL!AU42)</f>
        <v>0</v>
      </c>
      <c r="AV42" s="22">
        <f>CHOOSE(UserInterface!$C$17,NGET!AV42,SHET!AV42,SPTL!AV42)</f>
        <v>0</v>
      </c>
      <c r="AW42" s="22">
        <f>CHOOSE(UserInterface!$C$17,NGET!AW42,SHET!AW42,SPTL!AW42)</f>
        <v>0</v>
      </c>
      <c r="AX42" s="22">
        <f>CHOOSE(UserInterface!$C$17,NGET!AX42,SHET!AX42,SPTL!AX42)</f>
        <v>0</v>
      </c>
      <c r="AY42" s="22">
        <f>CHOOSE(UserInterface!$C$17,NGET!AY42,SHET!AY42,SPTL!AY42)</f>
        <v>0</v>
      </c>
      <c r="BA42" s="38" t="str">
        <f t="shared" ca="1" si="1"/>
        <v>LicenseeSelect</v>
      </c>
      <c r="BB42" s="38" t="str">
        <f t="shared" si="15"/>
        <v>Variable inputs</v>
      </c>
      <c r="BC42" s="38" t="str">
        <f t="shared" si="16"/>
        <v>Incentive revenue</v>
      </c>
    </row>
    <row r="43" spans="2:55">
      <c r="E43" s="37" t="s">
        <v>355</v>
      </c>
      <c r="F43" s="37" t="s">
        <v>358</v>
      </c>
      <c r="G43" s="37" t="str">
        <f t="shared" si="14"/>
        <v>£m 23/24 prices</v>
      </c>
      <c r="H43" s="37" t="s">
        <v>364</v>
      </c>
      <c r="AU43" s="140">
        <f>CHOOSE(UserInterface!$C$17,NGET!AU43,SHET!AU43,SPTL!AU43)</f>
        <v>0</v>
      </c>
      <c r="AV43" s="22">
        <f>CHOOSE(UserInterface!$C$17,NGET!AV43,SHET!AV43,SPTL!AV43)</f>
        <v>0</v>
      </c>
      <c r="AW43" s="22">
        <f>CHOOSE(UserInterface!$C$17,NGET!AW43,SHET!AW43,SPTL!AW43)</f>
        <v>0</v>
      </c>
      <c r="AX43" s="22">
        <f>CHOOSE(UserInterface!$C$17,NGET!AX43,SHET!AX43,SPTL!AX43)</f>
        <v>0</v>
      </c>
      <c r="AY43" s="22">
        <f>CHOOSE(UserInterface!$C$17,NGET!AY43,SHET!AY43,SPTL!AY43)</f>
        <v>0</v>
      </c>
      <c r="BA43" s="38" t="str">
        <f t="shared" ca="1" si="1"/>
        <v>LicenseeSelect</v>
      </c>
      <c r="BB43" s="38" t="str">
        <f t="shared" si="15"/>
        <v>Variable inputs</v>
      </c>
      <c r="BC43" s="38" t="str">
        <f t="shared" si="16"/>
        <v>Incentive revenue</v>
      </c>
    </row>
    <row r="44" spans="2:55">
      <c r="E44" s="37" t="s">
        <v>318</v>
      </c>
      <c r="F44" s="37" t="s">
        <v>359</v>
      </c>
      <c r="G44" s="37" t="str">
        <f t="shared" si="14"/>
        <v>£m 23/24 prices</v>
      </c>
      <c r="H44" s="37" t="s">
        <v>319</v>
      </c>
      <c r="AU44" s="140">
        <f>CHOOSE(UserInterface!$C$17,NGET!AU44,SHET!AU44,SPTL!AU44)</f>
        <v>0</v>
      </c>
      <c r="AV44" s="22">
        <f>CHOOSE(UserInterface!$C$17,NGET!AV44,SHET!AV44,SPTL!AV44)</f>
        <v>0</v>
      </c>
      <c r="AW44" s="22">
        <f>CHOOSE(UserInterface!$C$17,NGET!AW44,SHET!AW44,SPTL!AW44)</f>
        <v>0</v>
      </c>
      <c r="AX44" s="22">
        <f>CHOOSE(UserInterface!$C$17,NGET!AX44,SHET!AX44,SPTL!AX44)</f>
        <v>0</v>
      </c>
      <c r="AY44" s="22">
        <f>CHOOSE(UserInterface!$C$17,NGET!AY44,SHET!AY44,SPTL!AY44)</f>
        <v>0</v>
      </c>
      <c r="BA44" s="38" t="str">
        <f t="shared" ca="1" si="1"/>
        <v>LicenseeSelect</v>
      </c>
      <c r="BB44" s="38" t="str">
        <f t="shared" si="15"/>
        <v>Variable inputs</v>
      </c>
      <c r="BC44" s="38" t="str">
        <f t="shared" ref="BC44" si="17">$B$38</f>
        <v>Incentive revenue</v>
      </c>
    </row>
    <row r="45" spans="2:55"/>
    <row r="46" spans="2:55" ht="17.649999999999999" thickBot="1">
      <c r="B46" s="8" t="s">
        <v>26</v>
      </c>
    </row>
    <row r="47" spans="2:55" ht="15.75" thickTop="1">
      <c r="E47" s="37" t="s">
        <v>365</v>
      </c>
      <c r="F47" s="37" t="s">
        <v>27</v>
      </c>
      <c r="G47" s="37" t="str">
        <f t="shared" ref="G47:G56" si="18">price_label</f>
        <v>£m 23/24 prices</v>
      </c>
      <c r="H47" s="37" t="s">
        <v>28</v>
      </c>
      <c r="AU47" s="140">
        <f>CHOOSE(UserInterface!$C$17,NGET!AU47,SHET!AU47,SPTL!AU47)</f>
        <v>23.5</v>
      </c>
      <c r="AV47" s="22">
        <f>CHOOSE(UserInterface!$C$17,NGET!AV47,SHET!AV47,SPTL!AV47)</f>
        <v>23.5</v>
      </c>
      <c r="AW47" s="22">
        <f>CHOOSE(UserInterface!$C$17,NGET!AW47,SHET!AW47,SPTL!AW47)</f>
        <v>23.5</v>
      </c>
      <c r="AX47" s="22">
        <f>CHOOSE(UserInterface!$C$17,NGET!AX47,SHET!AX47,SPTL!AX47)</f>
        <v>23.5</v>
      </c>
      <c r="AY47" s="22">
        <f>CHOOSE(UserInterface!$C$17,NGET!AY47,SHET!AY47,SPTL!AY47)</f>
        <v>23.5</v>
      </c>
      <c r="BA47" s="38" t="str">
        <f t="shared" ca="1" si="1"/>
        <v>LicenseeSelect</v>
      </c>
      <c r="BB47" s="38" t="str">
        <f t="shared" ref="BB47:BB56" si="19">$A$6</f>
        <v>Variable inputs</v>
      </c>
      <c r="BC47" s="38" t="str">
        <f>$B$46</f>
        <v>Other revenue allowances</v>
      </c>
    </row>
    <row r="48" spans="2:55">
      <c r="E48" s="37" t="s">
        <v>29</v>
      </c>
      <c r="F48" s="37" t="s">
        <v>30</v>
      </c>
      <c r="G48" s="37" t="str">
        <f t="shared" si="18"/>
        <v>£m 23/24 prices</v>
      </c>
      <c r="H48" s="37" t="s">
        <v>31</v>
      </c>
      <c r="AU48" s="140">
        <f>CHOOSE(UserInterface!$C$17,NGET!AU48,SHET!AU48,SPTL!AU48)</f>
        <v>3.05</v>
      </c>
      <c r="AV48" s="22">
        <f>CHOOSE(UserInterface!$C$17,NGET!AV48,SHET!AV48,SPTL!AV48)</f>
        <v>3.05</v>
      </c>
      <c r="AW48" s="22">
        <f>CHOOSE(UserInterface!$C$17,NGET!AW48,SHET!AW48,SPTL!AW48)</f>
        <v>0</v>
      </c>
      <c r="AX48" s="22">
        <f>CHOOSE(UserInterface!$C$17,NGET!AX48,SHET!AX48,SPTL!AX48)</f>
        <v>0</v>
      </c>
      <c r="AY48" s="22">
        <f>CHOOSE(UserInterface!$C$17,NGET!AY48,SHET!AY48,SPTL!AY48)</f>
        <v>0</v>
      </c>
      <c r="BA48" s="38" t="str">
        <f t="shared" ca="1" si="1"/>
        <v>LicenseeSelect</v>
      </c>
      <c r="BB48" s="38" t="str">
        <f t="shared" si="19"/>
        <v>Variable inputs</v>
      </c>
      <c r="BC48" s="38" t="str">
        <f t="shared" ref="BC48:BC56" si="20">$B$46</f>
        <v>Other revenue allowances</v>
      </c>
    </row>
    <row r="49" spans="1:58">
      <c r="E49" s="37" t="s">
        <v>366</v>
      </c>
      <c r="F49" s="37" t="s">
        <v>367</v>
      </c>
      <c r="G49" s="37" t="str">
        <f t="shared" si="18"/>
        <v>£m 23/24 prices</v>
      </c>
      <c r="H49" s="37" t="s">
        <v>525</v>
      </c>
      <c r="AU49" s="140">
        <f>CHOOSE(UserInterface!$C$17,NGET!AU49,SHET!AU49,SPTL!AU49)</f>
        <v>0</v>
      </c>
      <c r="AV49" s="22">
        <f>CHOOSE(UserInterface!$C$17,NGET!AV49,SHET!AV49,SPTL!AV49)</f>
        <v>0</v>
      </c>
      <c r="AW49" s="22">
        <f>CHOOSE(UserInterface!$C$17,NGET!AW49,SHET!AW49,SPTL!AW49)</f>
        <v>0</v>
      </c>
      <c r="AX49" s="22">
        <f>CHOOSE(UserInterface!$C$17,NGET!AX49,SHET!AX49,SPTL!AX49)</f>
        <v>0</v>
      </c>
      <c r="AY49" s="22">
        <f>CHOOSE(UserInterface!$C$17,NGET!AY49,SHET!AY49,SPTL!AY49)</f>
        <v>0</v>
      </c>
      <c r="BA49" s="38" t="str">
        <f t="shared" ca="1" si="1"/>
        <v>LicenseeSelect</v>
      </c>
      <c r="BB49" s="38" t="str">
        <f t="shared" si="19"/>
        <v>Variable inputs</v>
      </c>
      <c r="BC49" s="38" t="str">
        <f t="shared" si="20"/>
        <v>Other revenue allowances</v>
      </c>
    </row>
    <row r="50" spans="1:58">
      <c r="E50" s="37" t="s">
        <v>368</v>
      </c>
      <c r="F50" s="37" t="s">
        <v>369</v>
      </c>
      <c r="G50" s="37" t="str">
        <f t="shared" si="18"/>
        <v>£m 23/24 prices</v>
      </c>
      <c r="H50" s="37" t="s">
        <v>526</v>
      </c>
      <c r="AU50" s="140">
        <f>CHOOSE(UserInterface!$C$17,NGET!AU50,SHET!AU50,SPTL!AU50)</f>
        <v>0</v>
      </c>
      <c r="AV50" s="22">
        <f>CHOOSE(UserInterface!$C$17,NGET!AV50,SHET!AV50,SPTL!AV50)</f>
        <v>0</v>
      </c>
      <c r="AW50" s="22">
        <f>CHOOSE(UserInterface!$C$17,NGET!AW50,SHET!AW50,SPTL!AW50)</f>
        <v>0</v>
      </c>
      <c r="AX50" s="22">
        <f>CHOOSE(UserInterface!$C$17,NGET!AX50,SHET!AX50,SPTL!AX50)</f>
        <v>0</v>
      </c>
      <c r="AY50" s="22">
        <f>CHOOSE(UserInterface!$C$17,NGET!AY50,SHET!AY50,SPTL!AY50)</f>
        <v>0</v>
      </c>
      <c r="BA50" s="38" t="str">
        <f t="shared" ca="1" si="1"/>
        <v>LicenseeSelect</v>
      </c>
      <c r="BB50" s="38" t="str">
        <f t="shared" si="19"/>
        <v>Variable inputs</v>
      </c>
      <c r="BC50" s="38" t="str">
        <f t="shared" si="20"/>
        <v>Other revenue allowances</v>
      </c>
    </row>
    <row r="51" spans="1:58">
      <c r="E51" s="37" t="s">
        <v>370</v>
      </c>
      <c r="F51" s="37" t="s">
        <v>371</v>
      </c>
      <c r="G51" s="37" t="str">
        <f t="shared" si="18"/>
        <v>£m 23/24 prices</v>
      </c>
      <c r="H51" s="37" t="s">
        <v>524</v>
      </c>
      <c r="AU51" s="140">
        <f>CHOOSE(UserInterface!$C$17,NGET!AU51,SHET!AU51,SPTL!AU51)</f>
        <v>0</v>
      </c>
      <c r="AV51" s="22">
        <f>CHOOSE(UserInterface!$C$17,NGET!AV51,SHET!AV51,SPTL!AV51)</f>
        <v>0</v>
      </c>
      <c r="AW51" s="22">
        <f>CHOOSE(UserInterface!$C$17,NGET!AW51,SHET!AW51,SPTL!AW51)</f>
        <v>0</v>
      </c>
      <c r="AX51" s="22">
        <f>CHOOSE(UserInterface!$C$17,NGET!AX51,SHET!AX51,SPTL!AX51)</f>
        <v>0</v>
      </c>
      <c r="AY51" s="22">
        <f>CHOOSE(UserInterface!$C$17,NGET!AY51,SHET!AY51,SPTL!AY51)</f>
        <v>0</v>
      </c>
      <c r="BA51" s="38" t="str">
        <f t="shared" ca="1" si="1"/>
        <v>LicenseeSelect</v>
      </c>
      <c r="BB51" s="38" t="str">
        <f t="shared" si="19"/>
        <v>Variable inputs</v>
      </c>
      <c r="BC51" s="38" t="str">
        <f t="shared" si="20"/>
        <v>Other revenue allowances</v>
      </c>
    </row>
    <row r="52" spans="1:58">
      <c r="E52" s="37" t="s">
        <v>327</v>
      </c>
      <c r="G52" s="37" t="str">
        <f t="shared" si="18"/>
        <v>£m 23/24 prices</v>
      </c>
      <c r="AU52" s="140">
        <f>CHOOSE(UserInterface!$C$17,NGET!AU52,SHET!AU52,SPTL!AU52)</f>
        <v>0</v>
      </c>
      <c r="AV52" s="22">
        <f>CHOOSE(UserInterface!$C$17,NGET!AV52,SHET!AV52,SPTL!AV52)</f>
        <v>0</v>
      </c>
      <c r="AW52" s="22">
        <f>CHOOSE(UserInterface!$C$17,NGET!AW52,SHET!AW52,SPTL!AW52)</f>
        <v>0</v>
      </c>
      <c r="AX52" s="22">
        <f>CHOOSE(UserInterface!$C$17,NGET!AX52,SHET!AX52,SPTL!AX52)</f>
        <v>0</v>
      </c>
      <c r="AY52" s="22">
        <f>CHOOSE(UserInterface!$C$17,NGET!AY52,SHET!AY52,SPTL!AY52)</f>
        <v>0</v>
      </c>
      <c r="BA52" s="38" t="str">
        <f t="shared" ca="1" si="1"/>
        <v>LicenseeSelect</v>
      </c>
      <c r="BB52" s="38" t="str">
        <f t="shared" si="19"/>
        <v>Variable inputs</v>
      </c>
      <c r="BC52" s="38" t="str">
        <f t="shared" si="20"/>
        <v>Other revenue allowances</v>
      </c>
    </row>
    <row r="53" spans="1:58">
      <c r="E53" s="37" t="s">
        <v>320</v>
      </c>
      <c r="G53" s="37" t="str">
        <f t="shared" si="18"/>
        <v>£m 23/24 prices</v>
      </c>
      <c r="AU53" s="140">
        <f>CHOOSE(UserInterface!$C$17,NGET!AU53,SHET!AU53,SPTL!AU53)</f>
        <v>0</v>
      </c>
      <c r="AV53" s="22">
        <f>CHOOSE(UserInterface!$C$17,NGET!AV53,SHET!AV53,SPTL!AV53)</f>
        <v>0</v>
      </c>
      <c r="AW53" s="22">
        <f>CHOOSE(UserInterface!$C$17,NGET!AW53,SHET!AW53,SPTL!AW53)</f>
        <v>0</v>
      </c>
      <c r="AX53" s="22">
        <f>CHOOSE(UserInterface!$C$17,NGET!AX53,SHET!AX53,SPTL!AX53)</f>
        <v>0</v>
      </c>
      <c r="AY53" s="22">
        <f>CHOOSE(UserInterface!$C$17,NGET!AY53,SHET!AY53,SPTL!AY53)</f>
        <v>0</v>
      </c>
      <c r="BA53" s="38" t="str">
        <f t="shared" ca="1" si="1"/>
        <v>LicenseeSelect</v>
      </c>
      <c r="BB53" s="38" t="str">
        <f t="shared" si="19"/>
        <v>Variable inputs</v>
      </c>
      <c r="BC53" s="38" t="str">
        <f t="shared" si="20"/>
        <v>Other revenue allowances</v>
      </c>
    </row>
    <row r="54" spans="1:58">
      <c r="E54" s="37" t="s">
        <v>321</v>
      </c>
      <c r="G54" s="37" t="str">
        <f t="shared" si="18"/>
        <v>£m 23/24 prices</v>
      </c>
      <c r="AU54" s="140">
        <f>CHOOSE(UserInterface!$C$17,NGET!AU54,SHET!AU54,SPTL!AU54)</f>
        <v>0</v>
      </c>
      <c r="AV54" s="22">
        <f>CHOOSE(UserInterface!$C$17,NGET!AV54,SHET!AV54,SPTL!AV54)</f>
        <v>0</v>
      </c>
      <c r="AW54" s="22">
        <f>CHOOSE(UserInterface!$C$17,NGET!AW54,SHET!AW54,SPTL!AW54)</f>
        <v>0</v>
      </c>
      <c r="AX54" s="22">
        <f>CHOOSE(UserInterface!$C$17,NGET!AX54,SHET!AX54,SPTL!AX54)</f>
        <v>0</v>
      </c>
      <c r="AY54" s="22">
        <f>CHOOSE(UserInterface!$C$17,NGET!AY54,SHET!AY54,SPTL!AY54)</f>
        <v>0</v>
      </c>
      <c r="BA54" s="38" t="str">
        <f t="shared" ca="1" si="1"/>
        <v>LicenseeSelect</v>
      </c>
      <c r="BB54" s="38" t="str">
        <f t="shared" si="19"/>
        <v>Variable inputs</v>
      </c>
      <c r="BC54" s="38" t="str">
        <f t="shared" si="20"/>
        <v>Other revenue allowances</v>
      </c>
    </row>
    <row r="55" spans="1:58">
      <c r="E55" s="37" t="s">
        <v>372</v>
      </c>
      <c r="F55" s="37" t="s">
        <v>373</v>
      </c>
      <c r="G55" s="37" t="str">
        <f t="shared" si="18"/>
        <v>£m 23/24 prices</v>
      </c>
      <c r="H55" s="37" t="s">
        <v>529</v>
      </c>
      <c r="AU55" s="140">
        <f>CHOOSE(UserInterface!$C$17,NGET!AU55,SHET!AU55,SPTL!AU55)</f>
        <v>0</v>
      </c>
      <c r="AV55" s="22">
        <f>CHOOSE(UserInterface!$C$17,NGET!AV55,SHET!AV55,SPTL!AV55)</f>
        <v>0</v>
      </c>
      <c r="AW55" s="22">
        <f>CHOOSE(UserInterface!$C$17,NGET!AW55,SHET!AW55,SPTL!AW55)</f>
        <v>0</v>
      </c>
      <c r="AX55" s="22">
        <f>CHOOSE(UserInterface!$C$17,NGET!AX55,SHET!AX55,SPTL!AX55)</f>
        <v>0</v>
      </c>
      <c r="AY55" s="22">
        <f>CHOOSE(UserInterface!$C$17,NGET!AY55,SHET!AY55,SPTL!AY55)</f>
        <v>0</v>
      </c>
      <c r="BA55" s="38" t="str">
        <f t="shared" ca="1" si="1"/>
        <v>LicenseeSelect</v>
      </c>
      <c r="BB55" s="38" t="str">
        <f t="shared" si="19"/>
        <v>Variable inputs</v>
      </c>
      <c r="BC55" s="38" t="str">
        <f t="shared" si="20"/>
        <v>Other revenue allowances</v>
      </c>
    </row>
    <row r="56" spans="1:58">
      <c r="E56" s="37" t="s">
        <v>322</v>
      </c>
      <c r="G56" s="37" t="str">
        <f t="shared" si="18"/>
        <v>£m 23/24 prices</v>
      </c>
      <c r="H56" s="37" t="s">
        <v>530</v>
      </c>
      <c r="I56"/>
      <c r="AU56" s="140">
        <f>CHOOSE(UserInterface!$C$17,NGET!AU56,SHET!AU56,SPTL!AU56)</f>
        <v>0</v>
      </c>
      <c r="AV56" s="22">
        <f>CHOOSE(UserInterface!$C$17,NGET!AV56,SHET!AV56,SPTL!AV56)</f>
        <v>0</v>
      </c>
      <c r="AW56" s="22">
        <f>CHOOSE(UserInterface!$C$17,NGET!AW56,SHET!AW56,SPTL!AW56)</f>
        <v>0</v>
      </c>
      <c r="AX56" s="22">
        <f>CHOOSE(UserInterface!$C$17,NGET!AX56,SHET!AX56,SPTL!AX56)</f>
        <v>0</v>
      </c>
      <c r="AY56" s="22">
        <f>CHOOSE(UserInterface!$C$17,NGET!AY56,SHET!AY56,SPTL!AY56)</f>
        <v>0</v>
      </c>
      <c r="BA56" s="38" t="str">
        <f t="shared" ca="1" si="1"/>
        <v>LicenseeSelect</v>
      </c>
      <c r="BB56" s="38" t="str">
        <f t="shared" si="19"/>
        <v>Variable inputs</v>
      </c>
      <c r="BC56" s="38" t="str">
        <f t="shared" si="20"/>
        <v>Other revenue allowances</v>
      </c>
    </row>
    <row r="57" spans="1:58"/>
    <row r="58" spans="1:58" ht="17.649999999999999" thickBot="1">
      <c r="B58" s="8" t="s">
        <v>1069</v>
      </c>
    </row>
    <row r="59" spans="1:58" ht="15.75" thickTop="1">
      <c r="E59" s="37" t="s">
        <v>1070</v>
      </c>
      <c r="G59" s="37" t="str">
        <f>price_label</f>
        <v>£m 23/24 prices</v>
      </c>
      <c r="AU59" s="140">
        <f>CHOOSE(UserInterface!$C$17,NGET!AU59,SHET!AU59,SPTL!AU59)</f>
        <v>0</v>
      </c>
      <c r="AV59" s="22">
        <f>CHOOSE(UserInterface!$C$17,NGET!AV59,SHET!AV59,SPTL!AV59)</f>
        <v>0</v>
      </c>
      <c r="AW59" s="22">
        <f>CHOOSE(UserInterface!$C$17,NGET!AW59,SHET!AW59,SPTL!AW59)</f>
        <v>0</v>
      </c>
      <c r="AX59" s="22">
        <f>CHOOSE(UserInterface!$C$17,NGET!AX59,SHET!AX59,SPTL!AX59)</f>
        <v>0</v>
      </c>
      <c r="AY59"/>
      <c r="BA59" s="38" t="str">
        <f t="shared" ca="1" si="1"/>
        <v>LicenseeSelect</v>
      </c>
      <c r="BB59" s="38" t="str">
        <f t="shared" ref="BB59" si="21">$A$6</f>
        <v>Variable inputs</v>
      </c>
      <c r="BC59" s="38" t="str">
        <f>$B$58</f>
        <v>Revenue profiling</v>
      </c>
    </row>
    <row r="60" spans="1:58"/>
    <row r="61" spans="1:58" ht="17.649999999999999" thickBot="1">
      <c r="B61" s="8" t="s">
        <v>1080</v>
      </c>
    </row>
    <row r="62" spans="1:58" ht="15.75" thickTop="1">
      <c r="A62"/>
      <c r="B62"/>
      <c r="E62" t="s">
        <v>640</v>
      </c>
      <c r="G62" s="37" t="str">
        <f>nominal</f>
        <v>£m nominal</v>
      </c>
      <c r="J62" s="37" t="s">
        <v>11</v>
      </c>
      <c r="AT62" s="184">
        <f>CHOOSE(UserInterface!$C$17,NGET!AT62,SHET!AT62,SPTL!AT62)</f>
        <v>0</v>
      </c>
      <c r="AU62" s="141">
        <f>CHOOSE(UserInterface!$C$17,NGET!AU62,SHET!AU62,SPTL!AU62)</f>
        <v>0</v>
      </c>
      <c r="AV62" s="33">
        <f>CHOOSE(UserInterface!$C$17,NGET!AV62,SHET!AV62,SPTL!AV62)</f>
        <v>0</v>
      </c>
      <c r="AW62" s="33">
        <f>CHOOSE(UserInterface!$C$17,NGET!AW62,SHET!AW62,SPTL!AW62)</f>
        <v>0</v>
      </c>
      <c r="AX62" s="33">
        <f>CHOOSE(UserInterface!$C$17,NGET!AX62,SHET!AX62,SPTL!AX62)</f>
        <v>0</v>
      </c>
      <c r="AY62" s="33">
        <f>CHOOSE(UserInterface!$C$17,NGET!AY62,SHET!AY62,SPTL!AY62)</f>
        <v>0</v>
      </c>
      <c r="BA62" s="38" t="str">
        <f t="shared" ca="1" si="1"/>
        <v>LicenseeSelect</v>
      </c>
      <c r="BB62" s="38" t="str">
        <f t="shared" ref="BB62:BB1398" si="22">$A$6</f>
        <v>Variable inputs</v>
      </c>
      <c r="BC62" s="38" t="str">
        <f>$B$61</f>
        <v>Allowed revenue true-up</v>
      </c>
      <c r="BF62" s="37"/>
    </row>
    <row r="63" spans="1:58">
      <c r="A63"/>
      <c r="B63"/>
      <c r="E63" t="s">
        <v>781</v>
      </c>
      <c r="G63" s="37" t="str">
        <f>nominal</f>
        <v>£m nominal</v>
      </c>
      <c r="J63" s="37" t="s">
        <v>11</v>
      </c>
      <c r="AT63" s="184">
        <f>CHOOSE(UserInterface!$C$17,NGET!AT63,SHET!AT63,SPTL!AT63)</f>
        <v>0</v>
      </c>
      <c r="AU63"/>
      <c r="AV63"/>
      <c r="AW63"/>
      <c r="AX63"/>
      <c r="AY63"/>
      <c r="BA63" s="38" t="str">
        <f t="shared" ca="1" si="1"/>
        <v>LicenseeSelect</v>
      </c>
      <c r="BB63" s="38" t="str">
        <f t="shared" si="22"/>
        <v>Variable inputs</v>
      </c>
      <c r="BC63" s="38" t="str">
        <f>$B$61</f>
        <v>Allowed revenue true-up</v>
      </c>
      <c r="BF63" s="37"/>
    </row>
    <row r="64" spans="1:58">
      <c r="A64"/>
      <c r="B64"/>
      <c r="E64" t="s">
        <v>641</v>
      </c>
      <c r="G64" s="37" t="str">
        <f>price_label</f>
        <v>£m 23/24 prices</v>
      </c>
      <c r="J64" s="37" t="s">
        <v>11</v>
      </c>
      <c r="AT64" s="184">
        <f>CHOOSE(UserInterface!$C$17,NGET!AT64,SHET!AT64,SPTL!AT64)</f>
        <v>0</v>
      </c>
      <c r="AU64" s="141">
        <f>CHOOSE(UserInterface!$C$17,NGET!AU64,SHET!AU64,SPTL!AU64)</f>
        <v>0</v>
      </c>
      <c r="AV64" s="33">
        <f>CHOOSE(UserInterface!$C$17,NGET!AV64,SHET!AV64,SPTL!AV64)</f>
        <v>0</v>
      </c>
      <c r="AW64" s="33">
        <f>CHOOSE(UserInterface!$C$17,NGET!AW64,SHET!AW64,SPTL!AW64)</f>
        <v>0</v>
      </c>
      <c r="AX64" s="33">
        <f>CHOOSE(UserInterface!$C$17,NGET!AX64,SHET!AX64,SPTL!AX64)</f>
        <v>0</v>
      </c>
      <c r="AY64" s="33">
        <f>CHOOSE(UserInterface!$C$17,NGET!AY64,SHET!AY64,SPTL!AY64)</f>
        <v>0</v>
      </c>
      <c r="BA64" s="38" t="str">
        <f t="shared" ca="1" si="1"/>
        <v>LicenseeSelect</v>
      </c>
      <c r="BB64" s="38" t="str">
        <f t="shared" si="22"/>
        <v>Variable inputs</v>
      </c>
      <c r="BC64" s="38" t="str">
        <f>$B$61</f>
        <v>Allowed revenue true-up</v>
      </c>
      <c r="BF64" s="37"/>
    </row>
    <row r="65" spans="1:58">
      <c r="A65"/>
      <c r="B65"/>
      <c r="E65" t="s">
        <v>1042</v>
      </c>
      <c r="G65" s="37" t="str">
        <f>price_label</f>
        <v>£m 23/24 prices</v>
      </c>
      <c r="J65" s="37" t="s">
        <v>11</v>
      </c>
      <c r="AT65" s="184">
        <f>CHOOSE(UserInterface!$C$17,NGET!AT65,SHET!AT65,SPTL!AT65)</f>
        <v>2611.4259528226112</v>
      </c>
      <c r="AU65"/>
      <c r="AV65"/>
      <c r="AW65"/>
      <c r="AX65"/>
      <c r="AY65"/>
      <c r="BA65" s="38" t="str">
        <f t="shared" ca="1" si="1"/>
        <v>LicenseeSelect</v>
      </c>
      <c r="BB65" s="38" t="str">
        <f t="shared" si="22"/>
        <v>Variable inputs</v>
      </c>
      <c r="BC65" s="38" t="str">
        <f>$B$61</f>
        <v>Allowed revenue true-up</v>
      </c>
      <c r="BF65" s="37"/>
    </row>
    <row r="66" spans="1:58">
      <c r="A66"/>
      <c r="B66"/>
      <c r="E66"/>
      <c r="AT66" s="76"/>
      <c r="AU66"/>
      <c r="AV66"/>
      <c r="AW66"/>
      <c r="AX66"/>
      <c r="AY66"/>
      <c r="BF66" s="37"/>
    </row>
    <row r="67" spans="1:58" ht="17.649999999999999" thickBot="1">
      <c r="B67" s="8" t="s">
        <v>32</v>
      </c>
    </row>
    <row r="68" spans="1:58" ht="15.75" thickTop="1">
      <c r="E68" s="74" t="s">
        <v>643</v>
      </c>
      <c r="G68" s="37" t="str">
        <f>nominal</f>
        <v>£m nominal</v>
      </c>
      <c r="H68" s="75" t="s">
        <v>644</v>
      </c>
      <c r="AT68" s="76"/>
      <c r="AU68" s="141">
        <f>CHOOSE(UserInterface!$C$17,NGET!AU68,SHET!AU68,SPTL!AU68)</f>
        <v>22.908061609303623</v>
      </c>
      <c r="AV68"/>
      <c r="AW68"/>
      <c r="AX68"/>
      <c r="AY68"/>
      <c r="BA68" s="38" t="str">
        <f t="shared" ca="1" si="1"/>
        <v>LicenseeSelect</v>
      </c>
      <c r="BB68" s="38" t="str">
        <f t="shared" ref="BB68:BB69" si="23">$A$6</f>
        <v>Variable inputs</v>
      </c>
      <c r="BC68" s="38" t="str">
        <f>$B$67</f>
        <v>Legacy adjustments</v>
      </c>
      <c r="BF68" s="37"/>
    </row>
    <row r="69" spans="1:58">
      <c r="E69" s="37" t="s">
        <v>645</v>
      </c>
      <c r="G69" s="37" t="str">
        <f>nominal</f>
        <v>£m nominal</v>
      </c>
      <c r="H69" s="37" t="s">
        <v>646</v>
      </c>
      <c r="AU69" s="141">
        <f>CHOOSE(UserInterface!$C$17,NGET!AU69,SHET!AU69,SPTL!AU69)</f>
        <v>-0.87403907110392354</v>
      </c>
      <c r="BA69" s="38" t="str">
        <f t="shared" ca="1" si="1"/>
        <v>LicenseeSelect</v>
      </c>
      <c r="BB69" s="38" t="str">
        <f t="shared" si="23"/>
        <v>Variable inputs</v>
      </c>
      <c r="BC69" s="38" t="str">
        <f>$B$67</f>
        <v>Legacy adjustments</v>
      </c>
      <c r="BF69" s="37"/>
    </row>
    <row r="70" spans="1:58">
      <c r="AU70"/>
      <c r="BF70" s="37"/>
    </row>
    <row r="71" spans="1:58" ht="17.649999999999999" thickBot="1">
      <c r="B71" s="8" t="s">
        <v>34</v>
      </c>
      <c r="AS71"/>
    </row>
    <row r="72" spans="1:58" ht="15.75" thickTop="1">
      <c r="B72"/>
      <c r="E72" s="37" t="s">
        <v>374</v>
      </c>
      <c r="G72" s="37" t="str">
        <f>price_label</f>
        <v>£m 23/24 prices</v>
      </c>
      <c r="H72" s="37" t="s">
        <v>378</v>
      </c>
      <c r="AS72"/>
      <c r="AU72" s="140">
        <f>CHOOSE(UserInterface!$C$17,NGET!AU72,SHET!AU72,SPTL!AU72)</f>
        <v>24.560766742408788</v>
      </c>
      <c r="AV72" s="22">
        <f>CHOOSE(UserInterface!$C$17,NGET!AV72,SHET!AV72,SPTL!AV72)</f>
        <v>24.560766742408788</v>
      </c>
      <c r="AW72" s="22">
        <f>CHOOSE(UserInterface!$C$17,NGET!AW72,SHET!AW72,SPTL!AW72)</f>
        <v>24.560766742408788</v>
      </c>
      <c r="AX72" s="22">
        <f>CHOOSE(UserInterface!$C$17,NGET!AX72,SHET!AX72,SPTL!AX72)</f>
        <v>22.950710645197312</v>
      </c>
      <c r="AY72" s="22">
        <f>CHOOSE(UserInterface!$C$17,NGET!AY72,SHET!AY72,SPTL!AY72)</f>
        <v>22.950710645197312</v>
      </c>
      <c r="BA72" s="38" t="str">
        <f t="shared" ca="1" si="1"/>
        <v>LicenseeSelect</v>
      </c>
      <c r="BB72" s="38" t="str">
        <f t="shared" ref="BB72:BB75" si="24">$A$6</f>
        <v>Variable inputs</v>
      </c>
      <c r="BC72" s="38" t="str">
        <f t="shared" ref="BC72:BC75" si="25">$B$71</f>
        <v>Directly remunerated services</v>
      </c>
    </row>
    <row r="73" spans="1:58">
      <c r="E73" s="37" t="s">
        <v>375</v>
      </c>
      <c r="G73" s="37" t="str">
        <f>price_label</f>
        <v>£m 23/24 prices</v>
      </c>
      <c r="H73" s="37" t="s">
        <v>35</v>
      </c>
      <c r="AU73" s="140">
        <f>CHOOSE(UserInterface!$C$17,NGET!AU73,SHET!AU73,SPTL!AU73)</f>
        <v>177.93988399338184</v>
      </c>
      <c r="AV73" s="22">
        <f>CHOOSE(UserInterface!$C$17,NGET!AV73,SHET!AV73,SPTL!AV73)</f>
        <v>182.83598159115192</v>
      </c>
      <c r="AW73" s="22">
        <f>CHOOSE(UserInterface!$C$17,NGET!AW73,SHET!AW73,SPTL!AW73)</f>
        <v>187.86679756205402</v>
      </c>
      <c r="AX73" s="22">
        <f>CHOOSE(UserInterface!$C$17,NGET!AX73,SHET!AX73,SPTL!AX73)</f>
        <v>193.03603874397217</v>
      </c>
      <c r="AY73" s="22">
        <f>CHOOSE(UserInterface!$C$17,NGET!AY73,SHET!AY73,SPTL!AY73)</f>
        <v>198.34751397013656</v>
      </c>
      <c r="BA73" s="38" t="str">
        <f t="shared" ca="1" si="1"/>
        <v>LicenseeSelect</v>
      </c>
      <c r="BB73" s="38" t="str">
        <f t="shared" si="24"/>
        <v>Variable inputs</v>
      </c>
      <c r="BC73" s="38" t="str">
        <f t="shared" si="25"/>
        <v>Directly remunerated services</v>
      </c>
    </row>
    <row r="74" spans="1:58">
      <c r="E74" s="37" t="s">
        <v>376</v>
      </c>
      <c r="G74" s="37" t="str">
        <f>price_label</f>
        <v>£m 23/24 prices</v>
      </c>
      <c r="H74" s="37" t="s">
        <v>379</v>
      </c>
      <c r="AU74" s="140">
        <f>CHOOSE(UserInterface!$C$17,NGET!AU74,SHET!AU74,SPTL!AU74)</f>
        <v>14.927027075841441</v>
      </c>
      <c r="AV74" s="22">
        <f>CHOOSE(UserInterface!$C$17,NGET!AV74,SHET!AV74,SPTL!AV74)</f>
        <v>14.927027075841441</v>
      </c>
      <c r="AW74" s="22">
        <f>CHOOSE(UserInterface!$C$17,NGET!AW74,SHET!AW74,SPTL!AW74)</f>
        <v>10.68897975241255</v>
      </c>
      <c r="AX74" s="22">
        <f>CHOOSE(UserInterface!$C$17,NGET!AX74,SHET!AX74,SPTL!AX74)</f>
        <v>10.68897975241255</v>
      </c>
      <c r="AY74" s="22">
        <f>CHOOSE(UserInterface!$C$17,NGET!AY74,SHET!AY74,SPTL!AY74)</f>
        <v>10.68897975241255</v>
      </c>
      <c r="BA74" s="38" t="str">
        <f t="shared" ca="1" si="1"/>
        <v>LicenseeSelect</v>
      </c>
      <c r="BB74" s="38" t="str">
        <f t="shared" si="24"/>
        <v>Variable inputs</v>
      </c>
      <c r="BC74" s="38" t="str">
        <f t="shared" si="25"/>
        <v>Directly remunerated services</v>
      </c>
    </row>
    <row r="75" spans="1:58">
      <c r="E75" s="37" t="s">
        <v>377</v>
      </c>
      <c r="G75" s="37" t="str">
        <f>price_label</f>
        <v>£m 23/24 prices</v>
      </c>
      <c r="H75" s="37" t="s">
        <v>36</v>
      </c>
      <c r="AU75" s="140">
        <f>CHOOSE(UserInterface!$C$17,NGET!AU75,SHET!AU75,SPTL!AU75)</f>
        <v>-12.135352536934612</v>
      </c>
      <c r="AV75" s="22">
        <f>CHOOSE(UserInterface!$C$17,NGET!AV75,SHET!AV75,SPTL!AV75)</f>
        <v>-12.135352536934612</v>
      </c>
      <c r="AW75" s="22">
        <f>CHOOSE(UserInterface!$C$17,NGET!AW75,SHET!AW75,SPTL!AW75)</f>
        <v>-7.8973052135057218</v>
      </c>
      <c r="AX75" s="22">
        <f>CHOOSE(UserInterface!$C$17,NGET!AX75,SHET!AX75,SPTL!AX75)</f>
        <v>-7.8973052135057218</v>
      </c>
      <c r="AY75" s="22">
        <f>CHOOSE(UserInterface!$C$17,NGET!AY75,SHET!AY75,SPTL!AY75)</f>
        <v>-7.8973052135057218</v>
      </c>
      <c r="BA75" s="38" t="str">
        <f t="shared" ca="1" si="1"/>
        <v>LicenseeSelect</v>
      </c>
      <c r="BB75" s="38" t="str">
        <f t="shared" si="24"/>
        <v>Variable inputs</v>
      </c>
      <c r="BC75" s="38" t="str">
        <f t="shared" si="25"/>
        <v>Directly remunerated services</v>
      </c>
    </row>
    <row r="76" spans="1:58"/>
    <row r="77" spans="1:58" ht="17.649999999999999" thickBot="1">
      <c r="B77" s="8" t="s">
        <v>1081</v>
      </c>
    </row>
    <row r="78" spans="1:58" ht="15.75" thickTop="1">
      <c r="E78" s="37" t="s">
        <v>38</v>
      </c>
      <c r="G78" s="37" t="str">
        <f t="shared" ref="G78:G80" si="26">nominal</f>
        <v>£m nominal</v>
      </c>
      <c r="H78" s="37" t="s">
        <v>39</v>
      </c>
      <c r="AU78" s="140">
        <f>CHOOSE(UserInterface!$C$17,NGET!AU78,SHET!AU78,SPTL!AU78)</f>
        <v>0</v>
      </c>
      <c r="AV78" s="22">
        <f>CHOOSE(UserInterface!$C$17,NGET!AV78,SHET!AV78,SPTL!AV78)</f>
        <v>0</v>
      </c>
      <c r="AW78" s="22">
        <f>CHOOSE(UserInterface!$C$17,NGET!AW78,SHET!AW78,SPTL!AW78)</f>
        <v>0</v>
      </c>
      <c r="AX78" s="22">
        <f>CHOOSE(UserInterface!$C$17,NGET!AX78,SHET!AX78,SPTL!AX78)</f>
        <v>0</v>
      </c>
      <c r="AY78" s="22">
        <f>CHOOSE(UserInterface!$C$17,NGET!AY78,SHET!AY78,SPTL!AY78)</f>
        <v>0</v>
      </c>
      <c r="BA78" s="38" t="str">
        <f t="shared" ref="BA78:BA166" ca="1" si="27">$A$1</f>
        <v>LicenseeSelect</v>
      </c>
      <c r="BB78" s="38" t="str">
        <f t="shared" ref="BB78:BB90" si="28">$A$6</f>
        <v>Variable inputs</v>
      </c>
      <c r="BC78" s="38" t="str">
        <f>$B$77</f>
        <v>Finance and tax</v>
      </c>
    </row>
    <row r="79" spans="1:58">
      <c r="E79" s="37" t="s">
        <v>40</v>
      </c>
      <c r="G79" s="37" t="str">
        <f t="shared" si="26"/>
        <v>£m nominal</v>
      </c>
      <c r="H79" s="37" t="s">
        <v>41</v>
      </c>
      <c r="AU79" s="140">
        <f>CHOOSE(UserInterface!$C$17,NGET!AU79,SHET!AU79,SPTL!AU79)</f>
        <v>0</v>
      </c>
      <c r="AV79" s="22">
        <f>CHOOSE(UserInterface!$C$17,NGET!AV79,SHET!AV79,SPTL!AV79)</f>
        <v>0</v>
      </c>
      <c r="AW79" s="22">
        <f>CHOOSE(UserInterface!$C$17,NGET!AW79,SHET!AW79,SPTL!AW79)</f>
        <v>0</v>
      </c>
      <c r="AX79" s="22">
        <f>CHOOSE(UserInterface!$C$17,NGET!AX79,SHET!AX79,SPTL!AX79)</f>
        <v>0</v>
      </c>
      <c r="AY79" s="22">
        <f>CHOOSE(UserInterface!$C$17,NGET!AY79,SHET!AY79,SPTL!AY79)</f>
        <v>0</v>
      </c>
      <c r="BA79" s="38" t="str">
        <f t="shared" ca="1" si="27"/>
        <v>LicenseeSelect</v>
      </c>
      <c r="BB79" s="38" t="str">
        <f t="shared" si="28"/>
        <v>Variable inputs</v>
      </c>
      <c r="BC79" s="38" t="str">
        <f t="shared" ref="BC79:BC90" si="29">$B$77</f>
        <v>Finance and tax</v>
      </c>
    </row>
    <row r="80" spans="1:58">
      <c r="E80" s="37" t="s">
        <v>42</v>
      </c>
      <c r="F80" s="37" t="s">
        <v>43</v>
      </c>
      <c r="G80" s="37" t="str">
        <f t="shared" si="26"/>
        <v>£m nominal</v>
      </c>
      <c r="H80" s="37" t="s">
        <v>44</v>
      </c>
      <c r="AU80" s="140">
        <f>CHOOSE(UserInterface!$C$17,NGET!AU80,SHET!AU80,SPTL!AU80)</f>
        <v>0</v>
      </c>
      <c r="AV80" s="22">
        <f>CHOOSE(UserInterface!$C$17,NGET!AV80,SHET!AV80,SPTL!AV80)</f>
        <v>0</v>
      </c>
      <c r="AW80" s="22">
        <f>CHOOSE(UserInterface!$C$17,NGET!AW80,SHET!AW80,SPTL!AW80)</f>
        <v>0</v>
      </c>
      <c r="AX80" s="22">
        <f>CHOOSE(UserInterface!$C$17,NGET!AX80,SHET!AX80,SPTL!AX80)</f>
        <v>0</v>
      </c>
      <c r="AY80" s="22">
        <f>CHOOSE(UserInterface!$C$17,NGET!AY80,SHET!AY80,SPTL!AY80)</f>
        <v>0</v>
      </c>
      <c r="BA80" s="38" t="str">
        <f t="shared" ca="1" si="27"/>
        <v>LicenseeSelect</v>
      </c>
      <c r="BB80" s="38" t="str">
        <f t="shared" si="28"/>
        <v>Variable inputs</v>
      </c>
      <c r="BC80" s="38" t="str">
        <f t="shared" si="29"/>
        <v>Finance and tax</v>
      </c>
    </row>
    <row r="81" spans="2:56">
      <c r="E81" s="37" t="s">
        <v>45</v>
      </c>
      <c r="G81" s="37" t="str">
        <f>price_label</f>
        <v>£m 23/24 prices</v>
      </c>
      <c r="H81" s="37" t="s">
        <v>46</v>
      </c>
      <c r="AU81" s="140">
        <f>CHOOSE(UserInterface!$C$17,NGET!AU81,SHET!AU81,SPTL!AU81)</f>
        <v>0</v>
      </c>
      <c r="AV81" s="22">
        <f>CHOOSE(UserInterface!$C$17,NGET!AV81,SHET!AV81,SPTL!AV81)</f>
        <v>0</v>
      </c>
      <c r="AW81" s="22">
        <f>CHOOSE(UserInterface!$C$17,NGET!AW81,SHET!AW81,SPTL!AW81)</f>
        <v>0</v>
      </c>
      <c r="AX81" s="22">
        <f>CHOOSE(UserInterface!$C$17,NGET!AX81,SHET!AX81,SPTL!AX81)</f>
        <v>0</v>
      </c>
      <c r="AY81" s="22">
        <f>CHOOSE(UserInterface!$C$17,NGET!AY81,SHET!AY81,SPTL!AY81)</f>
        <v>0</v>
      </c>
      <c r="BA81" s="38" t="str">
        <f t="shared" ca="1" si="27"/>
        <v>LicenseeSelect</v>
      </c>
      <c r="BB81" s="38" t="str">
        <f t="shared" si="28"/>
        <v>Variable inputs</v>
      </c>
      <c r="BC81" s="38" t="str">
        <f t="shared" si="29"/>
        <v>Finance and tax</v>
      </c>
    </row>
    <row r="82" spans="2:56">
      <c r="E82" s="37" t="s">
        <v>49</v>
      </c>
      <c r="G82" s="37" t="str">
        <f t="shared" ref="G82:G90" si="30">nominal</f>
        <v>£m nominal</v>
      </c>
      <c r="H82" s="37" t="s">
        <v>50</v>
      </c>
      <c r="AU82" s="140">
        <f>CHOOSE(UserInterface!$C$17,NGET!AU82,SHET!AU82,SPTL!AU82)</f>
        <v>751.06481668790377</v>
      </c>
      <c r="BA82" s="38" t="str">
        <f t="shared" ca="1" si="27"/>
        <v>LicenseeSelect</v>
      </c>
      <c r="BB82" s="38" t="str">
        <f t="shared" si="28"/>
        <v>Variable inputs</v>
      </c>
      <c r="BC82" s="38" t="str">
        <f t="shared" si="29"/>
        <v>Finance and tax</v>
      </c>
    </row>
    <row r="83" spans="2:56">
      <c r="E83" s="37" t="s">
        <v>1044</v>
      </c>
      <c r="G83" s="37" t="str">
        <f t="shared" si="30"/>
        <v>£m nominal</v>
      </c>
      <c r="H83" s="37" t="s">
        <v>52</v>
      </c>
      <c r="AU83" s="140">
        <f>CHOOSE(UserInterface!$C$17,NGET!AU83,SHET!AU83,SPTL!AU83)</f>
        <v>7687.7629183942963</v>
      </c>
      <c r="BA83" s="38" t="str">
        <f t="shared" ca="1" si="27"/>
        <v>LicenseeSelect</v>
      </c>
      <c r="BB83" s="38" t="str">
        <f t="shared" si="28"/>
        <v>Variable inputs</v>
      </c>
      <c r="BC83" s="38" t="str">
        <f t="shared" si="29"/>
        <v>Finance and tax</v>
      </c>
    </row>
    <row r="84" spans="2:56">
      <c r="E84" s="37" t="s">
        <v>1046</v>
      </c>
      <c r="G84" s="37" t="str">
        <f t="shared" si="30"/>
        <v>£m nominal</v>
      </c>
      <c r="H84" s="37" t="s">
        <v>53</v>
      </c>
      <c r="AU84" s="140">
        <f>CHOOSE(UserInterface!$C$17,NGET!AU84,SHET!AU84,SPTL!AU84)</f>
        <v>267.04457426113839</v>
      </c>
      <c r="BA84" s="38" t="str">
        <f t="shared" ca="1" si="27"/>
        <v>LicenseeSelect</v>
      </c>
      <c r="BB84" s="38" t="str">
        <f t="shared" si="28"/>
        <v>Variable inputs</v>
      </c>
      <c r="BC84" s="38" t="str">
        <f t="shared" si="29"/>
        <v>Finance and tax</v>
      </c>
    </row>
    <row r="85" spans="2:56">
      <c r="E85" s="37" t="s">
        <v>1048</v>
      </c>
      <c r="G85" s="37" t="str">
        <f t="shared" si="30"/>
        <v>£m nominal</v>
      </c>
      <c r="H85" s="37" t="s">
        <v>54</v>
      </c>
      <c r="AU85" s="140">
        <f>CHOOSE(UserInterface!$C$17,NGET!AU85,SHET!AU85,SPTL!AU85)</f>
        <v>3445.2377010068653</v>
      </c>
      <c r="BA85" s="38" t="str">
        <f t="shared" ca="1" si="27"/>
        <v>LicenseeSelect</v>
      </c>
      <c r="BB85" s="38" t="str">
        <f t="shared" si="28"/>
        <v>Variable inputs</v>
      </c>
      <c r="BC85" s="38" t="str">
        <f t="shared" si="29"/>
        <v>Finance and tax</v>
      </c>
    </row>
    <row r="86" spans="2:56">
      <c r="E86" s="37" t="s">
        <v>531</v>
      </c>
      <c r="G86" s="37" t="str">
        <f t="shared" si="30"/>
        <v>£m nominal</v>
      </c>
      <c r="H86" s="37" t="s">
        <v>47</v>
      </c>
      <c r="AU86" s="140">
        <f>CHOOSE(UserInterface!$C$17,NGET!AU86,SHET!AU86,SPTL!AU86)</f>
        <v>0</v>
      </c>
      <c r="AV86"/>
      <c r="AW86"/>
      <c r="AX86"/>
      <c r="AY86"/>
      <c r="BA86" s="38" t="str">
        <f t="shared" ca="1" si="27"/>
        <v>LicenseeSelect</v>
      </c>
      <c r="BB86" s="38" t="str">
        <f t="shared" si="28"/>
        <v>Variable inputs</v>
      </c>
      <c r="BC86" s="38" t="str">
        <f t="shared" si="29"/>
        <v>Finance and tax</v>
      </c>
    </row>
    <row r="87" spans="2:56">
      <c r="E87" s="37" t="s">
        <v>1043</v>
      </c>
      <c r="G87" s="37" t="str">
        <f t="shared" si="30"/>
        <v>£m nominal</v>
      </c>
      <c r="H87" s="37" t="s">
        <v>48</v>
      </c>
      <c r="AU87" s="140">
        <f>CHOOSE(UserInterface!$C$17,NGET!AU87,SHET!AU87,SPTL!AU87)</f>
        <v>0</v>
      </c>
      <c r="AV87"/>
      <c r="AW87"/>
      <c r="AX87"/>
      <c r="AY87"/>
      <c r="BA87" s="38" t="str">
        <f t="shared" ca="1" si="27"/>
        <v>LicenseeSelect</v>
      </c>
      <c r="BB87" s="38" t="str">
        <f t="shared" si="28"/>
        <v>Variable inputs</v>
      </c>
      <c r="BC87" s="38" t="str">
        <f t="shared" si="29"/>
        <v>Finance and tax</v>
      </c>
    </row>
    <row r="88" spans="2:56">
      <c r="E88" s="37" t="s">
        <v>1047</v>
      </c>
      <c r="G88" s="37" t="str">
        <f t="shared" si="30"/>
        <v>£m nominal</v>
      </c>
      <c r="J88" s="37" t="s">
        <v>11</v>
      </c>
      <c r="AT88" s="185">
        <f>CHOOSE(UserInterface!$C$17,NGET!AT88,SHET!AT88,SPTL!AT88)</f>
        <v>289.07046560555125</v>
      </c>
      <c r="AU88"/>
      <c r="BA88" s="38" t="str">
        <f t="shared" ca="1" si="27"/>
        <v>LicenseeSelect</v>
      </c>
      <c r="BB88" s="38" t="str">
        <f t="shared" si="28"/>
        <v>Variable inputs</v>
      </c>
      <c r="BC88" s="38" t="str">
        <f t="shared" si="29"/>
        <v>Finance and tax</v>
      </c>
    </row>
    <row r="89" spans="2:56">
      <c r="E89" s="37" t="s">
        <v>1049</v>
      </c>
      <c r="G89" s="37" t="str">
        <f t="shared" si="30"/>
        <v>£m nominal</v>
      </c>
      <c r="H89" s="37" t="s">
        <v>55</v>
      </c>
      <c r="J89" s="37" t="s">
        <v>11</v>
      </c>
      <c r="AT89" s="185">
        <f>CHOOSE(UserInterface!$C$17,NGET!AT89,SHET!AT89,SPTL!AT89)</f>
        <v>4287.2964433390152</v>
      </c>
      <c r="BA89" s="38" t="str">
        <f t="shared" ca="1" si="27"/>
        <v>LicenseeSelect</v>
      </c>
      <c r="BB89" s="38" t="str">
        <f t="shared" si="28"/>
        <v>Variable inputs</v>
      </c>
      <c r="BC89" s="38" t="str">
        <f t="shared" si="29"/>
        <v>Finance and tax</v>
      </c>
    </row>
    <row r="90" spans="2:56">
      <c r="E90" s="37" t="s">
        <v>56</v>
      </c>
      <c r="G90" s="37" t="str">
        <f t="shared" si="30"/>
        <v>£m nominal</v>
      </c>
      <c r="H90" s="37" t="s">
        <v>57</v>
      </c>
      <c r="AU90" s="140">
        <f>CHOOSE(UserInterface!$C$17,NGET!AU90,SHET!AU90,SPTL!AU90)</f>
        <v>0</v>
      </c>
      <c r="BA90" s="38" t="str">
        <f t="shared" ca="1" si="27"/>
        <v>LicenseeSelect</v>
      </c>
      <c r="BB90" s="38" t="str">
        <f t="shared" si="28"/>
        <v>Variable inputs</v>
      </c>
      <c r="BC90" s="38" t="str">
        <f t="shared" si="29"/>
        <v>Finance and tax</v>
      </c>
    </row>
    <row r="91" spans="2:56"/>
    <row r="92" spans="2:56" ht="17.649999999999999" thickBot="1">
      <c r="B92" s="8" t="s">
        <v>72</v>
      </c>
    </row>
    <row r="93" spans="2:56" ht="16.149999999999999" thickTop="1" thickBot="1">
      <c r="C93" s="9" t="s">
        <v>73</v>
      </c>
    </row>
    <row r="94" spans="2:56">
      <c r="E94" s="37" t="s">
        <v>380</v>
      </c>
      <c r="F94" s="37" t="s">
        <v>76</v>
      </c>
      <c r="G94" s="37" t="str">
        <f t="shared" ref="G94:G186" si="31">price_label</f>
        <v>£m 23/24 prices</v>
      </c>
      <c r="H94" s="37" t="s">
        <v>449</v>
      </c>
      <c r="AU94" s="140">
        <f>CHOOSE(UserInterface!$C$17,NGET!AU94,SHET!AU94,SPTL!AU94)</f>
        <v>0</v>
      </c>
      <c r="AV94" s="22">
        <f>CHOOSE(UserInterface!$C$17,NGET!AV94,SHET!AV94,SPTL!AV94)</f>
        <v>0</v>
      </c>
      <c r="AW94" s="22">
        <f>CHOOSE(UserInterface!$C$17,NGET!AW94,SHET!AW94,SPTL!AW94)</f>
        <v>0</v>
      </c>
      <c r="AX94" s="22">
        <f>CHOOSE(UserInterface!$C$17,NGET!AX94,SHET!AX94,SPTL!AX94)</f>
        <v>0</v>
      </c>
      <c r="AY94" s="22">
        <f>CHOOSE(UserInterface!$C$17,NGET!AY94,SHET!AY94,SPTL!AY94)</f>
        <v>0</v>
      </c>
      <c r="BA94" s="38" t="str">
        <f t="shared" ca="1" si="27"/>
        <v>LicenseeSelect</v>
      </c>
      <c r="BB94" s="38" t="str">
        <f t="shared" ref="BB94:BB186" si="32">$A$6</f>
        <v>Variable inputs</v>
      </c>
      <c r="BC94" s="38" t="str">
        <f t="shared" ref="BC94:BC186" si="33">$B$92</f>
        <v>Variant allowances</v>
      </c>
      <c r="BD94" s="38" t="str">
        <f t="shared" ref="BD94:BD186" si="34">$C$93</f>
        <v>Variant allowances (including Real Price Effects)</v>
      </c>
    </row>
    <row r="95" spans="2:56">
      <c r="E95" s="37" t="s">
        <v>381</v>
      </c>
      <c r="F95" s="37" t="s">
        <v>79</v>
      </c>
      <c r="G95" s="37" t="str">
        <f t="shared" si="31"/>
        <v>£m 23/24 prices</v>
      </c>
      <c r="H95" s="37" t="s">
        <v>450</v>
      </c>
      <c r="AU95" s="140">
        <f>CHOOSE(UserInterface!$C$17,NGET!AU95,SHET!AU95,SPTL!AU95)</f>
        <v>64.958853220292895</v>
      </c>
      <c r="AV95" s="22">
        <f>CHOOSE(UserInterface!$C$17,NGET!AV95,SHET!AV95,SPTL!AV95)</f>
        <v>28.814395952616245</v>
      </c>
      <c r="AW95" s="22">
        <f>CHOOSE(UserInterface!$C$17,NGET!AW95,SHET!AW95,SPTL!AW95)</f>
        <v>9.9872557832537705</v>
      </c>
      <c r="AX95" s="22">
        <f>CHOOSE(UserInterface!$C$17,NGET!AX95,SHET!AX95,SPTL!AX95)</f>
        <v>0.46064068937114921</v>
      </c>
      <c r="AY95" s="22">
        <f>CHOOSE(UserInterface!$C$17,NGET!AY95,SHET!AY95,SPTL!AY95)</f>
        <v>2.1807952387459785E-2</v>
      </c>
      <c r="BA95" s="38" t="str">
        <f t="shared" ca="1" si="27"/>
        <v>LicenseeSelect</v>
      </c>
      <c r="BB95" s="38" t="str">
        <f t="shared" si="32"/>
        <v>Variable inputs</v>
      </c>
      <c r="BC95" s="38" t="str">
        <f t="shared" si="33"/>
        <v>Variant allowances</v>
      </c>
      <c r="BD95" s="38" t="str">
        <f t="shared" si="34"/>
        <v>Variant allowances (including Real Price Effects)</v>
      </c>
    </row>
    <row r="96" spans="2:56">
      <c r="E96" s="37" t="s">
        <v>382</v>
      </c>
      <c r="F96" s="37" t="s">
        <v>105</v>
      </c>
      <c r="G96" s="37" t="str">
        <f t="shared" si="31"/>
        <v>£m 23/24 prices</v>
      </c>
      <c r="H96" s="37" t="s">
        <v>451</v>
      </c>
      <c r="AU96" s="140">
        <f>CHOOSE(UserInterface!$C$17,NGET!AU96,SHET!AU96,SPTL!AU96)</f>
        <v>0</v>
      </c>
      <c r="AV96" s="22">
        <f>CHOOSE(UserInterface!$C$17,NGET!AV96,SHET!AV96,SPTL!AV96)</f>
        <v>0</v>
      </c>
      <c r="AW96" s="22">
        <f>CHOOSE(UserInterface!$C$17,NGET!AW96,SHET!AW96,SPTL!AW96)</f>
        <v>0</v>
      </c>
      <c r="AX96" s="22">
        <f>CHOOSE(UserInterface!$C$17,NGET!AX96,SHET!AX96,SPTL!AX96)</f>
        <v>0</v>
      </c>
      <c r="AY96" s="22">
        <f>CHOOSE(UserInterface!$C$17,NGET!AY96,SHET!AY96,SPTL!AY96)</f>
        <v>0</v>
      </c>
      <c r="BA96" s="38" t="str">
        <f t="shared" ca="1" si="27"/>
        <v>LicenseeSelect</v>
      </c>
      <c r="BB96" s="38" t="str">
        <f t="shared" si="32"/>
        <v>Variable inputs</v>
      </c>
      <c r="BC96" s="38" t="str">
        <f t="shared" si="33"/>
        <v>Variant allowances</v>
      </c>
      <c r="BD96" s="38" t="str">
        <f t="shared" si="34"/>
        <v>Variant allowances (including Real Price Effects)</v>
      </c>
    </row>
    <row r="97" spans="5:56">
      <c r="E97" s="37" t="s">
        <v>383</v>
      </c>
      <c r="F97" s="37" t="s">
        <v>86</v>
      </c>
      <c r="G97" s="37" t="str">
        <f t="shared" si="31"/>
        <v>£m 23/24 prices</v>
      </c>
      <c r="H97" s="37" t="s">
        <v>87</v>
      </c>
      <c r="AU97" s="140">
        <f>CHOOSE(UserInterface!$C$17,NGET!AU97,SHET!AU97,SPTL!AU97)</f>
        <v>7.4324903399999993</v>
      </c>
      <c r="AV97" s="22">
        <f>CHOOSE(UserInterface!$C$17,NGET!AV97,SHET!AV97,SPTL!AV97)</f>
        <v>6.9739270325999998</v>
      </c>
      <c r="AW97" s="22">
        <f>CHOOSE(UserInterface!$C$17,NGET!AW97,SHET!AW97,SPTL!AW97)</f>
        <v>7.9502768171639984</v>
      </c>
      <c r="AX97" s="22">
        <f>CHOOSE(UserInterface!$C$17,NGET!AX97,SHET!AX97,SPTL!AX97)</f>
        <v>9.7819787522763892</v>
      </c>
      <c r="AY97" s="22">
        <f>CHOOSE(UserInterface!$C$17,NGET!AY97,SHET!AY97,SPTL!AY97)</f>
        <v>11.930436453209472</v>
      </c>
      <c r="BA97" s="38" t="str">
        <f t="shared" ca="1" si="27"/>
        <v>LicenseeSelect</v>
      </c>
      <c r="BB97" s="38" t="str">
        <f t="shared" si="32"/>
        <v>Variable inputs</v>
      </c>
      <c r="BC97" s="38" t="str">
        <f t="shared" si="33"/>
        <v>Variant allowances</v>
      </c>
      <c r="BD97" s="38" t="str">
        <f t="shared" si="34"/>
        <v>Variant allowances (including Real Price Effects)</v>
      </c>
    </row>
    <row r="98" spans="5:56">
      <c r="E98" s="37" t="s">
        <v>80</v>
      </c>
      <c r="F98" s="37" t="s">
        <v>81</v>
      </c>
      <c r="G98" s="37" t="str">
        <f t="shared" si="31"/>
        <v>£m 23/24 prices</v>
      </c>
      <c r="H98" s="37" t="s">
        <v>82</v>
      </c>
      <c r="AU98" s="140">
        <f>CHOOSE(UserInterface!$C$17,NGET!AU98,SHET!AU98,SPTL!AU98)</f>
        <v>0</v>
      </c>
      <c r="AV98" s="22">
        <f>CHOOSE(UserInterface!$C$17,NGET!AV98,SHET!AV98,SPTL!AV98)</f>
        <v>0</v>
      </c>
      <c r="AW98" s="22">
        <f>CHOOSE(UserInterface!$C$17,NGET!AW98,SHET!AW98,SPTL!AW98)</f>
        <v>0</v>
      </c>
      <c r="AX98" s="22">
        <f>CHOOSE(UserInterface!$C$17,NGET!AX98,SHET!AX98,SPTL!AX98)</f>
        <v>0</v>
      </c>
      <c r="AY98" s="22">
        <f>CHOOSE(UserInterface!$C$17,NGET!AY98,SHET!AY98,SPTL!AY98)</f>
        <v>0</v>
      </c>
      <c r="BA98" s="38" t="str">
        <f t="shared" ca="1" si="27"/>
        <v>LicenseeSelect</v>
      </c>
      <c r="BB98" s="38" t="str">
        <f t="shared" si="32"/>
        <v>Variable inputs</v>
      </c>
      <c r="BC98" s="38" t="str">
        <f t="shared" si="33"/>
        <v>Variant allowances</v>
      </c>
      <c r="BD98" s="38" t="str">
        <f t="shared" si="34"/>
        <v>Variant allowances (including Real Price Effects)</v>
      </c>
    </row>
    <row r="99" spans="5:56">
      <c r="E99" s="37" t="s">
        <v>83</v>
      </c>
      <c r="F99" s="37" t="s">
        <v>84</v>
      </c>
      <c r="G99" s="37" t="str">
        <f t="shared" si="31"/>
        <v>£m 23/24 prices</v>
      </c>
      <c r="H99" s="37" t="s">
        <v>85</v>
      </c>
      <c r="AU99" s="140">
        <f>CHOOSE(UserInterface!$C$17,NGET!AU99,SHET!AU99,SPTL!AU99)</f>
        <v>0</v>
      </c>
      <c r="AV99" s="22">
        <f>CHOOSE(UserInterface!$C$17,NGET!AV99,SHET!AV99,SPTL!AV99)</f>
        <v>0</v>
      </c>
      <c r="AW99" s="22">
        <f>CHOOSE(UserInterface!$C$17,NGET!AW99,SHET!AW99,SPTL!AW99)</f>
        <v>0</v>
      </c>
      <c r="AX99" s="22">
        <f>CHOOSE(UserInterface!$C$17,NGET!AX99,SHET!AX99,SPTL!AX99)</f>
        <v>0</v>
      </c>
      <c r="AY99" s="22">
        <f>CHOOSE(UserInterface!$C$17,NGET!AY99,SHET!AY99,SPTL!AY99)</f>
        <v>0</v>
      </c>
      <c r="BA99" s="38" t="str">
        <f t="shared" ca="1" si="27"/>
        <v>LicenseeSelect</v>
      </c>
      <c r="BB99" s="38" t="str">
        <f t="shared" si="32"/>
        <v>Variable inputs</v>
      </c>
      <c r="BC99" s="38" t="str">
        <f t="shared" si="33"/>
        <v>Variant allowances</v>
      </c>
      <c r="BD99" s="38" t="str">
        <f t="shared" si="34"/>
        <v>Variant allowances (including Real Price Effects)</v>
      </c>
    </row>
    <row r="100" spans="5:56">
      <c r="E100" s="37" t="s">
        <v>384</v>
      </c>
      <c r="F100" s="37" t="s">
        <v>74</v>
      </c>
      <c r="G100" s="37" t="str">
        <f t="shared" si="31"/>
        <v>£m 23/24 prices</v>
      </c>
      <c r="H100" s="37" t="s">
        <v>75</v>
      </c>
      <c r="AU100" s="140">
        <f>CHOOSE(UserInterface!$C$17,NGET!AU100,SHET!AU100,SPTL!AU100)</f>
        <v>0</v>
      </c>
      <c r="AV100" s="22">
        <f>CHOOSE(UserInterface!$C$17,NGET!AV100,SHET!AV100,SPTL!AV100)</f>
        <v>0</v>
      </c>
      <c r="AW100" s="22">
        <f>CHOOSE(UserInterface!$C$17,NGET!AW100,SHET!AW100,SPTL!AW100)</f>
        <v>0</v>
      </c>
      <c r="AX100" s="22">
        <f>CHOOSE(UserInterface!$C$17,NGET!AX100,SHET!AX100,SPTL!AX100)</f>
        <v>0</v>
      </c>
      <c r="AY100" s="22">
        <f>CHOOSE(UserInterface!$C$17,NGET!AY100,SHET!AY100,SPTL!AY100)</f>
        <v>0</v>
      </c>
      <c r="BA100" s="38" t="str">
        <f t="shared" ca="1" si="27"/>
        <v>LicenseeSelect</v>
      </c>
      <c r="BB100" s="38" t="str">
        <f t="shared" si="32"/>
        <v>Variable inputs</v>
      </c>
      <c r="BC100" s="38" t="str">
        <f t="shared" si="33"/>
        <v>Variant allowances</v>
      </c>
      <c r="BD100" s="38" t="str">
        <f t="shared" si="34"/>
        <v>Variant allowances (including Real Price Effects)</v>
      </c>
    </row>
    <row r="101" spans="5:56">
      <c r="E101" s="37" t="s">
        <v>385</v>
      </c>
      <c r="F101" s="37" t="s">
        <v>386</v>
      </c>
      <c r="G101" s="37" t="str">
        <f t="shared" si="31"/>
        <v>£m 23/24 prices</v>
      </c>
      <c r="H101" s="37" t="s">
        <v>452</v>
      </c>
      <c r="AU101" s="140">
        <f>CHOOSE(UserInterface!$C$17,NGET!AU101,SHET!AU101,SPTL!AU101)</f>
        <v>0</v>
      </c>
      <c r="AV101" s="22">
        <f>CHOOSE(UserInterface!$C$17,NGET!AV101,SHET!AV101,SPTL!AV101)</f>
        <v>0</v>
      </c>
      <c r="AW101" s="22">
        <f>CHOOSE(UserInterface!$C$17,NGET!AW101,SHET!AW101,SPTL!AW101)</f>
        <v>0</v>
      </c>
      <c r="AX101" s="22">
        <f>CHOOSE(UserInterface!$C$17,NGET!AX101,SHET!AX101,SPTL!AX101)</f>
        <v>0</v>
      </c>
      <c r="AY101" s="22">
        <f>CHOOSE(UserInterface!$C$17,NGET!AY101,SHET!AY101,SPTL!AY101)</f>
        <v>0</v>
      </c>
      <c r="BA101" s="38" t="str">
        <f t="shared" ca="1" si="27"/>
        <v>LicenseeSelect</v>
      </c>
      <c r="BB101" s="38" t="str">
        <f t="shared" si="32"/>
        <v>Variable inputs</v>
      </c>
      <c r="BC101" s="38" t="str">
        <f t="shared" si="33"/>
        <v>Variant allowances</v>
      </c>
      <c r="BD101" s="38" t="str">
        <f t="shared" si="34"/>
        <v>Variant allowances (including Real Price Effects)</v>
      </c>
    </row>
    <row r="102" spans="5:56">
      <c r="E102" s="37" t="s">
        <v>387</v>
      </c>
      <c r="F102" s="37" t="s">
        <v>102</v>
      </c>
      <c r="G102" s="37" t="str">
        <f t="shared" si="31"/>
        <v>£m 23/24 prices</v>
      </c>
      <c r="H102" s="37" t="s">
        <v>453</v>
      </c>
      <c r="AU102" s="140">
        <f>CHOOSE(UserInterface!$C$17,NGET!AU102,SHET!AU102,SPTL!AU102)</f>
        <v>0</v>
      </c>
      <c r="AV102" s="22">
        <f>CHOOSE(UserInterface!$C$17,NGET!AV102,SHET!AV102,SPTL!AV102)</f>
        <v>0</v>
      </c>
      <c r="AW102" s="22">
        <f>CHOOSE(UserInterface!$C$17,NGET!AW102,SHET!AW102,SPTL!AW102)</f>
        <v>0</v>
      </c>
      <c r="AX102" s="22">
        <f>CHOOSE(UserInterface!$C$17,NGET!AX102,SHET!AX102,SPTL!AX102)</f>
        <v>0</v>
      </c>
      <c r="AY102" s="22">
        <f>CHOOSE(UserInterface!$C$17,NGET!AY102,SHET!AY102,SPTL!AY102)</f>
        <v>0</v>
      </c>
      <c r="BA102" s="38" t="str">
        <f t="shared" ca="1" si="27"/>
        <v>LicenseeSelect</v>
      </c>
      <c r="BB102" s="38" t="str">
        <f t="shared" si="32"/>
        <v>Variable inputs</v>
      </c>
      <c r="BC102" s="38" t="str">
        <f t="shared" si="33"/>
        <v>Variant allowances</v>
      </c>
      <c r="BD102" s="38" t="str">
        <f t="shared" si="34"/>
        <v>Variant allowances (including Real Price Effects)</v>
      </c>
    </row>
    <row r="103" spans="5:56">
      <c r="E103" s="37" t="s">
        <v>388</v>
      </c>
      <c r="F103" s="37" t="s">
        <v>389</v>
      </c>
      <c r="G103" s="37" t="str">
        <f t="shared" si="31"/>
        <v>£m 23/24 prices</v>
      </c>
      <c r="H103" s="37" t="s">
        <v>454</v>
      </c>
      <c r="AU103" s="140">
        <f>CHOOSE(UserInterface!$C$17,NGET!AU103,SHET!AU103,SPTL!AU103)</f>
        <v>0</v>
      </c>
      <c r="AV103" s="22">
        <f>CHOOSE(UserInterface!$C$17,NGET!AV103,SHET!AV103,SPTL!AV103)</f>
        <v>0</v>
      </c>
      <c r="AW103" s="22">
        <f>CHOOSE(UserInterface!$C$17,NGET!AW103,SHET!AW103,SPTL!AW103)</f>
        <v>0</v>
      </c>
      <c r="AX103" s="22">
        <f>CHOOSE(UserInterface!$C$17,NGET!AX103,SHET!AX103,SPTL!AX103)</f>
        <v>0</v>
      </c>
      <c r="AY103" s="22">
        <f>CHOOSE(UserInterface!$C$17,NGET!AY103,SHET!AY103,SPTL!AY103)</f>
        <v>0</v>
      </c>
      <c r="BA103" s="38" t="str">
        <f t="shared" ca="1" si="27"/>
        <v>LicenseeSelect</v>
      </c>
      <c r="BB103" s="38" t="str">
        <f t="shared" si="32"/>
        <v>Variable inputs</v>
      </c>
      <c r="BC103" s="38" t="str">
        <f t="shared" si="33"/>
        <v>Variant allowances</v>
      </c>
      <c r="BD103" s="38" t="str">
        <f t="shared" si="34"/>
        <v>Variant allowances (including Real Price Effects)</v>
      </c>
    </row>
    <row r="104" spans="5:56">
      <c r="E104" s="37" t="s">
        <v>390</v>
      </c>
      <c r="F104" s="37" t="s">
        <v>93</v>
      </c>
      <c r="G104" s="37" t="str">
        <f t="shared" si="31"/>
        <v>£m 23/24 prices</v>
      </c>
      <c r="H104" s="37" t="s">
        <v>455</v>
      </c>
      <c r="AU104" s="140">
        <f>CHOOSE(UserInterface!$C$17,NGET!AU104,SHET!AU104,SPTL!AU104)</f>
        <v>0</v>
      </c>
      <c r="AV104" s="22">
        <f>CHOOSE(UserInterface!$C$17,NGET!AV104,SHET!AV104,SPTL!AV104)</f>
        <v>0</v>
      </c>
      <c r="AW104" s="22">
        <f>CHOOSE(UserInterface!$C$17,NGET!AW104,SHET!AW104,SPTL!AW104)</f>
        <v>0</v>
      </c>
      <c r="AX104" s="22">
        <f>CHOOSE(UserInterface!$C$17,NGET!AX104,SHET!AX104,SPTL!AX104)</f>
        <v>0</v>
      </c>
      <c r="AY104" s="22">
        <f>CHOOSE(UserInterface!$C$17,NGET!AY104,SHET!AY104,SPTL!AY104)</f>
        <v>0</v>
      </c>
      <c r="BA104" s="38" t="str">
        <f t="shared" ca="1" si="27"/>
        <v>LicenseeSelect</v>
      </c>
      <c r="BB104" s="38" t="str">
        <f t="shared" si="32"/>
        <v>Variable inputs</v>
      </c>
      <c r="BC104" s="38" t="str">
        <f t="shared" si="33"/>
        <v>Variant allowances</v>
      </c>
      <c r="BD104" s="38" t="str">
        <f t="shared" si="34"/>
        <v>Variant allowances (including Real Price Effects)</v>
      </c>
    </row>
    <row r="105" spans="5:56">
      <c r="E105" s="37" t="s">
        <v>391</v>
      </c>
      <c r="F105" s="37" t="s">
        <v>392</v>
      </c>
      <c r="G105" s="37" t="str">
        <f t="shared" si="31"/>
        <v>£m 23/24 prices</v>
      </c>
      <c r="H105" s="37" t="s">
        <v>456</v>
      </c>
      <c r="AU105" s="140">
        <f>CHOOSE(UserInterface!$C$17,NGET!AU105,SHET!AU105,SPTL!AU105)</f>
        <v>0</v>
      </c>
      <c r="AV105" s="22">
        <f>CHOOSE(UserInterface!$C$17,NGET!AV105,SHET!AV105,SPTL!AV105)</f>
        <v>0</v>
      </c>
      <c r="AW105" s="22">
        <f>CHOOSE(UserInterface!$C$17,NGET!AW105,SHET!AW105,SPTL!AW105)</f>
        <v>0</v>
      </c>
      <c r="AX105" s="22">
        <f>CHOOSE(UserInterface!$C$17,NGET!AX105,SHET!AX105,SPTL!AX105)</f>
        <v>0</v>
      </c>
      <c r="AY105" s="22">
        <f>CHOOSE(UserInterface!$C$17,NGET!AY105,SHET!AY105,SPTL!AY105)</f>
        <v>0</v>
      </c>
      <c r="BA105" s="38" t="str">
        <f t="shared" ca="1" si="27"/>
        <v>LicenseeSelect</v>
      </c>
      <c r="BB105" s="38" t="str">
        <f t="shared" si="32"/>
        <v>Variable inputs</v>
      </c>
      <c r="BC105" s="38" t="str">
        <f t="shared" si="33"/>
        <v>Variant allowances</v>
      </c>
      <c r="BD105" s="38" t="str">
        <f t="shared" si="34"/>
        <v>Variant allowances (including Real Price Effects)</v>
      </c>
    </row>
    <row r="106" spans="5:56">
      <c r="E106" s="37" t="s">
        <v>393</v>
      </c>
      <c r="F106" s="37" t="s">
        <v>394</v>
      </c>
      <c r="G106" s="37" t="str">
        <f t="shared" si="31"/>
        <v>£m 23/24 prices</v>
      </c>
      <c r="H106" s="37" t="s">
        <v>457</v>
      </c>
      <c r="AU106" s="140">
        <f>CHOOSE(UserInterface!$C$17,NGET!AU106,SHET!AU106,SPTL!AU106)</f>
        <v>0</v>
      </c>
      <c r="AV106" s="22">
        <f>CHOOSE(UserInterface!$C$17,NGET!AV106,SHET!AV106,SPTL!AV106)</f>
        <v>0</v>
      </c>
      <c r="AW106" s="22">
        <f>CHOOSE(UserInterface!$C$17,NGET!AW106,SHET!AW106,SPTL!AW106)</f>
        <v>0</v>
      </c>
      <c r="AX106" s="22">
        <f>CHOOSE(UserInterface!$C$17,NGET!AX106,SHET!AX106,SPTL!AX106)</f>
        <v>0</v>
      </c>
      <c r="AY106" s="22">
        <f>CHOOSE(UserInterface!$C$17,NGET!AY106,SHET!AY106,SPTL!AY106)</f>
        <v>0</v>
      </c>
      <c r="BA106" s="38" t="str">
        <f t="shared" ca="1" si="27"/>
        <v>LicenseeSelect</v>
      </c>
      <c r="BB106" s="38" t="str">
        <f t="shared" si="32"/>
        <v>Variable inputs</v>
      </c>
      <c r="BC106" s="38" t="str">
        <f t="shared" si="33"/>
        <v>Variant allowances</v>
      </c>
      <c r="BD106" s="38" t="str">
        <f t="shared" si="34"/>
        <v>Variant allowances (including Real Price Effects)</v>
      </c>
    </row>
    <row r="107" spans="5:56">
      <c r="E107" s="37" t="s">
        <v>395</v>
      </c>
      <c r="F107" s="37" t="s">
        <v>396</v>
      </c>
      <c r="G107" s="37" t="str">
        <f t="shared" si="31"/>
        <v>£m 23/24 prices</v>
      </c>
      <c r="H107" s="37" t="s">
        <v>458</v>
      </c>
      <c r="AU107" s="140">
        <f>CHOOSE(UserInterface!$C$17,NGET!AU107,SHET!AU107,SPTL!AU107)</f>
        <v>0</v>
      </c>
      <c r="AV107" s="22">
        <f>CHOOSE(UserInterface!$C$17,NGET!AV107,SHET!AV107,SPTL!AV107)</f>
        <v>0</v>
      </c>
      <c r="AW107" s="22">
        <f>CHOOSE(UserInterface!$C$17,NGET!AW107,SHET!AW107,SPTL!AW107)</f>
        <v>0</v>
      </c>
      <c r="AX107" s="22">
        <f>CHOOSE(UserInterface!$C$17,NGET!AX107,SHET!AX107,SPTL!AX107)</f>
        <v>0</v>
      </c>
      <c r="AY107" s="22">
        <f>CHOOSE(UserInterface!$C$17,NGET!AY107,SHET!AY107,SPTL!AY107)</f>
        <v>0</v>
      </c>
      <c r="BA107" s="38" t="str">
        <f t="shared" ca="1" si="27"/>
        <v>LicenseeSelect</v>
      </c>
      <c r="BB107" s="38" t="str">
        <f t="shared" si="32"/>
        <v>Variable inputs</v>
      </c>
      <c r="BC107" s="38" t="str">
        <f t="shared" si="33"/>
        <v>Variant allowances</v>
      </c>
      <c r="BD107" s="38" t="str">
        <f t="shared" si="34"/>
        <v>Variant allowances (including Real Price Effects)</v>
      </c>
    </row>
    <row r="108" spans="5:56">
      <c r="E108" s="37" t="s">
        <v>397</v>
      </c>
      <c r="F108" s="37" t="s">
        <v>398</v>
      </c>
      <c r="G108" s="37" t="str">
        <f t="shared" si="31"/>
        <v>£m 23/24 prices</v>
      </c>
      <c r="H108" s="37" t="s">
        <v>459</v>
      </c>
      <c r="AU108" s="140">
        <f>CHOOSE(UserInterface!$C$17,NGET!AU108,SHET!AU108,SPTL!AU108)</f>
        <v>0</v>
      </c>
      <c r="AV108" s="22">
        <f>CHOOSE(UserInterface!$C$17,NGET!AV108,SHET!AV108,SPTL!AV108)</f>
        <v>0</v>
      </c>
      <c r="AW108" s="22">
        <f>CHOOSE(UserInterface!$C$17,NGET!AW108,SHET!AW108,SPTL!AW108)</f>
        <v>0</v>
      </c>
      <c r="AX108" s="22">
        <f>CHOOSE(UserInterface!$C$17,NGET!AX108,SHET!AX108,SPTL!AX108)</f>
        <v>0</v>
      </c>
      <c r="AY108" s="22">
        <f>CHOOSE(UserInterface!$C$17,NGET!AY108,SHET!AY108,SPTL!AY108)</f>
        <v>0</v>
      </c>
      <c r="BA108" s="38" t="str">
        <f t="shared" ca="1" si="27"/>
        <v>LicenseeSelect</v>
      </c>
      <c r="BB108" s="38" t="str">
        <f t="shared" si="32"/>
        <v>Variable inputs</v>
      </c>
      <c r="BC108" s="38" t="str">
        <f t="shared" si="33"/>
        <v>Variant allowances</v>
      </c>
      <c r="BD108" s="38" t="str">
        <f t="shared" si="34"/>
        <v>Variant allowances (including Real Price Effects)</v>
      </c>
    </row>
    <row r="109" spans="5:56">
      <c r="E109" s="37" t="s">
        <v>399</v>
      </c>
      <c r="F109" s="37" t="s">
        <v>400</v>
      </c>
      <c r="G109" s="37" t="str">
        <f t="shared" si="31"/>
        <v>£m 23/24 prices</v>
      </c>
      <c r="H109" s="37" t="s">
        <v>460</v>
      </c>
      <c r="AU109" s="140">
        <f>CHOOSE(UserInterface!$C$17,NGET!AU109,SHET!AU109,SPTL!AU109)</f>
        <v>0</v>
      </c>
      <c r="AV109" s="22">
        <f>CHOOSE(UserInterface!$C$17,NGET!AV109,SHET!AV109,SPTL!AV109)</f>
        <v>0</v>
      </c>
      <c r="AW109" s="22">
        <f>CHOOSE(UserInterface!$C$17,NGET!AW109,SHET!AW109,SPTL!AW109)</f>
        <v>0</v>
      </c>
      <c r="AX109" s="22">
        <f>CHOOSE(UserInterface!$C$17,NGET!AX109,SHET!AX109,SPTL!AX109)</f>
        <v>0</v>
      </c>
      <c r="AY109" s="22">
        <f>CHOOSE(UserInterface!$C$17,NGET!AY109,SHET!AY109,SPTL!AY109)</f>
        <v>0</v>
      </c>
      <c r="BA109" s="38" t="str">
        <f t="shared" ca="1" si="27"/>
        <v>LicenseeSelect</v>
      </c>
      <c r="BB109" s="38" t="str">
        <f t="shared" si="32"/>
        <v>Variable inputs</v>
      </c>
      <c r="BC109" s="38" t="str">
        <f t="shared" si="33"/>
        <v>Variant allowances</v>
      </c>
      <c r="BD109" s="38" t="str">
        <f t="shared" si="34"/>
        <v>Variant allowances (including Real Price Effects)</v>
      </c>
    </row>
    <row r="110" spans="5:56">
      <c r="E110" s="37" t="s">
        <v>401</v>
      </c>
      <c r="F110" s="37" t="s">
        <v>402</v>
      </c>
      <c r="G110" s="37" t="str">
        <f t="shared" si="31"/>
        <v>£m 23/24 prices</v>
      </c>
      <c r="H110" s="37" t="s">
        <v>461</v>
      </c>
      <c r="AU110" s="140">
        <f>CHOOSE(UserInterface!$C$17,NGET!AU110,SHET!AU110,SPTL!AU110)</f>
        <v>0</v>
      </c>
      <c r="AV110" s="22">
        <f>CHOOSE(UserInterface!$C$17,NGET!AV110,SHET!AV110,SPTL!AV110)</f>
        <v>0</v>
      </c>
      <c r="AW110" s="22">
        <f>CHOOSE(UserInterface!$C$17,NGET!AW110,SHET!AW110,SPTL!AW110)</f>
        <v>0</v>
      </c>
      <c r="AX110" s="22">
        <f>CHOOSE(UserInterface!$C$17,NGET!AX110,SHET!AX110,SPTL!AX110)</f>
        <v>0</v>
      </c>
      <c r="AY110" s="22">
        <f>CHOOSE(UserInterface!$C$17,NGET!AY110,SHET!AY110,SPTL!AY110)</f>
        <v>0</v>
      </c>
      <c r="BA110" s="38" t="str">
        <f t="shared" ca="1" si="27"/>
        <v>LicenseeSelect</v>
      </c>
      <c r="BB110" s="38" t="str">
        <f t="shared" si="32"/>
        <v>Variable inputs</v>
      </c>
      <c r="BC110" s="38" t="str">
        <f t="shared" si="33"/>
        <v>Variant allowances</v>
      </c>
      <c r="BD110" s="38" t="str">
        <f t="shared" si="34"/>
        <v>Variant allowances (including Real Price Effects)</v>
      </c>
    </row>
    <row r="111" spans="5:56">
      <c r="E111" s="37" t="s">
        <v>403</v>
      </c>
      <c r="F111" s="37" t="s">
        <v>404</v>
      </c>
      <c r="G111" s="37" t="str">
        <f t="shared" si="31"/>
        <v>£m 23/24 prices</v>
      </c>
      <c r="H111" s="37" t="s">
        <v>462</v>
      </c>
      <c r="AU111" s="140">
        <f>CHOOSE(UserInterface!$C$17,NGET!AU111,SHET!AU111,SPTL!AU111)</f>
        <v>0</v>
      </c>
      <c r="AV111" s="22">
        <f>CHOOSE(UserInterface!$C$17,NGET!AV111,SHET!AV111,SPTL!AV111)</f>
        <v>0</v>
      </c>
      <c r="AW111" s="22">
        <f>CHOOSE(UserInterface!$C$17,NGET!AW111,SHET!AW111,SPTL!AW111)</f>
        <v>0</v>
      </c>
      <c r="AX111" s="22">
        <f>CHOOSE(UserInterface!$C$17,NGET!AX111,SHET!AX111,SPTL!AX111)</f>
        <v>0</v>
      </c>
      <c r="AY111" s="22">
        <f>CHOOSE(UserInterface!$C$17,NGET!AY111,SHET!AY111,SPTL!AY111)</f>
        <v>0</v>
      </c>
      <c r="BA111" s="38" t="str">
        <f t="shared" ca="1" si="27"/>
        <v>LicenseeSelect</v>
      </c>
      <c r="BB111" s="38" t="str">
        <f t="shared" si="32"/>
        <v>Variable inputs</v>
      </c>
      <c r="BC111" s="38" t="str">
        <f t="shared" si="33"/>
        <v>Variant allowances</v>
      </c>
      <c r="BD111" s="38" t="str">
        <f t="shared" si="34"/>
        <v>Variant allowances (including Real Price Effects)</v>
      </c>
    </row>
    <row r="112" spans="5:56">
      <c r="E112" s="37" t="s">
        <v>405</v>
      </c>
      <c r="F112" s="37" t="s">
        <v>101</v>
      </c>
      <c r="G112" s="37" t="str">
        <f t="shared" si="31"/>
        <v>£m 23/24 prices</v>
      </c>
      <c r="H112" s="37" t="s">
        <v>463</v>
      </c>
      <c r="AU112" s="140">
        <f>CHOOSE(UserInterface!$C$17,NGET!AU112,SHET!AU112,SPTL!AU112)</f>
        <v>66.330227359807282</v>
      </c>
      <c r="AV112" s="22">
        <f>CHOOSE(UserInterface!$C$17,NGET!AV112,SHET!AV112,SPTL!AV112)</f>
        <v>65.666925086209218</v>
      </c>
      <c r="AW112" s="22">
        <f>CHOOSE(UserInterface!$C$17,NGET!AW112,SHET!AW112,SPTL!AW112)</f>
        <v>65.010255835347124</v>
      </c>
      <c r="AX112" s="22">
        <f>CHOOSE(UserInterface!$C$17,NGET!AX112,SHET!AX112,SPTL!AX112)</f>
        <v>64.360153276993643</v>
      </c>
      <c r="AY112" s="22">
        <f>CHOOSE(UserInterface!$C$17,NGET!AY112,SHET!AY112,SPTL!AY112)</f>
        <v>63.716551744223715</v>
      </c>
      <c r="BA112" s="38" t="str">
        <f t="shared" ca="1" si="27"/>
        <v>LicenseeSelect</v>
      </c>
      <c r="BB112" s="38" t="str">
        <f t="shared" si="32"/>
        <v>Variable inputs</v>
      </c>
      <c r="BC112" s="38" t="str">
        <f t="shared" si="33"/>
        <v>Variant allowances</v>
      </c>
      <c r="BD112" s="38" t="str">
        <f t="shared" si="34"/>
        <v>Variant allowances (including Real Price Effects)</v>
      </c>
    </row>
    <row r="113" spans="5:56">
      <c r="E113" s="37" t="s">
        <v>323</v>
      </c>
      <c r="F113" s="37" t="s">
        <v>88</v>
      </c>
      <c r="G113" s="37" t="str">
        <f t="shared" si="31"/>
        <v>£m 23/24 prices</v>
      </c>
      <c r="H113" s="37" t="s">
        <v>89</v>
      </c>
      <c r="AU113" s="140">
        <f>CHOOSE(UserInterface!$C$17,NGET!AU113,SHET!AU113,SPTL!AU113)</f>
        <v>0</v>
      </c>
      <c r="AV113" s="22">
        <f>CHOOSE(UserInterface!$C$17,NGET!AV113,SHET!AV113,SPTL!AV113)</f>
        <v>0</v>
      </c>
      <c r="AW113" s="22">
        <f>CHOOSE(UserInterface!$C$17,NGET!AW113,SHET!AW113,SPTL!AW113)</f>
        <v>0</v>
      </c>
      <c r="AX113" s="22">
        <f>CHOOSE(UserInterface!$C$17,NGET!AX113,SHET!AX113,SPTL!AX113)</f>
        <v>0</v>
      </c>
      <c r="AY113" s="22">
        <f>CHOOSE(UserInterface!$C$17,NGET!AY113,SHET!AY113,SPTL!AY113)</f>
        <v>0</v>
      </c>
      <c r="BA113" s="38" t="str">
        <f t="shared" ca="1" si="27"/>
        <v>LicenseeSelect</v>
      </c>
      <c r="BB113" s="38" t="str">
        <f t="shared" si="32"/>
        <v>Variable inputs</v>
      </c>
      <c r="BC113" s="38" t="str">
        <f t="shared" si="33"/>
        <v>Variant allowances</v>
      </c>
      <c r="BD113" s="38" t="str">
        <f t="shared" si="34"/>
        <v>Variant allowances (including Real Price Effects)</v>
      </c>
    </row>
    <row r="114" spans="5:56">
      <c r="E114" s="37" t="s">
        <v>654</v>
      </c>
      <c r="G114" s="37" t="str">
        <f t="shared" si="31"/>
        <v>£m 23/24 prices</v>
      </c>
      <c r="AU114" s="140">
        <f>CHOOSE(UserInterface!$C$17,NGET!AU114,SHET!AU114,SPTL!AU114)</f>
        <v>0</v>
      </c>
      <c r="AV114" s="22">
        <f>CHOOSE(UserInterface!$C$17,NGET!AV114,SHET!AV114,SPTL!AV114)</f>
        <v>0</v>
      </c>
      <c r="AW114" s="22">
        <f>CHOOSE(UserInterface!$C$17,NGET!AW114,SHET!AW114,SPTL!AW114)</f>
        <v>0</v>
      </c>
      <c r="AX114" s="22">
        <f>CHOOSE(UserInterface!$C$17,NGET!AX114,SHET!AX114,SPTL!AX114)</f>
        <v>0</v>
      </c>
      <c r="AY114" s="22">
        <f>CHOOSE(UserInterface!$C$17,NGET!AY114,SHET!AY114,SPTL!AY114)</f>
        <v>0</v>
      </c>
      <c r="BA114" s="38" t="str">
        <f t="shared" ca="1" si="27"/>
        <v>LicenseeSelect</v>
      </c>
      <c r="BB114" s="38" t="str">
        <f t="shared" si="32"/>
        <v>Variable inputs</v>
      </c>
      <c r="BC114" s="38" t="str">
        <f t="shared" si="33"/>
        <v>Variant allowances</v>
      </c>
      <c r="BD114" s="38" t="str">
        <f t="shared" si="34"/>
        <v>Variant allowances (including Real Price Effects)</v>
      </c>
    </row>
    <row r="115" spans="5:56">
      <c r="E115" s="37" t="s">
        <v>90</v>
      </c>
      <c r="G115" s="37" t="str">
        <f t="shared" si="31"/>
        <v>£m 23/24 prices</v>
      </c>
      <c r="AU115" s="140">
        <f>CHOOSE(UserInterface!$C$17,NGET!AU115,SHET!AU115,SPTL!AU115)</f>
        <v>0</v>
      </c>
      <c r="AV115" s="22">
        <f>CHOOSE(UserInterface!$C$17,NGET!AV115,SHET!AV115,SPTL!AV115)</f>
        <v>0</v>
      </c>
      <c r="AW115" s="22">
        <f>CHOOSE(UserInterface!$C$17,NGET!AW115,SHET!AW115,SPTL!AW115)</f>
        <v>0</v>
      </c>
      <c r="AX115" s="22">
        <f>CHOOSE(UserInterface!$C$17,NGET!AX115,SHET!AX115,SPTL!AX115)</f>
        <v>0</v>
      </c>
      <c r="AY115" s="22">
        <f>CHOOSE(UserInterface!$C$17,NGET!AY115,SHET!AY115,SPTL!AY115)</f>
        <v>0</v>
      </c>
      <c r="BA115" s="38" t="str">
        <f t="shared" ca="1" si="27"/>
        <v>LicenseeSelect</v>
      </c>
      <c r="BB115" s="38" t="str">
        <f t="shared" si="32"/>
        <v>Variable inputs</v>
      </c>
      <c r="BC115" s="38" t="str">
        <f t="shared" si="33"/>
        <v>Variant allowances</v>
      </c>
      <c r="BD115" s="38" t="str">
        <f t="shared" si="34"/>
        <v>Variant allowances (including Real Price Effects)</v>
      </c>
    </row>
    <row r="116" spans="5:56">
      <c r="E116" s="37" t="s">
        <v>91</v>
      </c>
      <c r="G116" s="37" t="str">
        <f t="shared" si="31"/>
        <v>£m 23/24 prices</v>
      </c>
      <c r="AU116" s="140">
        <f>CHOOSE(UserInterface!$C$17,NGET!AU116,SHET!AU116,SPTL!AU116)</f>
        <v>0</v>
      </c>
      <c r="AV116" s="22">
        <f>CHOOSE(UserInterface!$C$17,NGET!AV116,SHET!AV116,SPTL!AV116)</f>
        <v>0</v>
      </c>
      <c r="AW116" s="22">
        <f>CHOOSE(UserInterface!$C$17,NGET!AW116,SHET!AW116,SPTL!AW116)</f>
        <v>0</v>
      </c>
      <c r="AX116" s="22">
        <f>CHOOSE(UserInterface!$C$17,NGET!AX116,SHET!AX116,SPTL!AX116)</f>
        <v>0</v>
      </c>
      <c r="AY116" s="22">
        <f>CHOOSE(UserInterface!$C$17,NGET!AY116,SHET!AY116,SPTL!AY116)</f>
        <v>0</v>
      </c>
      <c r="BA116" s="38" t="str">
        <f t="shared" ca="1" si="27"/>
        <v>LicenseeSelect</v>
      </c>
      <c r="BB116" s="38" t="str">
        <f t="shared" si="32"/>
        <v>Variable inputs</v>
      </c>
      <c r="BC116" s="38" t="str">
        <f t="shared" si="33"/>
        <v>Variant allowances</v>
      </c>
      <c r="BD116" s="38" t="str">
        <f t="shared" si="34"/>
        <v>Variant allowances (including Real Price Effects)</v>
      </c>
    </row>
    <row r="117" spans="5:56">
      <c r="E117" s="37" t="s">
        <v>406</v>
      </c>
      <c r="F117" s="37" t="s">
        <v>76</v>
      </c>
      <c r="G117" s="37" t="str">
        <f t="shared" si="31"/>
        <v>£m 23/24 prices</v>
      </c>
      <c r="H117" s="37" t="s">
        <v>464</v>
      </c>
      <c r="AU117" s="140">
        <f>CHOOSE(UserInterface!$C$17,NGET!AU117,SHET!AU117,SPTL!AU117)</f>
        <v>0</v>
      </c>
      <c r="AV117" s="22">
        <f>CHOOSE(UserInterface!$C$17,NGET!AV117,SHET!AV117,SPTL!AV117)</f>
        <v>0</v>
      </c>
      <c r="AW117" s="22">
        <f>CHOOSE(UserInterface!$C$17,NGET!AW117,SHET!AW117,SPTL!AW117)</f>
        <v>0</v>
      </c>
      <c r="AX117" s="22">
        <f>CHOOSE(UserInterface!$C$17,NGET!AX117,SHET!AX117,SPTL!AX117)</f>
        <v>0</v>
      </c>
      <c r="AY117" s="22">
        <f>CHOOSE(UserInterface!$C$17,NGET!AY117,SHET!AY117,SPTL!AY117)</f>
        <v>0</v>
      </c>
      <c r="BA117" s="38" t="str">
        <f t="shared" ca="1" si="27"/>
        <v>LicenseeSelect</v>
      </c>
      <c r="BB117" s="38" t="str">
        <f t="shared" si="32"/>
        <v>Variable inputs</v>
      </c>
      <c r="BC117" s="38" t="str">
        <f t="shared" si="33"/>
        <v>Variant allowances</v>
      </c>
      <c r="BD117" s="38" t="str">
        <f t="shared" si="34"/>
        <v>Variant allowances (including Real Price Effects)</v>
      </c>
    </row>
    <row r="118" spans="5:56">
      <c r="E118" s="37" t="s">
        <v>407</v>
      </c>
      <c r="F118" s="37" t="s">
        <v>79</v>
      </c>
      <c r="G118" s="37" t="str">
        <f t="shared" si="31"/>
        <v>£m 23/24 prices</v>
      </c>
      <c r="H118" s="37" t="s">
        <v>465</v>
      </c>
      <c r="AU118" s="140">
        <f>CHOOSE(UserInterface!$C$17,NGET!AU118,SHET!AU118,SPTL!AU118)</f>
        <v>0</v>
      </c>
      <c r="AV118" s="22">
        <f>CHOOSE(UserInterface!$C$17,NGET!AV118,SHET!AV118,SPTL!AV118)</f>
        <v>0</v>
      </c>
      <c r="AW118" s="22">
        <f>CHOOSE(UserInterface!$C$17,NGET!AW118,SHET!AW118,SPTL!AW118)</f>
        <v>0</v>
      </c>
      <c r="AX118" s="22">
        <f>CHOOSE(UserInterface!$C$17,NGET!AX118,SHET!AX118,SPTL!AX118)</f>
        <v>0</v>
      </c>
      <c r="AY118" s="22">
        <f>CHOOSE(UserInterface!$C$17,NGET!AY118,SHET!AY118,SPTL!AY118)</f>
        <v>0</v>
      </c>
      <c r="BA118" s="38" t="str">
        <f t="shared" ca="1" si="27"/>
        <v>LicenseeSelect</v>
      </c>
      <c r="BB118" s="38" t="str">
        <f t="shared" si="32"/>
        <v>Variable inputs</v>
      </c>
      <c r="BC118" s="38" t="str">
        <f t="shared" si="33"/>
        <v>Variant allowances</v>
      </c>
      <c r="BD118" s="38" t="str">
        <f t="shared" si="34"/>
        <v>Variant allowances (including Real Price Effects)</v>
      </c>
    </row>
    <row r="119" spans="5:56">
      <c r="E119" s="37" t="s">
        <v>408</v>
      </c>
      <c r="F119" s="37" t="s">
        <v>79</v>
      </c>
      <c r="G119" s="37" t="str">
        <f t="shared" si="31"/>
        <v>£m 23/24 prices</v>
      </c>
      <c r="H119" s="37" t="s">
        <v>465</v>
      </c>
      <c r="AU119" s="140">
        <f>CHOOSE(UserInterface!$C$17,NGET!AU119,SHET!AU119,SPTL!AU119)</f>
        <v>0</v>
      </c>
      <c r="AV119" s="22">
        <f>CHOOSE(UserInterface!$C$17,NGET!AV119,SHET!AV119,SPTL!AV119)</f>
        <v>0</v>
      </c>
      <c r="AW119" s="22">
        <f>CHOOSE(UserInterface!$C$17,NGET!AW119,SHET!AW119,SPTL!AW119)</f>
        <v>0</v>
      </c>
      <c r="AX119" s="22">
        <f>CHOOSE(UserInterface!$C$17,NGET!AX119,SHET!AX119,SPTL!AX119)</f>
        <v>0</v>
      </c>
      <c r="AY119" s="22">
        <f>CHOOSE(UserInterface!$C$17,NGET!AY119,SHET!AY119,SPTL!AY119)</f>
        <v>0</v>
      </c>
      <c r="BA119" s="38" t="str">
        <f t="shared" ca="1" si="27"/>
        <v>LicenseeSelect</v>
      </c>
      <c r="BB119" s="38" t="str">
        <f t="shared" si="32"/>
        <v>Variable inputs</v>
      </c>
      <c r="BC119" s="38" t="str">
        <f t="shared" si="33"/>
        <v>Variant allowances</v>
      </c>
      <c r="BD119" s="38" t="str">
        <f t="shared" si="34"/>
        <v>Variant allowances (including Real Price Effects)</v>
      </c>
    </row>
    <row r="120" spans="5:56">
      <c r="E120" s="37" t="s">
        <v>409</v>
      </c>
      <c r="F120" s="37" t="s">
        <v>79</v>
      </c>
      <c r="G120" s="37" t="str">
        <f t="shared" si="31"/>
        <v>£m 23/24 prices</v>
      </c>
      <c r="H120" s="37" t="s">
        <v>465</v>
      </c>
      <c r="AU120" s="140">
        <f>CHOOSE(UserInterface!$C$17,NGET!AU120,SHET!AU120,SPTL!AU120)</f>
        <v>0</v>
      </c>
      <c r="AV120" s="22">
        <f>CHOOSE(UserInterface!$C$17,NGET!AV120,SHET!AV120,SPTL!AV120)</f>
        <v>0</v>
      </c>
      <c r="AW120" s="22">
        <f>CHOOSE(UserInterface!$C$17,NGET!AW120,SHET!AW120,SPTL!AW120)</f>
        <v>0</v>
      </c>
      <c r="AX120" s="22">
        <f>CHOOSE(UserInterface!$C$17,NGET!AX120,SHET!AX120,SPTL!AX120)</f>
        <v>0</v>
      </c>
      <c r="AY120" s="22">
        <f>CHOOSE(UserInterface!$C$17,NGET!AY120,SHET!AY120,SPTL!AY120)</f>
        <v>0</v>
      </c>
      <c r="BA120" s="38" t="str">
        <f t="shared" ca="1" si="27"/>
        <v>LicenseeSelect</v>
      </c>
      <c r="BB120" s="38" t="str">
        <f t="shared" si="32"/>
        <v>Variable inputs</v>
      </c>
      <c r="BC120" s="38" t="str">
        <f t="shared" si="33"/>
        <v>Variant allowances</v>
      </c>
      <c r="BD120" s="38" t="str">
        <f t="shared" si="34"/>
        <v>Variant allowances (including Real Price Effects)</v>
      </c>
    </row>
    <row r="121" spans="5:56">
      <c r="E121" s="37" t="s">
        <v>410</v>
      </c>
      <c r="F121" s="37" t="s">
        <v>79</v>
      </c>
      <c r="G121" s="37" t="str">
        <f t="shared" si="31"/>
        <v>£m 23/24 prices</v>
      </c>
      <c r="H121" s="37" t="s">
        <v>465</v>
      </c>
      <c r="AU121" s="140">
        <f>CHOOSE(UserInterface!$C$17,NGET!AU121,SHET!AU121,SPTL!AU121)</f>
        <v>0</v>
      </c>
      <c r="AV121" s="22">
        <f>CHOOSE(UserInterface!$C$17,NGET!AV121,SHET!AV121,SPTL!AV121)</f>
        <v>0</v>
      </c>
      <c r="AW121" s="22">
        <f>CHOOSE(UserInterface!$C$17,NGET!AW121,SHET!AW121,SPTL!AW121)</f>
        <v>0</v>
      </c>
      <c r="AX121" s="22">
        <f>CHOOSE(UserInterface!$C$17,NGET!AX121,SHET!AX121,SPTL!AX121)</f>
        <v>0</v>
      </c>
      <c r="AY121" s="22">
        <f>CHOOSE(UserInterface!$C$17,NGET!AY121,SHET!AY121,SPTL!AY121)</f>
        <v>0</v>
      </c>
      <c r="BA121" s="38" t="str">
        <f t="shared" ca="1" si="27"/>
        <v>LicenseeSelect</v>
      </c>
      <c r="BB121" s="38" t="str">
        <f t="shared" si="32"/>
        <v>Variable inputs</v>
      </c>
      <c r="BC121" s="38" t="str">
        <f t="shared" si="33"/>
        <v>Variant allowances</v>
      </c>
      <c r="BD121" s="38" t="str">
        <f t="shared" si="34"/>
        <v>Variant allowances (including Real Price Effects)</v>
      </c>
    </row>
    <row r="122" spans="5:56">
      <c r="E122" s="37" t="s">
        <v>411</v>
      </c>
      <c r="F122" s="37" t="s">
        <v>79</v>
      </c>
      <c r="G122" s="37" t="str">
        <f t="shared" si="31"/>
        <v>£m 23/24 prices</v>
      </c>
      <c r="H122" s="37" t="s">
        <v>465</v>
      </c>
      <c r="AU122" s="140">
        <f>CHOOSE(UserInterface!$C$17,NGET!AU122,SHET!AU122,SPTL!AU122)</f>
        <v>0</v>
      </c>
      <c r="AV122" s="22">
        <f>CHOOSE(UserInterface!$C$17,NGET!AV122,SHET!AV122,SPTL!AV122)</f>
        <v>0</v>
      </c>
      <c r="AW122" s="22">
        <f>CHOOSE(UserInterface!$C$17,NGET!AW122,SHET!AW122,SPTL!AW122)</f>
        <v>0</v>
      </c>
      <c r="AX122" s="22">
        <f>CHOOSE(UserInterface!$C$17,NGET!AX122,SHET!AX122,SPTL!AX122)</f>
        <v>0</v>
      </c>
      <c r="AY122" s="22">
        <f>CHOOSE(UserInterface!$C$17,NGET!AY122,SHET!AY122,SPTL!AY122)</f>
        <v>0</v>
      </c>
      <c r="BA122" s="38" t="str">
        <f t="shared" ca="1" si="27"/>
        <v>LicenseeSelect</v>
      </c>
      <c r="BB122" s="38" t="str">
        <f t="shared" si="32"/>
        <v>Variable inputs</v>
      </c>
      <c r="BC122" s="38" t="str">
        <f t="shared" si="33"/>
        <v>Variant allowances</v>
      </c>
      <c r="BD122" s="38" t="str">
        <f t="shared" si="34"/>
        <v>Variant allowances (including Real Price Effects)</v>
      </c>
    </row>
    <row r="123" spans="5:56">
      <c r="E123" s="37" t="s">
        <v>412</v>
      </c>
      <c r="F123" s="37" t="s">
        <v>79</v>
      </c>
      <c r="G123" s="37" t="str">
        <f t="shared" si="31"/>
        <v>£m 23/24 prices</v>
      </c>
      <c r="H123" s="37" t="s">
        <v>465</v>
      </c>
      <c r="AU123" s="140">
        <f>CHOOSE(UserInterface!$C$17,NGET!AU123,SHET!AU123,SPTL!AU123)</f>
        <v>0</v>
      </c>
      <c r="AV123" s="22">
        <f>CHOOSE(UserInterface!$C$17,NGET!AV123,SHET!AV123,SPTL!AV123)</f>
        <v>0</v>
      </c>
      <c r="AW123" s="22">
        <f>CHOOSE(UserInterface!$C$17,NGET!AW123,SHET!AW123,SPTL!AW123)</f>
        <v>0</v>
      </c>
      <c r="AX123" s="22">
        <f>CHOOSE(UserInterface!$C$17,NGET!AX123,SHET!AX123,SPTL!AX123)</f>
        <v>0</v>
      </c>
      <c r="AY123" s="22">
        <f>CHOOSE(UserInterface!$C$17,NGET!AY123,SHET!AY123,SPTL!AY123)</f>
        <v>0</v>
      </c>
      <c r="BA123" s="38" t="str">
        <f t="shared" ca="1" si="27"/>
        <v>LicenseeSelect</v>
      </c>
      <c r="BB123" s="38" t="str">
        <f t="shared" si="32"/>
        <v>Variable inputs</v>
      </c>
      <c r="BC123" s="38" t="str">
        <f t="shared" si="33"/>
        <v>Variant allowances</v>
      </c>
      <c r="BD123" s="38" t="str">
        <f t="shared" si="34"/>
        <v>Variant allowances (including Real Price Effects)</v>
      </c>
    </row>
    <row r="124" spans="5:56">
      <c r="E124" s="37" t="s">
        <v>413</v>
      </c>
      <c r="F124" s="37" t="s">
        <v>79</v>
      </c>
      <c r="G124" s="37" t="str">
        <f t="shared" si="31"/>
        <v>£m 23/24 prices</v>
      </c>
      <c r="H124" s="37" t="s">
        <v>465</v>
      </c>
      <c r="AU124" s="140">
        <f>CHOOSE(UserInterface!$C$17,NGET!AU124,SHET!AU124,SPTL!AU124)</f>
        <v>0</v>
      </c>
      <c r="AV124" s="22">
        <f>CHOOSE(UserInterface!$C$17,NGET!AV124,SHET!AV124,SPTL!AV124)</f>
        <v>0</v>
      </c>
      <c r="AW124" s="22">
        <f>CHOOSE(UserInterface!$C$17,NGET!AW124,SHET!AW124,SPTL!AW124)</f>
        <v>0</v>
      </c>
      <c r="AX124" s="22">
        <f>CHOOSE(UserInterface!$C$17,NGET!AX124,SHET!AX124,SPTL!AX124)</f>
        <v>0</v>
      </c>
      <c r="AY124" s="22">
        <f>CHOOSE(UserInterface!$C$17,NGET!AY124,SHET!AY124,SPTL!AY124)</f>
        <v>0</v>
      </c>
      <c r="BA124" s="38" t="str">
        <f t="shared" ca="1" si="27"/>
        <v>LicenseeSelect</v>
      </c>
      <c r="BB124" s="38" t="str">
        <f t="shared" si="32"/>
        <v>Variable inputs</v>
      </c>
      <c r="BC124" s="38" t="str">
        <f t="shared" si="33"/>
        <v>Variant allowances</v>
      </c>
      <c r="BD124" s="38" t="str">
        <f t="shared" si="34"/>
        <v>Variant allowances (including Real Price Effects)</v>
      </c>
    </row>
    <row r="125" spans="5:56">
      <c r="E125" s="37" t="s">
        <v>414</v>
      </c>
      <c r="F125" s="37" t="s">
        <v>415</v>
      </c>
      <c r="G125" s="37" t="str">
        <f t="shared" si="31"/>
        <v>£m 23/24 prices</v>
      </c>
      <c r="H125" s="37" t="s">
        <v>466</v>
      </c>
      <c r="AU125" s="140">
        <f>CHOOSE(UserInterface!$C$17,NGET!AU125,SHET!AU125,SPTL!AU125)</f>
        <v>0</v>
      </c>
      <c r="AV125" s="22">
        <f>CHOOSE(UserInterface!$C$17,NGET!AV125,SHET!AV125,SPTL!AV125)</f>
        <v>0</v>
      </c>
      <c r="AW125" s="22">
        <f>CHOOSE(UserInterface!$C$17,NGET!AW125,SHET!AW125,SPTL!AW125)</f>
        <v>0</v>
      </c>
      <c r="AX125" s="22">
        <f>CHOOSE(UserInterface!$C$17,NGET!AX125,SHET!AX125,SPTL!AX125)</f>
        <v>0</v>
      </c>
      <c r="AY125" s="22">
        <f>CHOOSE(UserInterface!$C$17,NGET!AY125,SHET!AY125,SPTL!AY125)</f>
        <v>0</v>
      </c>
      <c r="BA125" s="38" t="str">
        <f t="shared" ca="1" si="27"/>
        <v>LicenseeSelect</v>
      </c>
      <c r="BB125" s="38" t="str">
        <f t="shared" si="32"/>
        <v>Variable inputs</v>
      </c>
      <c r="BC125" s="38" t="str">
        <f t="shared" si="33"/>
        <v>Variant allowances</v>
      </c>
      <c r="BD125" s="38" t="str">
        <f t="shared" si="34"/>
        <v>Variant allowances (including Real Price Effects)</v>
      </c>
    </row>
    <row r="126" spans="5:56">
      <c r="E126" s="37" t="s">
        <v>416</v>
      </c>
      <c r="F126" s="37" t="s">
        <v>417</v>
      </c>
      <c r="G126" s="37" t="str">
        <f t="shared" si="31"/>
        <v>£m 23/24 prices</v>
      </c>
      <c r="H126" s="37" t="s">
        <v>467</v>
      </c>
      <c r="AU126" s="140">
        <f>CHOOSE(UserInterface!$C$17,NGET!AU126,SHET!AU126,SPTL!AU126)</f>
        <v>1852.7528040611367</v>
      </c>
      <c r="AV126" s="22">
        <f>CHOOSE(UserInterface!$C$17,NGET!AV126,SHET!AV126,SPTL!AV126)</f>
        <v>2806.1123137004361</v>
      </c>
      <c r="AW126" s="22">
        <f>CHOOSE(UserInterface!$C$17,NGET!AW126,SHET!AW126,SPTL!AW126)</f>
        <v>2830.5693908033754</v>
      </c>
      <c r="AX126" s="22">
        <f>CHOOSE(UserInterface!$C$17,NGET!AX126,SHET!AX126,SPTL!AX126)</f>
        <v>3043.3504799110078</v>
      </c>
      <c r="AY126" s="22">
        <f>CHOOSE(UserInterface!$C$17,NGET!AY126,SHET!AY126,SPTL!AY126)</f>
        <v>2660.7063375455959</v>
      </c>
      <c r="BA126" s="38" t="str">
        <f t="shared" ca="1" si="27"/>
        <v>LicenseeSelect</v>
      </c>
      <c r="BB126" s="38" t="str">
        <f t="shared" si="32"/>
        <v>Variable inputs</v>
      </c>
      <c r="BC126" s="38" t="str">
        <f t="shared" si="33"/>
        <v>Variant allowances</v>
      </c>
      <c r="BD126" s="38" t="str">
        <f t="shared" si="34"/>
        <v>Variant allowances (including Real Price Effects)</v>
      </c>
    </row>
    <row r="127" spans="5:56">
      <c r="E127" s="37" t="s">
        <v>418</v>
      </c>
      <c r="F127" s="37" t="s">
        <v>77</v>
      </c>
      <c r="G127" s="37" t="str">
        <f t="shared" si="31"/>
        <v>£m 23/24 prices</v>
      </c>
      <c r="H127" s="37" t="s">
        <v>468</v>
      </c>
      <c r="AU127" s="140">
        <f>CHOOSE(UserInterface!$C$17,NGET!AU127,SHET!AU127,SPTL!AU127)</f>
        <v>63.429089595949584</v>
      </c>
      <c r="AV127" s="22">
        <f>CHOOSE(UserInterface!$C$17,NGET!AV127,SHET!AV127,SPTL!AV127)</f>
        <v>17.482878223251046</v>
      </c>
      <c r="AW127" s="22">
        <f>CHOOSE(UserInterface!$C$17,NGET!AW127,SHET!AW127,SPTL!AW127)</f>
        <v>0</v>
      </c>
      <c r="AX127" s="22">
        <f>CHOOSE(UserInterface!$C$17,NGET!AX127,SHET!AX127,SPTL!AX127)</f>
        <v>0</v>
      </c>
      <c r="AY127" s="22">
        <f>CHOOSE(UserInterface!$C$17,NGET!AY127,SHET!AY127,SPTL!AY127)</f>
        <v>0</v>
      </c>
      <c r="BA127" s="38" t="str">
        <f t="shared" ca="1" si="27"/>
        <v>LicenseeSelect</v>
      </c>
      <c r="BB127" s="38" t="str">
        <f t="shared" si="32"/>
        <v>Variable inputs</v>
      </c>
      <c r="BC127" s="38" t="str">
        <f t="shared" si="33"/>
        <v>Variant allowances</v>
      </c>
      <c r="BD127" s="38" t="str">
        <f t="shared" si="34"/>
        <v>Variant allowances (including Real Price Effects)</v>
      </c>
    </row>
    <row r="128" spans="5:56">
      <c r="E128" s="37" t="s">
        <v>419</v>
      </c>
      <c r="F128" s="37" t="s">
        <v>78</v>
      </c>
      <c r="G128" s="37" t="str">
        <f t="shared" si="31"/>
        <v>£m 23/24 prices</v>
      </c>
      <c r="H128" s="37" t="s">
        <v>469</v>
      </c>
      <c r="AU128" s="140">
        <f>CHOOSE(UserInterface!$C$17,NGET!AU128,SHET!AU128,SPTL!AU128)</f>
        <v>45.151908496422493</v>
      </c>
      <c r="AV128" s="22">
        <f>CHOOSE(UserInterface!$C$17,NGET!AV128,SHET!AV128,SPTL!AV128)</f>
        <v>11.111805834006823</v>
      </c>
      <c r="AW128" s="22">
        <f>CHOOSE(UserInterface!$C$17,NGET!AW128,SHET!AW128,SPTL!AW128)</f>
        <v>0</v>
      </c>
      <c r="AX128" s="22">
        <f>CHOOSE(UserInterface!$C$17,NGET!AX128,SHET!AX128,SPTL!AX128)</f>
        <v>0</v>
      </c>
      <c r="AY128" s="22">
        <f>CHOOSE(UserInterface!$C$17,NGET!AY128,SHET!AY128,SPTL!AY128)</f>
        <v>0</v>
      </c>
      <c r="BA128" s="38" t="str">
        <f t="shared" ca="1" si="27"/>
        <v>LicenseeSelect</v>
      </c>
      <c r="BB128" s="38" t="str">
        <f t="shared" si="32"/>
        <v>Variable inputs</v>
      </c>
      <c r="BC128" s="38" t="str">
        <f t="shared" si="33"/>
        <v>Variant allowances</v>
      </c>
      <c r="BD128" s="38" t="str">
        <f t="shared" si="34"/>
        <v>Variant allowances (including Real Price Effects)</v>
      </c>
    </row>
    <row r="129" spans="5:56">
      <c r="E129" s="37" t="s">
        <v>98</v>
      </c>
      <c r="F129" s="37" t="s">
        <v>99</v>
      </c>
      <c r="G129" s="37" t="str">
        <f t="shared" si="31"/>
        <v>£m 23/24 prices</v>
      </c>
      <c r="H129" s="37" t="s">
        <v>100</v>
      </c>
      <c r="AU129" s="140">
        <f>CHOOSE(UserInterface!$C$17,NGET!AU129,SHET!AU129,SPTL!AU129)</f>
        <v>0</v>
      </c>
      <c r="AV129" s="22">
        <f>CHOOSE(UserInterface!$C$17,NGET!AV129,SHET!AV129,SPTL!AV129)</f>
        <v>0</v>
      </c>
      <c r="AW129" s="22">
        <f>CHOOSE(UserInterface!$C$17,NGET!AW129,SHET!AW129,SPTL!AW129)</f>
        <v>0</v>
      </c>
      <c r="AX129" s="22">
        <f>CHOOSE(UserInterface!$C$17,NGET!AX129,SHET!AX129,SPTL!AX129)</f>
        <v>0</v>
      </c>
      <c r="AY129" s="22">
        <f>CHOOSE(UserInterface!$C$17,NGET!AY129,SHET!AY129,SPTL!AY129)</f>
        <v>0</v>
      </c>
      <c r="BA129" s="38" t="str">
        <f t="shared" ca="1" si="27"/>
        <v>LicenseeSelect</v>
      </c>
      <c r="BB129" s="38" t="str">
        <f t="shared" si="32"/>
        <v>Variable inputs</v>
      </c>
      <c r="BC129" s="38" t="str">
        <f t="shared" si="33"/>
        <v>Variant allowances</v>
      </c>
      <c r="BD129" s="38" t="str">
        <f t="shared" si="34"/>
        <v>Variant allowances (including Real Price Effects)</v>
      </c>
    </row>
    <row r="130" spans="5:56">
      <c r="E130" s="37" t="s">
        <v>94</v>
      </c>
      <c r="F130" s="37" t="s">
        <v>95</v>
      </c>
      <c r="G130" s="37" t="str">
        <f t="shared" si="31"/>
        <v>£m 23/24 prices</v>
      </c>
      <c r="H130" s="37" t="s">
        <v>96</v>
      </c>
      <c r="AU130" s="140">
        <f>CHOOSE(UserInterface!$C$17,NGET!AU130,SHET!AU130,SPTL!AU130)</f>
        <v>0</v>
      </c>
      <c r="AV130" s="22">
        <f>CHOOSE(UserInterface!$C$17,NGET!AV130,SHET!AV130,SPTL!AV130)</f>
        <v>0</v>
      </c>
      <c r="AW130" s="22">
        <f>CHOOSE(UserInterface!$C$17,NGET!AW130,SHET!AW130,SPTL!AW130)</f>
        <v>0</v>
      </c>
      <c r="AX130" s="22">
        <f>CHOOSE(UserInterface!$C$17,NGET!AX130,SHET!AX130,SPTL!AX130)</f>
        <v>0</v>
      </c>
      <c r="AY130" s="22">
        <f>CHOOSE(UserInterface!$C$17,NGET!AY130,SHET!AY130,SPTL!AY130)</f>
        <v>0</v>
      </c>
      <c r="BA130" s="38" t="str">
        <f t="shared" ca="1" si="27"/>
        <v>LicenseeSelect</v>
      </c>
      <c r="BB130" s="38" t="str">
        <f t="shared" si="32"/>
        <v>Variable inputs</v>
      </c>
      <c r="BC130" s="38" t="str">
        <f t="shared" si="33"/>
        <v>Variant allowances</v>
      </c>
      <c r="BD130" s="38" t="str">
        <f t="shared" si="34"/>
        <v>Variant allowances (including Real Price Effects)</v>
      </c>
    </row>
    <row r="131" spans="5:56">
      <c r="E131" s="37" t="s">
        <v>420</v>
      </c>
      <c r="F131" s="37" t="s">
        <v>97</v>
      </c>
      <c r="G131" s="37" t="str">
        <f t="shared" si="31"/>
        <v>£m 23/24 prices</v>
      </c>
      <c r="H131" s="37" t="s">
        <v>470</v>
      </c>
      <c r="AU131" s="140">
        <f>CHOOSE(UserInterface!$C$17,NGET!AU131,SHET!AU131,SPTL!AU131)</f>
        <v>65.650000000000006</v>
      </c>
      <c r="AV131" s="22">
        <f>CHOOSE(UserInterface!$C$17,NGET!AV131,SHET!AV131,SPTL!AV131)</f>
        <v>16.82</v>
      </c>
      <c r="AW131" s="22">
        <f>CHOOSE(UserInterface!$C$17,NGET!AW131,SHET!AW131,SPTL!AW131)</f>
        <v>1.03</v>
      </c>
      <c r="AX131" s="22">
        <f>CHOOSE(UserInterface!$C$17,NGET!AX131,SHET!AX131,SPTL!AX131)</f>
        <v>0.35</v>
      </c>
      <c r="AY131" s="22">
        <f>CHOOSE(UserInterface!$C$17,NGET!AY131,SHET!AY131,SPTL!AY131)</f>
        <v>0</v>
      </c>
      <c r="BA131" s="38" t="str">
        <f t="shared" ca="1" si="27"/>
        <v>LicenseeSelect</v>
      </c>
      <c r="BB131" s="38" t="str">
        <f t="shared" si="32"/>
        <v>Variable inputs</v>
      </c>
      <c r="BC131" s="38" t="str">
        <f t="shared" si="33"/>
        <v>Variant allowances</v>
      </c>
      <c r="BD131" s="38" t="str">
        <f t="shared" si="34"/>
        <v>Variant allowances (including Real Price Effects)</v>
      </c>
    </row>
    <row r="132" spans="5:56">
      <c r="E132" s="37" t="s">
        <v>421</v>
      </c>
      <c r="F132" s="37" t="s">
        <v>394</v>
      </c>
      <c r="G132" s="37" t="str">
        <f t="shared" si="31"/>
        <v>£m 23/24 prices</v>
      </c>
      <c r="H132" s="37" t="s">
        <v>471</v>
      </c>
      <c r="AU132" s="140">
        <f>CHOOSE(UserInterface!$C$17,NGET!AU132,SHET!AU132,SPTL!AU132)</f>
        <v>0</v>
      </c>
      <c r="AV132" s="22">
        <f>CHOOSE(UserInterface!$C$17,NGET!AV132,SHET!AV132,SPTL!AV132)</f>
        <v>0</v>
      </c>
      <c r="AW132" s="22">
        <f>CHOOSE(UserInterface!$C$17,NGET!AW132,SHET!AW132,SPTL!AW132)</f>
        <v>0</v>
      </c>
      <c r="AX132" s="22">
        <f>CHOOSE(UserInterface!$C$17,NGET!AX132,SHET!AX132,SPTL!AX132)</f>
        <v>0</v>
      </c>
      <c r="AY132" s="22">
        <f>CHOOSE(UserInterface!$C$17,NGET!AY132,SHET!AY132,SPTL!AY132)</f>
        <v>0</v>
      </c>
      <c r="BA132" s="38" t="str">
        <f t="shared" ca="1" si="27"/>
        <v>LicenseeSelect</v>
      </c>
      <c r="BB132" s="38" t="str">
        <f t="shared" si="32"/>
        <v>Variable inputs</v>
      </c>
      <c r="BC132" s="38" t="str">
        <f t="shared" si="33"/>
        <v>Variant allowances</v>
      </c>
      <c r="BD132" s="38" t="str">
        <f t="shared" si="34"/>
        <v>Variant allowances (including Real Price Effects)</v>
      </c>
    </row>
    <row r="133" spans="5:56">
      <c r="E133" s="37" t="s">
        <v>422</v>
      </c>
      <c r="F133" s="37" t="s">
        <v>423</v>
      </c>
      <c r="G133" s="37" t="str">
        <f t="shared" si="31"/>
        <v>£m 23/24 prices</v>
      </c>
      <c r="H133" s="37" t="s">
        <v>472</v>
      </c>
      <c r="AU133" s="140">
        <f>CHOOSE(UserInterface!$C$17,NGET!AU133,SHET!AU133,SPTL!AU133)</f>
        <v>0</v>
      </c>
      <c r="AV133" s="22">
        <f>CHOOSE(UserInterface!$C$17,NGET!AV133,SHET!AV133,SPTL!AV133)</f>
        <v>0</v>
      </c>
      <c r="AW133" s="22">
        <f>CHOOSE(UserInterface!$C$17,NGET!AW133,SHET!AW133,SPTL!AW133)</f>
        <v>0</v>
      </c>
      <c r="AX133" s="22">
        <f>CHOOSE(UserInterface!$C$17,NGET!AX133,SHET!AX133,SPTL!AX133)</f>
        <v>0</v>
      </c>
      <c r="AY133" s="22">
        <f>CHOOSE(UserInterface!$C$17,NGET!AY133,SHET!AY133,SPTL!AY133)</f>
        <v>0</v>
      </c>
      <c r="BA133" s="38" t="str">
        <f t="shared" ca="1" si="27"/>
        <v>LicenseeSelect</v>
      </c>
      <c r="BB133" s="38" t="str">
        <f t="shared" si="32"/>
        <v>Variable inputs</v>
      </c>
      <c r="BC133" s="38" t="str">
        <f t="shared" si="33"/>
        <v>Variant allowances</v>
      </c>
      <c r="BD133" s="38" t="str">
        <f t="shared" si="34"/>
        <v>Variant allowances (including Real Price Effects)</v>
      </c>
    </row>
    <row r="134" spans="5:56">
      <c r="E134" s="37" t="s">
        <v>424</v>
      </c>
      <c r="F134" s="37" t="s">
        <v>425</v>
      </c>
      <c r="G134" s="37" t="str">
        <f t="shared" si="31"/>
        <v>£m 23/24 prices</v>
      </c>
      <c r="H134" s="37" t="s">
        <v>473</v>
      </c>
      <c r="AU134" s="140">
        <f>CHOOSE(UserInterface!$C$17,NGET!AU134,SHET!AU134,SPTL!AU134)</f>
        <v>0</v>
      </c>
      <c r="AV134" s="22">
        <f>CHOOSE(UserInterface!$C$17,NGET!AV134,SHET!AV134,SPTL!AV134)</f>
        <v>0</v>
      </c>
      <c r="AW134" s="22">
        <f>CHOOSE(UserInterface!$C$17,NGET!AW134,SHET!AW134,SPTL!AW134)</f>
        <v>0</v>
      </c>
      <c r="AX134" s="22">
        <f>CHOOSE(UserInterface!$C$17,NGET!AX134,SHET!AX134,SPTL!AX134)</f>
        <v>0</v>
      </c>
      <c r="AY134" s="22">
        <f>CHOOSE(UserInterface!$C$17,NGET!AY134,SHET!AY134,SPTL!AY134)</f>
        <v>0</v>
      </c>
      <c r="BA134" s="38" t="str">
        <f t="shared" ca="1" si="27"/>
        <v>LicenseeSelect</v>
      </c>
      <c r="BB134" s="38" t="str">
        <f t="shared" si="32"/>
        <v>Variable inputs</v>
      </c>
      <c r="BC134" s="38" t="str">
        <f t="shared" si="33"/>
        <v>Variant allowances</v>
      </c>
      <c r="BD134" s="38" t="str">
        <f t="shared" si="34"/>
        <v>Variant allowances (including Real Price Effects)</v>
      </c>
    </row>
    <row r="135" spans="5:56">
      <c r="E135" s="37" t="s">
        <v>426</v>
      </c>
      <c r="F135" s="37" t="s">
        <v>103</v>
      </c>
      <c r="G135" s="37" t="str">
        <f t="shared" si="31"/>
        <v>£m 23/24 prices</v>
      </c>
      <c r="H135" s="37" t="s">
        <v>104</v>
      </c>
      <c r="AU135" s="140">
        <f>CHOOSE(UserInterface!$C$17,NGET!AU135,SHET!AU135,SPTL!AU135)</f>
        <v>0</v>
      </c>
      <c r="AV135" s="22">
        <f>CHOOSE(UserInterface!$C$17,NGET!AV135,SHET!AV135,SPTL!AV135)</f>
        <v>0</v>
      </c>
      <c r="AW135" s="22">
        <f>CHOOSE(UserInterface!$C$17,NGET!AW135,SHET!AW135,SPTL!AW135)</f>
        <v>0</v>
      </c>
      <c r="AX135" s="22">
        <f>CHOOSE(UserInterface!$C$17,NGET!AX135,SHET!AX135,SPTL!AX135)</f>
        <v>0</v>
      </c>
      <c r="AY135" s="22">
        <f>CHOOSE(UserInterface!$C$17,NGET!AY135,SHET!AY135,SPTL!AY135)</f>
        <v>0</v>
      </c>
      <c r="BA135" s="38" t="str">
        <f t="shared" ca="1" si="27"/>
        <v>LicenseeSelect</v>
      </c>
      <c r="BB135" s="38" t="str">
        <f t="shared" si="32"/>
        <v>Variable inputs</v>
      </c>
      <c r="BC135" s="38" t="str">
        <f t="shared" si="33"/>
        <v>Variant allowances</v>
      </c>
      <c r="BD135" s="38" t="str">
        <f t="shared" si="34"/>
        <v>Variant allowances (including Real Price Effects)</v>
      </c>
    </row>
    <row r="136" spans="5:56">
      <c r="E136" s="37" t="s">
        <v>427</v>
      </c>
      <c r="F136" s="37" t="s">
        <v>428</v>
      </c>
      <c r="G136" s="37" t="str">
        <f t="shared" si="31"/>
        <v>£m 23/24 prices</v>
      </c>
      <c r="H136" s="37" t="s">
        <v>474</v>
      </c>
      <c r="AU136" s="140">
        <f>CHOOSE(UserInterface!$C$17,NGET!AU136,SHET!AU136,SPTL!AU136)</f>
        <v>0</v>
      </c>
      <c r="AV136" s="22">
        <f>CHOOSE(UserInterface!$C$17,NGET!AV136,SHET!AV136,SPTL!AV136)</f>
        <v>0</v>
      </c>
      <c r="AW136" s="22">
        <f>CHOOSE(UserInterface!$C$17,NGET!AW136,SHET!AW136,SPTL!AW136)</f>
        <v>0</v>
      </c>
      <c r="AX136" s="22">
        <f>CHOOSE(UserInterface!$C$17,NGET!AX136,SHET!AX136,SPTL!AX136)</f>
        <v>0</v>
      </c>
      <c r="AY136" s="22">
        <f>CHOOSE(UserInterface!$C$17,NGET!AY136,SHET!AY136,SPTL!AY136)</f>
        <v>0</v>
      </c>
      <c r="BA136" s="38" t="str">
        <f t="shared" ca="1" si="27"/>
        <v>LicenseeSelect</v>
      </c>
      <c r="BB136" s="38" t="str">
        <f t="shared" si="32"/>
        <v>Variable inputs</v>
      </c>
      <c r="BC136" s="38" t="str">
        <f t="shared" si="33"/>
        <v>Variant allowances</v>
      </c>
      <c r="BD136" s="38" t="str">
        <f t="shared" si="34"/>
        <v>Variant allowances (including Real Price Effects)</v>
      </c>
    </row>
    <row r="137" spans="5:56">
      <c r="E137" s="37" t="s">
        <v>429</v>
      </c>
      <c r="F137" s="37" t="s">
        <v>430</v>
      </c>
      <c r="G137" s="37" t="str">
        <f t="shared" si="31"/>
        <v>£m 23/24 prices</v>
      </c>
      <c r="H137" s="37" t="s">
        <v>475</v>
      </c>
      <c r="AU137" s="140">
        <f>CHOOSE(UserInterface!$C$17,NGET!AU137,SHET!AU137,SPTL!AU137)</f>
        <v>0</v>
      </c>
      <c r="AV137" s="22">
        <f>CHOOSE(UserInterface!$C$17,NGET!AV137,SHET!AV137,SPTL!AV137)</f>
        <v>0</v>
      </c>
      <c r="AW137" s="22">
        <f>CHOOSE(UserInterface!$C$17,NGET!AW137,SHET!AW137,SPTL!AW137)</f>
        <v>0</v>
      </c>
      <c r="AX137" s="22">
        <f>CHOOSE(UserInterface!$C$17,NGET!AX137,SHET!AX137,SPTL!AX137)</f>
        <v>0</v>
      </c>
      <c r="AY137" s="22">
        <f>CHOOSE(UserInterface!$C$17,NGET!AY137,SHET!AY137,SPTL!AY137)</f>
        <v>0</v>
      </c>
      <c r="BA137" s="38" t="str">
        <f t="shared" ca="1" si="27"/>
        <v>LicenseeSelect</v>
      </c>
      <c r="BB137" s="38" t="str">
        <f t="shared" si="32"/>
        <v>Variable inputs</v>
      </c>
      <c r="BC137" s="38" t="str">
        <f t="shared" si="33"/>
        <v>Variant allowances</v>
      </c>
      <c r="BD137" s="38" t="str">
        <f t="shared" si="34"/>
        <v>Variant allowances (including Real Price Effects)</v>
      </c>
    </row>
    <row r="138" spans="5:56">
      <c r="E138" s="37" t="s">
        <v>431</v>
      </c>
      <c r="F138" s="37" t="s">
        <v>432</v>
      </c>
      <c r="G138" s="37" t="str">
        <f t="shared" si="31"/>
        <v>£m 23/24 prices</v>
      </c>
      <c r="H138" s="37" t="s">
        <v>476</v>
      </c>
      <c r="AU138" s="140">
        <f>CHOOSE(UserInterface!$C$17,NGET!AU138,SHET!AU138,SPTL!AU138)</f>
        <v>0</v>
      </c>
      <c r="AV138" s="22">
        <f>CHOOSE(UserInterface!$C$17,NGET!AV138,SHET!AV138,SPTL!AV138)</f>
        <v>0</v>
      </c>
      <c r="AW138" s="22">
        <f>CHOOSE(UserInterface!$C$17,NGET!AW138,SHET!AW138,SPTL!AW138)</f>
        <v>0</v>
      </c>
      <c r="AX138" s="22">
        <f>CHOOSE(UserInterface!$C$17,NGET!AX138,SHET!AX138,SPTL!AX138)</f>
        <v>0</v>
      </c>
      <c r="AY138" s="22">
        <f>CHOOSE(UserInterface!$C$17,NGET!AY138,SHET!AY138,SPTL!AY138)</f>
        <v>0</v>
      </c>
      <c r="BA138" s="38" t="str">
        <f t="shared" ca="1" si="27"/>
        <v>LicenseeSelect</v>
      </c>
      <c r="BB138" s="38" t="str">
        <f t="shared" si="32"/>
        <v>Variable inputs</v>
      </c>
      <c r="BC138" s="38" t="str">
        <f t="shared" si="33"/>
        <v>Variant allowances</v>
      </c>
      <c r="BD138" s="38" t="str">
        <f t="shared" si="34"/>
        <v>Variant allowances (including Real Price Effects)</v>
      </c>
    </row>
    <row r="139" spans="5:56">
      <c r="E139" s="37" t="s">
        <v>433</v>
      </c>
      <c r="F139" s="37" t="s">
        <v>434</v>
      </c>
      <c r="G139" s="37" t="str">
        <f t="shared" si="31"/>
        <v>£m 23/24 prices</v>
      </c>
      <c r="H139" s="37" t="s">
        <v>477</v>
      </c>
      <c r="AU139" s="140">
        <f>CHOOSE(UserInterface!$C$17,NGET!AU139,SHET!AU139,SPTL!AU139)</f>
        <v>0</v>
      </c>
      <c r="AV139" s="22">
        <f>CHOOSE(UserInterface!$C$17,NGET!AV139,SHET!AV139,SPTL!AV139)</f>
        <v>0</v>
      </c>
      <c r="AW139" s="22">
        <f>CHOOSE(UserInterface!$C$17,NGET!AW139,SHET!AW139,SPTL!AW139)</f>
        <v>0</v>
      </c>
      <c r="AX139" s="22">
        <f>CHOOSE(UserInterface!$C$17,NGET!AX139,SHET!AX139,SPTL!AX139)</f>
        <v>0</v>
      </c>
      <c r="AY139" s="22">
        <f>CHOOSE(UserInterface!$C$17,NGET!AY139,SHET!AY139,SPTL!AY139)</f>
        <v>0</v>
      </c>
      <c r="BA139" s="38" t="str">
        <f t="shared" ca="1" si="27"/>
        <v>LicenseeSelect</v>
      </c>
      <c r="BB139" s="38" t="str">
        <f t="shared" si="32"/>
        <v>Variable inputs</v>
      </c>
      <c r="BC139" s="38" t="str">
        <f t="shared" si="33"/>
        <v>Variant allowances</v>
      </c>
      <c r="BD139" s="38" t="str">
        <f t="shared" si="34"/>
        <v>Variant allowances (including Real Price Effects)</v>
      </c>
    </row>
    <row r="140" spans="5:56">
      <c r="E140" s="37" t="s">
        <v>435</v>
      </c>
      <c r="F140" s="37" t="s">
        <v>436</v>
      </c>
      <c r="G140" s="37" t="str">
        <f t="shared" si="31"/>
        <v>£m 23/24 prices</v>
      </c>
      <c r="H140" s="37" t="s">
        <v>478</v>
      </c>
      <c r="AU140" s="140">
        <f>CHOOSE(UserInterface!$C$17,NGET!AU140,SHET!AU140,SPTL!AU140)</f>
        <v>0</v>
      </c>
      <c r="AV140" s="22">
        <f>CHOOSE(UserInterface!$C$17,NGET!AV140,SHET!AV140,SPTL!AV140)</f>
        <v>0</v>
      </c>
      <c r="AW140" s="22">
        <f>CHOOSE(UserInterface!$C$17,NGET!AW140,SHET!AW140,SPTL!AW140)</f>
        <v>0</v>
      </c>
      <c r="AX140" s="22">
        <f>CHOOSE(UserInterface!$C$17,NGET!AX140,SHET!AX140,SPTL!AX140)</f>
        <v>0</v>
      </c>
      <c r="AY140" s="22">
        <f>CHOOSE(UserInterface!$C$17,NGET!AY140,SHET!AY140,SPTL!AY140)</f>
        <v>0</v>
      </c>
      <c r="BA140" s="38" t="str">
        <f t="shared" ca="1" si="27"/>
        <v>LicenseeSelect</v>
      </c>
      <c r="BB140" s="38" t="str">
        <f t="shared" si="32"/>
        <v>Variable inputs</v>
      </c>
      <c r="BC140" s="38" t="str">
        <f t="shared" si="33"/>
        <v>Variant allowances</v>
      </c>
      <c r="BD140" s="38" t="str">
        <f t="shared" si="34"/>
        <v>Variant allowances (including Real Price Effects)</v>
      </c>
    </row>
    <row r="141" spans="5:56">
      <c r="E141" s="37" t="s">
        <v>437</v>
      </c>
      <c r="F141" s="37" t="s">
        <v>438</v>
      </c>
      <c r="G141" s="37" t="str">
        <f t="shared" si="31"/>
        <v>£m 23/24 prices</v>
      </c>
      <c r="H141" s="37" t="s">
        <v>479</v>
      </c>
      <c r="AU141" s="140">
        <f>CHOOSE(UserInterface!$C$17,NGET!AU141,SHET!AU141,SPTL!AU141)</f>
        <v>0</v>
      </c>
      <c r="AV141" s="22">
        <f>CHOOSE(UserInterface!$C$17,NGET!AV141,SHET!AV141,SPTL!AV141)</f>
        <v>0</v>
      </c>
      <c r="AW141" s="22">
        <f>CHOOSE(UserInterface!$C$17,NGET!AW141,SHET!AW141,SPTL!AW141)</f>
        <v>0</v>
      </c>
      <c r="AX141" s="22">
        <f>CHOOSE(UserInterface!$C$17,NGET!AX141,SHET!AX141,SPTL!AX141)</f>
        <v>0</v>
      </c>
      <c r="AY141" s="22">
        <f>CHOOSE(UserInterface!$C$17,NGET!AY141,SHET!AY141,SPTL!AY141)</f>
        <v>0</v>
      </c>
      <c r="BA141" s="38" t="str">
        <f t="shared" ca="1" si="27"/>
        <v>LicenseeSelect</v>
      </c>
      <c r="BB141" s="38" t="str">
        <f t="shared" si="32"/>
        <v>Variable inputs</v>
      </c>
      <c r="BC141" s="38" t="str">
        <f t="shared" si="33"/>
        <v>Variant allowances</v>
      </c>
      <c r="BD141" s="38" t="str">
        <f t="shared" si="34"/>
        <v>Variant allowances (including Real Price Effects)</v>
      </c>
    </row>
    <row r="142" spans="5:56">
      <c r="E142" s="37" t="s">
        <v>439</v>
      </c>
      <c r="F142" s="37" t="s">
        <v>92</v>
      </c>
      <c r="G142" s="37" t="str">
        <f t="shared" si="31"/>
        <v>£m 23/24 prices</v>
      </c>
      <c r="H142" s="37" t="s">
        <v>68</v>
      </c>
      <c r="AU142" s="140">
        <f>CHOOSE(UserInterface!$C$17,NGET!AU142,SHET!AU142,SPTL!AU142)</f>
        <v>0</v>
      </c>
      <c r="AV142" s="22">
        <f>CHOOSE(UserInterface!$C$17,NGET!AV142,SHET!AV142,SPTL!AV142)</f>
        <v>0</v>
      </c>
      <c r="AW142" s="22">
        <f>CHOOSE(UserInterface!$C$17,NGET!AW142,SHET!AW142,SPTL!AW142)</f>
        <v>0</v>
      </c>
      <c r="AX142" s="22">
        <f>CHOOSE(UserInterface!$C$17,NGET!AX142,SHET!AX142,SPTL!AX142)</f>
        <v>0</v>
      </c>
      <c r="AY142" s="22">
        <f>CHOOSE(UserInterface!$C$17,NGET!AY142,SHET!AY142,SPTL!AY142)</f>
        <v>0</v>
      </c>
      <c r="BA142" s="38" t="str">
        <f t="shared" ca="1" si="27"/>
        <v>LicenseeSelect</v>
      </c>
      <c r="BB142" s="38" t="str">
        <f t="shared" si="32"/>
        <v>Variable inputs</v>
      </c>
      <c r="BC142" s="38" t="str">
        <f t="shared" si="33"/>
        <v>Variant allowances</v>
      </c>
      <c r="BD142" s="38" t="str">
        <f t="shared" si="34"/>
        <v>Variant allowances (including Real Price Effects)</v>
      </c>
    </row>
    <row r="143" spans="5:56">
      <c r="E143" s="37" t="s">
        <v>440</v>
      </c>
      <c r="F143" s="37" t="s">
        <v>441</v>
      </c>
      <c r="G143" s="37" t="str">
        <f t="shared" si="31"/>
        <v>£m 23/24 prices</v>
      </c>
      <c r="H143" s="37" t="s">
        <v>480</v>
      </c>
      <c r="AU143" s="140">
        <f>CHOOSE(UserInterface!$C$17,NGET!AU143,SHET!AU143,SPTL!AU143)</f>
        <v>0</v>
      </c>
      <c r="AV143" s="22">
        <f>CHOOSE(UserInterface!$C$17,NGET!AV143,SHET!AV143,SPTL!AV143)</f>
        <v>0</v>
      </c>
      <c r="AW143" s="22">
        <f>CHOOSE(UserInterface!$C$17,NGET!AW143,SHET!AW143,SPTL!AW143)</f>
        <v>0</v>
      </c>
      <c r="AX143" s="22">
        <f>CHOOSE(UserInterface!$C$17,NGET!AX143,SHET!AX143,SPTL!AX143)</f>
        <v>0</v>
      </c>
      <c r="AY143" s="22">
        <f>CHOOSE(UserInterface!$C$17,NGET!AY143,SHET!AY143,SPTL!AY143)</f>
        <v>0</v>
      </c>
      <c r="BA143" s="38" t="str">
        <f t="shared" ca="1" si="27"/>
        <v>LicenseeSelect</v>
      </c>
      <c r="BB143" s="38" t="str">
        <f t="shared" si="32"/>
        <v>Variable inputs</v>
      </c>
      <c r="BC143" s="38" t="str">
        <f t="shared" si="33"/>
        <v>Variant allowances</v>
      </c>
      <c r="BD143" s="38" t="str">
        <f t="shared" si="34"/>
        <v>Variant allowances (including Real Price Effects)</v>
      </c>
    </row>
    <row r="144" spans="5:56">
      <c r="E144" s="37" t="s">
        <v>442</v>
      </c>
      <c r="F144" s="37" t="s">
        <v>101</v>
      </c>
      <c r="G144" s="37" t="str">
        <f t="shared" si="31"/>
        <v>£m 23/24 prices</v>
      </c>
      <c r="H144" s="37" t="s">
        <v>481</v>
      </c>
      <c r="AU144" s="140">
        <f>CHOOSE(UserInterface!$C$17,NGET!AU144,SHET!AU144,SPTL!AU144)</f>
        <v>0</v>
      </c>
      <c r="AV144" s="22">
        <f>CHOOSE(UserInterface!$C$17,NGET!AV144,SHET!AV144,SPTL!AV144)</f>
        <v>0</v>
      </c>
      <c r="AW144" s="22">
        <f>CHOOSE(UserInterface!$C$17,NGET!AW144,SHET!AW144,SPTL!AW144)</f>
        <v>0</v>
      </c>
      <c r="AX144" s="22">
        <f>CHOOSE(UserInterface!$C$17,NGET!AX144,SHET!AX144,SPTL!AX144)</f>
        <v>0</v>
      </c>
      <c r="AY144" s="22">
        <f>CHOOSE(UserInterface!$C$17,NGET!AY144,SHET!AY144,SPTL!AY144)</f>
        <v>0</v>
      </c>
      <c r="BA144" s="38" t="str">
        <f t="shared" ca="1" si="27"/>
        <v>LicenseeSelect</v>
      </c>
      <c r="BB144" s="38" t="str">
        <f t="shared" si="32"/>
        <v>Variable inputs</v>
      </c>
      <c r="BC144" s="38" t="str">
        <f t="shared" si="33"/>
        <v>Variant allowances</v>
      </c>
      <c r="BD144" s="38" t="str">
        <f t="shared" si="34"/>
        <v>Variant allowances (including Real Price Effects)</v>
      </c>
    </row>
    <row r="145" spans="5:56">
      <c r="E145" s="37" t="s">
        <v>110</v>
      </c>
      <c r="F145" s="37" t="s">
        <v>86</v>
      </c>
      <c r="G145" s="37" t="str">
        <f t="shared" si="31"/>
        <v>£m 23/24 prices</v>
      </c>
      <c r="H145" s="37" t="s">
        <v>111</v>
      </c>
      <c r="AU145" s="140">
        <f>CHOOSE(UserInterface!$C$17,NGET!AU145,SHET!AU145,SPTL!AU145)</f>
        <v>0</v>
      </c>
      <c r="AV145" s="22">
        <f>CHOOSE(UserInterface!$C$17,NGET!AV145,SHET!AV145,SPTL!AV145)</f>
        <v>0</v>
      </c>
      <c r="AW145" s="22">
        <f>CHOOSE(UserInterface!$C$17,NGET!AW145,SHET!AW145,SPTL!AW145)</f>
        <v>0</v>
      </c>
      <c r="AX145" s="22">
        <f>CHOOSE(UserInterface!$C$17,NGET!AX145,SHET!AX145,SPTL!AX145)</f>
        <v>0</v>
      </c>
      <c r="AY145" s="22">
        <f>CHOOSE(UserInterface!$C$17,NGET!AY145,SHET!AY145,SPTL!AY145)</f>
        <v>0</v>
      </c>
      <c r="BA145" s="38" t="str">
        <f t="shared" ca="1" si="27"/>
        <v>LicenseeSelect</v>
      </c>
      <c r="BB145" s="38" t="str">
        <f t="shared" si="32"/>
        <v>Variable inputs</v>
      </c>
      <c r="BC145" s="38" t="str">
        <f t="shared" si="33"/>
        <v>Variant allowances</v>
      </c>
      <c r="BD145" s="38" t="str">
        <f t="shared" si="34"/>
        <v>Variant allowances (including Real Price Effects)</v>
      </c>
    </row>
    <row r="146" spans="5:56">
      <c r="E146" s="37" t="s">
        <v>106</v>
      </c>
      <c r="F146" s="37" t="s">
        <v>81</v>
      </c>
      <c r="G146" s="37" t="str">
        <f t="shared" si="31"/>
        <v>£m 23/24 prices</v>
      </c>
      <c r="H146" s="37" t="s">
        <v>107</v>
      </c>
      <c r="AU146" s="140">
        <f>CHOOSE(UserInterface!$C$17,NGET!AU146,SHET!AU146,SPTL!AU146)</f>
        <v>0</v>
      </c>
      <c r="AV146" s="22">
        <f>CHOOSE(UserInterface!$C$17,NGET!AV146,SHET!AV146,SPTL!AV146)</f>
        <v>0</v>
      </c>
      <c r="AW146" s="22">
        <f>CHOOSE(UserInterface!$C$17,NGET!AW146,SHET!AW146,SPTL!AW146)</f>
        <v>0</v>
      </c>
      <c r="AX146" s="22">
        <f>CHOOSE(UserInterface!$C$17,NGET!AX146,SHET!AX146,SPTL!AX146)</f>
        <v>0</v>
      </c>
      <c r="AY146" s="22">
        <f>CHOOSE(UserInterface!$C$17,NGET!AY146,SHET!AY146,SPTL!AY146)</f>
        <v>0</v>
      </c>
      <c r="BA146" s="38" t="str">
        <f t="shared" ca="1" si="27"/>
        <v>LicenseeSelect</v>
      </c>
      <c r="BB146" s="38" t="str">
        <f t="shared" si="32"/>
        <v>Variable inputs</v>
      </c>
      <c r="BC146" s="38" t="str">
        <f t="shared" si="33"/>
        <v>Variant allowances</v>
      </c>
      <c r="BD146" s="38" t="str">
        <f t="shared" si="34"/>
        <v>Variant allowances (including Real Price Effects)</v>
      </c>
    </row>
    <row r="147" spans="5:56">
      <c r="E147" s="37" t="s">
        <v>108</v>
      </c>
      <c r="F147" s="37" t="s">
        <v>84</v>
      </c>
      <c r="G147" s="37" t="str">
        <f t="shared" si="31"/>
        <v>£m 23/24 prices</v>
      </c>
      <c r="H147" s="37" t="s">
        <v>109</v>
      </c>
      <c r="AU147" s="140">
        <f>CHOOSE(UserInterface!$C$17,NGET!AU147,SHET!AU147,SPTL!AU147)</f>
        <v>0</v>
      </c>
      <c r="AV147" s="22">
        <f>CHOOSE(UserInterface!$C$17,NGET!AV147,SHET!AV147,SPTL!AV147)</f>
        <v>0</v>
      </c>
      <c r="AW147" s="22">
        <f>CHOOSE(UserInterface!$C$17,NGET!AW147,SHET!AW147,SPTL!AW147)</f>
        <v>0</v>
      </c>
      <c r="AX147" s="22">
        <f>CHOOSE(UserInterface!$C$17,NGET!AX147,SHET!AX147,SPTL!AX147)</f>
        <v>0</v>
      </c>
      <c r="AY147" s="22">
        <f>CHOOSE(UserInterface!$C$17,NGET!AY147,SHET!AY147,SPTL!AY147)</f>
        <v>0</v>
      </c>
      <c r="BA147" s="38" t="str">
        <f t="shared" ca="1" si="27"/>
        <v>LicenseeSelect</v>
      </c>
      <c r="BB147" s="38" t="str">
        <f t="shared" si="32"/>
        <v>Variable inputs</v>
      </c>
      <c r="BC147" s="38" t="str">
        <f t="shared" si="33"/>
        <v>Variant allowances</v>
      </c>
      <c r="BD147" s="38" t="str">
        <f t="shared" si="34"/>
        <v>Variant allowances (including Real Price Effects)</v>
      </c>
    </row>
    <row r="148" spans="5:56">
      <c r="E148" s="37" t="s">
        <v>443</v>
      </c>
      <c r="F148" s="37" t="s">
        <v>444</v>
      </c>
      <c r="G148" s="37" t="str">
        <f t="shared" si="31"/>
        <v>£m 23/24 prices</v>
      </c>
      <c r="H148" s="37" t="s">
        <v>324</v>
      </c>
      <c r="AU148" s="140">
        <f>CHOOSE(UserInterface!$C$17,NGET!AU148,SHET!AU148,SPTL!AU148)</f>
        <v>0</v>
      </c>
      <c r="AV148" s="22">
        <f>CHOOSE(UserInterface!$C$17,NGET!AV148,SHET!AV148,SPTL!AV148)</f>
        <v>0</v>
      </c>
      <c r="AW148" s="22">
        <f>CHOOSE(UserInterface!$C$17,NGET!AW148,SHET!AW148,SPTL!AW148)</f>
        <v>0</v>
      </c>
      <c r="AX148" s="22">
        <f>CHOOSE(UserInterface!$C$17,NGET!AX148,SHET!AX148,SPTL!AX148)</f>
        <v>0</v>
      </c>
      <c r="AY148" s="22">
        <f>CHOOSE(UserInterface!$C$17,NGET!AY148,SHET!AY148,SPTL!AY148)</f>
        <v>0</v>
      </c>
      <c r="BA148" s="38" t="str">
        <f t="shared" ca="1" si="27"/>
        <v>LicenseeSelect</v>
      </c>
      <c r="BB148" s="38" t="str">
        <f t="shared" si="32"/>
        <v>Variable inputs</v>
      </c>
      <c r="BC148" s="38" t="str">
        <f t="shared" si="33"/>
        <v>Variant allowances</v>
      </c>
      <c r="BD148" s="38" t="str">
        <f t="shared" si="34"/>
        <v>Variant allowances (including Real Price Effects)</v>
      </c>
    </row>
    <row r="149" spans="5:56">
      <c r="E149" s="37" t="s">
        <v>445</v>
      </c>
      <c r="F149" s="37" t="s">
        <v>446</v>
      </c>
      <c r="G149" s="37" t="str">
        <f t="shared" si="31"/>
        <v>£m 23/24 prices</v>
      </c>
      <c r="H149" s="37" t="s">
        <v>482</v>
      </c>
      <c r="AU149" s="140">
        <f>CHOOSE(UserInterface!$C$17,NGET!AU149,SHET!AU149,SPTL!AU149)</f>
        <v>0</v>
      </c>
      <c r="AV149" s="22">
        <f>CHOOSE(UserInterface!$C$17,NGET!AV149,SHET!AV149,SPTL!AV149)</f>
        <v>0</v>
      </c>
      <c r="AW149" s="22">
        <f>CHOOSE(UserInterface!$C$17,NGET!AW149,SHET!AW149,SPTL!AW149)</f>
        <v>0</v>
      </c>
      <c r="AX149" s="22">
        <f>CHOOSE(UserInterface!$C$17,NGET!AX149,SHET!AX149,SPTL!AX149)</f>
        <v>0</v>
      </c>
      <c r="AY149" s="22">
        <f>CHOOSE(UserInterface!$C$17,NGET!AY149,SHET!AY149,SPTL!AY149)</f>
        <v>0</v>
      </c>
      <c r="BA149" s="38" t="str">
        <f t="shared" ca="1" si="27"/>
        <v>LicenseeSelect</v>
      </c>
      <c r="BB149" s="38" t="str">
        <f t="shared" si="32"/>
        <v>Variable inputs</v>
      </c>
      <c r="BC149" s="38" t="str">
        <f t="shared" si="33"/>
        <v>Variant allowances</v>
      </c>
      <c r="BD149" s="38" t="str">
        <f t="shared" si="34"/>
        <v>Variant allowances (including Real Price Effects)</v>
      </c>
    </row>
    <row r="150" spans="5:56">
      <c r="E150" s="37" t="s">
        <v>447</v>
      </c>
      <c r="F150" s="37" t="s">
        <v>448</v>
      </c>
      <c r="G150" s="37" t="str">
        <f t="shared" si="31"/>
        <v>£m 23/24 prices</v>
      </c>
      <c r="H150" s="37" t="s">
        <v>483</v>
      </c>
      <c r="AU150" s="140">
        <f>CHOOSE(UserInterface!$C$17,NGET!AU150,SHET!AU150,SPTL!AU150)</f>
        <v>0</v>
      </c>
      <c r="AV150" s="22">
        <f>CHOOSE(UserInterface!$C$17,NGET!AV150,SHET!AV150,SPTL!AV150)</f>
        <v>0</v>
      </c>
      <c r="AW150" s="22">
        <f>CHOOSE(UserInterface!$C$17,NGET!AW150,SHET!AW150,SPTL!AW150)</f>
        <v>0</v>
      </c>
      <c r="AX150" s="22">
        <f>CHOOSE(UserInterface!$C$17,NGET!AX150,SHET!AX150,SPTL!AX150)</f>
        <v>0</v>
      </c>
      <c r="AY150" s="22">
        <f>CHOOSE(UserInterface!$C$17,NGET!AY150,SHET!AY150,SPTL!AY150)</f>
        <v>0</v>
      </c>
      <c r="BA150" s="38" t="str">
        <f t="shared" ca="1" si="27"/>
        <v>LicenseeSelect</v>
      </c>
      <c r="BB150" s="38" t="str">
        <f t="shared" si="32"/>
        <v>Variable inputs</v>
      </c>
      <c r="BC150" s="38" t="str">
        <f t="shared" si="33"/>
        <v>Variant allowances</v>
      </c>
      <c r="BD150" s="38" t="str">
        <f t="shared" si="34"/>
        <v>Variant allowances (including Real Price Effects)</v>
      </c>
    </row>
    <row r="151" spans="5:56">
      <c r="E151" s="37" t="s">
        <v>655</v>
      </c>
      <c r="F151" s="37" t="s">
        <v>687</v>
      </c>
      <c r="G151" s="37" t="str">
        <f t="shared" si="31"/>
        <v>£m 23/24 prices</v>
      </c>
      <c r="H151" s="37" t="s">
        <v>690</v>
      </c>
      <c r="AU151" s="140">
        <f>CHOOSE(UserInterface!$C$17,NGET!AU151,SHET!AU151,SPTL!AU151)</f>
        <v>0</v>
      </c>
      <c r="AV151" s="22">
        <f>CHOOSE(UserInterface!$C$17,NGET!AV151,SHET!AV151,SPTL!AV151)</f>
        <v>0</v>
      </c>
      <c r="AW151" s="22">
        <f>CHOOSE(UserInterface!$C$17,NGET!AW151,SHET!AW151,SPTL!AW151)</f>
        <v>0</v>
      </c>
      <c r="AX151" s="22">
        <f>CHOOSE(UserInterface!$C$17,NGET!AX151,SHET!AX151,SPTL!AX151)</f>
        <v>0</v>
      </c>
      <c r="AY151" s="22">
        <f>CHOOSE(UserInterface!$C$17,NGET!AY151,SHET!AY151,SPTL!AY151)</f>
        <v>0</v>
      </c>
      <c r="BA151" s="38" t="str">
        <f t="shared" ca="1" si="27"/>
        <v>LicenseeSelect</v>
      </c>
      <c r="BB151" s="38" t="str">
        <f t="shared" si="32"/>
        <v>Variable inputs</v>
      </c>
      <c r="BC151" s="38" t="str">
        <f t="shared" si="33"/>
        <v>Variant allowances</v>
      </c>
      <c r="BD151" s="38" t="str">
        <f t="shared" si="34"/>
        <v>Variant allowances (including Real Price Effects)</v>
      </c>
    </row>
    <row r="152" spans="5:56">
      <c r="E152" s="37" t="s">
        <v>656</v>
      </c>
      <c r="F152" s="37" t="s">
        <v>688</v>
      </c>
      <c r="G152" s="37" t="str">
        <f t="shared" si="31"/>
        <v>£m 23/24 prices</v>
      </c>
      <c r="H152" s="37" t="s">
        <v>691</v>
      </c>
      <c r="AU152" s="140">
        <f>CHOOSE(UserInterface!$C$17,NGET!AU152,SHET!AU152,SPTL!AU152)</f>
        <v>0</v>
      </c>
      <c r="AV152" s="22">
        <f>CHOOSE(UserInterface!$C$17,NGET!AV152,SHET!AV152,SPTL!AV152)</f>
        <v>0</v>
      </c>
      <c r="AW152" s="22">
        <f>CHOOSE(UserInterface!$C$17,NGET!AW152,SHET!AW152,SPTL!AW152)</f>
        <v>0</v>
      </c>
      <c r="AX152" s="22">
        <f>CHOOSE(UserInterface!$C$17,NGET!AX152,SHET!AX152,SPTL!AX152)</f>
        <v>0</v>
      </c>
      <c r="AY152" s="22">
        <f>CHOOSE(UserInterface!$C$17,NGET!AY152,SHET!AY152,SPTL!AY152)</f>
        <v>0</v>
      </c>
      <c r="BA152" s="38" t="str">
        <f t="shared" ca="1" si="27"/>
        <v>LicenseeSelect</v>
      </c>
      <c r="BB152" s="38" t="str">
        <f t="shared" si="32"/>
        <v>Variable inputs</v>
      </c>
      <c r="BC152" s="38" t="str">
        <f t="shared" si="33"/>
        <v>Variant allowances</v>
      </c>
      <c r="BD152" s="38" t="str">
        <f t="shared" si="34"/>
        <v>Variant allowances (including Real Price Effects)</v>
      </c>
    </row>
    <row r="153" spans="5:56">
      <c r="E153" s="37" t="s">
        <v>657</v>
      </c>
      <c r="F153" s="37" t="s">
        <v>689</v>
      </c>
      <c r="G153" s="37" t="str">
        <f t="shared" si="31"/>
        <v>£m 23/24 prices</v>
      </c>
      <c r="H153" s="37" t="s">
        <v>692</v>
      </c>
      <c r="AU153" s="140">
        <f>CHOOSE(UserInterface!$C$17,NGET!AU153,SHET!AU153,SPTL!AU153)</f>
        <v>0</v>
      </c>
      <c r="AV153" s="22">
        <f>CHOOSE(UserInterface!$C$17,NGET!AV153,SHET!AV153,SPTL!AV153)</f>
        <v>0</v>
      </c>
      <c r="AW153" s="22">
        <f>CHOOSE(UserInterface!$C$17,NGET!AW153,SHET!AW153,SPTL!AW153)</f>
        <v>0</v>
      </c>
      <c r="AX153" s="22">
        <f>CHOOSE(UserInterface!$C$17,NGET!AX153,SHET!AX153,SPTL!AX153)</f>
        <v>0</v>
      </c>
      <c r="AY153" s="22">
        <f>CHOOSE(UserInterface!$C$17,NGET!AY153,SHET!AY153,SPTL!AY153)</f>
        <v>0</v>
      </c>
      <c r="BA153" s="38" t="str">
        <f t="shared" ca="1" si="27"/>
        <v>LicenseeSelect</v>
      </c>
      <c r="BB153" s="38" t="str">
        <f t="shared" si="32"/>
        <v>Variable inputs</v>
      </c>
      <c r="BC153" s="38" t="str">
        <f t="shared" si="33"/>
        <v>Variant allowances</v>
      </c>
      <c r="BD153" s="38" t="str">
        <f t="shared" si="34"/>
        <v>Variant allowances (including Real Price Effects)</v>
      </c>
    </row>
    <row r="154" spans="5:56">
      <c r="E154" s="37" t="s">
        <v>850</v>
      </c>
      <c r="G154" s="37" t="str">
        <f t="shared" si="31"/>
        <v>£m 23/24 prices</v>
      </c>
      <c r="AU154" s="140">
        <f>CHOOSE(UserInterface!$C$17,NGET!AU154,SHET!AU154,SPTL!AU154)</f>
        <v>6.6853601099999995</v>
      </c>
      <c r="AV154" s="22">
        <f>CHOOSE(UserInterface!$C$17,NGET!AV154,SHET!AV154,SPTL!AV154)</f>
        <v>6.8202316709999993</v>
      </c>
      <c r="AW154" s="22">
        <f>CHOOSE(UserInterface!$C$17,NGET!AW154,SHET!AW154,SPTL!AW154)</f>
        <v>3.7278809956079995</v>
      </c>
      <c r="AX154" s="22">
        <f>CHOOSE(UserInterface!$C$17,NGET!AX154,SHET!AX154,SPTL!AX154)</f>
        <v>4.8203783649331191</v>
      </c>
      <c r="AY154" s="22">
        <f>CHOOSE(UserInterface!$C$17,NGET!AY154,SHET!AY154,SPTL!AY154)</f>
        <v>7.2980716741117311</v>
      </c>
      <c r="BA154" s="38" t="str">
        <f t="shared" ca="1" si="27"/>
        <v>LicenseeSelect</v>
      </c>
      <c r="BB154" s="38" t="str">
        <f t="shared" si="32"/>
        <v>Variable inputs</v>
      </c>
      <c r="BC154" s="38" t="str">
        <f t="shared" si="33"/>
        <v>Variant allowances</v>
      </c>
      <c r="BD154" s="38" t="str">
        <f t="shared" si="34"/>
        <v>Variant allowances (including Real Price Effects)</v>
      </c>
    </row>
    <row r="155" spans="5:56">
      <c r="E155" s="37" t="s">
        <v>851</v>
      </c>
      <c r="G155" s="37" t="str">
        <f t="shared" si="31"/>
        <v>£m 23/24 prices</v>
      </c>
      <c r="AU155" s="140">
        <f>CHOOSE(UserInterface!$C$17,NGET!AU155,SHET!AU155,SPTL!AU155)</f>
        <v>20.842467275952629</v>
      </c>
      <c r="AV155" s="22">
        <f>CHOOSE(UserInterface!$C$17,NGET!AV155,SHET!AV155,SPTL!AV155)</f>
        <v>42.245580213513321</v>
      </c>
      <c r="AW155" s="22">
        <f>CHOOSE(UserInterface!$C$17,NGET!AW155,SHET!AW155,SPTL!AW155)</f>
        <v>16.056924747544947</v>
      </c>
      <c r="AX155" s="22">
        <f>CHOOSE(UserInterface!$C$17,NGET!AX155,SHET!AX155,SPTL!AX155)</f>
        <v>15.217417625491837</v>
      </c>
      <c r="AY155" s="22">
        <f>CHOOSE(UserInterface!$C$17,NGET!AY155,SHET!AY155,SPTL!AY155)</f>
        <v>15.005803433006013</v>
      </c>
      <c r="BA155" s="38" t="str">
        <f t="shared" ca="1" si="27"/>
        <v>LicenseeSelect</v>
      </c>
      <c r="BB155" s="38" t="str">
        <f t="shared" si="32"/>
        <v>Variable inputs</v>
      </c>
      <c r="BC155" s="38" t="str">
        <f t="shared" si="33"/>
        <v>Variant allowances</v>
      </c>
      <c r="BD155" s="38" t="str">
        <f t="shared" si="34"/>
        <v>Variant allowances (including Real Price Effects)</v>
      </c>
    </row>
    <row r="156" spans="5:56">
      <c r="E156" s="37" t="s">
        <v>658</v>
      </c>
      <c r="G156" s="37" t="str">
        <f t="shared" si="31"/>
        <v>£m 23/24 prices</v>
      </c>
      <c r="AU156" s="140">
        <f>CHOOSE(UserInterface!$C$17,NGET!AU156,SHET!AU156,SPTL!AU156)</f>
        <v>0</v>
      </c>
      <c r="AV156" s="22">
        <f>CHOOSE(UserInterface!$C$17,NGET!AV156,SHET!AV156,SPTL!AV156)</f>
        <v>0</v>
      </c>
      <c r="AW156" s="22">
        <f>CHOOSE(UserInterface!$C$17,NGET!AW156,SHET!AW156,SPTL!AW156)</f>
        <v>0</v>
      </c>
      <c r="AX156" s="22">
        <f>CHOOSE(UserInterface!$C$17,NGET!AX156,SHET!AX156,SPTL!AX156)</f>
        <v>0</v>
      </c>
      <c r="AY156" s="22">
        <f>CHOOSE(UserInterface!$C$17,NGET!AY156,SHET!AY156,SPTL!AY156)</f>
        <v>0</v>
      </c>
      <c r="BA156" s="38" t="str">
        <f t="shared" ca="1" si="27"/>
        <v>LicenseeSelect</v>
      </c>
      <c r="BB156" s="38" t="str">
        <f t="shared" si="32"/>
        <v>Variable inputs</v>
      </c>
      <c r="BC156" s="38" t="str">
        <f t="shared" si="33"/>
        <v>Variant allowances</v>
      </c>
      <c r="BD156" s="38" t="str">
        <f t="shared" si="34"/>
        <v>Variant allowances (including Real Price Effects)</v>
      </c>
    </row>
    <row r="157" spans="5:56">
      <c r="E157" s="37" t="s">
        <v>852</v>
      </c>
      <c r="G157" s="37" t="str">
        <f t="shared" si="31"/>
        <v>£m 23/24 prices</v>
      </c>
      <c r="AU157" s="140">
        <f>CHOOSE(UserInterface!$C$17,NGET!AU157,SHET!AU157,SPTL!AU157)</f>
        <v>11.647614292571863</v>
      </c>
      <c r="AV157" s="22">
        <f>CHOOSE(UserInterface!$C$17,NGET!AV157,SHET!AV157,SPTL!AV157)</f>
        <v>11.531138149646145</v>
      </c>
      <c r="AW157" s="22">
        <f>CHOOSE(UserInterface!$C$17,NGET!AW157,SHET!AW157,SPTL!AW157)</f>
        <v>11.415826768149683</v>
      </c>
      <c r="AX157" s="22">
        <f>CHOOSE(UserInterface!$C$17,NGET!AX157,SHET!AX157,SPTL!AX157)</f>
        <v>11.301668500468185</v>
      </c>
      <c r="AY157" s="22">
        <f>CHOOSE(UserInterface!$C$17,NGET!AY157,SHET!AY157,SPTL!AY157)</f>
        <v>11.188651815463505</v>
      </c>
      <c r="BA157" s="38" t="str">
        <f t="shared" ca="1" si="27"/>
        <v>LicenseeSelect</v>
      </c>
      <c r="BB157" s="38" t="str">
        <f t="shared" si="32"/>
        <v>Variable inputs</v>
      </c>
      <c r="BC157" s="38" t="str">
        <f t="shared" si="33"/>
        <v>Variant allowances</v>
      </c>
      <c r="BD157" s="38" t="str">
        <f t="shared" si="34"/>
        <v>Variant allowances (including Real Price Effects)</v>
      </c>
    </row>
    <row r="158" spans="5:56">
      <c r="E158" s="37" t="s">
        <v>659</v>
      </c>
      <c r="G158" s="37" t="str">
        <f t="shared" si="31"/>
        <v>£m 23/24 prices</v>
      </c>
      <c r="AU158" s="140">
        <f>CHOOSE(UserInterface!$C$17,NGET!AU158,SHET!AU158,SPTL!AU158)</f>
        <v>2.8521339999999999</v>
      </c>
      <c r="AV158" s="22">
        <f>CHOOSE(UserInterface!$C$17,NGET!AV158,SHET!AV158,SPTL!AV158)</f>
        <v>3.3781270000000001</v>
      </c>
      <c r="AW158" s="22">
        <f>CHOOSE(UserInterface!$C$17,NGET!AW158,SHET!AW158,SPTL!AW158)</f>
        <v>3.9118759999999999</v>
      </c>
      <c r="AX158" s="22">
        <f>CHOOSE(UserInterface!$C$17,NGET!AX158,SHET!AX158,SPTL!AX158)</f>
        <v>3.3242959999999999</v>
      </c>
      <c r="AY158" s="22">
        <f>CHOOSE(UserInterface!$C$17,NGET!AY158,SHET!AY158,SPTL!AY158)</f>
        <v>2.6997650000000002</v>
      </c>
      <c r="BA158" s="38" t="str">
        <f t="shared" ca="1" si="27"/>
        <v>LicenseeSelect</v>
      </c>
      <c r="BB158" s="38" t="str">
        <f t="shared" si="32"/>
        <v>Variable inputs</v>
      </c>
      <c r="BC158" s="38" t="str">
        <f t="shared" si="33"/>
        <v>Variant allowances</v>
      </c>
      <c r="BD158" s="38" t="str">
        <f t="shared" si="34"/>
        <v>Variant allowances (including Real Price Effects)</v>
      </c>
    </row>
    <row r="159" spans="5:56">
      <c r="E159" s="37" t="s">
        <v>660</v>
      </c>
      <c r="G159" s="37" t="str">
        <f t="shared" si="31"/>
        <v>£m 23/24 prices</v>
      </c>
      <c r="AU159" s="140">
        <f>CHOOSE(UserInterface!$C$17,NGET!AU159,SHET!AU159,SPTL!AU159)</f>
        <v>38.520870299999999</v>
      </c>
      <c r="AV159" s="22">
        <f>CHOOSE(UserInterface!$C$17,NGET!AV159,SHET!AV159,SPTL!AV159)</f>
        <v>45.657128355299996</v>
      </c>
      <c r="AW159" s="22">
        <f>CHOOSE(UserInterface!$C$17,NGET!AW159,SHET!AW159,SPTL!AW159)</f>
        <v>44.268586822844995</v>
      </c>
      <c r="AX159" s="22">
        <f>CHOOSE(UserInterface!$C$17,NGET!AX159,SHET!AX159,SPTL!AX159)</f>
        <v>49.578344667456648</v>
      </c>
      <c r="AY159" s="22">
        <f>CHOOSE(UserInterface!$C$17,NGET!AY159,SHET!AY159,SPTL!AY159)</f>
        <v>36.844543202763312</v>
      </c>
      <c r="BA159" s="38" t="str">
        <f t="shared" ca="1" si="27"/>
        <v>LicenseeSelect</v>
      </c>
      <c r="BB159" s="38" t="str">
        <f t="shared" si="32"/>
        <v>Variable inputs</v>
      </c>
      <c r="BC159" s="38" t="str">
        <f t="shared" si="33"/>
        <v>Variant allowances</v>
      </c>
      <c r="BD159" s="38" t="str">
        <f t="shared" si="34"/>
        <v>Variant allowances (including Real Price Effects)</v>
      </c>
    </row>
    <row r="160" spans="5:56">
      <c r="E160" s="37" t="s">
        <v>661</v>
      </c>
      <c r="G160" s="37" t="str">
        <f t="shared" si="31"/>
        <v>£m 23/24 prices</v>
      </c>
      <c r="AU160" s="140">
        <f>CHOOSE(UserInterface!$C$17,NGET!AU160,SHET!AU160,SPTL!AU160)</f>
        <v>5.18</v>
      </c>
      <c r="AV160" s="22">
        <f>CHOOSE(UserInterface!$C$17,NGET!AV160,SHET!AV160,SPTL!AV160)</f>
        <v>6.99</v>
      </c>
      <c r="AW160" s="22">
        <f>CHOOSE(UserInterface!$C$17,NGET!AW160,SHET!AW160,SPTL!AW160)</f>
        <v>2.97</v>
      </c>
      <c r="AX160" s="22">
        <f>CHOOSE(UserInterface!$C$17,NGET!AX160,SHET!AX160,SPTL!AX160)</f>
        <v>3.13</v>
      </c>
      <c r="AY160" s="22">
        <f>CHOOSE(UserInterface!$C$17,NGET!AY160,SHET!AY160,SPTL!AY160)</f>
        <v>3.12</v>
      </c>
      <c r="BA160" s="38" t="str">
        <f t="shared" ca="1" si="27"/>
        <v>LicenseeSelect</v>
      </c>
      <c r="BB160" s="38" t="str">
        <f t="shared" si="32"/>
        <v>Variable inputs</v>
      </c>
      <c r="BC160" s="38" t="str">
        <f t="shared" si="33"/>
        <v>Variant allowances</v>
      </c>
      <c r="BD160" s="38" t="str">
        <f t="shared" si="34"/>
        <v>Variant allowances (including Real Price Effects)</v>
      </c>
    </row>
    <row r="161" spans="5:56">
      <c r="E161" s="37" t="s">
        <v>662</v>
      </c>
      <c r="G161" s="37" t="str">
        <f t="shared" si="31"/>
        <v>£m 23/24 prices</v>
      </c>
      <c r="AU161" s="140">
        <f>CHOOSE(UserInterface!$C$17,NGET!AU161,SHET!AU161,SPTL!AU161)</f>
        <v>0</v>
      </c>
      <c r="AV161" s="22">
        <f>CHOOSE(UserInterface!$C$17,NGET!AV161,SHET!AV161,SPTL!AV161)</f>
        <v>0</v>
      </c>
      <c r="AW161" s="22">
        <f>CHOOSE(UserInterface!$C$17,NGET!AW161,SHET!AW161,SPTL!AW161)</f>
        <v>0</v>
      </c>
      <c r="AX161" s="22">
        <f>CHOOSE(UserInterface!$C$17,NGET!AX161,SHET!AX161,SPTL!AX161)</f>
        <v>30.92</v>
      </c>
      <c r="AY161" s="22">
        <f>CHOOSE(UserInterface!$C$17,NGET!AY161,SHET!AY161,SPTL!AY161)</f>
        <v>30.92</v>
      </c>
      <c r="BA161" s="38" t="str">
        <f t="shared" ca="1" si="27"/>
        <v>LicenseeSelect</v>
      </c>
      <c r="BB161" s="38" t="str">
        <f t="shared" si="32"/>
        <v>Variable inputs</v>
      </c>
      <c r="BC161" s="38" t="str">
        <f t="shared" si="33"/>
        <v>Variant allowances</v>
      </c>
      <c r="BD161" s="38" t="str">
        <f t="shared" si="34"/>
        <v>Variant allowances (including Real Price Effects)</v>
      </c>
    </row>
    <row r="162" spans="5:56">
      <c r="E162" s="37" t="s">
        <v>663</v>
      </c>
      <c r="G162" s="37" t="str">
        <f t="shared" si="31"/>
        <v>£m 23/24 prices</v>
      </c>
      <c r="AU162" s="140">
        <f>CHOOSE(UserInterface!$C$17,NGET!AU162,SHET!AU162,SPTL!AU162)</f>
        <v>0</v>
      </c>
      <c r="AV162" s="22">
        <f>CHOOSE(UserInterface!$C$17,NGET!AV162,SHET!AV162,SPTL!AV162)</f>
        <v>0</v>
      </c>
      <c r="AW162" s="22">
        <f>CHOOSE(UserInterface!$C$17,NGET!AW162,SHET!AW162,SPTL!AW162)</f>
        <v>10</v>
      </c>
      <c r="AX162" s="22">
        <f>CHOOSE(UserInterface!$C$17,NGET!AX162,SHET!AX162,SPTL!AX162)</f>
        <v>0</v>
      </c>
      <c r="AY162" s="22">
        <f>CHOOSE(UserInterface!$C$17,NGET!AY162,SHET!AY162,SPTL!AY162)</f>
        <v>0</v>
      </c>
      <c r="BA162" s="38" t="str">
        <f t="shared" ca="1" si="27"/>
        <v>LicenseeSelect</v>
      </c>
      <c r="BB162" s="38" t="str">
        <f t="shared" si="32"/>
        <v>Variable inputs</v>
      </c>
      <c r="BC162" s="38" t="str">
        <f t="shared" si="33"/>
        <v>Variant allowances</v>
      </c>
      <c r="BD162" s="38" t="str">
        <f t="shared" si="34"/>
        <v>Variant allowances (including Real Price Effects)</v>
      </c>
    </row>
    <row r="163" spans="5:56">
      <c r="E163" s="37" t="s">
        <v>664</v>
      </c>
      <c r="G163" s="37" t="str">
        <f t="shared" si="31"/>
        <v>£m 23/24 prices</v>
      </c>
      <c r="AU163" s="140">
        <f>CHOOSE(UserInterface!$C$17,NGET!AU163,SHET!AU163,SPTL!AU163)</f>
        <v>77.067820634950763</v>
      </c>
      <c r="AV163" s="22">
        <f>CHOOSE(UserInterface!$C$17,NGET!AV163,SHET!AV163,SPTL!AV163)</f>
        <v>204.27944585722273</v>
      </c>
      <c r="AW163" s="22">
        <f>CHOOSE(UserInterface!$C$17,NGET!AW163,SHET!AW163,SPTL!AW163)</f>
        <v>599.40019571166283</v>
      </c>
      <c r="AX163" s="22">
        <f>CHOOSE(UserInterface!$C$17,NGET!AX163,SHET!AX163,SPTL!AX163)</f>
        <v>740.55163204327516</v>
      </c>
      <c r="AY163" s="22">
        <f>CHOOSE(UserInterface!$C$17,NGET!AY163,SHET!AY163,SPTL!AY163)</f>
        <v>795.23666624008649</v>
      </c>
      <c r="BA163" s="38" t="str">
        <f t="shared" ca="1" si="27"/>
        <v>LicenseeSelect</v>
      </c>
      <c r="BB163" s="38" t="str">
        <f t="shared" si="32"/>
        <v>Variable inputs</v>
      </c>
      <c r="BC163" s="38" t="str">
        <f t="shared" si="33"/>
        <v>Variant allowances</v>
      </c>
      <c r="BD163" s="38" t="str">
        <f t="shared" si="34"/>
        <v>Variant allowances (including Real Price Effects)</v>
      </c>
    </row>
    <row r="164" spans="5:56">
      <c r="E164" s="37" t="s">
        <v>665</v>
      </c>
      <c r="G164" s="37" t="str">
        <f t="shared" si="31"/>
        <v>£m 23/24 prices</v>
      </c>
      <c r="AU164" s="140">
        <f>CHOOSE(UserInterface!$C$17,NGET!AU164,SHET!AU164,SPTL!AU164)</f>
        <v>461.75898715649998</v>
      </c>
      <c r="AV164" s="22">
        <f>CHOOSE(UserInterface!$C$17,NGET!AV164,SHET!AV164,SPTL!AV164)</f>
        <v>711.05708544264905</v>
      </c>
      <c r="AW164" s="22">
        <f>CHOOSE(UserInterface!$C$17,NGET!AW164,SHET!AW164,SPTL!AW164)</f>
        <v>1317.0955423801524</v>
      </c>
      <c r="AX164" s="22">
        <f>CHOOSE(UserInterface!$C$17,NGET!AX164,SHET!AX164,SPTL!AX164)</f>
        <v>1303.924586956351</v>
      </c>
      <c r="AY164" s="22">
        <f>CHOOSE(UserInterface!$C$17,NGET!AY164,SHET!AY164,SPTL!AY164)</f>
        <v>1290.8853410867875</v>
      </c>
      <c r="BA164" s="38" t="str">
        <f t="shared" ca="1" si="27"/>
        <v>LicenseeSelect</v>
      </c>
      <c r="BB164" s="38" t="str">
        <f t="shared" si="32"/>
        <v>Variable inputs</v>
      </c>
      <c r="BC164" s="38" t="str">
        <f t="shared" si="33"/>
        <v>Variant allowances</v>
      </c>
      <c r="BD164" s="38" t="str">
        <f t="shared" si="34"/>
        <v>Variant allowances (including Real Price Effects)</v>
      </c>
    </row>
    <row r="165" spans="5:56">
      <c r="E165" s="37" t="s">
        <v>666</v>
      </c>
      <c r="G165" s="37" t="str">
        <f t="shared" si="31"/>
        <v>£m 23/24 prices</v>
      </c>
      <c r="AU165" s="140">
        <f>CHOOSE(UserInterface!$C$17,NGET!AU165,SHET!AU165,SPTL!AU165)</f>
        <v>116.42</v>
      </c>
      <c r="AV165" s="22">
        <f>CHOOSE(UserInterface!$C$17,NGET!AV165,SHET!AV165,SPTL!AV165)</f>
        <v>116.42</v>
      </c>
      <c r="AW165" s="22">
        <f>CHOOSE(UserInterface!$C$17,NGET!AW165,SHET!AW165,SPTL!AW165)</f>
        <v>116.42</v>
      </c>
      <c r="AX165" s="22">
        <f>CHOOSE(UserInterface!$C$17,NGET!AX165,SHET!AX165,SPTL!AX165)</f>
        <v>116.42</v>
      </c>
      <c r="AY165" s="22">
        <f>CHOOSE(UserInterface!$C$17,NGET!AY165,SHET!AY165,SPTL!AY165)</f>
        <v>116.42</v>
      </c>
      <c r="BA165" s="38" t="str">
        <f t="shared" ca="1" si="27"/>
        <v>LicenseeSelect</v>
      </c>
      <c r="BB165" s="38" t="str">
        <f t="shared" si="32"/>
        <v>Variable inputs</v>
      </c>
      <c r="BC165" s="38" t="str">
        <f t="shared" si="33"/>
        <v>Variant allowances</v>
      </c>
      <c r="BD165" s="38" t="str">
        <f t="shared" si="34"/>
        <v>Variant allowances (including Real Price Effects)</v>
      </c>
    </row>
    <row r="166" spans="5:56">
      <c r="E166" s="37" t="s">
        <v>667</v>
      </c>
      <c r="G166" s="37" t="str">
        <f t="shared" si="31"/>
        <v>£m 23/24 prices</v>
      </c>
      <c r="AU166" s="140">
        <f>CHOOSE(UserInterface!$C$17,NGET!AU166,SHET!AU166,SPTL!AU166)</f>
        <v>67.78802834973277</v>
      </c>
      <c r="AV166" s="22">
        <f>CHOOSE(UserInterface!$C$17,NGET!AV166,SHET!AV166,SPTL!AV166)</f>
        <v>67.110148066235453</v>
      </c>
      <c r="AW166" s="22">
        <f>CHOOSE(UserInterface!$C$17,NGET!AW166,SHET!AW166,SPTL!AW166)</f>
        <v>66.439046585573095</v>
      </c>
      <c r="AX166" s="22">
        <f>CHOOSE(UserInterface!$C$17,NGET!AX166,SHET!AX166,SPTL!AX166)</f>
        <v>65.774656119717363</v>
      </c>
      <c r="AY166" s="22">
        <f>CHOOSE(UserInterface!$C$17,NGET!AY166,SHET!AY166,SPTL!AY166)</f>
        <v>65.116909558520192</v>
      </c>
      <c r="BA166" s="38" t="str">
        <f t="shared" ca="1" si="27"/>
        <v>LicenseeSelect</v>
      </c>
      <c r="BB166" s="38" t="str">
        <f t="shared" si="32"/>
        <v>Variable inputs</v>
      </c>
      <c r="BC166" s="38" t="str">
        <f t="shared" si="33"/>
        <v>Variant allowances</v>
      </c>
      <c r="BD166" s="38" t="str">
        <f t="shared" si="34"/>
        <v>Variant allowances (including Real Price Effects)</v>
      </c>
    </row>
    <row r="167" spans="5:56">
      <c r="E167" s="37" t="s">
        <v>668</v>
      </c>
      <c r="G167" s="37" t="str">
        <f t="shared" si="31"/>
        <v>£m 23/24 prices</v>
      </c>
      <c r="AU167" s="140">
        <f>CHOOSE(UserInterface!$C$17,NGET!AU167,SHET!AU167,SPTL!AU167)</f>
        <v>11.529482223741425</v>
      </c>
      <c r="AV167" s="22">
        <f>CHOOSE(UserInterface!$C$17,NGET!AV167,SHET!AV167,SPTL!AV167)</f>
        <v>11.414187401504012</v>
      </c>
      <c r="AW167" s="22">
        <f>CHOOSE(UserInterface!$C$17,NGET!AW167,SHET!AW167,SPTL!AW167)</f>
        <v>11.300045527488972</v>
      </c>
      <c r="AX167" s="22">
        <f>CHOOSE(UserInterface!$C$17,NGET!AX167,SHET!AX167,SPTL!AX167)</f>
        <v>11.187045072214081</v>
      </c>
      <c r="AY167" s="22">
        <f>CHOOSE(UserInterface!$C$17,NGET!AY167,SHET!AY167,SPTL!AY167)</f>
        <v>11.075174621491941</v>
      </c>
      <c r="BA167" s="38" t="str">
        <f t="shared" ref="BA167:BA186" ca="1" si="35">$A$1</f>
        <v>LicenseeSelect</v>
      </c>
      <c r="BB167" s="38" t="str">
        <f t="shared" si="32"/>
        <v>Variable inputs</v>
      </c>
      <c r="BC167" s="38" t="str">
        <f t="shared" si="33"/>
        <v>Variant allowances</v>
      </c>
      <c r="BD167" s="38" t="str">
        <f t="shared" si="34"/>
        <v>Variant allowances (including Real Price Effects)</v>
      </c>
    </row>
    <row r="168" spans="5:56">
      <c r="E168" s="37" t="s">
        <v>669</v>
      </c>
      <c r="G168" s="37" t="str">
        <f t="shared" si="31"/>
        <v>£m 23/24 prices</v>
      </c>
      <c r="AU168" s="140">
        <f>CHOOSE(UserInterface!$C$17,NGET!AU168,SHET!AU168,SPTL!AU168)</f>
        <v>2.3199999999999998</v>
      </c>
      <c r="AV168" s="22">
        <f>CHOOSE(UserInterface!$C$17,NGET!AV168,SHET!AV168,SPTL!AV168)</f>
        <v>2.3199999999999998</v>
      </c>
      <c r="AW168" s="22">
        <f>CHOOSE(UserInterface!$C$17,NGET!AW168,SHET!AW168,SPTL!AW168)</f>
        <v>2.3199999999999998</v>
      </c>
      <c r="AX168" s="22">
        <f>CHOOSE(UserInterface!$C$17,NGET!AX168,SHET!AX168,SPTL!AX168)</f>
        <v>2.3199999999999998</v>
      </c>
      <c r="AY168" s="22">
        <f>CHOOSE(UserInterface!$C$17,NGET!AY168,SHET!AY168,SPTL!AY168)</f>
        <v>2.3199999999999998</v>
      </c>
      <c r="BA168" s="38" t="str">
        <f t="shared" ca="1" si="35"/>
        <v>LicenseeSelect</v>
      </c>
      <c r="BB168" s="38" t="str">
        <f t="shared" si="32"/>
        <v>Variable inputs</v>
      </c>
      <c r="BC168" s="38" t="str">
        <f t="shared" si="33"/>
        <v>Variant allowances</v>
      </c>
      <c r="BD168" s="38" t="str">
        <f t="shared" si="34"/>
        <v>Variant allowances (including Real Price Effects)</v>
      </c>
    </row>
    <row r="169" spans="5:56">
      <c r="E169" s="37" t="s">
        <v>924</v>
      </c>
      <c r="G169" s="37" t="str">
        <f t="shared" si="31"/>
        <v>£m 23/24 prices</v>
      </c>
      <c r="AU169" s="140">
        <f>CHOOSE(UserInterface!$C$17,NGET!AU169,SHET!AU169,SPTL!AU169)</f>
        <v>6.4456015036402334</v>
      </c>
      <c r="AV169" s="22">
        <f>CHOOSE(UserInterface!$C$17,NGET!AV169,SHET!AV169,SPTL!AV169)</f>
        <v>19.611639067092561</v>
      </c>
      <c r="AW169" s="22">
        <f>CHOOSE(UserInterface!$C$17,NGET!AW169,SHET!AW169,SPTL!AW169)</f>
        <v>16.539367808597493</v>
      </c>
      <c r="AX169" s="22">
        <f>CHOOSE(UserInterface!$C$17,NGET!AX169,SHET!AX169,SPTL!AX169)</f>
        <v>10.710002833935999</v>
      </c>
      <c r="AY169" s="22">
        <f>CHOOSE(UserInterface!$C$17,NGET!AY169,SHET!AY169,SPTL!AY169)</f>
        <v>6.5833887867337175</v>
      </c>
      <c r="BA169" s="38" t="str">
        <f t="shared" ca="1" si="35"/>
        <v>LicenseeSelect</v>
      </c>
      <c r="BB169" s="38" t="str">
        <f t="shared" si="32"/>
        <v>Variable inputs</v>
      </c>
      <c r="BC169" s="38" t="str">
        <f t="shared" si="33"/>
        <v>Variant allowances</v>
      </c>
      <c r="BD169" s="38" t="str">
        <f t="shared" si="34"/>
        <v>Variant allowances (including Real Price Effects)</v>
      </c>
    </row>
    <row r="170" spans="5:56">
      <c r="E170" s="37" t="s">
        <v>670</v>
      </c>
      <c r="G170" s="37" t="str">
        <f t="shared" si="31"/>
        <v>£m 23/24 prices</v>
      </c>
      <c r="AU170" s="140">
        <f>CHOOSE(UserInterface!$C$17,NGET!AU170,SHET!AU170,SPTL!AU170)</f>
        <v>93.652348000000003</v>
      </c>
      <c r="AV170" s="22">
        <f>CHOOSE(UserInterface!$C$17,NGET!AV170,SHET!AV170,SPTL!AV170)</f>
        <v>93.652348000000003</v>
      </c>
      <c r="AW170" s="22">
        <f>CHOOSE(UserInterface!$C$17,NGET!AW170,SHET!AW170,SPTL!AW170)</f>
        <v>93.652348000000003</v>
      </c>
      <c r="AX170" s="22">
        <f>CHOOSE(UserInterface!$C$17,NGET!AX170,SHET!AX170,SPTL!AX170)</f>
        <v>93.652348000000003</v>
      </c>
      <c r="AY170" s="22">
        <f>CHOOSE(UserInterface!$C$17,NGET!AY170,SHET!AY170,SPTL!AY170)</f>
        <v>93.652348000000003</v>
      </c>
      <c r="BA170" s="38" t="str">
        <f t="shared" ca="1" si="35"/>
        <v>LicenseeSelect</v>
      </c>
      <c r="BB170" s="38" t="str">
        <f t="shared" si="32"/>
        <v>Variable inputs</v>
      </c>
      <c r="BC170" s="38" t="str">
        <f t="shared" si="33"/>
        <v>Variant allowances</v>
      </c>
      <c r="BD170" s="38" t="str">
        <f t="shared" si="34"/>
        <v>Variant allowances (including Real Price Effects)</v>
      </c>
    </row>
    <row r="171" spans="5:56">
      <c r="E171" s="37" t="s">
        <v>671</v>
      </c>
      <c r="G171" s="37" t="str">
        <f t="shared" si="31"/>
        <v>£m 23/24 prices</v>
      </c>
      <c r="AU171" s="140">
        <f>CHOOSE(UserInterface!$C$17,NGET!AU171,SHET!AU171,SPTL!AU171)</f>
        <v>0</v>
      </c>
      <c r="AV171" s="22">
        <f>CHOOSE(UserInterface!$C$17,NGET!AV171,SHET!AV171,SPTL!AV171)</f>
        <v>0</v>
      </c>
      <c r="AW171" s="22">
        <f>CHOOSE(UserInterface!$C$17,NGET!AW171,SHET!AW171,SPTL!AW171)</f>
        <v>0</v>
      </c>
      <c r="AX171" s="22">
        <f>CHOOSE(UserInterface!$C$17,NGET!AX171,SHET!AX171,SPTL!AX171)</f>
        <v>0</v>
      </c>
      <c r="AY171" s="22">
        <f>CHOOSE(UserInterface!$C$17,NGET!AY171,SHET!AY171,SPTL!AY171)</f>
        <v>0</v>
      </c>
      <c r="BA171" s="38" t="str">
        <f t="shared" ca="1" si="35"/>
        <v>LicenseeSelect</v>
      </c>
      <c r="BB171" s="38" t="str">
        <f t="shared" si="32"/>
        <v>Variable inputs</v>
      </c>
      <c r="BC171" s="38" t="str">
        <f t="shared" si="33"/>
        <v>Variant allowances</v>
      </c>
      <c r="BD171" s="38" t="str">
        <f t="shared" si="34"/>
        <v>Variant allowances (including Real Price Effects)</v>
      </c>
    </row>
    <row r="172" spans="5:56">
      <c r="E172" s="37" t="s">
        <v>672</v>
      </c>
      <c r="G172" s="37" t="str">
        <f t="shared" si="31"/>
        <v>£m 23/24 prices</v>
      </c>
      <c r="AU172" s="140">
        <f>CHOOSE(UserInterface!$C$17,NGET!AU172,SHET!AU172,SPTL!AU172)</f>
        <v>0</v>
      </c>
      <c r="AV172" s="22">
        <f>CHOOSE(UserInterface!$C$17,NGET!AV172,SHET!AV172,SPTL!AV172)</f>
        <v>0</v>
      </c>
      <c r="AW172" s="22">
        <f>CHOOSE(UserInterface!$C$17,NGET!AW172,SHET!AW172,SPTL!AW172)</f>
        <v>0</v>
      </c>
      <c r="AX172" s="22">
        <f>CHOOSE(UserInterface!$C$17,NGET!AX172,SHET!AX172,SPTL!AX172)</f>
        <v>0</v>
      </c>
      <c r="AY172" s="22">
        <f>CHOOSE(UserInterface!$C$17,NGET!AY172,SHET!AY172,SPTL!AY172)</f>
        <v>0</v>
      </c>
      <c r="BA172" s="38" t="str">
        <f t="shared" ca="1" si="35"/>
        <v>LicenseeSelect</v>
      </c>
      <c r="BB172" s="38" t="str">
        <f t="shared" si="32"/>
        <v>Variable inputs</v>
      </c>
      <c r="BC172" s="38" t="str">
        <f t="shared" si="33"/>
        <v>Variant allowances</v>
      </c>
      <c r="BD172" s="38" t="str">
        <f t="shared" si="34"/>
        <v>Variant allowances (including Real Price Effects)</v>
      </c>
    </row>
    <row r="173" spans="5:56">
      <c r="E173" s="37" t="s">
        <v>673</v>
      </c>
      <c r="G173" s="37" t="str">
        <f t="shared" si="31"/>
        <v>£m 23/24 prices</v>
      </c>
      <c r="AU173" s="140">
        <f>CHOOSE(UserInterface!$C$17,NGET!AU173,SHET!AU173,SPTL!AU173)</f>
        <v>0</v>
      </c>
      <c r="AV173" s="22">
        <f>CHOOSE(UserInterface!$C$17,NGET!AV173,SHET!AV173,SPTL!AV173)</f>
        <v>0</v>
      </c>
      <c r="AW173" s="22">
        <f>CHOOSE(UserInterface!$C$17,NGET!AW173,SHET!AW173,SPTL!AW173)</f>
        <v>0</v>
      </c>
      <c r="AX173" s="22">
        <f>CHOOSE(UserInterface!$C$17,NGET!AX173,SHET!AX173,SPTL!AX173)</f>
        <v>0</v>
      </c>
      <c r="AY173" s="22">
        <f>CHOOSE(UserInterface!$C$17,NGET!AY173,SHET!AY173,SPTL!AY173)</f>
        <v>0</v>
      </c>
      <c r="BA173" s="38" t="str">
        <f t="shared" ca="1" si="35"/>
        <v>LicenseeSelect</v>
      </c>
      <c r="BB173" s="38" t="str">
        <f t="shared" si="32"/>
        <v>Variable inputs</v>
      </c>
      <c r="BC173" s="38" t="str">
        <f t="shared" si="33"/>
        <v>Variant allowances</v>
      </c>
      <c r="BD173" s="38" t="str">
        <f t="shared" si="34"/>
        <v>Variant allowances (including Real Price Effects)</v>
      </c>
    </row>
    <row r="174" spans="5:56">
      <c r="E174" s="37" t="s">
        <v>674</v>
      </c>
      <c r="G174" s="37" t="str">
        <f t="shared" si="31"/>
        <v>£m 23/24 prices</v>
      </c>
      <c r="AU174" s="140">
        <f>CHOOSE(UserInterface!$C$17,NGET!AU174,SHET!AU174,SPTL!AU174)</f>
        <v>0</v>
      </c>
      <c r="AV174" s="22">
        <f>CHOOSE(UserInterface!$C$17,NGET!AV174,SHET!AV174,SPTL!AV174)</f>
        <v>0</v>
      </c>
      <c r="AW174" s="22">
        <f>CHOOSE(UserInterface!$C$17,NGET!AW174,SHET!AW174,SPTL!AW174)</f>
        <v>0</v>
      </c>
      <c r="AX174" s="22">
        <f>CHOOSE(UserInterface!$C$17,NGET!AX174,SHET!AX174,SPTL!AX174)</f>
        <v>0</v>
      </c>
      <c r="AY174" s="22">
        <f>CHOOSE(UserInterface!$C$17,NGET!AY174,SHET!AY174,SPTL!AY174)</f>
        <v>0</v>
      </c>
      <c r="BA174" s="38" t="str">
        <f t="shared" ca="1" si="35"/>
        <v>LicenseeSelect</v>
      </c>
      <c r="BB174" s="38" t="str">
        <f t="shared" si="32"/>
        <v>Variable inputs</v>
      </c>
      <c r="BC174" s="38" t="str">
        <f t="shared" si="33"/>
        <v>Variant allowances</v>
      </c>
      <c r="BD174" s="38" t="str">
        <f t="shared" si="34"/>
        <v>Variant allowances (including Real Price Effects)</v>
      </c>
    </row>
    <row r="175" spans="5:56">
      <c r="E175" s="37" t="s">
        <v>675</v>
      </c>
      <c r="G175" s="37" t="str">
        <f t="shared" si="31"/>
        <v>£m 23/24 prices</v>
      </c>
      <c r="AU175" s="140">
        <f>CHOOSE(UserInterface!$C$17,NGET!AU175,SHET!AU175,SPTL!AU175)</f>
        <v>0</v>
      </c>
      <c r="AV175" s="22">
        <f>CHOOSE(UserInterface!$C$17,NGET!AV175,SHET!AV175,SPTL!AV175)</f>
        <v>0</v>
      </c>
      <c r="AW175" s="22">
        <f>CHOOSE(UserInterface!$C$17,NGET!AW175,SHET!AW175,SPTL!AW175)</f>
        <v>0</v>
      </c>
      <c r="AX175" s="22">
        <f>CHOOSE(UserInterface!$C$17,NGET!AX175,SHET!AX175,SPTL!AX175)</f>
        <v>0</v>
      </c>
      <c r="AY175" s="22">
        <f>CHOOSE(UserInterface!$C$17,NGET!AY175,SHET!AY175,SPTL!AY175)</f>
        <v>0</v>
      </c>
      <c r="BA175" s="38" t="str">
        <f t="shared" ca="1" si="35"/>
        <v>LicenseeSelect</v>
      </c>
      <c r="BB175" s="38" t="str">
        <f t="shared" si="32"/>
        <v>Variable inputs</v>
      </c>
      <c r="BC175" s="38" t="str">
        <f t="shared" si="33"/>
        <v>Variant allowances</v>
      </c>
      <c r="BD175" s="38" t="str">
        <f t="shared" si="34"/>
        <v>Variant allowances (including Real Price Effects)</v>
      </c>
    </row>
    <row r="176" spans="5:56">
      <c r="E176" s="37" t="s">
        <v>676</v>
      </c>
      <c r="G176" s="37" t="str">
        <f t="shared" si="31"/>
        <v>£m 23/24 prices</v>
      </c>
      <c r="AU176" s="140">
        <f>CHOOSE(UserInterface!$C$17,NGET!AU176,SHET!AU176,SPTL!AU176)</f>
        <v>0</v>
      </c>
      <c r="AV176" s="22">
        <f>CHOOSE(UserInterface!$C$17,NGET!AV176,SHET!AV176,SPTL!AV176)</f>
        <v>0</v>
      </c>
      <c r="AW176" s="22">
        <f>CHOOSE(UserInterface!$C$17,NGET!AW176,SHET!AW176,SPTL!AW176)</f>
        <v>0</v>
      </c>
      <c r="AX176" s="22">
        <f>CHOOSE(UserInterface!$C$17,NGET!AX176,SHET!AX176,SPTL!AX176)</f>
        <v>0</v>
      </c>
      <c r="AY176" s="22">
        <f>CHOOSE(UserInterface!$C$17,NGET!AY176,SHET!AY176,SPTL!AY176)</f>
        <v>0</v>
      </c>
      <c r="BA176" s="38" t="str">
        <f t="shared" ca="1" si="35"/>
        <v>LicenseeSelect</v>
      </c>
      <c r="BB176" s="38" t="str">
        <f t="shared" si="32"/>
        <v>Variable inputs</v>
      </c>
      <c r="BC176" s="38" t="str">
        <f t="shared" si="33"/>
        <v>Variant allowances</v>
      </c>
      <c r="BD176" s="38" t="str">
        <f t="shared" si="34"/>
        <v>Variant allowances (including Real Price Effects)</v>
      </c>
    </row>
    <row r="177" spans="5:56">
      <c r="E177" s="37" t="s">
        <v>677</v>
      </c>
      <c r="G177" s="37" t="str">
        <f t="shared" si="31"/>
        <v>£m 23/24 prices</v>
      </c>
      <c r="AU177" s="140">
        <f>CHOOSE(UserInterface!$C$17,NGET!AU177,SHET!AU177,SPTL!AU177)</f>
        <v>0</v>
      </c>
      <c r="AV177" s="22">
        <f>CHOOSE(UserInterface!$C$17,NGET!AV177,SHET!AV177,SPTL!AV177)</f>
        <v>0</v>
      </c>
      <c r="AW177" s="22">
        <f>CHOOSE(UserInterface!$C$17,NGET!AW177,SHET!AW177,SPTL!AW177)</f>
        <v>0</v>
      </c>
      <c r="AX177" s="22">
        <f>CHOOSE(UserInterface!$C$17,NGET!AX177,SHET!AX177,SPTL!AX177)</f>
        <v>0</v>
      </c>
      <c r="AY177" s="22">
        <f>CHOOSE(UserInterface!$C$17,NGET!AY177,SHET!AY177,SPTL!AY177)</f>
        <v>0</v>
      </c>
      <c r="BA177" s="38" t="str">
        <f t="shared" ca="1" si="35"/>
        <v>LicenseeSelect</v>
      </c>
      <c r="BB177" s="38" t="str">
        <f t="shared" si="32"/>
        <v>Variable inputs</v>
      </c>
      <c r="BC177" s="38" t="str">
        <f t="shared" si="33"/>
        <v>Variant allowances</v>
      </c>
      <c r="BD177" s="38" t="str">
        <f t="shared" si="34"/>
        <v>Variant allowances (including Real Price Effects)</v>
      </c>
    </row>
    <row r="178" spans="5:56">
      <c r="E178" s="37" t="s">
        <v>678</v>
      </c>
      <c r="G178" s="37" t="str">
        <f t="shared" si="31"/>
        <v>£m 23/24 prices</v>
      </c>
      <c r="AU178" s="140">
        <f>CHOOSE(UserInterface!$C$17,NGET!AU178,SHET!AU178,SPTL!AU178)</f>
        <v>0</v>
      </c>
      <c r="AV178" s="22">
        <f>CHOOSE(UserInterface!$C$17,NGET!AV178,SHET!AV178,SPTL!AV178)</f>
        <v>0</v>
      </c>
      <c r="AW178" s="22">
        <f>CHOOSE(UserInterface!$C$17,NGET!AW178,SHET!AW178,SPTL!AW178)</f>
        <v>0</v>
      </c>
      <c r="AX178" s="22">
        <f>CHOOSE(UserInterface!$C$17,NGET!AX178,SHET!AX178,SPTL!AX178)</f>
        <v>0</v>
      </c>
      <c r="AY178" s="22">
        <f>CHOOSE(UserInterface!$C$17,NGET!AY178,SHET!AY178,SPTL!AY178)</f>
        <v>0</v>
      </c>
      <c r="BA178" s="38" t="str">
        <f t="shared" ca="1" si="35"/>
        <v>LicenseeSelect</v>
      </c>
      <c r="BB178" s="38" t="str">
        <f t="shared" si="32"/>
        <v>Variable inputs</v>
      </c>
      <c r="BC178" s="38" t="str">
        <f t="shared" si="33"/>
        <v>Variant allowances</v>
      </c>
      <c r="BD178" s="38" t="str">
        <f t="shared" si="34"/>
        <v>Variant allowances (including Real Price Effects)</v>
      </c>
    </row>
    <row r="179" spans="5:56">
      <c r="E179" s="37" t="s">
        <v>679</v>
      </c>
      <c r="G179" s="37" t="str">
        <f t="shared" si="31"/>
        <v>£m 23/24 prices</v>
      </c>
      <c r="AU179" s="140">
        <f>CHOOSE(UserInterface!$C$17,NGET!AU179,SHET!AU179,SPTL!AU179)</f>
        <v>25.424175862698803</v>
      </c>
      <c r="AV179" s="22">
        <f>CHOOSE(UserInterface!$C$17,NGET!AV179,SHET!AV179,SPTL!AV179)</f>
        <v>34.968878509014239</v>
      </c>
      <c r="AW179" s="22">
        <f>CHOOSE(UserInterface!$C$17,NGET!AW179,SHET!AW179,SPTL!AW179)</f>
        <v>42.880888860083495</v>
      </c>
      <c r="AX179" s="22">
        <f>CHOOSE(UserInterface!$C$17,NGET!AX179,SHET!AX179,SPTL!AX179)</f>
        <v>43.138042305953007</v>
      </c>
      <c r="AY179" s="22">
        <f>CHOOSE(UserInterface!$C$17,NGET!AY179,SHET!AY179,SPTL!AY179)</f>
        <v>32.644655855464386</v>
      </c>
      <c r="BA179" s="38" t="str">
        <f t="shared" ca="1" si="35"/>
        <v>LicenseeSelect</v>
      </c>
      <c r="BB179" s="38" t="str">
        <f t="shared" si="32"/>
        <v>Variable inputs</v>
      </c>
      <c r="BC179" s="38" t="str">
        <f t="shared" si="33"/>
        <v>Variant allowances</v>
      </c>
      <c r="BD179" s="38" t="str">
        <f t="shared" si="34"/>
        <v>Variant allowances (including Real Price Effects)</v>
      </c>
    </row>
    <row r="180" spans="5:56">
      <c r="E180" s="37" t="s">
        <v>680</v>
      </c>
      <c r="G180" s="37" t="str">
        <f t="shared" si="31"/>
        <v>£m 23/24 prices</v>
      </c>
      <c r="AU180" s="140">
        <f>CHOOSE(UserInterface!$C$17,NGET!AU180,SHET!AU180,SPTL!AU180)</f>
        <v>0</v>
      </c>
      <c r="AV180" s="22">
        <f>CHOOSE(UserInterface!$C$17,NGET!AV180,SHET!AV180,SPTL!AV180)</f>
        <v>0</v>
      </c>
      <c r="AW180" s="22">
        <f>CHOOSE(UserInterface!$C$17,NGET!AW180,SHET!AW180,SPTL!AW180)</f>
        <v>0</v>
      </c>
      <c r="AX180" s="22">
        <f>CHOOSE(UserInterface!$C$17,NGET!AX180,SHET!AX180,SPTL!AX180)</f>
        <v>0</v>
      </c>
      <c r="AY180" s="22">
        <f>CHOOSE(UserInterface!$C$17,NGET!AY180,SHET!AY180,SPTL!AY180)</f>
        <v>0</v>
      </c>
      <c r="BA180" s="38" t="str">
        <f t="shared" ca="1" si="35"/>
        <v>LicenseeSelect</v>
      </c>
      <c r="BB180" s="38" t="str">
        <f t="shared" si="32"/>
        <v>Variable inputs</v>
      </c>
      <c r="BC180" s="38" t="str">
        <f t="shared" si="33"/>
        <v>Variant allowances</v>
      </c>
      <c r="BD180" s="38" t="str">
        <f t="shared" si="34"/>
        <v>Variant allowances (including Real Price Effects)</v>
      </c>
    </row>
    <row r="181" spans="5:56">
      <c r="E181" s="37" t="s">
        <v>681</v>
      </c>
      <c r="G181" s="37" t="str">
        <f t="shared" si="31"/>
        <v>£m 23/24 prices</v>
      </c>
      <c r="AU181" s="140">
        <f>CHOOSE(UserInterface!$C$17,NGET!AU181,SHET!AU181,SPTL!AU181)</f>
        <v>3.8670032812292838</v>
      </c>
      <c r="AV181" s="22">
        <f>CHOOSE(UserInterface!$C$17,NGET!AV181,SHET!AV181,SPTL!AV181)</f>
        <v>3.8283332484169912</v>
      </c>
      <c r="AW181" s="22">
        <f>CHOOSE(UserInterface!$C$17,NGET!AW181,SHET!AW181,SPTL!AW181)</f>
        <v>3.7900499159328214</v>
      </c>
      <c r="AX181" s="22">
        <f>CHOOSE(UserInterface!$C$17,NGET!AX181,SHET!AX181,SPTL!AX181)</f>
        <v>3.7521494167734928</v>
      </c>
      <c r="AY181" s="22">
        <f>CHOOSE(UserInterface!$C$17,NGET!AY181,SHET!AY181,SPTL!AY181)</f>
        <v>3.7146279226057581</v>
      </c>
      <c r="BA181" s="38" t="str">
        <f t="shared" ca="1" si="35"/>
        <v>LicenseeSelect</v>
      </c>
      <c r="BB181" s="38" t="str">
        <f t="shared" si="32"/>
        <v>Variable inputs</v>
      </c>
      <c r="BC181" s="38" t="str">
        <f t="shared" si="33"/>
        <v>Variant allowances</v>
      </c>
      <c r="BD181" s="38" t="str">
        <f t="shared" si="34"/>
        <v>Variant allowances (including Real Price Effects)</v>
      </c>
    </row>
    <row r="182" spans="5:56">
      <c r="E182" s="37" t="s">
        <v>682</v>
      </c>
      <c r="G182" s="37" t="str">
        <f t="shared" si="31"/>
        <v>£m 23/24 prices</v>
      </c>
      <c r="AU182" s="140">
        <f>CHOOSE(UserInterface!$C$17,NGET!AU182,SHET!AU182,SPTL!AU182)</f>
        <v>13.091946968939206</v>
      </c>
      <c r="AV182" s="22">
        <f>CHOOSE(UserInterface!$C$17,NGET!AV182,SHET!AV182,SPTL!AV182)</f>
        <v>5.9684696406180864</v>
      </c>
      <c r="AW182" s="22">
        <f>CHOOSE(UserInterface!$C$17,NGET!AW182,SHET!AW182,SPTL!AW182)</f>
        <v>3.3021278603266153</v>
      </c>
      <c r="AX182" s="22">
        <f>CHOOSE(UserInterface!$C$17,NGET!AX182,SHET!AX182,SPTL!AX182)</f>
        <v>2.1516129837498413E-2</v>
      </c>
      <c r="AY182" s="22">
        <f>CHOOSE(UserInterface!$C$17,NGET!AY182,SHET!AY182,SPTL!AY182)</f>
        <v>0</v>
      </c>
      <c r="BA182" s="38" t="str">
        <f t="shared" ca="1" si="35"/>
        <v>LicenseeSelect</v>
      </c>
      <c r="BB182" s="38" t="str">
        <f t="shared" si="32"/>
        <v>Variable inputs</v>
      </c>
      <c r="BC182" s="38" t="str">
        <f t="shared" si="33"/>
        <v>Variant allowances</v>
      </c>
      <c r="BD182" s="38" t="str">
        <f t="shared" si="34"/>
        <v>Variant allowances (including Real Price Effects)</v>
      </c>
    </row>
    <row r="183" spans="5:56">
      <c r="E183" s="37" t="s">
        <v>683</v>
      </c>
      <c r="G183" s="37" t="str">
        <f t="shared" si="31"/>
        <v>£m 23/24 prices</v>
      </c>
      <c r="AU183" s="140">
        <f>CHOOSE(UserInterface!$C$17,NGET!AU183,SHET!AU183,SPTL!AU183)</f>
        <v>0</v>
      </c>
      <c r="AV183" s="22">
        <f>CHOOSE(UserInterface!$C$17,NGET!AV183,SHET!AV183,SPTL!AV183)</f>
        <v>0</v>
      </c>
      <c r="AW183" s="22">
        <f>CHOOSE(UserInterface!$C$17,NGET!AW183,SHET!AW183,SPTL!AW183)</f>
        <v>0</v>
      </c>
      <c r="AX183" s="22">
        <f>CHOOSE(UserInterface!$C$17,NGET!AX183,SHET!AX183,SPTL!AX183)</f>
        <v>0</v>
      </c>
      <c r="AY183" s="22">
        <f>CHOOSE(UserInterface!$C$17,NGET!AY183,SHET!AY183,SPTL!AY183)</f>
        <v>0</v>
      </c>
      <c r="BA183" s="38" t="str">
        <f t="shared" ca="1" si="35"/>
        <v>LicenseeSelect</v>
      </c>
      <c r="BB183" s="38" t="str">
        <f t="shared" si="32"/>
        <v>Variable inputs</v>
      </c>
      <c r="BC183" s="38" t="str">
        <f t="shared" si="33"/>
        <v>Variant allowances</v>
      </c>
      <c r="BD183" s="38" t="str">
        <f t="shared" si="34"/>
        <v>Variant allowances (including Real Price Effects)</v>
      </c>
    </row>
    <row r="184" spans="5:56">
      <c r="E184" s="37" t="s">
        <v>684</v>
      </c>
      <c r="G184" s="37" t="str">
        <f t="shared" si="31"/>
        <v>£m 23/24 prices</v>
      </c>
      <c r="AU184" s="140">
        <f>CHOOSE(UserInterface!$C$17,NGET!AU184,SHET!AU184,SPTL!AU184)</f>
        <v>27</v>
      </c>
      <c r="AV184" s="22">
        <f>CHOOSE(UserInterface!$C$17,NGET!AV184,SHET!AV184,SPTL!AV184)</f>
        <v>37</v>
      </c>
      <c r="AW184" s="22">
        <f>CHOOSE(UserInterface!$C$17,NGET!AW184,SHET!AW184,SPTL!AW184)</f>
        <v>28</v>
      </c>
      <c r="AX184" s="22">
        <f>CHOOSE(UserInterface!$C$17,NGET!AX184,SHET!AX184,SPTL!AX184)</f>
        <v>18</v>
      </c>
      <c r="AY184" s="22">
        <f>CHOOSE(UserInterface!$C$17,NGET!AY184,SHET!AY184,SPTL!AY184)</f>
        <v>9</v>
      </c>
      <c r="BA184" s="38" t="str">
        <f t="shared" ca="1" si="35"/>
        <v>LicenseeSelect</v>
      </c>
      <c r="BB184" s="38" t="str">
        <f t="shared" si="32"/>
        <v>Variable inputs</v>
      </c>
      <c r="BC184" s="38" t="str">
        <f t="shared" si="33"/>
        <v>Variant allowances</v>
      </c>
      <c r="BD184" s="38" t="str">
        <f t="shared" si="34"/>
        <v>Variant allowances (including Real Price Effects)</v>
      </c>
    </row>
    <row r="185" spans="5:56">
      <c r="E185" s="37" t="s">
        <v>685</v>
      </c>
      <c r="G185" s="37" t="str">
        <f t="shared" si="31"/>
        <v>£m 23/24 prices</v>
      </c>
      <c r="AU185" s="140">
        <f>CHOOSE(UserInterface!$C$17,NGET!AU185,SHET!AU185,SPTL!AU185)</f>
        <v>0</v>
      </c>
      <c r="AV185" s="22">
        <f>CHOOSE(UserInterface!$C$17,NGET!AV185,SHET!AV185,SPTL!AV185)</f>
        <v>0</v>
      </c>
      <c r="AW185" s="22">
        <f>CHOOSE(UserInterface!$C$17,NGET!AW185,SHET!AW185,SPTL!AW185)</f>
        <v>0</v>
      </c>
      <c r="AX185" s="22">
        <f>CHOOSE(UserInterface!$C$17,NGET!AX185,SHET!AX185,SPTL!AX185)</f>
        <v>0</v>
      </c>
      <c r="AY185" s="22">
        <f>CHOOSE(UserInterface!$C$17,NGET!AY185,SHET!AY185,SPTL!AY185)</f>
        <v>0</v>
      </c>
      <c r="BA185" s="38" t="str">
        <f t="shared" ca="1" si="35"/>
        <v>LicenseeSelect</v>
      </c>
      <c r="BB185" s="38" t="str">
        <f t="shared" si="32"/>
        <v>Variable inputs</v>
      </c>
      <c r="BC185" s="38" t="str">
        <f t="shared" si="33"/>
        <v>Variant allowances</v>
      </c>
      <c r="BD185" s="38" t="str">
        <f t="shared" si="34"/>
        <v>Variant allowances (including Real Price Effects)</v>
      </c>
    </row>
    <row r="186" spans="5:56">
      <c r="E186" s="37" t="s">
        <v>686</v>
      </c>
      <c r="G186" s="37" t="str">
        <f t="shared" si="31"/>
        <v>£m 23/24 prices</v>
      </c>
      <c r="AU186" s="140">
        <f>CHOOSE(UserInterface!$C$17,NGET!AU186,SHET!AU186,SPTL!AU186)</f>
        <v>10.66358601</v>
      </c>
      <c r="AV186" s="22">
        <f>CHOOSE(UserInterface!$C$17,NGET!AV186,SHET!AV186,SPTL!AV186)</f>
        <v>126.47207067659998</v>
      </c>
      <c r="AW186" s="22">
        <f>CHOOSE(UserInterface!$C$17,NGET!AW186,SHET!AW186,SPTL!AW186)</f>
        <v>265.83024864854696</v>
      </c>
      <c r="AX186" s="22">
        <f>CHOOSE(UserInterface!$C$17,NGET!AX186,SHET!AX186,SPTL!AX186)</f>
        <v>296.96166872406337</v>
      </c>
      <c r="AY186" s="22">
        <f>CHOOSE(UserInterface!$C$17,NGET!AY186,SHET!AY186,SPTL!AY186)</f>
        <v>290.6086548239204</v>
      </c>
      <c r="BA186" s="38" t="str">
        <f t="shared" ca="1" si="35"/>
        <v>LicenseeSelect</v>
      </c>
      <c r="BB186" s="38" t="str">
        <f t="shared" si="32"/>
        <v>Variable inputs</v>
      </c>
      <c r="BC186" s="38" t="str">
        <f t="shared" si="33"/>
        <v>Variant allowances</v>
      </c>
      <c r="BD186" s="38" t="str">
        <f t="shared" si="34"/>
        <v>Variant allowances (including Real Price Effects)</v>
      </c>
    </row>
    <row r="187" spans="5:56">
      <c r="E187" s="37" t="s">
        <v>853</v>
      </c>
      <c r="G187" s="37" t="str">
        <f t="shared" ref="G187:G218" si="36">price_label</f>
        <v>£m 23/24 prices</v>
      </c>
      <c r="AU187" s="140">
        <f>CHOOSE(UserInterface!$C$17,NGET!AU187,SHET!AU187,SPTL!AU187)</f>
        <v>15.168987145364367</v>
      </c>
      <c r="AV187" s="22">
        <f>CHOOSE(UserInterface!$C$17,NGET!AV187,SHET!AV187,SPTL!AV187)</f>
        <v>22.296660717629361</v>
      </c>
      <c r="AW187" s="22">
        <f>CHOOSE(UserInterface!$C$17,NGET!AW187,SHET!AW187,SPTL!AW187)</f>
        <v>19.97644232093262</v>
      </c>
      <c r="AX187" s="22">
        <f>CHOOSE(UserInterface!$C$17,NGET!AX187,SHET!AX187,SPTL!AX187)</f>
        <v>19.984261969505848</v>
      </c>
      <c r="AY187" s="22">
        <f>CHOOSE(UserInterface!$C$17,NGET!AY187,SHET!AY187,SPTL!AY187)</f>
        <v>23.244764037096548</v>
      </c>
      <c r="BA187" s="38" t="str">
        <f t="shared" ref="BA187:BA218" ca="1" si="37">$A$1</f>
        <v>LicenseeSelect</v>
      </c>
      <c r="BB187" s="38" t="str">
        <f t="shared" ref="BB187:BB218" si="38">$A$6</f>
        <v>Variable inputs</v>
      </c>
      <c r="BC187" s="38" t="str">
        <f t="shared" ref="BC187:BC218" si="39">$B$92</f>
        <v>Variant allowances</v>
      </c>
      <c r="BD187" s="38" t="str">
        <f t="shared" ref="BD187:BD218" si="40">$C$93</f>
        <v>Variant allowances (including Real Price Effects)</v>
      </c>
    </row>
    <row r="188" spans="5:56">
      <c r="E188" s="37" t="s">
        <v>854</v>
      </c>
      <c r="G188" s="37" t="str">
        <f t="shared" si="36"/>
        <v>£m 23/24 prices</v>
      </c>
      <c r="AU188" s="140">
        <f>CHOOSE(UserInterface!$C$17,NGET!AU188,SHET!AU188,SPTL!AU188)</f>
        <v>14.823117626729458</v>
      </c>
      <c r="AV188" s="22">
        <f>CHOOSE(UserInterface!$C$17,NGET!AV188,SHET!AV188,SPTL!AV188)</f>
        <v>15.918488504870988</v>
      </c>
      <c r="AW188" s="22">
        <f>CHOOSE(UserInterface!$C$17,NGET!AW188,SHET!AW188,SPTL!AW188)</f>
        <v>15.490411770618804</v>
      </c>
      <c r="AX188" s="22">
        <f>CHOOSE(UserInterface!$C$17,NGET!AX188,SHET!AX188,SPTL!AX188)</f>
        <v>8.5727254259378896</v>
      </c>
      <c r="AY188" s="22">
        <f>CHOOSE(UserInterface!$C$17,NGET!AY188,SHET!AY188,SPTL!AY188)</f>
        <v>6.934942462051926</v>
      </c>
      <c r="BA188" s="38" t="str">
        <f t="shared" ca="1" si="37"/>
        <v>LicenseeSelect</v>
      </c>
      <c r="BB188" s="38" t="str">
        <f t="shared" si="38"/>
        <v>Variable inputs</v>
      </c>
      <c r="BC188" s="38" t="str">
        <f t="shared" si="39"/>
        <v>Variant allowances</v>
      </c>
      <c r="BD188" s="38" t="str">
        <f t="shared" si="40"/>
        <v>Variant allowances (including Real Price Effects)</v>
      </c>
    </row>
    <row r="189" spans="5:56">
      <c r="E189" s="37" t="s">
        <v>855</v>
      </c>
      <c r="G189" s="37" t="str">
        <f t="shared" si="36"/>
        <v>£m 23/24 prices</v>
      </c>
      <c r="AU189" s="140">
        <f>CHOOSE(UserInterface!$C$17,NGET!AU189,SHET!AU189,SPTL!AU189)</f>
        <v>14.404740846985231</v>
      </c>
      <c r="AV189" s="22">
        <f>CHOOSE(UserInterface!$C$17,NGET!AV189,SHET!AV189,SPTL!AV189)</f>
        <v>17.189556245723654</v>
      </c>
      <c r="AW189" s="22">
        <f>CHOOSE(UserInterface!$C$17,NGET!AW189,SHET!AW189,SPTL!AW189)</f>
        <v>9.8502044233781447</v>
      </c>
      <c r="AX189" s="22">
        <f>CHOOSE(UserInterface!$C$17,NGET!AX189,SHET!AX189,SPTL!AX189)</f>
        <v>10.442842225181096</v>
      </c>
      <c r="AY189" s="22">
        <f>CHOOSE(UserInterface!$C$17,NGET!AY189,SHET!AY189,SPTL!AY189)</f>
        <v>8.8002040502496151</v>
      </c>
      <c r="BA189" s="38" t="str">
        <f t="shared" ca="1" si="37"/>
        <v>LicenseeSelect</v>
      </c>
      <c r="BB189" s="38" t="str">
        <f t="shared" si="38"/>
        <v>Variable inputs</v>
      </c>
      <c r="BC189" s="38" t="str">
        <f t="shared" si="39"/>
        <v>Variant allowances</v>
      </c>
      <c r="BD189" s="38" t="str">
        <f t="shared" si="40"/>
        <v>Variant allowances (including Real Price Effects)</v>
      </c>
    </row>
    <row r="190" spans="5:56">
      <c r="E190" s="37" t="s">
        <v>856</v>
      </c>
      <c r="G190" s="37" t="str">
        <f t="shared" si="36"/>
        <v>£m 23/24 prices</v>
      </c>
      <c r="AU190" s="140">
        <f>CHOOSE(UserInterface!$C$17,NGET!AU190,SHET!AU190,SPTL!AU190)</f>
        <v>0</v>
      </c>
      <c r="AV190" s="22">
        <f>CHOOSE(UserInterface!$C$17,NGET!AV190,SHET!AV190,SPTL!AV190)</f>
        <v>0</v>
      </c>
      <c r="AW190" s="22">
        <f>CHOOSE(UserInterface!$C$17,NGET!AW190,SHET!AW190,SPTL!AW190)</f>
        <v>0</v>
      </c>
      <c r="AX190" s="22">
        <f>CHOOSE(UserInterface!$C$17,NGET!AX190,SHET!AX190,SPTL!AX190)</f>
        <v>0</v>
      </c>
      <c r="AY190" s="22">
        <f>CHOOSE(UserInterface!$C$17,NGET!AY190,SHET!AY190,SPTL!AY190)</f>
        <v>0</v>
      </c>
      <c r="BA190" s="38" t="str">
        <f t="shared" ca="1" si="37"/>
        <v>LicenseeSelect</v>
      </c>
      <c r="BB190" s="38" t="str">
        <f t="shared" si="38"/>
        <v>Variable inputs</v>
      </c>
      <c r="BC190" s="38" t="str">
        <f t="shared" si="39"/>
        <v>Variant allowances</v>
      </c>
      <c r="BD190" s="38" t="str">
        <f t="shared" si="40"/>
        <v>Variant allowances (including Real Price Effects)</v>
      </c>
    </row>
    <row r="191" spans="5:56">
      <c r="E191" s="37" t="s">
        <v>857</v>
      </c>
      <c r="G191" s="37" t="str">
        <f t="shared" si="36"/>
        <v>£m 23/24 prices</v>
      </c>
      <c r="AU191" s="140">
        <f>CHOOSE(UserInterface!$C$17,NGET!AU191,SHET!AU191,SPTL!AU191)</f>
        <v>0</v>
      </c>
      <c r="AV191" s="22">
        <f>CHOOSE(UserInterface!$C$17,NGET!AV191,SHET!AV191,SPTL!AV191)</f>
        <v>0</v>
      </c>
      <c r="AW191" s="22">
        <f>CHOOSE(UserInterface!$C$17,NGET!AW191,SHET!AW191,SPTL!AW191)</f>
        <v>0</v>
      </c>
      <c r="AX191" s="22">
        <f>CHOOSE(UserInterface!$C$17,NGET!AX191,SHET!AX191,SPTL!AX191)</f>
        <v>0</v>
      </c>
      <c r="AY191" s="22">
        <f>CHOOSE(UserInterface!$C$17,NGET!AY191,SHET!AY191,SPTL!AY191)</f>
        <v>0</v>
      </c>
      <c r="BA191" s="38" t="str">
        <f t="shared" ca="1" si="37"/>
        <v>LicenseeSelect</v>
      </c>
      <c r="BB191" s="38" t="str">
        <f t="shared" si="38"/>
        <v>Variable inputs</v>
      </c>
      <c r="BC191" s="38" t="str">
        <f t="shared" si="39"/>
        <v>Variant allowances</v>
      </c>
      <c r="BD191" s="38" t="str">
        <f t="shared" si="40"/>
        <v>Variant allowances (including Real Price Effects)</v>
      </c>
    </row>
    <row r="192" spans="5:56">
      <c r="E192" s="37" t="s">
        <v>858</v>
      </c>
      <c r="G192" s="37" t="str">
        <f t="shared" si="36"/>
        <v>£m 23/24 prices</v>
      </c>
      <c r="AU192" s="140">
        <f>CHOOSE(UserInterface!$C$17,NGET!AU192,SHET!AU192,SPTL!AU192)</f>
        <v>4.3670269002167229E-2</v>
      </c>
      <c r="AV192" s="22">
        <f>CHOOSE(UserInterface!$C$17,NGET!AV192,SHET!AV192,SPTL!AV192)</f>
        <v>0.31761729654536064</v>
      </c>
      <c r="AW192" s="22">
        <f>CHOOSE(UserInterface!$C$17,NGET!AW192,SHET!AW192,SPTL!AW192)</f>
        <v>0.19175679269640997</v>
      </c>
      <c r="AX192" s="22">
        <f>CHOOSE(UserInterface!$C$17,NGET!AX192,SHET!AX192,SPTL!AX192)</f>
        <v>3.0136201379335776E-2</v>
      </c>
      <c r="AY192" s="22">
        <f>CHOOSE(UserInterface!$C$17,NGET!AY192,SHET!AY192,SPTL!AY192)</f>
        <v>0</v>
      </c>
      <c r="BA192" s="38" t="str">
        <f t="shared" ca="1" si="37"/>
        <v>LicenseeSelect</v>
      </c>
      <c r="BB192" s="38" t="str">
        <f t="shared" si="38"/>
        <v>Variable inputs</v>
      </c>
      <c r="BC192" s="38" t="str">
        <f t="shared" si="39"/>
        <v>Variant allowances</v>
      </c>
      <c r="BD192" s="38" t="str">
        <f t="shared" si="40"/>
        <v>Variant allowances (including Real Price Effects)</v>
      </c>
    </row>
    <row r="193" spans="5:56">
      <c r="E193" s="37" t="s">
        <v>859</v>
      </c>
      <c r="G193" s="37" t="str">
        <f t="shared" si="36"/>
        <v>£m 23/24 prices</v>
      </c>
      <c r="AU193" s="140">
        <f>CHOOSE(UserInterface!$C$17,NGET!AU193,SHET!AU193,SPTL!AU193)</f>
        <v>1.6679945236141884</v>
      </c>
      <c r="AV193" s="22">
        <f>CHOOSE(UserInterface!$C$17,NGET!AV193,SHET!AV193,SPTL!AV193)</f>
        <v>1.3327995455843447</v>
      </c>
      <c r="AW193" s="22">
        <f>CHOOSE(UserInterface!$C$17,NGET!AW193,SHET!AW193,SPTL!AW193)</f>
        <v>0.55827402824422967</v>
      </c>
      <c r="AX193" s="22">
        <f>CHOOSE(UserInterface!$C$17,NGET!AX193,SHET!AX193,SPTL!AX193)</f>
        <v>0.27027482381374196</v>
      </c>
      <c r="AY193" s="22">
        <f>CHOOSE(UserInterface!$C$17,NGET!AY193,SHET!AY193,SPTL!AY193)</f>
        <v>1.2909975583601345</v>
      </c>
      <c r="BA193" s="38" t="str">
        <f t="shared" ca="1" si="37"/>
        <v>LicenseeSelect</v>
      </c>
      <c r="BB193" s="38" t="str">
        <f t="shared" si="38"/>
        <v>Variable inputs</v>
      </c>
      <c r="BC193" s="38" t="str">
        <f t="shared" si="39"/>
        <v>Variant allowances</v>
      </c>
      <c r="BD193" s="38" t="str">
        <f t="shared" si="40"/>
        <v>Variant allowances (including Real Price Effects)</v>
      </c>
    </row>
    <row r="194" spans="5:56">
      <c r="E194" s="37" t="s">
        <v>860</v>
      </c>
      <c r="G194" s="37" t="str">
        <f t="shared" si="36"/>
        <v>£m 23/24 prices</v>
      </c>
      <c r="AU194" s="140">
        <f>CHOOSE(UserInterface!$C$17,NGET!AU194,SHET!AU194,SPTL!AU194)</f>
        <v>1.2081030207235282</v>
      </c>
      <c r="AV194" s="22">
        <f>CHOOSE(UserInterface!$C$17,NGET!AV194,SHET!AV194,SPTL!AV194)</f>
        <v>1.010985519895818</v>
      </c>
      <c r="AW194" s="22">
        <f>CHOOSE(UserInterface!$C$17,NGET!AW194,SHET!AW194,SPTL!AW194)</f>
        <v>0.90923779112828407</v>
      </c>
      <c r="AX194" s="22">
        <f>CHOOSE(UserInterface!$C$17,NGET!AX194,SHET!AX194,SPTL!AX194)</f>
        <v>0.88024235687416774</v>
      </c>
      <c r="AY194" s="22">
        <f>CHOOSE(UserInterface!$C$17,NGET!AY194,SHET!AY194,SPTL!AY194)</f>
        <v>0.64640431646825314</v>
      </c>
      <c r="BA194" s="38" t="str">
        <f t="shared" ca="1" si="37"/>
        <v>LicenseeSelect</v>
      </c>
      <c r="BB194" s="38" t="str">
        <f t="shared" si="38"/>
        <v>Variable inputs</v>
      </c>
      <c r="BC194" s="38" t="str">
        <f t="shared" si="39"/>
        <v>Variant allowances</v>
      </c>
      <c r="BD194" s="38" t="str">
        <f t="shared" si="40"/>
        <v>Variant allowances (including Real Price Effects)</v>
      </c>
    </row>
    <row r="195" spans="5:56">
      <c r="E195" s="37" t="s">
        <v>861</v>
      </c>
      <c r="G195" s="37" t="str">
        <f t="shared" si="36"/>
        <v>£m 23/24 prices</v>
      </c>
      <c r="AU195" s="140">
        <f>CHOOSE(UserInterface!$C$17,NGET!AU195,SHET!AU195,SPTL!AU195)</f>
        <v>0.45653949080991885</v>
      </c>
      <c r="AV195" s="22">
        <f>CHOOSE(UserInterface!$C$17,NGET!AV195,SHET!AV195,SPTL!AV195)</f>
        <v>0.46152849283009945</v>
      </c>
      <c r="AW195" s="22">
        <f>CHOOSE(UserInterface!$C$17,NGET!AW195,SHET!AW195,SPTL!AW195)</f>
        <v>0.21751882042195061</v>
      </c>
      <c r="AX195" s="22">
        <f>CHOOSE(UserInterface!$C$17,NGET!AX195,SHET!AX195,SPTL!AX195)</f>
        <v>0.29108429068150582</v>
      </c>
      <c r="AY195" s="22">
        <f>CHOOSE(UserInterface!$C$17,NGET!AY195,SHET!AY195,SPTL!AY195)</f>
        <v>0.31804621733227484</v>
      </c>
      <c r="BA195" s="38" t="str">
        <f t="shared" ca="1" si="37"/>
        <v>LicenseeSelect</v>
      </c>
      <c r="BB195" s="38" t="str">
        <f t="shared" si="38"/>
        <v>Variable inputs</v>
      </c>
      <c r="BC195" s="38" t="str">
        <f t="shared" si="39"/>
        <v>Variant allowances</v>
      </c>
      <c r="BD195" s="38" t="str">
        <f t="shared" si="40"/>
        <v>Variant allowances (including Real Price Effects)</v>
      </c>
    </row>
    <row r="196" spans="5:56">
      <c r="E196" s="37" t="s">
        <v>862</v>
      </c>
      <c r="G196" s="37" t="str">
        <f t="shared" si="36"/>
        <v>£m 23/24 prices</v>
      </c>
      <c r="AU196" s="140">
        <f>CHOOSE(UserInterface!$C$17,NGET!AU196,SHET!AU196,SPTL!AU196)</f>
        <v>3.1560129743064569</v>
      </c>
      <c r="AV196" s="22">
        <f>CHOOSE(UserInterface!$C$17,NGET!AV196,SHET!AV196,SPTL!AV196)</f>
        <v>2.9393544369854747</v>
      </c>
      <c r="AW196" s="22">
        <f>CHOOSE(UserInterface!$C$17,NGET!AW196,SHET!AW196,SPTL!AW196)</f>
        <v>2.3834828344880474</v>
      </c>
      <c r="AX196" s="22">
        <f>CHOOSE(UserInterface!$C$17,NGET!AX196,SHET!AX196,SPTL!AX196)</f>
        <v>2.5488144041910314</v>
      </c>
      <c r="AY196" s="22">
        <f>CHOOSE(UserInterface!$C$17,NGET!AY196,SHET!AY196,SPTL!AY196)</f>
        <v>4.4539142102508906</v>
      </c>
      <c r="BA196" s="38" t="str">
        <f t="shared" ca="1" si="37"/>
        <v>LicenseeSelect</v>
      </c>
      <c r="BB196" s="38" t="str">
        <f t="shared" si="38"/>
        <v>Variable inputs</v>
      </c>
      <c r="BC196" s="38" t="str">
        <f t="shared" si="39"/>
        <v>Variant allowances</v>
      </c>
      <c r="BD196" s="38" t="str">
        <f t="shared" si="40"/>
        <v>Variant allowances (including Real Price Effects)</v>
      </c>
    </row>
    <row r="197" spans="5:56">
      <c r="E197" s="37" t="s">
        <v>863</v>
      </c>
      <c r="G197" s="37" t="str">
        <f t="shared" si="36"/>
        <v>£m 23/24 prices</v>
      </c>
      <c r="AU197" s="140">
        <f>CHOOSE(UserInterface!$C$17,NGET!AU197,SHET!AU197,SPTL!AU197)</f>
        <v>11.92224591141875</v>
      </c>
      <c r="AV197" s="22">
        <f>CHOOSE(UserInterface!$C$17,NGET!AV197,SHET!AV197,SPTL!AV197)</f>
        <v>11.318934883581729</v>
      </c>
      <c r="AW197" s="22">
        <f>CHOOSE(UserInterface!$C$17,NGET!AW197,SHET!AW197,SPTL!AW197)</f>
        <v>10.274176064913728</v>
      </c>
      <c r="AX197" s="22">
        <f>CHOOSE(UserInterface!$C$17,NGET!AX197,SHET!AX197,SPTL!AX197)</f>
        <v>10.606914275043144</v>
      </c>
      <c r="AY197" s="22">
        <f>CHOOSE(UserInterface!$C$17,NGET!AY197,SHET!AY197,SPTL!AY197)</f>
        <v>3.9507100157218948</v>
      </c>
      <c r="BA197" s="38" t="str">
        <f t="shared" ca="1" si="37"/>
        <v>LicenseeSelect</v>
      </c>
      <c r="BB197" s="38" t="str">
        <f t="shared" si="38"/>
        <v>Variable inputs</v>
      </c>
      <c r="BC197" s="38" t="str">
        <f t="shared" si="39"/>
        <v>Variant allowances</v>
      </c>
      <c r="BD197" s="38" t="str">
        <f t="shared" si="40"/>
        <v>Variant allowances (including Real Price Effects)</v>
      </c>
    </row>
    <row r="198" spans="5:56">
      <c r="E198" s="37" t="s">
        <v>864</v>
      </c>
      <c r="G198" s="37" t="str">
        <f t="shared" si="36"/>
        <v>£m 23/24 prices</v>
      </c>
      <c r="AU198" s="140">
        <f>CHOOSE(UserInterface!$C$17,NGET!AU198,SHET!AU198,SPTL!AU198)</f>
        <v>14.299334838570308</v>
      </c>
      <c r="AV198" s="22">
        <f>CHOOSE(UserInterface!$C$17,NGET!AV198,SHET!AV198,SPTL!AV198)</f>
        <v>17.069379269753277</v>
      </c>
      <c r="AW198" s="22">
        <f>CHOOSE(UserInterface!$C$17,NGET!AW198,SHET!AW198,SPTL!AW198)</f>
        <v>0</v>
      </c>
      <c r="AX198" s="22">
        <f>CHOOSE(UserInterface!$C$17,NGET!AX198,SHET!AX198,SPTL!AX198)</f>
        <v>0</v>
      </c>
      <c r="AY198" s="22">
        <f>CHOOSE(UserInterface!$C$17,NGET!AY198,SHET!AY198,SPTL!AY198)</f>
        <v>0</v>
      </c>
      <c r="BA198" s="38" t="str">
        <f t="shared" ca="1" si="37"/>
        <v>LicenseeSelect</v>
      </c>
      <c r="BB198" s="38" t="str">
        <f t="shared" si="38"/>
        <v>Variable inputs</v>
      </c>
      <c r="BC198" s="38" t="str">
        <f t="shared" si="39"/>
        <v>Variant allowances</v>
      </c>
      <c r="BD198" s="38" t="str">
        <f t="shared" si="40"/>
        <v>Variant allowances (including Real Price Effects)</v>
      </c>
    </row>
    <row r="199" spans="5:56">
      <c r="E199" s="37" t="s">
        <v>865</v>
      </c>
      <c r="G199" s="37" t="str">
        <f t="shared" si="36"/>
        <v>£m 23/24 prices</v>
      </c>
      <c r="AU199" s="140">
        <f>CHOOSE(UserInterface!$C$17,NGET!AU199,SHET!AU199,SPTL!AU199)</f>
        <v>8.1705930378799128</v>
      </c>
      <c r="AV199" s="22">
        <f>CHOOSE(UserInterface!$C$17,NGET!AV199,SHET!AV199,SPTL!AV199)</f>
        <v>8.007822284734786</v>
      </c>
      <c r="AW199" s="22">
        <f>CHOOSE(UserInterface!$C$17,NGET!AW199,SHET!AW199,SPTL!AW199)</f>
        <v>7.9567849847979053</v>
      </c>
      <c r="AX199" s="22">
        <f>CHOOSE(UserInterface!$C$17,NGET!AX199,SHET!AX199,SPTL!AX199)</f>
        <v>7.9119669917658761</v>
      </c>
      <c r="AY199" s="22">
        <f>CHOOSE(UserInterface!$C$17,NGET!AY199,SHET!AY199,SPTL!AY199)</f>
        <v>7.0915268394761943</v>
      </c>
      <c r="BA199" s="38" t="str">
        <f t="shared" ca="1" si="37"/>
        <v>LicenseeSelect</v>
      </c>
      <c r="BB199" s="38" t="str">
        <f t="shared" si="38"/>
        <v>Variable inputs</v>
      </c>
      <c r="BC199" s="38" t="str">
        <f t="shared" si="39"/>
        <v>Variant allowances</v>
      </c>
      <c r="BD199" s="38" t="str">
        <f t="shared" si="40"/>
        <v>Variant allowances (including Real Price Effects)</v>
      </c>
    </row>
    <row r="200" spans="5:56">
      <c r="E200" s="37" t="s">
        <v>866</v>
      </c>
      <c r="G200" s="37" t="str">
        <f t="shared" si="36"/>
        <v>£m 23/24 prices</v>
      </c>
      <c r="AU200" s="140">
        <f>CHOOSE(UserInterface!$C$17,NGET!AU200,SHET!AU200,SPTL!AU200)</f>
        <v>5.4911717240776197</v>
      </c>
      <c r="AV200" s="22">
        <f>CHOOSE(UserInterface!$C$17,NGET!AV200,SHET!AV200,SPTL!AV200)</f>
        <v>8.9312923514531484</v>
      </c>
      <c r="AW200" s="22">
        <f>CHOOSE(UserInterface!$C$17,NGET!AW200,SHET!AW200,SPTL!AW200)</f>
        <v>8.0706679444490224</v>
      </c>
      <c r="AX200" s="22">
        <f>CHOOSE(UserInterface!$C$17,NGET!AX200,SHET!AX200,SPTL!AX200)</f>
        <v>5.781549765296651</v>
      </c>
      <c r="AY200" s="22">
        <f>CHOOSE(UserInterface!$C$17,NGET!AY200,SHET!AY200,SPTL!AY200)</f>
        <v>5.2153182147235571</v>
      </c>
      <c r="BA200" s="38" t="str">
        <f t="shared" ca="1" si="37"/>
        <v>LicenseeSelect</v>
      </c>
      <c r="BB200" s="38" t="str">
        <f t="shared" si="38"/>
        <v>Variable inputs</v>
      </c>
      <c r="BC200" s="38" t="str">
        <f t="shared" si="39"/>
        <v>Variant allowances</v>
      </c>
      <c r="BD200" s="38" t="str">
        <f t="shared" si="40"/>
        <v>Variant allowances (including Real Price Effects)</v>
      </c>
    </row>
    <row r="201" spans="5:56">
      <c r="E201" s="37" t="s">
        <v>867</v>
      </c>
      <c r="G201" s="37" t="str">
        <f t="shared" si="36"/>
        <v>£m 23/24 prices</v>
      </c>
      <c r="AU201" s="140">
        <f>CHOOSE(UserInterface!$C$17,NGET!AU201,SHET!AU201,SPTL!AU201)</f>
        <v>15.16</v>
      </c>
      <c r="AV201" s="22">
        <f>CHOOSE(UserInterface!$C$17,NGET!AV201,SHET!AV201,SPTL!AV201)</f>
        <v>0</v>
      </c>
      <c r="AW201" s="22">
        <f>CHOOSE(UserInterface!$C$17,NGET!AW201,SHET!AW201,SPTL!AW201)</f>
        <v>0</v>
      </c>
      <c r="AX201" s="22">
        <f>CHOOSE(UserInterface!$C$17,NGET!AX201,SHET!AX201,SPTL!AX201)</f>
        <v>0</v>
      </c>
      <c r="AY201" s="22">
        <f>CHOOSE(UserInterface!$C$17,NGET!AY201,SHET!AY201,SPTL!AY201)</f>
        <v>0</v>
      </c>
      <c r="BA201" s="38" t="str">
        <f t="shared" ca="1" si="37"/>
        <v>LicenseeSelect</v>
      </c>
      <c r="BB201" s="38" t="str">
        <f t="shared" si="38"/>
        <v>Variable inputs</v>
      </c>
      <c r="BC201" s="38" t="str">
        <f t="shared" si="39"/>
        <v>Variant allowances</v>
      </c>
      <c r="BD201" s="38" t="str">
        <f t="shared" si="40"/>
        <v>Variant allowances (including Real Price Effects)</v>
      </c>
    </row>
    <row r="202" spans="5:56">
      <c r="E202" s="37" t="s">
        <v>868</v>
      </c>
      <c r="G202" s="37" t="str">
        <f t="shared" si="36"/>
        <v>£m 23/24 prices</v>
      </c>
      <c r="AU202" s="140">
        <f>CHOOSE(UserInterface!$C$17,NGET!AU202,SHET!AU202,SPTL!AU202)</f>
        <v>31.306809189710965</v>
      </c>
      <c r="AV202" s="22">
        <f>CHOOSE(UserInterface!$C$17,NGET!AV202,SHET!AV202,SPTL!AV202)</f>
        <v>30.993741097813857</v>
      </c>
      <c r="AW202" s="22">
        <f>CHOOSE(UserInterface!$C$17,NGET!AW202,SHET!AW202,SPTL!AW202)</f>
        <v>30.683803686835716</v>
      </c>
      <c r="AX202" s="22">
        <f>CHOOSE(UserInterface!$C$17,NGET!AX202,SHET!AX202,SPTL!AX202)</f>
        <v>30.376965649967357</v>
      </c>
      <c r="AY202" s="22">
        <f>CHOOSE(UserInterface!$C$17,NGET!AY202,SHET!AY202,SPTL!AY202)</f>
        <v>30.073195993467685</v>
      </c>
      <c r="BA202" s="38" t="str">
        <f t="shared" ca="1" si="37"/>
        <v>LicenseeSelect</v>
      </c>
      <c r="BB202" s="38" t="str">
        <f t="shared" si="38"/>
        <v>Variable inputs</v>
      </c>
      <c r="BC202" s="38" t="str">
        <f t="shared" si="39"/>
        <v>Variant allowances</v>
      </c>
      <c r="BD202" s="38" t="str">
        <f t="shared" si="40"/>
        <v>Variant allowances (including Real Price Effects)</v>
      </c>
    </row>
    <row r="203" spans="5:56">
      <c r="E203" s="37" t="s">
        <v>869</v>
      </c>
      <c r="G203" s="37" t="str">
        <f t="shared" si="36"/>
        <v>£m 23/24 prices</v>
      </c>
      <c r="AU203" s="140">
        <f>CHOOSE(UserInterface!$C$17,NGET!AU203,SHET!AU203,SPTL!AU203)</f>
        <v>12.622499131714628</v>
      </c>
      <c r="AV203" s="22">
        <f>CHOOSE(UserInterface!$C$17,NGET!AV203,SHET!AV203,SPTL!AV203)</f>
        <v>75.267263961722364</v>
      </c>
      <c r="AW203" s="22">
        <f>CHOOSE(UserInterface!$C$17,NGET!AW203,SHET!AW203,SPTL!AW203)</f>
        <v>50.444411886127114</v>
      </c>
      <c r="AX203" s="22">
        <f>CHOOSE(UserInterface!$C$17,NGET!AX203,SHET!AX203,SPTL!AX203)</f>
        <v>20.03708517305639</v>
      </c>
      <c r="AY203" s="22">
        <f>CHOOSE(UserInterface!$C$17,NGET!AY203,SHET!AY203,SPTL!AY203)</f>
        <v>24.758904352657837</v>
      </c>
      <c r="BA203" s="38" t="str">
        <f t="shared" ca="1" si="37"/>
        <v>LicenseeSelect</v>
      </c>
      <c r="BB203" s="38" t="str">
        <f t="shared" si="38"/>
        <v>Variable inputs</v>
      </c>
      <c r="BC203" s="38" t="str">
        <f t="shared" si="39"/>
        <v>Variant allowances</v>
      </c>
      <c r="BD203" s="38" t="str">
        <f t="shared" si="40"/>
        <v>Variant allowances (including Real Price Effects)</v>
      </c>
    </row>
    <row r="204" spans="5:56">
      <c r="E204" s="37" t="s">
        <v>870</v>
      </c>
      <c r="G204" s="37" t="str">
        <f t="shared" si="36"/>
        <v>£m 23/24 prices</v>
      </c>
      <c r="AU204" s="140">
        <f>CHOOSE(UserInterface!$C$17,NGET!AU204,SHET!AU204,SPTL!AU204)</f>
        <v>3.4441026014747886</v>
      </c>
      <c r="AV204" s="22">
        <f>CHOOSE(UserInterface!$C$17,NGET!AV204,SHET!AV204,SPTL!AV204)</f>
        <v>4.0868460081423539</v>
      </c>
      <c r="AW204" s="22">
        <f>CHOOSE(UserInterface!$C$17,NGET!AW204,SHET!AW204,SPTL!AW204)</f>
        <v>3.5405294001772476</v>
      </c>
      <c r="AX204" s="22">
        <f>CHOOSE(UserInterface!$C$17,NGET!AX204,SHET!AX204,SPTL!AX204)</f>
        <v>3.305387419780446</v>
      </c>
      <c r="AY204" s="22">
        <f>CHOOSE(UserInterface!$C$17,NGET!AY204,SHET!AY204,SPTL!AY204)</f>
        <v>4.0112303972765826</v>
      </c>
      <c r="BA204" s="38" t="str">
        <f t="shared" ca="1" si="37"/>
        <v>LicenseeSelect</v>
      </c>
      <c r="BB204" s="38" t="str">
        <f t="shared" si="38"/>
        <v>Variable inputs</v>
      </c>
      <c r="BC204" s="38" t="str">
        <f t="shared" si="39"/>
        <v>Variant allowances</v>
      </c>
      <c r="BD204" s="38" t="str">
        <f t="shared" si="40"/>
        <v>Variant allowances (including Real Price Effects)</v>
      </c>
    </row>
    <row r="205" spans="5:56">
      <c r="E205" s="37" t="s">
        <v>871</v>
      </c>
      <c r="G205" s="37" t="str">
        <f t="shared" si="36"/>
        <v>£m 23/24 prices</v>
      </c>
      <c r="AU205" s="140">
        <f>CHOOSE(UserInterface!$C$17,NGET!AU205,SHET!AU205,SPTL!AU205)</f>
        <v>8.5712628275383146E-2</v>
      </c>
      <c r="AV205" s="22">
        <f>CHOOSE(UserInterface!$C$17,NGET!AV205,SHET!AV205,SPTL!AV205)</f>
        <v>0.20981938971042027</v>
      </c>
      <c r="AW205" s="22">
        <f>CHOOSE(UserInterface!$C$17,NGET!AW205,SHET!AW205,SPTL!AW205)</f>
        <v>0.26387783600674225</v>
      </c>
      <c r="AX205" s="22">
        <f>CHOOSE(UserInterface!$C$17,NGET!AX205,SHET!AX205,SPTL!AX205)</f>
        <v>0.26483806767933071</v>
      </c>
      <c r="AY205" s="22">
        <f>CHOOSE(UserInterface!$C$17,NGET!AY205,SHET!AY205,SPTL!AY205)</f>
        <v>0.33574692523768385</v>
      </c>
      <c r="BA205" s="38" t="str">
        <f t="shared" ca="1" si="37"/>
        <v>LicenseeSelect</v>
      </c>
      <c r="BB205" s="38" t="str">
        <f t="shared" si="38"/>
        <v>Variable inputs</v>
      </c>
      <c r="BC205" s="38" t="str">
        <f t="shared" si="39"/>
        <v>Variant allowances</v>
      </c>
      <c r="BD205" s="38" t="str">
        <f t="shared" si="40"/>
        <v>Variant allowances (including Real Price Effects)</v>
      </c>
    </row>
    <row r="206" spans="5:56">
      <c r="E206" s="37" t="s">
        <v>872</v>
      </c>
      <c r="G206" s="37" t="str">
        <f t="shared" si="36"/>
        <v>£m 23/24 prices</v>
      </c>
      <c r="AU206" s="140">
        <f>CHOOSE(UserInterface!$C$17,NGET!AU206,SHET!AU206,SPTL!AU206)</f>
        <v>4.7851701632680239</v>
      </c>
      <c r="AV206" s="22">
        <f>CHOOSE(UserInterface!$C$17,NGET!AV206,SHET!AV206,SPTL!AV206)</f>
        <v>4.7373184616353434</v>
      </c>
      <c r="AW206" s="22">
        <f>CHOOSE(UserInterface!$C$17,NGET!AW206,SHET!AW206,SPTL!AW206)</f>
        <v>4.6899452770189898</v>
      </c>
      <c r="AX206" s="22">
        <f>CHOOSE(UserInterface!$C$17,NGET!AX206,SHET!AX206,SPTL!AX206)</f>
        <v>4.6430458242487997</v>
      </c>
      <c r="AY206" s="22">
        <f>CHOOSE(UserInterface!$C$17,NGET!AY206,SHET!AY206,SPTL!AY206)</f>
        <v>4.5966153660063123</v>
      </c>
      <c r="BA206" s="38" t="str">
        <f t="shared" ca="1" si="37"/>
        <v>LicenseeSelect</v>
      </c>
      <c r="BB206" s="38" t="str">
        <f t="shared" si="38"/>
        <v>Variable inputs</v>
      </c>
      <c r="BC206" s="38" t="str">
        <f t="shared" si="39"/>
        <v>Variant allowances</v>
      </c>
      <c r="BD206" s="38" t="str">
        <f t="shared" si="40"/>
        <v>Variant allowances (including Real Price Effects)</v>
      </c>
    </row>
    <row r="207" spans="5:56">
      <c r="E207" s="37" t="s">
        <v>873</v>
      </c>
      <c r="G207" s="37" t="str">
        <f t="shared" si="36"/>
        <v>£m 23/24 prices</v>
      </c>
      <c r="AU207" s="140">
        <f>CHOOSE(UserInterface!$C$17,NGET!AU207,SHET!AU207,SPTL!AU207)</f>
        <v>75.877232756012205</v>
      </c>
      <c r="AV207" s="22">
        <f>CHOOSE(UserInterface!$C$17,NGET!AV207,SHET!AV207,SPTL!AV207)</f>
        <v>92.540475369224538</v>
      </c>
      <c r="AW207" s="22">
        <f>CHOOSE(UserInterface!$C$17,NGET!AW207,SHET!AW207,SPTL!AW207)</f>
        <v>78.438867287653466</v>
      </c>
      <c r="AX207" s="22">
        <f>CHOOSE(UserInterface!$C$17,NGET!AX207,SHET!AX207,SPTL!AX207)</f>
        <v>64.382474540826777</v>
      </c>
      <c r="AY207" s="22">
        <f>CHOOSE(UserInterface!$C$17,NGET!AY207,SHET!AY207,SPTL!AY207)</f>
        <v>40.546282528696594</v>
      </c>
      <c r="BA207" s="38" t="str">
        <f t="shared" ca="1" si="37"/>
        <v>LicenseeSelect</v>
      </c>
      <c r="BB207" s="38" t="str">
        <f t="shared" si="38"/>
        <v>Variable inputs</v>
      </c>
      <c r="BC207" s="38" t="str">
        <f t="shared" si="39"/>
        <v>Variant allowances</v>
      </c>
      <c r="BD207" s="38" t="str">
        <f t="shared" si="40"/>
        <v>Variant allowances (including Real Price Effects)</v>
      </c>
    </row>
    <row r="208" spans="5:56">
      <c r="E208" s="37" t="s">
        <v>874</v>
      </c>
      <c r="G208" s="37" t="str">
        <f t="shared" si="36"/>
        <v>£m 23/24 prices</v>
      </c>
      <c r="AU208" s="140">
        <f>CHOOSE(UserInterface!$C$17,NGET!AU208,SHET!AU208,SPTL!AU208)</f>
        <v>7.1491383667449968</v>
      </c>
      <c r="AV208" s="22">
        <f>CHOOSE(UserInterface!$C$17,NGET!AV208,SHET!AV208,SPTL!AV208)</f>
        <v>7.077646983077547</v>
      </c>
      <c r="AW208" s="22">
        <f>CHOOSE(UserInterface!$C$17,NGET!AW208,SHET!AW208,SPTL!AW208)</f>
        <v>7.0068705132467715</v>
      </c>
      <c r="AX208" s="22">
        <f>CHOOSE(UserInterface!$C$17,NGET!AX208,SHET!AX208,SPTL!AX208)</f>
        <v>6.9368018081143035</v>
      </c>
      <c r="AY208" s="22">
        <f>CHOOSE(UserInterface!$C$17,NGET!AY208,SHET!AY208,SPTL!AY208)</f>
        <v>6.8674337900331608</v>
      </c>
      <c r="BA208" s="38" t="str">
        <f t="shared" ca="1" si="37"/>
        <v>LicenseeSelect</v>
      </c>
      <c r="BB208" s="38" t="str">
        <f t="shared" si="38"/>
        <v>Variable inputs</v>
      </c>
      <c r="BC208" s="38" t="str">
        <f t="shared" si="39"/>
        <v>Variant allowances</v>
      </c>
      <c r="BD208" s="38" t="str">
        <f t="shared" si="40"/>
        <v>Variant allowances (including Real Price Effects)</v>
      </c>
    </row>
    <row r="209" spans="5:56">
      <c r="E209" s="37" t="s">
        <v>875</v>
      </c>
      <c r="G209" s="37" t="str">
        <f t="shared" si="36"/>
        <v>£m 23/24 prices</v>
      </c>
      <c r="AU209" s="140">
        <f>CHOOSE(UserInterface!$C$17,NGET!AU209,SHET!AU209,SPTL!AU209)</f>
        <v>0.53742003894155044</v>
      </c>
      <c r="AV209" s="22">
        <f>CHOOSE(UserInterface!$C$17,NGET!AV209,SHET!AV209,SPTL!AV209)</f>
        <v>0.53204583855213494</v>
      </c>
      <c r="AW209" s="22">
        <f>CHOOSE(UserInterface!$C$17,NGET!AW209,SHET!AW209,SPTL!AW209)</f>
        <v>0.52672538016661352</v>
      </c>
      <c r="AX209" s="22">
        <f>CHOOSE(UserInterface!$C$17,NGET!AX209,SHET!AX209,SPTL!AX209)</f>
        <v>0.52145812636494737</v>
      </c>
      <c r="AY209" s="22">
        <f>CHOOSE(UserInterface!$C$17,NGET!AY209,SHET!AY209,SPTL!AY209)</f>
        <v>0.516243545101298</v>
      </c>
      <c r="BA209" s="38" t="str">
        <f t="shared" ca="1" si="37"/>
        <v>LicenseeSelect</v>
      </c>
      <c r="BB209" s="38" t="str">
        <f t="shared" si="38"/>
        <v>Variable inputs</v>
      </c>
      <c r="BC209" s="38" t="str">
        <f t="shared" si="39"/>
        <v>Variant allowances</v>
      </c>
      <c r="BD209" s="38" t="str">
        <f t="shared" si="40"/>
        <v>Variant allowances (including Real Price Effects)</v>
      </c>
    </row>
    <row r="210" spans="5:56">
      <c r="E210" s="37" t="s">
        <v>876</v>
      </c>
      <c r="G210" s="37" t="str">
        <f t="shared" si="36"/>
        <v>£m 23/24 prices</v>
      </c>
      <c r="AU210" s="140">
        <f>CHOOSE(UserInterface!$C$17,NGET!AU210,SHET!AU210,SPTL!AU210)</f>
        <v>2.2833993028816115</v>
      </c>
      <c r="AV210" s="22">
        <f>CHOOSE(UserInterface!$C$17,NGET!AV210,SHET!AV210,SPTL!AV210)</f>
        <v>6.7816959295583699</v>
      </c>
      <c r="AW210" s="22">
        <f>CHOOSE(UserInterface!$C$17,NGET!AW210,SHET!AW210,SPTL!AW210)</f>
        <v>4.4759193135085349</v>
      </c>
      <c r="AX210" s="22">
        <f>CHOOSE(UserInterface!$C$17,NGET!AX210,SHET!AX210,SPTL!AX210)</f>
        <v>4.4311601203734492</v>
      </c>
      <c r="AY210" s="22">
        <f>CHOOSE(UserInterface!$C$17,NGET!AY210,SHET!AY210,SPTL!AY210)</f>
        <v>4.3868485191697149</v>
      </c>
      <c r="BA210" s="38" t="str">
        <f t="shared" ca="1" si="37"/>
        <v>LicenseeSelect</v>
      </c>
      <c r="BB210" s="38" t="str">
        <f t="shared" si="38"/>
        <v>Variable inputs</v>
      </c>
      <c r="BC210" s="38" t="str">
        <f t="shared" si="39"/>
        <v>Variant allowances</v>
      </c>
      <c r="BD210" s="38" t="str">
        <f t="shared" si="40"/>
        <v>Variant allowances (including Real Price Effects)</v>
      </c>
    </row>
    <row r="211" spans="5:56">
      <c r="E211" s="37" t="s">
        <v>877</v>
      </c>
      <c r="G211" s="37" t="str">
        <f t="shared" si="36"/>
        <v>£m 23/24 prices</v>
      </c>
      <c r="AU211" s="140">
        <f>CHOOSE(UserInterface!$C$17,NGET!AU211,SHET!AU211,SPTL!AU211)</f>
        <v>7.4486736308308181</v>
      </c>
      <c r="AV211" s="22">
        <f>CHOOSE(UserInterface!$C$17,NGET!AV211,SHET!AV211,SPTL!AV211)</f>
        <v>7.3741868945225102</v>
      </c>
      <c r="AW211" s="22">
        <f>CHOOSE(UserInterface!$C$17,NGET!AW211,SHET!AW211,SPTL!AW211)</f>
        <v>7.300445025577285</v>
      </c>
      <c r="AX211" s="22">
        <f>CHOOSE(UserInterface!$C$17,NGET!AX211,SHET!AX211,SPTL!AX211)</f>
        <v>7.2274405753215119</v>
      </c>
      <c r="AY211" s="22">
        <f>CHOOSE(UserInterface!$C$17,NGET!AY211,SHET!AY211,SPTL!AY211)</f>
        <v>7.1551661695682975</v>
      </c>
      <c r="BA211" s="38" t="str">
        <f t="shared" ca="1" si="37"/>
        <v>LicenseeSelect</v>
      </c>
      <c r="BB211" s="38" t="str">
        <f t="shared" si="38"/>
        <v>Variable inputs</v>
      </c>
      <c r="BC211" s="38" t="str">
        <f t="shared" si="39"/>
        <v>Variant allowances</v>
      </c>
      <c r="BD211" s="38" t="str">
        <f t="shared" si="40"/>
        <v>Variant allowances (including Real Price Effects)</v>
      </c>
    </row>
    <row r="212" spans="5:56">
      <c r="E212" s="37" t="s">
        <v>878</v>
      </c>
      <c r="G212" s="37" t="str">
        <f t="shared" si="36"/>
        <v>£m 23/24 prices</v>
      </c>
      <c r="AU212" s="140">
        <f>CHOOSE(UserInterface!$C$17,NGET!AU212,SHET!AU212,SPTL!AU212)</f>
        <v>0</v>
      </c>
      <c r="AV212" s="22">
        <f>CHOOSE(UserInterface!$C$17,NGET!AV212,SHET!AV212,SPTL!AV212)</f>
        <v>0</v>
      </c>
      <c r="AW212" s="22">
        <f>CHOOSE(UserInterface!$C$17,NGET!AW212,SHET!AW212,SPTL!AW212)</f>
        <v>0</v>
      </c>
      <c r="AX212" s="22">
        <f>CHOOSE(UserInterface!$C$17,NGET!AX212,SHET!AX212,SPTL!AX212)</f>
        <v>0</v>
      </c>
      <c r="AY212" s="22">
        <f>CHOOSE(UserInterface!$C$17,NGET!AY212,SHET!AY212,SPTL!AY212)</f>
        <v>0</v>
      </c>
      <c r="BA212" s="38" t="str">
        <f t="shared" ca="1" si="37"/>
        <v>LicenseeSelect</v>
      </c>
      <c r="BB212" s="38" t="str">
        <f t="shared" si="38"/>
        <v>Variable inputs</v>
      </c>
      <c r="BC212" s="38" t="str">
        <f t="shared" si="39"/>
        <v>Variant allowances</v>
      </c>
      <c r="BD212" s="38" t="str">
        <f t="shared" si="40"/>
        <v>Variant allowances (including Real Price Effects)</v>
      </c>
    </row>
    <row r="213" spans="5:56">
      <c r="E213" s="37" t="s">
        <v>879</v>
      </c>
      <c r="G213" s="37" t="str">
        <f t="shared" si="36"/>
        <v>£m 23/24 prices</v>
      </c>
      <c r="AU213" s="140">
        <f>CHOOSE(UserInterface!$C$17,NGET!AU213,SHET!AU213,SPTL!AU213)</f>
        <v>75.877232756012205</v>
      </c>
      <c r="AV213" s="22">
        <f>CHOOSE(UserInterface!$C$17,NGET!AV213,SHET!AV213,SPTL!AV213)</f>
        <v>92.540475369224538</v>
      </c>
      <c r="AW213" s="22">
        <f>CHOOSE(UserInterface!$C$17,NGET!AW213,SHET!AW213,SPTL!AW213)</f>
        <v>78.438867287653466</v>
      </c>
      <c r="AX213" s="22">
        <f>CHOOSE(UserInterface!$C$17,NGET!AX213,SHET!AX213,SPTL!AX213)</f>
        <v>64.382474540826777</v>
      </c>
      <c r="AY213" s="22">
        <f>CHOOSE(UserInterface!$C$17,NGET!AY213,SHET!AY213,SPTL!AY213)</f>
        <v>40.546282528696594</v>
      </c>
      <c r="BA213" s="38" t="str">
        <f t="shared" ca="1" si="37"/>
        <v>LicenseeSelect</v>
      </c>
      <c r="BB213" s="38" t="str">
        <f t="shared" si="38"/>
        <v>Variable inputs</v>
      </c>
      <c r="BC213" s="38" t="str">
        <f t="shared" si="39"/>
        <v>Variant allowances</v>
      </c>
      <c r="BD213" s="38" t="str">
        <f t="shared" si="40"/>
        <v>Variant allowances (including Real Price Effects)</v>
      </c>
    </row>
    <row r="214" spans="5:56">
      <c r="E214" s="37" t="s">
        <v>880</v>
      </c>
      <c r="G214" s="37" t="str">
        <f t="shared" si="36"/>
        <v>£m 23/24 prices</v>
      </c>
      <c r="AU214" s="140">
        <f>CHOOSE(UserInterface!$C$17,NGET!AU214,SHET!AU214,SPTL!AU214)</f>
        <v>8.3468918053951624E-2</v>
      </c>
      <c r="AV214" s="22">
        <f>CHOOSE(UserInterface!$C$17,NGET!AV214,SHET!AV214,SPTL!AV214)</f>
        <v>8.2634228873412111E-2</v>
      </c>
      <c r="AW214" s="22">
        <f>CHOOSE(UserInterface!$C$17,NGET!AW214,SHET!AW214,SPTL!AW214)</f>
        <v>8.1807886584677997E-2</v>
      </c>
      <c r="AX214" s="22">
        <f>CHOOSE(UserInterface!$C$17,NGET!AX214,SHET!AX214,SPTL!AX214)</f>
        <v>8.0989807718831214E-2</v>
      </c>
      <c r="AY214" s="22">
        <f>CHOOSE(UserInterface!$C$17,NGET!AY214,SHET!AY214,SPTL!AY214)</f>
        <v>8.0179909641642899E-2</v>
      </c>
      <c r="BA214" s="38" t="str">
        <f t="shared" ca="1" si="37"/>
        <v>LicenseeSelect</v>
      </c>
      <c r="BB214" s="38" t="str">
        <f t="shared" si="38"/>
        <v>Variable inputs</v>
      </c>
      <c r="BC214" s="38" t="str">
        <f t="shared" si="39"/>
        <v>Variant allowances</v>
      </c>
      <c r="BD214" s="38" t="str">
        <f t="shared" si="40"/>
        <v>Variant allowances (including Real Price Effects)</v>
      </c>
    </row>
    <row r="215" spans="5:56">
      <c r="E215" s="37" t="s">
        <v>881</v>
      </c>
      <c r="G215" s="37" t="str">
        <f t="shared" si="36"/>
        <v>£m 23/24 prices</v>
      </c>
      <c r="AU215" s="140">
        <f>CHOOSE(UserInterface!$C$17,NGET!AU215,SHET!AU215,SPTL!AU215)</f>
        <v>0</v>
      </c>
      <c r="AV215" s="22">
        <f>CHOOSE(UserInterface!$C$17,NGET!AV215,SHET!AV215,SPTL!AV215)</f>
        <v>0</v>
      </c>
      <c r="AW215" s="22">
        <f>CHOOSE(UserInterface!$C$17,NGET!AW215,SHET!AW215,SPTL!AW215)</f>
        <v>0</v>
      </c>
      <c r="AX215" s="22">
        <f>CHOOSE(UserInterface!$C$17,NGET!AX215,SHET!AX215,SPTL!AX215)</f>
        <v>0</v>
      </c>
      <c r="AY215" s="22">
        <f>CHOOSE(UserInterface!$C$17,NGET!AY215,SHET!AY215,SPTL!AY215)</f>
        <v>0</v>
      </c>
      <c r="BA215" s="38" t="str">
        <f t="shared" ca="1" si="37"/>
        <v>LicenseeSelect</v>
      </c>
      <c r="BB215" s="38" t="str">
        <f t="shared" si="38"/>
        <v>Variable inputs</v>
      </c>
      <c r="BC215" s="38" t="str">
        <f t="shared" si="39"/>
        <v>Variant allowances</v>
      </c>
      <c r="BD215" s="38" t="str">
        <f t="shared" si="40"/>
        <v>Variant allowances (including Real Price Effects)</v>
      </c>
    </row>
    <row r="216" spans="5:56">
      <c r="E216" s="37" t="s">
        <v>882</v>
      </c>
      <c r="G216" s="37" t="str">
        <f t="shared" si="36"/>
        <v>£m 23/24 prices</v>
      </c>
      <c r="AU216" s="140">
        <f>CHOOSE(UserInterface!$C$17,NGET!AU216,SHET!AU216,SPTL!AU216)</f>
        <v>18.779855017831153</v>
      </c>
      <c r="AV216" s="22">
        <f>CHOOSE(UserInterface!$C$17,NGET!AV216,SHET!AV216,SPTL!AV216)</f>
        <v>55.776169402958544</v>
      </c>
      <c r="AW216" s="22">
        <f>CHOOSE(UserInterface!$C$17,NGET!AW216,SHET!AW216,SPTL!AW216)</f>
        <v>36.812271805952626</v>
      </c>
      <c r="AX216" s="22">
        <f>CHOOSE(UserInterface!$C$17,NGET!AX216,SHET!AX216,SPTL!AX216)</f>
        <v>36.444149087893095</v>
      </c>
      <c r="AY216" s="22">
        <f>CHOOSE(UserInterface!$C$17,NGET!AY216,SHET!AY216,SPTL!AY216)</f>
        <v>36.079707597014171</v>
      </c>
      <c r="BA216" s="38" t="str">
        <f t="shared" ca="1" si="37"/>
        <v>LicenseeSelect</v>
      </c>
      <c r="BB216" s="38" t="str">
        <f t="shared" si="38"/>
        <v>Variable inputs</v>
      </c>
      <c r="BC216" s="38" t="str">
        <f t="shared" si="39"/>
        <v>Variant allowances</v>
      </c>
      <c r="BD216" s="38" t="str">
        <f t="shared" si="40"/>
        <v>Variant allowances (including Real Price Effects)</v>
      </c>
    </row>
    <row r="217" spans="5:56">
      <c r="E217" s="37" t="s">
        <v>883</v>
      </c>
      <c r="G217" s="37" t="str">
        <f t="shared" si="36"/>
        <v>£m 23/24 prices</v>
      </c>
      <c r="AU217" s="140">
        <f>CHOOSE(UserInterface!$C$17,NGET!AU217,SHET!AU217,SPTL!AU217)</f>
        <v>10.386413260882524</v>
      </c>
      <c r="AV217" s="22">
        <f>CHOOSE(UserInterface!$C$17,NGET!AV217,SHET!AV217,SPTL!AV217)</f>
        <v>10.282549128273699</v>
      </c>
      <c r="AW217" s="22">
        <f>CHOOSE(UserInterface!$C$17,NGET!AW217,SHET!AW217,SPTL!AW217)</f>
        <v>10.179723636990962</v>
      </c>
      <c r="AX217" s="22">
        <f>CHOOSE(UserInterface!$C$17,NGET!AX217,SHET!AX217,SPTL!AX217)</f>
        <v>10.077926400621052</v>
      </c>
      <c r="AY217" s="22">
        <f>CHOOSE(UserInterface!$C$17,NGET!AY217,SHET!AY217,SPTL!AY217)</f>
        <v>9.9771471366148425</v>
      </c>
      <c r="BA217" s="38" t="str">
        <f t="shared" ca="1" si="37"/>
        <v>LicenseeSelect</v>
      </c>
      <c r="BB217" s="38" t="str">
        <f t="shared" si="38"/>
        <v>Variable inputs</v>
      </c>
      <c r="BC217" s="38" t="str">
        <f t="shared" si="39"/>
        <v>Variant allowances</v>
      </c>
      <c r="BD217" s="38" t="str">
        <f t="shared" si="40"/>
        <v>Variant allowances (including Real Price Effects)</v>
      </c>
    </row>
    <row r="218" spans="5:56">
      <c r="E218" s="37" t="s">
        <v>884</v>
      </c>
      <c r="G218" s="37" t="str">
        <f t="shared" si="36"/>
        <v>£m 23/24 prices</v>
      </c>
      <c r="AU218" s="140">
        <f>CHOOSE(UserInterface!$C$17,NGET!AU218,SHET!AU218,SPTL!AU218)</f>
        <v>2.8366415384879473</v>
      </c>
      <c r="AV218" s="22">
        <f>CHOOSE(UserInterface!$C$17,NGET!AV218,SHET!AV218,SPTL!AV218)</f>
        <v>20.742511810589033</v>
      </c>
      <c r="AW218" s="22">
        <f>CHOOSE(UserInterface!$C$17,NGET!AW218,SHET!AW218,SPTL!AW218)</f>
        <v>14.206669971500382</v>
      </c>
      <c r="AX218" s="22">
        <f>CHOOSE(UserInterface!$C$17,NGET!AX218,SHET!AX218,SPTL!AX218)</f>
        <v>10.952980537133964</v>
      </c>
      <c r="AY218" s="22">
        <f>CHOOSE(UserInterface!$C$17,NGET!AY218,SHET!AY218,SPTL!AY218)</f>
        <v>9.113008395386947</v>
      </c>
      <c r="BA218" s="38" t="str">
        <f t="shared" ca="1" si="37"/>
        <v>LicenseeSelect</v>
      </c>
      <c r="BB218" s="38" t="str">
        <f t="shared" si="38"/>
        <v>Variable inputs</v>
      </c>
      <c r="BC218" s="38" t="str">
        <f t="shared" si="39"/>
        <v>Variant allowances</v>
      </c>
      <c r="BD218" s="38" t="str">
        <f t="shared" si="40"/>
        <v>Variant allowances (including Real Price Effects)</v>
      </c>
    </row>
    <row r="219" spans="5:56">
      <c r="E219" s="37" t="s">
        <v>885</v>
      </c>
      <c r="G219" s="37" t="str">
        <f t="shared" ref="G219:G241" si="41">price_label</f>
        <v>£m 23/24 prices</v>
      </c>
      <c r="AU219" s="140">
        <f>CHOOSE(UserInterface!$C$17,NGET!AU219,SHET!AU219,SPTL!AU219)</f>
        <v>0.2360721993618918</v>
      </c>
      <c r="AV219" s="22">
        <f>CHOOSE(UserInterface!$C$17,NGET!AV219,SHET!AV219,SPTL!AV219)</f>
        <v>0.70113443210481907</v>
      </c>
      <c r="AW219" s="22">
        <f>CHOOSE(UserInterface!$C$17,NGET!AW219,SHET!AW219,SPTL!AW219)</f>
        <v>0.46274872518918031</v>
      </c>
      <c r="AX219" s="22">
        <f>CHOOSE(UserInterface!$C$17,NGET!AX219,SHET!AX219,SPTL!AX219)</f>
        <v>0.45812123793728848</v>
      </c>
      <c r="AY219" s="22">
        <f>CHOOSE(UserInterface!$C$17,NGET!AY219,SHET!AY219,SPTL!AY219)</f>
        <v>0.45354002555791562</v>
      </c>
      <c r="BA219" s="38" t="str">
        <f t="shared" ref="BA219:BA241" ca="1" si="42">$A$1</f>
        <v>LicenseeSelect</v>
      </c>
      <c r="BB219" s="38" t="str">
        <f t="shared" ref="BB219:BB241" si="43">$A$6</f>
        <v>Variable inputs</v>
      </c>
      <c r="BC219" s="38" t="str">
        <f t="shared" ref="BC219:BC241" si="44">$B$92</f>
        <v>Variant allowances</v>
      </c>
      <c r="BD219" s="38" t="str">
        <f t="shared" ref="BD219:BD241" si="45">$C$93</f>
        <v>Variant allowances (including Real Price Effects)</v>
      </c>
    </row>
    <row r="220" spans="5:56">
      <c r="E220" s="37" t="s">
        <v>886</v>
      </c>
      <c r="G220" s="37" t="str">
        <f t="shared" si="41"/>
        <v>£m 23/24 prices</v>
      </c>
      <c r="AU220" s="140">
        <f>CHOOSE(UserInterface!$C$17,NGET!AU220,SHET!AU220,SPTL!AU220)</f>
        <v>7.1126825771707374</v>
      </c>
      <c r="AV220" s="22">
        <f>CHOOSE(UserInterface!$C$17,NGET!AV220,SHET!AV220,SPTL!AV220)</f>
        <v>7.0415557513990299</v>
      </c>
      <c r="AW220" s="22">
        <f>CHOOSE(UserInterface!$C$17,NGET!AW220,SHET!AW220,SPTL!AW220)</f>
        <v>6.9711401938850397</v>
      </c>
      <c r="AX220" s="22">
        <f>CHOOSE(UserInterface!$C$17,NGET!AX220,SHET!AX220,SPTL!AX220)</f>
        <v>6.9014287919461887</v>
      </c>
      <c r="AY220" s="22">
        <f>CHOOSE(UserInterface!$C$17,NGET!AY220,SHET!AY220,SPTL!AY220)</f>
        <v>6.832414504026727</v>
      </c>
      <c r="BA220" s="38" t="str">
        <f t="shared" ca="1" si="42"/>
        <v>LicenseeSelect</v>
      </c>
      <c r="BB220" s="38" t="str">
        <f t="shared" si="43"/>
        <v>Variable inputs</v>
      </c>
      <c r="BC220" s="38" t="str">
        <f t="shared" si="44"/>
        <v>Variant allowances</v>
      </c>
      <c r="BD220" s="38" t="str">
        <f t="shared" si="45"/>
        <v>Variant allowances (including Real Price Effects)</v>
      </c>
    </row>
    <row r="221" spans="5:56">
      <c r="E221" s="37" t="s">
        <v>887</v>
      </c>
      <c r="G221" s="37" t="str">
        <f t="shared" si="41"/>
        <v>£m 23/24 prices</v>
      </c>
      <c r="AU221" s="140">
        <f>CHOOSE(UserInterface!$C$17,NGET!AU221,SHET!AU221,SPTL!AU221)</f>
        <v>3.0203977077856217</v>
      </c>
      <c r="AV221" s="22">
        <f>CHOOSE(UserInterface!$C$17,NGET!AV221,SHET!AV221,SPTL!AV221)</f>
        <v>2.9901937307077655</v>
      </c>
      <c r="AW221" s="22">
        <f>CHOOSE(UserInterface!$C$17,NGET!AW221,SHET!AW221,SPTL!AW221)</f>
        <v>2.960291793400688</v>
      </c>
      <c r="AX221" s="22">
        <f>CHOOSE(UserInterface!$C$17,NGET!AX221,SHET!AX221,SPTL!AX221)</f>
        <v>2.9306888754666809</v>
      </c>
      <c r="AY221" s="22">
        <f>CHOOSE(UserInterface!$C$17,NGET!AY221,SHET!AY221,SPTL!AY221)</f>
        <v>2.9013819867120141</v>
      </c>
      <c r="BA221" s="38" t="str">
        <f t="shared" ca="1" si="42"/>
        <v>LicenseeSelect</v>
      </c>
      <c r="BB221" s="38" t="str">
        <f t="shared" si="43"/>
        <v>Variable inputs</v>
      </c>
      <c r="BC221" s="38" t="str">
        <f t="shared" si="44"/>
        <v>Variant allowances</v>
      </c>
      <c r="BD221" s="38" t="str">
        <f t="shared" si="45"/>
        <v>Variant allowances (including Real Price Effects)</v>
      </c>
    </row>
    <row r="222" spans="5:56">
      <c r="E222" s="37" t="s">
        <v>888</v>
      </c>
      <c r="G222" s="37" t="str">
        <f t="shared" si="41"/>
        <v>£m 23/24 prices</v>
      </c>
      <c r="AU222" s="140">
        <f>CHOOSE(UserInterface!$C$17,NGET!AU222,SHET!AU222,SPTL!AU222)</f>
        <v>0.56677493577431837</v>
      </c>
      <c r="AV222" s="22">
        <f>CHOOSE(UserInterface!$C$17,NGET!AV222,SHET!AV222,SPTL!AV222)</f>
        <v>3.9277503049160258</v>
      </c>
      <c r="AW222" s="22">
        <f>CHOOSE(UserInterface!$C$17,NGET!AW222,SHET!AW222,SPTL!AW222)</f>
        <v>1.7161042372744495</v>
      </c>
      <c r="AX222" s="22">
        <f>CHOOSE(UserInterface!$C$17,NGET!AX222,SHET!AX222,SPTL!AX222)</f>
        <v>4.1934262166155367</v>
      </c>
      <c r="AY222" s="22">
        <f>CHOOSE(UserInterface!$C$17,NGET!AY222,SHET!AY222,SPTL!AY222)</f>
        <v>1.1861405584141091</v>
      </c>
      <c r="BA222" s="38" t="str">
        <f t="shared" ca="1" si="42"/>
        <v>LicenseeSelect</v>
      </c>
      <c r="BB222" s="38" t="str">
        <f t="shared" si="43"/>
        <v>Variable inputs</v>
      </c>
      <c r="BC222" s="38" t="str">
        <f t="shared" si="44"/>
        <v>Variant allowances</v>
      </c>
      <c r="BD222" s="38" t="str">
        <f t="shared" si="45"/>
        <v>Variant allowances (including Real Price Effects)</v>
      </c>
    </row>
    <row r="223" spans="5:56">
      <c r="E223" s="37" t="s">
        <v>889</v>
      </c>
      <c r="G223" s="37" t="str">
        <f t="shared" si="41"/>
        <v>£m 23/24 prices</v>
      </c>
      <c r="AU223" s="140">
        <f>CHOOSE(UserInterface!$C$17,NGET!AU223,SHET!AU223,SPTL!AU223)</f>
        <v>3.1505013256720567</v>
      </c>
      <c r="AV223" s="22">
        <f>CHOOSE(UserInterface!$C$17,NGET!AV223,SHET!AV223,SPTL!AV223)</f>
        <v>9.3569889372460207</v>
      </c>
      <c r="AW223" s="22">
        <f>CHOOSE(UserInterface!$C$17,NGET!AW223,SHET!AW223,SPTL!AW223)</f>
        <v>6.1756126985823654</v>
      </c>
      <c r="AX223" s="22">
        <f>CHOOSE(UserInterface!$C$17,NGET!AX223,SHET!AX223,SPTL!AX223)</f>
        <v>6.1138565715965418</v>
      </c>
      <c r="AY223" s="22">
        <f>CHOOSE(UserInterface!$C$17,NGET!AY223,SHET!AY223,SPTL!AY223)</f>
        <v>6.0527180058805765</v>
      </c>
      <c r="BA223" s="38" t="str">
        <f t="shared" ca="1" si="42"/>
        <v>LicenseeSelect</v>
      </c>
      <c r="BB223" s="38" t="str">
        <f t="shared" si="43"/>
        <v>Variable inputs</v>
      </c>
      <c r="BC223" s="38" t="str">
        <f t="shared" si="44"/>
        <v>Variant allowances</v>
      </c>
      <c r="BD223" s="38" t="str">
        <f t="shared" si="45"/>
        <v>Variant allowances (including Real Price Effects)</v>
      </c>
    </row>
    <row r="224" spans="5:56">
      <c r="E224" s="37" t="s">
        <v>890</v>
      </c>
      <c r="G224" s="37" t="str">
        <f t="shared" si="41"/>
        <v>£m 23/24 prices</v>
      </c>
      <c r="AU224" s="140">
        <f>CHOOSE(UserInterface!$C$17,NGET!AU224,SHET!AU224,SPTL!AU224)</f>
        <v>0</v>
      </c>
      <c r="AV224" s="22">
        <f>CHOOSE(UserInterface!$C$17,NGET!AV224,SHET!AV224,SPTL!AV224)</f>
        <v>0</v>
      </c>
      <c r="AW224" s="22">
        <f>CHOOSE(UserInterface!$C$17,NGET!AW224,SHET!AW224,SPTL!AW224)</f>
        <v>0</v>
      </c>
      <c r="AX224" s="22">
        <f>CHOOSE(UserInterface!$C$17,NGET!AX224,SHET!AX224,SPTL!AX224)</f>
        <v>0</v>
      </c>
      <c r="AY224" s="22">
        <f>CHOOSE(UserInterface!$C$17,NGET!AY224,SHET!AY224,SPTL!AY224)</f>
        <v>0</v>
      </c>
      <c r="BA224" s="38" t="str">
        <f t="shared" ca="1" si="42"/>
        <v>LicenseeSelect</v>
      </c>
      <c r="BB224" s="38" t="str">
        <f t="shared" si="43"/>
        <v>Variable inputs</v>
      </c>
      <c r="BC224" s="38" t="str">
        <f t="shared" si="44"/>
        <v>Variant allowances</v>
      </c>
      <c r="BD224" s="38" t="str">
        <f t="shared" si="45"/>
        <v>Variant allowances (including Real Price Effects)</v>
      </c>
    </row>
    <row r="225" spans="5:56">
      <c r="E225" s="37" t="s">
        <v>891</v>
      </c>
      <c r="G225" s="37" t="str">
        <f t="shared" si="41"/>
        <v>£m 23/24 prices</v>
      </c>
      <c r="AU225" s="140">
        <f>CHOOSE(UserInterface!$C$17,NGET!AU225,SHET!AU225,SPTL!AU225)</f>
        <v>0</v>
      </c>
      <c r="AV225" s="22">
        <f>CHOOSE(UserInterface!$C$17,NGET!AV225,SHET!AV225,SPTL!AV225)</f>
        <v>0</v>
      </c>
      <c r="AW225" s="22">
        <f>CHOOSE(UserInterface!$C$17,NGET!AW225,SHET!AW225,SPTL!AW225)</f>
        <v>0</v>
      </c>
      <c r="AX225" s="22">
        <f>CHOOSE(UserInterface!$C$17,NGET!AX225,SHET!AX225,SPTL!AX225)</f>
        <v>0</v>
      </c>
      <c r="AY225" s="22">
        <f>CHOOSE(UserInterface!$C$17,NGET!AY225,SHET!AY225,SPTL!AY225)</f>
        <v>0</v>
      </c>
      <c r="BA225" s="38" t="str">
        <f t="shared" ca="1" si="42"/>
        <v>LicenseeSelect</v>
      </c>
      <c r="BB225" s="38" t="str">
        <f t="shared" si="43"/>
        <v>Variable inputs</v>
      </c>
      <c r="BC225" s="38" t="str">
        <f t="shared" si="44"/>
        <v>Variant allowances</v>
      </c>
      <c r="BD225" s="38" t="str">
        <f t="shared" si="45"/>
        <v>Variant allowances (including Real Price Effects)</v>
      </c>
    </row>
    <row r="226" spans="5:56">
      <c r="E226" s="37" t="s">
        <v>892</v>
      </c>
      <c r="G226" s="37" t="str">
        <f t="shared" si="41"/>
        <v>£m 23/24 prices</v>
      </c>
      <c r="AU226" s="140">
        <f>CHOOSE(UserInterface!$C$17,NGET!AU226,SHET!AU226,SPTL!AU226)</f>
        <v>0</v>
      </c>
      <c r="AV226" s="22">
        <f>CHOOSE(UserInterface!$C$17,NGET!AV226,SHET!AV226,SPTL!AV226)</f>
        <v>0</v>
      </c>
      <c r="AW226" s="22">
        <f>CHOOSE(UserInterface!$C$17,NGET!AW226,SHET!AW226,SPTL!AW226)</f>
        <v>0</v>
      </c>
      <c r="AX226" s="22">
        <f>CHOOSE(UserInterface!$C$17,NGET!AX226,SHET!AX226,SPTL!AX226)</f>
        <v>0</v>
      </c>
      <c r="AY226" s="22">
        <f>CHOOSE(UserInterface!$C$17,NGET!AY226,SHET!AY226,SPTL!AY226)</f>
        <v>0</v>
      </c>
      <c r="BA226" s="38" t="str">
        <f t="shared" ca="1" si="42"/>
        <v>LicenseeSelect</v>
      </c>
      <c r="BB226" s="38" t="str">
        <f t="shared" si="43"/>
        <v>Variable inputs</v>
      </c>
      <c r="BC226" s="38" t="str">
        <f t="shared" si="44"/>
        <v>Variant allowances</v>
      </c>
      <c r="BD226" s="38" t="str">
        <f t="shared" si="45"/>
        <v>Variant allowances (including Real Price Effects)</v>
      </c>
    </row>
    <row r="227" spans="5:56">
      <c r="E227" s="37" t="s">
        <v>893</v>
      </c>
      <c r="G227" s="37" t="str">
        <f t="shared" si="41"/>
        <v>£m 23/24 prices</v>
      </c>
      <c r="AU227" s="140">
        <f>CHOOSE(UserInterface!$C$17,NGET!AU227,SHET!AU227,SPTL!AU227)</f>
        <v>0</v>
      </c>
      <c r="AV227" s="22">
        <f>CHOOSE(UserInterface!$C$17,NGET!AV227,SHET!AV227,SPTL!AV227)</f>
        <v>0</v>
      </c>
      <c r="AW227" s="22">
        <f>CHOOSE(UserInterface!$C$17,NGET!AW227,SHET!AW227,SPTL!AW227)</f>
        <v>0</v>
      </c>
      <c r="AX227" s="22">
        <f>CHOOSE(UserInterface!$C$17,NGET!AX227,SHET!AX227,SPTL!AX227)</f>
        <v>0</v>
      </c>
      <c r="AY227" s="22">
        <f>CHOOSE(UserInterface!$C$17,NGET!AY227,SHET!AY227,SPTL!AY227)</f>
        <v>0</v>
      </c>
      <c r="BA227" s="38" t="str">
        <f t="shared" ca="1" si="42"/>
        <v>LicenseeSelect</v>
      </c>
      <c r="BB227" s="38" t="str">
        <f t="shared" si="43"/>
        <v>Variable inputs</v>
      </c>
      <c r="BC227" s="38" t="str">
        <f t="shared" si="44"/>
        <v>Variant allowances</v>
      </c>
      <c r="BD227" s="38" t="str">
        <f t="shared" si="45"/>
        <v>Variant allowances (including Real Price Effects)</v>
      </c>
    </row>
    <row r="228" spans="5:56">
      <c r="E228" s="37" t="s">
        <v>894</v>
      </c>
      <c r="G228" s="37" t="str">
        <f t="shared" si="41"/>
        <v>£m 23/24 prices</v>
      </c>
      <c r="AU228" s="140">
        <f>CHOOSE(UserInterface!$C$17,NGET!AU228,SHET!AU228,SPTL!AU228)</f>
        <v>0</v>
      </c>
      <c r="AV228" s="22">
        <f>CHOOSE(UserInterface!$C$17,NGET!AV228,SHET!AV228,SPTL!AV228)</f>
        <v>0</v>
      </c>
      <c r="AW228" s="22">
        <f>CHOOSE(UserInterface!$C$17,NGET!AW228,SHET!AW228,SPTL!AW228)</f>
        <v>0</v>
      </c>
      <c r="AX228" s="22">
        <f>CHOOSE(UserInterface!$C$17,NGET!AX228,SHET!AX228,SPTL!AX228)</f>
        <v>0</v>
      </c>
      <c r="AY228" s="22">
        <f>CHOOSE(UserInterface!$C$17,NGET!AY228,SHET!AY228,SPTL!AY228)</f>
        <v>0</v>
      </c>
      <c r="BA228" s="38" t="str">
        <f t="shared" ca="1" si="42"/>
        <v>LicenseeSelect</v>
      </c>
      <c r="BB228" s="38" t="str">
        <f t="shared" si="43"/>
        <v>Variable inputs</v>
      </c>
      <c r="BC228" s="38" t="str">
        <f t="shared" si="44"/>
        <v>Variant allowances</v>
      </c>
      <c r="BD228" s="38" t="str">
        <f t="shared" si="45"/>
        <v>Variant allowances (including Real Price Effects)</v>
      </c>
    </row>
    <row r="229" spans="5:56">
      <c r="E229" s="37" t="s">
        <v>895</v>
      </c>
      <c r="G229" s="37" t="str">
        <f t="shared" si="41"/>
        <v>£m 23/24 prices</v>
      </c>
      <c r="AU229" s="140">
        <f>CHOOSE(UserInterface!$C$17,NGET!AU229,SHET!AU229,SPTL!AU229)</f>
        <v>0</v>
      </c>
      <c r="AV229" s="22">
        <f>CHOOSE(UserInterface!$C$17,NGET!AV229,SHET!AV229,SPTL!AV229)</f>
        <v>0</v>
      </c>
      <c r="AW229" s="22">
        <f>CHOOSE(UserInterface!$C$17,NGET!AW229,SHET!AW229,SPTL!AW229)</f>
        <v>0</v>
      </c>
      <c r="AX229" s="22">
        <f>CHOOSE(UserInterface!$C$17,NGET!AX229,SHET!AX229,SPTL!AX229)</f>
        <v>0</v>
      </c>
      <c r="AY229" s="22">
        <f>CHOOSE(UserInterface!$C$17,NGET!AY229,SHET!AY229,SPTL!AY229)</f>
        <v>0</v>
      </c>
      <c r="BA229" s="38" t="str">
        <f t="shared" ca="1" si="42"/>
        <v>LicenseeSelect</v>
      </c>
      <c r="BB229" s="38" t="str">
        <f t="shared" si="43"/>
        <v>Variable inputs</v>
      </c>
      <c r="BC229" s="38" t="str">
        <f t="shared" si="44"/>
        <v>Variant allowances</v>
      </c>
      <c r="BD229" s="38" t="str">
        <f t="shared" si="45"/>
        <v>Variant allowances (including Real Price Effects)</v>
      </c>
    </row>
    <row r="230" spans="5:56">
      <c r="E230" s="37" t="s">
        <v>896</v>
      </c>
      <c r="G230" s="37" t="str">
        <f t="shared" si="41"/>
        <v>£m 23/24 prices</v>
      </c>
      <c r="AU230" s="140">
        <f>CHOOSE(UserInterface!$C$17,NGET!AU230,SHET!AU230,SPTL!AU230)</f>
        <v>0</v>
      </c>
      <c r="AV230" s="22">
        <f>CHOOSE(UserInterface!$C$17,NGET!AV230,SHET!AV230,SPTL!AV230)</f>
        <v>0</v>
      </c>
      <c r="AW230" s="22">
        <f>CHOOSE(UserInterface!$C$17,NGET!AW230,SHET!AW230,SPTL!AW230)</f>
        <v>0</v>
      </c>
      <c r="AX230" s="22">
        <f>CHOOSE(UserInterface!$C$17,NGET!AX230,SHET!AX230,SPTL!AX230)</f>
        <v>0</v>
      </c>
      <c r="AY230" s="22">
        <f>CHOOSE(UserInterface!$C$17,NGET!AY230,SHET!AY230,SPTL!AY230)</f>
        <v>0</v>
      </c>
      <c r="BA230" s="38" t="str">
        <f t="shared" ca="1" si="42"/>
        <v>LicenseeSelect</v>
      </c>
      <c r="BB230" s="38" t="str">
        <f t="shared" si="43"/>
        <v>Variable inputs</v>
      </c>
      <c r="BC230" s="38" t="str">
        <f t="shared" si="44"/>
        <v>Variant allowances</v>
      </c>
      <c r="BD230" s="38" t="str">
        <f t="shared" si="45"/>
        <v>Variant allowances (including Real Price Effects)</v>
      </c>
    </row>
    <row r="231" spans="5:56">
      <c r="E231" s="37" t="s">
        <v>897</v>
      </c>
      <c r="G231" s="37" t="str">
        <f t="shared" si="41"/>
        <v>£m 23/24 prices</v>
      </c>
      <c r="AU231" s="140">
        <f>CHOOSE(UserInterface!$C$17,NGET!AU231,SHET!AU231,SPTL!AU231)</f>
        <v>0</v>
      </c>
      <c r="AV231" s="22">
        <f>CHOOSE(UserInterface!$C$17,NGET!AV231,SHET!AV231,SPTL!AV231)</f>
        <v>0</v>
      </c>
      <c r="AW231" s="22">
        <f>CHOOSE(UserInterface!$C$17,NGET!AW231,SHET!AW231,SPTL!AW231)</f>
        <v>0</v>
      </c>
      <c r="AX231" s="22">
        <f>CHOOSE(UserInterface!$C$17,NGET!AX231,SHET!AX231,SPTL!AX231)</f>
        <v>0</v>
      </c>
      <c r="AY231" s="22">
        <f>CHOOSE(UserInterface!$C$17,NGET!AY231,SHET!AY231,SPTL!AY231)</f>
        <v>0</v>
      </c>
      <c r="BA231" s="38" t="str">
        <f t="shared" ca="1" si="42"/>
        <v>LicenseeSelect</v>
      </c>
      <c r="BB231" s="38" t="str">
        <f t="shared" si="43"/>
        <v>Variable inputs</v>
      </c>
      <c r="BC231" s="38" t="str">
        <f t="shared" si="44"/>
        <v>Variant allowances</v>
      </c>
      <c r="BD231" s="38" t="str">
        <f t="shared" si="45"/>
        <v>Variant allowances (including Real Price Effects)</v>
      </c>
    </row>
    <row r="232" spans="5:56">
      <c r="E232" s="37" t="s">
        <v>898</v>
      </c>
      <c r="G232" s="37" t="str">
        <f t="shared" si="41"/>
        <v>£m 23/24 prices</v>
      </c>
      <c r="AU232" s="140">
        <f>CHOOSE(UserInterface!$C$17,NGET!AU232,SHET!AU232,SPTL!AU232)</f>
        <v>0</v>
      </c>
      <c r="AV232" s="22">
        <f>CHOOSE(UserInterface!$C$17,NGET!AV232,SHET!AV232,SPTL!AV232)</f>
        <v>0</v>
      </c>
      <c r="AW232" s="22">
        <f>CHOOSE(UserInterface!$C$17,NGET!AW232,SHET!AW232,SPTL!AW232)</f>
        <v>0</v>
      </c>
      <c r="AX232" s="22">
        <f>CHOOSE(UserInterface!$C$17,NGET!AX232,SHET!AX232,SPTL!AX232)</f>
        <v>0</v>
      </c>
      <c r="AY232" s="22">
        <f>CHOOSE(UserInterface!$C$17,NGET!AY232,SHET!AY232,SPTL!AY232)</f>
        <v>0</v>
      </c>
      <c r="BA232" s="38" t="str">
        <f t="shared" ca="1" si="42"/>
        <v>LicenseeSelect</v>
      </c>
      <c r="BB232" s="38" t="str">
        <f t="shared" si="43"/>
        <v>Variable inputs</v>
      </c>
      <c r="BC232" s="38" t="str">
        <f t="shared" si="44"/>
        <v>Variant allowances</v>
      </c>
      <c r="BD232" s="38" t="str">
        <f t="shared" si="45"/>
        <v>Variant allowances (including Real Price Effects)</v>
      </c>
    </row>
    <row r="233" spans="5:56">
      <c r="E233" s="37" t="s">
        <v>899</v>
      </c>
      <c r="G233" s="37" t="str">
        <f t="shared" si="41"/>
        <v>£m 23/24 prices</v>
      </c>
      <c r="AU233" s="140">
        <f>CHOOSE(UserInterface!$C$17,NGET!AU233,SHET!AU233,SPTL!AU233)</f>
        <v>0</v>
      </c>
      <c r="AV233" s="22">
        <f>CHOOSE(UserInterface!$C$17,NGET!AV233,SHET!AV233,SPTL!AV233)</f>
        <v>0</v>
      </c>
      <c r="AW233" s="22">
        <f>CHOOSE(UserInterface!$C$17,NGET!AW233,SHET!AW233,SPTL!AW233)</f>
        <v>0</v>
      </c>
      <c r="AX233" s="22">
        <f>CHOOSE(UserInterface!$C$17,NGET!AX233,SHET!AX233,SPTL!AX233)</f>
        <v>0</v>
      </c>
      <c r="AY233" s="22">
        <f>CHOOSE(UserInterface!$C$17,NGET!AY233,SHET!AY233,SPTL!AY233)</f>
        <v>0</v>
      </c>
      <c r="BA233" s="38" t="str">
        <f t="shared" ca="1" si="42"/>
        <v>LicenseeSelect</v>
      </c>
      <c r="BB233" s="38" t="str">
        <f t="shared" si="43"/>
        <v>Variable inputs</v>
      </c>
      <c r="BC233" s="38" t="str">
        <f t="shared" si="44"/>
        <v>Variant allowances</v>
      </c>
      <c r="BD233" s="38" t="str">
        <f t="shared" si="45"/>
        <v>Variant allowances (including Real Price Effects)</v>
      </c>
    </row>
    <row r="234" spans="5:56">
      <c r="E234" s="37" t="s">
        <v>900</v>
      </c>
      <c r="G234" s="37" t="str">
        <f t="shared" si="41"/>
        <v>£m 23/24 prices</v>
      </c>
      <c r="AU234" s="140">
        <f>CHOOSE(UserInterface!$C$17,NGET!AU234,SHET!AU234,SPTL!AU234)</f>
        <v>0</v>
      </c>
      <c r="AV234" s="22">
        <f>CHOOSE(UserInterface!$C$17,NGET!AV234,SHET!AV234,SPTL!AV234)</f>
        <v>0</v>
      </c>
      <c r="AW234" s="22">
        <f>CHOOSE(UserInterface!$C$17,NGET!AW234,SHET!AW234,SPTL!AW234)</f>
        <v>0</v>
      </c>
      <c r="AX234" s="22">
        <f>CHOOSE(UserInterface!$C$17,NGET!AX234,SHET!AX234,SPTL!AX234)</f>
        <v>0</v>
      </c>
      <c r="AY234" s="22">
        <f>CHOOSE(UserInterface!$C$17,NGET!AY234,SHET!AY234,SPTL!AY234)</f>
        <v>0</v>
      </c>
      <c r="BA234" s="38" t="str">
        <f t="shared" ca="1" si="42"/>
        <v>LicenseeSelect</v>
      </c>
      <c r="BB234" s="38" t="str">
        <f t="shared" si="43"/>
        <v>Variable inputs</v>
      </c>
      <c r="BC234" s="38" t="str">
        <f t="shared" si="44"/>
        <v>Variant allowances</v>
      </c>
      <c r="BD234" s="38" t="str">
        <f t="shared" si="45"/>
        <v>Variant allowances (including Real Price Effects)</v>
      </c>
    </row>
    <row r="235" spans="5:56">
      <c r="E235" s="37" t="s">
        <v>901</v>
      </c>
      <c r="G235" s="37" t="str">
        <f t="shared" si="41"/>
        <v>£m 23/24 prices</v>
      </c>
      <c r="AU235" s="140">
        <f>CHOOSE(UserInterface!$C$17,NGET!AU235,SHET!AU235,SPTL!AU235)</f>
        <v>0</v>
      </c>
      <c r="AV235" s="22">
        <f>CHOOSE(UserInterface!$C$17,NGET!AV235,SHET!AV235,SPTL!AV235)</f>
        <v>0</v>
      </c>
      <c r="AW235" s="22">
        <f>CHOOSE(UserInterface!$C$17,NGET!AW235,SHET!AW235,SPTL!AW235)</f>
        <v>0</v>
      </c>
      <c r="AX235" s="22">
        <f>CHOOSE(UserInterface!$C$17,NGET!AX235,SHET!AX235,SPTL!AX235)</f>
        <v>0</v>
      </c>
      <c r="AY235" s="22">
        <f>CHOOSE(UserInterface!$C$17,NGET!AY235,SHET!AY235,SPTL!AY235)</f>
        <v>0</v>
      </c>
      <c r="BA235" s="38" t="str">
        <f t="shared" ca="1" si="42"/>
        <v>LicenseeSelect</v>
      </c>
      <c r="BB235" s="38" t="str">
        <f t="shared" si="43"/>
        <v>Variable inputs</v>
      </c>
      <c r="BC235" s="38" t="str">
        <f t="shared" si="44"/>
        <v>Variant allowances</v>
      </c>
      <c r="BD235" s="38" t="str">
        <f t="shared" si="45"/>
        <v>Variant allowances (including Real Price Effects)</v>
      </c>
    </row>
    <row r="236" spans="5:56">
      <c r="E236" s="37" t="s">
        <v>902</v>
      </c>
      <c r="G236" s="37" t="str">
        <f t="shared" si="41"/>
        <v>£m 23/24 prices</v>
      </c>
      <c r="AU236" s="140">
        <f>CHOOSE(UserInterface!$C$17,NGET!AU236,SHET!AU236,SPTL!AU236)</f>
        <v>0</v>
      </c>
      <c r="AV236" s="22">
        <f>CHOOSE(UserInterface!$C$17,NGET!AV236,SHET!AV236,SPTL!AV236)</f>
        <v>0</v>
      </c>
      <c r="AW236" s="22">
        <f>CHOOSE(UserInterface!$C$17,NGET!AW236,SHET!AW236,SPTL!AW236)</f>
        <v>0</v>
      </c>
      <c r="AX236" s="22">
        <f>CHOOSE(UserInterface!$C$17,NGET!AX236,SHET!AX236,SPTL!AX236)</f>
        <v>0</v>
      </c>
      <c r="AY236" s="22">
        <f>CHOOSE(UserInterface!$C$17,NGET!AY236,SHET!AY236,SPTL!AY236)</f>
        <v>0</v>
      </c>
      <c r="BA236" s="38" t="str">
        <f t="shared" ca="1" si="42"/>
        <v>LicenseeSelect</v>
      </c>
      <c r="BB236" s="38" t="str">
        <f t="shared" si="43"/>
        <v>Variable inputs</v>
      </c>
      <c r="BC236" s="38" t="str">
        <f t="shared" si="44"/>
        <v>Variant allowances</v>
      </c>
      <c r="BD236" s="38" t="str">
        <f t="shared" si="45"/>
        <v>Variant allowances (including Real Price Effects)</v>
      </c>
    </row>
    <row r="237" spans="5:56">
      <c r="E237" s="37" t="s">
        <v>903</v>
      </c>
      <c r="G237" s="37" t="str">
        <f t="shared" si="41"/>
        <v>£m 23/24 prices</v>
      </c>
      <c r="AU237" s="140">
        <f>CHOOSE(UserInterface!$C$17,NGET!AU237,SHET!AU237,SPTL!AU237)</f>
        <v>0</v>
      </c>
      <c r="AV237" s="22">
        <f>CHOOSE(UserInterface!$C$17,NGET!AV237,SHET!AV237,SPTL!AV237)</f>
        <v>0</v>
      </c>
      <c r="AW237" s="22">
        <f>CHOOSE(UserInterface!$C$17,NGET!AW237,SHET!AW237,SPTL!AW237)</f>
        <v>0</v>
      </c>
      <c r="AX237" s="22">
        <f>CHOOSE(UserInterface!$C$17,NGET!AX237,SHET!AX237,SPTL!AX237)</f>
        <v>0</v>
      </c>
      <c r="AY237" s="22">
        <f>CHOOSE(UserInterface!$C$17,NGET!AY237,SHET!AY237,SPTL!AY237)</f>
        <v>0</v>
      </c>
      <c r="BA237" s="38" t="str">
        <f t="shared" ca="1" si="42"/>
        <v>LicenseeSelect</v>
      </c>
      <c r="BB237" s="38" t="str">
        <f t="shared" si="43"/>
        <v>Variable inputs</v>
      </c>
      <c r="BC237" s="38" t="str">
        <f t="shared" si="44"/>
        <v>Variant allowances</v>
      </c>
      <c r="BD237" s="38" t="str">
        <f t="shared" si="45"/>
        <v>Variant allowances (including Real Price Effects)</v>
      </c>
    </row>
    <row r="238" spans="5:56">
      <c r="E238" s="37" t="s">
        <v>904</v>
      </c>
      <c r="G238" s="37" t="str">
        <f t="shared" si="41"/>
        <v>£m 23/24 prices</v>
      </c>
      <c r="AU238" s="140">
        <f>CHOOSE(UserInterface!$C$17,NGET!AU238,SHET!AU238,SPTL!AU238)</f>
        <v>0</v>
      </c>
      <c r="AV238" s="22">
        <f>CHOOSE(UserInterface!$C$17,NGET!AV238,SHET!AV238,SPTL!AV238)</f>
        <v>0</v>
      </c>
      <c r="AW238" s="22">
        <f>CHOOSE(UserInterface!$C$17,NGET!AW238,SHET!AW238,SPTL!AW238)</f>
        <v>0</v>
      </c>
      <c r="AX238" s="22">
        <f>CHOOSE(UserInterface!$C$17,NGET!AX238,SHET!AX238,SPTL!AX238)</f>
        <v>0</v>
      </c>
      <c r="AY238" s="22">
        <f>CHOOSE(UserInterface!$C$17,NGET!AY238,SHET!AY238,SPTL!AY238)</f>
        <v>0</v>
      </c>
      <c r="BA238" s="38" t="str">
        <f t="shared" ca="1" si="42"/>
        <v>LicenseeSelect</v>
      </c>
      <c r="BB238" s="38" t="str">
        <f t="shared" si="43"/>
        <v>Variable inputs</v>
      </c>
      <c r="BC238" s="38" t="str">
        <f t="shared" si="44"/>
        <v>Variant allowances</v>
      </c>
      <c r="BD238" s="38" t="str">
        <f t="shared" si="45"/>
        <v>Variant allowances (including Real Price Effects)</v>
      </c>
    </row>
    <row r="239" spans="5:56">
      <c r="E239" s="37" t="s">
        <v>905</v>
      </c>
      <c r="G239" s="37" t="str">
        <f t="shared" si="41"/>
        <v>£m 23/24 prices</v>
      </c>
      <c r="AU239" s="140">
        <f>CHOOSE(UserInterface!$C$17,NGET!AU239,SHET!AU239,SPTL!AU239)</f>
        <v>0</v>
      </c>
      <c r="AV239" s="22">
        <f>CHOOSE(UserInterface!$C$17,NGET!AV239,SHET!AV239,SPTL!AV239)</f>
        <v>0</v>
      </c>
      <c r="AW239" s="22">
        <f>CHOOSE(UserInterface!$C$17,NGET!AW239,SHET!AW239,SPTL!AW239)</f>
        <v>0</v>
      </c>
      <c r="AX239" s="22">
        <f>CHOOSE(UserInterface!$C$17,NGET!AX239,SHET!AX239,SPTL!AX239)</f>
        <v>0</v>
      </c>
      <c r="AY239" s="22">
        <f>CHOOSE(UserInterface!$C$17,NGET!AY239,SHET!AY239,SPTL!AY239)</f>
        <v>0</v>
      </c>
      <c r="BA239" s="38" t="str">
        <f t="shared" ca="1" si="42"/>
        <v>LicenseeSelect</v>
      </c>
      <c r="BB239" s="38" t="str">
        <f t="shared" si="43"/>
        <v>Variable inputs</v>
      </c>
      <c r="BC239" s="38" t="str">
        <f t="shared" si="44"/>
        <v>Variant allowances</v>
      </c>
      <c r="BD239" s="38" t="str">
        <f t="shared" si="45"/>
        <v>Variant allowances (including Real Price Effects)</v>
      </c>
    </row>
    <row r="240" spans="5:56">
      <c r="E240" s="37" t="s">
        <v>906</v>
      </c>
      <c r="G240" s="37" t="str">
        <f t="shared" si="41"/>
        <v>£m 23/24 prices</v>
      </c>
      <c r="AU240" s="140">
        <f>CHOOSE(UserInterface!$C$17,NGET!AU240,SHET!AU240,SPTL!AU240)</f>
        <v>0</v>
      </c>
      <c r="AV240" s="22">
        <f>CHOOSE(UserInterface!$C$17,NGET!AV240,SHET!AV240,SPTL!AV240)</f>
        <v>0</v>
      </c>
      <c r="AW240" s="22">
        <f>CHOOSE(UserInterface!$C$17,NGET!AW240,SHET!AW240,SPTL!AW240)</f>
        <v>0</v>
      </c>
      <c r="AX240" s="22">
        <f>CHOOSE(UserInterface!$C$17,NGET!AX240,SHET!AX240,SPTL!AX240)</f>
        <v>0</v>
      </c>
      <c r="AY240" s="22">
        <f>CHOOSE(UserInterface!$C$17,NGET!AY240,SHET!AY240,SPTL!AY240)</f>
        <v>0</v>
      </c>
      <c r="BA240" s="38" t="str">
        <f t="shared" ca="1" si="42"/>
        <v>LicenseeSelect</v>
      </c>
      <c r="BB240" s="38" t="str">
        <f t="shared" si="43"/>
        <v>Variable inputs</v>
      </c>
      <c r="BC240" s="38" t="str">
        <f t="shared" si="44"/>
        <v>Variant allowances</v>
      </c>
      <c r="BD240" s="38" t="str">
        <f t="shared" si="45"/>
        <v>Variant allowances (including Real Price Effects)</v>
      </c>
    </row>
    <row r="241" spans="1:56">
      <c r="E241" s="37" t="s">
        <v>907</v>
      </c>
      <c r="G241" s="37" t="str">
        <f t="shared" si="41"/>
        <v>£m 23/24 prices</v>
      </c>
      <c r="AU241" s="140">
        <f>CHOOSE(UserInterface!$C$17,NGET!AU241,SHET!AU241,SPTL!AU241)</f>
        <v>0</v>
      </c>
      <c r="AV241" s="22">
        <f>CHOOSE(UserInterface!$C$17,NGET!AV241,SHET!AV241,SPTL!AV241)</f>
        <v>0</v>
      </c>
      <c r="AW241" s="22">
        <f>CHOOSE(UserInterface!$C$17,NGET!AW241,SHET!AW241,SPTL!AW241)</f>
        <v>0</v>
      </c>
      <c r="AX241" s="22">
        <f>CHOOSE(UserInterface!$C$17,NGET!AX241,SHET!AX241,SPTL!AX241)</f>
        <v>0</v>
      </c>
      <c r="AY241" s="22">
        <f>CHOOSE(UserInterface!$C$17,NGET!AY241,SHET!AY241,SPTL!AY241)</f>
        <v>0</v>
      </c>
      <c r="BA241" s="38" t="str">
        <f t="shared" ca="1" si="42"/>
        <v>LicenseeSelect</v>
      </c>
      <c r="BB241" s="38" t="str">
        <f t="shared" si="43"/>
        <v>Variable inputs</v>
      </c>
      <c r="BC241" s="38" t="str">
        <f t="shared" si="44"/>
        <v>Variant allowances</v>
      </c>
      <c r="BD241" s="38" t="str">
        <f t="shared" si="45"/>
        <v>Variant allowances (including Real Price Effects)</v>
      </c>
    </row>
    <row r="242" spans="1:56" customFormat="1" ht="14.25">
      <c r="AT242" s="77"/>
      <c r="BA242" s="38"/>
    </row>
    <row r="243" spans="1:56" ht="19.899999999999999" thickBot="1">
      <c r="A243" s="7" t="s">
        <v>117</v>
      </c>
    </row>
    <row r="244" spans="1:56" customFormat="1" ht="18" thickTop="1" thickBot="1">
      <c r="B244" s="8" t="s">
        <v>72</v>
      </c>
      <c r="AT244" s="76"/>
    </row>
    <row r="245" spans="1:56" ht="16.149999999999999" thickTop="1" thickBot="1">
      <c r="C245" s="9" t="s">
        <v>112</v>
      </c>
      <c r="AU245" s="37" t="str">
        <f>CHOOSE(UserInterface!$C$17,NGET!AU245,SHET!AU245,SPTL!AU245)</f>
        <v>TIM applies</v>
      </c>
      <c r="AV245" s="37" t="str">
        <f>CHOOSE(UserInterface!$C$17,NGET!AV245,SHET!AV245,SPTL!AV245)</f>
        <v>RPEs apply</v>
      </c>
      <c r="AW245" s="37" t="str">
        <f>CHOOSE(UserInterface!$C$17,NGET!AW245,SHET!AW245,SPTL!AW245)</f>
        <v>Cap rate</v>
      </c>
    </row>
    <row r="246" spans="1:56">
      <c r="E246" s="37" t="str">
        <f>CHOOSE(UserInterface!$C$17,NGET!E246,SHET!E246,SPTL!E246)</f>
        <v>Enhancing Pre-existing Infrastructure Projects</v>
      </c>
      <c r="F246" s="37" t="str">
        <f>F94</f>
        <v>SpC 3.10</v>
      </c>
      <c r="G246" s="37" t="s">
        <v>165</v>
      </c>
      <c r="H246" s="37" t="str">
        <f>H94</f>
        <v>EPIt</v>
      </c>
      <c r="AU246" s="142" t="b">
        <f>CHOOSE(UserInterface!$C$17,NGET!AU246,SHET!AU246,SPTL!AU246)</f>
        <v>1</v>
      </c>
      <c r="AV246" s="24" t="b">
        <f>CHOOSE(UserInterface!$C$17,NGET!AV246,SHET!AV246,SPTL!AV246)</f>
        <v>0</v>
      </c>
      <c r="AW246" s="24">
        <f>CHOOSE(UserInterface!$C$17,NGET!AW246,SHET!AW246,SPTL!AW246)</f>
        <v>1</v>
      </c>
      <c r="AX246"/>
      <c r="BA246" s="38" t="str">
        <f t="shared" ref="BA246:BA321" ca="1" si="46">$A$1</f>
        <v>LicenseeSelect</v>
      </c>
      <c r="BB246" s="38" t="str">
        <f>$A$243</f>
        <v>Fixed Inputs</v>
      </c>
      <c r="BC246" s="38" t="str">
        <f>$B$244</f>
        <v>Variant allowances</v>
      </c>
      <c r="BD246" s="38" t="str">
        <f t="shared" ref="BD246:BD338" si="47">$C$245</f>
        <v>Variant attributes</v>
      </c>
    </row>
    <row r="247" spans="1:56">
      <c r="E247" s="37" t="str">
        <f>CHOOSE(UserInterface!$C$17,NGET!E247,SHET!E247,SPTL!E247)</f>
        <v>Large Onshore Transmission Investment Re-opener Project 1 - Hinckley Sea Bank</v>
      </c>
      <c r="F247" s="37" t="str">
        <f t="shared" ref="F247" si="48">F95</f>
        <v>SpC 3.13</v>
      </c>
      <c r="G247" s="37" t="s">
        <v>165</v>
      </c>
      <c r="H247" s="37" t="str">
        <f t="shared" ref="H247:H310" si="49">H95</f>
        <v>LOTIAt</v>
      </c>
      <c r="AU247" s="142" t="b">
        <f>CHOOSE(UserInterface!$C$17,NGET!AU247,SHET!AU247,SPTL!AU247)</f>
        <v>1</v>
      </c>
      <c r="AV247" s="24" t="b">
        <f>CHOOSE(UserInterface!$C$17,NGET!AV247,SHET!AV247,SPTL!AV247)</f>
        <v>1</v>
      </c>
      <c r="AW247" s="24">
        <f>CHOOSE(UserInterface!$C$17,NGET!AW247,SHET!AW247,SPTL!AW247)</f>
        <v>1</v>
      </c>
      <c r="AX247"/>
      <c r="BA247" s="38" t="str">
        <f t="shared" ca="1" si="46"/>
        <v>LicenseeSelect</v>
      </c>
      <c r="BB247" s="38" t="str">
        <f t="shared" ref="BB247:BB338" si="50">$A$243</f>
        <v>Fixed Inputs</v>
      </c>
      <c r="BC247" s="38" t="str">
        <f t="shared" ref="BC247:BC310" si="51">$B$244</f>
        <v>Variant allowances</v>
      </c>
      <c r="BD247" s="38" t="str">
        <f t="shared" si="47"/>
        <v>Variant attributes</v>
      </c>
    </row>
    <row r="248" spans="1:56">
      <c r="E248" s="37" t="str">
        <f>CHOOSE(UserInterface!$C$17,NGET!E248,SHET!E248,SPTL!E248)</f>
        <v>Wider Works Price Control Deliverable</v>
      </c>
      <c r="F248" s="37" t="str">
        <f t="shared" ref="F248" si="52">F96</f>
        <v>SpC 3.9</v>
      </c>
      <c r="G248" s="37" t="s">
        <v>165</v>
      </c>
      <c r="H248" s="37" t="str">
        <f t="shared" si="49"/>
        <v>WWt</v>
      </c>
      <c r="AU248" s="142" t="b">
        <f>CHOOSE(UserInterface!$C$17,NGET!AU248,SHET!AU248,SPTL!AU248)</f>
        <v>1</v>
      </c>
      <c r="AV248" s="24" t="b">
        <f>CHOOSE(UserInterface!$C$17,NGET!AV248,SHET!AV248,SPTL!AV248)</f>
        <v>1</v>
      </c>
      <c r="AW248" s="24">
        <f>CHOOSE(UserInterface!$C$17,NGET!AW248,SHET!AW248,SPTL!AW248)</f>
        <v>1</v>
      </c>
      <c r="AX248"/>
      <c r="BA248" s="38" t="str">
        <f t="shared" ca="1" si="46"/>
        <v>LicenseeSelect</v>
      </c>
      <c r="BB248" s="38" t="str">
        <f t="shared" si="50"/>
        <v>Fixed Inputs</v>
      </c>
      <c r="BC248" s="38" t="str">
        <f t="shared" si="51"/>
        <v>Variant allowances</v>
      </c>
      <c r="BD248" s="38" t="str">
        <f t="shared" si="47"/>
        <v>Variant attributes</v>
      </c>
    </row>
    <row r="249" spans="1:56">
      <c r="E249" s="37" t="str">
        <f>CHOOSE(UserInterface!$C$17,NGET!E249,SHET!E249,SPTL!E249)</f>
        <v>Physical Security Price Control Deliverable</v>
      </c>
      <c r="F249" s="37" t="str">
        <f t="shared" ref="F249" si="53">F97</f>
        <v>SpC 3.4</v>
      </c>
      <c r="G249" s="37" t="s">
        <v>165</v>
      </c>
      <c r="H249" s="37" t="str">
        <f t="shared" si="49"/>
        <v>PSUPt</v>
      </c>
      <c r="AU249" s="142" t="b">
        <f>CHOOSE(UserInterface!$C$17,NGET!AU249,SHET!AU249,SPTL!AU249)</f>
        <v>1</v>
      </c>
      <c r="AV249" s="24" t="b">
        <f>CHOOSE(UserInterface!$C$17,NGET!AV249,SHET!AV249,SPTL!AV249)</f>
        <v>1</v>
      </c>
      <c r="AW249" s="24">
        <f>CHOOSE(UserInterface!$C$17,NGET!AW249,SHET!AW249,SPTL!AW249)</f>
        <v>1</v>
      </c>
      <c r="AX249"/>
      <c r="BA249" s="38" t="str">
        <f t="shared" ca="1" si="46"/>
        <v>LicenseeSelect</v>
      </c>
      <c r="BB249" s="38" t="str">
        <f t="shared" si="50"/>
        <v>Fixed Inputs</v>
      </c>
      <c r="BC249" s="38" t="str">
        <f t="shared" si="51"/>
        <v>Variant allowances</v>
      </c>
      <c r="BD249" s="38" t="str">
        <f t="shared" si="47"/>
        <v>Variant attributes</v>
      </c>
    </row>
    <row r="250" spans="1:56">
      <c r="E250" s="37" t="str">
        <f>CHOOSE(UserInterface!$C$17,NGET!E250,SHET!E250,SPTL!E250)</f>
        <v>Cyber Resilience OT Baseline</v>
      </c>
      <c r="F250" s="37" t="str">
        <f t="shared" ref="F250" si="54">F98</f>
        <v>SpC 3.2</v>
      </c>
      <c r="G250" s="37" t="s">
        <v>165</v>
      </c>
      <c r="H250" s="37" t="str">
        <f t="shared" si="49"/>
        <v>CROTt</v>
      </c>
      <c r="AU250" s="142" t="b">
        <f>CHOOSE(UserInterface!$C$17,NGET!AU250,SHET!AU250,SPTL!AU250)</f>
        <v>0</v>
      </c>
      <c r="AV250" s="24" t="b">
        <f>CHOOSE(UserInterface!$C$17,NGET!AV250,SHET!AV250,SPTL!AV250)</f>
        <v>0</v>
      </c>
      <c r="AW250" s="24">
        <f>CHOOSE(UserInterface!$C$17,NGET!AW250,SHET!AW250,SPTL!AW250)</f>
        <v>1</v>
      </c>
      <c r="AX250"/>
      <c r="BA250" s="38" t="str">
        <f t="shared" ca="1" si="46"/>
        <v>LicenseeSelect</v>
      </c>
      <c r="BB250" s="38" t="str">
        <f t="shared" si="50"/>
        <v>Fixed Inputs</v>
      </c>
      <c r="BC250" s="38" t="str">
        <f t="shared" si="51"/>
        <v>Variant allowances</v>
      </c>
      <c r="BD250" s="38" t="str">
        <f t="shared" si="47"/>
        <v>Variant attributes</v>
      </c>
    </row>
    <row r="251" spans="1:56">
      <c r="E251" s="37" t="str">
        <f>CHOOSE(UserInterface!$C$17,NGET!E251,SHET!E251,SPTL!E251)</f>
        <v>Cyber Resilience IT Baseline</v>
      </c>
      <c r="F251" s="37" t="str">
        <f t="shared" ref="F251" si="55">F99</f>
        <v>SpC 3.3</v>
      </c>
      <c r="G251" s="37" t="s">
        <v>165</v>
      </c>
      <c r="H251" s="37" t="str">
        <f t="shared" si="49"/>
        <v>CRITt</v>
      </c>
      <c r="AU251" s="142" t="b">
        <f>CHOOSE(UserInterface!$C$17,NGET!AU251,SHET!AU251,SPTL!AU251)</f>
        <v>1</v>
      </c>
      <c r="AV251" s="24" t="b">
        <f>CHOOSE(UserInterface!$C$17,NGET!AV251,SHET!AV251,SPTL!AV251)</f>
        <v>1</v>
      </c>
      <c r="AW251" s="24">
        <f>CHOOSE(UserInterface!$C$17,NGET!AW251,SHET!AW251,SPTL!AW251)</f>
        <v>1</v>
      </c>
      <c r="AX251"/>
      <c r="BA251" s="38" t="str">
        <f t="shared" ca="1" si="46"/>
        <v>LicenseeSelect</v>
      </c>
      <c r="BB251" s="38" t="str">
        <f t="shared" si="50"/>
        <v>Fixed Inputs</v>
      </c>
      <c r="BC251" s="38" t="str">
        <f t="shared" si="51"/>
        <v>Variant allowances</v>
      </c>
      <c r="BD251" s="38" t="str">
        <f t="shared" si="47"/>
        <v>Variant attributes</v>
      </c>
    </row>
    <row r="252" spans="1:56">
      <c r="E252" s="37" t="str">
        <f>CHOOSE(UserInterface!$C$17,NGET!E252,SHET!E252,SPTL!E252)</f>
        <v>Baseline Network Risk Output</v>
      </c>
      <c r="F252" s="37" t="str">
        <f t="shared" ref="F252" si="56">F100</f>
        <v>SpC 3.1</v>
      </c>
      <c r="G252" s="37" t="s">
        <v>165</v>
      </c>
      <c r="H252" s="37" t="str">
        <f t="shared" si="49"/>
        <v>NARMt</v>
      </c>
      <c r="AU252" s="142" t="b">
        <f>CHOOSE(UserInterface!$C$17,NGET!AU252,SHET!AU252,SPTL!AU252)</f>
        <v>1</v>
      </c>
      <c r="AV252" s="24" t="b">
        <f>CHOOSE(UserInterface!$C$17,NGET!AV252,SHET!AV252,SPTL!AV252)</f>
        <v>1</v>
      </c>
      <c r="AW252" s="24">
        <f>CHOOSE(UserInterface!$C$17,NGET!AW252,SHET!AW252,SPTL!AW252)</f>
        <v>1</v>
      </c>
      <c r="AX252"/>
      <c r="BA252" s="38" t="str">
        <f t="shared" ca="1" si="46"/>
        <v>LicenseeSelect</v>
      </c>
      <c r="BB252" s="38" t="str">
        <f t="shared" si="50"/>
        <v>Fixed Inputs</v>
      </c>
      <c r="BC252" s="38" t="str">
        <f t="shared" si="51"/>
        <v>Variant allowances</v>
      </c>
      <c r="BD252" s="38" t="str">
        <f t="shared" si="47"/>
        <v>Variant attributes</v>
      </c>
    </row>
    <row r="253" spans="1:56">
      <c r="E253" s="37" t="str">
        <f>CHOOSE(UserInterface!$C$17,NGET!E253,SHET!E253,SPTL!E253)</f>
        <v>Generation Related Infrastructure Price Control Deliverable (NGET only)</v>
      </c>
      <c r="F253" s="37" t="str">
        <f t="shared" ref="F253" si="57">F101</f>
        <v>SpC 3.20</v>
      </c>
      <c r="G253" s="37" t="s">
        <v>165</v>
      </c>
      <c r="H253" s="37" t="str">
        <f t="shared" si="49"/>
        <v>GRIt</v>
      </c>
      <c r="AU253" s="142" t="b">
        <f>CHOOSE(UserInterface!$C$17,NGET!AU253,SHET!AU253,SPTL!AU253)</f>
        <v>1</v>
      </c>
      <c r="AV253" s="24" t="b">
        <f>CHOOSE(UserInterface!$C$17,NGET!AV253,SHET!AV253,SPTL!AV253)</f>
        <v>1</v>
      </c>
      <c r="AW253" s="24">
        <f>CHOOSE(UserInterface!$C$17,NGET!AW253,SHET!AW253,SPTL!AW253)</f>
        <v>1</v>
      </c>
      <c r="AX253"/>
      <c r="BA253" s="38" t="str">
        <f t="shared" ca="1" si="46"/>
        <v>LicenseeSelect</v>
      </c>
      <c r="BB253" s="38" t="str">
        <f t="shared" si="50"/>
        <v>Fixed Inputs</v>
      </c>
      <c r="BC253" s="38" t="str">
        <f t="shared" si="51"/>
        <v>Variant allowances</v>
      </c>
      <c r="BD253" s="38" t="str">
        <f t="shared" si="47"/>
        <v>Variant attributes</v>
      </c>
    </row>
    <row r="254" spans="1:56">
      <c r="E254" s="37" t="str">
        <f>CHOOSE(UserInterface!$C$17,NGET!E254,SHET!E254,SPTL!E254)</f>
        <v>Resilience and Operability Price Control Deliverable (SHET and SPTL only)</v>
      </c>
      <c r="F254" s="37" t="str">
        <f t="shared" ref="F254" si="58">F102</f>
        <v>SpC 3.18</v>
      </c>
      <c r="G254" s="37" t="s">
        <v>165</v>
      </c>
      <c r="H254" s="37" t="str">
        <f t="shared" si="49"/>
        <v>ROt</v>
      </c>
      <c r="AU254" s="142" t="b">
        <f>CHOOSE(UserInterface!$C$17,NGET!AU254,SHET!AU254,SPTL!AU254)</f>
        <v>1</v>
      </c>
      <c r="AV254" s="24" t="b">
        <f>CHOOSE(UserInterface!$C$17,NGET!AV254,SHET!AV254,SPTL!AV254)</f>
        <v>1</v>
      </c>
      <c r="AW254" s="24">
        <f>CHOOSE(UserInterface!$C$17,NGET!AW254,SHET!AW254,SPTL!AW254)</f>
        <v>1</v>
      </c>
      <c r="AX254"/>
      <c r="BA254" s="38" t="str">
        <f t="shared" ca="1" si="46"/>
        <v>LicenseeSelect</v>
      </c>
      <c r="BB254" s="38" t="str">
        <f t="shared" si="50"/>
        <v>Fixed Inputs</v>
      </c>
      <c r="BC254" s="38" t="str">
        <f t="shared" si="51"/>
        <v>Variant allowances</v>
      </c>
      <c r="BD254" s="38" t="str">
        <f t="shared" si="47"/>
        <v>Variant attributes</v>
      </c>
    </row>
    <row r="255" spans="1:56">
      <c r="E255" s="37" t="str">
        <f>CHOOSE(UserInterface!$C$17,NGET!E255,SHET!E255,SPTL!E255)</f>
        <v>Operational transport carbon reduction Price Control Deliverable (NGET only)</v>
      </c>
      <c r="F255" s="37" t="str">
        <f t="shared" ref="F255" si="59">F103</f>
        <v>SpC 3.21</v>
      </c>
      <c r="G255" s="37" t="s">
        <v>165</v>
      </c>
      <c r="H255" s="37" t="str">
        <f t="shared" si="49"/>
        <v>OTCt</v>
      </c>
      <c r="AU255" s="142" t="b">
        <f>CHOOSE(UserInterface!$C$17,NGET!AU255,SHET!AU255,SPTL!AU255)</f>
        <v>1</v>
      </c>
      <c r="AV255" s="24" t="b">
        <f>CHOOSE(UserInterface!$C$17,NGET!AV255,SHET!AV255,SPTL!AV255)</f>
        <v>1</v>
      </c>
      <c r="AW255" s="24">
        <f>CHOOSE(UserInterface!$C$17,NGET!AW255,SHET!AW255,SPTL!AW255)</f>
        <v>1</v>
      </c>
      <c r="AX255"/>
      <c r="BA255" s="38" t="str">
        <f t="shared" ca="1" si="46"/>
        <v>LicenseeSelect</v>
      </c>
      <c r="BB255" s="38" t="str">
        <f t="shared" si="50"/>
        <v>Fixed Inputs</v>
      </c>
      <c r="BC255" s="38" t="str">
        <f t="shared" si="51"/>
        <v>Variant allowances</v>
      </c>
      <c r="BD255" s="38" t="str">
        <f t="shared" si="47"/>
        <v>Variant attributes</v>
      </c>
    </row>
    <row r="256" spans="1:56">
      <c r="E256" s="37" t="str">
        <f>CHOOSE(UserInterface!$C$17,NGET!E256,SHET!E256,SPTL!E256)</f>
        <v>Shared Schemes Price Control Deliverable (SHET and SPTL only)</v>
      </c>
      <c r="F256" s="37" t="str">
        <f t="shared" ref="F256" si="60">F104</f>
        <v>SpC 3.17</v>
      </c>
      <c r="G256" s="37" t="s">
        <v>165</v>
      </c>
      <c r="H256" s="37" t="str">
        <f t="shared" si="49"/>
        <v>SSt</v>
      </c>
      <c r="AU256" s="142" t="b">
        <f>CHOOSE(UserInterface!$C$17,NGET!AU256,SHET!AU256,SPTL!AU256)</f>
        <v>1</v>
      </c>
      <c r="AV256" s="24" t="b">
        <f>CHOOSE(UserInterface!$C$17,NGET!AV256,SHET!AV256,SPTL!AV256)</f>
        <v>1</v>
      </c>
      <c r="AW256" s="24">
        <f>CHOOSE(UserInterface!$C$17,NGET!AW256,SHET!AW256,SPTL!AW256)</f>
        <v>1</v>
      </c>
      <c r="AX256"/>
      <c r="BA256" s="38" t="str">
        <f t="shared" ca="1" si="46"/>
        <v>LicenseeSelect</v>
      </c>
      <c r="BB256" s="38" t="str">
        <f t="shared" si="50"/>
        <v>Fixed Inputs</v>
      </c>
      <c r="BC256" s="38" t="str">
        <f t="shared" si="51"/>
        <v>Variant allowances</v>
      </c>
      <c r="BD256" s="38" t="str">
        <f t="shared" si="47"/>
        <v>Variant attributes</v>
      </c>
    </row>
    <row r="257" spans="5:56">
      <c r="E257" s="37" t="str">
        <f>CHOOSE(UserInterface!$C$17,NGET!E257,SHET!E257,SPTL!E257)</f>
        <v>Enhanced Environmental Requirements use it or lose it allowance (SPTL only)</v>
      </c>
      <c r="F257" s="37" t="str">
        <f t="shared" ref="F257" si="61">F105</f>
        <v>SpC 3.19</v>
      </c>
      <c r="G257" s="37" t="s">
        <v>165</v>
      </c>
      <c r="H257" s="37" t="str">
        <f t="shared" si="49"/>
        <v>EERt</v>
      </c>
      <c r="AU257" s="142" t="b">
        <f>CHOOSE(UserInterface!$C$17,NGET!AU257,SHET!AU257,SPTL!AU257)</f>
        <v>0</v>
      </c>
      <c r="AV257" s="24" t="b">
        <f>CHOOSE(UserInterface!$C$17,NGET!AV257,SHET!AV257,SPTL!AV257)</f>
        <v>0</v>
      </c>
      <c r="AW257" s="24">
        <f>CHOOSE(UserInterface!$C$17,NGET!AW257,SHET!AW257,SPTL!AW257)</f>
        <v>1</v>
      </c>
      <c r="AX257"/>
      <c r="BA257" s="38" t="str">
        <f t="shared" ca="1" si="46"/>
        <v>LicenseeSelect</v>
      </c>
      <c r="BB257" s="38" t="str">
        <f t="shared" si="50"/>
        <v>Fixed Inputs</v>
      </c>
      <c r="BC257" s="38" t="str">
        <f t="shared" si="51"/>
        <v>Variant allowances</v>
      </c>
      <c r="BD257" s="38" t="str">
        <f t="shared" si="47"/>
        <v>Variant attributes</v>
      </c>
    </row>
    <row r="258" spans="5:56">
      <c r="E258" s="37" t="str">
        <f>CHOOSE(UserInterface!$C$17,NGET!E258,SHET!E258,SPTL!E258)</f>
        <v>SF6 asset intervention Price Control Deliverable (NGET only)</v>
      </c>
      <c r="F258" s="37" t="str">
        <f t="shared" ref="F258" si="62">F106</f>
        <v>SpC 3.27</v>
      </c>
      <c r="G258" s="37" t="s">
        <v>165</v>
      </c>
      <c r="H258" s="37" t="str">
        <f t="shared" si="49"/>
        <v>SF6t</v>
      </c>
      <c r="AU258" s="142" t="b">
        <f>CHOOSE(UserInterface!$C$17,NGET!AU258,SHET!AU258,SPTL!AU258)</f>
        <v>1</v>
      </c>
      <c r="AV258" s="24" t="b">
        <f>CHOOSE(UserInterface!$C$17,NGET!AV258,SHET!AV258,SPTL!AV258)</f>
        <v>1</v>
      </c>
      <c r="AW258" s="24">
        <f>CHOOSE(UserInterface!$C$17,NGET!AW258,SHET!AW258,SPTL!AW258)</f>
        <v>1</v>
      </c>
      <c r="AX258"/>
      <c r="BA258" s="38" t="str">
        <f t="shared" ca="1" si="46"/>
        <v>LicenseeSelect</v>
      </c>
      <c r="BB258" s="38" t="str">
        <f t="shared" si="50"/>
        <v>Fixed Inputs</v>
      </c>
      <c r="BC258" s="38" t="str">
        <f t="shared" si="51"/>
        <v>Variant allowances</v>
      </c>
      <c r="BD258" s="38" t="str">
        <f t="shared" si="47"/>
        <v>Variant attributes</v>
      </c>
    </row>
    <row r="259" spans="5:56">
      <c r="E259" s="37" t="str">
        <f>CHOOSE(UserInterface!$C$17,NGET!E259,SHET!E259,SPTL!E259)</f>
        <v>Substation Auxiliary Systems use it or lose it allowance (NGET only)</v>
      </c>
      <c r="F259" s="37" t="str">
        <f t="shared" ref="F259" si="63">F107</f>
        <v>SpC 3.26</v>
      </c>
      <c r="G259" s="37" t="s">
        <v>165</v>
      </c>
      <c r="H259" s="37" t="str">
        <f t="shared" si="49"/>
        <v>SASt</v>
      </c>
      <c r="AU259" s="142" t="b">
        <f>CHOOSE(UserInterface!$C$17,NGET!AU259,SHET!AU259,SPTL!AU259)</f>
        <v>0</v>
      </c>
      <c r="AV259" s="24" t="b">
        <f>CHOOSE(UserInterface!$C$17,NGET!AV259,SHET!AV259,SPTL!AV259)</f>
        <v>0</v>
      </c>
      <c r="AW259" s="24">
        <f>CHOOSE(UserInterface!$C$17,NGET!AW259,SHET!AW259,SPTL!AW259)</f>
        <v>1</v>
      </c>
      <c r="AX259"/>
      <c r="BA259" s="38" t="str">
        <f t="shared" ca="1" si="46"/>
        <v>LicenseeSelect</v>
      </c>
      <c r="BB259" s="38" t="str">
        <f t="shared" si="50"/>
        <v>Fixed Inputs</v>
      </c>
      <c r="BC259" s="38" t="str">
        <f t="shared" si="51"/>
        <v>Variant allowances</v>
      </c>
      <c r="BD259" s="38" t="str">
        <f t="shared" si="47"/>
        <v>Variant attributes</v>
      </c>
    </row>
    <row r="260" spans="5:56">
      <c r="E260" s="37" t="str">
        <f>CHOOSE(UserInterface!$C$17,NGET!E260,SHET!E260,SPTL!E260)</f>
        <v>Instrument Transformer Price Control Deliverable (NGET only)</v>
      </c>
      <c r="F260" s="37" t="str">
        <f t="shared" ref="F260" si="64">F108</f>
        <v>SpC 3.22</v>
      </c>
      <c r="G260" s="37" t="s">
        <v>165</v>
      </c>
      <c r="H260" s="37" t="str">
        <f t="shared" si="49"/>
        <v>InTt</v>
      </c>
      <c r="AU260" s="142" t="b">
        <f>CHOOSE(UserInterface!$C$17,NGET!AU260,SHET!AU260,SPTL!AU260)</f>
        <v>1</v>
      </c>
      <c r="AV260" s="24" t="b">
        <f>CHOOSE(UserInterface!$C$17,NGET!AV260,SHET!AV260,SPTL!AV260)</f>
        <v>1</v>
      </c>
      <c r="AW260" s="24">
        <f>CHOOSE(UserInterface!$C$17,NGET!AW260,SHET!AW260,SPTL!AW260)</f>
        <v>1</v>
      </c>
      <c r="AX260"/>
      <c r="BA260" s="38" t="str">
        <f t="shared" ca="1" si="46"/>
        <v>LicenseeSelect</v>
      </c>
      <c r="BB260" s="38" t="str">
        <f t="shared" si="50"/>
        <v>Fixed Inputs</v>
      </c>
      <c r="BC260" s="38" t="str">
        <f t="shared" si="51"/>
        <v>Variant allowances</v>
      </c>
      <c r="BD260" s="38" t="str">
        <f t="shared" si="47"/>
        <v>Variant attributes</v>
      </c>
    </row>
    <row r="261" spans="5:56">
      <c r="E261" s="37" t="str">
        <f>CHOOSE(UserInterface!$C$17,NGET!E261,SHET!E261,SPTL!E261)</f>
        <v>Bay Assets Price Control Deliverable (NGET only)</v>
      </c>
      <c r="F261" s="37" t="str">
        <f t="shared" ref="F261" si="65">F109</f>
        <v>SpC 3.23</v>
      </c>
      <c r="G261" s="37" t="s">
        <v>165</v>
      </c>
      <c r="H261" s="37" t="str">
        <f t="shared" si="49"/>
        <v>BAt</v>
      </c>
      <c r="AU261" s="142" t="b">
        <f>CHOOSE(UserInterface!$C$17,NGET!AU261,SHET!AU261,SPTL!AU261)</f>
        <v>1</v>
      </c>
      <c r="AV261" s="24" t="b">
        <f>CHOOSE(UserInterface!$C$17,NGET!AV261,SHET!AV261,SPTL!AV261)</f>
        <v>1</v>
      </c>
      <c r="AW261" s="24">
        <f>CHOOSE(UserInterface!$C$17,NGET!AW261,SHET!AW261,SPTL!AW261)</f>
        <v>1</v>
      </c>
      <c r="AX261"/>
      <c r="BA261" s="38" t="str">
        <f t="shared" ca="1" si="46"/>
        <v>LicenseeSelect</v>
      </c>
      <c r="BB261" s="38" t="str">
        <f t="shared" si="50"/>
        <v>Fixed Inputs</v>
      </c>
      <c r="BC261" s="38" t="str">
        <f t="shared" si="51"/>
        <v>Variant allowances</v>
      </c>
      <c r="BD261" s="38" t="str">
        <f t="shared" si="47"/>
        <v>Variant attributes</v>
      </c>
    </row>
    <row r="262" spans="5:56">
      <c r="E262" s="37" t="str">
        <f>CHOOSE(UserInterface!$C$17,NGET!E262,SHET!E262,SPTL!E262)</f>
        <v>Protection and Control Price Control Deliverable (NGET only)</v>
      </c>
      <c r="F262" s="37" t="str">
        <f t="shared" ref="F262" si="66">F110</f>
        <v>SpC 3.24</v>
      </c>
      <c r="G262" s="37" t="s">
        <v>165</v>
      </c>
      <c r="H262" s="37" t="str">
        <f t="shared" si="49"/>
        <v>PCt</v>
      </c>
      <c r="AU262" s="142" t="b">
        <f>CHOOSE(UserInterface!$C$17,NGET!AU262,SHET!AU262,SPTL!AU262)</f>
        <v>1</v>
      </c>
      <c r="AV262" s="24" t="b">
        <f>CHOOSE(UserInterface!$C$17,NGET!AV262,SHET!AV262,SPTL!AV262)</f>
        <v>1</v>
      </c>
      <c r="AW262" s="24">
        <f>CHOOSE(UserInterface!$C$17,NGET!AW262,SHET!AW262,SPTL!AW262)</f>
        <v>1</v>
      </c>
      <c r="AX262"/>
      <c r="BA262" s="38" t="str">
        <f t="shared" ca="1" si="46"/>
        <v>LicenseeSelect</v>
      </c>
      <c r="BB262" s="38" t="str">
        <f t="shared" si="50"/>
        <v>Fixed Inputs</v>
      </c>
      <c r="BC262" s="38" t="str">
        <f t="shared" si="51"/>
        <v>Variant allowances</v>
      </c>
      <c r="BD262" s="38" t="str">
        <f t="shared" si="47"/>
        <v>Variant attributes</v>
      </c>
    </row>
    <row r="263" spans="5:56">
      <c r="E263" s="37" t="str">
        <f>CHOOSE(UserInterface!$C$17,NGET!E263,SHET!E263,SPTL!E263)</f>
        <v>Overhead Line Conductor Price Control Deliverable (NGET only)</v>
      </c>
      <c r="F263" s="37" t="str">
        <f t="shared" ref="F263" si="67">F111</f>
        <v>SpC 3.25</v>
      </c>
      <c r="G263" s="37" t="s">
        <v>165</v>
      </c>
      <c r="H263" s="37" t="str">
        <f t="shared" si="49"/>
        <v>OCt</v>
      </c>
      <c r="AU263" s="142" t="b">
        <f>CHOOSE(UserInterface!$C$17,NGET!AU263,SHET!AU263,SPTL!AU263)</f>
        <v>1</v>
      </c>
      <c r="AV263" s="24" t="b">
        <f>CHOOSE(UserInterface!$C$17,NGET!AV263,SHET!AV263,SPTL!AV263)</f>
        <v>1</v>
      </c>
      <c r="AW263" s="24">
        <f>CHOOSE(UserInterface!$C$17,NGET!AW263,SHET!AW263,SPTL!AW263)</f>
        <v>1</v>
      </c>
      <c r="AX263"/>
      <c r="BA263" s="38" t="str">
        <f t="shared" ca="1" si="46"/>
        <v>LicenseeSelect</v>
      </c>
      <c r="BB263" s="38" t="str">
        <f t="shared" si="50"/>
        <v>Fixed Inputs</v>
      </c>
      <c r="BC263" s="38" t="str">
        <f t="shared" si="51"/>
        <v>Variant allowances</v>
      </c>
      <c r="BD263" s="38" t="str">
        <f t="shared" si="47"/>
        <v>Variant attributes</v>
      </c>
    </row>
    <row r="264" spans="5:56">
      <c r="E264" s="37" t="str">
        <f>CHOOSE(UserInterface!$C$17,NGET!E264,SHET!E264,SPTL!E264)</f>
        <v>Pre-Construction Funding Price Control Deliverable</v>
      </c>
      <c r="F264" s="37" t="str">
        <f t="shared" ref="F264" si="68">F112</f>
        <v>SpC 3.15</v>
      </c>
      <c r="G264" s="37" t="s">
        <v>165</v>
      </c>
      <c r="H264" s="37" t="str">
        <f t="shared" si="49"/>
        <v>PCFt</v>
      </c>
      <c r="AU264" s="142" t="b">
        <f>CHOOSE(UserInterface!$C$17,NGET!AU264,SHET!AU264,SPTL!AU264)</f>
        <v>1</v>
      </c>
      <c r="AV264" s="24" t="b">
        <f>CHOOSE(UserInterface!$C$17,NGET!AV264,SHET!AV264,SPTL!AV264)</f>
        <v>1</v>
      </c>
      <c r="AW264" s="24">
        <f>CHOOSE(UserInterface!$C$17,NGET!AW264,SHET!AW264,SPTL!AW264)</f>
        <v>1</v>
      </c>
      <c r="AX264"/>
      <c r="BA264" s="38" t="str">
        <f t="shared" ca="1" si="46"/>
        <v>LicenseeSelect</v>
      </c>
      <c r="BB264" s="38" t="str">
        <f t="shared" si="50"/>
        <v>Fixed Inputs</v>
      </c>
      <c r="BC264" s="38" t="str">
        <f t="shared" si="51"/>
        <v>Variant allowances</v>
      </c>
      <c r="BD264" s="38" t="str">
        <f t="shared" si="47"/>
        <v>Variant attributes</v>
      </c>
    </row>
    <row r="265" spans="5:56">
      <c r="E265" s="37" t="str">
        <f>CHOOSE(UserInterface!$C$17,NGET!E265,SHET!E265,SPTL!E265)</f>
        <v>Net Zero And Re-opener Development Fund use it or lose it allowance</v>
      </c>
      <c r="F265" s="37" t="str">
        <f t="shared" ref="F265" si="69">F113</f>
        <v>SpC 3.5</v>
      </c>
      <c r="G265" s="37" t="s">
        <v>165</v>
      </c>
      <c r="H265" s="37" t="str">
        <f t="shared" si="49"/>
        <v>RDFt</v>
      </c>
      <c r="AU265" s="142" t="b">
        <f>CHOOSE(UserInterface!$C$17,NGET!AU265,SHET!AU265,SPTL!AU265)</f>
        <v>0</v>
      </c>
      <c r="AV265" s="24" t="b">
        <f>CHOOSE(UserInterface!$C$17,NGET!AV265,SHET!AV265,SPTL!AV265)</f>
        <v>0</v>
      </c>
      <c r="AW265" s="24">
        <f>CHOOSE(UserInterface!$C$17,NGET!AW265,SHET!AW265,SPTL!AW265)</f>
        <v>1</v>
      </c>
      <c r="AX265"/>
      <c r="BA265" s="38" t="str">
        <f t="shared" ca="1" si="46"/>
        <v>LicenseeSelect</v>
      </c>
      <c r="BB265" s="38" t="str">
        <f t="shared" si="50"/>
        <v>Fixed Inputs</v>
      </c>
      <c r="BC265" s="38" t="str">
        <f t="shared" si="51"/>
        <v>Variant allowances</v>
      </c>
      <c r="BD265" s="38" t="str">
        <f t="shared" si="47"/>
        <v>Variant attributes</v>
      </c>
    </row>
    <row r="266" spans="5:56">
      <c r="E266" s="37" t="str">
        <f>CHOOSE(UserInterface!$C$17,NGET!E266,SHET!E266,SPTL!E266)</f>
        <v>Development Funding</v>
      </c>
      <c r="F266" s="37">
        <f t="shared" ref="F266" si="70">F114</f>
        <v>0</v>
      </c>
      <c r="G266" s="37" t="s">
        <v>165</v>
      </c>
      <c r="H266" s="37">
        <f t="shared" si="49"/>
        <v>0</v>
      </c>
      <c r="AU266" s="142" t="b">
        <f>CHOOSE(UserInterface!$C$17,NGET!AU266,SHET!AU266,SPTL!AU266)</f>
        <v>1</v>
      </c>
      <c r="AV266" s="24" t="b">
        <f>CHOOSE(UserInterface!$C$17,NGET!AV266,SHET!AV266,SPTL!AV266)</f>
        <v>1</v>
      </c>
      <c r="AW266" s="24">
        <f>CHOOSE(UserInterface!$C$17,NGET!AW266,SHET!AW266,SPTL!AW266)</f>
        <v>1</v>
      </c>
      <c r="AX266"/>
      <c r="BA266" s="38" t="str">
        <f t="shared" ca="1" si="46"/>
        <v>LicenseeSelect</v>
      </c>
      <c r="BB266" s="38" t="str">
        <f t="shared" si="50"/>
        <v>Fixed Inputs</v>
      </c>
      <c r="BC266" s="38" t="str">
        <f t="shared" si="51"/>
        <v>Variant allowances</v>
      </c>
      <c r="BD266" s="38" t="str">
        <f t="shared" si="47"/>
        <v>Variant attributes</v>
      </c>
    </row>
    <row r="267" spans="5:56">
      <c r="E267" s="37" t="str">
        <f>CHOOSE(UserInterface!$C$17,NGET!E267,SHET!E267,SPTL!E267)</f>
        <v>Spare PCD 2</v>
      </c>
      <c r="F267" s="37">
        <f t="shared" ref="F267" si="71">F115</f>
        <v>0</v>
      </c>
      <c r="G267" s="37" t="s">
        <v>165</v>
      </c>
      <c r="H267" s="37">
        <f t="shared" si="49"/>
        <v>0</v>
      </c>
      <c r="AU267" s="142" t="str">
        <f>CHOOSE(UserInterface!$C$17,NGET!AU267,SHET!AU267,SPTL!AU267)</f>
        <v/>
      </c>
      <c r="AV267" s="24" t="str">
        <f>CHOOSE(UserInterface!$C$17,NGET!AV267,SHET!AV267,SPTL!AV267)</f>
        <v/>
      </c>
      <c r="AW267" s="24" t="str">
        <f>CHOOSE(UserInterface!$C$17,NGET!AW267,SHET!AW267,SPTL!AW267)</f>
        <v/>
      </c>
      <c r="AX267"/>
      <c r="BA267" s="38" t="str">
        <f t="shared" ca="1" si="46"/>
        <v>LicenseeSelect</v>
      </c>
      <c r="BB267" s="38" t="str">
        <f t="shared" si="50"/>
        <v>Fixed Inputs</v>
      </c>
      <c r="BC267" s="38" t="str">
        <f t="shared" si="51"/>
        <v>Variant allowances</v>
      </c>
      <c r="BD267" s="38" t="str">
        <f t="shared" si="47"/>
        <v>Variant attributes</v>
      </c>
    </row>
    <row r="268" spans="5:56">
      <c r="E268" s="37" t="str">
        <f>CHOOSE(UserInterface!$C$17,NGET!E268,SHET!E268,SPTL!E268)</f>
        <v>Spare PCD 3</v>
      </c>
      <c r="F268" s="37">
        <f t="shared" ref="F268" si="72">F116</f>
        <v>0</v>
      </c>
      <c r="G268" s="37" t="s">
        <v>165</v>
      </c>
      <c r="H268" s="37">
        <f t="shared" si="49"/>
        <v>0</v>
      </c>
      <c r="AU268" s="142" t="str">
        <f>CHOOSE(UserInterface!$C$17,NGET!AU268,SHET!AU268,SPTL!AU268)</f>
        <v/>
      </c>
      <c r="AV268" s="24" t="str">
        <f>CHOOSE(UserInterface!$C$17,NGET!AV268,SHET!AV268,SPTL!AV268)</f>
        <v/>
      </c>
      <c r="AW268" s="24" t="str">
        <f>CHOOSE(UserInterface!$C$17,NGET!AW268,SHET!AW268,SPTL!AW268)</f>
        <v/>
      </c>
      <c r="AX268"/>
      <c r="BA268" s="38" t="str">
        <f t="shared" ca="1" si="46"/>
        <v>LicenseeSelect</v>
      </c>
      <c r="BB268" s="38" t="str">
        <f t="shared" si="50"/>
        <v>Fixed Inputs</v>
      </c>
      <c r="BC268" s="38" t="str">
        <f t="shared" si="51"/>
        <v>Variant allowances</v>
      </c>
      <c r="BD268" s="38" t="str">
        <f t="shared" si="47"/>
        <v>Variant attributes</v>
      </c>
    </row>
    <row r="269" spans="5:56">
      <c r="E269" s="37" t="str">
        <f>CHOOSE(UserInterface!$C$17,NGET!E269,SHET!E269,SPTL!E269)</f>
        <v>Visual Impact Mitigation Re-opener</v>
      </c>
      <c r="F269" s="37" t="str">
        <f t="shared" ref="F269" si="73">F117</f>
        <v>SpC 3.10</v>
      </c>
      <c r="G269" s="37" t="s">
        <v>165</v>
      </c>
      <c r="H269" s="37" t="str">
        <f t="shared" si="49"/>
        <v>VIMREt</v>
      </c>
      <c r="AU269" s="142" t="b">
        <f>CHOOSE(UserInterface!$C$17,NGET!AU269,SHET!AU269,SPTL!AU269)</f>
        <v>1</v>
      </c>
      <c r="AV269" s="24" t="b">
        <f>CHOOSE(UserInterface!$C$17,NGET!AV269,SHET!AV269,SPTL!AV269)</f>
        <v>0</v>
      </c>
      <c r="AW269" s="24">
        <f>CHOOSE(UserInterface!$C$17,NGET!AW269,SHET!AW269,SPTL!AW269)</f>
        <v>2</v>
      </c>
      <c r="AX269"/>
      <c r="BA269" s="38" t="str">
        <f t="shared" ca="1" si="46"/>
        <v>LicenseeSelect</v>
      </c>
      <c r="BB269" s="38" t="str">
        <f t="shared" si="50"/>
        <v>Fixed Inputs</v>
      </c>
      <c r="BC269" s="38" t="str">
        <f t="shared" si="51"/>
        <v>Variant allowances</v>
      </c>
      <c r="BD269" s="38" t="str">
        <f t="shared" si="47"/>
        <v>Variant attributes</v>
      </c>
    </row>
    <row r="270" spans="5:56">
      <c r="E270" s="37" t="str">
        <f>CHOOSE(UserInterface!$C$17,NGET!E270,SHET!E270,SPTL!E270)</f>
        <v>Large Onshore Transmission Investment Re-opener Project 2 - Shetland</v>
      </c>
      <c r="F270" s="37" t="str">
        <f t="shared" ref="F270" si="74">F118</f>
        <v>SpC 3.13</v>
      </c>
      <c r="G270" s="37" t="s">
        <v>165</v>
      </c>
      <c r="H270" s="37" t="str">
        <f t="shared" si="49"/>
        <v>LOTIREt</v>
      </c>
      <c r="AU270" s="142" t="b">
        <f>CHOOSE(UserInterface!$C$17,NGET!AU270,SHET!AU270,SPTL!AU270)</f>
        <v>1</v>
      </c>
      <c r="AV270" s="24" t="b">
        <f>CHOOSE(UserInterface!$C$17,NGET!AV270,SHET!AV270,SPTL!AV270)</f>
        <v>0</v>
      </c>
      <c r="AW270" s="24">
        <f>CHOOSE(UserInterface!$C$17,NGET!AW270,SHET!AW270,SPTL!AW270)</f>
        <v>2</v>
      </c>
      <c r="AX270"/>
      <c r="BA270" s="38" t="str">
        <f t="shared" ca="1" si="46"/>
        <v>LicenseeSelect</v>
      </c>
      <c r="BB270" s="38" t="str">
        <f t="shared" si="50"/>
        <v>Fixed Inputs</v>
      </c>
      <c r="BC270" s="38" t="str">
        <f t="shared" si="51"/>
        <v>Variant allowances</v>
      </c>
      <c r="BD270" s="38" t="str">
        <f t="shared" si="47"/>
        <v>Variant attributes</v>
      </c>
    </row>
    <row r="271" spans="5:56">
      <c r="E271" s="37" t="str">
        <f>CHOOSE(UserInterface!$C$17,NGET!E271,SHET!E271,SPTL!E271)</f>
        <v>Large Onshore Transmission Investment Re-opener Project 3</v>
      </c>
      <c r="F271" s="37" t="str">
        <f t="shared" ref="F271" si="75">F119</f>
        <v>SpC 3.13</v>
      </c>
      <c r="G271" s="37" t="s">
        <v>165</v>
      </c>
      <c r="H271" s="37" t="str">
        <f t="shared" si="49"/>
        <v>LOTIREt</v>
      </c>
      <c r="AU271" s="142" t="b">
        <f>CHOOSE(UserInterface!$C$17,NGET!AU271,SHET!AU271,SPTL!AU271)</f>
        <v>1</v>
      </c>
      <c r="AV271" s="24" t="b">
        <f>CHOOSE(UserInterface!$C$17,NGET!AV271,SHET!AV271,SPTL!AV271)</f>
        <v>0</v>
      </c>
      <c r="AW271" s="24">
        <f>CHOOSE(UserInterface!$C$17,NGET!AW271,SHET!AW271,SPTL!AW271)</f>
        <v>2</v>
      </c>
      <c r="AX271"/>
      <c r="BA271" s="38" t="str">
        <f t="shared" ca="1" si="46"/>
        <v>LicenseeSelect</v>
      </c>
      <c r="BB271" s="38" t="str">
        <f t="shared" si="50"/>
        <v>Fixed Inputs</v>
      </c>
      <c r="BC271" s="38" t="str">
        <f t="shared" si="51"/>
        <v>Variant allowances</v>
      </c>
      <c r="BD271" s="38" t="str">
        <f t="shared" si="47"/>
        <v>Variant attributes</v>
      </c>
    </row>
    <row r="272" spans="5:56">
      <c r="E272" s="37" t="str">
        <f>CHOOSE(UserInterface!$C$17,NGET!E272,SHET!E272,SPTL!E272)</f>
        <v>Large Onshore Transmission Investment Re-opener Project 4</v>
      </c>
      <c r="F272" s="37" t="str">
        <f t="shared" ref="F272" si="76">F120</f>
        <v>SpC 3.13</v>
      </c>
      <c r="G272" s="37" t="s">
        <v>165</v>
      </c>
      <c r="H272" s="37" t="str">
        <f t="shared" si="49"/>
        <v>LOTIREt</v>
      </c>
      <c r="AU272" s="142" t="b">
        <f>CHOOSE(UserInterface!$C$17,NGET!AU272,SHET!AU272,SPTL!AU272)</f>
        <v>1</v>
      </c>
      <c r="AV272" s="24" t="b">
        <f>CHOOSE(UserInterface!$C$17,NGET!AV272,SHET!AV272,SPTL!AV272)</f>
        <v>0</v>
      </c>
      <c r="AW272" s="24">
        <f>CHOOSE(UserInterface!$C$17,NGET!AW272,SHET!AW272,SPTL!AW272)</f>
        <v>2</v>
      </c>
      <c r="AX272"/>
      <c r="BA272" s="38" t="str">
        <f t="shared" ca="1" si="46"/>
        <v>LicenseeSelect</v>
      </c>
      <c r="BB272" s="38" t="str">
        <f t="shared" si="50"/>
        <v>Fixed Inputs</v>
      </c>
      <c r="BC272" s="38" t="str">
        <f t="shared" si="51"/>
        <v>Variant allowances</v>
      </c>
      <c r="BD272" s="38" t="str">
        <f t="shared" si="47"/>
        <v>Variant attributes</v>
      </c>
    </row>
    <row r="273" spans="5:56">
      <c r="E273" s="37" t="str">
        <f>CHOOSE(UserInterface!$C$17,NGET!E273,SHET!E273,SPTL!E273)</f>
        <v>Large Onshore Transmission Investment Re-opener Project 5</v>
      </c>
      <c r="F273" s="37" t="str">
        <f t="shared" ref="F273" si="77">F121</f>
        <v>SpC 3.13</v>
      </c>
      <c r="G273" s="37" t="s">
        <v>165</v>
      </c>
      <c r="H273" s="37" t="str">
        <f t="shared" si="49"/>
        <v>LOTIREt</v>
      </c>
      <c r="AU273" s="142" t="b">
        <f>CHOOSE(UserInterface!$C$17,NGET!AU273,SHET!AU273,SPTL!AU273)</f>
        <v>1</v>
      </c>
      <c r="AV273" s="24" t="b">
        <f>CHOOSE(UserInterface!$C$17,NGET!AV273,SHET!AV273,SPTL!AV273)</f>
        <v>0</v>
      </c>
      <c r="AW273" s="24">
        <f>CHOOSE(UserInterface!$C$17,NGET!AW273,SHET!AW273,SPTL!AW273)</f>
        <v>2</v>
      </c>
      <c r="AX273"/>
      <c r="BA273" s="38" t="str">
        <f t="shared" ca="1" si="46"/>
        <v>LicenseeSelect</v>
      </c>
      <c r="BB273" s="38" t="str">
        <f t="shared" si="50"/>
        <v>Fixed Inputs</v>
      </c>
      <c r="BC273" s="38" t="str">
        <f t="shared" si="51"/>
        <v>Variant allowances</v>
      </c>
      <c r="BD273" s="38" t="str">
        <f t="shared" si="47"/>
        <v>Variant attributes</v>
      </c>
    </row>
    <row r="274" spans="5:56">
      <c r="E274" s="37" t="str">
        <f>CHOOSE(UserInterface!$C$17,NGET!E274,SHET!E274,SPTL!E274)</f>
        <v>Large Onshore Transmission Investment Re-opener Project 6</v>
      </c>
      <c r="F274" s="37" t="str">
        <f t="shared" ref="F274" si="78">F122</f>
        <v>SpC 3.13</v>
      </c>
      <c r="G274" s="37" t="s">
        <v>165</v>
      </c>
      <c r="H274" s="37" t="str">
        <f t="shared" si="49"/>
        <v>LOTIREt</v>
      </c>
      <c r="AU274" s="142" t="b">
        <f>CHOOSE(UserInterface!$C$17,NGET!AU274,SHET!AU274,SPTL!AU274)</f>
        <v>1</v>
      </c>
      <c r="AV274" s="24" t="b">
        <f>CHOOSE(UserInterface!$C$17,NGET!AV274,SHET!AV274,SPTL!AV274)</f>
        <v>0</v>
      </c>
      <c r="AW274" s="24">
        <f>CHOOSE(UserInterface!$C$17,NGET!AW274,SHET!AW274,SPTL!AW274)</f>
        <v>2</v>
      </c>
      <c r="AX274"/>
      <c r="BA274" s="38" t="str">
        <f t="shared" ca="1" si="46"/>
        <v>LicenseeSelect</v>
      </c>
      <c r="BB274" s="38" t="str">
        <f t="shared" si="50"/>
        <v>Fixed Inputs</v>
      </c>
      <c r="BC274" s="38" t="str">
        <f t="shared" si="51"/>
        <v>Variant allowances</v>
      </c>
      <c r="BD274" s="38" t="str">
        <f t="shared" si="47"/>
        <v>Variant attributes</v>
      </c>
    </row>
    <row r="275" spans="5:56">
      <c r="E275" s="37" t="str">
        <f>CHOOSE(UserInterface!$C$17,NGET!E275,SHET!E275,SPTL!E275)</f>
        <v>Large Onshore Transmission Investment Re-opener Project 7</v>
      </c>
      <c r="F275" s="37" t="str">
        <f t="shared" ref="F275" si="79">F123</f>
        <v>SpC 3.13</v>
      </c>
      <c r="G275" s="37" t="s">
        <v>165</v>
      </c>
      <c r="H275" s="37" t="str">
        <f t="shared" si="49"/>
        <v>LOTIREt</v>
      </c>
      <c r="AU275" s="142" t="b">
        <f>CHOOSE(UserInterface!$C$17,NGET!AU275,SHET!AU275,SPTL!AU275)</f>
        <v>1</v>
      </c>
      <c r="AV275" s="24" t="b">
        <f>CHOOSE(UserInterface!$C$17,NGET!AV275,SHET!AV275,SPTL!AV275)</f>
        <v>0</v>
      </c>
      <c r="AW275" s="24">
        <f>CHOOSE(UserInterface!$C$17,NGET!AW275,SHET!AW275,SPTL!AW275)</f>
        <v>2</v>
      </c>
      <c r="AX275"/>
      <c r="BA275" s="38" t="str">
        <f t="shared" ca="1" si="46"/>
        <v>LicenseeSelect</v>
      </c>
      <c r="BB275" s="38" t="str">
        <f t="shared" si="50"/>
        <v>Fixed Inputs</v>
      </c>
      <c r="BC275" s="38" t="str">
        <f t="shared" si="51"/>
        <v>Variant allowances</v>
      </c>
      <c r="BD275" s="38" t="str">
        <f t="shared" si="47"/>
        <v>Variant attributes</v>
      </c>
    </row>
    <row r="276" spans="5:56">
      <c r="E276" s="37" t="str">
        <f>CHOOSE(UserInterface!$C$17,NGET!E276,SHET!E276,SPTL!E276)</f>
        <v>Large Onshore Transmission Investment Re-opener Project 8</v>
      </c>
      <c r="F276" s="37" t="str">
        <f t="shared" ref="F276" si="80">F124</f>
        <v>SpC 3.13</v>
      </c>
      <c r="G276" s="37" t="s">
        <v>165</v>
      </c>
      <c r="H276" s="37" t="str">
        <f t="shared" si="49"/>
        <v>LOTIREt</v>
      </c>
      <c r="AU276" s="142" t="b">
        <f>CHOOSE(UserInterface!$C$17,NGET!AU276,SHET!AU276,SPTL!AU276)</f>
        <v>1</v>
      </c>
      <c r="AV276" s="24" t="b">
        <f>CHOOSE(UserInterface!$C$17,NGET!AV276,SHET!AV276,SPTL!AV276)</f>
        <v>0</v>
      </c>
      <c r="AW276" s="24">
        <f>CHOOSE(UserInterface!$C$17,NGET!AW276,SHET!AW276,SPTL!AW276)</f>
        <v>2</v>
      </c>
      <c r="AX276"/>
      <c r="BA276" s="38" t="str">
        <f t="shared" ca="1" si="46"/>
        <v>LicenseeSelect</v>
      </c>
      <c r="BB276" s="38" t="str">
        <f t="shared" si="50"/>
        <v>Fixed Inputs</v>
      </c>
      <c r="BC276" s="38" t="str">
        <f t="shared" si="51"/>
        <v>Variant allowances</v>
      </c>
      <c r="BD276" s="38" t="str">
        <f t="shared" si="47"/>
        <v>Variant attributes</v>
      </c>
    </row>
    <row r="277" spans="5:56">
      <c r="E277" s="37" t="str">
        <f>CHOOSE(UserInterface!$C$17,NGET!E277,SHET!E277,SPTL!E277)</f>
        <v>Accelerated strategic transmission investment Pre-Construction Funding Re-opener</v>
      </c>
      <c r="F277" s="37" t="str">
        <f t="shared" ref="F277" si="81">F125</f>
        <v>SpC 3.40</v>
      </c>
      <c r="G277" s="37" t="s">
        <v>165</v>
      </c>
      <c r="H277" s="37" t="str">
        <f t="shared" si="49"/>
        <v>APCFt</v>
      </c>
      <c r="AU277" s="142" t="b">
        <f>CHOOSE(UserInterface!$C$17,NGET!AU277,SHET!AU277,SPTL!AU277)</f>
        <v>1</v>
      </c>
      <c r="AV277" s="24" t="b">
        <f>CHOOSE(UserInterface!$C$17,NGET!AV277,SHET!AV277,SPTL!AV277)</f>
        <v>0</v>
      </c>
      <c r="AW277" s="24">
        <f>CHOOSE(UserInterface!$C$17,NGET!AW277,SHET!AW277,SPTL!AW277)</f>
        <v>2</v>
      </c>
      <c r="AX277"/>
      <c r="BA277" s="38" t="str">
        <f t="shared" ca="1" si="46"/>
        <v>LicenseeSelect</v>
      </c>
      <c r="BB277" s="38" t="str">
        <f t="shared" si="50"/>
        <v>Fixed Inputs</v>
      </c>
      <c r="BC277" s="38" t="str">
        <f t="shared" si="51"/>
        <v>Variant allowances</v>
      </c>
      <c r="BD277" s="38" t="str">
        <f t="shared" si="47"/>
        <v>Variant attributes</v>
      </c>
    </row>
    <row r="278" spans="5:56">
      <c r="E278" s="37" t="str">
        <f>CHOOSE(UserInterface!$C$17,NGET!E278,SHET!E278,SPTL!E278)</f>
        <v>Accelerated strategic transmission investment Re-opener</v>
      </c>
      <c r="F278" s="37" t="str">
        <f t="shared" ref="F278" si="82">F126</f>
        <v>SpC 3.41</v>
      </c>
      <c r="G278" s="37" t="s">
        <v>165</v>
      </c>
      <c r="H278" s="37" t="str">
        <f t="shared" si="49"/>
        <v>ASTIRt</v>
      </c>
      <c r="AU278" s="142" t="b">
        <f>CHOOSE(UserInterface!$C$17,NGET!AU278,SHET!AU278,SPTL!AU278)</f>
        <v>1</v>
      </c>
      <c r="AV278" s="24" t="b">
        <f>CHOOSE(UserInterface!$C$17,NGET!AV278,SHET!AV278,SPTL!AV278)</f>
        <v>0</v>
      </c>
      <c r="AW278" s="24">
        <f>CHOOSE(UserInterface!$C$17,NGET!AW278,SHET!AW278,SPTL!AW278)</f>
        <v>2</v>
      </c>
      <c r="AX278"/>
      <c r="BA278" s="38" t="str">
        <f t="shared" ca="1" si="46"/>
        <v>LicenseeSelect</v>
      </c>
      <c r="BB278" s="38" t="str">
        <f t="shared" si="50"/>
        <v>Fixed Inputs</v>
      </c>
      <c r="BC278" s="38" t="str">
        <f t="shared" si="51"/>
        <v>Variant allowances</v>
      </c>
      <c r="BD278" s="38" t="str">
        <f t="shared" si="47"/>
        <v>Variant attributes</v>
      </c>
    </row>
    <row r="279" spans="5:56">
      <c r="E279" s="37" t="str">
        <f>CHOOSE(UserInterface!$C$17,NGET!E279,SHET!E279,SPTL!E279)</f>
        <v>Generation Connections volume driver</v>
      </c>
      <c r="F279" s="37" t="str">
        <f t="shared" ref="F279" si="83">F127</f>
        <v>SpC 3.11</v>
      </c>
      <c r="G279" s="37" t="s">
        <v>165</v>
      </c>
      <c r="H279" s="37" t="str">
        <f t="shared" si="49"/>
        <v>GCEt</v>
      </c>
      <c r="AU279" s="142" t="b">
        <f>CHOOSE(UserInterface!$C$17,NGET!AU279,SHET!AU279,SPTL!AU279)</f>
        <v>1</v>
      </c>
      <c r="AV279" s="24" t="b">
        <f>CHOOSE(UserInterface!$C$17,NGET!AV279,SHET!AV279,SPTL!AV279)</f>
        <v>1</v>
      </c>
      <c r="AW279" s="24">
        <f>CHOOSE(UserInterface!$C$17,NGET!AW279,SHET!AW279,SPTL!AW279)</f>
        <v>2</v>
      </c>
      <c r="AX279"/>
      <c r="BA279" s="38" t="str">
        <f t="shared" ca="1" si="46"/>
        <v>LicenseeSelect</v>
      </c>
      <c r="BB279" s="38" t="str">
        <f t="shared" si="50"/>
        <v>Fixed Inputs</v>
      </c>
      <c r="BC279" s="38" t="str">
        <f t="shared" si="51"/>
        <v>Variant allowances</v>
      </c>
      <c r="BD279" s="38" t="str">
        <f t="shared" si="47"/>
        <v>Variant attributes</v>
      </c>
    </row>
    <row r="280" spans="5:56">
      <c r="E280" s="37" t="str">
        <f>CHOOSE(UserInterface!$C$17,NGET!E280,SHET!E280,SPTL!E280)</f>
        <v>Demand Connections volume driver (SPTL and NGET only)</v>
      </c>
      <c r="F280" s="37" t="str">
        <f t="shared" ref="F280" si="84">F128</f>
        <v>SpC 3.12</v>
      </c>
      <c r="G280" s="37" t="s">
        <v>165</v>
      </c>
      <c r="H280" s="37" t="str">
        <f t="shared" si="49"/>
        <v>DRIt</v>
      </c>
      <c r="AU280" s="142" t="b">
        <f>CHOOSE(UserInterface!$C$17,NGET!AU280,SHET!AU280,SPTL!AU280)</f>
        <v>1</v>
      </c>
      <c r="AV280" s="24" t="b">
        <f>CHOOSE(UserInterface!$C$17,NGET!AV280,SHET!AV280,SPTL!AV280)</f>
        <v>1</v>
      </c>
      <c r="AW280" s="24">
        <f>CHOOSE(UserInterface!$C$17,NGET!AW280,SHET!AW280,SPTL!AW280)</f>
        <v>2</v>
      </c>
      <c r="AX280"/>
      <c r="BA280" s="38" t="str">
        <f t="shared" ca="1" si="46"/>
        <v>LicenseeSelect</v>
      </c>
      <c r="BB280" s="38" t="str">
        <f t="shared" si="50"/>
        <v>Fixed Inputs</v>
      </c>
      <c r="BC280" s="38" t="str">
        <f t="shared" si="51"/>
        <v>Variant allowances</v>
      </c>
      <c r="BD280" s="38" t="str">
        <f t="shared" si="47"/>
        <v>Variant attributes</v>
      </c>
    </row>
    <row r="281" spans="5:56">
      <c r="E281" s="37" t="str">
        <f>CHOOSE(UserInterface!$C$17,NGET!E281,SHET!E281,SPTL!E281)</f>
        <v>Net zero Re-opener</v>
      </c>
      <c r="F281" s="37" t="str">
        <f t="shared" ref="F281" si="85">F129</f>
        <v>SpC 3.6</v>
      </c>
      <c r="G281" s="37" t="s">
        <v>165</v>
      </c>
      <c r="H281" s="37" t="str">
        <f t="shared" si="49"/>
        <v>NZt</v>
      </c>
      <c r="AU281" s="142" t="b">
        <f>CHOOSE(UserInterface!$C$17,NGET!AU281,SHET!AU281,SPTL!AU281)</f>
        <v>1</v>
      </c>
      <c r="AV281" s="24" t="b">
        <f>CHOOSE(UserInterface!$C$17,NGET!AV281,SHET!AV281,SPTL!AV281)</f>
        <v>0</v>
      </c>
      <c r="AW281" s="24">
        <f>CHOOSE(UserInterface!$C$17,NGET!AW281,SHET!AW281,SPTL!AW281)</f>
        <v>2</v>
      </c>
      <c r="AX281"/>
      <c r="BA281" s="38" t="str">
        <f t="shared" ca="1" si="46"/>
        <v>LicenseeSelect</v>
      </c>
      <c r="BB281" s="38" t="str">
        <f t="shared" si="50"/>
        <v>Fixed Inputs</v>
      </c>
      <c r="BC281" s="38" t="str">
        <f t="shared" si="51"/>
        <v>Variant allowances</v>
      </c>
      <c r="BD281" s="38" t="str">
        <f t="shared" si="47"/>
        <v>Variant attributes</v>
      </c>
    </row>
    <row r="282" spans="5:56">
      <c r="E282" s="37" t="str">
        <f>CHOOSE(UserInterface!$C$17,NGET!E282,SHET!E282,SPTL!E282)</f>
        <v>Coordinated adjustment mechanism Re-opener</v>
      </c>
      <c r="F282" s="37" t="str">
        <f t="shared" ref="F282" si="86">F130</f>
        <v>SpC 3.8</v>
      </c>
      <c r="G282" s="37" t="s">
        <v>165</v>
      </c>
      <c r="H282" s="37" t="str">
        <f t="shared" si="49"/>
        <v>CAMt</v>
      </c>
      <c r="AU282" s="142" t="b">
        <f>CHOOSE(UserInterface!$C$17,NGET!AU282,SHET!AU282,SPTL!AU282)</f>
        <v>1</v>
      </c>
      <c r="AV282" s="24" t="b">
        <f>CHOOSE(UserInterface!$C$17,NGET!AV282,SHET!AV282,SPTL!AV282)</f>
        <v>0</v>
      </c>
      <c r="AW282" s="24">
        <f>CHOOSE(UserInterface!$C$17,NGET!AW282,SHET!AW282,SPTL!AW282)</f>
        <v>2</v>
      </c>
      <c r="AX282"/>
      <c r="BA282" s="38" t="str">
        <f t="shared" ca="1" si="46"/>
        <v>LicenseeSelect</v>
      </c>
      <c r="BB282" s="38" t="str">
        <f t="shared" si="50"/>
        <v>Fixed Inputs</v>
      </c>
      <c r="BC282" s="38" t="str">
        <f t="shared" si="51"/>
        <v>Variant allowances</v>
      </c>
      <c r="BD282" s="38" t="str">
        <f t="shared" si="47"/>
        <v>Variant attributes</v>
      </c>
    </row>
    <row r="283" spans="5:56">
      <c r="E283" s="37" t="str">
        <f>CHOOSE(UserInterface!$C$17,NGET!E283,SHET!E283,SPTL!E283)</f>
        <v>Medium Sized Investment Projects Re-opener</v>
      </c>
      <c r="F283" s="37" t="str">
        <f t="shared" ref="F283" si="87">F131</f>
        <v>SpC 3.14</v>
      </c>
      <c r="G283" s="37" t="s">
        <v>165</v>
      </c>
      <c r="H283" s="37" t="str">
        <f t="shared" si="49"/>
        <v>MSIPREt</v>
      </c>
      <c r="AU283" s="142" t="b">
        <f>CHOOSE(UserInterface!$C$17,NGET!AU283,SHET!AU283,SPTL!AU283)</f>
        <v>1</v>
      </c>
      <c r="AV283" s="24" t="b">
        <f>CHOOSE(UserInterface!$C$17,NGET!AV283,SHET!AV283,SPTL!AV283)</f>
        <v>0</v>
      </c>
      <c r="AW283" s="24">
        <f>CHOOSE(UserInterface!$C$17,NGET!AW283,SHET!AW283,SPTL!AW283)</f>
        <v>2</v>
      </c>
      <c r="AX283"/>
      <c r="BA283" s="38" t="str">
        <f t="shared" ca="1" si="46"/>
        <v>LicenseeSelect</v>
      </c>
      <c r="BB283" s="38" t="str">
        <f t="shared" si="50"/>
        <v>Fixed Inputs</v>
      </c>
      <c r="BC283" s="38" t="str">
        <f t="shared" si="51"/>
        <v>Variant allowances</v>
      </c>
      <c r="BD283" s="38" t="str">
        <f t="shared" si="47"/>
        <v>Variant attributes</v>
      </c>
    </row>
    <row r="284" spans="5:56">
      <c r="E284" s="37" t="str">
        <f>CHOOSE(UserInterface!$C$17,NGET!E284,SHET!E284,SPTL!E284)</f>
        <v>SF6 asset intervention Re-opener (NGET only)</v>
      </c>
      <c r="F284" s="37" t="str">
        <f t="shared" ref="F284" si="88">F132</f>
        <v>SpC 3.27</v>
      </c>
      <c r="G284" s="37" t="s">
        <v>165</v>
      </c>
      <c r="H284" s="37" t="str">
        <f t="shared" si="49"/>
        <v>SF6REt</v>
      </c>
      <c r="AU284" s="142" t="b">
        <f>CHOOSE(UserInterface!$C$17,NGET!AU284,SHET!AU284,SPTL!AU284)</f>
        <v>1</v>
      </c>
      <c r="AV284" s="24" t="b">
        <f>CHOOSE(UserInterface!$C$17,NGET!AV284,SHET!AV284,SPTL!AV284)</f>
        <v>0</v>
      </c>
      <c r="AW284" s="24">
        <f>CHOOSE(UserInterface!$C$17,NGET!AW284,SHET!AW284,SPTL!AW284)</f>
        <v>2</v>
      </c>
      <c r="AX284"/>
      <c r="BA284" s="38" t="str">
        <f t="shared" ca="1" si="46"/>
        <v>LicenseeSelect</v>
      </c>
      <c r="BB284" s="38" t="str">
        <f t="shared" si="50"/>
        <v>Fixed Inputs</v>
      </c>
      <c r="BC284" s="38" t="str">
        <f t="shared" si="51"/>
        <v>Variant allowances</v>
      </c>
      <c r="BD284" s="38" t="str">
        <f t="shared" si="47"/>
        <v>Variant attributes</v>
      </c>
    </row>
    <row r="285" spans="5:56">
      <c r="E285" s="37" t="str">
        <f>CHOOSE(UserInterface!$C$17,NGET!E285,SHET!E285,SPTL!E285)</f>
        <v>Subsea Cable Re-opener (SHET only)</v>
      </c>
      <c r="F285" s="37" t="str">
        <f t="shared" ref="F285" si="89">F133</f>
        <v>SpC 3.28</v>
      </c>
      <c r="G285" s="37" t="s">
        <v>165</v>
      </c>
      <c r="H285" s="37" t="str">
        <f t="shared" si="49"/>
        <v>SCRt</v>
      </c>
      <c r="AU285" s="142" t="b">
        <f>CHOOSE(UserInterface!$C$17,NGET!AU285,SHET!AU285,SPTL!AU285)</f>
        <v>1</v>
      </c>
      <c r="AV285" s="24" t="b">
        <f>CHOOSE(UserInterface!$C$17,NGET!AV285,SHET!AV285,SPTL!AV285)</f>
        <v>0</v>
      </c>
      <c r="AW285" s="24">
        <f>CHOOSE(UserInterface!$C$17,NGET!AW285,SHET!AW285,SPTL!AW285)</f>
        <v>2</v>
      </c>
      <c r="AX285"/>
      <c r="BA285" s="38" t="str">
        <f t="shared" ca="1" si="46"/>
        <v>LicenseeSelect</v>
      </c>
      <c r="BB285" s="38" t="str">
        <f t="shared" si="50"/>
        <v>Fixed Inputs</v>
      </c>
      <c r="BC285" s="38" t="str">
        <f t="shared" si="51"/>
        <v>Variant allowances</v>
      </c>
      <c r="BD285" s="38" t="str">
        <f t="shared" si="47"/>
        <v>Variant attributes</v>
      </c>
    </row>
    <row r="286" spans="5:56">
      <c r="E286" s="37" t="str">
        <f>CHOOSE(UserInterface!$C$17,NGET!E286,SHET!E286,SPTL!E286)</f>
        <v>Uncertain non-load related projects Re-opener (SPTL only)</v>
      </c>
      <c r="F286" s="37" t="str">
        <f t="shared" ref="F286" si="90">F134</f>
        <v>SpC 3.29</v>
      </c>
      <c r="G286" s="37" t="s">
        <v>165</v>
      </c>
      <c r="H286" s="37" t="str">
        <f t="shared" si="49"/>
        <v>UNLREt</v>
      </c>
      <c r="AU286" s="142" t="b">
        <f>CHOOSE(UserInterface!$C$17,NGET!AU286,SHET!AU286,SPTL!AU286)</f>
        <v>1</v>
      </c>
      <c r="AV286" s="24" t="b">
        <f>CHOOSE(UserInterface!$C$17,NGET!AV286,SHET!AV286,SPTL!AV286)</f>
        <v>0</v>
      </c>
      <c r="AW286" s="24">
        <f>CHOOSE(UserInterface!$C$17,NGET!AW286,SHET!AW286,SPTL!AW286)</f>
        <v>2</v>
      </c>
      <c r="AX286"/>
      <c r="BA286" s="38" t="str">
        <f t="shared" ca="1" si="46"/>
        <v>LicenseeSelect</v>
      </c>
      <c r="BB286" s="38" t="str">
        <f t="shared" si="50"/>
        <v>Fixed Inputs</v>
      </c>
      <c r="BC286" s="38" t="str">
        <f t="shared" si="51"/>
        <v>Variant allowances</v>
      </c>
      <c r="BD286" s="38" t="str">
        <f t="shared" si="47"/>
        <v>Variant attributes</v>
      </c>
    </row>
    <row r="287" spans="5:56">
      <c r="E287" s="37" t="str">
        <f>CHOOSE(UserInterface!$C$17,NGET!E287,SHET!E287,SPTL!E287)</f>
        <v>Non-operational IT Capex Reopener</v>
      </c>
      <c r="F287" s="37" t="str">
        <f t="shared" ref="F287" si="91">F135</f>
        <v>SpC 3.7</v>
      </c>
      <c r="G287" s="37" t="s">
        <v>165</v>
      </c>
      <c r="H287" s="37" t="str">
        <f t="shared" si="49"/>
        <v>NOITREt</v>
      </c>
      <c r="AU287" s="142" t="b">
        <f>CHOOSE(UserInterface!$C$17,NGET!AU287,SHET!AU287,SPTL!AU287)</f>
        <v>1</v>
      </c>
      <c r="AV287" s="24" t="b">
        <f>CHOOSE(UserInterface!$C$17,NGET!AV287,SHET!AV287,SPTL!AV287)</f>
        <v>0</v>
      </c>
      <c r="AW287" s="24">
        <f>CHOOSE(UserInterface!$C$17,NGET!AW287,SHET!AW287,SPTL!AW287)</f>
        <v>2</v>
      </c>
      <c r="AX287"/>
      <c r="BA287" s="38" t="str">
        <f t="shared" ca="1" si="46"/>
        <v>LicenseeSelect</v>
      </c>
      <c r="BB287" s="38" t="str">
        <f t="shared" si="50"/>
        <v>Fixed Inputs</v>
      </c>
      <c r="BC287" s="38" t="str">
        <f t="shared" si="51"/>
        <v>Variant allowances</v>
      </c>
      <c r="BD287" s="38" t="str">
        <f t="shared" si="47"/>
        <v>Variant attributes</v>
      </c>
    </row>
    <row r="288" spans="5:56">
      <c r="E288" s="37" t="str">
        <f>CHOOSE(UserInterface!$C$17,NGET!E288,SHET!E288,SPTL!E288)</f>
        <v>Tyne Crossing Project Re-opener (NGET only)</v>
      </c>
      <c r="F288" s="37" t="str">
        <f t="shared" ref="F288" si="92">F136</f>
        <v>SpC 3.34</v>
      </c>
      <c r="G288" s="37" t="s">
        <v>165</v>
      </c>
      <c r="H288" s="37" t="str">
        <f t="shared" si="49"/>
        <v>TCRt</v>
      </c>
      <c r="AU288" s="142" t="b">
        <f>CHOOSE(UserInterface!$C$17,NGET!AU288,SHET!AU288,SPTL!AU288)</f>
        <v>1</v>
      </c>
      <c r="AV288" s="24" t="b">
        <f>CHOOSE(UserInterface!$C$17,NGET!AV288,SHET!AV288,SPTL!AV288)</f>
        <v>0</v>
      </c>
      <c r="AW288" s="24">
        <f>CHOOSE(UserInterface!$C$17,NGET!AW288,SHET!AW288,SPTL!AW288)</f>
        <v>2</v>
      </c>
      <c r="AX288"/>
      <c r="BA288" s="38" t="str">
        <f t="shared" ca="1" si="46"/>
        <v>LicenseeSelect</v>
      </c>
      <c r="BB288" s="38" t="str">
        <f t="shared" si="50"/>
        <v>Fixed Inputs</v>
      </c>
      <c r="BC288" s="38" t="str">
        <f t="shared" si="51"/>
        <v>Variant allowances</v>
      </c>
      <c r="BD288" s="38" t="str">
        <f t="shared" si="47"/>
        <v>Variant attributes</v>
      </c>
    </row>
    <row r="289" spans="5:56">
      <c r="E289" s="37" t="str">
        <f>CHOOSE(UserInterface!$C$17,NGET!E289,SHET!E289,SPTL!E289)</f>
        <v>Bengeworth Road GSP Project Price Control Deliverable (NGET only)</v>
      </c>
      <c r="F289" s="37" t="str">
        <f t="shared" ref="F289" si="93">F137</f>
        <v>SpC 3.35</v>
      </c>
      <c r="G289" s="37" t="s">
        <v>165</v>
      </c>
      <c r="H289" s="37" t="str">
        <f t="shared" si="49"/>
        <v>BRGt</v>
      </c>
      <c r="AU289" s="142" t="b">
        <f>CHOOSE(UserInterface!$C$17,NGET!AU289,SHET!AU289,SPTL!AU289)</f>
        <v>1</v>
      </c>
      <c r="AV289" s="24" t="b">
        <f>CHOOSE(UserInterface!$C$17,NGET!AV289,SHET!AV289,SPTL!AV289)</f>
        <v>0</v>
      </c>
      <c r="AW289" s="24">
        <f>CHOOSE(UserInterface!$C$17,NGET!AW289,SHET!AW289,SPTL!AW289)</f>
        <v>2</v>
      </c>
      <c r="AX289"/>
      <c r="BA289" s="38" t="str">
        <f t="shared" ca="1" si="46"/>
        <v>LicenseeSelect</v>
      </c>
      <c r="BB289" s="38" t="str">
        <f t="shared" si="50"/>
        <v>Fixed Inputs</v>
      </c>
      <c r="BC289" s="38" t="str">
        <f t="shared" si="51"/>
        <v>Variant allowances</v>
      </c>
      <c r="BD289" s="38" t="str">
        <f t="shared" si="47"/>
        <v>Variant attributes</v>
      </c>
    </row>
    <row r="290" spans="5:56">
      <c r="E290" s="37" t="str">
        <f>CHOOSE(UserInterface!$C$17,NGET!E290,SHET!E290,SPTL!E290)</f>
        <v>Civil Related Works Re-opener (NGET only)</v>
      </c>
      <c r="F290" s="37" t="str">
        <f t="shared" ref="F290" si="94">F138</f>
        <v>SpC 3.32</v>
      </c>
      <c r="G290" s="37" t="s">
        <v>165</v>
      </c>
      <c r="H290" s="37" t="str">
        <f t="shared" si="49"/>
        <v>CWRt</v>
      </c>
      <c r="AU290" s="142" t="b">
        <f>CHOOSE(UserInterface!$C$17,NGET!AU290,SHET!AU290,SPTL!AU290)</f>
        <v>1</v>
      </c>
      <c r="AV290" s="24" t="b">
        <f>CHOOSE(UserInterface!$C$17,NGET!AV290,SHET!AV290,SPTL!AV290)</f>
        <v>0</v>
      </c>
      <c r="AW290" s="24">
        <f>CHOOSE(UserInterface!$C$17,NGET!AW290,SHET!AW290,SPTL!AW290)</f>
        <v>2</v>
      </c>
      <c r="AX290"/>
      <c r="BA290" s="38" t="str">
        <f t="shared" ca="1" si="46"/>
        <v>LicenseeSelect</v>
      </c>
      <c r="BB290" s="38" t="str">
        <f t="shared" si="50"/>
        <v>Fixed Inputs</v>
      </c>
      <c r="BC290" s="38" t="str">
        <f t="shared" si="51"/>
        <v>Variant allowances</v>
      </c>
      <c r="BD290" s="38" t="str">
        <f t="shared" si="47"/>
        <v>Variant attributes</v>
      </c>
    </row>
    <row r="291" spans="5:56">
      <c r="E291" s="37" t="str">
        <f>CHOOSE(UserInterface!$C$17,NGET!E291,SHET!E291,SPTL!E291)</f>
        <v>Tower Steelworks and Foundations Re-opener (NGET only)</v>
      </c>
      <c r="F291" s="37" t="str">
        <f t="shared" ref="F291" si="95">F139</f>
        <v>SpC 3.33</v>
      </c>
      <c r="G291" s="37" t="s">
        <v>165</v>
      </c>
      <c r="H291" s="37" t="str">
        <f t="shared" si="49"/>
        <v>TSFt</v>
      </c>
      <c r="AU291" s="142" t="b">
        <f>CHOOSE(UserInterface!$C$17,NGET!AU291,SHET!AU291,SPTL!AU291)</f>
        <v>1</v>
      </c>
      <c r="AV291" s="24" t="b">
        <f>CHOOSE(UserInterface!$C$17,NGET!AV291,SHET!AV291,SPTL!AV291)</f>
        <v>0</v>
      </c>
      <c r="AW291" s="24">
        <f>CHOOSE(UserInterface!$C$17,NGET!AW291,SHET!AW291,SPTL!AW291)</f>
        <v>2</v>
      </c>
      <c r="AX291"/>
      <c r="BA291" s="38" t="str">
        <f t="shared" ca="1" si="46"/>
        <v>LicenseeSelect</v>
      </c>
      <c r="BB291" s="38" t="str">
        <f t="shared" si="50"/>
        <v>Fixed Inputs</v>
      </c>
      <c r="BC291" s="38" t="str">
        <f t="shared" si="51"/>
        <v>Variant allowances</v>
      </c>
      <c r="BD291" s="38" t="str">
        <f t="shared" si="47"/>
        <v>Variant attributes</v>
      </c>
    </row>
    <row r="292" spans="5:56">
      <c r="E292" s="37" t="str">
        <f>CHOOSE(UserInterface!$C$17,NGET!E292,SHET!E292,SPTL!E292)</f>
        <v>Wider Works Volume Driver (NGET only)</v>
      </c>
      <c r="F292" s="37" t="str">
        <f t="shared" ref="F292" si="96">F140</f>
        <v>SpC 3.30</v>
      </c>
      <c r="G292" s="37" t="s">
        <v>165</v>
      </c>
      <c r="H292" s="37" t="str">
        <f t="shared" si="49"/>
        <v>WWVt</v>
      </c>
      <c r="AU292" s="142" t="b">
        <f>CHOOSE(UserInterface!$C$17,NGET!AU292,SHET!AU292,SPTL!AU292)</f>
        <v>1</v>
      </c>
      <c r="AV292" s="24" t="b">
        <f>CHOOSE(UserInterface!$C$17,NGET!AV292,SHET!AV292,SPTL!AV292)</f>
        <v>1</v>
      </c>
      <c r="AW292" s="24">
        <f>CHOOSE(UserInterface!$C$17,NGET!AW292,SHET!AW292,SPTL!AW292)</f>
        <v>2</v>
      </c>
      <c r="AX292"/>
      <c r="BA292" s="38" t="str">
        <f t="shared" ca="1" si="46"/>
        <v>LicenseeSelect</v>
      </c>
      <c r="BB292" s="38" t="str">
        <f t="shared" si="50"/>
        <v>Fixed Inputs</v>
      </c>
      <c r="BC292" s="38" t="str">
        <f t="shared" si="51"/>
        <v>Variant allowances</v>
      </c>
      <c r="BD292" s="38" t="str">
        <f t="shared" si="47"/>
        <v>Variant attributes</v>
      </c>
    </row>
    <row r="293" spans="5:56">
      <c r="E293" s="37" t="str">
        <f>CHOOSE(UserInterface!$C$17,NGET!E293,SHET!E293,SPTL!E293)</f>
        <v>Fibre Wrap Replacement Re-opener (NGET only)</v>
      </c>
      <c r="F293" s="37" t="str">
        <f t="shared" ref="F293" si="97">F141</f>
        <v>SpC 3.31</v>
      </c>
      <c r="G293" s="37" t="s">
        <v>165</v>
      </c>
      <c r="H293" s="37" t="str">
        <f t="shared" si="49"/>
        <v>FWRt</v>
      </c>
      <c r="AU293" s="142" t="b">
        <f>CHOOSE(UserInterface!$C$17,NGET!AU293,SHET!AU293,SPTL!AU293)</f>
        <v>1</v>
      </c>
      <c r="AV293" s="24" t="b">
        <f>CHOOSE(UserInterface!$C$17,NGET!AV293,SHET!AV293,SPTL!AV293)</f>
        <v>0</v>
      </c>
      <c r="AW293" s="24">
        <f>CHOOSE(UserInterface!$C$17,NGET!AW293,SHET!AW293,SPTL!AW293)</f>
        <v>2</v>
      </c>
      <c r="AX293"/>
      <c r="BA293" s="38" t="str">
        <f t="shared" ca="1" si="46"/>
        <v>LicenseeSelect</v>
      </c>
      <c r="BB293" s="38" t="str">
        <f t="shared" si="50"/>
        <v>Fixed Inputs</v>
      </c>
      <c r="BC293" s="38" t="str">
        <f t="shared" si="51"/>
        <v>Variant allowances</v>
      </c>
      <c r="BD293" s="38" t="str">
        <f t="shared" si="47"/>
        <v>Variant attributes</v>
      </c>
    </row>
    <row r="294" spans="5:56">
      <c r="E294" s="37" t="str">
        <f>CHOOSE(UserInterface!$C$17,NGET!E294,SHET!E294,SPTL!E294)</f>
        <v>Access Reform Change Re-Opener</v>
      </c>
      <c r="F294" s="37" t="str">
        <f t="shared" ref="F294" si="98">F142</f>
        <v>SpC 3.16</v>
      </c>
      <c r="G294" s="37" t="s">
        <v>165</v>
      </c>
      <c r="H294" s="37" t="str">
        <f t="shared" si="49"/>
        <v>ARRt</v>
      </c>
      <c r="AU294" s="142" t="b">
        <f>CHOOSE(UserInterface!$C$17,NGET!AU294,SHET!AU294,SPTL!AU294)</f>
        <v>1</v>
      </c>
      <c r="AV294" s="24" t="b">
        <f>CHOOSE(UserInterface!$C$17,NGET!AV294,SHET!AV294,SPTL!AV294)</f>
        <v>0</v>
      </c>
      <c r="AW294" s="24">
        <f>CHOOSE(UserInterface!$C$17,NGET!AW294,SHET!AW294,SPTL!AW294)</f>
        <v>2</v>
      </c>
      <c r="AX294"/>
      <c r="BA294" s="38" t="str">
        <f t="shared" ca="1" si="46"/>
        <v>LicenseeSelect</v>
      </c>
      <c r="BB294" s="38" t="str">
        <f t="shared" si="50"/>
        <v>Fixed Inputs</v>
      </c>
      <c r="BC294" s="38" t="str">
        <f t="shared" si="51"/>
        <v>Variant allowances</v>
      </c>
      <c r="BD294" s="38" t="str">
        <f t="shared" si="47"/>
        <v>Variant attributes</v>
      </c>
    </row>
    <row r="295" spans="5:56">
      <c r="E295" s="37" t="str">
        <f>CHOOSE(UserInterface!$C$17,NGET!E295,SHET!E295,SPTL!E295)</f>
        <v>RIIO-ET1/RIIO-ET2 offset adjustment (NGET only)</v>
      </c>
      <c r="F295" s="37" t="str">
        <f t="shared" ref="F295" si="99">F143</f>
        <v>SpC 3.38</v>
      </c>
      <c r="G295" s="37" t="s">
        <v>165</v>
      </c>
      <c r="H295" s="37" t="str">
        <f t="shared" si="49"/>
        <v>T1OAt</v>
      </c>
      <c r="AU295" s="142" t="b">
        <f>CHOOSE(UserInterface!$C$17,NGET!AU295,SHET!AU295,SPTL!AU295)</f>
        <v>1</v>
      </c>
      <c r="AV295" s="24" t="b">
        <f>CHOOSE(UserInterface!$C$17,NGET!AV295,SHET!AV295,SPTL!AV295)</f>
        <v>0</v>
      </c>
      <c r="AW295" s="24">
        <f>CHOOSE(UserInterface!$C$17,NGET!AW295,SHET!AW295,SPTL!AW295)</f>
        <v>2</v>
      </c>
      <c r="AX295"/>
      <c r="BA295" s="38" t="str">
        <f t="shared" ca="1" si="46"/>
        <v>LicenseeSelect</v>
      </c>
      <c r="BB295" s="38" t="str">
        <f t="shared" si="50"/>
        <v>Fixed Inputs</v>
      </c>
      <c r="BC295" s="38" t="str">
        <f t="shared" si="51"/>
        <v>Variant allowances</v>
      </c>
      <c r="BD295" s="38" t="str">
        <f t="shared" si="47"/>
        <v>Variant attributes</v>
      </c>
    </row>
    <row r="296" spans="5:56">
      <c r="E296" s="37" t="str">
        <f>CHOOSE(UserInterface!$C$17,NGET!E296,SHET!E296,SPTL!E296)</f>
        <v>Pre-Construction Funding Re-Opener</v>
      </c>
      <c r="F296" s="37" t="str">
        <f t="shared" ref="F296" si="100">F144</f>
        <v>SpC 3.15</v>
      </c>
      <c r="G296" s="37" t="s">
        <v>165</v>
      </c>
      <c r="H296" s="37" t="str">
        <f t="shared" si="49"/>
        <v>PCFREt</v>
      </c>
      <c r="AU296" s="142" t="b">
        <f>CHOOSE(UserInterface!$C$17,NGET!AU296,SHET!AU296,SPTL!AU296)</f>
        <v>1</v>
      </c>
      <c r="AV296" s="24" t="b">
        <f>CHOOSE(UserInterface!$C$17,NGET!AV296,SHET!AV296,SPTL!AV296)</f>
        <v>0</v>
      </c>
      <c r="AW296" s="24">
        <f>CHOOSE(UserInterface!$C$17,NGET!AW296,SHET!AW296,SPTL!AW296)</f>
        <v>2</v>
      </c>
      <c r="AX296"/>
      <c r="BA296" s="38" t="str">
        <f t="shared" ca="1" si="46"/>
        <v>LicenseeSelect</v>
      </c>
      <c r="BB296" s="38" t="str">
        <f t="shared" si="50"/>
        <v>Fixed Inputs</v>
      </c>
      <c r="BC296" s="38" t="str">
        <f t="shared" si="51"/>
        <v>Variant allowances</v>
      </c>
      <c r="BD296" s="38" t="str">
        <f t="shared" si="47"/>
        <v>Variant attributes</v>
      </c>
    </row>
    <row r="297" spans="5:56">
      <c r="E297" s="37" t="str">
        <f>CHOOSE(UserInterface!$C$17,NGET!E297,SHET!E297,SPTL!E297)</f>
        <v>Physical Security Re-Opener</v>
      </c>
      <c r="F297" s="37" t="str">
        <f t="shared" ref="F297" si="101">F145</f>
        <v>SpC 3.4</v>
      </c>
      <c r="G297" s="37" t="s">
        <v>165</v>
      </c>
      <c r="H297" s="37" t="str">
        <f t="shared" si="49"/>
        <v>PSUPREt</v>
      </c>
      <c r="AU297" s="142" t="b">
        <f>CHOOSE(UserInterface!$C$17,NGET!AU297,SHET!AU297,SPTL!AU297)</f>
        <v>1</v>
      </c>
      <c r="AV297" s="24" t="b">
        <f>CHOOSE(UserInterface!$C$17,NGET!AV297,SHET!AV297,SPTL!AV297)</f>
        <v>0</v>
      </c>
      <c r="AW297" s="24">
        <f>CHOOSE(UserInterface!$C$17,NGET!AW297,SHET!AW297,SPTL!AW297)</f>
        <v>2</v>
      </c>
      <c r="AX297"/>
      <c r="BA297" s="38" t="str">
        <f t="shared" ca="1" si="46"/>
        <v>LicenseeSelect</v>
      </c>
      <c r="BB297" s="38" t="str">
        <f t="shared" si="50"/>
        <v>Fixed Inputs</v>
      </c>
      <c r="BC297" s="38" t="str">
        <f t="shared" si="51"/>
        <v>Variant allowances</v>
      </c>
      <c r="BD297" s="38" t="str">
        <f t="shared" si="47"/>
        <v>Variant attributes</v>
      </c>
    </row>
    <row r="298" spans="5:56">
      <c r="E298" s="37" t="str">
        <f>CHOOSE(UserInterface!$C$17,NGET!E298,SHET!E298,SPTL!E298)</f>
        <v>Cyber Resilience OT Non-Baseline</v>
      </c>
      <c r="F298" s="37" t="str">
        <f t="shared" ref="F298" si="102">F146</f>
        <v>SpC 3.2</v>
      </c>
      <c r="G298" s="37" t="s">
        <v>165</v>
      </c>
      <c r="H298" s="37" t="str">
        <f t="shared" si="49"/>
        <v>CROTREt</v>
      </c>
      <c r="AU298" s="142" t="b">
        <f>CHOOSE(UserInterface!$C$17,NGET!AU298,SHET!AU298,SPTL!AU298)</f>
        <v>1</v>
      </c>
      <c r="AV298" s="24" t="b">
        <f>CHOOSE(UserInterface!$C$17,NGET!AV298,SHET!AV298,SPTL!AV298)</f>
        <v>0</v>
      </c>
      <c r="AW298" s="24">
        <f>CHOOSE(UserInterface!$C$17,NGET!AW298,SHET!AW298,SPTL!AW298)</f>
        <v>2</v>
      </c>
      <c r="AX298"/>
      <c r="BA298" s="38" t="str">
        <f t="shared" ca="1" si="46"/>
        <v>LicenseeSelect</v>
      </c>
      <c r="BB298" s="38" t="str">
        <f t="shared" si="50"/>
        <v>Fixed Inputs</v>
      </c>
      <c r="BC298" s="38" t="str">
        <f t="shared" si="51"/>
        <v>Variant allowances</v>
      </c>
      <c r="BD298" s="38" t="str">
        <f t="shared" si="47"/>
        <v>Variant attributes</v>
      </c>
    </row>
    <row r="299" spans="5:56">
      <c r="E299" s="37" t="str">
        <f>CHOOSE(UserInterface!$C$17,NGET!E299,SHET!E299,SPTL!E299)</f>
        <v>Cyber Resilience IT Non-Baseline</v>
      </c>
      <c r="F299" s="37" t="str">
        <f t="shared" ref="F299" si="103">F147</f>
        <v>SpC 3.3</v>
      </c>
      <c r="G299" s="37" t="s">
        <v>165</v>
      </c>
      <c r="H299" s="37" t="str">
        <f t="shared" si="49"/>
        <v>CRITREt</v>
      </c>
      <c r="AU299" s="142" t="b">
        <f>CHOOSE(UserInterface!$C$17,NGET!AU299,SHET!AU299,SPTL!AU299)</f>
        <v>1</v>
      </c>
      <c r="AV299" s="24" t="b">
        <f>CHOOSE(UserInterface!$C$17,NGET!AV299,SHET!AV299,SPTL!AV299)</f>
        <v>0</v>
      </c>
      <c r="AW299" s="24">
        <f>CHOOSE(UserInterface!$C$17,NGET!AW299,SHET!AW299,SPTL!AW299)</f>
        <v>2</v>
      </c>
      <c r="AX299"/>
      <c r="BA299" s="38" t="str">
        <f t="shared" ca="1" si="46"/>
        <v>LicenseeSelect</v>
      </c>
      <c r="BB299" s="38" t="str">
        <f t="shared" si="50"/>
        <v>Fixed Inputs</v>
      </c>
      <c r="BC299" s="38" t="str">
        <f t="shared" si="51"/>
        <v>Variant allowances</v>
      </c>
      <c r="BD299" s="38" t="str">
        <f t="shared" si="47"/>
        <v>Variant attributes</v>
      </c>
    </row>
    <row r="300" spans="5:56">
      <c r="E300" s="37" t="str">
        <f>CHOOSE(UserInterface!$C$17,NGET!E300,SHET!E300,SPTL!E300)</f>
        <v>Opex escalator</v>
      </c>
      <c r="F300" s="37" t="str">
        <f t="shared" ref="F300" si="104">F148</f>
        <v>SpC 3.36</v>
      </c>
      <c r="G300" s="37" t="s">
        <v>165</v>
      </c>
      <c r="H300" s="37" t="str">
        <f t="shared" si="49"/>
        <v>OEt</v>
      </c>
      <c r="AU300" s="142" t="b">
        <f>CHOOSE(UserInterface!$C$17,NGET!AU300,SHET!AU300,SPTL!AU300)</f>
        <v>1</v>
      </c>
      <c r="AV300" s="24" t="b">
        <f>CHOOSE(UserInterface!$C$17,NGET!AV300,SHET!AV300,SPTL!AV300)</f>
        <v>1</v>
      </c>
      <c r="AW300" s="24">
        <f>CHOOSE(UserInterface!$C$17,NGET!AW300,SHET!AW300,SPTL!AW300)</f>
        <v>2</v>
      </c>
      <c r="AX300"/>
      <c r="BA300" s="38" t="str">
        <f t="shared" ca="1" si="46"/>
        <v>LicenseeSelect</v>
      </c>
      <c r="BB300" s="38" t="str">
        <f t="shared" si="50"/>
        <v>Fixed Inputs</v>
      </c>
      <c r="BC300" s="38" t="str">
        <f t="shared" si="51"/>
        <v>Variant allowances</v>
      </c>
      <c r="BD300" s="38" t="str">
        <f t="shared" si="47"/>
        <v>Variant attributes</v>
      </c>
    </row>
    <row r="301" spans="5:56">
      <c r="E301" s="37" t="str">
        <f>CHOOSE(UserInterface!$C$17,NGET!E301,SHET!E301,SPTL!E301)</f>
        <v>Entry and Exit Connection Asset Allowance</v>
      </c>
      <c r="F301" s="37" t="str">
        <f t="shared" ref="F301" si="105">F149</f>
        <v>Spc 3.37</v>
      </c>
      <c r="G301" s="37" t="s">
        <v>165</v>
      </c>
      <c r="H301" s="37" t="str">
        <f t="shared" si="49"/>
        <v>EECAt</v>
      </c>
      <c r="AU301" s="142" t="b">
        <f>CHOOSE(UserInterface!$C$17,NGET!AU301,SHET!AU301,SPTL!AU301)</f>
        <v>1</v>
      </c>
      <c r="AV301" s="24" t="b">
        <f>CHOOSE(UserInterface!$C$17,NGET!AV301,SHET!AV301,SPTL!AV301)</f>
        <v>0</v>
      </c>
      <c r="AW301" s="24">
        <f>CHOOSE(UserInterface!$C$17,NGET!AW301,SHET!AW301,SPTL!AW301)</f>
        <v>2</v>
      </c>
      <c r="AX301"/>
      <c r="BA301" s="38" t="str">
        <f t="shared" ca="1" si="46"/>
        <v>LicenseeSelect</v>
      </c>
      <c r="BB301" s="38" t="str">
        <f t="shared" si="50"/>
        <v>Fixed Inputs</v>
      </c>
      <c r="BC301" s="38" t="str">
        <f t="shared" si="51"/>
        <v>Variant allowances</v>
      </c>
      <c r="BD301" s="38" t="str">
        <f t="shared" si="47"/>
        <v>Variant attributes</v>
      </c>
    </row>
    <row r="302" spans="5:56">
      <c r="E302" s="37" t="str">
        <f>CHOOSE(UserInterface!$C$17,NGET!E302,SHET!E302,SPTL!E302)</f>
        <v>Legacy Baseline Connections Volume Driver (SHET only)</v>
      </c>
      <c r="F302" s="37" t="str">
        <f t="shared" ref="F302" si="106">F150</f>
        <v>SpC 3.39</v>
      </c>
      <c r="G302" s="37" t="s">
        <v>165</v>
      </c>
      <c r="H302" s="37" t="str">
        <f t="shared" si="49"/>
        <v>LGCEt</v>
      </c>
      <c r="AU302" s="142" t="b">
        <f>CHOOSE(UserInterface!$C$17,NGET!AU302,SHET!AU302,SPTL!AU302)</f>
        <v>1</v>
      </c>
      <c r="AV302" s="24" t="b">
        <f>CHOOSE(UserInterface!$C$17,NGET!AV302,SHET!AV302,SPTL!AV302)</f>
        <v>1</v>
      </c>
      <c r="AW302" s="24">
        <f>CHOOSE(UserInterface!$C$17,NGET!AW302,SHET!AW302,SPTL!AW302)</f>
        <v>2</v>
      </c>
      <c r="AX302"/>
      <c r="BA302" s="38" t="str">
        <f t="shared" ca="1" si="46"/>
        <v>LicenseeSelect</v>
      </c>
      <c r="BB302" s="38" t="str">
        <f t="shared" si="50"/>
        <v>Fixed Inputs</v>
      </c>
      <c r="BC302" s="38" t="str">
        <f t="shared" si="51"/>
        <v>Variant allowances</v>
      </c>
      <c r="BD302" s="38" t="str">
        <f t="shared" si="47"/>
        <v>Variant attributes</v>
      </c>
    </row>
    <row r="303" spans="5:56">
      <c r="E303" s="37" t="str">
        <f>CHOOSE(UserInterface!$C$17,NGET!E303,SHET!E303,SPTL!E303)</f>
        <v xml:space="preserve">Advanced Procurement Mechanism </v>
      </c>
      <c r="F303" s="37" t="str">
        <f t="shared" ref="F303" si="107">F151</f>
        <v>SpC 3.43</v>
      </c>
      <c r="G303" s="37" t="s">
        <v>165</v>
      </c>
      <c r="H303" s="37" t="str">
        <f t="shared" si="49"/>
        <v>APMt</v>
      </c>
      <c r="AU303" s="142" t="b">
        <f>CHOOSE(UserInterface!$C$17,NGET!AU303,SHET!AU303,SPTL!AU303)</f>
        <v>1</v>
      </c>
      <c r="AV303" s="24" t="b">
        <f>CHOOSE(UserInterface!$C$17,NGET!AV303,SHET!AV303,SPTL!AV303)</f>
        <v>1</v>
      </c>
      <c r="AW303" s="24">
        <f>CHOOSE(UserInterface!$C$17,NGET!AW303,SHET!AW303,SPTL!AW303)</f>
        <v>2</v>
      </c>
      <c r="AX303"/>
      <c r="BA303" s="38" t="str">
        <f t="shared" ca="1" si="46"/>
        <v>LicenseeSelect</v>
      </c>
      <c r="BB303" s="38" t="str">
        <f t="shared" si="50"/>
        <v>Fixed Inputs</v>
      </c>
      <c r="BC303" s="38" t="str">
        <f t="shared" si="51"/>
        <v>Variant allowances</v>
      </c>
      <c r="BD303" s="38" t="str">
        <f t="shared" si="47"/>
        <v>Variant attributes</v>
      </c>
    </row>
    <row r="304" spans="5:56">
      <c r="E304" s="37" t="str">
        <f>CHOOSE(UserInterface!$C$17,NGET!E304,SHET!E304,SPTL!E304)</f>
        <v>Delivery Track Pre Construction Funding</v>
      </c>
      <c r="F304" s="37" t="str">
        <f t="shared" ref="F304" si="108">F152</f>
        <v>SpC 3.45</v>
      </c>
      <c r="G304" s="37" t="s">
        <v>165</v>
      </c>
      <c r="H304" s="37" t="str">
        <f t="shared" si="49"/>
        <v>DTPCFt</v>
      </c>
      <c r="AU304" s="142" t="b">
        <f>CHOOSE(UserInterface!$C$17,NGET!AU304,SHET!AU304,SPTL!AU304)</f>
        <v>1</v>
      </c>
      <c r="AV304" s="24" t="b">
        <f>CHOOSE(UserInterface!$C$17,NGET!AV304,SHET!AV304,SPTL!AV304)</f>
        <v>0</v>
      </c>
      <c r="AW304" s="24">
        <f>CHOOSE(UserInterface!$C$17,NGET!AW304,SHET!AW304,SPTL!AW304)</f>
        <v>2</v>
      </c>
      <c r="AX304"/>
      <c r="BA304" s="38" t="str">
        <f t="shared" ca="1" si="46"/>
        <v>LicenseeSelect</v>
      </c>
      <c r="BB304" s="38" t="str">
        <f t="shared" si="50"/>
        <v>Fixed Inputs</v>
      </c>
      <c r="BC304" s="38" t="str">
        <f t="shared" si="51"/>
        <v>Variant allowances</v>
      </c>
      <c r="BD304" s="38" t="str">
        <f t="shared" si="47"/>
        <v>Variant attributes</v>
      </c>
    </row>
    <row r="305" spans="5:56">
      <c r="E305" s="37" t="str">
        <f>CHOOSE(UserInterface!$C$17,NGET!E305,SHET!E305,SPTL!E305)</f>
        <v>Consequential Costs of ESO Separation (NGET only)</v>
      </c>
      <c r="F305" s="37" t="str">
        <f t="shared" ref="F305" si="109">F153</f>
        <v>SpC 3.42</v>
      </c>
      <c r="G305" s="37" t="s">
        <v>165</v>
      </c>
      <c r="H305" s="37" t="str">
        <f t="shared" si="49"/>
        <v>CCt</v>
      </c>
      <c r="AU305" s="142" t="b">
        <f>CHOOSE(UserInterface!$C$17,NGET!AU305,SHET!AU305,SPTL!AU305)</f>
        <v>1</v>
      </c>
      <c r="AV305" s="24" t="b">
        <f>CHOOSE(UserInterface!$C$17,NGET!AV305,SHET!AV305,SPTL!AV305)</f>
        <v>0</v>
      </c>
      <c r="AW305" s="24">
        <f>CHOOSE(UserInterface!$C$17,NGET!AW305,SHET!AW305,SPTL!AW305)</f>
        <v>2</v>
      </c>
      <c r="AX305"/>
      <c r="BA305" s="38" t="str">
        <f t="shared" ca="1" si="46"/>
        <v>LicenseeSelect</v>
      </c>
      <c r="BB305" s="38" t="str">
        <f t="shared" si="50"/>
        <v>Fixed Inputs</v>
      </c>
      <c r="BC305" s="38" t="str">
        <f t="shared" si="51"/>
        <v>Variant allowances</v>
      </c>
      <c r="BD305" s="38" t="str">
        <f t="shared" si="47"/>
        <v>Variant attributes</v>
      </c>
    </row>
    <row r="306" spans="5:56">
      <c r="E306" s="37" t="str">
        <f>CHOOSE(UserInterface!$C$17,NGET!E306,SHET!E306,SPTL!E306)</f>
        <v>Operational transport carbon reduction Price Control Deliverable</v>
      </c>
      <c r="F306" s="37">
        <f t="shared" ref="F306" si="110">F154</f>
        <v>0</v>
      </c>
      <c r="G306" s="37" t="s">
        <v>165</v>
      </c>
      <c r="H306" s="37">
        <f t="shared" si="49"/>
        <v>0</v>
      </c>
      <c r="AU306" s="142" t="b">
        <f>CHOOSE(UserInterface!$C$17,NGET!AU306,SHET!AU306,SPTL!AU306)</f>
        <v>1</v>
      </c>
      <c r="AV306" s="24" t="b">
        <f>CHOOSE(UserInterface!$C$17,NGET!AV306,SHET!AV306,SPTL!AV306)</f>
        <v>1</v>
      </c>
      <c r="AW306" s="24">
        <f>CHOOSE(UserInterface!$C$17,NGET!AW306,SHET!AW306,SPTL!AW306)</f>
        <v>1</v>
      </c>
      <c r="AX306"/>
      <c r="BA306" s="38" t="str">
        <f t="shared" ca="1" si="46"/>
        <v>LicenseeSelect</v>
      </c>
      <c r="BB306" s="38" t="str">
        <f t="shared" si="50"/>
        <v>Fixed Inputs</v>
      </c>
      <c r="BC306" s="38" t="str">
        <f t="shared" si="51"/>
        <v>Variant allowances</v>
      </c>
      <c r="BD306" s="38" t="str">
        <f t="shared" si="47"/>
        <v>Variant attributes</v>
      </c>
    </row>
    <row r="307" spans="5:56">
      <c r="E307" s="37" t="str">
        <f>CHOOSE(UserInterface!$C$17,NGET!E307,SHET!E307,SPTL!E307)</f>
        <v>SF6 asset intervention Price Control Deliverable (NGET and SHET only)</v>
      </c>
      <c r="F307" s="37">
        <f t="shared" ref="F307" si="111">F155</f>
        <v>0</v>
      </c>
      <c r="G307" s="37" t="s">
        <v>165</v>
      </c>
      <c r="H307" s="37">
        <f t="shared" si="49"/>
        <v>0</v>
      </c>
      <c r="AU307" s="142" t="b">
        <f>CHOOSE(UserInterface!$C$17,NGET!AU307,SHET!AU307,SPTL!AU307)</f>
        <v>1</v>
      </c>
      <c r="AV307" s="24" t="b">
        <f>CHOOSE(UserInterface!$C$17,NGET!AV307,SHET!AV307,SPTL!AV307)</f>
        <v>1</v>
      </c>
      <c r="AW307" s="24">
        <f>CHOOSE(UserInterface!$C$17,NGET!AW307,SHET!AW307,SPTL!AW307)</f>
        <v>1</v>
      </c>
      <c r="AX307"/>
      <c r="BA307" s="38" t="str">
        <f t="shared" ca="1" si="46"/>
        <v>LicenseeSelect</v>
      </c>
      <c r="BB307" s="38" t="str">
        <f t="shared" si="50"/>
        <v>Fixed Inputs</v>
      </c>
      <c r="BC307" s="38" t="str">
        <f t="shared" si="51"/>
        <v>Variant allowances</v>
      </c>
      <c r="BD307" s="38" t="str">
        <f t="shared" si="47"/>
        <v>Variant attributes</v>
      </c>
    </row>
    <row r="308" spans="5:56">
      <c r="E308" s="37" t="str">
        <f>CHOOSE(UserInterface!$C$17,NGET!E308,SHET!E308,SPTL!E308)</f>
        <v>Resillience Re-Opener</v>
      </c>
      <c r="F308" s="37">
        <f t="shared" ref="F308" si="112">F156</f>
        <v>0</v>
      </c>
      <c r="G308" s="37" t="s">
        <v>165</v>
      </c>
      <c r="H308" s="37">
        <f t="shared" si="49"/>
        <v>0</v>
      </c>
      <c r="AU308" s="142" t="b">
        <f>CHOOSE(UserInterface!$C$17,NGET!AU308,SHET!AU308,SPTL!AU308)</f>
        <v>0</v>
      </c>
      <c r="AV308" s="24" t="b">
        <f>CHOOSE(UserInterface!$C$17,NGET!AV308,SHET!AV308,SPTL!AV308)</f>
        <v>0</v>
      </c>
      <c r="AW308" s="24">
        <f>CHOOSE(UserInterface!$C$17,NGET!AW308,SHET!AW308,SPTL!AW308)</f>
        <v>1</v>
      </c>
      <c r="AX308"/>
      <c r="BA308" s="38" t="str">
        <f t="shared" ca="1" si="46"/>
        <v>LicenseeSelect</v>
      </c>
      <c r="BB308" s="38" t="str">
        <f t="shared" si="50"/>
        <v>Fixed Inputs</v>
      </c>
      <c r="BC308" s="38" t="str">
        <f t="shared" si="51"/>
        <v>Variant allowances</v>
      </c>
      <c r="BD308" s="38" t="str">
        <f t="shared" si="47"/>
        <v>Variant attributes</v>
      </c>
    </row>
    <row r="309" spans="5:56">
      <c r="E309" s="37" t="str">
        <f>CHOOSE(UserInterface!$C$17,NGET!E309,SHET!E309,SPTL!E309)</f>
        <v>Legacy Opex Escalator</v>
      </c>
      <c r="F309" s="37">
        <f t="shared" ref="F309" si="113">F157</f>
        <v>0</v>
      </c>
      <c r="G309" s="37" t="s">
        <v>165</v>
      </c>
      <c r="H309" s="37">
        <f t="shared" si="49"/>
        <v>0</v>
      </c>
      <c r="AU309" s="142" t="b">
        <f>CHOOSE(UserInterface!$C$17,NGET!AU309,SHET!AU309,SPTL!AU309)</f>
        <v>1</v>
      </c>
      <c r="AV309" s="24" t="b">
        <f>CHOOSE(UserInterface!$C$17,NGET!AV309,SHET!AV309,SPTL!AV309)</f>
        <v>1</v>
      </c>
      <c r="AW309" s="24">
        <f>CHOOSE(UserInterface!$C$17,NGET!AW309,SHET!AW309,SPTL!AW309)</f>
        <v>1</v>
      </c>
      <c r="AX309"/>
      <c r="BA309" s="38" t="str">
        <f t="shared" ca="1" si="46"/>
        <v>LicenseeSelect</v>
      </c>
      <c r="BB309" s="38" t="str">
        <f t="shared" si="50"/>
        <v>Fixed Inputs</v>
      </c>
      <c r="BC309" s="38" t="str">
        <f t="shared" si="51"/>
        <v>Variant allowances</v>
      </c>
      <c r="BD309" s="38" t="str">
        <f t="shared" si="47"/>
        <v>Variant attributes</v>
      </c>
    </row>
    <row r="310" spans="5:56">
      <c r="E310" s="37" t="str">
        <f>CHOOSE(UserInterface!$C$17,NGET!E310,SHET!E310,SPTL!E310)</f>
        <v>Carbon Compensation UIOLI (SPT and NGET only)</v>
      </c>
      <c r="F310" s="37">
        <f t="shared" ref="F310" si="114">F158</f>
        <v>0</v>
      </c>
      <c r="G310" s="37" t="s">
        <v>165</v>
      </c>
      <c r="H310" s="37">
        <f t="shared" si="49"/>
        <v>0</v>
      </c>
      <c r="AU310" s="142" t="b">
        <f>CHOOSE(UserInterface!$C$17,NGET!AU310,SHET!AU310,SPTL!AU310)</f>
        <v>0</v>
      </c>
      <c r="AV310" s="24" t="b">
        <f>CHOOSE(UserInterface!$C$17,NGET!AV310,SHET!AV310,SPTL!AV310)</f>
        <v>0</v>
      </c>
      <c r="AW310" s="24">
        <f>CHOOSE(UserInterface!$C$17,NGET!AW310,SHET!AW310,SPTL!AW310)</f>
        <v>1</v>
      </c>
      <c r="AX310"/>
      <c r="BA310" s="38" t="str">
        <f t="shared" ca="1" si="46"/>
        <v>LicenseeSelect</v>
      </c>
      <c r="BB310" s="38" t="str">
        <f t="shared" si="50"/>
        <v>Fixed Inputs</v>
      </c>
      <c r="BC310" s="38" t="str">
        <f t="shared" si="51"/>
        <v>Variant allowances</v>
      </c>
      <c r="BD310" s="38" t="str">
        <f t="shared" si="47"/>
        <v>Variant attributes</v>
      </c>
    </row>
    <row r="311" spans="5:56">
      <c r="E311" s="37" t="str">
        <f>CHOOSE(UserInterface!$C$17,NGET!E311,SHET!E311,SPTL!E311)</f>
        <v>Cyber Resilience Baseline</v>
      </c>
      <c r="F311" s="37">
        <f t="shared" ref="F311" si="115">F159</f>
        <v>0</v>
      </c>
      <c r="G311" s="37" t="s">
        <v>165</v>
      </c>
      <c r="H311" s="37">
        <f t="shared" ref="H311:H339" si="116">H159</f>
        <v>0</v>
      </c>
      <c r="AU311" s="142" t="b">
        <f>CHOOSE(UserInterface!$C$17,NGET!AU311,SHET!AU311,SPTL!AU311)</f>
        <v>1</v>
      </c>
      <c r="AV311" s="24" t="b">
        <f>CHOOSE(UserInterface!$C$17,NGET!AV311,SHET!AV311,SPTL!AV311)</f>
        <v>1</v>
      </c>
      <c r="AW311" s="24">
        <f>CHOOSE(UserInterface!$C$17,NGET!AW311,SHET!AW311,SPTL!AW311)</f>
        <v>1</v>
      </c>
      <c r="AX311"/>
      <c r="BA311" s="38" t="str">
        <f t="shared" ca="1" si="46"/>
        <v>LicenseeSelect</v>
      </c>
      <c r="BB311" s="38" t="str">
        <f t="shared" si="50"/>
        <v>Fixed Inputs</v>
      </c>
      <c r="BC311" s="38" t="str">
        <f t="shared" ref="BC311:BC374" si="117">$B$244</f>
        <v>Variant allowances</v>
      </c>
      <c r="BD311" s="38" t="str">
        <f t="shared" si="47"/>
        <v>Variant attributes</v>
      </c>
    </row>
    <row r="312" spans="5:56">
      <c r="E312" s="37" t="str">
        <f>CHOOSE(UserInterface!$C$17,NGET!E312,SHET!E312,SPTL!E312)</f>
        <v>Cyber Resilience UIOLI</v>
      </c>
      <c r="F312" s="37">
        <f t="shared" ref="F312" si="118">F160</f>
        <v>0</v>
      </c>
      <c r="G312" s="37" t="s">
        <v>165</v>
      </c>
      <c r="H312" s="37">
        <f t="shared" si="116"/>
        <v>0</v>
      </c>
      <c r="AU312" s="142" t="b">
        <f>CHOOSE(UserInterface!$C$17,NGET!AU312,SHET!AU312,SPTL!AU312)</f>
        <v>0</v>
      </c>
      <c r="AV312" s="24" t="b">
        <f>CHOOSE(UserInterface!$C$17,NGET!AV312,SHET!AV312,SPTL!AV312)</f>
        <v>0</v>
      </c>
      <c r="AW312" s="24">
        <f>CHOOSE(UserInterface!$C$17,NGET!AW312,SHET!AW312,SPTL!AW312)</f>
        <v>1</v>
      </c>
      <c r="AX312"/>
      <c r="BA312" s="38" t="str">
        <f t="shared" ca="1" si="46"/>
        <v>LicenseeSelect</v>
      </c>
      <c r="BB312" s="38" t="str">
        <f t="shared" si="50"/>
        <v>Fixed Inputs</v>
      </c>
      <c r="BC312" s="38" t="str">
        <f t="shared" si="117"/>
        <v>Variant allowances</v>
      </c>
      <c r="BD312" s="38" t="str">
        <f t="shared" si="47"/>
        <v>Variant attributes</v>
      </c>
    </row>
    <row r="313" spans="5:56">
      <c r="E313" s="37" t="str">
        <f>CHOOSE(UserInterface!$C$17,NGET!E313,SHET!E313,SPTL!E313)</f>
        <v>Cyber Resilience Reopener</v>
      </c>
      <c r="F313" s="37">
        <f t="shared" ref="F313" si="119">F161</f>
        <v>0</v>
      </c>
      <c r="G313" s="37" t="s">
        <v>165</v>
      </c>
      <c r="H313" s="37">
        <f t="shared" si="116"/>
        <v>0</v>
      </c>
      <c r="AU313" s="142" t="b">
        <f>CHOOSE(UserInterface!$C$17,NGET!AU313,SHET!AU313,SPTL!AU313)</f>
        <v>0</v>
      </c>
      <c r="AV313" s="24" t="b">
        <f>CHOOSE(UserInterface!$C$17,NGET!AV313,SHET!AV313,SPTL!AV313)</f>
        <v>0</v>
      </c>
      <c r="AW313" s="24">
        <f>CHOOSE(UserInterface!$C$17,NGET!AW313,SHET!AW313,SPTL!AW313)</f>
        <v>2</v>
      </c>
      <c r="AX313"/>
      <c r="BA313" s="38" t="str">
        <f t="shared" ca="1" si="46"/>
        <v>LicenseeSelect</v>
      </c>
      <c r="BB313" s="38" t="str">
        <f t="shared" si="50"/>
        <v>Fixed Inputs</v>
      </c>
      <c r="BC313" s="38" t="str">
        <f t="shared" si="117"/>
        <v>Variant allowances</v>
      </c>
      <c r="BD313" s="38" t="str">
        <f t="shared" si="47"/>
        <v>Variant attributes</v>
      </c>
    </row>
    <row r="314" spans="5:56">
      <c r="E314" s="37" t="str">
        <f>CHOOSE(UserInterface!$C$17,NGET!E314,SHET!E314,SPTL!E314)</f>
        <v>Digitalisation Re-opener</v>
      </c>
      <c r="F314" s="37">
        <f t="shared" ref="F314" si="120">F162</f>
        <v>0</v>
      </c>
      <c r="G314" s="37" t="s">
        <v>165</v>
      </c>
      <c r="H314" s="37">
        <f t="shared" si="116"/>
        <v>0</v>
      </c>
      <c r="AU314" s="142" t="b">
        <f>CHOOSE(UserInterface!$C$17,NGET!AU314,SHET!AU314,SPTL!AU314)</f>
        <v>0</v>
      </c>
      <c r="AV314" s="24" t="b">
        <f>CHOOSE(UserInterface!$C$17,NGET!AV314,SHET!AV314,SPTL!AV314)</f>
        <v>0</v>
      </c>
      <c r="AW314" s="24">
        <f>CHOOSE(UserInterface!$C$17,NGET!AW314,SHET!AW314,SPTL!AW314)</f>
        <v>2</v>
      </c>
      <c r="AX314"/>
      <c r="BA314" s="38" t="str">
        <f t="shared" ca="1" si="46"/>
        <v>LicenseeSelect</v>
      </c>
      <c r="BB314" s="38" t="str">
        <f t="shared" si="50"/>
        <v>Fixed Inputs</v>
      </c>
      <c r="BC314" s="38" t="str">
        <f t="shared" si="117"/>
        <v>Variant allowances</v>
      </c>
      <c r="BD314" s="38" t="str">
        <f t="shared" si="47"/>
        <v>Variant attributes</v>
      </c>
    </row>
    <row r="315" spans="5:56">
      <c r="E315" s="37" t="str">
        <f>CHOOSE(UserInterface!$C$17,NGET!E315,SHET!E315,SPTL!E315)</f>
        <v>CSNP-F Re-opener</v>
      </c>
      <c r="F315" s="37">
        <f t="shared" ref="F315" si="121">F163</f>
        <v>0</v>
      </c>
      <c r="G315" s="37" t="s">
        <v>165</v>
      </c>
      <c r="H315" s="37">
        <f t="shared" si="116"/>
        <v>0</v>
      </c>
      <c r="AU315" s="142" t="b">
        <f>CHOOSE(UserInterface!$C$17,NGET!AU315,SHET!AU315,SPTL!AU315)</f>
        <v>0</v>
      </c>
      <c r="AV315" s="24" t="b">
        <f>CHOOSE(UserInterface!$C$17,NGET!AV315,SHET!AV315,SPTL!AV315)</f>
        <v>0</v>
      </c>
      <c r="AW315" s="24">
        <f>CHOOSE(UserInterface!$C$17,NGET!AW315,SHET!AW315,SPTL!AW315)</f>
        <v>2</v>
      </c>
      <c r="AX315"/>
      <c r="BA315" s="38" t="str">
        <f t="shared" ca="1" si="46"/>
        <v>LicenseeSelect</v>
      </c>
      <c r="BB315" s="38" t="str">
        <f t="shared" si="50"/>
        <v>Fixed Inputs</v>
      </c>
      <c r="BC315" s="38" t="str">
        <f t="shared" si="117"/>
        <v>Variant allowances</v>
      </c>
      <c r="BD315" s="38" t="str">
        <f t="shared" si="47"/>
        <v>Variant attributes</v>
      </c>
    </row>
    <row r="316" spans="5:56">
      <c r="E316" s="37" t="str">
        <f>CHOOSE(UserInterface!$C$17,NGET!E316,SHET!E316,SPTL!E316)</f>
        <v>Load Re-opener</v>
      </c>
      <c r="F316" s="37">
        <f t="shared" ref="F316" si="122">F164</f>
        <v>0</v>
      </c>
      <c r="G316" s="37" t="s">
        <v>165</v>
      </c>
      <c r="H316" s="37">
        <f t="shared" si="116"/>
        <v>0</v>
      </c>
      <c r="AU316" s="142" t="b">
        <f>CHOOSE(UserInterface!$C$17,NGET!AU316,SHET!AU316,SPTL!AU316)</f>
        <v>0</v>
      </c>
      <c r="AV316" s="24" t="b">
        <f>CHOOSE(UserInterface!$C$17,NGET!AV316,SHET!AV316,SPTL!AV316)</f>
        <v>0</v>
      </c>
      <c r="AW316" s="24">
        <f>CHOOSE(UserInterface!$C$17,NGET!AW316,SHET!AW316,SPTL!AW316)</f>
        <v>2</v>
      </c>
      <c r="AX316"/>
      <c r="BA316" s="38" t="str">
        <f t="shared" ca="1" si="46"/>
        <v>LicenseeSelect</v>
      </c>
      <c r="BB316" s="38" t="str">
        <f t="shared" si="50"/>
        <v>Fixed Inputs</v>
      </c>
      <c r="BC316" s="38" t="str">
        <f t="shared" si="117"/>
        <v>Variant allowances</v>
      </c>
      <c r="BD316" s="38" t="str">
        <f t="shared" si="47"/>
        <v>Variant attributes</v>
      </c>
    </row>
    <row r="317" spans="5:56">
      <c r="E317" s="37" t="str">
        <f>CHOOSE(UserInterface!$C$17,NGET!E317,SHET!E317,SPTL!E317)</f>
        <v>Load UIOLI</v>
      </c>
      <c r="F317" s="37">
        <f t="shared" ref="F317" si="123">F165</f>
        <v>0</v>
      </c>
      <c r="G317" s="37" t="s">
        <v>165</v>
      </c>
      <c r="H317" s="37">
        <f t="shared" si="116"/>
        <v>0</v>
      </c>
      <c r="AU317" s="142" t="b">
        <f>CHOOSE(UserInterface!$C$17,NGET!AU317,SHET!AU317,SPTL!AU317)</f>
        <v>0</v>
      </c>
      <c r="AV317" s="24" t="b">
        <f>CHOOSE(UserInterface!$C$17,NGET!AV317,SHET!AV317,SPTL!AV317)</f>
        <v>0</v>
      </c>
      <c r="AW317" s="24">
        <f>CHOOSE(UserInterface!$C$17,NGET!AW317,SHET!AW317,SPTL!AW317)</f>
        <v>1</v>
      </c>
      <c r="AX317"/>
      <c r="BA317" s="38" t="str">
        <f t="shared" ca="1" si="46"/>
        <v>LicenseeSelect</v>
      </c>
      <c r="BB317" s="38" t="str">
        <f t="shared" si="50"/>
        <v>Fixed Inputs</v>
      </c>
      <c r="BC317" s="38" t="str">
        <f t="shared" si="117"/>
        <v>Variant allowances</v>
      </c>
      <c r="BD317" s="38" t="str">
        <f t="shared" si="47"/>
        <v>Variant attributes</v>
      </c>
    </row>
    <row r="318" spans="5:56">
      <c r="E318" s="37" t="str">
        <f>CHOOSE(UserInterface!$C$17,NGET!E318,SHET!E318,SPTL!E318)</f>
        <v>Connections Mechanism Generation</v>
      </c>
      <c r="F318" s="37">
        <f t="shared" ref="F318" si="124">F166</f>
        <v>0</v>
      </c>
      <c r="G318" s="37" t="s">
        <v>165</v>
      </c>
      <c r="H318" s="37">
        <f t="shared" si="116"/>
        <v>0</v>
      </c>
      <c r="AU318" s="142" t="b">
        <f>CHOOSE(UserInterface!$C$17,NGET!AU318,SHET!AU318,SPTL!AU318)</f>
        <v>1</v>
      </c>
      <c r="AV318" s="24" t="b">
        <f>CHOOSE(UserInterface!$C$17,NGET!AV318,SHET!AV318,SPTL!AV318)</f>
        <v>1</v>
      </c>
      <c r="AW318" s="24">
        <f>CHOOSE(UserInterface!$C$17,NGET!AW318,SHET!AW318,SPTL!AW318)</f>
        <v>1</v>
      </c>
      <c r="AX318"/>
      <c r="BA318" s="38" t="str">
        <f t="shared" ca="1" si="46"/>
        <v>LicenseeSelect</v>
      </c>
      <c r="BB318" s="38" t="str">
        <f t="shared" si="50"/>
        <v>Fixed Inputs</v>
      </c>
      <c r="BC318" s="38" t="str">
        <f t="shared" si="117"/>
        <v>Variant allowances</v>
      </c>
      <c r="BD318" s="38" t="str">
        <f t="shared" si="47"/>
        <v>Variant attributes</v>
      </c>
    </row>
    <row r="319" spans="5:56">
      <c r="E319" s="37" t="str">
        <f>CHOOSE(UserInterface!$C$17,NGET!E319,SHET!E319,SPTL!E319)</f>
        <v>Connections Mechanism Demand</v>
      </c>
      <c r="F319" s="37">
        <f t="shared" ref="F319" si="125">F167</f>
        <v>0</v>
      </c>
      <c r="G319" s="37" t="s">
        <v>165</v>
      </c>
      <c r="H319" s="37">
        <f t="shared" si="116"/>
        <v>0</v>
      </c>
      <c r="AU319" s="142" t="b">
        <f>CHOOSE(UserInterface!$C$17,NGET!AU319,SHET!AU319,SPTL!AU319)</f>
        <v>1</v>
      </c>
      <c r="AV319" s="24" t="b">
        <f>CHOOSE(UserInterface!$C$17,NGET!AV319,SHET!AV319,SPTL!AV319)</f>
        <v>1</v>
      </c>
      <c r="AW319" s="24">
        <f>CHOOSE(UserInterface!$C$17,NGET!AW319,SHET!AW319,SPTL!AW319)</f>
        <v>1</v>
      </c>
      <c r="AX319"/>
      <c r="BA319" s="38" t="str">
        <f t="shared" ca="1" si="46"/>
        <v>LicenseeSelect</v>
      </c>
      <c r="BB319" s="38" t="str">
        <f t="shared" si="50"/>
        <v>Fixed Inputs</v>
      </c>
      <c r="BC319" s="38" t="str">
        <f t="shared" si="117"/>
        <v>Variant allowances</v>
      </c>
      <c r="BD319" s="38" t="str">
        <f t="shared" si="47"/>
        <v>Variant attributes</v>
      </c>
    </row>
    <row r="320" spans="5:56">
      <c r="E320" s="37" t="str">
        <f>CHOOSE(UserInterface!$C$17,NGET!E320,SHET!E320,SPTL!E320)</f>
        <v>Landscape Enhancement Initiative</v>
      </c>
      <c r="F320" s="37">
        <f t="shared" ref="F320" si="126">F168</f>
        <v>0</v>
      </c>
      <c r="G320" s="37" t="s">
        <v>165</v>
      </c>
      <c r="H320" s="37">
        <f t="shared" si="116"/>
        <v>0</v>
      </c>
      <c r="AU320" s="142" t="b">
        <f>CHOOSE(UserInterface!$C$17,NGET!AU320,SHET!AU320,SPTL!AU320)</f>
        <v>0</v>
      </c>
      <c r="AV320" s="24" t="b">
        <f>CHOOSE(UserInterface!$C$17,NGET!AV320,SHET!AV320,SPTL!AV320)</f>
        <v>0</v>
      </c>
      <c r="AW320" s="24">
        <f>CHOOSE(UserInterface!$C$17,NGET!AW320,SHET!AW320,SPTL!AW320)</f>
        <v>1</v>
      </c>
      <c r="AX320"/>
      <c r="BA320" s="38" t="str">
        <f t="shared" ca="1" si="46"/>
        <v>LicenseeSelect</v>
      </c>
      <c r="BB320" s="38" t="str">
        <f t="shared" si="50"/>
        <v>Fixed Inputs</v>
      </c>
      <c r="BC320" s="38" t="str">
        <f t="shared" si="117"/>
        <v>Variant allowances</v>
      </c>
      <c r="BD320" s="38" t="str">
        <f t="shared" si="47"/>
        <v>Variant attributes</v>
      </c>
    </row>
    <row r="321" spans="5:56">
      <c r="E321" s="37" t="str">
        <f>CHOOSE(UserInterface!$C$17,NGET!E321,SHET!E321,SPTL!E321)</f>
        <v>Estates Re-opener Alpha (NGET only)</v>
      </c>
      <c r="F321" s="37">
        <f t="shared" ref="F321" si="127">F169</f>
        <v>0</v>
      </c>
      <c r="G321" s="37" t="s">
        <v>165</v>
      </c>
      <c r="H321" s="37">
        <f t="shared" si="116"/>
        <v>0</v>
      </c>
      <c r="AU321" s="142" t="b">
        <f>CHOOSE(UserInterface!$C$17,NGET!AU321,SHET!AU321,SPTL!AU321)</f>
        <v>0</v>
      </c>
      <c r="AV321" s="24" t="b">
        <f>CHOOSE(UserInterface!$C$17,NGET!AV321,SHET!AV321,SPTL!AV321)</f>
        <v>0</v>
      </c>
      <c r="AW321" s="24">
        <f>CHOOSE(UserInterface!$C$17,NGET!AW321,SHET!AW321,SPTL!AW321)</f>
        <v>2</v>
      </c>
      <c r="AX321"/>
      <c r="BA321" s="38" t="str">
        <f t="shared" ca="1" si="46"/>
        <v>LicenseeSelect</v>
      </c>
      <c r="BB321" s="38" t="str">
        <f t="shared" si="50"/>
        <v>Fixed Inputs</v>
      </c>
      <c r="BC321" s="38" t="str">
        <f t="shared" si="117"/>
        <v>Variant allowances</v>
      </c>
      <c r="BD321" s="38" t="str">
        <f t="shared" si="47"/>
        <v>Variant attributes</v>
      </c>
    </row>
    <row r="322" spans="5:56">
      <c r="E322" s="37" t="str">
        <f>CHOOSE(UserInterface!$C$17,NGET!E322,SHET!E322,SPTL!E322)</f>
        <v>CAI UIOLI</v>
      </c>
      <c r="F322" s="37">
        <f t="shared" ref="F322" si="128">F170</f>
        <v>0</v>
      </c>
      <c r="G322" s="37" t="s">
        <v>165</v>
      </c>
      <c r="H322" s="37">
        <f t="shared" si="116"/>
        <v>0</v>
      </c>
      <c r="AU322" s="142" t="b">
        <f>CHOOSE(UserInterface!$C$17,NGET!AU322,SHET!AU322,SPTL!AU322)</f>
        <v>0</v>
      </c>
      <c r="AV322" s="24" t="b">
        <f>CHOOSE(UserInterface!$C$17,NGET!AV322,SHET!AV322,SPTL!AV322)</f>
        <v>0</v>
      </c>
      <c r="AW322" s="24">
        <f>CHOOSE(UserInterface!$C$17,NGET!AW322,SHET!AW322,SPTL!AW322)</f>
        <v>1</v>
      </c>
      <c r="AX322"/>
      <c r="BA322" s="38" t="str">
        <f t="shared" ref="BA322:BA338" ca="1" si="129">$A$1</f>
        <v>LicenseeSelect</v>
      </c>
      <c r="BB322" s="38" t="str">
        <f t="shared" si="50"/>
        <v>Fixed Inputs</v>
      </c>
      <c r="BC322" s="38" t="str">
        <f t="shared" si="117"/>
        <v>Variant allowances</v>
      </c>
      <c r="BD322" s="38" t="str">
        <f t="shared" si="47"/>
        <v>Variant attributes</v>
      </c>
    </row>
    <row r="323" spans="5:56">
      <c r="E323" s="37" t="str">
        <f>CHOOSE(UserInterface!$C$17,NGET!E323,SHET!E323,SPTL!E323)</f>
        <v>Non-Lead Assets &amp; Switchgear PCDM (SPT only)</v>
      </c>
      <c r="F323" s="37">
        <f t="shared" ref="F323" si="130">F171</f>
        <v>0</v>
      </c>
      <c r="G323" s="37" t="s">
        <v>165</v>
      </c>
      <c r="H323" s="37">
        <f t="shared" si="116"/>
        <v>0</v>
      </c>
      <c r="AU323" s="142" t="b">
        <f>CHOOSE(UserInterface!$C$17,NGET!AU323,SHET!AU323,SPTL!AU323)</f>
        <v>1</v>
      </c>
      <c r="AV323" s="24" t="b">
        <f>CHOOSE(UserInterface!$C$17,NGET!AV323,SHET!AV323,SPTL!AV323)</f>
        <v>1</v>
      </c>
      <c r="AW323" s="24">
        <f>CHOOSE(UserInterface!$C$17,NGET!AW323,SHET!AW323,SPTL!AW323)</f>
        <v>1</v>
      </c>
      <c r="AX323"/>
      <c r="BA323" s="38" t="str">
        <f t="shared" ca="1" si="129"/>
        <v>LicenseeSelect</v>
      </c>
      <c r="BB323" s="38" t="str">
        <f t="shared" si="50"/>
        <v>Fixed Inputs</v>
      </c>
      <c r="BC323" s="38" t="str">
        <f t="shared" si="117"/>
        <v>Variant allowances</v>
      </c>
      <c r="BD323" s="38" t="str">
        <f t="shared" si="47"/>
        <v>Variant attributes</v>
      </c>
    </row>
    <row r="324" spans="5:56">
      <c r="E324" s="37" t="str">
        <f>CHOOSE(UserInterface!$C$17,NGET!E324,SHET!E324,SPTL!E324)</f>
        <v>Property Reopener (SHET only)</v>
      </c>
      <c r="F324" s="37">
        <f t="shared" ref="F324" si="131">F172</f>
        <v>0</v>
      </c>
      <c r="G324" s="37" t="s">
        <v>165</v>
      </c>
      <c r="H324" s="37">
        <f t="shared" si="116"/>
        <v>0</v>
      </c>
      <c r="AU324" s="142" t="b">
        <f>CHOOSE(UserInterface!$C$17,NGET!AU324,SHET!AU324,SPTL!AU324)</f>
        <v>0</v>
      </c>
      <c r="AV324" s="24" t="b">
        <f>CHOOSE(UserInterface!$C$17,NGET!AV324,SHET!AV324,SPTL!AV324)</f>
        <v>0</v>
      </c>
      <c r="AW324" s="24">
        <f>CHOOSE(UserInterface!$C$17,NGET!AW324,SHET!AW324,SPTL!AW324)</f>
        <v>2</v>
      </c>
      <c r="AX324"/>
      <c r="BA324" s="38" t="str">
        <f t="shared" ca="1" si="129"/>
        <v>LicenseeSelect</v>
      </c>
      <c r="BB324" s="38" t="str">
        <f t="shared" si="50"/>
        <v>Fixed Inputs</v>
      </c>
      <c r="BC324" s="38" t="str">
        <f t="shared" si="117"/>
        <v>Variant allowances</v>
      </c>
      <c r="BD324" s="38" t="str">
        <f t="shared" si="47"/>
        <v>Variant attributes</v>
      </c>
    </row>
    <row r="325" spans="5:56">
      <c r="E325" s="37" t="str">
        <f>CHOOSE(UserInterface!$C$17,NGET!E325,SHET!E325,SPTL!E325)</f>
        <v>Atypical PCDE (SHET only)</v>
      </c>
      <c r="F325" s="37">
        <f t="shared" ref="F325" si="132">F173</f>
        <v>0</v>
      </c>
      <c r="G325" s="37" t="s">
        <v>165</v>
      </c>
      <c r="H325" s="37">
        <f t="shared" si="116"/>
        <v>0</v>
      </c>
      <c r="AU325" s="142" t="b">
        <f>CHOOSE(UserInterface!$C$17,NGET!AU325,SHET!AU325,SPTL!AU325)</f>
        <v>1</v>
      </c>
      <c r="AV325" s="24" t="b">
        <f>CHOOSE(UserInterface!$C$17,NGET!AV325,SHET!AV325,SPTL!AV325)</f>
        <v>1</v>
      </c>
      <c r="AW325" s="24">
        <f>CHOOSE(UserInterface!$C$17,NGET!AW325,SHET!AW325,SPTL!AW325)</f>
        <v>1</v>
      </c>
      <c r="AX325"/>
      <c r="BA325" s="38" t="str">
        <f t="shared" ca="1" si="129"/>
        <v>LicenseeSelect</v>
      </c>
      <c r="BB325" s="38" t="str">
        <f t="shared" si="50"/>
        <v>Fixed Inputs</v>
      </c>
      <c r="BC325" s="38" t="str">
        <f t="shared" si="117"/>
        <v>Variant allowances</v>
      </c>
      <c r="BD325" s="38" t="str">
        <f t="shared" si="47"/>
        <v>Variant attributes</v>
      </c>
    </row>
    <row r="326" spans="5:56">
      <c r="E326" s="37" t="str">
        <f>CHOOSE(UserInterface!$C$17,NGET!E326,SHET!E326,SPTL!E326)</f>
        <v>Atypical PCDM (SHET only)</v>
      </c>
      <c r="F326" s="37">
        <f t="shared" ref="F326" si="133">F174</f>
        <v>0</v>
      </c>
      <c r="G326" s="37" t="s">
        <v>165</v>
      </c>
      <c r="H326" s="37">
        <f t="shared" si="116"/>
        <v>0</v>
      </c>
      <c r="AU326" s="142" t="b">
        <f>CHOOSE(UserInterface!$C$17,NGET!AU326,SHET!AU326,SPTL!AU326)</f>
        <v>1</v>
      </c>
      <c r="AV326" s="24" t="b">
        <f>CHOOSE(UserInterface!$C$17,NGET!AV326,SHET!AV326,SPTL!AV326)</f>
        <v>1</v>
      </c>
      <c r="AW326" s="24">
        <f>CHOOSE(UserInterface!$C$17,NGET!AW326,SHET!AW326,SPTL!AW326)</f>
        <v>1</v>
      </c>
      <c r="AX326"/>
      <c r="BA326" s="38" t="str">
        <f t="shared" ca="1" si="129"/>
        <v>LicenseeSelect</v>
      </c>
      <c r="BB326" s="38" t="str">
        <f t="shared" si="50"/>
        <v>Fixed Inputs</v>
      </c>
      <c r="BC326" s="38" t="str">
        <f t="shared" si="117"/>
        <v>Variant allowances</v>
      </c>
      <c r="BD326" s="38" t="str">
        <f t="shared" si="47"/>
        <v>Variant attributes</v>
      </c>
    </row>
    <row r="327" spans="5:56">
      <c r="E327" s="37" t="str">
        <f>CHOOSE(UserInterface!$C$17,NGET!E327,SHET!E327,SPTL!E327)</f>
        <v>Circuit Breaker PCDM (SHET only)</v>
      </c>
      <c r="F327" s="37">
        <f t="shared" ref="F327" si="134">F175</f>
        <v>0</v>
      </c>
      <c r="G327" s="37" t="s">
        <v>165</v>
      </c>
      <c r="H327" s="37">
        <f t="shared" si="116"/>
        <v>0</v>
      </c>
      <c r="AU327" s="142" t="b">
        <f>CHOOSE(UserInterface!$C$17,NGET!AU327,SHET!AU327,SPTL!AU327)</f>
        <v>1</v>
      </c>
      <c r="AV327" s="24" t="b">
        <f>CHOOSE(UserInterface!$C$17,NGET!AV327,SHET!AV327,SPTL!AV327)</f>
        <v>1</v>
      </c>
      <c r="AW327" s="24">
        <f>CHOOSE(UserInterface!$C$17,NGET!AW327,SHET!AW327,SPTL!AW327)</f>
        <v>1</v>
      </c>
      <c r="AX327"/>
      <c r="BA327" s="38" t="str">
        <f t="shared" ca="1" si="129"/>
        <v>LicenseeSelect</v>
      </c>
      <c r="BB327" s="38" t="str">
        <f t="shared" si="50"/>
        <v>Fixed Inputs</v>
      </c>
      <c r="BC327" s="38" t="str">
        <f t="shared" si="117"/>
        <v>Variant allowances</v>
      </c>
      <c r="BD327" s="38" t="str">
        <f t="shared" si="47"/>
        <v>Variant attributes</v>
      </c>
    </row>
    <row r="328" spans="5:56">
      <c r="E328" s="37" t="str">
        <f>CHOOSE(UserInterface!$C$17,NGET!E328,SHET!E328,SPTL!E328)</f>
        <v>Existing Power Station Works PCDM (SHET only)</v>
      </c>
      <c r="F328" s="37">
        <f t="shared" ref="F328" si="135">F176</f>
        <v>0</v>
      </c>
      <c r="G328" s="37" t="s">
        <v>165</v>
      </c>
      <c r="H328" s="37">
        <f t="shared" si="116"/>
        <v>0</v>
      </c>
      <c r="AU328" s="142" t="b">
        <f>CHOOSE(UserInterface!$C$17,NGET!AU328,SHET!AU328,SPTL!AU328)</f>
        <v>1</v>
      </c>
      <c r="AV328" s="24" t="b">
        <f>CHOOSE(UserInterface!$C$17,NGET!AV328,SHET!AV328,SPTL!AV328)</f>
        <v>1</v>
      </c>
      <c r="AW328" s="24">
        <f>CHOOSE(UserInterface!$C$17,NGET!AW328,SHET!AW328,SPTL!AW328)</f>
        <v>1</v>
      </c>
      <c r="AX328"/>
      <c r="BA328" s="38" t="str">
        <f t="shared" ca="1" si="129"/>
        <v>LicenseeSelect</v>
      </c>
      <c r="BB328" s="38" t="str">
        <f t="shared" si="50"/>
        <v>Fixed Inputs</v>
      </c>
      <c r="BC328" s="38" t="str">
        <f t="shared" si="117"/>
        <v>Variant allowances</v>
      </c>
      <c r="BD328" s="38" t="str">
        <f t="shared" si="47"/>
        <v>Variant attributes</v>
      </c>
    </row>
    <row r="329" spans="5:56">
      <c r="E329" s="37" t="str">
        <f>CHOOSE(UserInterface!$C$17,NGET!E329,SHET!E329,SPTL!E329)</f>
        <v>Substation PCDM (SHET only)</v>
      </c>
      <c r="F329" s="37">
        <f t="shared" ref="F329" si="136">F177</f>
        <v>0</v>
      </c>
      <c r="G329" s="37" t="s">
        <v>165</v>
      </c>
      <c r="H329" s="37">
        <f t="shared" si="116"/>
        <v>0</v>
      </c>
      <c r="AU329" s="142" t="b">
        <f>CHOOSE(UserInterface!$C$17,NGET!AU329,SHET!AU329,SPTL!AU329)</f>
        <v>1</v>
      </c>
      <c r="AV329" s="24" t="b">
        <f>CHOOSE(UserInterface!$C$17,NGET!AV329,SHET!AV329,SPTL!AV329)</f>
        <v>1</v>
      </c>
      <c r="AW329" s="24">
        <f>CHOOSE(UserInterface!$C$17,NGET!AW329,SHET!AW329,SPTL!AW329)</f>
        <v>1</v>
      </c>
      <c r="AX329"/>
      <c r="BA329" s="38" t="str">
        <f t="shared" ca="1" si="129"/>
        <v>LicenseeSelect</v>
      </c>
      <c r="BB329" s="38" t="str">
        <f t="shared" si="50"/>
        <v>Fixed Inputs</v>
      </c>
      <c r="BC329" s="38" t="str">
        <f t="shared" si="117"/>
        <v>Variant allowances</v>
      </c>
      <c r="BD329" s="38" t="str">
        <f t="shared" si="47"/>
        <v>Variant attributes</v>
      </c>
    </row>
    <row r="330" spans="5:56">
      <c r="E330" s="37" t="str">
        <f>CHOOSE(UserInterface!$C$17,NGET!E330,SHET!E330,SPTL!E330)</f>
        <v>Cables PCDM (NGET only)</v>
      </c>
      <c r="F330" s="37">
        <f t="shared" ref="F330" si="137">F178</f>
        <v>0</v>
      </c>
      <c r="G330" s="37" t="s">
        <v>165</v>
      </c>
      <c r="H330" s="37">
        <f t="shared" si="116"/>
        <v>0</v>
      </c>
      <c r="AU330" s="142" t="b">
        <f>CHOOSE(UserInterface!$C$17,NGET!AU330,SHET!AU330,SPTL!AU330)</f>
        <v>1</v>
      </c>
      <c r="AV330" s="24" t="b">
        <f>CHOOSE(UserInterface!$C$17,NGET!AV330,SHET!AV330,SPTL!AV330)</f>
        <v>1</v>
      </c>
      <c r="AW330" s="24">
        <f>CHOOSE(UserInterface!$C$17,NGET!AW330,SHET!AW330,SPTL!AW330)</f>
        <v>1</v>
      </c>
      <c r="AX330"/>
      <c r="BA330" s="38" t="str">
        <f t="shared" ca="1" si="129"/>
        <v>LicenseeSelect</v>
      </c>
      <c r="BB330" s="38" t="str">
        <f t="shared" si="50"/>
        <v>Fixed Inputs</v>
      </c>
      <c r="BC330" s="38" t="str">
        <f t="shared" si="117"/>
        <v>Variant allowances</v>
      </c>
      <c r="BD330" s="38" t="str">
        <f t="shared" si="47"/>
        <v>Variant attributes</v>
      </c>
    </row>
    <row r="331" spans="5:56">
      <c r="E331" s="37" t="str">
        <f>CHOOSE(UserInterface!$C$17,NGET!E331,SHET!E331,SPTL!E331)</f>
        <v>P&amp;C_Portfolio PCDM (NGET only)</v>
      </c>
      <c r="F331" s="37">
        <f t="shared" ref="F331" si="138">F179</f>
        <v>0</v>
      </c>
      <c r="G331" s="37" t="s">
        <v>165</v>
      </c>
      <c r="H331" s="37">
        <f t="shared" si="116"/>
        <v>0</v>
      </c>
      <c r="AU331" s="142" t="b">
        <f>CHOOSE(UserInterface!$C$17,NGET!AU331,SHET!AU331,SPTL!AU331)</f>
        <v>1</v>
      </c>
      <c r="AV331" s="24" t="b">
        <f>CHOOSE(UserInterface!$C$17,NGET!AV331,SHET!AV331,SPTL!AV331)</f>
        <v>1</v>
      </c>
      <c r="AW331" s="24">
        <f>CHOOSE(UserInterface!$C$17,NGET!AW331,SHET!AW331,SPTL!AW331)</f>
        <v>1</v>
      </c>
      <c r="AX331"/>
      <c r="BA331" s="38" t="str">
        <f t="shared" ca="1" si="129"/>
        <v>LicenseeSelect</v>
      </c>
      <c r="BB331" s="38" t="str">
        <f t="shared" si="50"/>
        <v>Fixed Inputs</v>
      </c>
      <c r="BC331" s="38" t="str">
        <f t="shared" si="117"/>
        <v>Variant allowances</v>
      </c>
      <c r="BD331" s="38" t="str">
        <f t="shared" si="47"/>
        <v>Variant attributes</v>
      </c>
    </row>
    <row r="332" spans="5:56">
      <c r="E332" s="37" t="str">
        <f>CHOOSE(UserInterface!$C$17,NGET!E332,SHET!E332,SPTL!E332)</f>
        <v>OHL &amp; Reconductoring PCDM (NGET only)</v>
      </c>
      <c r="F332" s="37">
        <f t="shared" ref="F332" si="139">F180</f>
        <v>0</v>
      </c>
      <c r="G332" s="37" t="s">
        <v>165</v>
      </c>
      <c r="H332" s="37">
        <f t="shared" si="116"/>
        <v>0</v>
      </c>
      <c r="AU332" s="142" t="b">
        <f>CHOOSE(UserInterface!$C$17,NGET!AU332,SHET!AU332,SPTL!AU332)</f>
        <v>1</v>
      </c>
      <c r="AV332" s="24" t="b">
        <f>CHOOSE(UserInterface!$C$17,NGET!AV332,SHET!AV332,SPTL!AV332)</f>
        <v>1</v>
      </c>
      <c r="AW332" s="24">
        <f>CHOOSE(UserInterface!$C$17,NGET!AW332,SHET!AW332,SPTL!AW332)</f>
        <v>1</v>
      </c>
      <c r="AX332"/>
      <c r="BA332" s="38" t="str">
        <f t="shared" ca="1" si="129"/>
        <v>LicenseeSelect</v>
      </c>
      <c r="BB332" s="38" t="str">
        <f t="shared" si="50"/>
        <v>Fixed Inputs</v>
      </c>
      <c r="BC332" s="38" t="str">
        <f t="shared" si="117"/>
        <v>Variant allowances</v>
      </c>
      <c r="BD332" s="38" t="str">
        <f t="shared" si="47"/>
        <v>Variant attributes</v>
      </c>
    </row>
    <row r="333" spans="5:56">
      <c r="E333" s="37" t="str">
        <f>CHOOSE(UserInterface!$C$17,NGET!E333,SHET!E333,SPTL!E333)</f>
        <v>Substation Condition Monitoring Technology PCDM (NGET only)</v>
      </c>
      <c r="F333" s="37">
        <f t="shared" ref="F333" si="140">F181</f>
        <v>0</v>
      </c>
      <c r="G333" s="37" t="s">
        <v>165</v>
      </c>
      <c r="H333" s="37">
        <f t="shared" si="116"/>
        <v>0</v>
      </c>
      <c r="AU333" s="142" t="b">
        <f>CHOOSE(UserInterface!$C$17,NGET!AU333,SHET!AU333,SPTL!AU333)</f>
        <v>1</v>
      </c>
      <c r="AV333" s="24" t="b">
        <f>CHOOSE(UserInterface!$C$17,NGET!AV333,SHET!AV333,SPTL!AV333)</f>
        <v>1</v>
      </c>
      <c r="AW333" s="24">
        <f>CHOOSE(UserInterface!$C$17,NGET!AW333,SHET!AW333,SPTL!AW333)</f>
        <v>1</v>
      </c>
      <c r="AX333"/>
      <c r="BA333" s="38" t="str">
        <f t="shared" ca="1" si="129"/>
        <v>LicenseeSelect</v>
      </c>
      <c r="BB333" s="38" t="str">
        <f t="shared" si="50"/>
        <v>Fixed Inputs</v>
      </c>
      <c r="BC333" s="38" t="str">
        <f t="shared" si="117"/>
        <v>Variant allowances</v>
      </c>
      <c r="BD333" s="38" t="str">
        <f t="shared" si="47"/>
        <v>Variant attributes</v>
      </c>
    </row>
    <row r="334" spans="5:56">
      <c r="E334" s="37" t="str">
        <f>CHOOSE(UserInterface!$C$17,NGET!E334,SHET!E334,SPTL!E334)</f>
        <v>Substation PCDE (NGET only)</v>
      </c>
      <c r="F334" s="37">
        <f t="shared" ref="F334" si="141">F182</f>
        <v>0</v>
      </c>
      <c r="G334" s="37" t="s">
        <v>165</v>
      </c>
      <c r="H334" s="37">
        <f t="shared" si="116"/>
        <v>0</v>
      </c>
      <c r="AU334" s="142" t="b">
        <f>CHOOSE(UserInterface!$C$17,NGET!AU334,SHET!AU334,SPTL!AU334)</f>
        <v>1</v>
      </c>
      <c r="AV334" s="24" t="b">
        <f>CHOOSE(UserInterface!$C$17,NGET!AV334,SHET!AV334,SPTL!AV334)</f>
        <v>1</v>
      </c>
      <c r="AW334" s="24">
        <f>CHOOSE(UserInterface!$C$17,NGET!AW334,SHET!AW334,SPTL!AW334)</f>
        <v>1</v>
      </c>
      <c r="AX334"/>
      <c r="BA334" s="38" t="str">
        <f t="shared" ca="1" si="129"/>
        <v>LicenseeSelect</v>
      </c>
      <c r="BB334" s="38" t="str">
        <f t="shared" si="50"/>
        <v>Fixed Inputs</v>
      </c>
      <c r="BC334" s="38" t="str">
        <f t="shared" si="117"/>
        <v>Variant allowances</v>
      </c>
      <c r="BD334" s="38" t="str">
        <f t="shared" si="47"/>
        <v>Variant attributes</v>
      </c>
    </row>
    <row r="335" spans="5:56">
      <c r="E335" s="37" t="str">
        <f>CHOOSE(UserInterface!$C$17,NGET!E335,SHET!E335,SPTL!E335)</f>
        <v>T3 - OHL Tower Steelwork Management (NGET only)</v>
      </c>
      <c r="F335" s="37">
        <f t="shared" ref="F335" si="142">F183</f>
        <v>0</v>
      </c>
      <c r="G335" s="37" t="s">
        <v>165</v>
      </c>
      <c r="H335" s="37">
        <f t="shared" si="116"/>
        <v>0</v>
      </c>
      <c r="AU335" s="142" t="b">
        <f>CHOOSE(UserInterface!$C$17,NGET!AU335,SHET!AU335,SPTL!AU335)</f>
        <v>1</v>
      </c>
      <c r="AV335" s="24" t="b">
        <f>CHOOSE(UserInterface!$C$17,NGET!AV335,SHET!AV335,SPTL!AV335)</f>
        <v>1</v>
      </c>
      <c r="AW335" s="24">
        <f>CHOOSE(UserInterface!$C$17,NGET!AW335,SHET!AW335,SPTL!AW335)</f>
        <v>1</v>
      </c>
      <c r="AX335"/>
      <c r="BA335" s="38" t="str">
        <f t="shared" ca="1" si="129"/>
        <v>LicenseeSelect</v>
      </c>
      <c r="BB335" s="38" t="str">
        <f t="shared" si="50"/>
        <v>Fixed Inputs</v>
      </c>
      <c r="BC335" s="38" t="str">
        <f t="shared" si="117"/>
        <v>Variant allowances</v>
      </c>
      <c r="BD335" s="38" t="str">
        <f t="shared" si="47"/>
        <v>Variant attributes</v>
      </c>
    </row>
    <row r="336" spans="5:56">
      <c r="E336" s="37" t="str">
        <f>CHOOSE(UserInterface!$C$17,NGET!E336,SHET!E336,SPTL!E336)</f>
        <v>NESO Separation Reopener (NGET only)</v>
      </c>
      <c r="F336" s="37">
        <f t="shared" ref="F336" si="143">F184</f>
        <v>0</v>
      </c>
      <c r="G336" s="37" t="s">
        <v>165</v>
      </c>
      <c r="H336" s="37">
        <f t="shared" si="116"/>
        <v>0</v>
      </c>
      <c r="AU336" s="142" t="b">
        <f>CHOOSE(UserInterface!$C$17,NGET!AU336,SHET!AU336,SPTL!AU336)</f>
        <v>0</v>
      </c>
      <c r="AV336" s="24" t="b">
        <f>CHOOSE(UserInterface!$C$17,NGET!AV336,SHET!AV336,SPTL!AV336)</f>
        <v>0</v>
      </c>
      <c r="AW336" s="24">
        <f>CHOOSE(UserInterface!$C$17,NGET!AW336,SHET!AW336,SPTL!AW336)</f>
        <v>2</v>
      </c>
      <c r="AX336"/>
      <c r="BA336" s="38" t="str">
        <f t="shared" ca="1" si="129"/>
        <v>LicenseeSelect</v>
      </c>
      <c r="BB336" s="38" t="str">
        <f t="shared" si="50"/>
        <v>Fixed Inputs</v>
      </c>
      <c r="BC336" s="38" t="str">
        <f t="shared" si="117"/>
        <v>Variant allowances</v>
      </c>
      <c r="BD336" s="38" t="str">
        <f t="shared" si="47"/>
        <v>Variant attributes</v>
      </c>
    </row>
    <row r="337" spans="5:56">
      <c r="E337" s="37" t="str">
        <f>CHOOSE(UserInterface!$C$17,NGET!E337,SHET!E337,SPTL!E337)</f>
        <v>Large Onshore Transmission Investment Re-opener (NGET only)</v>
      </c>
      <c r="F337" s="37">
        <f t="shared" ref="F337" si="144">F185</f>
        <v>0</v>
      </c>
      <c r="G337" s="37" t="s">
        <v>165</v>
      </c>
      <c r="H337" s="37">
        <f t="shared" si="116"/>
        <v>0</v>
      </c>
      <c r="AU337" s="142" t="b">
        <f>CHOOSE(UserInterface!$C$17,NGET!AU337,SHET!AU337,SPTL!AU337)</f>
        <v>0</v>
      </c>
      <c r="AV337" s="24" t="b">
        <f>CHOOSE(UserInterface!$C$17,NGET!AV337,SHET!AV337,SPTL!AV337)</f>
        <v>0</v>
      </c>
      <c r="AW337" s="24">
        <f>CHOOSE(UserInterface!$C$17,NGET!AW337,SHET!AW337,SPTL!AW337)</f>
        <v>2</v>
      </c>
      <c r="AX337"/>
      <c r="AY337"/>
      <c r="BA337" s="38" t="str">
        <f t="shared" ca="1" si="129"/>
        <v>LicenseeSelect</v>
      </c>
      <c r="BB337" s="38" t="str">
        <f t="shared" si="50"/>
        <v>Fixed Inputs</v>
      </c>
      <c r="BC337" s="38" t="str">
        <f t="shared" si="117"/>
        <v>Variant allowances</v>
      </c>
      <c r="BD337" s="38" t="str">
        <f t="shared" si="47"/>
        <v>Variant attributes</v>
      </c>
    </row>
    <row r="338" spans="5:56">
      <c r="E338" s="37" t="str">
        <f>CHOOSE(UserInterface!$C$17,NGET!E338,SHET!E338,SPTL!E338)</f>
        <v>Non-Load Reopener</v>
      </c>
      <c r="F338" s="37">
        <f t="shared" ref="F338" si="145">F186</f>
        <v>0</v>
      </c>
      <c r="G338" s="37" t="s">
        <v>165</v>
      </c>
      <c r="H338" s="37">
        <f t="shared" si="116"/>
        <v>0</v>
      </c>
      <c r="AU338" s="142" t="b">
        <f>CHOOSE(UserInterface!$C$17,NGET!AU338,SHET!AU338,SPTL!AU338)</f>
        <v>0</v>
      </c>
      <c r="AV338" s="24" t="b">
        <f>CHOOSE(UserInterface!$C$17,NGET!AV338,SHET!AV338,SPTL!AV338)</f>
        <v>0</v>
      </c>
      <c r="AW338" s="24">
        <f>CHOOSE(UserInterface!$C$17,NGET!AW338,SHET!AW338,SPTL!AW338)</f>
        <v>2</v>
      </c>
      <c r="AX338"/>
      <c r="AY338"/>
      <c r="BA338" s="38" t="str">
        <f t="shared" ca="1" si="129"/>
        <v>LicenseeSelect</v>
      </c>
      <c r="BB338" s="38" t="str">
        <f t="shared" si="50"/>
        <v>Fixed Inputs</v>
      </c>
      <c r="BC338" s="38" t="str">
        <f t="shared" si="117"/>
        <v>Variant allowances</v>
      </c>
      <c r="BD338" s="38" t="str">
        <f t="shared" si="47"/>
        <v>Variant attributes</v>
      </c>
    </row>
    <row r="339" spans="5:56">
      <c r="E339" s="37" t="str">
        <f>CHOOSE(UserInterface!$C$17,NGET!E339,SHET!E339,SPTL!E339)</f>
        <v>Circuit Breaker PCD (NGET only)</v>
      </c>
      <c r="F339" s="37">
        <f t="shared" ref="F339" si="146">F187</f>
        <v>0</v>
      </c>
      <c r="G339" s="37" t="s">
        <v>165</v>
      </c>
      <c r="H339" s="37">
        <f t="shared" si="116"/>
        <v>0</v>
      </c>
      <c r="AU339" s="142" t="b">
        <f>CHOOSE(UserInterface!$C$17,NGET!AU339,SHET!AU339,SPTL!AU339)</f>
        <v>1</v>
      </c>
      <c r="AV339" s="24" t="b">
        <f>CHOOSE(UserInterface!$C$17,NGET!AV339,SHET!AV339,SPTL!AV339)</f>
        <v>1</v>
      </c>
      <c r="AW339" s="24">
        <f>CHOOSE(UserInterface!$C$17,NGET!AW339,SHET!AW339,SPTL!AW339)</f>
        <v>1</v>
      </c>
      <c r="AX339"/>
      <c r="AY339"/>
      <c r="BA339" s="38" t="str">
        <f t="shared" ref="BA339:BA370" ca="1" si="147">$A$1</f>
        <v>LicenseeSelect</v>
      </c>
      <c r="BB339" s="38" t="str">
        <f t="shared" ref="BB339:BB370" si="148">$A$243</f>
        <v>Fixed Inputs</v>
      </c>
      <c r="BC339" s="38" t="str">
        <f t="shared" si="117"/>
        <v>Variant allowances</v>
      </c>
      <c r="BD339" s="38" t="str">
        <f t="shared" ref="BD339:BD370" si="149">$C$245</f>
        <v>Variant attributes</v>
      </c>
    </row>
    <row r="340" spans="5:56">
      <c r="E340" s="37" t="str">
        <f>CHOOSE(UserInterface!$C$17,NGET!E340,SHET!E340,SPTL!E340)</f>
        <v>Super Grid Transformer PCD (NGET only)</v>
      </c>
      <c r="G340" s="37" t="s">
        <v>165</v>
      </c>
      <c r="AU340" s="142" t="b">
        <f>CHOOSE(UserInterface!$C$17,NGET!AU340,SHET!AU340,SPTL!AU340)</f>
        <v>1</v>
      </c>
      <c r="AV340" s="24" t="b">
        <f>CHOOSE(UserInterface!$C$17,NGET!AV340,SHET!AV340,SPTL!AV340)</f>
        <v>1</v>
      </c>
      <c r="AW340" s="24">
        <f>CHOOSE(UserInterface!$C$17,NGET!AW340,SHET!AW340,SPTL!AW340)</f>
        <v>1</v>
      </c>
      <c r="AX340"/>
      <c r="AY340"/>
      <c r="BA340" s="38" t="str">
        <f t="shared" ca="1" si="147"/>
        <v>LicenseeSelect</v>
      </c>
      <c r="BB340" s="38" t="str">
        <f t="shared" si="148"/>
        <v>Fixed Inputs</v>
      </c>
      <c r="BC340" s="38" t="str">
        <f t="shared" si="117"/>
        <v>Variant allowances</v>
      </c>
      <c r="BD340" s="38" t="str">
        <f t="shared" si="149"/>
        <v>Variant attributes</v>
      </c>
    </row>
    <row r="341" spans="5:56">
      <c r="E341" s="37" t="str">
        <f>CHOOSE(UserInterface!$C$17,NGET!E341,SHET!E341,SPTL!E341)</f>
        <v>Reactor PCD (NGET only)</v>
      </c>
      <c r="G341" s="37" t="s">
        <v>165</v>
      </c>
      <c r="AU341" s="142" t="b">
        <f>CHOOSE(UserInterface!$C$17,NGET!AU341,SHET!AU341,SPTL!AU341)</f>
        <v>1</v>
      </c>
      <c r="AV341" s="24" t="b">
        <f>CHOOSE(UserInterface!$C$17,NGET!AV341,SHET!AV341,SPTL!AV341)</f>
        <v>1</v>
      </c>
      <c r="AW341" s="24">
        <f>CHOOSE(UserInterface!$C$17,NGET!AW341,SHET!AW341,SPTL!AW341)</f>
        <v>1</v>
      </c>
      <c r="AX341"/>
      <c r="AY341"/>
      <c r="BA341" s="38" t="str">
        <f t="shared" ca="1" si="147"/>
        <v>LicenseeSelect</v>
      </c>
      <c r="BB341" s="38" t="str">
        <f t="shared" si="148"/>
        <v>Fixed Inputs</v>
      </c>
      <c r="BC341" s="38" t="str">
        <f t="shared" si="117"/>
        <v>Variant allowances</v>
      </c>
      <c r="BD341" s="38" t="str">
        <f t="shared" si="149"/>
        <v>Variant attributes</v>
      </c>
    </row>
    <row r="342" spans="5:56">
      <c r="E342" s="37" t="str">
        <f>CHOOSE(UserInterface!$C$17,NGET!E342,SHET!E342,SPTL!E342)</f>
        <v>Cable PCD (NGET only)</v>
      </c>
      <c r="G342" s="37" t="s">
        <v>165</v>
      </c>
      <c r="AU342" s="142" t="b">
        <f>CHOOSE(UserInterface!$C$17,NGET!AU342,SHET!AU342,SPTL!AU342)</f>
        <v>1</v>
      </c>
      <c r="AV342" s="24" t="b">
        <f>CHOOSE(UserInterface!$C$17,NGET!AV342,SHET!AV342,SPTL!AV342)</f>
        <v>1</v>
      </c>
      <c r="AW342" s="24">
        <f>CHOOSE(UserInterface!$C$17,NGET!AW342,SHET!AW342,SPTL!AW342)</f>
        <v>1</v>
      </c>
      <c r="AX342"/>
      <c r="AY342"/>
      <c r="BA342" s="38" t="str">
        <f t="shared" ca="1" si="147"/>
        <v>LicenseeSelect</v>
      </c>
      <c r="BB342" s="38" t="str">
        <f t="shared" si="148"/>
        <v>Fixed Inputs</v>
      </c>
      <c r="BC342" s="38" t="str">
        <f t="shared" si="117"/>
        <v>Variant allowances</v>
      </c>
      <c r="BD342" s="38" t="str">
        <f t="shared" si="149"/>
        <v>Variant attributes</v>
      </c>
    </row>
    <row r="343" spans="5:56">
      <c r="E343" s="37" t="str">
        <f>CHOOSE(UserInterface!$C$17,NGET!E343,SHET!E343,SPTL!E343)</f>
        <v>Non Lead Switchgear PCD (NGET only)</v>
      </c>
      <c r="G343" s="37" t="s">
        <v>165</v>
      </c>
      <c r="AU343" s="142" t="b">
        <f>CHOOSE(UserInterface!$C$17,NGET!AU343,SHET!AU343,SPTL!AU343)</f>
        <v>1</v>
      </c>
      <c r="AV343" s="24" t="b">
        <f>CHOOSE(UserInterface!$C$17,NGET!AV343,SHET!AV343,SPTL!AV343)</f>
        <v>1</v>
      </c>
      <c r="AW343" s="24">
        <f>CHOOSE(UserInterface!$C$17,NGET!AW343,SHET!AW343,SPTL!AW343)</f>
        <v>1</v>
      </c>
      <c r="AX343"/>
      <c r="AY343"/>
      <c r="BA343" s="38" t="str">
        <f t="shared" ca="1" si="147"/>
        <v>LicenseeSelect</v>
      </c>
      <c r="BB343" s="38" t="str">
        <f t="shared" si="148"/>
        <v>Fixed Inputs</v>
      </c>
      <c r="BC343" s="38" t="str">
        <f t="shared" si="117"/>
        <v>Variant allowances</v>
      </c>
      <c r="BD343" s="38" t="str">
        <f t="shared" si="149"/>
        <v>Variant attributes</v>
      </c>
    </row>
    <row r="344" spans="5:56">
      <c r="E344" s="37" t="str">
        <f>CHOOSE(UserInterface!$C$17,NGET!E344,SHET!E344,SPTL!E344)</f>
        <v>Substation Cable PCD (NGET only)</v>
      </c>
      <c r="G344" s="37" t="s">
        <v>165</v>
      </c>
      <c r="AU344" s="142" t="b">
        <f>CHOOSE(UserInterface!$C$17,NGET!AU344,SHET!AU344,SPTL!AU344)</f>
        <v>1</v>
      </c>
      <c r="AV344" s="24" t="b">
        <f>CHOOSE(UserInterface!$C$17,NGET!AV344,SHET!AV344,SPTL!AV344)</f>
        <v>1</v>
      </c>
      <c r="AW344" s="24">
        <f>CHOOSE(UserInterface!$C$17,NGET!AW344,SHET!AW344,SPTL!AW344)</f>
        <v>1</v>
      </c>
      <c r="AX344"/>
      <c r="AY344"/>
      <c r="BA344" s="38" t="str">
        <f t="shared" ca="1" si="147"/>
        <v>LicenseeSelect</v>
      </c>
      <c r="BB344" s="38" t="str">
        <f t="shared" si="148"/>
        <v>Fixed Inputs</v>
      </c>
      <c r="BC344" s="38" t="str">
        <f t="shared" si="117"/>
        <v>Variant allowances</v>
      </c>
      <c r="BD344" s="38" t="str">
        <f t="shared" si="149"/>
        <v>Variant attributes</v>
      </c>
    </row>
    <row r="345" spans="5:56">
      <c r="E345" s="37" t="str">
        <f>CHOOSE(UserInterface!$C$17,NGET!E345,SHET!E345,SPTL!E345)</f>
        <v>Through Wall Bushing PCD (NGET only)</v>
      </c>
      <c r="G345" s="37" t="s">
        <v>165</v>
      </c>
      <c r="AU345" s="142" t="b">
        <f>CHOOSE(UserInterface!$C$17,NGET!AU345,SHET!AU345,SPTL!AU345)</f>
        <v>1</v>
      </c>
      <c r="AV345" s="24" t="b">
        <f>CHOOSE(UserInterface!$C$17,NGET!AV345,SHET!AV345,SPTL!AV345)</f>
        <v>1</v>
      </c>
      <c r="AW345" s="24">
        <f>CHOOSE(UserInterface!$C$17,NGET!AW345,SHET!AW345,SPTL!AW345)</f>
        <v>1</v>
      </c>
      <c r="AX345"/>
      <c r="AY345"/>
      <c r="BA345" s="38" t="str">
        <f t="shared" ca="1" si="147"/>
        <v>LicenseeSelect</v>
      </c>
      <c r="BB345" s="38" t="str">
        <f t="shared" si="148"/>
        <v>Fixed Inputs</v>
      </c>
      <c r="BC345" s="38" t="str">
        <f t="shared" si="117"/>
        <v>Variant allowances</v>
      </c>
      <c r="BD345" s="38" t="str">
        <f t="shared" si="149"/>
        <v>Variant attributes</v>
      </c>
    </row>
    <row r="346" spans="5:56">
      <c r="E346" s="37" t="str">
        <f>CHOOSE(UserInterface!$C$17,NGET!E346,SHET!E346,SPTL!E346)</f>
        <v>Reactive Compensation PCD (NGET only)</v>
      </c>
      <c r="G346" s="37" t="s">
        <v>165</v>
      </c>
      <c r="AU346" s="142" t="b">
        <f>CHOOSE(UserInterface!$C$17,NGET!AU346,SHET!AU346,SPTL!AU346)</f>
        <v>1</v>
      </c>
      <c r="AV346" s="24" t="b">
        <f>CHOOSE(UserInterface!$C$17,NGET!AV346,SHET!AV346,SPTL!AV346)</f>
        <v>1</v>
      </c>
      <c r="AW346" s="24">
        <f>CHOOSE(UserInterface!$C$17,NGET!AW346,SHET!AW346,SPTL!AW346)</f>
        <v>1</v>
      </c>
      <c r="AX346"/>
      <c r="AY346"/>
      <c r="BA346" s="38" t="str">
        <f t="shared" ca="1" si="147"/>
        <v>LicenseeSelect</v>
      </c>
      <c r="BB346" s="38" t="str">
        <f t="shared" si="148"/>
        <v>Fixed Inputs</v>
      </c>
      <c r="BC346" s="38" t="str">
        <f t="shared" si="117"/>
        <v>Variant allowances</v>
      </c>
      <c r="BD346" s="38" t="str">
        <f t="shared" si="149"/>
        <v>Variant attributes</v>
      </c>
    </row>
    <row r="347" spans="5:56">
      <c r="E347" s="37" t="str">
        <f>CHOOSE(UserInterface!$C$17,NGET!E347,SHET!E347,SPTL!E347)</f>
        <v>Auxiliary Earthing Transformer PCD (NGET only)</v>
      </c>
      <c r="G347" s="37" t="s">
        <v>165</v>
      </c>
      <c r="AU347" s="142" t="b">
        <f>CHOOSE(UserInterface!$C$17,NGET!AU347,SHET!AU347,SPTL!AU347)</f>
        <v>1</v>
      </c>
      <c r="AV347" s="24" t="b">
        <f>CHOOSE(UserInterface!$C$17,NGET!AV347,SHET!AV347,SPTL!AV347)</f>
        <v>1</v>
      </c>
      <c r="AW347" s="24">
        <f>CHOOSE(UserInterface!$C$17,NGET!AW347,SHET!AW347,SPTL!AW347)</f>
        <v>1</v>
      </c>
      <c r="AX347"/>
      <c r="AY347"/>
      <c r="BA347" s="38" t="str">
        <f t="shared" ca="1" si="147"/>
        <v>LicenseeSelect</v>
      </c>
      <c r="BB347" s="38" t="str">
        <f t="shared" si="148"/>
        <v>Fixed Inputs</v>
      </c>
      <c r="BC347" s="38" t="str">
        <f t="shared" si="117"/>
        <v>Variant allowances</v>
      </c>
      <c r="BD347" s="38" t="str">
        <f t="shared" si="149"/>
        <v>Variant attributes</v>
      </c>
    </row>
    <row r="348" spans="5:56">
      <c r="E348" s="37" t="str">
        <f>CHOOSE(UserInterface!$C$17,NGET!E348,SHET!E348,SPTL!E348)</f>
        <v>Instrument Transformer PCD (NGET only)</v>
      </c>
      <c r="G348" s="37" t="s">
        <v>165</v>
      </c>
      <c r="AU348" s="142" t="b">
        <f>CHOOSE(UserInterface!$C$17,NGET!AU348,SHET!AU348,SPTL!AU348)</f>
        <v>1</v>
      </c>
      <c r="AV348" s="24" t="b">
        <f>CHOOSE(UserInterface!$C$17,NGET!AV348,SHET!AV348,SPTL!AV348)</f>
        <v>1</v>
      </c>
      <c r="AW348" s="24">
        <f>CHOOSE(UserInterface!$C$17,NGET!AW348,SHET!AW348,SPTL!AW348)</f>
        <v>1</v>
      </c>
      <c r="AX348"/>
      <c r="AY348"/>
      <c r="BA348" s="38" t="str">
        <f t="shared" ca="1" si="147"/>
        <v>LicenseeSelect</v>
      </c>
      <c r="BB348" s="38" t="str">
        <f t="shared" si="148"/>
        <v>Fixed Inputs</v>
      </c>
      <c r="BC348" s="38" t="str">
        <f t="shared" si="117"/>
        <v>Variant allowances</v>
      </c>
      <c r="BD348" s="38" t="str">
        <f t="shared" si="149"/>
        <v>Variant attributes</v>
      </c>
    </row>
    <row r="349" spans="5:56">
      <c r="E349" s="37" t="str">
        <f>CHOOSE(UserInterface!$C$17,NGET!E349,SHET!E349,SPTL!E349)</f>
        <v>Civils PCD (NGET only)</v>
      </c>
      <c r="G349" s="37" t="s">
        <v>165</v>
      </c>
      <c r="AU349" s="142" t="b">
        <f>CHOOSE(UserInterface!$C$17,NGET!AU349,SHET!AU349,SPTL!AU349)</f>
        <v>1</v>
      </c>
      <c r="AV349" s="24" t="b">
        <f>CHOOSE(UserInterface!$C$17,NGET!AV349,SHET!AV349,SPTL!AV349)</f>
        <v>1</v>
      </c>
      <c r="AW349" s="24">
        <f>CHOOSE(UserInterface!$C$17,NGET!AW349,SHET!AW349,SPTL!AW349)</f>
        <v>1</v>
      </c>
      <c r="AX349"/>
      <c r="AY349"/>
      <c r="BA349" s="38" t="str">
        <f t="shared" ca="1" si="147"/>
        <v>LicenseeSelect</v>
      </c>
      <c r="BB349" s="38" t="str">
        <f t="shared" si="148"/>
        <v>Fixed Inputs</v>
      </c>
      <c r="BC349" s="38" t="str">
        <f t="shared" si="117"/>
        <v>Variant allowances</v>
      </c>
      <c r="BD349" s="38" t="str">
        <f t="shared" si="149"/>
        <v>Variant attributes</v>
      </c>
    </row>
    <row r="350" spans="5:56">
      <c r="E350" s="37" t="str">
        <f>CHOOSE(UserInterface!$C$17,NGET!E350,SHET!E350,SPTL!E350)</f>
        <v>Substation Estate PCD (NGET only)</v>
      </c>
      <c r="G350" s="37" t="s">
        <v>165</v>
      </c>
      <c r="AU350" s="142" t="b">
        <f>CHOOSE(UserInterface!$C$17,NGET!AU350,SHET!AU350,SPTL!AU350)</f>
        <v>1</v>
      </c>
      <c r="AV350" s="24" t="b">
        <f>CHOOSE(UserInterface!$C$17,NGET!AV350,SHET!AV350,SPTL!AV350)</f>
        <v>1</v>
      </c>
      <c r="AW350" s="24">
        <f>CHOOSE(UserInterface!$C$17,NGET!AW350,SHET!AW350,SPTL!AW350)</f>
        <v>1</v>
      </c>
      <c r="AX350"/>
      <c r="AY350"/>
      <c r="BA350" s="38" t="str">
        <f t="shared" ca="1" si="147"/>
        <v>LicenseeSelect</v>
      </c>
      <c r="BB350" s="38" t="str">
        <f t="shared" si="148"/>
        <v>Fixed Inputs</v>
      </c>
      <c r="BC350" s="38" t="str">
        <f t="shared" si="117"/>
        <v>Variant allowances</v>
      </c>
      <c r="BD350" s="38" t="str">
        <f t="shared" si="149"/>
        <v>Variant attributes</v>
      </c>
    </row>
    <row r="351" spans="5:56">
      <c r="E351" s="37" t="str">
        <f>CHOOSE(UserInterface!$C$17,NGET!E351,SHET!E351,SPTL!E351)</f>
        <v>Substation Efficiency PCD (NGET only)</v>
      </c>
      <c r="G351" s="37" t="s">
        <v>165</v>
      </c>
      <c r="AU351" s="142" t="b">
        <f>CHOOSE(UserInterface!$C$17,NGET!AU351,SHET!AU351,SPTL!AU351)</f>
        <v>1</v>
      </c>
      <c r="AV351" s="24" t="b">
        <f>CHOOSE(UserInterface!$C$17,NGET!AV351,SHET!AV351,SPTL!AV351)</f>
        <v>1</v>
      </c>
      <c r="AW351" s="24">
        <f>CHOOSE(UserInterface!$C$17,NGET!AW351,SHET!AW351,SPTL!AW351)</f>
        <v>1</v>
      </c>
      <c r="AX351"/>
      <c r="AY351"/>
      <c r="BA351" s="38" t="str">
        <f t="shared" ca="1" si="147"/>
        <v>LicenseeSelect</v>
      </c>
      <c r="BB351" s="38" t="str">
        <f t="shared" si="148"/>
        <v>Fixed Inputs</v>
      </c>
      <c r="BC351" s="38" t="str">
        <f t="shared" si="117"/>
        <v>Variant allowances</v>
      </c>
      <c r="BD351" s="38" t="str">
        <f t="shared" si="149"/>
        <v>Variant attributes</v>
      </c>
    </row>
    <row r="352" spans="5:56">
      <c r="E352" s="37" t="str">
        <f>CHOOSE(UserInterface!$C$17,NGET!E352,SHET!E352,SPTL!E352)</f>
        <v>Estates Reopener Beta (NGET only)</v>
      </c>
      <c r="G352" s="37" t="s">
        <v>165</v>
      </c>
      <c r="AU352" s="142" t="b">
        <f>CHOOSE(UserInterface!$C$17,NGET!AU352,SHET!AU352,SPTL!AU352)</f>
        <v>0</v>
      </c>
      <c r="AV352" s="24" t="b">
        <f>CHOOSE(UserInterface!$C$17,NGET!AV352,SHET!AV352,SPTL!AV352)</f>
        <v>0</v>
      </c>
      <c r="AW352" s="24">
        <f>CHOOSE(UserInterface!$C$17,NGET!AW352,SHET!AW352,SPTL!AW352)</f>
        <v>2</v>
      </c>
      <c r="AX352"/>
      <c r="AY352"/>
      <c r="BA352" s="38" t="str">
        <f t="shared" ca="1" si="147"/>
        <v>LicenseeSelect</v>
      </c>
      <c r="BB352" s="38" t="str">
        <f t="shared" si="148"/>
        <v>Fixed Inputs</v>
      </c>
      <c r="BC352" s="38" t="str">
        <f t="shared" si="117"/>
        <v>Variant allowances</v>
      </c>
      <c r="BD352" s="38" t="str">
        <f t="shared" si="149"/>
        <v>Variant attributes</v>
      </c>
    </row>
    <row r="353" spans="5:56">
      <c r="E353" s="37" t="str">
        <f>CHOOSE(UserInterface!$C$17,NGET!E353,SHET!E353,SPTL!E353)</f>
        <v>T2 Non-Operational IT Capex Re-opener (NGET only)</v>
      </c>
      <c r="G353" s="37" t="s">
        <v>165</v>
      </c>
      <c r="AU353" s="142" t="b">
        <f>CHOOSE(UserInterface!$C$17,NGET!AU353,SHET!AU353,SPTL!AU353)</f>
        <v>0</v>
      </c>
      <c r="AV353" s="24" t="b">
        <f>CHOOSE(UserInterface!$C$17,NGET!AV353,SHET!AV353,SPTL!AV353)</f>
        <v>0</v>
      </c>
      <c r="AW353" s="24">
        <f>CHOOSE(UserInterface!$C$17,NGET!AW353,SHET!AW353,SPTL!AW353)</f>
        <v>2</v>
      </c>
      <c r="AX353"/>
      <c r="AY353"/>
      <c r="BA353" s="38" t="str">
        <f t="shared" ca="1" si="147"/>
        <v>LicenseeSelect</v>
      </c>
      <c r="BB353" s="38" t="str">
        <f t="shared" si="148"/>
        <v>Fixed Inputs</v>
      </c>
      <c r="BC353" s="38" t="str">
        <f t="shared" si="117"/>
        <v>Variant allowances</v>
      </c>
      <c r="BD353" s="38" t="str">
        <f t="shared" si="149"/>
        <v>Variant attributes</v>
      </c>
    </row>
    <row r="354" spans="5:56">
      <c r="E354" s="37" t="str">
        <f>CHOOSE(UserInterface!$C$17,NGET!E354,SHET!E354,SPTL!E354)</f>
        <v>LVAC PCD (NGET Only)</v>
      </c>
      <c r="G354" s="37" t="s">
        <v>165</v>
      </c>
      <c r="AU354" s="142" t="b">
        <f>CHOOSE(UserInterface!$C$17,NGET!AU354,SHET!AU354,SPTL!AU354)</f>
        <v>1</v>
      </c>
      <c r="AV354" s="24" t="b">
        <f>CHOOSE(UserInterface!$C$17,NGET!AV354,SHET!AV354,SPTL!AV354)</f>
        <v>1</v>
      </c>
      <c r="AW354" s="24">
        <f>CHOOSE(UserInterface!$C$17,NGET!AW354,SHET!AW354,SPTL!AW354)</f>
        <v>1</v>
      </c>
      <c r="AX354"/>
      <c r="AY354"/>
      <c r="BA354" s="38" t="str">
        <f t="shared" ca="1" si="147"/>
        <v>LicenseeSelect</v>
      </c>
      <c r="BB354" s="38" t="str">
        <f t="shared" si="148"/>
        <v>Fixed Inputs</v>
      </c>
      <c r="BC354" s="38" t="str">
        <f t="shared" si="117"/>
        <v>Variant allowances</v>
      </c>
      <c r="BD354" s="38" t="str">
        <f t="shared" si="149"/>
        <v>Variant attributes</v>
      </c>
    </row>
    <row r="355" spans="5:56">
      <c r="E355" s="37" t="str">
        <f>CHOOSE(UserInterface!$C$17,NGET!E355,SHET!E355,SPTL!E355)</f>
        <v>Lead Asset Portfolio - OHL Named (NGET Only)</v>
      </c>
      <c r="G355" s="37" t="s">
        <v>165</v>
      </c>
      <c r="AU355" s="142" t="b">
        <f>CHOOSE(UserInterface!$C$17,NGET!AU355,SHET!AU355,SPTL!AU355)</f>
        <v>1</v>
      </c>
      <c r="AV355" s="24" t="b">
        <f>CHOOSE(UserInterface!$C$17,NGET!AV355,SHET!AV355,SPTL!AV355)</f>
        <v>1</v>
      </c>
      <c r="AW355" s="24">
        <f>CHOOSE(UserInterface!$C$17,NGET!AW355,SHET!AW355,SPTL!AW355)</f>
        <v>1</v>
      </c>
      <c r="AX355"/>
      <c r="AY355"/>
      <c r="BA355" s="38" t="str">
        <f t="shared" ca="1" si="147"/>
        <v>LicenseeSelect</v>
      </c>
      <c r="BB355" s="38" t="str">
        <f t="shared" si="148"/>
        <v>Fixed Inputs</v>
      </c>
      <c r="BC355" s="38" t="str">
        <f t="shared" si="117"/>
        <v>Variant allowances</v>
      </c>
      <c r="BD355" s="38" t="str">
        <f t="shared" si="149"/>
        <v>Variant attributes</v>
      </c>
    </row>
    <row r="356" spans="5:56">
      <c r="E356" s="37" t="str">
        <f>CHOOSE(UserInterface!$C$17,NGET!E356,SHET!E356,SPTL!E356)</f>
        <v>Non Lead Disconnector PCD (NGET only)</v>
      </c>
      <c r="G356" s="37" t="s">
        <v>165</v>
      </c>
      <c r="AU356" s="142" t="b">
        <f>CHOOSE(UserInterface!$C$17,NGET!AU356,SHET!AU356,SPTL!AU356)</f>
        <v>1</v>
      </c>
      <c r="AV356" s="24" t="b">
        <f>CHOOSE(UserInterface!$C$17,NGET!AV356,SHET!AV356,SPTL!AV356)</f>
        <v>1</v>
      </c>
      <c r="AW356" s="24">
        <f>CHOOSE(UserInterface!$C$17,NGET!AW356,SHET!AW356,SPTL!AW356)</f>
        <v>1</v>
      </c>
      <c r="AX356"/>
      <c r="AY356"/>
      <c r="BA356" s="38" t="str">
        <f t="shared" ca="1" si="147"/>
        <v>LicenseeSelect</v>
      </c>
      <c r="BB356" s="38" t="str">
        <f t="shared" si="148"/>
        <v>Fixed Inputs</v>
      </c>
      <c r="BC356" s="38" t="str">
        <f t="shared" si="117"/>
        <v>Variant allowances</v>
      </c>
      <c r="BD356" s="38" t="str">
        <f t="shared" si="149"/>
        <v>Variant attributes</v>
      </c>
    </row>
    <row r="357" spans="5:56">
      <c r="E357" s="37" t="str">
        <f>CHOOSE(UserInterface!$C$17,NGET!E357,SHET!E357,SPTL!E357)</f>
        <v>Non Lead Surge Arrester PCD (NGET only)</v>
      </c>
      <c r="G357" s="37" t="s">
        <v>165</v>
      </c>
      <c r="AU357" s="142" t="b">
        <f>CHOOSE(UserInterface!$C$17,NGET!AU357,SHET!AU357,SPTL!AU357)</f>
        <v>1</v>
      </c>
      <c r="AV357" s="24" t="b">
        <f>CHOOSE(UserInterface!$C$17,NGET!AV357,SHET!AV357,SPTL!AV357)</f>
        <v>1</v>
      </c>
      <c r="AW357" s="24">
        <f>CHOOSE(UserInterface!$C$17,NGET!AW357,SHET!AW357,SPTL!AW357)</f>
        <v>1</v>
      </c>
      <c r="AX357"/>
      <c r="AY357"/>
      <c r="BA357" s="38" t="str">
        <f t="shared" ca="1" si="147"/>
        <v>LicenseeSelect</v>
      </c>
      <c r="BB357" s="38" t="str">
        <f t="shared" si="148"/>
        <v>Fixed Inputs</v>
      </c>
      <c r="BC357" s="38" t="str">
        <f t="shared" si="117"/>
        <v>Variant allowances</v>
      </c>
      <c r="BD357" s="38" t="str">
        <f t="shared" si="149"/>
        <v>Variant attributes</v>
      </c>
    </row>
    <row r="358" spans="5:56">
      <c r="E358" s="37" t="str">
        <f>CHOOSE(UserInterface!$C$17,NGET!E358,SHET!E358,SPTL!E358)</f>
        <v>LVAC PCD VD (NGET Only)</v>
      </c>
      <c r="G358" s="37" t="s">
        <v>165</v>
      </c>
      <c r="AU358" s="142" t="b">
        <f>CHOOSE(UserInterface!$C$17,NGET!AU358,SHET!AU358,SPTL!AU358)</f>
        <v>1</v>
      </c>
      <c r="AV358" s="24" t="b">
        <f>CHOOSE(UserInterface!$C$17,NGET!AV358,SHET!AV358,SPTL!AV358)</f>
        <v>1</v>
      </c>
      <c r="AW358" s="24">
        <f>CHOOSE(UserInterface!$C$17,NGET!AW358,SHET!AW358,SPTL!AW358)</f>
        <v>1</v>
      </c>
      <c r="AX358"/>
      <c r="AY358"/>
      <c r="BA358" s="38" t="str">
        <f t="shared" ca="1" si="147"/>
        <v>LicenseeSelect</v>
      </c>
      <c r="BB358" s="38" t="str">
        <f t="shared" si="148"/>
        <v>Fixed Inputs</v>
      </c>
      <c r="BC358" s="38" t="str">
        <f t="shared" si="117"/>
        <v>Variant allowances</v>
      </c>
      <c r="BD358" s="38" t="str">
        <f t="shared" si="149"/>
        <v>Variant attributes</v>
      </c>
    </row>
    <row r="359" spans="5:56">
      <c r="E359" s="37" t="str">
        <f>CHOOSE(UserInterface!$C$17,NGET!E359,SHET!E359,SPTL!E359)</f>
        <v>Lead Asset Portfolio - OHL Fittings VD (NGET Only)</v>
      </c>
      <c r="G359" s="37" t="s">
        <v>165</v>
      </c>
      <c r="AU359" s="142" t="b">
        <f>CHOOSE(UserInterface!$C$17,NGET!AU359,SHET!AU359,SPTL!AU359)</f>
        <v>1</v>
      </c>
      <c r="AV359" s="24" t="b">
        <f>CHOOSE(UserInterface!$C$17,NGET!AV359,SHET!AV359,SPTL!AV359)</f>
        <v>1</v>
      </c>
      <c r="AW359" s="24">
        <f>CHOOSE(UserInterface!$C$17,NGET!AW359,SHET!AW359,SPTL!AW359)</f>
        <v>1</v>
      </c>
      <c r="AX359"/>
      <c r="AY359"/>
      <c r="BA359" s="38" t="str">
        <f t="shared" ca="1" si="147"/>
        <v>LicenseeSelect</v>
      </c>
      <c r="BB359" s="38" t="str">
        <f t="shared" si="148"/>
        <v>Fixed Inputs</v>
      </c>
      <c r="BC359" s="38" t="str">
        <f t="shared" si="117"/>
        <v>Variant allowances</v>
      </c>
      <c r="BD359" s="38" t="str">
        <f t="shared" si="149"/>
        <v>Variant attributes</v>
      </c>
    </row>
    <row r="360" spans="5:56">
      <c r="E360" s="37" t="str">
        <f>CHOOSE(UserInterface!$C$17,NGET!E360,SHET!E360,SPTL!E360)</f>
        <v>Non Lead Disconnector PCD VD (NGET only)</v>
      </c>
      <c r="G360" s="37" t="s">
        <v>165</v>
      </c>
      <c r="AU360" s="142" t="b">
        <f>CHOOSE(UserInterface!$C$17,NGET!AU360,SHET!AU360,SPTL!AU360)</f>
        <v>1</v>
      </c>
      <c r="AV360" s="24" t="b">
        <f>CHOOSE(UserInterface!$C$17,NGET!AV360,SHET!AV360,SPTL!AV360)</f>
        <v>1</v>
      </c>
      <c r="AW360" s="24">
        <f>CHOOSE(UserInterface!$C$17,NGET!AW360,SHET!AW360,SPTL!AW360)</f>
        <v>1</v>
      </c>
      <c r="AX360"/>
      <c r="AY360"/>
      <c r="BA360" s="38" t="str">
        <f t="shared" ca="1" si="147"/>
        <v>LicenseeSelect</v>
      </c>
      <c r="BB360" s="38" t="str">
        <f t="shared" si="148"/>
        <v>Fixed Inputs</v>
      </c>
      <c r="BC360" s="38" t="str">
        <f t="shared" si="117"/>
        <v>Variant allowances</v>
      </c>
      <c r="BD360" s="38" t="str">
        <f t="shared" si="149"/>
        <v>Variant attributes</v>
      </c>
    </row>
    <row r="361" spans="5:56">
      <c r="E361" s="37" t="str">
        <f>CHOOSE(UserInterface!$C$17,NGET!E361,SHET!E361,SPTL!E361)</f>
        <v>Non Lead Surge Arrester PCD VD (NGET only)</v>
      </c>
      <c r="G361" s="37" t="s">
        <v>165</v>
      </c>
      <c r="AU361" s="142" t="b">
        <f>CHOOSE(UserInterface!$C$17,NGET!AU361,SHET!AU361,SPTL!AU361)</f>
        <v>1</v>
      </c>
      <c r="AV361" s="24" t="b">
        <f>CHOOSE(UserInterface!$C$17,NGET!AV361,SHET!AV361,SPTL!AV361)</f>
        <v>1</v>
      </c>
      <c r="AW361" s="24">
        <f>CHOOSE(UserInterface!$C$17,NGET!AW361,SHET!AW361,SPTL!AW361)</f>
        <v>1</v>
      </c>
      <c r="AX361"/>
      <c r="AY361"/>
      <c r="BA361" s="38" t="str">
        <f t="shared" ca="1" si="147"/>
        <v>LicenseeSelect</v>
      </c>
      <c r="BB361" s="38" t="str">
        <f t="shared" si="148"/>
        <v>Fixed Inputs</v>
      </c>
      <c r="BC361" s="38" t="str">
        <f t="shared" si="117"/>
        <v>Variant allowances</v>
      </c>
      <c r="BD361" s="38" t="str">
        <f t="shared" si="149"/>
        <v>Variant attributes</v>
      </c>
    </row>
    <row r="362" spans="5:56">
      <c r="E362" s="37" t="str">
        <f>CHOOSE(UserInterface!$C$17,NGET!E362,SHET!E362,SPTL!E362)</f>
        <v>Post Insulator PCD (NGET Only)</v>
      </c>
      <c r="G362" s="37" t="s">
        <v>165</v>
      </c>
      <c r="AU362" s="142" t="b">
        <f>CHOOSE(UserInterface!$C$17,NGET!AU362,SHET!AU362,SPTL!AU362)</f>
        <v>1</v>
      </c>
      <c r="AV362" s="24" t="b">
        <f>CHOOSE(UserInterface!$C$17,NGET!AV362,SHET!AV362,SPTL!AV362)</f>
        <v>1</v>
      </c>
      <c r="AW362" s="24">
        <f>CHOOSE(UserInterface!$C$17,NGET!AW362,SHET!AW362,SPTL!AW362)</f>
        <v>1</v>
      </c>
      <c r="AX362"/>
      <c r="AY362"/>
      <c r="BA362" s="38" t="str">
        <f t="shared" ca="1" si="147"/>
        <v>LicenseeSelect</v>
      </c>
      <c r="BB362" s="38" t="str">
        <f t="shared" si="148"/>
        <v>Fixed Inputs</v>
      </c>
      <c r="BC362" s="38" t="str">
        <f t="shared" si="117"/>
        <v>Variant allowances</v>
      </c>
      <c r="BD362" s="38" t="str">
        <f t="shared" si="149"/>
        <v>Variant attributes</v>
      </c>
    </row>
    <row r="363" spans="5:56">
      <c r="E363" s="37" t="str">
        <f>CHOOSE(UserInterface!$C$17,NGET!E363,SHET!E363,SPTL!E363)</f>
        <v>Non Lead Earth Switch PCD (NGET only)</v>
      </c>
      <c r="G363" s="37" t="s">
        <v>165</v>
      </c>
      <c r="AU363" s="142" t="b">
        <f>CHOOSE(UserInterface!$C$17,NGET!AU363,SHET!AU363,SPTL!AU363)</f>
        <v>1</v>
      </c>
      <c r="AV363" s="24" t="b">
        <f>CHOOSE(UserInterface!$C$17,NGET!AV363,SHET!AV363,SPTL!AV363)</f>
        <v>1</v>
      </c>
      <c r="AW363" s="24">
        <f>CHOOSE(UserInterface!$C$17,NGET!AW363,SHET!AW363,SPTL!AW363)</f>
        <v>1</v>
      </c>
      <c r="AX363"/>
      <c r="AY363"/>
      <c r="BA363" s="38" t="str">
        <f t="shared" ca="1" si="147"/>
        <v>LicenseeSelect</v>
      </c>
      <c r="BB363" s="38" t="str">
        <f t="shared" si="148"/>
        <v>Fixed Inputs</v>
      </c>
      <c r="BC363" s="38" t="str">
        <f t="shared" si="117"/>
        <v>Variant allowances</v>
      </c>
      <c r="BD363" s="38" t="str">
        <f t="shared" si="149"/>
        <v>Variant attributes</v>
      </c>
    </row>
    <row r="364" spans="5:56">
      <c r="E364" s="37" t="str">
        <f>CHOOSE(UserInterface!$C$17,NGET!E364,SHET!E364,SPTL!E364)</f>
        <v>Non-load Re-openers</v>
      </c>
      <c r="G364" s="37" t="s">
        <v>165</v>
      </c>
      <c r="AU364" s="142" t="b">
        <f>CHOOSE(UserInterface!$C$17,NGET!AU364,SHET!AU364,SPTL!AU364)</f>
        <v>0</v>
      </c>
      <c r="AV364" s="24" t="b">
        <f>CHOOSE(UserInterface!$C$17,NGET!AV364,SHET!AV364,SPTL!AV364)</f>
        <v>0</v>
      </c>
      <c r="AW364" s="24">
        <f>CHOOSE(UserInterface!$C$17,NGET!AW364,SHET!AW364,SPTL!AW364)</f>
        <v>2</v>
      </c>
      <c r="AX364"/>
      <c r="AY364"/>
      <c r="BA364" s="38" t="str">
        <f t="shared" ca="1" si="147"/>
        <v>LicenseeSelect</v>
      </c>
      <c r="BB364" s="38" t="str">
        <f t="shared" si="148"/>
        <v>Fixed Inputs</v>
      </c>
      <c r="BC364" s="38" t="str">
        <f t="shared" si="117"/>
        <v>Variant allowances</v>
      </c>
      <c r="BD364" s="38" t="str">
        <f t="shared" si="149"/>
        <v>Variant attributes</v>
      </c>
    </row>
    <row r="365" spans="5:56">
      <c r="E365" s="37" t="str">
        <f>CHOOSE(UserInterface!$C$17,NGET!E365,SHET!E365,SPTL!E365)</f>
        <v>Lead Asset Portfolio - OHL Fittings (NGET Only)</v>
      </c>
      <c r="G365" s="37" t="s">
        <v>165</v>
      </c>
      <c r="AU365" s="142" t="b">
        <f>CHOOSE(UserInterface!$C$17,NGET!AU365,SHET!AU365,SPTL!AU365)</f>
        <v>1</v>
      </c>
      <c r="AV365" s="24" t="b">
        <f>CHOOSE(UserInterface!$C$17,NGET!AV365,SHET!AV365,SPTL!AV365)</f>
        <v>1</v>
      </c>
      <c r="AW365" s="24">
        <f>CHOOSE(UserInterface!$C$17,NGET!AW365,SHET!AW365,SPTL!AW365)</f>
        <v>1</v>
      </c>
      <c r="AX365"/>
      <c r="AY365"/>
      <c r="BA365" s="38" t="str">
        <f t="shared" ca="1" si="147"/>
        <v>LicenseeSelect</v>
      </c>
      <c r="BB365" s="38" t="str">
        <f t="shared" si="148"/>
        <v>Fixed Inputs</v>
      </c>
      <c r="BC365" s="38" t="str">
        <f t="shared" si="117"/>
        <v>Variant allowances</v>
      </c>
      <c r="BD365" s="38" t="str">
        <f t="shared" si="149"/>
        <v>Variant attributes</v>
      </c>
    </row>
    <row r="366" spans="5:56">
      <c r="E366" s="37" t="str">
        <f>CHOOSE(UserInterface!$C$17,NGET!E366,SHET!E366,SPTL!E366)</f>
        <v>Auxiliary Earthing Transformer PCD VD (NGET only)</v>
      </c>
      <c r="G366" s="37" t="s">
        <v>165</v>
      </c>
      <c r="AU366" s="142" t="b">
        <f>CHOOSE(UserInterface!$C$17,NGET!AU366,SHET!AU366,SPTL!AU366)</f>
        <v>1</v>
      </c>
      <c r="AV366" s="24" t="b">
        <f>CHOOSE(UserInterface!$C$17,NGET!AV366,SHET!AV366,SPTL!AV366)</f>
        <v>1</v>
      </c>
      <c r="AW366" s="24">
        <f>CHOOSE(UserInterface!$C$17,NGET!AW366,SHET!AW366,SPTL!AW366)</f>
        <v>1</v>
      </c>
      <c r="AX366"/>
      <c r="AY366"/>
      <c r="BA366" s="38" t="str">
        <f t="shared" ca="1" si="147"/>
        <v>LicenseeSelect</v>
      </c>
      <c r="BB366" s="38" t="str">
        <f t="shared" si="148"/>
        <v>Fixed Inputs</v>
      </c>
      <c r="BC366" s="38" t="str">
        <f t="shared" si="117"/>
        <v>Variant allowances</v>
      </c>
      <c r="BD366" s="38" t="str">
        <f t="shared" si="149"/>
        <v>Variant attributes</v>
      </c>
    </row>
    <row r="367" spans="5:56">
      <c r="E367" s="37" t="str">
        <f>CHOOSE(UserInterface!$C$17,NGET!E367,SHET!E367,SPTL!E367)</f>
        <v>Cable PCD VD (NGET only)</v>
      </c>
      <c r="G367" s="37" t="s">
        <v>165</v>
      </c>
      <c r="AU367" s="142" t="b">
        <f>CHOOSE(UserInterface!$C$17,NGET!AU367,SHET!AU367,SPTL!AU367)</f>
        <v>1</v>
      </c>
      <c r="AV367" s="24" t="b">
        <f>CHOOSE(UserInterface!$C$17,NGET!AV367,SHET!AV367,SPTL!AV367)</f>
        <v>1</v>
      </c>
      <c r="AW367" s="24">
        <f>CHOOSE(UserInterface!$C$17,NGET!AW367,SHET!AW367,SPTL!AW367)</f>
        <v>1</v>
      </c>
      <c r="AX367"/>
      <c r="AY367"/>
      <c r="BA367" s="38" t="str">
        <f t="shared" ca="1" si="147"/>
        <v>LicenseeSelect</v>
      </c>
      <c r="BB367" s="38" t="str">
        <f t="shared" si="148"/>
        <v>Fixed Inputs</v>
      </c>
      <c r="BC367" s="38" t="str">
        <f t="shared" si="117"/>
        <v>Variant allowances</v>
      </c>
      <c r="BD367" s="38" t="str">
        <f t="shared" si="149"/>
        <v>Variant attributes</v>
      </c>
    </row>
    <row r="368" spans="5:56">
      <c r="E368" s="37" t="str">
        <f>CHOOSE(UserInterface!$C$17,NGET!E368,SHET!E368,SPTL!E368)</f>
        <v>Circuit Breaker PCD VD (NGET only)</v>
      </c>
      <c r="G368" s="37" t="s">
        <v>165</v>
      </c>
      <c r="AU368" s="142" t="b">
        <f>CHOOSE(UserInterface!$C$17,NGET!AU368,SHET!AU368,SPTL!AU368)</f>
        <v>1</v>
      </c>
      <c r="AV368" s="24" t="b">
        <f>CHOOSE(UserInterface!$C$17,NGET!AV368,SHET!AV368,SPTL!AV368)</f>
        <v>1</v>
      </c>
      <c r="AW368" s="24">
        <f>CHOOSE(UserInterface!$C$17,NGET!AW368,SHET!AW368,SPTL!AW368)</f>
        <v>1</v>
      </c>
      <c r="AX368"/>
      <c r="AY368"/>
      <c r="BA368" s="38" t="str">
        <f t="shared" ca="1" si="147"/>
        <v>LicenseeSelect</v>
      </c>
      <c r="BB368" s="38" t="str">
        <f t="shared" si="148"/>
        <v>Fixed Inputs</v>
      </c>
      <c r="BC368" s="38" t="str">
        <f t="shared" si="117"/>
        <v>Variant allowances</v>
      </c>
      <c r="BD368" s="38" t="str">
        <f t="shared" si="149"/>
        <v>Variant attributes</v>
      </c>
    </row>
    <row r="369" spans="5:56">
      <c r="E369" s="37" t="str">
        <f>CHOOSE(UserInterface!$C$17,NGET!E369,SHET!E369,SPTL!E369)</f>
        <v>Instrument Transformer PCD VD (NGET only)</v>
      </c>
      <c r="G369" s="37" t="s">
        <v>165</v>
      </c>
      <c r="AU369" s="142" t="b">
        <f>CHOOSE(UserInterface!$C$17,NGET!AU369,SHET!AU369,SPTL!AU369)</f>
        <v>1</v>
      </c>
      <c r="AV369" s="24" t="b">
        <f>CHOOSE(UserInterface!$C$17,NGET!AV369,SHET!AV369,SPTL!AV369)</f>
        <v>1</v>
      </c>
      <c r="AW369" s="24">
        <f>CHOOSE(UserInterface!$C$17,NGET!AW369,SHET!AW369,SPTL!AW369)</f>
        <v>1</v>
      </c>
      <c r="AX369"/>
      <c r="AY369"/>
      <c r="BA369" s="38" t="str">
        <f t="shared" ca="1" si="147"/>
        <v>LicenseeSelect</v>
      </c>
      <c r="BB369" s="38" t="str">
        <f t="shared" si="148"/>
        <v>Fixed Inputs</v>
      </c>
      <c r="BC369" s="38" t="str">
        <f t="shared" si="117"/>
        <v>Variant allowances</v>
      </c>
      <c r="BD369" s="38" t="str">
        <f t="shared" si="149"/>
        <v>Variant attributes</v>
      </c>
    </row>
    <row r="370" spans="5:56">
      <c r="E370" s="37" t="str">
        <f>CHOOSE(UserInterface!$C$17,NGET!E370,SHET!E370,SPTL!E370)</f>
        <v>P&amp;C_Portfolio PCDM VD (NGET only)</v>
      </c>
      <c r="G370" s="37" t="s">
        <v>165</v>
      </c>
      <c r="AU370" s="142" t="b">
        <f>CHOOSE(UserInterface!$C$17,NGET!AU370,SHET!AU370,SPTL!AU370)</f>
        <v>1</v>
      </c>
      <c r="AV370" s="24" t="b">
        <f>CHOOSE(UserInterface!$C$17,NGET!AV370,SHET!AV370,SPTL!AV370)</f>
        <v>1</v>
      </c>
      <c r="AW370" s="24">
        <f>CHOOSE(UserInterface!$C$17,NGET!AW370,SHET!AW370,SPTL!AW370)</f>
        <v>1</v>
      </c>
      <c r="AX370"/>
      <c r="AY370"/>
      <c r="BA370" s="38" t="str">
        <f t="shared" ca="1" si="147"/>
        <v>LicenseeSelect</v>
      </c>
      <c r="BB370" s="38" t="str">
        <f t="shared" si="148"/>
        <v>Fixed Inputs</v>
      </c>
      <c r="BC370" s="38" t="str">
        <f t="shared" si="117"/>
        <v>Variant allowances</v>
      </c>
      <c r="BD370" s="38" t="str">
        <f t="shared" si="149"/>
        <v>Variant attributes</v>
      </c>
    </row>
    <row r="371" spans="5:56">
      <c r="E371" s="37" t="str">
        <f>CHOOSE(UserInterface!$C$17,NGET!E371,SHET!E371,SPTL!E371)</f>
        <v>Reactive Compensation PCD VD (NGET only)</v>
      </c>
      <c r="G371" s="37" t="s">
        <v>165</v>
      </c>
      <c r="AU371" s="142" t="b">
        <f>CHOOSE(UserInterface!$C$17,NGET!AU371,SHET!AU371,SPTL!AU371)</f>
        <v>1</v>
      </c>
      <c r="AV371" s="24" t="b">
        <f>CHOOSE(UserInterface!$C$17,NGET!AV371,SHET!AV371,SPTL!AV371)</f>
        <v>1</v>
      </c>
      <c r="AW371" s="24">
        <f>CHOOSE(UserInterface!$C$17,NGET!AW371,SHET!AW371,SPTL!AW371)</f>
        <v>1</v>
      </c>
      <c r="AX371"/>
      <c r="AY371"/>
      <c r="BA371" s="38" t="str">
        <f t="shared" ref="BA371:BA393" ca="1" si="150">$A$1</f>
        <v>LicenseeSelect</v>
      </c>
      <c r="BB371" s="38" t="str">
        <f t="shared" ref="BB371:BB393" si="151">$A$243</f>
        <v>Fixed Inputs</v>
      </c>
      <c r="BC371" s="38" t="str">
        <f t="shared" si="117"/>
        <v>Variant allowances</v>
      </c>
      <c r="BD371" s="38" t="str">
        <f t="shared" ref="BD371:BD393" si="152">$C$245</f>
        <v>Variant attributes</v>
      </c>
    </row>
    <row r="372" spans="5:56">
      <c r="E372" s="37" t="str">
        <f>CHOOSE(UserInterface!$C$17,NGET!E372,SHET!E372,SPTL!E372)</f>
        <v>Reactor PCD VD (NGET only)</v>
      </c>
      <c r="G372" s="37" t="s">
        <v>165</v>
      </c>
      <c r="AU372" s="142" t="b">
        <f>CHOOSE(UserInterface!$C$17,NGET!AU372,SHET!AU372,SPTL!AU372)</f>
        <v>1</v>
      </c>
      <c r="AV372" s="24" t="b">
        <f>CHOOSE(UserInterface!$C$17,NGET!AV372,SHET!AV372,SPTL!AV372)</f>
        <v>1</v>
      </c>
      <c r="AW372" s="24">
        <f>CHOOSE(UserInterface!$C$17,NGET!AW372,SHET!AW372,SPTL!AW372)</f>
        <v>1</v>
      </c>
      <c r="AX372"/>
      <c r="AY372"/>
      <c r="BA372" s="38" t="str">
        <f t="shared" ca="1" si="150"/>
        <v>LicenseeSelect</v>
      </c>
      <c r="BB372" s="38" t="str">
        <f t="shared" si="151"/>
        <v>Fixed Inputs</v>
      </c>
      <c r="BC372" s="38" t="str">
        <f t="shared" si="117"/>
        <v>Variant allowances</v>
      </c>
      <c r="BD372" s="38" t="str">
        <f t="shared" si="152"/>
        <v>Variant attributes</v>
      </c>
    </row>
    <row r="373" spans="5:56">
      <c r="E373" s="37" t="str">
        <f>CHOOSE(UserInterface!$C$17,NGET!E373,SHET!E373,SPTL!E373)</f>
        <v>Substation Cable PCD VD (NGET only)</v>
      </c>
      <c r="G373" s="37" t="s">
        <v>165</v>
      </c>
      <c r="AU373" s="142" t="b">
        <f>CHOOSE(UserInterface!$C$17,NGET!AU373,SHET!AU373,SPTL!AU373)</f>
        <v>1</v>
      </c>
      <c r="AV373" s="24" t="b">
        <f>CHOOSE(UserInterface!$C$17,NGET!AV373,SHET!AV373,SPTL!AV373)</f>
        <v>1</v>
      </c>
      <c r="AW373" s="24">
        <f>CHOOSE(UserInterface!$C$17,NGET!AW373,SHET!AW373,SPTL!AW373)</f>
        <v>1</v>
      </c>
      <c r="AX373"/>
      <c r="AY373"/>
      <c r="BA373" s="38" t="str">
        <f t="shared" ca="1" si="150"/>
        <v>LicenseeSelect</v>
      </c>
      <c r="BB373" s="38" t="str">
        <f t="shared" si="151"/>
        <v>Fixed Inputs</v>
      </c>
      <c r="BC373" s="38" t="str">
        <f t="shared" si="117"/>
        <v>Variant allowances</v>
      </c>
      <c r="BD373" s="38" t="str">
        <f t="shared" si="152"/>
        <v>Variant attributes</v>
      </c>
    </row>
    <row r="374" spans="5:56">
      <c r="E374" s="37" t="str">
        <f>CHOOSE(UserInterface!$C$17,NGET!E374,SHET!E374,SPTL!E374)</f>
        <v>Super Grid Transformer PCD VD (NGET only)</v>
      </c>
      <c r="G374" s="37" t="s">
        <v>165</v>
      </c>
      <c r="AU374" s="142" t="b">
        <f>CHOOSE(UserInterface!$C$17,NGET!AU374,SHET!AU374,SPTL!AU374)</f>
        <v>1</v>
      </c>
      <c r="AV374" s="24" t="b">
        <f>CHOOSE(UserInterface!$C$17,NGET!AV374,SHET!AV374,SPTL!AV374)</f>
        <v>1</v>
      </c>
      <c r="AW374" s="24">
        <f>CHOOSE(UserInterface!$C$17,NGET!AW374,SHET!AW374,SPTL!AW374)</f>
        <v>1</v>
      </c>
      <c r="AX374"/>
      <c r="AY374"/>
      <c r="BA374" s="38" t="str">
        <f t="shared" ca="1" si="150"/>
        <v>LicenseeSelect</v>
      </c>
      <c r="BB374" s="38" t="str">
        <f t="shared" si="151"/>
        <v>Fixed Inputs</v>
      </c>
      <c r="BC374" s="38" t="str">
        <f t="shared" si="117"/>
        <v>Variant allowances</v>
      </c>
      <c r="BD374" s="38" t="str">
        <f t="shared" si="152"/>
        <v>Variant attributes</v>
      </c>
    </row>
    <row r="375" spans="5:56">
      <c r="E375" s="37" t="str">
        <f>CHOOSE(UserInterface!$C$17,NGET!E375,SHET!E375,SPTL!E375)</f>
        <v>Through Wall Bushing PCD VD (NGET only)</v>
      </c>
      <c r="G375" s="37" t="s">
        <v>165</v>
      </c>
      <c r="AU375" s="142" t="b">
        <f>CHOOSE(UserInterface!$C$17,NGET!AU375,SHET!AU375,SPTL!AU375)</f>
        <v>1</v>
      </c>
      <c r="AV375" s="24" t="b">
        <f>CHOOSE(UserInterface!$C$17,NGET!AV375,SHET!AV375,SPTL!AV375)</f>
        <v>1</v>
      </c>
      <c r="AW375" s="24">
        <f>CHOOSE(UserInterface!$C$17,NGET!AW375,SHET!AW375,SPTL!AW375)</f>
        <v>1</v>
      </c>
      <c r="AX375"/>
      <c r="AY375"/>
      <c r="BA375" s="38" t="str">
        <f t="shared" ca="1" si="150"/>
        <v>LicenseeSelect</v>
      </c>
      <c r="BB375" s="38" t="str">
        <f t="shared" si="151"/>
        <v>Fixed Inputs</v>
      </c>
      <c r="BC375" s="38" t="str">
        <f t="shared" ref="BC375:BC393" si="153">$B$244</f>
        <v>Variant allowances</v>
      </c>
      <c r="BD375" s="38" t="str">
        <f t="shared" si="152"/>
        <v>Variant attributes</v>
      </c>
    </row>
    <row r="376" spans="5:56">
      <c r="E376" s="37" t="str">
        <f>CHOOSE(UserInterface!$C$17,NGET!E376,SHET!E376,SPTL!E376)</f>
        <v>Business Support Costs Reopener</v>
      </c>
      <c r="G376" s="37" t="s">
        <v>165</v>
      </c>
      <c r="AU376" s="142" t="b">
        <f>CHOOSE(UserInterface!$C$17,NGET!AU376,SHET!AU376,SPTL!AU376)</f>
        <v>0</v>
      </c>
      <c r="AV376" s="24" t="b">
        <f>CHOOSE(UserInterface!$C$17,NGET!AV376,SHET!AV376,SPTL!AV376)</f>
        <v>0</v>
      </c>
      <c r="AW376" s="24">
        <f>CHOOSE(UserInterface!$C$17,NGET!AW376,SHET!AW376,SPTL!AW376)</f>
        <v>2</v>
      </c>
      <c r="AX376"/>
      <c r="AY376"/>
      <c r="BA376" s="38" t="str">
        <f t="shared" ca="1" si="150"/>
        <v>LicenseeSelect</v>
      </c>
      <c r="BB376" s="38" t="str">
        <f t="shared" si="151"/>
        <v>Fixed Inputs</v>
      </c>
      <c r="BC376" s="38" t="str">
        <f t="shared" si="153"/>
        <v>Variant allowances</v>
      </c>
      <c r="BD376" s="38" t="str">
        <f t="shared" si="152"/>
        <v>Variant attributes</v>
      </c>
    </row>
    <row r="377" spans="5:56">
      <c r="E377" s="37" t="str">
        <f>CHOOSE(UserInterface!$C$17,NGET!E377,SHET!E377,SPTL!E377)</f>
        <v>RIIO3 Variant Activity 74</v>
      </c>
      <c r="G377" s="37" t="s">
        <v>165</v>
      </c>
      <c r="AU377" s="142" t="str">
        <f>CHOOSE(UserInterface!$C$17,NGET!AU377,SHET!AU377,SPTL!AU377)</f>
        <v/>
      </c>
      <c r="AV377" s="24" t="str">
        <f>CHOOSE(UserInterface!$C$17,NGET!AV377,SHET!AV377,SPTL!AV377)</f>
        <v/>
      </c>
      <c r="AW377" s="24" t="str">
        <f>CHOOSE(UserInterface!$C$17,NGET!AW377,SHET!AW377,SPTL!AW377)</f>
        <v/>
      </c>
      <c r="AX377"/>
      <c r="AY377"/>
      <c r="BA377" s="38" t="str">
        <f t="shared" ca="1" si="150"/>
        <v>LicenseeSelect</v>
      </c>
      <c r="BB377" s="38" t="str">
        <f t="shared" si="151"/>
        <v>Fixed Inputs</v>
      </c>
      <c r="BC377" s="38" t="str">
        <f t="shared" si="153"/>
        <v>Variant allowances</v>
      </c>
      <c r="BD377" s="38" t="str">
        <f t="shared" si="152"/>
        <v>Variant attributes</v>
      </c>
    </row>
    <row r="378" spans="5:56">
      <c r="E378" s="37" t="str">
        <f>CHOOSE(UserInterface!$C$17,NGET!E378,SHET!E378,SPTL!E378)</f>
        <v>RIIO3 Variant Activity 75</v>
      </c>
      <c r="G378" s="37" t="s">
        <v>165</v>
      </c>
      <c r="AU378" s="142" t="str">
        <f>CHOOSE(UserInterface!$C$17,NGET!AU378,SHET!AU378,SPTL!AU378)</f>
        <v/>
      </c>
      <c r="AV378" s="24" t="str">
        <f>CHOOSE(UserInterface!$C$17,NGET!AV378,SHET!AV378,SPTL!AV378)</f>
        <v/>
      </c>
      <c r="AW378" s="24" t="str">
        <f>CHOOSE(UserInterface!$C$17,NGET!AW378,SHET!AW378,SPTL!AW378)</f>
        <v/>
      </c>
      <c r="AX378"/>
      <c r="AY378"/>
      <c r="BA378" s="38" t="str">
        <f t="shared" ca="1" si="150"/>
        <v>LicenseeSelect</v>
      </c>
      <c r="BB378" s="38" t="str">
        <f t="shared" si="151"/>
        <v>Fixed Inputs</v>
      </c>
      <c r="BC378" s="38" t="str">
        <f t="shared" si="153"/>
        <v>Variant allowances</v>
      </c>
      <c r="BD378" s="38" t="str">
        <f t="shared" si="152"/>
        <v>Variant attributes</v>
      </c>
    </row>
    <row r="379" spans="5:56">
      <c r="E379" s="37" t="str">
        <f>CHOOSE(UserInterface!$C$17,NGET!E379,SHET!E379,SPTL!E379)</f>
        <v>RIIO3 Variant Activity 76</v>
      </c>
      <c r="G379" s="37" t="s">
        <v>165</v>
      </c>
      <c r="AU379" s="142" t="str">
        <f>CHOOSE(UserInterface!$C$17,NGET!AU379,SHET!AU379,SPTL!AU379)</f>
        <v/>
      </c>
      <c r="AV379" s="24" t="str">
        <f>CHOOSE(UserInterface!$C$17,NGET!AV379,SHET!AV379,SPTL!AV379)</f>
        <v/>
      </c>
      <c r="AW379" s="24" t="str">
        <f>CHOOSE(UserInterface!$C$17,NGET!AW379,SHET!AW379,SPTL!AW379)</f>
        <v/>
      </c>
      <c r="AX379"/>
      <c r="AY379"/>
      <c r="BA379" s="38" t="str">
        <f t="shared" ca="1" si="150"/>
        <v>LicenseeSelect</v>
      </c>
      <c r="BB379" s="38" t="str">
        <f t="shared" si="151"/>
        <v>Fixed Inputs</v>
      </c>
      <c r="BC379" s="38" t="str">
        <f t="shared" si="153"/>
        <v>Variant allowances</v>
      </c>
      <c r="BD379" s="38" t="str">
        <f t="shared" si="152"/>
        <v>Variant attributes</v>
      </c>
    </row>
    <row r="380" spans="5:56">
      <c r="E380" s="37" t="str">
        <f>CHOOSE(UserInterface!$C$17,NGET!E380,SHET!E380,SPTL!E380)</f>
        <v>RIIO3 Variant Activity 77</v>
      </c>
      <c r="G380" s="37" t="s">
        <v>165</v>
      </c>
      <c r="AU380" s="142" t="str">
        <f>CHOOSE(UserInterface!$C$17,NGET!AU380,SHET!AU380,SPTL!AU380)</f>
        <v/>
      </c>
      <c r="AV380" s="24" t="str">
        <f>CHOOSE(UserInterface!$C$17,NGET!AV380,SHET!AV380,SPTL!AV380)</f>
        <v/>
      </c>
      <c r="AW380" s="24" t="str">
        <f>CHOOSE(UserInterface!$C$17,NGET!AW380,SHET!AW380,SPTL!AW380)</f>
        <v/>
      </c>
      <c r="AX380"/>
      <c r="AY380"/>
      <c r="BA380" s="38" t="str">
        <f t="shared" ca="1" si="150"/>
        <v>LicenseeSelect</v>
      </c>
      <c r="BB380" s="38" t="str">
        <f t="shared" si="151"/>
        <v>Fixed Inputs</v>
      </c>
      <c r="BC380" s="38" t="str">
        <f t="shared" si="153"/>
        <v>Variant allowances</v>
      </c>
      <c r="BD380" s="38" t="str">
        <f t="shared" si="152"/>
        <v>Variant attributes</v>
      </c>
    </row>
    <row r="381" spans="5:56">
      <c r="E381" s="37" t="str">
        <f>CHOOSE(UserInterface!$C$17,NGET!E381,SHET!E381,SPTL!E381)</f>
        <v>RIIO3 Variant Activity 78</v>
      </c>
      <c r="G381" s="37" t="s">
        <v>165</v>
      </c>
      <c r="AU381" s="142" t="str">
        <f>CHOOSE(UserInterface!$C$17,NGET!AU381,SHET!AU381,SPTL!AU381)</f>
        <v/>
      </c>
      <c r="AV381" s="24" t="str">
        <f>CHOOSE(UserInterface!$C$17,NGET!AV381,SHET!AV381,SPTL!AV381)</f>
        <v/>
      </c>
      <c r="AW381" s="24" t="str">
        <f>CHOOSE(UserInterface!$C$17,NGET!AW381,SHET!AW381,SPTL!AW381)</f>
        <v/>
      </c>
      <c r="AX381"/>
      <c r="AY381"/>
      <c r="BA381" s="38" t="str">
        <f t="shared" ca="1" si="150"/>
        <v>LicenseeSelect</v>
      </c>
      <c r="BB381" s="38" t="str">
        <f t="shared" si="151"/>
        <v>Fixed Inputs</v>
      </c>
      <c r="BC381" s="38" t="str">
        <f t="shared" si="153"/>
        <v>Variant allowances</v>
      </c>
      <c r="BD381" s="38" t="str">
        <f t="shared" si="152"/>
        <v>Variant attributes</v>
      </c>
    </row>
    <row r="382" spans="5:56">
      <c r="E382" s="37" t="str">
        <f>CHOOSE(UserInterface!$C$17,NGET!E382,SHET!E382,SPTL!E382)</f>
        <v>RIIO3 Variant Activity 79</v>
      </c>
      <c r="G382" s="37" t="s">
        <v>165</v>
      </c>
      <c r="AU382" s="142" t="str">
        <f>CHOOSE(UserInterface!$C$17,NGET!AU382,SHET!AU382,SPTL!AU382)</f>
        <v/>
      </c>
      <c r="AV382" s="24" t="str">
        <f>CHOOSE(UserInterface!$C$17,NGET!AV382,SHET!AV382,SPTL!AV382)</f>
        <v/>
      </c>
      <c r="AW382" s="24" t="str">
        <f>CHOOSE(UserInterface!$C$17,NGET!AW382,SHET!AW382,SPTL!AW382)</f>
        <v/>
      </c>
      <c r="AX382"/>
      <c r="AY382"/>
      <c r="BA382" s="38" t="str">
        <f t="shared" ca="1" si="150"/>
        <v>LicenseeSelect</v>
      </c>
      <c r="BB382" s="38" t="str">
        <f t="shared" si="151"/>
        <v>Fixed Inputs</v>
      </c>
      <c r="BC382" s="38" t="str">
        <f t="shared" si="153"/>
        <v>Variant allowances</v>
      </c>
      <c r="BD382" s="38" t="str">
        <f t="shared" si="152"/>
        <v>Variant attributes</v>
      </c>
    </row>
    <row r="383" spans="5:56">
      <c r="E383" s="37" t="str">
        <f>CHOOSE(UserInterface!$C$17,NGET!E383,SHET!E383,SPTL!E383)</f>
        <v>RIIO3 Variant Activity 80</v>
      </c>
      <c r="G383" s="37" t="s">
        <v>165</v>
      </c>
      <c r="AU383" s="142" t="str">
        <f>CHOOSE(UserInterface!$C$17,NGET!AU383,SHET!AU383,SPTL!AU383)</f>
        <v/>
      </c>
      <c r="AV383" s="24" t="str">
        <f>CHOOSE(UserInterface!$C$17,NGET!AV383,SHET!AV383,SPTL!AV383)</f>
        <v/>
      </c>
      <c r="AW383" s="24" t="str">
        <f>CHOOSE(UserInterface!$C$17,NGET!AW383,SHET!AW383,SPTL!AW383)</f>
        <v/>
      </c>
      <c r="AX383"/>
      <c r="AY383"/>
      <c r="BA383" s="38" t="str">
        <f t="shared" ca="1" si="150"/>
        <v>LicenseeSelect</v>
      </c>
      <c r="BB383" s="38" t="str">
        <f t="shared" si="151"/>
        <v>Fixed Inputs</v>
      </c>
      <c r="BC383" s="38" t="str">
        <f t="shared" si="153"/>
        <v>Variant allowances</v>
      </c>
      <c r="BD383" s="38" t="str">
        <f t="shared" si="152"/>
        <v>Variant attributes</v>
      </c>
    </row>
    <row r="384" spans="5:56">
      <c r="E384" s="37" t="str">
        <f>CHOOSE(UserInterface!$C$17,NGET!E384,SHET!E384,SPTL!E384)</f>
        <v>RIIO3 Variant Activity 81</v>
      </c>
      <c r="G384" s="37" t="s">
        <v>165</v>
      </c>
      <c r="AU384" s="142" t="str">
        <f>CHOOSE(UserInterface!$C$17,NGET!AU384,SHET!AU384,SPTL!AU384)</f>
        <v/>
      </c>
      <c r="AV384" s="24" t="str">
        <f>CHOOSE(UserInterface!$C$17,NGET!AV384,SHET!AV384,SPTL!AV384)</f>
        <v/>
      </c>
      <c r="AW384" s="24" t="str">
        <f>CHOOSE(UserInterface!$C$17,NGET!AW384,SHET!AW384,SPTL!AW384)</f>
        <v/>
      </c>
      <c r="AX384"/>
      <c r="AY384"/>
      <c r="BA384" s="38" t="str">
        <f t="shared" ca="1" si="150"/>
        <v>LicenseeSelect</v>
      </c>
      <c r="BB384" s="38" t="str">
        <f t="shared" si="151"/>
        <v>Fixed Inputs</v>
      </c>
      <c r="BC384" s="38" t="str">
        <f t="shared" si="153"/>
        <v>Variant allowances</v>
      </c>
      <c r="BD384" s="38" t="str">
        <f t="shared" si="152"/>
        <v>Variant attributes</v>
      </c>
    </row>
    <row r="385" spans="3:56">
      <c r="E385" s="37" t="str">
        <f>CHOOSE(UserInterface!$C$17,NGET!E385,SHET!E385,SPTL!E385)</f>
        <v>RIIO3 Variant Activity 82</v>
      </c>
      <c r="G385" s="37" t="s">
        <v>165</v>
      </c>
      <c r="AU385" s="142" t="str">
        <f>CHOOSE(UserInterface!$C$17,NGET!AU385,SHET!AU385,SPTL!AU385)</f>
        <v/>
      </c>
      <c r="AV385" s="24" t="str">
        <f>CHOOSE(UserInterface!$C$17,NGET!AV385,SHET!AV385,SPTL!AV385)</f>
        <v/>
      </c>
      <c r="AW385" s="24" t="str">
        <f>CHOOSE(UserInterface!$C$17,NGET!AW385,SHET!AW385,SPTL!AW385)</f>
        <v/>
      </c>
      <c r="AX385"/>
      <c r="AY385"/>
      <c r="BA385" s="38" t="str">
        <f t="shared" ca="1" si="150"/>
        <v>LicenseeSelect</v>
      </c>
      <c r="BB385" s="38" t="str">
        <f t="shared" si="151"/>
        <v>Fixed Inputs</v>
      </c>
      <c r="BC385" s="38" t="str">
        <f t="shared" si="153"/>
        <v>Variant allowances</v>
      </c>
      <c r="BD385" s="38" t="str">
        <f t="shared" si="152"/>
        <v>Variant attributes</v>
      </c>
    </row>
    <row r="386" spans="3:56">
      <c r="E386" s="37" t="str">
        <f>CHOOSE(UserInterface!$C$17,NGET!E386,SHET!E386,SPTL!E386)</f>
        <v>RIIO3 Variant Activity 83</v>
      </c>
      <c r="G386" s="37" t="s">
        <v>165</v>
      </c>
      <c r="AU386" s="142" t="str">
        <f>CHOOSE(UserInterface!$C$17,NGET!AU386,SHET!AU386,SPTL!AU386)</f>
        <v/>
      </c>
      <c r="AV386" s="24" t="str">
        <f>CHOOSE(UserInterface!$C$17,NGET!AV386,SHET!AV386,SPTL!AV386)</f>
        <v/>
      </c>
      <c r="AW386" s="24" t="str">
        <f>CHOOSE(UserInterface!$C$17,NGET!AW386,SHET!AW386,SPTL!AW386)</f>
        <v/>
      </c>
      <c r="AX386"/>
      <c r="AY386"/>
      <c r="BA386" s="38" t="str">
        <f t="shared" ca="1" si="150"/>
        <v>LicenseeSelect</v>
      </c>
      <c r="BB386" s="38" t="str">
        <f t="shared" si="151"/>
        <v>Fixed Inputs</v>
      </c>
      <c r="BC386" s="38" t="str">
        <f t="shared" si="153"/>
        <v>Variant allowances</v>
      </c>
      <c r="BD386" s="38" t="str">
        <f t="shared" si="152"/>
        <v>Variant attributes</v>
      </c>
    </row>
    <row r="387" spans="3:56">
      <c r="E387" s="37" t="str">
        <f>CHOOSE(UserInterface!$C$17,NGET!E387,SHET!E387,SPTL!E387)</f>
        <v>RIIO3 Variant Activity 84</v>
      </c>
      <c r="G387" s="37" t="s">
        <v>165</v>
      </c>
      <c r="AU387" s="142" t="str">
        <f>CHOOSE(UserInterface!$C$17,NGET!AU387,SHET!AU387,SPTL!AU387)</f>
        <v/>
      </c>
      <c r="AV387" s="24" t="str">
        <f>CHOOSE(UserInterface!$C$17,NGET!AV387,SHET!AV387,SPTL!AV387)</f>
        <v/>
      </c>
      <c r="AW387" s="24" t="str">
        <f>CHOOSE(UserInterface!$C$17,NGET!AW387,SHET!AW387,SPTL!AW387)</f>
        <v/>
      </c>
      <c r="AX387"/>
      <c r="AY387"/>
      <c r="BA387" s="38" t="str">
        <f t="shared" ca="1" si="150"/>
        <v>LicenseeSelect</v>
      </c>
      <c r="BB387" s="38" t="str">
        <f t="shared" si="151"/>
        <v>Fixed Inputs</v>
      </c>
      <c r="BC387" s="38" t="str">
        <f t="shared" si="153"/>
        <v>Variant allowances</v>
      </c>
      <c r="BD387" s="38" t="str">
        <f t="shared" si="152"/>
        <v>Variant attributes</v>
      </c>
    </row>
    <row r="388" spans="3:56">
      <c r="E388" s="37" t="str">
        <f>CHOOSE(UserInterface!$C$17,NGET!E388,SHET!E388,SPTL!E388)</f>
        <v>RIIO3 Variant Activity 85</v>
      </c>
      <c r="G388" s="37" t="s">
        <v>165</v>
      </c>
      <c r="AU388" s="142" t="str">
        <f>CHOOSE(UserInterface!$C$17,NGET!AU388,SHET!AU388,SPTL!AU388)</f>
        <v/>
      </c>
      <c r="AV388" s="24" t="str">
        <f>CHOOSE(UserInterface!$C$17,NGET!AV388,SHET!AV388,SPTL!AV388)</f>
        <v/>
      </c>
      <c r="AW388" s="24" t="str">
        <f>CHOOSE(UserInterface!$C$17,NGET!AW388,SHET!AW388,SPTL!AW388)</f>
        <v/>
      </c>
      <c r="AX388"/>
      <c r="AY388"/>
      <c r="BA388" s="38" t="str">
        <f t="shared" ca="1" si="150"/>
        <v>LicenseeSelect</v>
      </c>
      <c r="BB388" s="38" t="str">
        <f t="shared" si="151"/>
        <v>Fixed Inputs</v>
      </c>
      <c r="BC388" s="38" t="str">
        <f t="shared" si="153"/>
        <v>Variant allowances</v>
      </c>
      <c r="BD388" s="38" t="str">
        <f t="shared" si="152"/>
        <v>Variant attributes</v>
      </c>
    </row>
    <row r="389" spans="3:56">
      <c r="E389" s="37" t="str">
        <f>CHOOSE(UserInterface!$C$17,NGET!E389,SHET!E389,SPTL!E389)</f>
        <v>RIIO3 Variant Activity 86</v>
      </c>
      <c r="G389" s="37" t="s">
        <v>165</v>
      </c>
      <c r="AU389" s="142" t="str">
        <f>CHOOSE(UserInterface!$C$17,NGET!AU389,SHET!AU389,SPTL!AU389)</f>
        <v/>
      </c>
      <c r="AV389" s="24" t="str">
        <f>CHOOSE(UserInterface!$C$17,NGET!AV389,SHET!AV389,SPTL!AV389)</f>
        <v/>
      </c>
      <c r="AW389" s="24" t="str">
        <f>CHOOSE(UserInterface!$C$17,NGET!AW389,SHET!AW389,SPTL!AW389)</f>
        <v/>
      </c>
      <c r="AX389"/>
      <c r="AY389"/>
      <c r="BA389" s="38" t="str">
        <f t="shared" ca="1" si="150"/>
        <v>LicenseeSelect</v>
      </c>
      <c r="BB389" s="38" t="str">
        <f t="shared" si="151"/>
        <v>Fixed Inputs</v>
      </c>
      <c r="BC389" s="38" t="str">
        <f t="shared" si="153"/>
        <v>Variant allowances</v>
      </c>
      <c r="BD389" s="38" t="str">
        <f t="shared" si="152"/>
        <v>Variant attributes</v>
      </c>
    </row>
    <row r="390" spans="3:56">
      <c r="E390" s="37" t="str">
        <f>CHOOSE(UserInterface!$C$17,NGET!E390,SHET!E390,SPTL!E390)</f>
        <v>RIIO3 Variant Activity 87</v>
      </c>
      <c r="G390" s="37" t="s">
        <v>165</v>
      </c>
      <c r="AU390" s="142" t="str">
        <f>CHOOSE(UserInterface!$C$17,NGET!AU390,SHET!AU390,SPTL!AU390)</f>
        <v/>
      </c>
      <c r="AV390" s="24" t="str">
        <f>CHOOSE(UserInterface!$C$17,NGET!AV390,SHET!AV390,SPTL!AV390)</f>
        <v/>
      </c>
      <c r="AW390" s="24" t="str">
        <f>CHOOSE(UserInterface!$C$17,NGET!AW390,SHET!AW390,SPTL!AW390)</f>
        <v/>
      </c>
      <c r="AX390"/>
      <c r="AY390"/>
      <c r="BA390" s="38" t="str">
        <f t="shared" ca="1" si="150"/>
        <v>LicenseeSelect</v>
      </c>
      <c r="BB390" s="38" t="str">
        <f t="shared" si="151"/>
        <v>Fixed Inputs</v>
      </c>
      <c r="BC390" s="38" t="str">
        <f t="shared" si="153"/>
        <v>Variant allowances</v>
      </c>
      <c r="BD390" s="38" t="str">
        <f t="shared" si="152"/>
        <v>Variant attributes</v>
      </c>
    </row>
    <row r="391" spans="3:56">
      <c r="E391" s="37" t="str">
        <f>CHOOSE(UserInterface!$C$17,NGET!E391,SHET!E391,SPTL!E391)</f>
        <v>RIIO3 Variant Activity 88</v>
      </c>
      <c r="G391" s="37" t="s">
        <v>165</v>
      </c>
      <c r="AU391" s="142" t="str">
        <f>CHOOSE(UserInterface!$C$17,NGET!AU391,SHET!AU391,SPTL!AU391)</f>
        <v/>
      </c>
      <c r="AV391" s="24" t="str">
        <f>CHOOSE(UserInterface!$C$17,NGET!AV391,SHET!AV391,SPTL!AV391)</f>
        <v/>
      </c>
      <c r="AW391" s="24" t="str">
        <f>CHOOSE(UserInterface!$C$17,NGET!AW391,SHET!AW391,SPTL!AW391)</f>
        <v/>
      </c>
      <c r="AX391"/>
      <c r="AY391"/>
      <c r="BA391" s="38" t="str">
        <f t="shared" ca="1" si="150"/>
        <v>LicenseeSelect</v>
      </c>
      <c r="BB391" s="38" t="str">
        <f t="shared" si="151"/>
        <v>Fixed Inputs</v>
      </c>
      <c r="BC391" s="38" t="str">
        <f t="shared" si="153"/>
        <v>Variant allowances</v>
      </c>
      <c r="BD391" s="38" t="str">
        <f t="shared" si="152"/>
        <v>Variant attributes</v>
      </c>
    </row>
    <row r="392" spans="3:56">
      <c r="E392" s="37" t="str">
        <f>CHOOSE(UserInterface!$C$17,NGET!E392,SHET!E392,SPTL!E392)</f>
        <v>RIIO3 Variant Activity 89</v>
      </c>
      <c r="G392" s="37" t="s">
        <v>165</v>
      </c>
      <c r="AU392" s="142" t="str">
        <f>CHOOSE(UserInterface!$C$17,NGET!AU392,SHET!AU392,SPTL!AU392)</f>
        <v/>
      </c>
      <c r="AV392" s="24" t="str">
        <f>CHOOSE(UserInterface!$C$17,NGET!AV392,SHET!AV392,SPTL!AV392)</f>
        <v/>
      </c>
      <c r="AW392" s="24" t="str">
        <f>CHOOSE(UserInterface!$C$17,NGET!AW392,SHET!AW392,SPTL!AW392)</f>
        <v/>
      </c>
      <c r="AX392"/>
      <c r="AY392"/>
      <c r="BA392" s="38" t="str">
        <f t="shared" ca="1" si="150"/>
        <v>LicenseeSelect</v>
      </c>
      <c r="BB392" s="38" t="str">
        <f t="shared" si="151"/>
        <v>Fixed Inputs</v>
      </c>
      <c r="BC392" s="38" t="str">
        <f t="shared" si="153"/>
        <v>Variant allowances</v>
      </c>
      <c r="BD392" s="38" t="str">
        <f t="shared" si="152"/>
        <v>Variant attributes</v>
      </c>
    </row>
    <row r="393" spans="3:56">
      <c r="E393" s="37" t="str">
        <f>CHOOSE(UserInterface!$C$17,NGET!E393,SHET!E393,SPTL!E393)</f>
        <v>RIIO3 Variant Activity 90</v>
      </c>
      <c r="G393" s="37" t="s">
        <v>165</v>
      </c>
      <c r="AU393" s="142" t="str">
        <f>CHOOSE(UserInterface!$C$17,NGET!AU393,SHET!AU393,SPTL!AU393)</f>
        <v/>
      </c>
      <c r="AV393" s="24" t="str">
        <f>CHOOSE(UserInterface!$C$17,NGET!AV393,SHET!AV393,SPTL!AV393)</f>
        <v/>
      </c>
      <c r="AW393" s="24" t="str">
        <f>CHOOSE(UserInterface!$C$17,NGET!AW393,SHET!AW393,SPTL!AW393)</f>
        <v/>
      </c>
      <c r="AX393"/>
      <c r="AY393"/>
      <c r="BA393" s="38" t="str">
        <f t="shared" ca="1" si="150"/>
        <v>LicenseeSelect</v>
      </c>
      <c r="BB393" s="38" t="str">
        <f t="shared" si="151"/>
        <v>Fixed Inputs</v>
      </c>
      <c r="BC393" s="38" t="str">
        <f t="shared" si="153"/>
        <v>Variant allowances</v>
      </c>
      <c r="BD393" s="38" t="str">
        <f t="shared" si="152"/>
        <v>Variant attributes</v>
      </c>
    </row>
    <row r="394" spans="3:56"/>
    <row r="395" spans="3:56" ht="15.75" thickBot="1">
      <c r="C395" s="9" t="s">
        <v>116</v>
      </c>
    </row>
    <row r="396" spans="3:56">
      <c r="D396" s="25"/>
      <c r="E396" s="216" t="str" cm="1">
        <f t="array" ref="E396">INDEX($E$94:$E$241,INT((ROW()-ROW($E$396))/6)+1)</f>
        <v>Enhancing Pre-existing Infrastructure Projects</v>
      </c>
      <c r="F396" s="104"/>
      <c r="G396" s="104" t="s">
        <v>59</v>
      </c>
      <c r="H396" s="104" t="s">
        <v>542</v>
      </c>
      <c r="I396" s="104"/>
      <c r="J396" s="104"/>
      <c r="K396" s="104"/>
      <c r="L396" s="104"/>
      <c r="M396" s="104"/>
      <c r="N396" s="104"/>
      <c r="O396" s="104"/>
      <c r="P396" s="104"/>
      <c r="Q396" s="104"/>
      <c r="R396" s="104"/>
      <c r="S396" s="104"/>
      <c r="T396" s="104"/>
      <c r="U396" s="104"/>
      <c r="V396" s="104"/>
      <c r="W396" s="104"/>
      <c r="X396" s="104"/>
      <c r="Y396" s="104"/>
      <c r="Z396" s="104"/>
      <c r="AA396" s="104"/>
      <c r="AB396" s="104"/>
      <c r="AC396" s="104"/>
      <c r="AD396" s="104"/>
      <c r="AE396" s="104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215"/>
      <c r="AU396" s="178">
        <f>CHOOSE(UserInterface!$C$17,NGET!AU396,SHET!AU396,SPTL!AU396)</f>
        <v>0</v>
      </c>
      <c r="AV396" s="222">
        <f>CHOOSE(UserInterface!$C$17,NGET!AV396,SHET!AV396,SPTL!AV396)</f>
        <v>0</v>
      </c>
      <c r="AW396" s="105">
        <f>CHOOSE(UserInterface!$C$17,NGET!AW396,SHET!AW396,SPTL!AW396)</f>
        <v>0</v>
      </c>
      <c r="AX396" s="105">
        <f>CHOOSE(UserInterface!$C$17,NGET!AX396,SHET!AX396,SPTL!AX396)</f>
        <v>0</v>
      </c>
      <c r="AY396" s="217">
        <f>CHOOSE(UserInterface!$C$17,NGET!AY396,SHET!AY396,SPTL!AY396)</f>
        <v>0</v>
      </c>
      <c r="BA396" s="38" t="str">
        <f t="shared" ref="BA396:BA612" ca="1" si="154">$A$1</f>
        <v>LicenseeSelect</v>
      </c>
      <c r="BB396" s="38" t="str">
        <f t="shared" ref="BB396:BB610" si="155">$A$243</f>
        <v>Fixed Inputs</v>
      </c>
      <c r="BC396" s="38" t="str">
        <f t="shared" ref="BC396:BC459" si="156">$B$244</f>
        <v>Variant allowances</v>
      </c>
      <c r="BD396" s="38" t="str">
        <f t="shared" ref="BD396:BD642" si="157">$C$395</f>
        <v>Totex variant allowances allocation percentages</v>
      </c>
    </row>
    <row r="397" spans="3:56">
      <c r="E397" s="218" t="str" cm="1">
        <f t="array" ref="E397">INDEX($E$94:$E$241,INT((ROW()-ROW($E$396))/6)+1)</f>
        <v>Enhancing Pre-existing Infrastructure Projects</v>
      </c>
      <c r="G397" s="37" t="s">
        <v>59</v>
      </c>
      <c r="H397" s="37" t="s">
        <v>543</v>
      </c>
      <c r="AU397" s="143">
        <f>CHOOSE(UserInterface!$C$17,NGET!AU397,SHET!AU397,SPTL!AU397)</f>
        <v>0</v>
      </c>
      <c r="AV397" s="26">
        <f>CHOOSE(UserInterface!$C$17,NGET!AV397,SHET!AV397,SPTL!AV397)</f>
        <v>0</v>
      </c>
      <c r="AW397" s="26">
        <f>CHOOSE(UserInterface!$C$17,NGET!AW397,SHET!AW397,SPTL!AW397)</f>
        <v>0</v>
      </c>
      <c r="AX397" s="26">
        <f>CHOOSE(UserInterface!$C$17,NGET!AX397,SHET!AX397,SPTL!AX397)</f>
        <v>0</v>
      </c>
      <c r="AY397" s="219">
        <f>CHOOSE(UserInterface!$C$17,NGET!AY397,SHET!AY397,SPTL!AY397)</f>
        <v>0</v>
      </c>
      <c r="BA397" s="38" t="str">
        <f t="shared" ca="1" si="154"/>
        <v>LicenseeSelect</v>
      </c>
      <c r="BB397" s="38" t="str">
        <f t="shared" si="155"/>
        <v>Fixed Inputs</v>
      </c>
      <c r="BC397" s="38" t="str">
        <f t="shared" si="156"/>
        <v>Variant allowances</v>
      </c>
      <c r="BD397" s="38" t="str">
        <f t="shared" si="157"/>
        <v>Totex variant allowances allocation percentages</v>
      </c>
    </row>
    <row r="398" spans="3:56">
      <c r="E398" s="218" t="str" cm="1">
        <f t="array" ref="E398">INDEX($E$94:$E$241,INT((ROW()-ROW($E$396))/6)+1)</f>
        <v>Enhancing Pre-existing Infrastructure Projects</v>
      </c>
      <c r="G398" s="37" t="s">
        <v>59</v>
      </c>
      <c r="H398" s="37" t="s">
        <v>544</v>
      </c>
      <c r="AU398" s="143">
        <f>CHOOSE(UserInterface!$C$17,NGET!AU398,SHET!AU398,SPTL!AU398)</f>
        <v>0</v>
      </c>
      <c r="AV398" s="26">
        <f>CHOOSE(UserInterface!$C$17,NGET!AV398,SHET!AV398,SPTL!AV398)</f>
        <v>0</v>
      </c>
      <c r="AW398" s="26">
        <f>CHOOSE(UserInterface!$C$17,NGET!AW398,SHET!AW398,SPTL!AW398)</f>
        <v>0</v>
      </c>
      <c r="AX398" s="26">
        <f>CHOOSE(UserInterface!$C$17,NGET!AX398,SHET!AX398,SPTL!AX398)</f>
        <v>0</v>
      </c>
      <c r="AY398" s="219">
        <f>CHOOSE(UserInterface!$C$17,NGET!AY398,SHET!AY398,SPTL!AY398)</f>
        <v>0</v>
      </c>
      <c r="BA398" s="38" t="str">
        <f t="shared" ca="1" si="154"/>
        <v>LicenseeSelect</v>
      </c>
      <c r="BB398" s="38" t="str">
        <f t="shared" si="155"/>
        <v>Fixed Inputs</v>
      </c>
      <c r="BC398" s="38" t="str">
        <f t="shared" si="156"/>
        <v>Variant allowances</v>
      </c>
      <c r="BD398" s="38" t="str">
        <f t="shared" si="157"/>
        <v>Totex variant allowances allocation percentages</v>
      </c>
    </row>
    <row r="399" spans="3:56">
      <c r="E399" s="218" t="str" cm="1">
        <f t="array" ref="E399">INDEX($E$94:$E$241,INT((ROW()-ROW($E$396))/6)+1)</f>
        <v>Enhancing Pre-existing Infrastructure Projects</v>
      </c>
      <c r="G399" s="37" t="s">
        <v>59</v>
      </c>
      <c r="H399" s="37" t="s">
        <v>332</v>
      </c>
      <c r="AU399" s="143">
        <f>CHOOSE(UserInterface!$C$17,NGET!AU399,SHET!AU399,SPTL!AU399)</f>
        <v>0</v>
      </c>
      <c r="AV399" s="26">
        <f>CHOOSE(UserInterface!$C$17,NGET!AV399,SHET!AV399,SPTL!AV399)</f>
        <v>0</v>
      </c>
      <c r="AW399" s="26">
        <f>CHOOSE(UserInterface!$C$17,NGET!AW399,SHET!AW399,SPTL!AW399)</f>
        <v>0</v>
      </c>
      <c r="AX399" s="26">
        <f>CHOOSE(UserInterface!$C$17,NGET!AX399,SHET!AX399,SPTL!AX399)</f>
        <v>0</v>
      </c>
      <c r="AY399" s="219">
        <f>CHOOSE(UserInterface!$C$17,NGET!AY399,SHET!AY399,SPTL!AY399)</f>
        <v>0</v>
      </c>
      <c r="BA399" s="38" t="str">
        <f t="shared" ca="1" si="154"/>
        <v>LicenseeSelect</v>
      </c>
      <c r="BB399" s="38" t="str">
        <f t="shared" si="155"/>
        <v>Fixed Inputs</v>
      </c>
      <c r="BC399" s="38" t="str">
        <f t="shared" si="156"/>
        <v>Variant allowances</v>
      </c>
      <c r="BD399" s="38" t="str">
        <f t="shared" si="157"/>
        <v>Totex variant allowances allocation percentages</v>
      </c>
    </row>
    <row r="400" spans="3:56">
      <c r="E400" s="218" t="str" cm="1">
        <f t="array" ref="E400">INDEX($E$94:$E$241,INT((ROW()-ROW($E$396))/6)+1)</f>
        <v>Enhancing Pre-existing Infrastructure Projects</v>
      </c>
      <c r="G400" s="37" t="s">
        <v>59</v>
      </c>
      <c r="H400" s="37" t="s">
        <v>539</v>
      </c>
      <c r="AU400" s="143">
        <f>CHOOSE(UserInterface!$C$17,NGET!AU400,SHET!AU400,SPTL!AU400)</f>
        <v>0</v>
      </c>
      <c r="AV400" s="26">
        <f>CHOOSE(UserInterface!$C$17,NGET!AV400,SHET!AV400,SPTL!AV400)</f>
        <v>0</v>
      </c>
      <c r="AW400" s="26">
        <f>CHOOSE(UserInterface!$C$17,NGET!AW400,SHET!AW400,SPTL!AW400)</f>
        <v>0</v>
      </c>
      <c r="AX400" s="26">
        <f>CHOOSE(UserInterface!$C$17,NGET!AX400,SHET!AX400,SPTL!AX400)</f>
        <v>0</v>
      </c>
      <c r="AY400" s="219">
        <f>CHOOSE(UserInterface!$C$17,NGET!AY400,SHET!AY400,SPTL!AY400)</f>
        <v>0</v>
      </c>
      <c r="BA400" s="38" t="str">
        <f t="shared" ca="1" si="154"/>
        <v>LicenseeSelect</v>
      </c>
      <c r="BB400" s="38" t="str">
        <f t="shared" si="155"/>
        <v>Fixed Inputs</v>
      </c>
      <c r="BC400" s="38" t="str">
        <f t="shared" si="156"/>
        <v>Variant allowances</v>
      </c>
      <c r="BD400" s="38" t="str">
        <f t="shared" si="157"/>
        <v>Totex variant allowances allocation percentages</v>
      </c>
    </row>
    <row r="401" spans="1:58">
      <c r="E401" s="220" t="str" cm="1">
        <f t="array" ref="E401">INDEX($E$94:$E$241,INT((ROW()-ROW($E$396))/6)+1)</f>
        <v>Enhancing Pre-existing Infrastructure Projects</v>
      </c>
      <c r="F401" s="107"/>
      <c r="G401" s="107" t="s">
        <v>59</v>
      </c>
      <c r="H401" s="107" t="s">
        <v>331</v>
      </c>
      <c r="I401" s="107"/>
      <c r="J401" s="107"/>
      <c r="K401" s="107"/>
      <c r="L401" s="107"/>
      <c r="M401" s="107"/>
      <c r="N401" s="107"/>
      <c r="O401" s="107"/>
      <c r="P401" s="107"/>
      <c r="Q401" s="107"/>
      <c r="R401" s="107"/>
      <c r="S401" s="107"/>
      <c r="T401" s="107"/>
      <c r="U401" s="107"/>
      <c r="V401" s="107"/>
      <c r="W401" s="107"/>
      <c r="X401" s="107"/>
      <c r="Y401" s="107"/>
      <c r="Z401" s="107"/>
      <c r="AA401" s="107"/>
      <c r="AB401" s="107"/>
      <c r="AC401" s="107"/>
      <c r="AD401" s="107"/>
      <c r="AE401" s="107"/>
      <c r="AF401" s="107"/>
      <c r="AG401" s="107"/>
      <c r="AH401" s="107"/>
      <c r="AI401" s="107"/>
      <c r="AJ401" s="107"/>
      <c r="AK401" s="107"/>
      <c r="AL401" s="107"/>
      <c r="AM401" s="107"/>
      <c r="AN401" s="107"/>
      <c r="AO401" s="107"/>
      <c r="AP401" s="107"/>
      <c r="AQ401" s="107"/>
      <c r="AR401" s="107"/>
      <c r="AS401" s="107"/>
      <c r="AT401" s="113"/>
      <c r="AU401" s="179">
        <f>CHOOSE(UserInterface!$C$17,NGET!AU401,SHET!AU401,SPTL!AU401)</f>
        <v>0</v>
      </c>
      <c r="AV401" s="108">
        <f>CHOOSE(UserInterface!$C$17,NGET!AV401,SHET!AV401,SPTL!AV401)</f>
        <v>0</v>
      </c>
      <c r="AW401" s="108">
        <f>CHOOSE(UserInterface!$C$17,NGET!AW401,SHET!AW401,SPTL!AW401)</f>
        <v>0</v>
      </c>
      <c r="AX401" s="108">
        <f>CHOOSE(UserInterface!$C$17,NGET!AX401,SHET!AX401,SPTL!AX401)</f>
        <v>0</v>
      </c>
      <c r="AY401" s="221">
        <f>CHOOSE(UserInterface!$C$17,NGET!AY401,SHET!AY401,SPTL!AY401)</f>
        <v>0</v>
      </c>
      <c r="BA401" s="38" t="str">
        <f t="shared" ca="1" si="154"/>
        <v>LicenseeSelect</v>
      </c>
      <c r="BB401" s="38" t="str">
        <f t="shared" si="155"/>
        <v>Fixed Inputs</v>
      </c>
      <c r="BC401" s="38" t="str">
        <f t="shared" si="156"/>
        <v>Variant allowances</v>
      </c>
      <c r="BD401" s="38" t="str">
        <f t="shared" si="157"/>
        <v>Totex variant allowances allocation percentages</v>
      </c>
    </row>
    <row r="402" spans="1:58" s="106" customFormat="1">
      <c r="A402" s="6"/>
      <c r="B402" s="6"/>
      <c r="C402"/>
      <c r="D402"/>
      <c r="E402" s="216" t="str" cm="1">
        <f t="array" ref="E402">INDEX($E$94:$E$241,INT((ROW()-ROW($E$396))/6)+1)</f>
        <v>Large Onshore Transmission Investment Re-opener Project 1 - Hinckley Sea Bank</v>
      </c>
      <c r="F402" s="104"/>
      <c r="G402" s="104" t="s">
        <v>59</v>
      </c>
      <c r="H402" s="104" t="s">
        <v>542</v>
      </c>
      <c r="I402" s="104"/>
      <c r="J402" s="104"/>
      <c r="K402" s="104"/>
      <c r="L402" s="104"/>
      <c r="M402" s="104"/>
      <c r="N402" s="104"/>
      <c r="O402" s="104"/>
      <c r="P402" s="104"/>
      <c r="Q402" s="104"/>
      <c r="R402" s="104"/>
      <c r="S402" s="104"/>
      <c r="T402" s="104"/>
      <c r="U402" s="104"/>
      <c r="V402" s="104"/>
      <c r="W402" s="104"/>
      <c r="X402" s="104"/>
      <c r="Y402" s="104"/>
      <c r="Z402" s="104"/>
      <c r="AA402" s="104"/>
      <c r="AB402" s="104"/>
      <c r="AC402" s="104"/>
      <c r="AD402" s="104"/>
      <c r="AE402" s="104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/>
      <c r="AR402" s="104"/>
      <c r="AS402" s="104"/>
      <c r="AT402" s="215"/>
      <c r="AU402" s="178">
        <f>CHOOSE(UserInterface!$C$17,NGET!AU402,SHET!AU402,SPTL!AU402)</f>
        <v>0.85</v>
      </c>
      <c r="AV402" s="222">
        <f>CHOOSE(UserInterface!$C$17,NGET!AV402,SHET!AV402,SPTL!AV402)</f>
        <v>0.85</v>
      </c>
      <c r="AW402" s="105">
        <f>CHOOSE(UserInterface!$C$17,NGET!AW402,SHET!AW402,SPTL!AW402)</f>
        <v>0.85</v>
      </c>
      <c r="AX402" s="105">
        <f>CHOOSE(UserInterface!$C$17,NGET!AX402,SHET!AX402,SPTL!AX402)</f>
        <v>0.85</v>
      </c>
      <c r="AY402" s="217">
        <f>CHOOSE(UserInterface!$C$17,NGET!AY402,SHET!AY402,SPTL!AY402)</f>
        <v>0.85</v>
      </c>
      <c r="AZ402" s="37"/>
      <c r="BA402" s="38" t="str">
        <f t="shared" ca="1" si="154"/>
        <v>LicenseeSelect</v>
      </c>
      <c r="BB402" s="38" t="str">
        <f t="shared" si="155"/>
        <v>Fixed Inputs</v>
      </c>
      <c r="BC402" s="38" t="str">
        <f t="shared" si="156"/>
        <v>Variant allowances</v>
      </c>
      <c r="BD402" s="38" t="str">
        <f t="shared" si="157"/>
        <v>Totex variant allowances allocation percentages</v>
      </c>
      <c r="BE402" s="37"/>
      <c r="BF402" s="6"/>
    </row>
    <row r="403" spans="1:58">
      <c r="E403" s="218" t="str" cm="1">
        <f t="array" ref="E403">INDEX($E$94:$E$241,INT((ROW()-ROW($E$396))/6)+1)</f>
        <v>Large Onshore Transmission Investment Re-opener Project 1 - Hinckley Sea Bank</v>
      </c>
      <c r="G403" s="37" t="s">
        <v>59</v>
      </c>
      <c r="H403" s="37" t="s">
        <v>543</v>
      </c>
      <c r="AU403" s="143">
        <f>CHOOSE(UserInterface!$C$17,NGET!AU403,SHET!AU403,SPTL!AU403)</f>
        <v>0</v>
      </c>
      <c r="AV403" s="26">
        <f>CHOOSE(UserInterface!$C$17,NGET!AV403,SHET!AV403,SPTL!AV403)</f>
        <v>0</v>
      </c>
      <c r="AW403" s="26">
        <f>CHOOSE(UserInterface!$C$17,NGET!AW403,SHET!AW403,SPTL!AW403)</f>
        <v>0</v>
      </c>
      <c r="AX403" s="26">
        <f>CHOOSE(UserInterface!$C$17,NGET!AX403,SHET!AX403,SPTL!AX403)</f>
        <v>0</v>
      </c>
      <c r="AY403" s="219">
        <f>CHOOSE(UserInterface!$C$17,NGET!AY403,SHET!AY403,SPTL!AY403)</f>
        <v>0</v>
      </c>
      <c r="BA403" s="38" t="str">
        <f t="shared" ca="1" si="154"/>
        <v>LicenseeSelect</v>
      </c>
      <c r="BB403" s="38" t="str">
        <f t="shared" si="155"/>
        <v>Fixed Inputs</v>
      </c>
      <c r="BC403" s="38" t="str">
        <f t="shared" si="156"/>
        <v>Variant allowances</v>
      </c>
      <c r="BD403" s="38" t="str">
        <f t="shared" si="157"/>
        <v>Totex variant allowances allocation percentages</v>
      </c>
    </row>
    <row r="404" spans="1:58">
      <c r="E404" s="218" t="str" cm="1">
        <f t="array" ref="E404">INDEX($E$94:$E$241,INT((ROW()-ROW($E$396))/6)+1)</f>
        <v>Large Onshore Transmission Investment Re-opener Project 1 - Hinckley Sea Bank</v>
      </c>
      <c r="G404" s="37" t="s">
        <v>59</v>
      </c>
      <c r="H404" s="37" t="s">
        <v>544</v>
      </c>
      <c r="AU404" s="143">
        <f>CHOOSE(UserInterface!$C$17,NGET!AU404,SHET!AU404,SPTL!AU404)</f>
        <v>0</v>
      </c>
      <c r="AV404" s="26">
        <f>CHOOSE(UserInterface!$C$17,NGET!AV404,SHET!AV404,SPTL!AV404)</f>
        <v>0</v>
      </c>
      <c r="AW404" s="26">
        <f>CHOOSE(UserInterface!$C$17,NGET!AW404,SHET!AW404,SPTL!AW404)</f>
        <v>0</v>
      </c>
      <c r="AX404" s="26">
        <f>CHOOSE(UserInterface!$C$17,NGET!AX404,SHET!AX404,SPTL!AX404)</f>
        <v>0</v>
      </c>
      <c r="AY404" s="219">
        <f>CHOOSE(UserInterface!$C$17,NGET!AY404,SHET!AY404,SPTL!AY404)</f>
        <v>0</v>
      </c>
      <c r="BA404" s="38" t="str">
        <f t="shared" ca="1" si="154"/>
        <v>LicenseeSelect</v>
      </c>
      <c r="BB404" s="38" t="str">
        <f t="shared" si="155"/>
        <v>Fixed Inputs</v>
      </c>
      <c r="BC404" s="38" t="str">
        <f t="shared" si="156"/>
        <v>Variant allowances</v>
      </c>
      <c r="BD404" s="38" t="str">
        <f t="shared" si="157"/>
        <v>Totex variant allowances allocation percentages</v>
      </c>
    </row>
    <row r="405" spans="1:58">
      <c r="E405" s="218" t="str" cm="1">
        <f t="array" ref="E405">INDEX($E$94:$E$241,INT((ROW()-ROW($E$396))/6)+1)</f>
        <v>Large Onshore Transmission Investment Re-opener Project 1 - Hinckley Sea Bank</v>
      </c>
      <c r="G405" s="37" t="s">
        <v>59</v>
      </c>
      <c r="H405" s="37" t="s">
        <v>332</v>
      </c>
      <c r="AU405" s="143">
        <f>CHOOSE(UserInterface!$C$17,NGET!AU405,SHET!AU405,SPTL!AU405)</f>
        <v>0</v>
      </c>
      <c r="AV405" s="26">
        <f>CHOOSE(UserInterface!$C$17,NGET!AV405,SHET!AV405,SPTL!AV405)</f>
        <v>0</v>
      </c>
      <c r="AW405" s="26">
        <f>CHOOSE(UserInterface!$C$17,NGET!AW405,SHET!AW405,SPTL!AW405)</f>
        <v>0</v>
      </c>
      <c r="AX405" s="26">
        <f>CHOOSE(UserInterface!$C$17,NGET!AX405,SHET!AX405,SPTL!AX405)</f>
        <v>0</v>
      </c>
      <c r="AY405" s="219">
        <f>CHOOSE(UserInterface!$C$17,NGET!AY405,SHET!AY405,SPTL!AY405)</f>
        <v>0</v>
      </c>
      <c r="BA405" s="38" t="str">
        <f t="shared" ca="1" si="154"/>
        <v>LicenseeSelect</v>
      </c>
      <c r="BB405" s="38" t="str">
        <f t="shared" si="155"/>
        <v>Fixed Inputs</v>
      </c>
      <c r="BC405" s="38" t="str">
        <f t="shared" si="156"/>
        <v>Variant allowances</v>
      </c>
      <c r="BD405" s="38" t="str">
        <f t="shared" si="157"/>
        <v>Totex variant allowances allocation percentages</v>
      </c>
    </row>
    <row r="406" spans="1:58">
      <c r="E406" s="218" t="str" cm="1">
        <f t="array" ref="E406">INDEX($E$94:$E$241,INT((ROW()-ROW($E$396))/6)+1)</f>
        <v>Large Onshore Transmission Investment Re-opener Project 1 - Hinckley Sea Bank</v>
      </c>
      <c r="G406" s="37" t="s">
        <v>59</v>
      </c>
      <c r="H406" s="37" t="s">
        <v>539</v>
      </c>
      <c r="AU406" s="143">
        <f>CHOOSE(UserInterface!$C$17,NGET!AU406,SHET!AU406,SPTL!AU406)</f>
        <v>0.15</v>
      </c>
      <c r="AV406" s="26">
        <f>CHOOSE(UserInterface!$C$17,NGET!AV406,SHET!AV406,SPTL!AV406)</f>
        <v>0.15</v>
      </c>
      <c r="AW406" s="26">
        <f>CHOOSE(UserInterface!$C$17,NGET!AW406,SHET!AW406,SPTL!AW406)</f>
        <v>0.15</v>
      </c>
      <c r="AX406" s="26">
        <f>CHOOSE(UserInterface!$C$17,NGET!AX406,SHET!AX406,SPTL!AX406)</f>
        <v>0.15</v>
      </c>
      <c r="AY406" s="219">
        <f>CHOOSE(UserInterface!$C$17,NGET!AY406,SHET!AY406,SPTL!AY406)</f>
        <v>0.15</v>
      </c>
      <c r="BA406" s="38" t="str">
        <f t="shared" ca="1" si="154"/>
        <v>LicenseeSelect</v>
      </c>
      <c r="BB406" s="38" t="str">
        <f t="shared" si="155"/>
        <v>Fixed Inputs</v>
      </c>
      <c r="BC406" s="38" t="str">
        <f t="shared" si="156"/>
        <v>Variant allowances</v>
      </c>
      <c r="BD406" s="38" t="str">
        <f t="shared" si="157"/>
        <v>Totex variant allowances allocation percentages</v>
      </c>
    </row>
    <row r="407" spans="1:58">
      <c r="E407" s="220" t="str" cm="1">
        <f t="array" ref="E407">INDEX($E$94:$E$241,INT((ROW()-ROW($E$396))/6)+1)</f>
        <v>Large Onshore Transmission Investment Re-opener Project 1 - Hinckley Sea Bank</v>
      </c>
      <c r="F407" s="107"/>
      <c r="G407" s="107" t="s">
        <v>59</v>
      </c>
      <c r="H407" s="107" t="s">
        <v>331</v>
      </c>
      <c r="I407" s="107"/>
      <c r="J407" s="107"/>
      <c r="K407" s="107"/>
      <c r="L407" s="107"/>
      <c r="M407" s="107"/>
      <c r="N407" s="107"/>
      <c r="O407" s="107"/>
      <c r="P407" s="107"/>
      <c r="Q407" s="107"/>
      <c r="R407" s="107"/>
      <c r="S407" s="107"/>
      <c r="T407" s="107"/>
      <c r="U407" s="107"/>
      <c r="V407" s="107"/>
      <c r="W407" s="107"/>
      <c r="X407" s="107"/>
      <c r="Y407" s="107"/>
      <c r="Z407" s="107"/>
      <c r="AA407" s="107"/>
      <c r="AB407" s="107"/>
      <c r="AC407" s="107"/>
      <c r="AD407" s="107"/>
      <c r="AE407" s="107"/>
      <c r="AF407" s="107"/>
      <c r="AG407" s="107"/>
      <c r="AH407" s="107"/>
      <c r="AI407" s="107"/>
      <c r="AJ407" s="107"/>
      <c r="AK407" s="107"/>
      <c r="AL407" s="107"/>
      <c r="AM407" s="107"/>
      <c r="AN407" s="107"/>
      <c r="AO407" s="107"/>
      <c r="AP407" s="107"/>
      <c r="AQ407" s="107"/>
      <c r="AR407" s="107"/>
      <c r="AS407" s="107"/>
      <c r="AT407" s="113"/>
      <c r="AU407" s="179">
        <f>CHOOSE(UserInterface!$C$17,NGET!AU407,SHET!AU407,SPTL!AU407)</f>
        <v>0</v>
      </c>
      <c r="AV407" s="108">
        <f>CHOOSE(UserInterface!$C$17,NGET!AV407,SHET!AV407,SPTL!AV407)</f>
        <v>0</v>
      </c>
      <c r="AW407" s="108">
        <f>CHOOSE(UserInterface!$C$17,NGET!AW407,SHET!AW407,SPTL!AW407)</f>
        <v>0</v>
      </c>
      <c r="AX407" s="108">
        <f>CHOOSE(UserInterface!$C$17,NGET!AX407,SHET!AX407,SPTL!AX407)</f>
        <v>0</v>
      </c>
      <c r="AY407" s="221">
        <f>CHOOSE(UserInterface!$C$17,NGET!AY407,SHET!AY407,SPTL!AY407)</f>
        <v>0</v>
      </c>
      <c r="BA407" s="38" t="str">
        <f t="shared" ca="1" si="154"/>
        <v>LicenseeSelect</v>
      </c>
      <c r="BB407" s="38" t="str">
        <f t="shared" si="155"/>
        <v>Fixed Inputs</v>
      </c>
      <c r="BC407" s="38" t="str">
        <f t="shared" si="156"/>
        <v>Variant allowances</v>
      </c>
      <c r="BD407" s="38" t="str">
        <f t="shared" si="157"/>
        <v>Totex variant allowances allocation percentages</v>
      </c>
    </row>
    <row r="408" spans="1:58">
      <c r="E408" s="216" t="str" cm="1">
        <f t="array" ref="E408">INDEX($E$94:$E$241,INT((ROW()-ROW($E$396))/6)+1)</f>
        <v>Wider Works Price Control Deliverable</v>
      </c>
      <c r="F408" s="104"/>
      <c r="G408" s="104" t="s">
        <v>59</v>
      </c>
      <c r="H408" s="104" t="s">
        <v>542</v>
      </c>
      <c r="I408" s="104"/>
      <c r="J408" s="104"/>
      <c r="K408" s="104"/>
      <c r="L408" s="104"/>
      <c r="M408" s="104"/>
      <c r="N408" s="104"/>
      <c r="O408" s="104"/>
      <c r="P408" s="104"/>
      <c r="Q408" s="104"/>
      <c r="R408" s="104"/>
      <c r="S408" s="104"/>
      <c r="T408" s="104"/>
      <c r="U408" s="104"/>
      <c r="V408" s="104"/>
      <c r="W408" s="104"/>
      <c r="X408" s="104"/>
      <c r="Y408" s="104"/>
      <c r="Z408" s="104"/>
      <c r="AA408" s="104"/>
      <c r="AB408" s="104"/>
      <c r="AC408" s="104"/>
      <c r="AD408" s="104"/>
      <c r="AE408" s="104"/>
      <c r="AF408" s="104"/>
      <c r="AG408" s="104"/>
      <c r="AH408" s="104"/>
      <c r="AI408" s="104"/>
      <c r="AJ408" s="104"/>
      <c r="AK408" s="104"/>
      <c r="AL408" s="104"/>
      <c r="AM408" s="104"/>
      <c r="AN408" s="104"/>
      <c r="AO408" s="104"/>
      <c r="AP408" s="104"/>
      <c r="AQ408" s="104"/>
      <c r="AR408" s="104"/>
      <c r="AS408" s="104"/>
      <c r="AT408" s="215"/>
      <c r="AU408" s="178">
        <f>CHOOSE(UserInterface!$C$17,NGET!AU408,SHET!AU408,SPTL!AU408)</f>
        <v>0</v>
      </c>
      <c r="AV408" s="222">
        <f>CHOOSE(UserInterface!$C$17,NGET!AV408,SHET!AV408,SPTL!AV408)</f>
        <v>0</v>
      </c>
      <c r="AW408" s="105">
        <f>CHOOSE(UserInterface!$C$17,NGET!AW408,SHET!AW408,SPTL!AW408)</f>
        <v>0</v>
      </c>
      <c r="AX408" s="105">
        <f>CHOOSE(UserInterface!$C$17,NGET!AX408,SHET!AX408,SPTL!AX408)</f>
        <v>0</v>
      </c>
      <c r="AY408" s="217">
        <f>CHOOSE(UserInterface!$C$17,NGET!AY408,SHET!AY408,SPTL!AY408)</f>
        <v>0</v>
      </c>
      <c r="BA408" s="38" t="str">
        <f t="shared" ca="1" si="154"/>
        <v>LicenseeSelect</v>
      </c>
      <c r="BB408" s="38" t="str">
        <f t="shared" si="155"/>
        <v>Fixed Inputs</v>
      </c>
      <c r="BC408" s="38" t="str">
        <f t="shared" si="156"/>
        <v>Variant allowances</v>
      </c>
      <c r="BD408" s="38" t="str">
        <f t="shared" si="157"/>
        <v>Totex variant allowances allocation percentages</v>
      </c>
    </row>
    <row r="409" spans="1:58">
      <c r="E409" s="218" t="str" cm="1">
        <f t="array" ref="E409">INDEX($E$94:$E$241,INT((ROW()-ROW($E$396))/6)+1)</f>
        <v>Wider Works Price Control Deliverable</v>
      </c>
      <c r="G409" s="37" t="s">
        <v>59</v>
      </c>
      <c r="H409" s="37" t="s">
        <v>543</v>
      </c>
      <c r="AU409" s="143">
        <f>CHOOSE(UserInterface!$C$17,NGET!AU409,SHET!AU409,SPTL!AU409)</f>
        <v>0</v>
      </c>
      <c r="AV409" s="26">
        <f>CHOOSE(UserInterface!$C$17,NGET!AV409,SHET!AV409,SPTL!AV409)</f>
        <v>0</v>
      </c>
      <c r="AW409" s="26">
        <f>CHOOSE(UserInterface!$C$17,NGET!AW409,SHET!AW409,SPTL!AW409)</f>
        <v>0</v>
      </c>
      <c r="AX409" s="26">
        <f>CHOOSE(UserInterface!$C$17,NGET!AX409,SHET!AX409,SPTL!AX409)</f>
        <v>0</v>
      </c>
      <c r="AY409" s="219">
        <f>CHOOSE(UserInterface!$C$17,NGET!AY409,SHET!AY409,SPTL!AY409)</f>
        <v>0</v>
      </c>
      <c r="BA409" s="38" t="str">
        <f t="shared" ca="1" si="154"/>
        <v>LicenseeSelect</v>
      </c>
      <c r="BB409" s="38" t="str">
        <f t="shared" si="155"/>
        <v>Fixed Inputs</v>
      </c>
      <c r="BC409" s="38" t="str">
        <f t="shared" si="156"/>
        <v>Variant allowances</v>
      </c>
      <c r="BD409" s="38" t="str">
        <f t="shared" si="157"/>
        <v>Totex variant allowances allocation percentages</v>
      </c>
    </row>
    <row r="410" spans="1:58">
      <c r="E410" s="218" t="str" cm="1">
        <f t="array" ref="E410">INDEX($E$94:$E$241,INT((ROW()-ROW($E$396))/6)+1)</f>
        <v>Wider Works Price Control Deliverable</v>
      </c>
      <c r="G410" s="37" t="s">
        <v>59</v>
      </c>
      <c r="H410" s="37" t="s">
        <v>544</v>
      </c>
      <c r="AU410" s="143">
        <f>CHOOSE(UserInterface!$C$17,NGET!AU410,SHET!AU410,SPTL!AU410)</f>
        <v>0</v>
      </c>
      <c r="AV410" s="26">
        <f>CHOOSE(UserInterface!$C$17,NGET!AV410,SHET!AV410,SPTL!AV410)</f>
        <v>0</v>
      </c>
      <c r="AW410" s="26">
        <f>CHOOSE(UserInterface!$C$17,NGET!AW410,SHET!AW410,SPTL!AW410)</f>
        <v>0</v>
      </c>
      <c r="AX410" s="26">
        <f>CHOOSE(UserInterface!$C$17,NGET!AX410,SHET!AX410,SPTL!AX410)</f>
        <v>0</v>
      </c>
      <c r="AY410" s="219">
        <f>CHOOSE(UserInterface!$C$17,NGET!AY410,SHET!AY410,SPTL!AY410)</f>
        <v>0</v>
      </c>
      <c r="BA410" s="38" t="str">
        <f t="shared" ca="1" si="154"/>
        <v>LicenseeSelect</v>
      </c>
      <c r="BB410" s="38" t="str">
        <f t="shared" si="155"/>
        <v>Fixed Inputs</v>
      </c>
      <c r="BC410" s="38" t="str">
        <f t="shared" si="156"/>
        <v>Variant allowances</v>
      </c>
      <c r="BD410" s="38" t="str">
        <f t="shared" si="157"/>
        <v>Totex variant allowances allocation percentages</v>
      </c>
    </row>
    <row r="411" spans="1:58">
      <c r="E411" s="218" t="str" cm="1">
        <f t="array" ref="E411">INDEX($E$94:$E$241,INT((ROW()-ROW($E$396))/6)+1)</f>
        <v>Wider Works Price Control Deliverable</v>
      </c>
      <c r="G411" s="37" t="s">
        <v>59</v>
      </c>
      <c r="H411" s="37" t="s">
        <v>332</v>
      </c>
      <c r="AU411" s="143">
        <f>CHOOSE(UserInterface!$C$17,NGET!AU411,SHET!AU411,SPTL!AU411)</f>
        <v>0</v>
      </c>
      <c r="AV411" s="26">
        <f>CHOOSE(UserInterface!$C$17,NGET!AV411,SHET!AV411,SPTL!AV411)</f>
        <v>0</v>
      </c>
      <c r="AW411" s="26">
        <f>CHOOSE(UserInterface!$C$17,NGET!AW411,SHET!AW411,SPTL!AW411)</f>
        <v>0</v>
      </c>
      <c r="AX411" s="26">
        <f>CHOOSE(UserInterface!$C$17,NGET!AX411,SHET!AX411,SPTL!AX411)</f>
        <v>0</v>
      </c>
      <c r="AY411" s="219">
        <f>CHOOSE(UserInterface!$C$17,NGET!AY411,SHET!AY411,SPTL!AY411)</f>
        <v>0</v>
      </c>
      <c r="BA411" s="38" t="str">
        <f t="shared" ca="1" si="154"/>
        <v>LicenseeSelect</v>
      </c>
      <c r="BB411" s="38" t="str">
        <f t="shared" si="155"/>
        <v>Fixed Inputs</v>
      </c>
      <c r="BC411" s="38" t="str">
        <f t="shared" si="156"/>
        <v>Variant allowances</v>
      </c>
      <c r="BD411" s="38" t="str">
        <f t="shared" si="157"/>
        <v>Totex variant allowances allocation percentages</v>
      </c>
    </row>
    <row r="412" spans="1:58">
      <c r="E412" s="218" t="str" cm="1">
        <f t="array" ref="E412">INDEX($E$94:$E$241,INT((ROW()-ROW($E$396))/6)+1)</f>
        <v>Wider Works Price Control Deliverable</v>
      </c>
      <c r="G412" s="37" t="s">
        <v>59</v>
      </c>
      <c r="H412" s="37" t="s">
        <v>539</v>
      </c>
      <c r="AU412" s="143">
        <f>CHOOSE(UserInterface!$C$17,NGET!AU412,SHET!AU412,SPTL!AU412)</f>
        <v>0</v>
      </c>
      <c r="AV412" s="26">
        <f>CHOOSE(UserInterface!$C$17,NGET!AV412,SHET!AV412,SPTL!AV412)</f>
        <v>0</v>
      </c>
      <c r="AW412" s="26">
        <f>CHOOSE(UserInterface!$C$17,NGET!AW412,SHET!AW412,SPTL!AW412)</f>
        <v>0</v>
      </c>
      <c r="AX412" s="26">
        <f>CHOOSE(UserInterface!$C$17,NGET!AX412,SHET!AX412,SPTL!AX412)</f>
        <v>0</v>
      </c>
      <c r="AY412" s="219">
        <f>CHOOSE(UserInterface!$C$17,NGET!AY412,SHET!AY412,SPTL!AY412)</f>
        <v>0</v>
      </c>
      <c r="BA412" s="38" t="str">
        <f t="shared" ca="1" si="154"/>
        <v>LicenseeSelect</v>
      </c>
      <c r="BB412" s="38" t="str">
        <f t="shared" si="155"/>
        <v>Fixed Inputs</v>
      </c>
      <c r="BC412" s="38" t="str">
        <f t="shared" si="156"/>
        <v>Variant allowances</v>
      </c>
      <c r="BD412" s="38" t="str">
        <f t="shared" si="157"/>
        <v>Totex variant allowances allocation percentages</v>
      </c>
    </row>
    <row r="413" spans="1:58">
      <c r="E413" s="220" t="str" cm="1">
        <f t="array" ref="E413">INDEX($E$94:$E$241,INT((ROW()-ROW($E$396))/6)+1)</f>
        <v>Wider Works Price Control Deliverable</v>
      </c>
      <c r="F413" s="107"/>
      <c r="G413" s="107" t="s">
        <v>59</v>
      </c>
      <c r="H413" s="107" t="s">
        <v>331</v>
      </c>
      <c r="I413" s="107"/>
      <c r="J413" s="107"/>
      <c r="K413" s="107"/>
      <c r="L413" s="107"/>
      <c r="M413" s="107"/>
      <c r="N413" s="107"/>
      <c r="O413" s="107"/>
      <c r="P413" s="107"/>
      <c r="Q413" s="107"/>
      <c r="R413" s="107"/>
      <c r="S413" s="107"/>
      <c r="T413" s="107"/>
      <c r="U413" s="107"/>
      <c r="V413" s="107"/>
      <c r="W413" s="107"/>
      <c r="X413" s="107"/>
      <c r="Y413" s="107"/>
      <c r="Z413" s="107"/>
      <c r="AA413" s="107"/>
      <c r="AB413" s="107"/>
      <c r="AC413" s="107"/>
      <c r="AD413" s="107"/>
      <c r="AE413" s="107"/>
      <c r="AF413" s="107"/>
      <c r="AG413" s="107"/>
      <c r="AH413" s="107"/>
      <c r="AI413" s="107"/>
      <c r="AJ413" s="107"/>
      <c r="AK413" s="107"/>
      <c r="AL413" s="107"/>
      <c r="AM413" s="107"/>
      <c r="AN413" s="107"/>
      <c r="AO413" s="107"/>
      <c r="AP413" s="107"/>
      <c r="AQ413" s="107"/>
      <c r="AR413" s="107"/>
      <c r="AS413" s="107"/>
      <c r="AT413" s="113"/>
      <c r="AU413" s="179">
        <f>CHOOSE(UserInterface!$C$17,NGET!AU413,SHET!AU413,SPTL!AU413)</f>
        <v>0</v>
      </c>
      <c r="AV413" s="108">
        <f>CHOOSE(UserInterface!$C$17,NGET!AV413,SHET!AV413,SPTL!AV413)</f>
        <v>0</v>
      </c>
      <c r="AW413" s="108">
        <f>CHOOSE(UserInterface!$C$17,NGET!AW413,SHET!AW413,SPTL!AW413)</f>
        <v>0</v>
      </c>
      <c r="AX413" s="108">
        <f>CHOOSE(UserInterface!$C$17,NGET!AX413,SHET!AX413,SPTL!AX413)</f>
        <v>0</v>
      </c>
      <c r="AY413" s="221">
        <f>CHOOSE(UserInterface!$C$17,NGET!AY413,SHET!AY413,SPTL!AY413)</f>
        <v>0</v>
      </c>
      <c r="BA413" s="38" t="str">
        <f t="shared" ca="1" si="154"/>
        <v>LicenseeSelect</v>
      </c>
      <c r="BB413" s="38" t="str">
        <f t="shared" si="155"/>
        <v>Fixed Inputs</v>
      </c>
      <c r="BC413" s="38" t="str">
        <f t="shared" si="156"/>
        <v>Variant allowances</v>
      </c>
      <c r="BD413" s="38" t="str">
        <f t="shared" si="157"/>
        <v>Totex variant allowances allocation percentages</v>
      </c>
    </row>
    <row r="414" spans="1:58">
      <c r="E414" s="216" t="str" cm="1">
        <f t="array" ref="E414">INDEX($E$94:$E$241,INT((ROW()-ROW($E$396))/6)+1)</f>
        <v>Physical Security Price Control Deliverable</v>
      </c>
      <c r="F414" s="104"/>
      <c r="G414" s="104" t="s">
        <v>59</v>
      </c>
      <c r="H414" s="104" t="s">
        <v>542</v>
      </c>
      <c r="I414" s="104"/>
      <c r="J414" s="104"/>
      <c r="K414" s="104"/>
      <c r="L414" s="104"/>
      <c r="M414" s="104"/>
      <c r="N414" s="104"/>
      <c r="O414" s="104"/>
      <c r="P414" s="104"/>
      <c r="Q414" s="104"/>
      <c r="R414" s="104"/>
      <c r="S414" s="104"/>
      <c r="T414" s="104"/>
      <c r="U414" s="104"/>
      <c r="V414" s="104"/>
      <c r="W414" s="104"/>
      <c r="X414" s="104"/>
      <c r="Y414" s="104"/>
      <c r="Z414" s="104"/>
      <c r="AA414" s="104"/>
      <c r="AB414" s="104"/>
      <c r="AC414" s="104"/>
      <c r="AD414" s="104"/>
      <c r="AE414" s="104"/>
      <c r="AF414" s="104"/>
      <c r="AG414" s="104"/>
      <c r="AH414" s="104"/>
      <c r="AI414" s="104"/>
      <c r="AJ414" s="104"/>
      <c r="AK414" s="104"/>
      <c r="AL414" s="104"/>
      <c r="AM414" s="104"/>
      <c r="AN414" s="104"/>
      <c r="AO414" s="104"/>
      <c r="AP414" s="104"/>
      <c r="AQ414" s="104"/>
      <c r="AR414" s="104"/>
      <c r="AS414" s="104"/>
      <c r="AT414" s="215"/>
      <c r="AU414" s="178">
        <f>CHOOSE(UserInterface!$C$17,NGET!AU414,SHET!AU414,SPTL!AU414)</f>
        <v>0.35790195299999999</v>
      </c>
      <c r="AV414" s="222">
        <f>CHOOSE(UserInterface!$C$17,NGET!AV414,SHET!AV414,SPTL!AV414)</f>
        <v>0.35790195299999999</v>
      </c>
      <c r="AW414" s="105">
        <f>CHOOSE(UserInterface!$C$17,NGET!AW414,SHET!AW414,SPTL!AW414)</f>
        <v>0.35790195299999999</v>
      </c>
      <c r="AX414" s="105">
        <f>CHOOSE(UserInterface!$C$17,NGET!AX414,SHET!AX414,SPTL!AX414)</f>
        <v>0.35790195299999999</v>
      </c>
      <c r="AY414" s="217">
        <f>CHOOSE(UserInterface!$C$17,NGET!AY414,SHET!AY414,SPTL!AY414)</f>
        <v>0.35790195299999999</v>
      </c>
      <c r="BA414" s="38" t="str">
        <f t="shared" ca="1" si="154"/>
        <v>LicenseeSelect</v>
      </c>
      <c r="BB414" s="38" t="str">
        <f t="shared" si="155"/>
        <v>Fixed Inputs</v>
      </c>
      <c r="BC414" s="38" t="str">
        <f t="shared" si="156"/>
        <v>Variant allowances</v>
      </c>
      <c r="BD414" s="38" t="str">
        <f t="shared" si="157"/>
        <v>Totex variant allowances allocation percentages</v>
      </c>
    </row>
    <row r="415" spans="1:58">
      <c r="E415" s="218" t="str" cm="1">
        <f t="array" ref="E415">INDEX($E$94:$E$241,INT((ROW()-ROW($E$396))/6)+1)</f>
        <v>Physical Security Price Control Deliverable</v>
      </c>
      <c r="G415" s="37" t="s">
        <v>59</v>
      </c>
      <c r="H415" s="37" t="s">
        <v>543</v>
      </c>
      <c r="AU415" s="143">
        <f>CHOOSE(UserInterface!$C$17,NGET!AU415,SHET!AU415,SPTL!AU415)</f>
        <v>0.55646410800000001</v>
      </c>
      <c r="AV415" s="26">
        <f>CHOOSE(UserInterface!$C$17,NGET!AV415,SHET!AV415,SPTL!AV415)</f>
        <v>0.55646410800000001</v>
      </c>
      <c r="AW415" s="26">
        <f>CHOOSE(UserInterface!$C$17,NGET!AW415,SHET!AW415,SPTL!AW415)</f>
        <v>0.55646410800000001</v>
      </c>
      <c r="AX415" s="26">
        <f>CHOOSE(UserInterface!$C$17,NGET!AX415,SHET!AX415,SPTL!AX415)</f>
        <v>0.55646410800000001</v>
      </c>
      <c r="AY415" s="219">
        <f>CHOOSE(UserInterface!$C$17,NGET!AY415,SHET!AY415,SPTL!AY415)</f>
        <v>0.55646410800000001</v>
      </c>
      <c r="BA415" s="38" t="str">
        <f t="shared" ca="1" si="154"/>
        <v>LicenseeSelect</v>
      </c>
      <c r="BB415" s="38" t="str">
        <f t="shared" si="155"/>
        <v>Fixed Inputs</v>
      </c>
      <c r="BC415" s="38" t="str">
        <f t="shared" si="156"/>
        <v>Variant allowances</v>
      </c>
      <c r="BD415" s="38" t="str">
        <f t="shared" si="157"/>
        <v>Totex variant allowances allocation percentages</v>
      </c>
    </row>
    <row r="416" spans="1:58">
      <c r="E416" s="218" t="str" cm="1">
        <f t="array" ref="E416">INDEX($E$94:$E$241,INT((ROW()-ROW($E$396))/6)+1)</f>
        <v>Physical Security Price Control Deliverable</v>
      </c>
      <c r="G416" s="37" t="s">
        <v>59</v>
      </c>
      <c r="H416" s="37" t="s">
        <v>544</v>
      </c>
      <c r="AU416" s="143">
        <f>CHOOSE(UserInterface!$C$17,NGET!AU416,SHET!AU416,SPTL!AU416)</f>
        <v>6.5152265000000001E-2</v>
      </c>
      <c r="AV416" s="26">
        <f>CHOOSE(UserInterface!$C$17,NGET!AV416,SHET!AV416,SPTL!AV416)</f>
        <v>6.5152265000000001E-2</v>
      </c>
      <c r="AW416" s="26">
        <f>CHOOSE(UserInterface!$C$17,NGET!AW416,SHET!AW416,SPTL!AW416)</f>
        <v>6.5152265000000001E-2</v>
      </c>
      <c r="AX416" s="26">
        <f>CHOOSE(UserInterface!$C$17,NGET!AX416,SHET!AX416,SPTL!AX416)</f>
        <v>6.5152265000000001E-2</v>
      </c>
      <c r="AY416" s="219">
        <f>CHOOSE(UserInterface!$C$17,NGET!AY416,SHET!AY416,SPTL!AY416)</f>
        <v>6.5152265000000001E-2</v>
      </c>
      <c r="BA416" s="38" t="str">
        <f t="shared" ca="1" si="154"/>
        <v>LicenseeSelect</v>
      </c>
      <c r="BB416" s="38" t="str">
        <f t="shared" si="155"/>
        <v>Fixed Inputs</v>
      </c>
      <c r="BC416" s="38" t="str">
        <f t="shared" si="156"/>
        <v>Variant allowances</v>
      </c>
      <c r="BD416" s="38" t="str">
        <f t="shared" si="157"/>
        <v>Totex variant allowances allocation percentages</v>
      </c>
    </row>
    <row r="417" spans="5:56">
      <c r="E417" s="218" t="str" cm="1">
        <f t="array" ref="E417">INDEX($E$94:$E$241,INT((ROW()-ROW($E$396))/6)+1)</f>
        <v>Physical Security Price Control Deliverable</v>
      </c>
      <c r="G417" s="37" t="s">
        <v>59</v>
      </c>
      <c r="H417" s="37" t="s">
        <v>332</v>
      </c>
      <c r="AU417" s="143">
        <f>CHOOSE(UserInterface!$C$17,NGET!AU417,SHET!AU417,SPTL!AU417)</f>
        <v>5.9536500000000004E-4</v>
      </c>
      <c r="AV417" s="26">
        <f>CHOOSE(UserInterface!$C$17,NGET!AV417,SHET!AV417,SPTL!AV417)</f>
        <v>5.9536500000000004E-4</v>
      </c>
      <c r="AW417" s="26">
        <f>CHOOSE(UserInterface!$C$17,NGET!AW417,SHET!AW417,SPTL!AW417)</f>
        <v>5.9536500000000004E-4</v>
      </c>
      <c r="AX417" s="26">
        <f>CHOOSE(UserInterface!$C$17,NGET!AX417,SHET!AX417,SPTL!AX417)</f>
        <v>5.9536500000000004E-4</v>
      </c>
      <c r="AY417" s="219">
        <f>CHOOSE(UserInterface!$C$17,NGET!AY417,SHET!AY417,SPTL!AY417)</f>
        <v>5.9536500000000004E-4</v>
      </c>
      <c r="BA417" s="38" t="str">
        <f t="shared" ca="1" si="154"/>
        <v>LicenseeSelect</v>
      </c>
      <c r="BB417" s="38" t="str">
        <f t="shared" si="155"/>
        <v>Fixed Inputs</v>
      </c>
      <c r="BC417" s="38" t="str">
        <f t="shared" si="156"/>
        <v>Variant allowances</v>
      </c>
      <c r="BD417" s="38" t="str">
        <f t="shared" si="157"/>
        <v>Totex variant allowances allocation percentages</v>
      </c>
    </row>
    <row r="418" spans="5:56">
      <c r="E418" s="218" t="str" cm="1">
        <f t="array" ref="E418">INDEX($E$94:$E$241,INT((ROW()-ROW($E$396))/6)+1)</f>
        <v>Physical Security Price Control Deliverable</v>
      </c>
      <c r="G418" s="37" t="s">
        <v>59</v>
      </c>
      <c r="H418" s="37" t="s">
        <v>539</v>
      </c>
      <c r="AU418" s="143">
        <f>CHOOSE(UserInterface!$C$17,NGET!AU418,SHET!AU418,SPTL!AU418)</f>
        <v>1.0652932E-2</v>
      </c>
      <c r="AV418" s="26">
        <f>CHOOSE(UserInterface!$C$17,NGET!AV418,SHET!AV418,SPTL!AV418)</f>
        <v>1.0652932E-2</v>
      </c>
      <c r="AW418" s="26">
        <f>CHOOSE(UserInterface!$C$17,NGET!AW418,SHET!AW418,SPTL!AW418)</f>
        <v>1.0652932E-2</v>
      </c>
      <c r="AX418" s="26">
        <f>CHOOSE(UserInterface!$C$17,NGET!AX418,SHET!AX418,SPTL!AX418)</f>
        <v>1.0652932E-2</v>
      </c>
      <c r="AY418" s="219">
        <f>CHOOSE(UserInterface!$C$17,NGET!AY418,SHET!AY418,SPTL!AY418)</f>
        <v>1.0652932E-2</v>
      </c>
      <c r="BA418" s="38" t="str">
        <f t="shared" ca="1" si="154"/>
        <v>LicenseeSelect</v>
      </c>
      <c r="BB418" s="38" t="str">
        <f t="shared" si="155"/>
        <v>Fixed Inputs</v>
      </c>
      <c r="BC418" s="38" t="str">
        <f t="shared" si="156"/>
        <v>Variant allowances</v>
      </c>
      <c r="BD418" s="38" t="str">
        <f t="shared" si="157"/>
        <v>Totex variant allowances allocation percentages</v>
      </c>
    </row>
    <row r="419" spans="5:56">
      <c r="E419" s="220" t="str" cm="1">
        <f t="array" ref="E419">INDEX($E$94:$E$241,INT((ROW()-ROW($E$396))/6)+1)</f>
        <v>Physical Security Price Control Deliverable</v>
      </c>
      <c r="F419" s="107"/>
      <c r="G419" s="107" t="s">
        <v>59</v>
      </c>
      <c r="H419" s="107" t="s">
        <v>331</v>
      </c>
      <c r="I419" s="107"/>
      <c r="J419" s="107"/>
      <c r="K419" s="107"/>
      <c r="L419" s="107"/>
      <c r="M419" s="107"/>
      <c r="N419" s="107"/>
      <c r="O419" s="107"/>
      <c r="P419" s="107"/>
      <c r="Q419" s="107"/>
      <c r="R419" s="107"/>
      <c r="S419" s="107"/>
      <c r="T419" s="107"/>
      <c r="U419" s="107"/>
      <c r="V419" s="107"/>
      <c r="W419" s="107"/>
      <c r="X419" s="107"/>
      <c r="Y419" s="107"/>
      <c r="Z419" s="107"/>
      <c r="AA419" s="107"/>
      <c r="AB419" s="107"/>
      <c r="AC419" s="107"/>
      <c r="AD419" s="107"/>
      <c r="AE419" s="107"/>
      <c r="AF419" s="107"/>
      <c r="AG419" s="107"/>
      <c r="AH419" s="107"/>
      <c r="AI419" s="107"/>
      <c r="AJ419" s="107"/>
      <c r="AK419" s="107"/>
      <c r="AL419" s="107"/>
      <c r="AM419" s="107"/>
      <c r="AN419" s="107"/>
      <c r="AO419" s="107"/>
      <c r="AP419" s="107"/>
      <c r="AQ419" s="107"/>
      <c r="AR419" s="107"/>
      <c r="AS419" s="107"/>
      <c r="AT419" s="113"/>
      <c r="AU419" s="179">
        <f>CHOOSE(UserInterface!$C$17,NGET!AU419,SHET!AU419,SPTL!AU419)</f>
        <v>9.2333769999999992E-3</v>
      </c>
      <c r="AV419" s="108">
        <f>CHOOSE(UserInterface!$C$17,NGET!AV419,SHET!AV419,SPTL!AV419)</f>
        <v>9.2333769999999992E-3</v>
      </c>
      <c r="AW419" s="108">
        <f>CHOOSE(UserInterface!$C$17,NGET!AW419,SHET!AW419,SPTL!AW419)</f>
        <v>9.2333769999999992E-3</v>
      </c>
      <c r="AX419" s="108">
        <f>CHOOSE(UserInterface!$C$17,NGET!AX419,SHET!AX419,SPTL!AX419)</f>
        <v>9.2333769999999992E-3</v>
      </c>
      <c r="AY419" s="221">
        <f>CHOOSE(UserInterface!$C$17,NGET!AY419,SHET!AY419,SPTL!AY419)</f>
        <v>9.2333769999999992E-3</v>
      </c>
      <c r="BA419" s="38" t="str">
        <f t="shared" ca="1" si="154"/>
        <v>LicenseeSelect</v>
      </c>
      <c r="BB419" s="38" t="str">
        <f t="shared" si="155"/>
        <v>Fixed Inputs</v>
      </c>
      <c r="BC419" s="38" t="str">
        <f t="shared" si="156"/>
        <v>Variant allowances</v>
      </c>
      <c r="BD419" s="38" t="str">
        <f t="shared" si="157"/>
        <v>Totex variant allowances allocation percentages</v>
      </c>
    </row>
    <row r="420" spans="5:56">
      <c r="E420" s="216" t="str" cm="1">
        <f t="array" ref="E420">INDEX($E$94:$E$241,INT((ROW()-ROW($E$396))/6)+1)</f>
        <v>Cyber Resilience OT Baseline</v>
      </c>
      <c r="F420" s="104"/>
      <c r="G420" s="104" t="s">
        <v>59</v>
      </c>
      <c r="H420" s="104" t="s">
        <v>542</v>
      </c>
      <c r="I420" s="104"/>
      <c r="J420" s="104"/>
      <c r="K420" s="104"/>
      <c r="L420" s="104"/>
      <c r="M420" s="104"/>
      <c r="N420" s="104"/>
      <c r="O420" s="104"/>
      <c r="P420" s="104"/>
      <c r="Q420" s="104"/>
      <c r="R420" s="104"/>
      <c r="S420" s="104"/>
      <c r="T420" s="104"/>
      <c r="U420" s="104"/>
      <c r="V420" s="104"/>
      <c r="W420" s="104"/>
      <c r="X420" s="104"/>
      <c r="Y420" s="104"/>
      <c r="Z420" s="104"/>
      <c r="AA420" s="104"/>
      <c r="AB420" s="104"/>
      <c r="AC420" s="104"/>
      <c r="AD420" s="104"/>
      <c r="AE420" s="104"/>
      <c r="AF420" s="104"/>
      <c r="AG420" s="104"/>
      <c r="AH420" s="104"/>
      <c r="AI420" s="104"/>
      <c r="AJ420" s="104"/>
      <c r="AK420" s="104"/>
      <c r="AL420" s="104"/>
      <c r="AM420" s="104"/>
      <c r="AN420" s="104"/>
      <c r="AO420" s="104"/>
      <c r="AP420" s="104"/>
      <c r="AQ420" s="104"/>
      <c r="AR420" s="104"/>
      <c r="AS420" s="104"/>
      <c r="AT420" s="215"/>
      <c r="AU420" s="178">
        <f>CHOOSE(UserInterface!$C$17,NGET!AU420,SHET!AU420,SPTL!AU420)</f>
        <v>0</v>
      </c>
      <c r="AV420" s="222">
        <f>CHOOSE(UserInterface!$C$17,NGET!AV420,SHET!AV420,SPTL!AV420)</f>
        <v>0</v>
      </c>
      <c r="AW420" s="105">
        <f>CHOOSE(UserInterface!$C$17,NGET!AW420,SHET!AW420,SPTL!AW420)</f>
        <v>0</v>
      </c>
      <c r="AX420" s="105">
        <f>CHOOSE(UserInterface!$C$17,NGET!AX420,SHET!AX420,SPTL!AX420)</f>
        <v>0</v>
      </c>
      <c r="AY420" s="217">
        <f>CHOOSE(UserInterface!$C$17,NGET!AY420,SHET!AY420,SPTL!AY420)</f>
        <v>0</v>
      </c>
      <c r="BA420" s="38" t="str">
        <f t="shared" ca="1" si="154"/>
        <v>LicenseeSelect</v>
      </c>
      <c r="BB420" s="38" t="str">
        <f t="shared" si="155"/>
        <v>Fixed Inputs</v>
      </c>
      <c r="BC420" s="38" t="str">
        <f t="shared" si="156"/>
        <v>Variant allowances</v>
      </c>
      <c r="BD420" s="38" t="str">
        <f t="shared" si="157"/>
        <v>Totex variant allowances allocation percentages</v>
      </c>
    </row>
    <row r="421" spans="5:56">
      <c r="E421" s="218" t="str" cm="1">
        <f t="array" ref="E421">INDEX($E$94:$E$241,INT((ROW()-ROW($E$396))/6)+1)</f>
        <v>Cyber Resilience OT Baseline</v>
      </c>
      <c r="G421" s="37" t="s">
        <v>59</v>
      </c>
      <c r="H421" s="37" t="s">
        <v>543</v>
      </c>
      <c r="AU421" s="143">
        <f>CHOOSE(UserInterface!$C$17,NGET!AU421,SHET!AU421,SPTL!AU421)</f>
        <v>0</v>
      </c>
      <c r="AV421" s="26">
        <f>CHOOSE(UserInterface!$C$17,NGET!AV421,SHET!AV421,SPTL!AV421)</f>
        <v>0</v>
      </c>
      <c r="AW421" s="26">
        <f>CHOOSE(UserInterface!$C$17,NGET!AW421,SHET!AW421,SPTL!AW421)</f>
        <v>0</v>
      </c>
      <c r="AX421" s="26">
        <f>CHOOSE(UserInterface!$C$17,NGET!AX421,SHET!AX421,SPTL!AX421)</f>
        <v>0</v>
      </c>
      <c r="AY421" s="219">
        <f>CHOOSE(UserInterface!$C$17,NGET!AY421,SHET!AY421,SPTL!AY421)</f>
        <v>0</v>
      </c>
      <c r="BA421" s="38" t="str">
        <f t="shared" ca="1" si="154"/>
        <v>LicenseeSelect</v>
      </c>
      <c r="BB421" s="38" t="str">
        <f t="shared" si="155"/>
        <v>Fixed Inputs</v>
      </c>
      <c r="BC421" s="38" t="str">
        <f t="shared" si="156"/>
        <v>Variant allowances</v>
      </c>
      <c r="BD421" s="38" t="str">
        <f t="shared" si="157"/>
        <v>Totex variant allowances allocation percentages</v>
      </c>
    </row>
    <row r="422" spans="5:56">
      <c r="E422" s="218" t="str" cm="1">
        <f t="array" ref="E422">INDEX($E$94:$E$241,INT((ROW()-ROW($E$396))/6)+1)</f>
        <v>Cyber Resilience OT Baseline</v>
      </c>
      <c r="G422" s="37" t="s">
        <v>59</v>
      </c>
      <c r="H422" s="37" t="s">
        <v>544</v>
      </c>
      <c r="AU422" s="143">
        <f>CHOOSE(UserInterface!$C$17,NGET!AU422,SHET!AU422,SPTL!AU422)</f>
        <v>0</v>
      </c>
      <c r="AV422" s="26">
        <f>CHOOSE(UserInterface!$C$17,NGET!AV422,SHET!AV422,SPTL!AV422)</f>
        <v>0</v>
      </c>
      <c r="AW422" s="26">
        <f>CHOOSE(UserInterface!$C$17,NGET!AW422,SHET!AW422,SPTL!AW422)</f>
        <v>0</v>
      </c>
      <c r="AX422" s="26">
        <f>CHOOSE(UserInterface!$C$17,NGET!AX422,SHET!AX422,SPTL!AX422)</f>
        <v>0</v>
      </c>
      <c r="AY422" s="219">
        <f>CHOOSE(UserInterface!$C$17,NGET!AY422,SHET!AY422,SPTL!AY422)</f>
        <v>0</v>
      </c>
      <c r="BA422" s="38" t="str">
        <f t="shared" ca="1" si="154"/>
        <v>LicenseeSelect</v>
      </c>
      <c r="BB422" s="38" t="str">
        <f t="shared" si="155"/>
        <v>Fixed Inputs</v>
      </c>
      <c r="BC422" s="38" t="str">
        <f t="shared" si="156"/>
        <v>Variant allowances</v>
      </c>
      <c r="BD422" s="38" t="str">
        <f t="shared" si="157"/>
        <v>Totex variant allowances allocation percentages</v>
      </c>
    </row>
    <row r="423" spans="5:56">
      <c r="E423" s="218" t="str" cm="1">
        <f t="array" ref="E423">INDEX($E$94:$E$241,INT((ROW()-ROW($E$396))/6)+1)</f>
        <v>Cyber Resilience OT Baseline</v>
      </c>
      <c r="G423" s="37" t="s">
        <v>59</v>
      </c>
      <c r="H423" s="37" t="s">
        <v>332</v>
      </c>
      <c r="AU423" s="143">
        <f>CHOOSE(UserInterface!$C$17,NGET!AU423,SHET!AU423,SPTL!AU423)</f>
        <v>0</v>
      </c>
      <c r="AV423" s="26">
        <f>CHOOSE(UserInterface!$C$17,NGET!AV423,SHET!AV423,SPTL!AV423)</f>
        <v>0</v>
      </c>
      <c r="AW423" s="26">
        <f>CHOOSE(UserInterface!$C$17,NGET!AW423,SHET!AW423,SPTL!AW423)</f>
        <v>0</v>
      </c>
      <c r="AX423" s="26">
        <f>CHOOSE(UserInterface!$C$17,NGET!AX423,SHET!AX423,SPTL!AX423)</f>
        <v>0</v>
      </c>
      <c r="AY423" s="219">
        <f>CHOOSE(UserInterface!$C$17,NGET!AY423,SHET!AY423,SPTL!AY423)</f>
        <v>0</v>
      </c>
      <c r="BA423" s="38" t="str">
        <f t="shared" ca="1" si="154"/>
        <v>LicenseeSelect</v>
      </c>
      <c r="BB423" s="38" t="str">
        <f t="shared" si="155"/>
        <v>Fixed Inputs</v>
      </c>
      <c r="BC423" s="38" t="str">
        <f t="shared" si="156"/>
        <v>Variant allowances</v>
      </c>
      <c r="BD423" s="38" t="str">
        <f t="shared" si="157"/>
        <v>Totex variant allowances allocation percentages</v>
      </c>
    </row>
    <row r="424" spans="5:56">
      <c r="E424" s="218" t="str" cm="1">
        <f t="array" ref="E424">INDEX($E$94:$E$241,INT((ROW()-ROW($E$396))/6)+1)</f>
        <v>Cyber Resilience OT Baseline</v>
      </c>
      <c r="G424" s="37" t="s">
        <v>59</v>
      </c>
      <c r="H424" s="37" t="s">
        <v>539</v>
      </c>
      <c r="AU424" s="143">
        <f>CHOOSE(UserInterface!$C$17,NGET!AU424,SHET!AU424,SPTL!AU424)</f>
        <v>0</v>
      </c>
      <c r="AV424" s="26">
        <f>CHOOSE(UserInterface!$C$17,NGET!AV424,SHET!AV424,SPTL!AV424)</f>
        <v>0</v>
      </c>
      <c r="AW424" s="26">
        <f>CHOOSE(UserInterface!$C$17,NGET!AW424,SHET!AW424,SPTL!AW424)</f>
        <v>0</v>
      </c>
      <c r="AX424" s="26">
        <f>CHOOSE(UserInterface!$C$17,NGET!AX424,SHET!AX424,SPTL!AX424)</f>
        <v>0</v>
      </c>
      <c r="AY424" s="219">
        <f>CHOOSE(UserInterface!$C$17,NGET!AY424,SHET!AY424,SPTL!AY424)</f>
        <v>0</v>
      </c>
      <c r="BA424" s="38" t="str">
        <f t="shared" ca="1" si="154"/>
        <v>LicenseeSelect</v>
      </c>
      <c r="BB424" s="38" t="str">
        <f t="shared" si="155"/>
        <v>Fixed Inputs</v>
      </c>
      <c r="BC424" s="38" t="str">
        <f t="shared" si="156"/>
        <v>Variant allowances</v>
      </c>
      <c r="BD424" s="38" t="str">
        <f t="shared" si="157"/>
        <v>Totex variant allowances allocation percentages</v>
      </c>
    </row>
    <row r="425" spans="5:56">
      <c r="E425" s="218" t="str" cm="1">
        <f t="array" ref="E425">INDEX($E$94:$E$241,INT((ROW()-ROW($E$396))/6)+1)</f>
        <v>Cyber Resilience OT Baseline</v>
      </c>
      <c r="G425" s="37" t="s">
        <v>59</v>
      </c>
      <c r="H425" s="37" t="s">
        <v>331</v>
      </c>
      <c r="AU425" s="177">
        <f>CHOOSE(UserInterface!$C$17,NGET!AU425,SHET!AU425,SPTL!AU425)</f>
        <v>0</v>
      </c>
      <c r="AV425" s="103">
        <f>CHOOSE(UserInterface!$C$17,NGET!AV425,SHET!AV425,SPTL!AV425)</f>
        <v>0</v>
      </c>
      <c r="AW425" s="103">
        <f>CHOOSE(UserInterface!$C$17,NGET!AW425,SHET!AW425,SPTL!AW425)</f>
        <v>0</v>
      </c>
      <c r="AX425" s="103">
        <f>CHOOSE(UserInterface!$C$17,NGET!AX425,SHET!AX425,SPTL!AX425)</f>
        <v>0</v>
      </c>
      <c r="AY425" s="223">
        <f>CHOOSE(UserInterface!$C$17,NGET!AY425,SHET!AY425,SPTL!AY425)</f>
        <v>0</v>
      </c>
      <c r="BA425" s="38" t="str">
        <f t="shared" ca="1" si="154"/>
        <v>LicenseeSelect</v>
      </c>
      <c r="BB425" s="38" t="str">
        <f t="shared" si="155"/>
        <v>Fixed Inputs</v>
      </c>
      <c r="BC425" s="38" t="str">
        <f t="shared" si="156"/>
        <v>Variant allowances</v>
      </c>
      <c r="BD425" s="38" t="str">
        <f t="shared" si="157"/>
        <v>Totex variant allowances allocation percentages</v>
      </c>
    </row>
    <row r="426" spans="5:56">
      <c r="E426" s="216" t="str" cm="1">
        <f t="array" ref="E426">INDEX($E$94:$E$241,INT((ROW()-ROW($E$396))/6)+1)</f>
        <v>Cyber Resilience IT Baseline</v>
      </c>
      <c r="F426" s="104"/>
      <c r="G426" s="104" t="s">
        <v>59</v>
      </c>
      <c r="H426" s="104" t="s">
        <v>542</v>
      </c>
      <c r="I426" s="104"/>
      <c r="J426" s="104"/>
      <c r="K426" s="104"/>
      <c r="L426" s="104"/>
      <c r="M426" s="104"/>
      <c r="N426" s="104"/>
      <c r="O426" s="104"/>
      <c r="P426" s="104"/>
      <c r="Q426" s="104"/>
      <c r="R426" s="104"/>
      <c r="S426" s="104"/>
      <c r="T426" s="104"/>
      <c r="U426" s="104"/>
      <c r="V426" s="104"/>
      <c r="W426" s="104"/>
      <c r="X426" s="104"/>
      <c r="Y426" s="104"/>
      <c r="Z426" s="104"/>
      <c r="AA426" s="104"/>
      <c r="AB426" s="104"/>
      <c r="AC426" s="104"/>
      <c r="AD426" s="104"/>
      <c r="AE426" s="104"/>
      <c r="AF426" s="104"/>
      <c r="AG426" s="104"/>
      <c r="AH426" s="104"/>
      <c r="AI426" s="104"/>
      <c r="AJ426" s="104"/>
      <c r="AK426" s="104"/>
      <c r="AL426" s="104"/>
      <c r="AM426" s="104"/>
      <c r="AN426" s="104"/>
      <c r="AO426" s="104"/>
      <c r="AP426" s="104"/>
      <c r="AQ426" s="104"/>
      <c r="AR426" s="104"/>
      <c r="AS426" s="104"/>
      <c r="AT426" s="215"/>
      <c r="AU426" s="224">
        <f>CHOOSE(UserInterface!$C$17,NGET!AU426,SHET!AU426,SPTL!AU426)</f>
        <v>0</v>
      </c>
      <c r="AV426" s="225">
        <f>CHOOSE(UserInterface!$C$17,NGET!AV426,SHET!AV426,SPTL!AV426)</f>
        <v>0</v>
      </c>
      <c r="AW426" s="225">
        <f>CHOOSE(UserInterface!$C$17,NGET!AW426,SHET!AW426,SPTL!AW426)</f>
        <v>0</v>
      </c>
      <c r="AX426" s="225">
        <f>CHOOSE(UserInterface!$C$17,NGET!AX426,SHET!AX426,SPTL!AX426)</f>
        <v>0</v>
      </c>
      <c r="AY426" s="226">
        <f>CHOOSE(UserInterface!$C$17,NGET!AY426,SHET!AY426,SPTL!AY426)</f>
        <v>0</v>
      </c>
      <c r="BA426" s="38" t="str">
        <f t="shared" ca="1" si="154"/>
        <v>LicenseeSelect</v>
      </c>
      <c r="BB426" s="38" t="str">
        <f t="shared" si="155"/>
        <v>Fixed Inputs</v>
      </c>
      <c r="BC426" s="38" t="str">
        <f t="shared" si="156"/>
        <v>Variant allowances</v>
      </c>
      <c r="BD426" s="38" t="str">
        <f t="shared" si="157"/>
        <v>Totex variant allowances allocation percentages</v>
      </c>
    </row>
    <row r="427" spans="5:56">
      <c r="E427" s="218" t="str" cm="1">
        <f t="array" ref="E427">INDEX($E$94:$E$241,INT((ROW()-ROW($E$396))/6)+1)</f>
        <v>Cyber Resilience IT Baseline</v>
      </c>
      <c r="G427" s="37" t="s">
        <v>59</v>
      </c>
      <c r="H427" s="37" t="s">
        <v>543</v>
      </c>
      <c r="AU427" s="144">
        <f>CHOOSE(UserInterface!$C$17,NGET!AU427,SHET!AU427,SPTL!AU427)</f>
        <v>0</v>
      </c>
      <c r="AV427" s="23">
        <f>CHOOSE(UserInterface!$C$17,NGET!AV427,SHET!AV427,SPTL!AV427)</f>
        <v>0</v>
      </c>
      <c r="AW427" s="23">
        <f>CHOOSE(UserInterface!$C$17,NGET!AW427,SHET!AW427,SPTL!AW427)</f>
        <v>0</v>
      </c>
      <c r="AX427" s="23">
        <f>CHOOSE(UserInterface!$C$17,NGET!AX427,SHET!AX427,SPTL!AX427)</f>
        <v>0</v>
      </c>
      <c r="AY427" s="227">
        <f>CHOOSE(UserInterface!$C$17,NGET!AY427,SHET!AY427,SPTL!AY427)</f>
        <v>0</v>
      </c>
      <c r="BA427" s="38" t="str">
        <f t="shared" ca="1" si="154"/>
        <v>LicenseeSelect</v>
      </c>
      <c r="BB427" s="38" t="str">
        <f t="shared" si="155"/>
        <v>Fixed Inputs</v>
      </c>
      <c r="BC427" s="38" t="str">
        <f t="shared" si="156"/>
        <v>Variant allowances</v>
      </c>
      <c r="BD427" s="38" t="str">
        <f t="shared" si="157"/>
        <v>Totex variant allowances allocation percentages</v>
      </c>
    </row>
    <row r="428" spans="5:56">
      <c r="E428" s="218" t="str" cm="1">
        <f t="array" ref="E428">INDEX($E$94:$E$241,INT((ROW()-ROW($E$396))/6)+1)</f>
        <v>Cyber Resilience IT Baseline</v>
      </c>
      <c r="G428" s="37" t="s">
        <v>59</v>
      </c>
      <c r="H428" s="37" t="s">
        <v>544</v>
      </c>
      <c r="AU428" s="144">
        <f>CHOOSE(UserInterface!$C$17,NGET!AU428,SHET!AU428,SPTL!AU428)</f>
        <v>0</v>
      </c>
      <c r="AV428" s="23">
        <f>CHOOSE(UserInterface!$C$17,NGET!AV428,SHET!AV428,SPTL!AV428)</f>
        <v>0</v>
      </c>
      <c r="AW428" s="23">
        <f>CHOOSE(UserInterface!$C$17,NGET!AW428,SHET!AW428,SPTL!AW428)</f>
        <v>0</v>
      </c>
      <c r="AX428" s="23">
        <f>CHOOSE(UserInterface!$C$17,NGET!AX428,SHET!AX428,SPTL!AX428)</f>
        <v>0</v>
      </c>
      <c r="AY428" s="227">
        <f>CHOOSE(UserInterface!$C$17,NGET!AY428,SHET!AY428,SPTL!AY428)</f>
        <v>0</v>
      </c>
      <c r="BA428" s="38" t="str">
        <f t="shared" ca="1" si="154"/>
        <v>LicenseeSelect</v>
      </c>
      <c r="BB428" s="38" t="str">
        <f t="shared" si="155"/>
        <v>Fixed Inputs</v>
      </c>
      <c r="BC428" s="38" t="str">
        <f t="shared" si="156"/>
        <v>Variant allowances</v>
      </c>
      <c r="BD428" s="38" t="str">
        <f t="shared" si="157"/>
        <v>Totex variant allowances allocation percentages</v>
      </c>
    </row>
    <row r="429" spans="5:56">
      <c r="E429" s="218" t="str" cm="1">
        <f t="array" ref="E429">INDEX($E$94:$E$241,INT((ROW()-ROW($E$396))/6)+1)</f>
        <v>Cyber Resilience IT Baseline</v>
      </c>
      <c r="G429" s="37" t="s">
        <v>59</v>
      </c>
      <c r="H429" s="37" t="s">
        <v>332</v>
      </c>
      <c r="AU429" s="144">
        <f>CHOOSE(UserInterface!$C$17,NGET!AU429,SHET!AU429,SPTL!AU429)</f>
        <v>0</v>
      </c>
      <c r="AV429" s="23">
        <f>CHOOSE(UserInterface!$C$17,NGET!AV429,SHET!AV429,SPTL!AV429)</f>
        <v>0</v>
      </c>
      <c r="AW429" s="23">
        <f>CHOOSE(UserInterface!$C$17,NGET!AW429,SHET!AW429,SPTL!AW429)</f>
        <v>0</v>
      </c>
      <c r="AX429" s="23">
        <f>CHOOSE(UserInterface!$C$17,NGET!AX429,SHET!AX429,SPTL!AX429)</f>
        <v>0</v>
      </c>
      <c r="AY429" s="227">
        <f>CHOOSE(UserInterface!$C$17,NGET!AY429,SHET!AY429,SPTL!AY429)</f>
        <v>0</v>
      </c>
      <c r="BA429" s="38" t="str">
        <f t="shared" ca="1" si="154"/>
        <v>LicenseeSelect</v>
      </c>
      <c r="BB429" s="38" t="str">
        <f t="shared" si="155"/>
        <v>Fixed Inputs</v>
      </c>
      <c r="BC429" s="38" t="str">
        <f t="shared" si="156"/>
        <v>Variant allowances</v>
      </c>
      <c r="BD429" s="38" t="str">
        <f t="shared" si="157"/>
        <v>Totex variant allowances allocation percentages</v>
      </c>
    </row>
    <row r="430" spans="5:56">
      <c r="E430" s="218" t="str" cm="1">
        <f t="array" ref="E430">INDEX($E$94:$E$241,INT((ROW()-ROW($E$396))/6)+1)</f>
        <v>Cyber Resilience IT Baseline</v>
      </c>
      <c r="G430" s="37" t="s">
        <v>59</v>
      </c>
      <c r="H430" s="37" t="s">
        <v>539</v>
      </c>
      <c r="AU430" s="144">
        <f>CHOOSE(UserInterface!$C$17,NGET!AU430,SHET!AU430,SPTL!AU430)</f>
        <v>0</v>
      </c>
      <c r="AV430" s="23">
        <f>CHOOSE(UserInterface!$C$17,NGET!AV430,SHET!AV430,SPTL!AV430)</f>
        <v>0</v>
      </c>
      <c r="AW430" s="23">
        <f>CHOOSE(UserInterface!$C$17,NGET!AW430,SHET!AW430,SPTL!AW430)</f>
        <v>0</v>
      </c>
      <c r="AX430" s="23">
        <f>CHOOSE(UserInterface!$C$17,NGET!AX430,SHET!AX430,SPTL!AX430)</f>
        <v>0</v>
      </c>
      <c r="AY430" s="227">
        <f>CHOOSE(UserInterface!$C$17,NGET!AY430,SHET!AY430,SPTL!AY430)</f>
        <v>0</v>
      </c>
      <c r="BA430" s="38" t="str">
        <f t="shared" ca="1" si="154"/>
        <v>LicenseeSelect</v>
      </c>
      <c r="BB430" s="38" t="str">
        <f t="shared" si="155"/>
        <v>Fixed Inputs</v>
      </c>
      <c r="BC430" s="38" t="str">
        <f t="shared" si="156"/>
        <v>Variant allowances</v>
      </c>
      <c r="BD430" s="38" t="str">
        <f t="shared" si="157"/>
        <v>Totex variant allowances allocation percentages</v>
      </c>
    </row>
    <row r="431" spans="5:56">
      <c r="E431" s="220" t="str" cm="1">
        <f t="array" ref="E431">INDEX($E$94:$E$241,INT((ROW()-ROW($E$396))/6)+1)</f>
        <v>Cyber Resilience IT Baseline</v>
      </c>
      <c r="F431" s="107"/>
      <c r="G431" s="107" t="s">
        <v>59</v>
      </c>
      <c r="H431" s="107" t="s">
        <v>331</v>
      </c>
      <c r="I431" s="107"/>
      <c r="J431" s="107"/>
      <c r="K431" s="107"/>
      <c r="L431" s="107"/>
      <c r="M431" s="107"/>
      <c r="N431" s="107"/>
      <c r="O431" s="107"/>
      <c r="P431" s="107"/>
      <c r="Q431" s="107"/>
      <c r="R431" s="107"/>
      <c r="S431" s="107"/>
      <c r="T431" s="107"/>
      <c r="U431" s="107"/>
      <c r="V431" s="107"/>
      <c r="W431" s="107"/>
      <c r="X431" s="107"/>
      <c r="Y431" s="107"/>
      <c r="Z431" s="107"/>
      <c r="AA431" s="107"/>
      <c r="AB431" s="107"/>
      <c r="AC431" s="107"/>
      <c r="AD431" s="107"/>
      <c r="AE431" s="107"/>
      <c r="AF431" s="107"/>
      <c r="AG431" s="107"/>
      <c r="AH431" s="107"/>
      <c r="AI431" s="107"/>
      <c r="AJ431" s="107"/>
      <c r="AK431" s="107"/>
      <c r="AL431" s="107"/>
      <c r="AM431" s="107"/>
      <c r="AN431" s="107"/>
      <c r="AO431" s="107"/>
      <c r="AP431" s="107"/>
      <c r="AQ431" s="107"/>
      <c r="AR431" s="107"/>
      <c r="AS431" s="107"/>
      <c r="AT431" s="113"/>
      <c r="AU431" s="228">
        <f>CHOOSE(UserInterface!$C$17,NGET!AU431,SHET!AU431,SPTL!AU431)</f>
        <v>0</v>
      </c>
      <c r="AV431" s="229">
        <f>CHOOSE(UserInterface!$C$17,NGET!AV431,SHET!AV431,SPTL!AV431)</f>
        <v>0</v>
      </c>
      <c r="AW431" s="229">
        <f>CHOOSE(UserInterface!$C$17,NGET!AW431,SHET!AW431,SPTL!AW431)</f>
        <v>0</v>
      </c>
      <c r="AX431" s="229">
        <f>CHOOSE(UserInterface!$C$17,NGET!AX431,SHET!AX431,SPTL!AX431)</f>
        <v>0</v>
      </c>
      <c r="AY431" s="230">
        <f>CHOOSE(UserInterface!$C$17,NGET!AY431,SHET!AY431,SPTL!AY431)</f>
        <v>0</v>
      </c>
      <c r="BA431" s="38" t="str">
        <f t="shared" ca="1" si="154"/>
        <v>LicenseeSelect</v>
      </c>
      <c r="BB431" s="38" t="str">
        <f t="shared" si="155"/>
        <v>Fixed Inputs</v>
      </c>
      <c r="BC431" s="38" t="str">
        <f t="shared" si="156"/>
        <v>Variant allowances</v>
      </c>
      <c r="BD431" s="38" t="str">
        <f t="shared" si="157"/>
        <v>Totex variant allowances allocation percentages</v>
      </c>
    </row>
    <row r="432" spans="5:56">
      <c r="E432" s="216" t="str" cm="1">
        <f t="array" ref="E432">INDEX($E$94:$E$241,INT((ROW()-ROW($E$396))/6)+1)</f>
        <v>Baseline Network Risk Output</v>
      </c>
      <c r="F432" s="104"/>
      <c r="G432" s="104" t="s">
        <v>59</v>
      </c>
      <c r="H432" s="104" t="s">
        <v>542</v>
      </c>
      <c r="I432" s="104"/>
      <c r="J432" s="104"/>
      <c r="K432" s="104"/>
      <c r="L432" s="104"/>
      <c r="M432" s="104"/>
      <c r="N432" s="104"/>
      <c r="O432" s="104"/>
      <c r="P432" s="104"/>
      <c r="Q432" s="104"/>
      <c r="R432" s="104"/>
      <c r="S432" s="104"/>
      <c r="T432" s="104"/>
      <c r="U432" s="104"/>
      <c r="V432" s="104"/>
      <c r="W432" s="104"/>
      <c r="X432" s="104"/>
      <c r="Y432" s="104"/>
      <c r="Z432" s="104"/>
      <c r="AA432" s="104"/>
      <c r="AB432" s="104"/>
      <c r="AC432" s="104"/>
      <c r="AD432" s="104"/>
      <c r="AE432" s="104"/>
      <c r="AF432" s="104"/>
      <c r="AG432" s="104"/>
      <c r="AH432" s="104"/>
      <c r="AI432" s="104"/>
      <c r="AJ432" s="104"/>
      <c r="AK432" s="104"/>
      <c r="AL432" s="104"/>
      <c r="AM432" s="104"/>
      <c r="AN432" s="104"/>
      <c r="AO432" s="104"/>
      <c r="AP432" s="104"/>
      <c r="AQ432" s="104"/>
      <c r="AR432" s="104"/>
      <c r="AS432" s="104"/>
      <c r="AT432" s="215"/>
      <c r="AU432" s="178">
        <f>CHOOSE(UserInterface!$C$17,NGET!AU432,SHET!AU432,SPTL!AU432)</f>
        <v>0.35790195299999999</v>
      </c>
      <c r="AV432" s="105">
        <f>CHOOSE(UserInterface!$C$17,NGET!AV432,SHET!AV432,SPTL!AV432)</f>
        <v>0.35790195299999999</v>
      </c>
      <c r="AW432" s="105">
        <f>CHOOSE(UserInterface!$C$17,NGET!AW432,SHET!AW432,SPTL!AW432)</f>
        <v>0.35790195299999999</v>
      </c>
      <c r="AX432" s="105">
        <f>CHOOSE(UserInterface!$C$17,NGET!AX432,SHET!AX432,SPTL!AX432)</f>
        <v>0.35790195299999999</v>
      </c>
      <c r="AY432" s="217">
        <f>CHOOSE(UserInterface!$C$17,NGET!AY432,SHET!AY432,SPTL!AY432)</f>
        <v>0.35790195299999999</v>
      </c>
      <c r="BA432" s="38" t="str">
        <f t="shared" ca="1" si="154"/>
        <v>LicenseeSelect</v>
      </c>
      <c r="BB432" s="38" t="str">
        <f t="shared" si="155"/>
        <v>Fixed Inputs</v>
      </c>
      <c r="BC432" s="38" t="str">
        <f t="shared" si="156"/>
        <v>Variant allowances</v>
      </c>
      <c r="BD432" s="38" t="str">
        <f t="shared" si="157"/>
        <v>Totex variant allowances allocation percentages</v>
      </c>
    </row>
    <row r="433" spans="5:56">
      <c r="E433" s="218" t="str" cm="1">
        <f t="array" ref="E433">INDEX($E$94:$E$241,INT((ROW()-ROW($E$396))/6)+1)</f>
        <v>Baseline Network Risk Output</v>
      </c>
      <c r="G433" s="37" t="s">
        <v>59</v>
      </c>
      <c r="H433" s="37" t="s">
        <v>543</v>
      </c>
      <c r="AU433" s="143">
        <f>CHOOSE(UserInterface!$C$17,NGET!AU433,SHET!AU433,SPTL!AU433)</f>
        <v>0.55646410800000001</v>
      </c>
      <c r="AV433" s="26">
        <f>CHOOSE(UserInterface!$C$17,NGET!AV433,SHET!AV433,SPTL!AV433)</f>
        <v>0.55646410800000001</v>
      </c>
      <c r="AW433" s="26">
        <f>CHOOSE(UserInterface!$C$17,NGET!AW433,SHET!AW433,SPTL!AW433)</f>
        <v>0.55646410800000001</v>
      </c>
      <c r="AX433" s="26">
        <f>CHOOSE(UserInterface!$C$17,NGET!AX433,SHET!AX433,SPTL!AX433)</f>
        <v>0.55646410800000001</v>
      </c>
      <c r="AY433" s="219">
        <f>CHOOSE(UserInterface!$C$17,NGET!AY433,SHET!AY433,SPTL!AY433)</f>
        <v>0.55646410800000001</v>
      </c>
      <c r="BA433" s="38" t="str">
        <f t="shared" ca="1" si="154"/>
        <v>LicenseeSelect</v>
      </c>
      <c r="BB433" s="38" t="str">
        <f t="shared" si="155"/>
        <v>Fixed Inputs</v>
      </c>
      <c r="BC433" s="38" t="str">
        <f t="shared" si="156"/>
        <v>Variant allowances</v>
      </c>
      <c r="BD433" s="38" t="str">
        <f t="shared" si="157"/>
        <v>Totex variant allowances allocation percentages</v>
      </c>
    </row>
    <row r="434" spans="5:56">
      <c r="E434" s="218" t="str" cm="1">
        <f t="array" ref="E434">INDEX($E$94:$E$241,INT((ROW()-ROW($E$396))/6)+1)</f>
        <v>Baseline Network Risk Output</v>
      </c>
      <c r="G434" s="37" t="s">
        <v>59</v>
      </c>
      <c r="H434" s="37" t="s">
        <v>544</v>
      </c>
      <c r="AU434" s="143">
        <f>CHOOSE(UserInterface!$C$17,NGET!AU434,SHET!AU434,SPTL!AU434)</f>
        <v>6.5152265000000001E-2</v>
      </c>
      <c r="AV434" s="26">
        <f>CHOOSE(UserInterface!$C$17,NGET!AV434,SHET!AV434,SPTL!AV434)</f>
        <v>6.5152265000000001E-2</v>
      </c>
      <c r="AW434" s="26">
        <f>CHOOSE(UserInterface!$C$17,NGET!AW434,SHET!AW434,SPTL!AW434)</f>
        <v>6.5152265000000001E-2</v>
      </c>
      <c r="AX434" s="26">
        <f>CHOOSE(UserInterface!$C$17,NGET!AX434,SHET!AX434,SPTL!AX434)</f>
        <v>6.5152265000000001E-2</v>
      </c>
      <c r="AY434" s="219">
        <f>CHOOSE(UserInterface!$C$17,NGET!AY434,SHET!AY434,SPTL!AY434)</f>
        <v>6.5152265000000001E-2</v>
      </c>
      <c r="BA434" s="38" t="str">
        <f t="shared" ca="1" si="154"/>
        <v>LicenseeSelect</v>
      </c>
      <c r="BB434" s="38" t="str">
        <f t="shared" si="155"/>
        <v>Fixed Inputs</v>
      </c>
      <c r="BC434" s="38" t="str">
        <f t="shared" si="156"/>
        <v>Variant allowances</v>
      </c>
      <c r="BD434" s="38" t="str">
        <f t="shared" si="157"/>
        <v>Totex variant allowances allocation percentages</v>
      </c>
    </row>
    <row r="435" spans="5:56">
      <c r="E435" s="218" t="str" cm="1">
        <f t="array" ref="E435">INDEX($E$94:$E$241,INT((ROW()-ROW($E$396))/6)+1)</f>
        <v>Baseline Network Risk Output</v>
      </c>
      <c r="G435" s="37" t="s">
        <v>59</v>
      </c>
      <c r="H435" s="37" t="s">
        <v>332</v>
      </c>
      <c r="AU435" s="143">
        <f>CHOOSE(UserInterface!$C$17,NGET!AU435,SHET!AU435,SPTL!AU435)</f>
        <v>5.9536500000000004E-4</v>
      </c>
      <c r="AV435" s="26">
        <f>CHOOSE(UserInterface!$C$17,NGET!AV435,SHET!AV435,SPTL!AV435)</f>
        <v>5.9536500000000004E-4</v>
      </c>
      <c r="AW435" s="26">
        <f>CHOOSE(UserInterface!$C$17,NGET!AW435,SHET!AW435,SPTL!AW435)</f>
        <v>5.9536500000000004E-4</v>
      </c>
      <c r="AX435" s="26">
        <f>CHOOSE(UserInterface!$C$17,NGET!AX435,SHET!AX435,SPTL!AX435)</f>
        <v>5.9536500000000004E-4</v>
      </c>
      <c r="AY435" s="219">
        <f>CHOOSE(UserInterface!$C$17,NGET!AY435,SHET!AY435,SPTL!AY435)</f>
        <v>5.9536500000000004E-4</v>
      </c>
      <c r="BA435" s="38" t="str">
        <f t="shared" ca="1" si="154"/>
        <v>LicenseeSelect</v>
      </c>
      <c r="BB435" s="38" t="str">
        <f t="shared" si="155"/>
        <v>Fixed Inputs</v>
      </c>
      <c r="BC435" s="38" t="str">
        <f t="shared" si="156"/>
        <v>Variant allowances</v>
      </c>
      <c r="BD435" s="38" t="str">
        <f t="shared" si="157"/>
        <v>Totex variant allowances allocation percentages</v>
      </c>
    </row>
    <row r="436" spans="5:56">
      <c r="E436" s="218" t="str" cm="1">
        <f t="array" ref="E436">INDEX($E$94:$E$241,INT((ROW()-ROW($E$396))/6)+1)</f>
        <v>Baseline Network Risk Output</v>
      </c>
      <c r="G436" s="37" t="s">
        <v>59</v>
      </c>
      <c r="H436" s="37" t="s">
        <v>539</v>
      </c>
      <c r="AU436" s="143">
        <f>CHOOSE(UserInterface!$C$17,NGET!AU436,SHET!AU436,SPTL!AU436)</f>
        <v>1.0652932E-2</v>
      </c>
      <c r="AV436" s="26">
        <f>CHOOSE(UserInterface!$C$17,NGET!AV436,SHET!AV436,SPTL!AV436)</f>
        <v>1.0652932E-2</v>
      </c>
      <c r="AW436" s="26">
        <f>CHOOSE(UserInterface!$C$17,NGET!AW436,SHET!AW436,SPTL!AW436)</f>
        <v>1.0652932E-2</v>
      </c>
      <c r="AX436" s="26">
        <f>CHOOSE(UserInterface!$C$17,NGET!AX436,SHET!AX436,SPTL!AX436)</f>
        <v>1.0652932E-2</v>
      </c>
      <c r="AY436" s="219">
        <f>CHOOSE(UserInterface!$C$17,NGET!AY436,SHET!AY436,SPTL!AY436)</f>
        <v>1.0652932E-2</v>
      </c>
      <c r="BA436" s="38" t="str">
        <f t="shared" ca="1" si="154"/>
        <v>LicenseeSelect</v>
      </c>
      <c r="BB436" s="38" t="str">
        <f t="shared" si="155"/>
        <v>Fixed Inputs</v>
      </c>
      <c r="BC436" s="38" t="str">
        <f t="shared" si="156"/>
        <v>Variant allowances</v>
      </c>
      <c r="BD436" s="38" t="str">
        <f t="shared" si="157"/>
        <v>Totex variant allowances allocation percentages</v>
      </c>
    </row>
    <row r="437" spans="5:56">
      <c r="E437" s="220" t="str" cm="1">
        <f t="array" ref="E437">INDEX($E$94:$E$241,INT((ROW()-ROW($E$396))/6)+1)</f>
        <v>Baseline Network Risk Output</v>
      </c>
      <c r="F437" s="107"/>
      <c r="G437" s="107" t="s">
        <v>59</v>
      </c>
      <c r="H437" s="107" t="s">
        <v>331</v>
      </c>
      <c r="I437" s="107"/>
      <c r="J437" s="107"/>
      <c r="K437" s="107"/>
      <c r="L437" s="107"/>
      <c r="M437" s="107"/>
      <c r="N437" s="107"/>
      <c r="O437" s="107"/>
      <c r="P437" s="107"/>
      <c r="Q437" s="107"/>
      <c r="R437" s="107"/>
      <c r="S437" s="107"/>
      <c r="T437" s="107"/>
      <c r="U437" s="107"/>
      <c r="V437" s="107"/>
      <c r="W437" s="107"/>
      <c r="X437" s="107"/>
      <c r="Y437" s="107"/>
      <c r="Z437" s="107"/>
      <c r="AA437" s="107"/>
      <c r="AB437" s="107"/>
      <c r="AC437" s="107"/>
      <c r="AD437" s="107"/>
      <c r="AE437" s="107"/>
      <c r="AF437" s="107"/>
      <c r="AG437" s="107"/>
      <c r="AH437" s="107"/>
      <c r="AI437" s="107"/>
      <c r="AJ437" s="107"/>
      <c r="AK437" s="107"/>
      <c r="AL437" s="107"/>
      <c r="AM437" s="107"/>
      <c r="AN437" s="107"/>
      <c r="AO437" s="107"/>
      <c r="AP437" s="107"/>
      <c r="AQ437" s="107"/>
      <c r="AR437" s="107"/>
      <c r="AS437" s="107"/>
      <c r="AT437" s="113"/>
      <c r="AU437" s="179">
        <f>CHOOSE(UserInterface!$C$17,NGET!AU437,SHET!AU437,SPTL!AU437)</f>
        <v>9.2333769999999992E-3</v>
      </c>
      <c r="AV437" s="108">
        <f>CHOOSE(UserInterface!$C$17,NGET!AV437,SHET!AV437,SPTL!AV437)</f>
        <v>9.2333769999999992E-3</v>
      </c>
      <c r="AW437" s="108">
        <f>CHOOSE(UserInterface!$C$17,NGET!AW437,SHET!AW437,SPTL!AW437)</f>
        <v>9.2333769999999992E-3</v>
      </c>
      <c r="AX437" s="108">
        <f>CHOOSE(UserInterface!$C$17,NGET!AX437,SHET!AX437,SPTL!AX437)</f>
        <v>9.2333769999999992E-3</v>
      </c>
      <c r="AY437" s="221">
        <f>CHOOSE(UserInterface!$C$17,NGET!AY437,SHET!AY437,SPTL!AY437)</f>
        <v>9.2333769999999992E-3</v>
      </c>
      <c r="BA437" s="38" t="str">
        <f t="shared" ca="1" si="154"/>
        <v>LicenseeSelect</v>
      </c>
      <c r="BB437" s="38" t="str">
        <f t="shared" si="155"/>
        <v>Fixed Inputs</v>
      </c>
      <c r="BC437" s="38" t="str">
        <f t="shared" si="156"/>
        <v>Variant allowances</v>
      </c>
      <c r="BD437" s="38" t="str">
        <f t="shared" si="157"/>
        <v>Totex variant allowances allocation percentages</v>
      </c>
    </row>
    <row r="438" spans="5:56">
      <c r="E438" s="216" t="str" cm="1">
        <f t="array" ref="E438">INDEX($E$94:$E$241,INT((ROW()-ROW($E$396))/6)+1)</f>
        <v>Generation Related Infrastructure Price Control Deliverable (NGET only)</v>
      </c>
      <c r="F438" s="104"/>
      <c r="G438" s="104" t="s">
        <v>59</v>
      </c>
      <c r="H438" s="104" t="s">
        <v>542</v>
      </c>
      <c r="I438" s="104"/>
      <c r="J438" s="104"/>
      <c r="K438" s="104"/>
      <c r="L438" s="104"/>
      <c r="M438" s="104"/>
      <c r="N438" s="104"/>
      <c r="O438" s="104"/>
      <c r="P438" s="104"/>
      <c r="Q438" s="104"/>
      <c r="R438" s="104"/>
      <c r="S438" s="104"/>
      <c r="T438" s="104"/>
      <c r="U438" s="104"/>
      <c r="V438" s="104"/>
      <c r="W438" s="104"/>
      <c r="X438" s="104"/>
      <c r="Y438" s="104"/>
      <c r="Z438" s="104"/>
      <c r="AA438" s="104"/>
      <c r="AB438" s="104"/>
      <c r="AC438" s="104"/>
      <c r="AD438" s="104"/>
      <c r="AE438" s="104"/>
      <c r="AF438" s="104"/>
      <c r="AG438" s="104"/>
      <c r="AH438" s="104"/>
      <c r="AI438" s="104"/>
      <c r="AJ438" s="104"/>
      <c r="AK438" s="104"/>
      <c r="AL438" s="104"/>
      <c r="AM438" s="104"/>
      <c r="AN438" s="104"/>
      <c r="AO438" s="104"/>
      <c r="AP438" s="104"/>
      <c r="AQ438" s="104"/>
      <c r="AR438" s="104"/>
      <c r="AS438" s="104"/>
      <c r="AT438" s="215"/>
      <c r="AU438" s="178">
        <f>CHOOSE(UserInterface!$C$17,NGET!AU438,SHET!AU438,SPTL!AU438)</f>
        <v>0</v>
      </c>
      <c r="AV438" s="105">
        <f>CHOOSE(UserInterface!$C$17,NGET!AV438,SHET!AV438,SPTL!AV438)</f>
        <v>0</v>
      </c>
      <c r="AW438" s="105">
        <f>CHOOSE(UserInterface!$C$17,NGET!AW438,SHET!AW438,SPTL!AW438)</f>
        <v>0</v>
      </c>
      <c r="AX438" s="105">
        <f>CHOOSE(UserInterface!$C$17,NGET!AX438,SHET!AX438,SPTL!AX438)</f>
        <v>0</v>
      </c>
      <c r="AY438" s="217">
        <f>CHOOSE(UserInterface!$C$17,NGET!AY438,SHET!AY438,SPTL!AY438)</f>
        <v>0</v>
      </c>
      <c r="BA438" s="38" t="str">
        <f t="shared" ca="1" si="154"/>
        <v>LicenseeSelect</v>
      </c>
      <c r="BB438" s="38" t="str">
        <f t="shared" si="155"/>
        <v>Fixed Inputs</v>
      </c>
      <c r="BC438" s="38" t="str">
        <f t="shared" si="156"/>
        <v>Variant allowances</v>
      </c>
      <c r="BD438" s="38" t="str">
        <f t="shared" si="157"/>
        <v>Totex variant allowances allocation percentages</v>
      </c>
    </row>
    <row r="439" spans="5:56">
      <c r="E439" s="218" t="str" cm="1">
        <f t="array" ref="E439">INDEX($E$94:$E$241,INT((ROW()-ROW($E$396))/6)+1)</f>
        <v>Generation Related Infrastructure Price Control Deliverable (NGET only)</v>
      </c>
      <c r="G439" s="37" t="s">
        <v>59</v>
      </c>
      <c r="H439" s="37" t="s">
        <v>543</v>
      </c>
      <c r="AU439" s="143">
        <f>CHOOSE(UserInterface!$C$17,NGET!AU439,SHET!AU439,SPTL!AU439)</f>
        <v>0</v>
      </c>
      <c r="AV439" s="26">
        <f>CHOOSE(UserInterface!$C$17,NGET!AV439,SHET!AV439,SPTL!AV439)</f>
        <v>0</v>
      </c>
      <c r="AW439" s="26">
        <f>CHOOSE(UserInterface!$C$17,NGET!AW439,SHET!AW439,SPTL!AW439)</f>
        <v>0</v>
      </c>
      <c r="AX439" s="26">
        <f>CHOOSE(UserInterface!$C$17,NGET!AX439,SHET!AX439,SPTL!AX439)</f>
        <v>0</v>
      </c>
      <c r="AY439" s="219">
        <f>CHOOSE(UserInterface!$C$17,NGET!AY439,SHET!AY439,SPTL!AY439)</f>
        <v>0</v>
      </c>
      <c r="BA439" s="38" t="str">
        <f t="shared" ca="1" si="154"/>
        <v>LicenseeSelect</v>
      </c>
      <c r="BB439" s="38" t="str">
        <f t="shared" si="155"/>
        <v>Fixed Inputs</v>
      </c>
      <c r="BC439" s="38" t="str">
        <f t="shared" si="156"/>
        <v>Variant allowances</v>
      </c>
      <c r="BD439" s="38" t="str">
        <f t="shared" si="157"/>
        <v>Totex variant allowances allocation percentages</v>
      </c>
    </row>
    <row r="440" spans="5:56">
      <c r="E440" s="218" t="str" cm="1">
        <f t="array" ref="E440">INDEX($E$94:$E$241,INT((ROW()-ROW($E$396))/6)+1)</f>
        <v>Generation Related Infrastructure Price Control Deliverable (NGET only)</v>
      </c>
      <c r="G440" s="37" t="s">
        <v>59</v>
      </c>
      <c r="H440" s="37" t="s">
        <v>544</v>
      </c>
      <c r="AU440" s="143">
        <f>CHOOSE(UserInterface!$C$17,NGET!AU440,SHET!AU440,SPTL!AU440)</f>
        <v>0</v>
      </c>
      <c r="AV440" s="26">
        <f>CHOOSE(UserInterface!$C$17,NGET!AV440,SHET!AV440,SPTL!AV440)</f>
        <v>0</v>
      </c>
      <c r="AW440" s="26">
        <f>CHOOSE(UserInterface!$C$17,NGET!AW440,SHET!AW440,SPTL!AW440)</f>
        <v>0</v>
      </c>
      <c r="AX440" s="26">
        <f>CHOOSE(UserInterface!$C$17,NGET!AX440,SHET!AX440,SPTL!AX440)</f>
        <v>0</v>
      </c>
      <c r="AY440" s="219">
        <f>CHOOSE(UserInterface!$C$17,NGET!AY440,SHET!AY440,SPTL!AY440)</f>
        <v>0</v>
      </c>
      <c r="BA440" s="38" t="str">
        <f t="shared" ca="1" si="154"/>
        <v>LicenseeSelect</v>
      </c>
      <c r="BB440" s="38" t="str">
        <f t="shared" si="155"/>
        <v>Fixed Inputs</v>
      </c>
      <c r="BC440" s="38" t="str">
        <f t="shared" si="156"/>
        <v>Variant allowances</v>
      </c>
      <c r="BD440" s="38" t="str">
        <f t="shared" si="157"/>
        <v>Totex variant allowances allocation percentages</v>
      </c>
    </row>
    <row r="441" spans="5:56">
      <c r="E441" s="218" t="str" cm="1">
        <f t="array" ref="E441">INDEX($E$94:$E$241,INT((ROW()-ROW($E$396))/6)+1)</f>
        <v>Generation Related Infrastructure Price Control Deliverable (NGET only)</v>
      </c>
      <c r="G441" s="37" t="s">
        <v>59</v>
      </c>
      <c r="H441" s="37" t="s">
        <v>332</v>
      </c>
      <c r="AU441" s="143">
        <f>CHOOSE(UserInterface!$C$17,NGET!AU441,SHET!AU441,SPTL!AU441)</f>
        <v>0</v>
      </c>
      <c r="AV441" s="26">
        <f>CHOOSE(UserInterface!$C$17,NGET!AV441,SHET!AV441,SPTL!AV441)</f>
        <v>0</v>
      </c>
      <c r="AW441" s="26">
        <f>CHOOSE(UserInterface!$C$17,NGET!AW441,SHET!AW441,SPTL!AW441)</f>
        <v>0</v>
      </c>
      <c r="AX441" s="26">
        <f>CHOOSE(UserInterface!$C$17,NGET!AX441,SHET!AX441,SPTL!AX441)</f>
        <v>0</v>
      </c>
      <c r="AY441" s="219">
        <f>CHOOSE(UserInterface!$C$17,NGET!AY441,SHET!AY441,SPTL!AY441)</f>
        <v>0</v>
      </c>
      <c r="BA441" s="38" t="str">
        <f t="shared" ca="1" si="154"/>
        <v>LicenseeSelect</v>
      </c>
      <c r="BB441" s="38" t="str">
        <f t="shared" si="155"/>
        <v>Fixed Inputs</v>
      </c>
      <c r="BC441" s="38" t="str">
        <f t="shared" si="156"/>
        <v>Variant allowances</v>
      </c>
      <c r="BD441" s="38" t="str">
        <f t="shared" si="157"/>
        <v>Totex variant allowances allocation percentages</v>
      </c>
    </row>
    <row r="442" spans="5:56">
      <c r="E442" s="218" t="str" cm="1">
        <f t="array" ref="E442">INDEX($E$94:$E$241,INT((ROW()-ROW($E$396))/6)+1)</f>
        <v>Generation Related Infrastructure Price Control Deliverable (NGET only)</v>
      </c>
      <c r="G442" s="37" t="s">
        <v>59</v>
      </c>
      <c r="H442" s="37" t="s">
        <v>539</v>
      </c>
      <c r="AU442" s="143">
        <f>CHOOSE(UserInterface!$C$17,NGET!AU442,SHET!AU442,SPTL!AU442)</f>
        <v>0</v>
      </c>
      <c r="AV442" s="26">
        <f>CHOOSE(UserInterface!$C$17,NGET!AV442,SHET!AV442,SPTL!AV442)</f>
        <v>0</v>
      </c>
      <c r="AW442" s="26">
        <f>CHOOSE(UserInterface!$C$17,NGET!AW442,SHET!AW442,SPTL!AW442)</f>
        <v>0</v>
      </c>
      <c r="AX442" s="26">
        <f>CHOOSE(UserInterface!$C$17,NGET!AX442,SHET!AX442,SPTL!AX442)</f>
        <v>0</v>
      </c>
      <c r="AY442" s="219">
        <f>CHOOSE(UserInterface!$C$17,NGET!AY442,SHET!AY442,SPTL!AY442)</f>
        <v>0</v>
      </c>
      <c r="BA442" s="38" t="str">
        <f t="shared" ca="1" si="154"/>
        <v>LicenseeSelect</v>
      </c>
      <c r="BB442" s="38" t="str">
        <f t="shared" si="155"/>
        <v>Fixed Inputs</v>
      </c>
      <c r="BC442" s="38" t="str">
        <f t="shared" si="156"/>
        <v>Variant allowances</v>
      </c>
      <c r="BD442" s="38" t="str">
        <f t="shared" si="157"/>
        <v>Totex variant allowances allocation percentages</v>
      </c>
    </row>
    <row r="443" spans="5:56">
      <c r="E443" s="220" t="str" cm="1">
        <f t="array" ref="E443">INDEX($E$94:$E$241,INT((ROW()-ROW($E$396))/6)+1)</f>
        <v>Generation Related Infrastructure Price Control Deliverable (NGET only)</v>
      </c>
      <c r="F443" s="107"/>
      <c r="G443" s="107" t="s">
        <v>59</v>
      </c>
      <c r="H443" s="107" t="s">
        <v>331</v>
      </c>
      <c r="I443" s="107"/>
      <c r="J443" s="107"/>
      <c r="K443" s="107"/>
      <c r="L443" s="107"/>
      <c r="M443" s="107"/>
      <c r="N443" s="107"/>
      <c r="O443" s="107"/>
      <c r="P443" s="107"/>
      <c r="Q443" s="107"/>
      <c r="R443" s="107"/>
      <c r="S443" s="107"/>
      <c r="T443" s="107"/>
      <c r="U443" s="107"/>
      <c r="V443" s="107"/>
      <c r="W443" s="107"/>
      <c r="X443" s="107"/>
      <c r="Y443" s="107"/>
      <c r="Z443" s="107"/>
      <c r="AA443" s="107"/>
      <c r="AB443" s="107"/>
      <c r="AC443" s="107"/>
      <c r="AD443" s="107"/>
      <c r="AE443" s="107"/>
      <c r="AF443" s="107"/>
      <c r="AG443" s="107"/>
      <c r="AH443" s="107"/>
      <c r="AI443" s="107"/>
      <c r="AJ443" s="107"/>
      <c r="AK443" s="107"/>
      <c r="AL443" s="107"/>
      <c r="AM443" s="107"/>
      <c r="AN443" s="107"/>
      <c r="AO443" s="107"/>
      <c r="AP443" s="107"/>
      <c r="AQ443" s="107"/>
      <c r="AR443" s="107"/>
      <c r="AS443" s="107"/>
      <c r="AT443" s="113"/>
      <c r="AU443" s="179">
        <f>CHOOSE(UserInterface!$C$17,NGET!AU443,SHET!AU443,SPTL!AU443)</f>
        <v>0</v>
      </c>
      <c r="AV443" s="108">
        <f>CHOOSE(UserInterface!$C$17,NGET!AV443,SHET!AV443,SPTL!AV443)</f>
        <v>0</v>
      </c>
      <c r="AW443" s="108">
        <f>CHOOSE(UserInterface!$C$17,NGET!AW443,SHET!AW443,SPTL!AW443)</f>
        <v>0</v>
      </c>
      <c r="AX443" s="108">
        <f>CHOOSE(UserInterface!$C$17,NGET!AX443,SHET!AX443,SPTL!AX443)</f>
        <v>0</v>
      </c>
      <c r="AY443" s="221">
        <f>CHOOSE(UserInterface!$C$17,NGET!AY443,SHET!AY443,SPTL!AY443)</f>
        <v>0</v>
      </c>
      <c r="BA443" s="38" t="str">
        <f t="shared" ca="1" si="154"/>
        <v>LicenseeSelect</v>
      </c>
      <c r="BB443" s="38" t="str">
        <f t="shared" si="155"/>
        <v>Fixed Inputs</v>
      </c>
      <c r="BC443" s="38" t="str">
        <f t="shared" si="156"/>
        <v>Variant allowances</v>
      </c>
      <c r="BD443" s="38" t="str">
        <f t="shared" si="157"/>
        <v>Totex variant allowances allocation percentages</v>
      </c>
    </row>
    <row r="444" spans="5:56">
      <c r="E444" s="216" t="str" cm="1">
        <f t="array" ref="E444">INDEX($E$94:$E$241,INT((ROW()-ROW($E$396))/6)+1)</f>
        <v>Resilience and Operability Price Control Deliverable (SHET and SPTL only)</v>
      </c>
      <c r="F444" s="104"/>
      <c r="G444" s="104" t="s">
        <v>59</v>
      </c>
      <c r="H444" s="104" t="s">
        <v>542</v>
      </c>
      <c r="I444" s="104"/>
      <c r="J444" s="104"/>
      <c r="K444" s="104"/>
      <c r="L444" s="104"/>
      <c r="M444" s="104"/>
      <c r="N444" s="104"/>
      <c r="O444" s="104"/>
      <c r="P444" s="104"/>
      <c r="Q444" s="104"/>
      <c r="R444" s="104"/>
      <c r="S444" s="104"/>
      <c r="T444" s="104"/>
      <c r="U444" s="104"/>
      <c r="V444" s="104"/>
      <c r="W444" s="104"/>
      <c r="X444" s="104"/>
      <c r="Y444" s="104"/>
      <c r="Z444" s="104"/>
      <c r="AA444" s="104"/>
      <c r="AB444" s="104"/>
      <c r="AC444" s="104"/>
      <c r="AD444" s="104"/>
      <c r="AE444" s="104"/>
      <c r="AF444" s="104"/>
      <c r="AG444" s="104"/>
      <c r="AH444" s="104"/>
      <c r="AI444" s="104"/>
      <c r="AJ444" s="104"/>
      <c r="AK444" s="104"/>
      <c r="AL444" s="104"/>
      <c r="AM444" s="104"/>
      <c r="AN444" s="104"/>
      <c r="AO444" s="104"/>
      <c r="AP444" s="104"/>
      <c r="AQ444" s="104"/>
      <c r="AR444" s="104"/>
      <c r="AS444" s="104"/>
      <c r="AT444" s="215"/>
      <c r="AU444" s="178">
        <f>CHOOSE(UserInterface!$C$17,NGET!AU444,SHET!AU444,SPTL!AU444)</f>
        <v>0.35790195299999999</v>
      </c>
      <c r="AV444" s="105">
        <f>CHOOSE(UserInterface!$C$17,NGET!AV444,SHET!AV444,SPTL!AV444)</f>
        <v>0.35790195299999999</v>
      </c>
      <c r="AW444" s="105">
        <f>CHOOSE(UserInterface!$C$17,NGET!AW444,SHET!AW444,SPTL!AW444)</f>
        <v>0.35790195299999999</v>
      </c>
      <c r="AX444" s="105">
        <f>CHOOSE(UserInterface!$C$17,NGET!AX444,SHET!AX444,SPTL!AX444)</f>
        <v>0.35790195299999999</v>
      </c>
      <c r="AY444" s="217">
        <f>CHOOSE(UserInterface!$C$17,NGET!AY444,SHET!AY444,SPTL!AY444)</f>
        <v>0.35790195299999999</v>
      </c>
      <c r="BA444" s="38" t="str">
        <f t="shared" ca="1" si="154"/>
        <v>LicenseeSelect</v>
      </c>
      <c r="BB444" s="38" t="str">
        <f t="shared" si="155"/>
        <v>Fixed Inputs</v>
      </c>
      <c r="BC444" s="38" t="str">
        <f t="shared" si="156"/>
        <v>Variant allowances</v>
      </c>
      <c r="BD444" s="38" t="str">
        <f t="shared" si="157"/>
        <v>Totex variant allowances allocation percentages</v>
      </c>
    </row>
    <row r="445" spans="5:56">
      <c r="E445" s="218" t="str" cm="1">
        <f t="array" ref="E445">INDEX($E$94:$E$241,INT((ROW()-ROW($E$396))/6)+1)</f>
        <v>Resilience and Operability Price Control Deliverable (SHET and SPTL only)</v>
      </c>
      <c r="G445" s="37" t="s">
        <v>59</v>
      </c>
      <c r="H445" s="37" t="s">
        <v>543</v>
      </c>
      <c r="AU445" s="143">
        <f>CHOOSE(UserInterface!$C$17,NGET!AU445,SHET!AU445,SPTL!AU445)</f>
        <v>0.55646410800000001</v>
      </c>
      <c r="AV445" s="26">
        <f>CHOOSE(UserInterface!$C$17,NGET!AV445,SHET!AV445,SPTL!AV445)</f>
        <v>0.55646410800000001</v>
      </c>
      <c r="AW445" s="26">
        <f>CHOOSE(UserInterface!$C$17,NGET!AW445,SHET!AW445,SPTL!AW445)</f>
        <v>0.55646410800000001</v>
      </c>
      <c r="AX445" s="26">
        <f>CHOOSE(UserInterface!$C$17,NGET!AX445,SHET!AX445,SPTL!AX445)</f>
        <v>0.55646410800000001</v>
      </c>
      <c r="AY445" s="219">
        <f>CHOOSE(UserInterface!$C$17,NGET!AY445,SHET!AY445,SPTL!AY445)</f>
        <v>0.55646410800000001</v>
      </c>
      <c r="BA445" s="38" t="str">
        <f t="shared" ca="1" si="154"/>
        <v>LicenseeSelect</v>
      </c>
      <c r="BB445" s="38" t="str">
        <f t="shared" si="155"/>
        <v>Fixed Inputs</v>
      </c>
      <c r="BC445" s="38" t="str">
        <f t="shared" si="156"/>
        <v>Variant allowances</v>
      </c>
      <c r="BD445" s="38" t="str">
        <f t="shared" si="157"/>
        <v>Totex variant allowances allocation percentages</v>
      </c>
    </row>
    <row r="446" spans="5:56">
      <c r="E446" s="218" t="str" cm="1">
        <f t="array" ref="E446">INDEX($E$94:$E$241,INT((ROW()-ROW($E$396))/6)+1)</f>
        <v>Resilience and Operability Price Control Deliverable (SHET and SPTL only)</v>
      </c>
      <c r="G446" s="37" t="s">
        <v>59</v>
      </c>
      <c r="H446" s="37" t="s">
        <v>544</v>
      </c>
      <c r="AU446" s="143">
        <f>CHOOSE(UserInterface!$C$17,NGET!AU446,SHET!AU446,SPTL!AU446)</f>
        <v>6.5152265000000001E-2</v>
      </c>
      <c r="AV446" s="26">
        <f>CHOOSE(UserInterface!$C$17,NGET!AV446,SHET!AV446,SPTL!AV446)</f>
        <v>6.5152265000000001E-2</v>
      </c>
      <c r="AW446" s="26">
        <f>CHOOSE(UserInterface!$C$17,NGET!AW446,SHET!AW446,SPTL!AW446)</f>
        <v>6.5152265000000001E-2</v>
      </c>
      <c r="AX446" s="26">
        <f>CHOOSE(UserInterface!$C$17,NGET!AX446,SHET!AX446,SPTL!AX446)</f>
        <v>6.5152265000000001E-2</v>
      </c>
      <c r="AY446" s="219">
        <f>CHOOSE(UserInterface!$C$17,NGET!AY446,SHET!AY446,SPTL!AY446)</f>
        <v>6.5152265000000001E-2</v>
      </c>
      <c r="BA446" s="38" t="str">
        <f t="shared" ca="1" si="154"/>
        <v>LicenseeSelect</v>
      </c>
      <c r="BB446" s="38" t="str">
        <f t="shared" si="155"/>
        <v>Fixed Inputs</v>
      </c>
      <c r="BC446" s="38" t="str">
        <f t="shared" si="156"/>
        <v>Variant allowances</v>
      </c>
      <c r="BD446" s="38" t="str">
        <f t="shared" si="157"/>
        <v>Totex variant allowances allocation percentages</v>
      </c>
    </row>
    <row r="447" spans="5:56">
      <c r="E447" s="218" t="str" cm="1">
        <f t="array" ref="E447">INDEX($E$94:$E$241,INT((ROW()-ROW($E$396))/6)+1)</f>
        <v>Resilience and Operability Price Control Deliverable (SHET and SPTL only)</v>
      </c>
      <c r="G447" s="37" t="s">
        <v>59</v>
      </c>
      <c r="H447" s="37" t="s">
        <v>332</v>
      </c>
      <c r="AU447" s="143">
        <f>CHOOSE(UserInterface!$C$17,NGET!AU447,SHET!AU447,SPTL!AU447)</f>
        <v>5.9536500000000004E-4</v>
      </c>
      <c r="AV447" s="26">
        <f>CHOOSE(UserInterface!$C$17,NGET!AV447,SHET!AV447,SPTL!AV447)</f>
        <v>5.9536500000000004E-4</v>
      </c>
      <c r="AW447" s="26">
        <f>CHOOSE(UserInterface!$C$17,NGET!AW447,SHET!AW447,SPTL!AW447)</f>
        <v>5.9536500000000004E-4</v>
      </c>
      <c r="AX447" s="26">
        <f>CHOOSE(UserInterface!$C$17,NGET!AX447,SHET!AX447,SPTL!AX447)</f>
        <v>5.9536500000000004E-4</v>
      </c>
      <c r="AY447" s="219">
        <f>CHOOSE(UserInterface!$C$17,NGET!AY447,SHET!AY447,SPTL!AY447)</f>
        <v>5.9536500000000004E-4</v>
      </c>
      <c r="BA447" s="38" t="str">
        <f t="shared" ca="1" si="154"/>
        <v>LicenseeSelect</v>
      </c>
      <c r="BB447" s="38" t="str">
        <f t="shared" si="155"/>
        <v>Fixed Inputs</v>
      </c>
      <c r="BC447" s="38" t="str">
        <f t="shared" si="156"/>
        <v>Variant allowances</v>
      </c>
      <c r="BD447" s="38" t="str">
        <f t="shared" si="157"/>
        <v>Totex variant allowances allocation percentages</v>
      </c>
    </row>
    <row r="448" spans="5:56">
      <c r="E448" s="218" t="str" cm="1">
        <f t="array" ref="E448">INDEX($E$94:$E$241,INT((ROW()-ROW($E$396))/6)+1)</f>
        <v>Resilience and Operability Price Control Deliverable (SHET and SPTL only)</v>
      </c>
      <c r="G448" s="37" t="s">
        <v>59</v>
      </c>
      <c r="H448" s="37" t="s">
        <v>539</v>
      </c>
      <c r="AU448" s="143">
        <f>CHOOSE(UserInterface!$C$17,NGET!AU448,SHET!AU448,SPTL!AU448)</f>
        <v>1.0652932E-2</v>
      </c>
      <c r="AV448" s="26">
        <f>CHOOSE(UserInterface!$C$17,NGET!AV448,SHET!AV448,SPTL!AV448)</f>
        <v>1.0652932E-2</v>
      </c>
      <c r="AW448" s="26">
        <f>CHOOSE(UserInterface!$C$17,NGET!AW448,SHET!AW448,SPTL!AW448)</f>
        <v>1.0652932E-2</v>
      </c>
      <c r="AX448" s="26">
        <f>CHOOSE(UserInterface!$C$17,NGET!AX448,SHET!AX448,SPTL!AX448)</f>
        <v>1.0652932E-2</v>
      </c>
      <c r="AY448" s="219">
        <f>CHOOSE(UserInterface!$C$17,NGET!AY448,SHET!AY448,SPTL!AY448)</f>
        <v>1.0652932E-2</v>
      </c>
      <c r="BA448" s="38" t="str">
        <f t="shared" ca="1" si="154"/>
        <v>LicenseeSelect</v>
      </c>
      <c r="BB448" s="38" t="str">
        <f t="shared" si="155"/>
        <v>Fixed Inputs</v>
      </c>
      <c r="BC448" s="38" t="str">
        <f t="shared" si="156"/>
        <v>Variant allowances</v>
      </c>
      <c r="BD448" s="38" t="str">
        <f t="shared" si="157"/>
        <v>Totex variant allowances allocation percentages</v>
      </c>
    </row>
    <row r="449" spans="5:56">
      <c r="E449" s="220" t="str" cm="1">
        <f t="array" ref="E449">INDEX($E$94:$E$241,INT((ROW()-ROW($E$396))/6)+1)</f>
        <v>Resilience and Operability Price Control Deliverable (SHET and SPTL only)</v>
      </c>
      <c r="F449" s="107"/>
      <c r="G449" s="107" t="s">
        <v>59</v>
      </c>
      <c r="H449" s="107" t="s">
        <v>331</v>
      </c>
      <c r="I449" s="107"/>
      <c r="J449" s="107"/>
      <c r="K449" s="107"/>
      <c r="L449" s="107"/>
      <c r="M449" s="107"/>
      <c r="N449" s="107"/>
      <c r="O449" s="107"/>
      <c r="P449" s="107"/>
      <c r="Q449" s="107"/>
      <c r="R449" s="107"/>
      <c r="S449" s="107"/>
      <c r="T449" s="107"/>
      <c r="U449" s="107"/>
      <c r="V449" s="107"/>
      <c r="W449" s="107"/>
      <c r="X449" s="107"/>
      <c r="Y449" s="107"/>
      <c r="Z449" s="107"/>
      <c r="AA449" s="107"/>
      <c r="AB449" s="107"/>
      <c r="AC449" s="107"/>
      <c r="AD449" s="107"/>
      <c r="AE449" s="107"/>
      <c r="AF449" s="107"/>
      <c r="AG449" s="107"/>
      <c r="AH449" s="107"/>
      <c r="AI449" s="107"/>
      <c r="AJ449" s="107"/>
      <c r="AK449" s="107"/>
      <c r="AL449" s="107"/>
      <c r="AM449" s="107"/>
      <c r="AN449" s="107"/>
      <c r="AO449" s="107"/>
      <c r="AP449" s="107"/>
      <c r="AQ449" s="107"/>
      <c r="AR449" s="107"/>
      <c r="AS449" s="107"/>
      <c r="AT449" s="113"/>
      <c r="AU449" s="179">
        <f>CHOOSE(UserInterface!$C$17,NGET!AU449,SHET!AU449,SPTL!AU449)</f>
        <v>9.2333769999999992E-3</v>
      </c>
      <c r="AV449" s="108">
        <f>CHOOSE(UserInterface!$C$17,NGET!AV449,SHET!AV449,SPTL!AV449)</f>
        <v>9.2333769999999992E-3</v>
      </c>
      <c r="AW449" s="108">
        <f>CHOOSE(UserInterface!$C$17,NGET!AW449,SHET!AW449,SPTL!AW449)</f>
        <v>9.2333769999999992E-3</v>
      </c>
      <c r="AX449" s="108">
        <f>CHOOSE(UserInterface!$C$17,NGET!AX449,SHET!AX449,SPTL!AX449)</f>
        <v>9.2333769999999992E-3</v>
      </c>
      <c r="AY449" s="221">
        <f>CHOOSE(UserInterface!$C$17,NGET!AY449,SHET!AY449,SPTL!AY449)</f>
        <v>9.2333769999999992E-3</v>
      </c>
      <c r="BA449" s="38" t="str">
        <f t="shared" ca="1" si="154"/>
        <v>LicenseeSelect</v>
      </c>
      <c r="BB449" s="38" t="str">
        <f t="shared" si="155"/>
        <v>Fixed Inputs</v>
      </c>
      <c r="BC449" s="38" t="str">
        <f t="shared" si="156"/>
        <v>Variant allowances</v>
      </c>
      <c r="BD449" s="38" t="str">
        <f t="shared" si="157"/>
        <v>Totex variant allowances allocation percentages</v>
      </c>
    </row>
    <row r="450" spans="5:56">
      <c r="E450" s="216" t="str" cm="1">
        <f t="array" ref="E450">INDEX($E$94:$E$241,INT((ROW()-ROW($E$396))/6)+1)</f>
        <v>Operational transport carbon reduction Price Control Deliverable (NGET only)</v>
      </c>
      <c r="F450" s="104"/>
      <c r="G450" s="104" t="s">
        <v>59</v>
      </c>
      <c r="H450" s="104" t="s">
        <v>542</v>
      </c>
      <c r="I450" s="104"/>
      <c r="J450" s="104"/>
      <c r="K450" s="104"/>
      <c r="L450" s="104"/>
      <c r="M450" s="104"/>
      <c r="N450" s="104"/>
      <c r="O450" s="104"/>
      <c r="P450" s="104"/>
      <c r="Q450" s="104"/>
      <c r="R450" s="104"/>
      <c r="S450" s="104"/>
      <c r="T450" s="104"/>
      <c r="U450" s="104"/>
      <c r="V450" s="104"/>
      <c r="W450" s="104"/>
      <c r="X450" s="104"/>
      <c r="Y450" s="104"/>
      <c r="Z450" s="104"/>
      <c r="AA450" s="104"/>
      <c r="AB450" s="104"/>
      <c r="AC450" s="104"/>
      <c r="AD450" s="104"/>
      <c r="AE450" s="104"/>
      <c r="AF450" s="104"/>
      <c r="AG450" s="104"/>
      <c r="AH450" s="104"/>
      <c r="AI450" s="104"/>
      <c r="AJ450" s="104"/>
      <c r="AK450" s="104"/>
      <c r="AL450" s="104"/>
      <c r="AM450" s="104"/>
      <c r="AN450" s="104"/>
      <c r="AO450" s="104"/>
      <c r="AP450" s="104"/>
      <c r="AQ450" s="104"/>
      <c r="AR450" s="104"/>
      <c r="AS450" s="104"/>
      <c r="AT450" s="215"/>
      <c r="AU450" s="178">
        <f>CHOOSE(UserInterface!$C$17,NGET!AU450,SHET!AU450,SPTL!AU450)</f>
        <v>0</v>
      </c>
      <c r="AV450" s="105">
        <f>CHOOSE(UserInterface!$C$17,NGET!AV450,SHET!AV450,SPTL!AV450)</f>
        <v>0</v>
      </c>
      <c r="AW450" s="105">
        <f>CHOOSE(UserInterface!$C$17,NGET!AW450,SHET!AW450,SPTL!AW450)</f>
        <v>0</v>
      </c>
      <c r="AX450" s="105">
        <f>CHOOSE(UserInterface!$C$17,NGET!AX450,SHET!AX450,SPTL!AX450)</f>
        <v>0</v>
      </c>
      <c r="AY450" s="217">
        <f>CHOOSE(UserInterface!$C$17,NGET!AY450,SHET!AY450,SPTL!AY450)</f>
        <v>0</v>
      </c>
      <c r="BA450" s="38" t="str">
        <f t="shared" ca="1" si="154"/>
        <v>LicenseeSelect</v>
      </c>
      <c r="BB450" s="38" t="str">
        <f t="shared" si="155"/>
        <v>Fixed Inputs</v>
      </c>
      <c r="BC450" s="38" t="str">
        <f t="shared" si="156"/>
        <v>Variant allowances</v>
      </c>
      <c r="BD450" s="38" t="str">
        <f t="shared" si="157"/>
        <v>Totex variant allowances allocation percentages</v>
      </c>
    </row>
    <row r="451" spans="5:56">
      <c r="E451" s="218" t="str" cm="1">
        <f t="array" ref="E451">INDEX($E$94:$E$241,INT((ROW()-ROW($E$396))/6)+1)</f>
        <v>Operational transport carbon reduction Price Control Deliverable (NGET only)</v>
      </c>
      <c r="G451" s="37" t="s">
        <v>59</v>
      </c>
      <c r="H451" s="37" t="s">
        <v>543</v>
      </c>
      <c r="AU451" s="143">
        <f>CHOOSE(UserInterface!$C$17,NGET!AU451,SHET!AU451,SPTL!AU451)</f>
        <v>0</v>
      </c>
      <c r="AV451" s="26">
        <f>CHOOSE(UserInterface!$C$17,NGET!AV451,SHET!AV451,SPTL!AV451)</f>
        <v>0</v>
      </c>
      <c r="AW451" s="26">
        <f>CHOOSE(UserInterface!$C$17,NGET!AW451,SHET!AW451,SPTL!AW451)</f>
        <v>0</v>
      </c>
      <c r="AX451" s="26">
        <f>CHOOSE(UserInterface!$C$17,NGET!AX451,SHET!AX451,SPTL!AX451)</f>
        <v>0</v>
      </c>
      <c r="AY451" s="219">
        <f>CHOOSE(UserInterface!$C$17,NGET!AY451,SHET!AY451,SPTL!AY451)</f>
        <v>0</v>
      </c>
      <c r="BA451" s="38" t="str">
        <f t="shared" ca="1" si="154"/>
        <v>LicenseeSelect</v>
      </c>
      <c r="BB451" s="38" t="str">
        <f t="shared" si="155"/>
        <v>Fixed Inputs</v>
      </c>
      <c r="BC451" s="38" t="str">
        <f t="shared" si="156"/>
        <v>Variant allowances</v>
      </c>
      <c r="BD451" s="38" t="str">
        <f t="shared" si="157"/>
        <v>Totex variant allowances allocation percentages</v>
      </c>
    </row>
    <row r="452" spans="5:56">
      <c r="E452" s="218" t="str" cm="1">
        <f t="array" ref="E452">INDEX($E$94:$E$241,INT((ROW()-ROW($E$396))/6)+1)</f>
        <v>Operational transport carbon reduction Price Control Deliverable (NGET only)</v>
      </c>
      <c r="G452" s="37" t="s">
        <v>59</v>
      </c>
      <c r="H452" s="37" t="s">
        <v>544</v>
      </c>
      <c r="AU452" s="143">
        <f>CHOOSE(UserInterface!$C$17,NGET!AU452,SHET!AU452,SPTL!AU452)</f>
        <v>0</v>
      </c>
      <c r="AV452" s="26">
        <f>CHOOSE(UserInterface!$C$17,NGET!AV452,SHET!AV452,SPTL!AV452)</f>
        <v>0</v>
      </c>
      <c r="AW452" s="26">
        <f>CHOOSE(UserInterface!$C$17,NGET!AW452,SHET!AW452,SPTL!AW452)</f>
        <v>0</v>
      </c>
      <c r="AX452" s="26">
        <f>CHOOSE(UserInterface!$C$17,NGET!AX452,SHET!AX452,SPTL!AX452)</f>
        <v>0</v>
      </c>
      <c r="AY452" s="219">
        <f>CHOOSE(UserInterface!$C$17,NGET!AY452,SHET!AY452,SPTL!AY452)</f>
        <v>0</v>
      </c>
      <c r="BA452" s="38" t="str">
        <f t="shared" ca="1" si="154"/>
        <v>LicenseeSelect</v>
      </c>
      <c r="BB452" s="38" t="str">
        <f t="shared" si="155"/>
        <v>Fixed Inputs</v>
      </c>
      <c r="BC452" s="38" t="str">
        <f t="shared" si="156"/>
        <v>Variant allowances</v>
      </c>
      <c r="BD452" s="38" t="str">
        <f t="shared" si="157"/>
        <v>Totex variant allowances allocation percentages</v>
      </c>
    </row>
    <row r="453" spans="5:56">
      <c r="E453" s="218" t="str" cm="1">
        <f t="array" ref="E453">INDEX($E$94:$E$241,INT((ROW()-ROW($E$396))/6)+1)</f>
        <v>Operational transport carbon reduction Price Control Deliverable (NGET only)</v>
      </c>
      <c r="G453" s="37" t="s">
        <v>59</v>
      </c>
      <c r="H453" s="37" t="s">
        <v>332</v>
      </c>
      <c r="AU453" s="143">
        <f>CHOOSE(UserInterface!$C$17,NGET!AU453,SHET!AU453,SPTL!AU453)</f>
        <v>0</v>
      </c>
      <c r="AV453" s="26">
        <f>CHOOSE(UserInterface!$C$17,NGET!AV453,SHET!AV453,SPTL!AV453)</f>
        <v>0</v>
      </c>
      <c r="AW453" s="26">
        <f>CHOOSE(UserInterface!$C$17,NGET!AW453,SHET!AW453,SPTL!AW453)</f>
        <v>0</v>
      </c>
      <c r="AX453" s="26">
        <f>CHOOSE(UserInterface!$C$17,NGET!AX453,SHET!AX453,SPTL!AX453)</f>
        <v>0</v>
      </c>
      <c r="AY453" s="219">
        <f>CHOOSE(UserInterface!$C$17,NGET!AY453,SHET!AY453,SPTL!AY453)</f>
        <v>0</v>
      </c>
      <c r="BA453" s="38" t="str">
        <f t="shared" ca="1" si="154"/>
        <v>LicenseeSelect</v>
      </c>
      <c r="BB453" s="38" t="str">
        <f t="shared" si="155"/>
        <v>Fixed Inputs</v>
      </c>
      <c r="BC453" s="38" t="str">
        <f t="shared" si="156"/>
        <v>Variant allowances</v>
      </c>
      <c r="BD453" s="38" t="str">
        <f t="shared" si="157"/>
        <v>Totex variant allowances allocation percentages</v>
      </c>
    </row>
    <row r="454" spans="5:56">
      <c r="E454" s="218" t="str" cm="1">
        <f t="array" ref="E454">INDEX($E$94:$E$241,INT((ROW()-ROW($E$396))/6)+1)</f>
        <v>Operational transport carbon reduction Price Control Deliverable (NGET only)</v>
      </c>
      <c r="G454" s="37" t="s">
        <v>59</v>
      </c>
      <c r="H454" s="37" t="s">
        <v>539</v>
      </c>
      <c r="AU454" s="143">
        <f>CHOOSE(UserInterface!$C$17,NGET!AU454,SHET!AU454,SPTL!AU454)</f>
        <v>0</v>
      </c>
      <c r="AV454" s="26">
        <f>CHOOSE(UserInterface!$C$17,NGET!AV454,SHET!AV454,SPTL!AV454)</f>
        <v>0</v>
      </c>
      <c r="AW454" s="26">
        <f>CHOOSE(UserInterface!$C$17,NGET!AW454,SHET!AW454,SPTL!AW454)</f>
        <v>0</v>
      </c>
      <c r="AX454" s="26">
        <f>CHOOSE(UserInterface!$C$17,NGET!AX454,SHET!AX454,SPTL!AX454)</f>
        <v>0</v>
      </c>
      <c r="AY454" s="219">
        <f>CHOOSE(UserInterface!$C$17,NGET!AY454,SHET!AY454,SPTL!AY454)</f>
        <v>0</v>
      </c>
      <c r="BA454" s="38" t="str">
        <f t="shared" ca="1" si="154"/>
        <v>LicenseeSelect</v>
      </c>
      <c r="BB454" s="38" t="str">
        <f t="shared" si="155"/>
        <v>Fixed Inputs</v>
      </c>
      <c r="BC454" s="38" t="str">
        <f t="shared" si="156"/>
        <v>Variant allowances</v>
      </c>
      <c r="BD454" s="38" t="str">
        <f t="shared" si="157"/>
        <v>Totex variant allowances allocation percentages</v>
      </c>
    </row>
    <row r="455" spans="5:56">
      <c r="E455" s="220" t="str" cm="1">
        <f t="array" ref="E455">INDEX($E$94:$E$241,INT((ROW()-ROW($E$396))/6)+1)</f>
        <v>Operational transport carbon reduction Price Control Deliverable (NGET only)</v>
      </c>
      <c r="F455" s="107"/>
      <c r="G455" s="107" t="s">
        <v>59</v>
      </c>
      <c r="H455" s="107" t="s">
        <v>331</v>
      </c>
      <c r="I455" s="107"/>
      <c r="J455" s="107"/>
      <c r="K455" s="107"/>
      <c r="L455" s="107"/>
      <c r="M455" s="107"/>
      <c r="N455" s="107"/>
      <c r="O455" s="107"/>
      <c r="P455" s="107"/>
      <c r="Q455" s="107"/>
      <c r="R455" s="107"/>
      <c r="S455" s="107"/>
      <c r="T455" s="107"/>
      <c r="U455" s="107"/>
      <c r="V455" s="107"/>
      <c r="W455" s="107"/>
      <c r="X455" s="107"/>
      <c r="Y455" s="107"/>
      <c r="Z455" s="107"/>
      <c r="AA455" s="107"/>
      <c r="AB455" s="107"/>
      <c r="AC455" s="107"/>
      <c r="AD455" s="107"/>
      <c r="AE455" s="107"/>
      <c r="AF455" s="107"/>
      <c r="AG455" s="107"/>
      <c r="AH455" s="107"/>
      <c r="AI455" s="107"/>
      <c r="AJ455" s="107"/>
      <c r="AK455" s="107"/>
      <c r="AL455" s="107"/>
      <c r="AM455" s="107"/>
      <c r="AN455" s="107"/>
      <c r="AO455" s="107"/>
      <c r="AP455" s="107"/>
      <c r="AQ455" s="107"/>
      <c r="AR455" s="107"/>
      <c r="AS455" s="107"/>
      <c r="AT455" s="113"/>
      <c r="AU455" s="179">
        <f>CHOOSE(UserInterface!$C$17,NGET!AU455,SHET!AU455,SPTL!AU455)</f>
        <v>0</v>
      </c>
      <c r="AV455" s="108">
        <f>CHOOSE(UserInterface!$C$17,NGET!AV455,SHET!AV455,SPTL!AV455)</f>
        <v>0</v>
      </c>
      <c r="AW455" s="108">
        <f>CHOOSE(UserInterface!$C$17,NGET!AW455,SHET!AW455,SPTL!AW455)</f>
        <v>0</v>
      </c>
      <c r="AX455" s="108">
        <f>CHOOSE(UserInterface!$C$17,NGET!AX455,SHET!AX455,SPTL!AX455)</f>
        <v>0</v>
      </c>
      <c r="AY455" s="221">
        <f>CHOOSE(UserInterface!$C$17,NGET!AY455,SHET!AY455,SPTL!AY455)</f>
        <v>0</v>
      </c>
      <c r="BA455" s="38" t="str">
        <f t="shared" ca="1" si="154"/>
        <v>LicenseeSelect</v>
      </c>
      <c r="BB455" s="38" t="str">
        <f t="shared" si="155"/>
        <v>Fixed Inputs</v>
      </c>
      <c r="BC455" s="38" t="str">
        <f t="shared" si="156"/>
        <v>Variant allowances</v>
      </c>
      <c r="BD455" s="38" t="str">
        <f t="shared" si="157"/>
        <v>Totex variant allowances allocation percentages</v>
      </c>
    </row>
    <row r="456" spans="5:56">
      <c r="E456" s="216" t="str" cm="1">
        <f t="array" ref="E456">INDEX($E$94:$E$241,INT((ROW()-ROW($E$396))/6)+1)</f>
        <v>Shared Schemes Price Control Deliverable (SHET and SPTL only)</v>
      </c>
      <c r="F456" s="104"/>
      <c r="G456" s="104" t="s">
        <v>59</v>
      </c>
      <c r="H456" s="104" t="s">
        <v>542</v>
      </c>
      <c r="I456" s="104"/>
      <c r="J456" s="104"/>
      <c r="K456" s="104"/>
      <c r="L456" s="104"/>
      <c r="M456" s="104"/>
      <c r="N456" s="104"/>
      <c r="O456" s="104"/>
      <c r="P456" s="104"/>
      <c r="Q456" s="104"/>
      <c r="R456" s="104"/>
      <c r="S456" s="104"/>
      <c r="T456" s="104"/>
      <c r="U456" s="104"/>
      <c r="V456" s="104"/>
      <c r="W456" s="104"/>
      <c r="X456" s="104"/>
      <c r="Y456" s="104"/>
      <c r="Z456" s="104"/>
      <c r="AA456" s="104"/>
      <c r="AB456" s="104"/>
      <c r="AC456" s="104"/>
      <c r="AD456" s="104"/>
      <c r="AE456" s="104"/>
      <c r="AF456" s="104"/>
      <c r="AG456" s="104"/>
      <c r="AH456" s="104"/>
      <c r="AI456" s="104"/>
      <c r="AJ456" s="104"/>
      <c r="AK456" s="104"/>
      <c r="AL456" s="104"/>
      <c r="AM456" s="104"/>
      <c r="AN456" s="104"/>
      <c r="AO456" s="104"/>
      <c r="AP456" s="104"/>
      <c r="AQ456" s="104"/>
      <c r="AR456" s="104"/>
      <c r="AS456" s="104"/>
      <c r="AT456" s="215"/>
      <c r="AU456" s="178">
        <f>CHOOSE(UserInterface!$C$17,NGET!AU456,SHET!AU456,SPTL!AU456)</f>
        <v>0</v>
      </c>
      <c r="AV456" s="105">
        <f>CHOOSE(UserInterface!$C$17,NGET!AV456,SHET!AV456,SPTL!AV456)</f>
        <v>0</v>
      </c>
      <c r="AW456" s="105">
        <f>CHOOSE(UserInterface!$C$17,NGET!AW456,SHET!AW456,SPTL!AW456)</f>
        <v>0</v>
      </c>
      <c r="AX456" s="105">
        <f>CHOOSE(UserInterface!$C$17,NGET!AX456,SHET!AX456,SPTL!AX456)</f>
        <v>0</v>
      </c>
      <c r="AY456" s="217">
        <f>CHOOSE(UserInterface!$C$17,NGET!AY456,SHET!AY456,SPTL!AY456)</f>
        <v>0</v>
      </c>
      <c r="BA456" s="38" t="str">
        <f t="shared" ca="1" si="154"/>
        <v>LicenseeSelect</v>
      </c>
      <c r="BB456" s="38" t="str">
        <f t="shared" si="155"/>
        <v>Fixed Inputs</v>
      </c>
      <c r="BC456" s="38" t="str">
        <f t="shared" si="156"/>
        <v>Variant allowances</v>
      </c>
      <c r="BD456" s="38" t="str">
        <f t="shared" si="157"/>
        <v>Totex variant allowances allocation percentages</v>
      </c>
    </row>
    <row r="457" spans="5:56">
      <c r="E457" s="218" t="str" cm="1">
        <f t="array" ref="E457">INDEX($E$94:$E$241,INT((ROW()-ROW($E$396))/6)+1)</f>
        <v>Shared Schemes Price Control Deliverable (SHET and SPTL only)</v>
      </c>
      <c r="G457" s="37" t="s">
        <v>59</v>
      </c>
      <c r="H457" s="37" t="s">
        <v>543</v>
      </c>
      <c r="AU457" s="143">
        <f>CHOOSE(UserInterface!$C$17,NGET!AU457,SHET!AU457,SPTL!AU457)</f>
        <v>0</v>
      </c>
      <c r="AV457" s="26">
        <f>CHOOSE(UserInterface!$C$17,NGET!AV457,SHET!AV457,SPTL!AV457)</f>
        <v>0</v>
      </c>
      <c r="AW457" s="26">
        <f>CHOOSE(UserInterface!$C$17,NGET!AW457,SHET!AW457,SPTL!AW457)</f>
        <v>0</v>
      </c>
      <c r="AX457" s="26">
        <f>CHOOSE(UserInterface!$C$17,NGET!AX457,SHET!AX457,SPTL!AX457)</f>
        <v>0</v>
      </c>
      <c r="AY457" s="219">
        <f>CHOOSE(UserInterface!$C$17,NGET!AY457,SHET!AY457,SPTL!AY457)</f>
        <v>0</v>
      </c>
      <c r="BA457" s="38" t="str">
        <f t="shared" ca="1" si="154"/>
        <v>LicenseeSelect</v>
      </c>
      <c r="BB457" s="38" t="str">
        <f t="shared" si="155"/>
        <v>Fixed Inputs</v>
      </c>
      <c r="BC457" s="38" t="str">
        <f t="shared" si="156"/>
        <v>Variant allowances</v>
      </c>
      <c r="BD457" s="38" t="str">
        <f t="shared" si="157"/>
        <v>Totex variant allowances allocation percentages</v>
      </c>
    </row>
    <row r="458" spans="5:56">
      <c r="E458" s="218" t="str" cm="1">
        <f t="array" ref="E458">INDEX($E$94:$E$241,INT((ROW()-ROW($E$396))/6)+1)</f>
        <v>Shared Schemes Price Control Deliverable (SHET and SPTL only)</v>
      </c>
      <c r="G458" s="37" t="s">
        <v>59</v>
      </c>
      <c r="H458" s="37" t="s">
        <v>544</v>
      </c>
      <c r="AU458" s="143">
        <f>CHOOSE(UserInterface!$C$17,NGET!AU458,SHET!AU458,SPTL!AU458)</f>
        <v>0</v>
      </c>
      <c r="AV458" s="26">
        <f>CHOOSE(UserInterface!$C$17,NGET!AV458,SHET!AV458,SPTL!AV458)</f>
        <v>0</v>
      </c>
      <c r="AW458" s="26">
        <f>CHOOSE(UserInterface!$C$17,NGET!AW458,SHET!AW458,SPTL!AW458)</f>
        <v>0</v>
      </c>
      <c r="AX458" s="26">
        <f>CHOOSE(UserInterface!$C$17,NGET!AX458,SHET!AX458,SPTL!AX458)</f>
        <v>0</v>
      </c>
      <c r="AY458" s="219">
        <f>CHOOSE(UserInterface!$C$17,NGET!AY458,SHET!AY458,SPTL!AY458)</f>
        <v>0</v>
      </c>
      <c r="BA458" s="38" t="str">
        <f t="shared" ca="1" si="154"/>
        <v>LicenseeSelect</v>
      </c>
      <c r="BB458" s="38" t="str">
        <f t="shared" si="155"/>
        <v>Fixed Inputs</v>
      </c>
      <c r="BC458" s="38" t="str">
        <f t="shared" si="156"/>
        <v>Variant allowances</v>
      </c>
      <c r="BD458" s="38" t="str">
        <f t="shared" si="157"/>
        <v>Totex variant allowances allocation percentages</v>
      </c>
    </row>
    <row r="459" spans="5:56">
      <c r="E459" s="218" t="str" cm="1">
        <f t="array" ref="E459">INDEX($E$94:$E$241,INT((ROW()-ROW($E$396))/6)+1)</f>
        <v>Shared Schemes Price Control Deliverable (SHET and SPTL only)</v>
      </c>
      <c r="G459" s="37" t="s">
        <v>59</v>
      </c>
      <c r="H459" s="37" t="s">
        <v>332</v>
      </c>
      <c r="AU459" s="143">
        <f>CHOOSE(UserInterface!$C$17,NGET!AU459,SHET!AU459,SPTL!AU459)</f>
        <v>0</v>
      </c>
      <c r="AV459" s="26">
        <f>CHOOSE(UserInterface!$C$17,NGET!AV459,SHET!AV459,SPTL!AV459)</f>
        <v>0</v>
      </c>
      <c r="AW459" s="26">
        <f>CHOOSE(UserInterface!$C$17,NGET!AW459,SHET!AW459,SPTL!AW459)</f>
        <v>0</v>
      </c>
      <c r="AX459" s="26">
        <f>CHOOSE(UserInterface!$C$17,NGET!AX459,SHET!AX459,SPTL!AX459)</f>
        <v>0</v>
      </c>
      <c r="AY459" s="219">
        <f>CHOOSE(UserInterface!$C$17,NGET!AY459,SHET!AY459,SPTL!AY459)</f>
        <v>0</v>
      </c>
      <c r="BA459" s="38" t="str">
        <f t="shared" ca="1" si="154"/>
        <v>LicenseeSelect</v>
      </c>
      <c r="BB459" s="38" t="str">
        <f t="shared" si="155"/>
        <v>Fixed Inputs</v>
      </c>
      <c r="BC459" s="38" t="str">
        <f t="shared" si="156"/>
        <v>Variant allowances</v>
      </c>
      <c r="BD459" s="38" t="str">
        <f t="shared" si="157"/>
        <v>Totex variant allowances allocation percentages</v>
      </c>
    </row>
    <row r="460" spans="5:56">
      <c r="E460" s="218" t="str" cm="1">
        <f t="array" ref="E460">INDEX($E$94:$E$241,INT((ROW()-ROW($E$396))/6)+1)</f>
        <v>Shared Schemes Price Control Deliverable (SHET and SPTL only)</v>
      </c>
      <c r="G460" s="37" t="s">
        <v>59</v>
      </c>
      <c r="H460" s="37" t="s">
        <v>539</v>
      </c>
      <c r="AU460" s="143">
        <f>CHOOSE(UserInterface!$C$17,NGET!AU460,SHET!AU460,SPTL!AU460)</f>
        <v>0</v>
      </c>
      <c r="AV460" s="26">
        <f>CHOOSE(UserInterface!$C$17,NGET!AV460,SHET!AV460,SPTL!AV460)</f>
        <v>0</v>
      </c>
      <c r="AW460" s="26">
        <f>CHOOSE(UserInterface!$C$17,NGET!AW460,SHET!AW460,SPTL!AW460)</f>
        <v>0</v>
      </c>
      <c r="AX460" s="26">
        <f>CHOOSE(UserInterface!$C$17,NGET!AX460,SHET!AX460,SPTL!AX460)</f>
        <v>0</v>
      </c>
      <c r="AY460" s="219">
        <f>CHOOSE(UserInterface!$C$17,NGET!AY460,SHET!AY460,SPTL!AY460)</f>
        <v>0</v>
      </c>
      <c r="BA460" s="38" t="str">
        <f t="shared" ca="1" si="154"/>
        <v>LicenseeSelect</v>
      </c>
      <c r="BB460" s="38" t="str">
        <f t="shared" si="155"/>
        <v>Fixed Inputs</v>
      </c>
      <c r="BC460" s="38" t="str">
        <f t="shared" ref="BC460:BC523" si="158">$B$244</f>
        <v>Variant allowances</v>
      </c>
      <c r="BD460" s="38" t="str">
        <f t="shared" si="157"/>
        <v>Totex variant allowances allocation percentages</v>
      </c>
    </row>
    <row r="461" spans="5:56">
      <c r="E461" s="220" t="str" cm="1">
        <f t="array" ref="E461">INDEX($E$94:$E$241,INT((ROW()-ROW($E$396))/6)+1)</f>
        <v>Shared Schemes Price Control Deliverable (SHET and SPTL only)</v>
      </c>
      <c r="F461" s="107"/>
      <c r="G461" s="107" t="s">
        <v>59</v>
      </c>
      <c r="H461" s="107" t="s">
        <v>331</v>
      </c>
      <c r="I461" s="107"/>
      <c r="J461" s="107"/>
      <c r="K461" s="107"/>
      <c r="L461" s="107"/>
      <c r="M461" s="107"/>
      <c r="N461" s="107"/>
      <c r="O461" s="107"/>
      <c r="P461" s="107"/>
      <c r="Q461" s="107"/>
      <c r="R461" s="107"/>
      <c r="S461" s="107"/>
      <c r="T461" s="107"/>
      <c r="U461" s="107"/>
      <c r="V461" s="107"/>
      <c r="W461" s="107"/>
      <c r="X461" s="107"/>
      <c r="Y461" s="107"/>
      <c r="Z461" s="107"/>
      <c r="AA461" s="107"/>
      <c r="AB461" s="107"/>
      <c r="AC461" s="107"/>
      <c r="AD461" s="107"/>
      <c r="AE461" s="107"/>
      <c r="AF461" s="107"/>
      <c r="AG461" s="107"/>
      <c r="AH461" s="107"/>
      <c r="AI461" s="107"/>
      <c r="AJ461" s="107"/>
      <c r="AK461" s="107"/>
      <c r="AL461" s="107"/>
      <c r="AM461" s="107"/>
      <c r="AN461" s="107"/>
      <c r="AO461" s="107"/>
      <c r="AP461" s="107"/>
      <c r="AQ461" s="107"/>
      <c r="AR461" s="107"/>
      <c r="AS461" s="107"/>
      <c r="AT461" s="113"/>
      <c r="AU461" s="179">
        <f>CHOOSE(UserInterface!$C$17,NGET!AU461,SHET!AU461,SPTL!AU461)</f>
        <v>0</v>
      </c>
      <c r="AV461" s="108">
        <f>CHOOSE(UserInterface!$C$17,NGET!AV461,SHET!AV461,SPTL!AV461)</f>
        <v>0</v>
      </c>
      <c r="AW461" s="108">
        <f>CHOOSE(UserInterface!$C$17,NGET!AW461,SHET!AW461,SPTL!AW461)</f>
        <v>0</v>
      </c>
      <c r="AX461" s="108">
        <f>CHOOSE(UserInterface!$C$17,NGET!AX461,SHET!AX461,SPTL!AX461)</f>
        <v>0</v>
      </c>
      <c r="AY461" s="221">
        <f>CHOOSE(UserInterface!$C$17,NGET!AY461,SHET!AY461,SPTL!AY461)</f>
        <v>0</v>
      </c>
      <c r="BA461" s="38" t="str">
        <f t="shared" ca="1" si="154"/>
        <v>LicenseeSelect</v>
      </c>
      <c r="BB461" s="38" t="str">
        <f t="shared" si="155"/>
        <v>Fixed Inputs</v>
      </c>
      <c r="BC461" s="38" t="str">
        <f t="shared" si="158"/>
        <v>Variant allowances</v>
      </c>
      <c r="BD461" s="38" t="str">
        <f t="shared" si="157"/>
        <v>Totex variant allowances allocation percentages</v>
      </c>
    </row>
    <row r="462" spans="5:56">
      <c r="E462" s="216" t="str" cm="1">
        <f t="array" ref="E462">INDEX($E$94:$E$241,INT((ROW()-ROW($E$396))/6)+1)</f>
        <v>Enhanced Environmental Requirements use it or lose it allowance (SPTL only)</v>
      </c>
      <c r="F462" s="104"/>
      <c r="G462" s="104" t="s">
        <v>59</v>
      </c>
      <c r="H462" s="104" t="s">
        <v>542</v>
      </c>
      <c r="I462" s="104"/>
      <c r="J462" s="104"/>
      <c r="K462" s="104"/>
      <c r="L462" s="104"/>
      <c r="M462" s="104"/>
      <c r="N462" s="104"/>
      <c r="O462" s="104"/>
      <c r="P462" s="104"/>
      <c r="Q462" s="104"/>
      <c r="R462" s="104"/>
      <c r="S462" s="104"/>
      <c r="T462" s="104"/>
      <c r="U462" s="104"/>
      <c r="V462" s="104"/>
      <c r="W462" s="104"/>
      <c r="X462" s="104"/>
      <c r="Y462" s="104"/>
      <c r="Z462" s="104"/>
      <c r="AA462" s="104"/>
      <c r="AB462" s="104"/>
      <c r="AC462" s="104"/>
      <c r="AD462" s="104"/>
      <c r="AE462" s="104"/>
      <c r="AF462" s="104"/>
      <c r="AG462" s="104"/>
      <c r="AH462" s="104"/>
      <c r="AI462" s="104"/>
      <c r="AJ462" s="104"/>
      <c r="AK462" s="104"/>
      <c r="AL462" s="104"/>
      <c r="AM462" s="104"/>
      <c r="AN462" s="104"/>
      <c r="AO462" s="104"/>
      <c r="AP462" s="104"/>
      <c r="AQ462" s="104"/>
      <c r="AR462" s="104"/>
      <c r="AS462" s="104"/>
      <c r="AT462" s="215"/>
      <c r="AU462" s="178">
        <f>CHOOSE(UserInterface!$C$17,NGET!AU462,SHET!AU462,SPTL!AU462)</f>
        <v>0</v>
      </c>
      <c r="AV462" s="105">
        <f>CHOOSE(UserInterface!$C$17,NGET!AV462,SHET!AV462,SPTL!AV462)</f>
        <v>0</v>
      </c>
      <c r="AW462" s="105">
        <f>CHOOSE(UserInterface!$C$17,NGET!AW462,SHET!AW462,SPTL!AW462)</f>
        <v>0</v>
      </c>
      <c r="AX462" s="105">
        <f>CHOOSE(UserInterface!$C$17,NGET!AX462,SHET!AX462,SPTL!AX462)</f>
        <v>0</v>
      </c>
      <c r="AY462" s="217">
        <f>CHOOSE(UserInterface!$C$17,NGET!AY462,SHET!AY462,SPTL!AY462)</f>
        <v>0</v>
      </c>
      <c r="BA462" s="38" t="str">
        <f t="shared" ca="1" si="154"/>
        <v>LicenseeSelect</v>
      </c>
      <c r="BB462" s="38" t="str">
        <f t="shared" si="155"/>
        <v>Fixed Inputs</v>
      </c>
      <c r="BC462" s="38" t="str">
        <f t="shared" si="158"/>
        <v>Variant allowances</v>
      </c>
      <c r="BD462" s="38" t="str">
        <f t="shared" si="157"/>
        <v>Totex variant allowances allocation percentages</v>
      </c>
    </row>
    <row r="463" spans="5:56">
      <c r="E463" s="218" t="str" cm="1">
        <f t="array" ref="E463">INDEX($E$94:$E$241,INT((ROW()-ROW($E$396))/6)+1)</f>
        <v>Enhanced Environmental Requirements use it or lose it allowance (SPTL only)</v>
      </c>
      <c r="G463" s="37" t="s">
        <v>59</v>
      </c>
      <c r="H463" s="37" t="s">
        <v>543</v>
      </c>
      <c r="AU463" s="143">
        <f>CHOOSE(UserInterface!$C$17,NGET!AU463,SHET!AU463,SPTL!AU463)</f>
        <v>0</v>
      </c>
      <c r="AV463" s="26">
        <f>CHOOSE(UserInterface!$C$17,NGET!AV463,SHET!AV463,SPTL!AV463)</f>
        <v>0</v>
      </c>
      <c r="AW463" s="26">
        <f>CHOOSE(UserInterface!$C$17,NGET!AW463,SHET!AW463,SPTL!AW463)</f>
        <v>0</v>
      </c>
      <c r="AX463" s="26">
        <f>CHOOSE(UserInterface!$C$17,NGET!AX463,SHET!AX463,SPTL!AX463)</f>
        <v>0</v>
      </c>
      <c r="AY463" s="219">
        <f>CHOOSE(UserInterface!$C$17,NGET!AY463,SHET!AY463,SPTL!AY463)</f>
        <v>0</v>
      </c>
      <c r="BA463" s="38" t="str">
        <f t="shared" ca="1" si="154"/>
        <v>LicenseeSelect</v>
      </c>
      <c r="BB463" s="38" t="str">
        <f t="shared" si="155"/>
        <v>Fixed Inputs</v>
      </c>
      <c r="BC463" s="38" t="str">
        <f t="shared" si="158"/>
        <v>Variant allowances</v>
      </c>
      <c r="BD463" s="38" t="str">
        <f t="shared" si="157"/>
        <v>Totex variant allowances allocation percentages</v>
      </c>
    </row>
    <row r="464" spans="5:56">
      <c r="E464" s="218" t="str" cm="1">
        <f t="array" ref="E464">INDEX($E$94:$E$241,INT((ROW()-ROW($E$396))/6)+1)</f>
        <v>Enhanced Environmental Requirements use it or lose it allowance (SPTL only)</v>
      </c>
      <c r="G464" s="37" t="s">
        <v>59</v>
      </c>
      <c r="H464" s="37" t="s">
        <v>544</v>
      </c>
      <c r="AU464" s="143">
        <f>CHOOSE(UserInterface!$C$17,NGET!AU464,SHET!AU464,SPTL!AU464)</f>
        <v>0</v>
      </c>
      <c r="AV464" s="26">
        <f>CHOOSE(UserInterface!$C$17,NGET!AV464,SHET!AV464,SPTL!AV464)</f>
        <v>0</v>
      </c>
      <c r="AW464" s="26">
        <f>CHOOSE(UserInterface!$C$17,NGET!AW464,SHET!AW464,SPTL!AW464)</f>
        <v>0</v>
      </c>
      <c r="AX464" s="26">
        <f>CHOOSE(UserInterface!$C$17,NGET!AX464,SHET!AX464,SPTL!AX464)</f>
        <v>0</v>
      </c>
      <c r="AY464" s="219">
        <f>CHOOSE(UserInterface!$C$17,NGET!AY464,SHET!AY464,SPTL!AY464)</f>
        <v>0</v>
      </c>
      <c r="BA464" s="38" t="str">
        <f t="shared" ca="1" si="154"/>
        <v>LicenseeSelect</v>
      </c>
      <c r="BB464" s="38" t="str">
        <f t="shared" si="155"/>
        <v>Fixed Inputs</v>
      </c>
      <c r="BC464" s="38" t="str">
        <f t="shared" si="158"/>
        <v>Variant allowances</v>
      </c>
      <c r="BD464" s="38" t="str">
        <f t="shared" si="157"/>
        <v>Totex variant allowances allocation percentages</v>
      </c>
    </row>
    <row r="465" spans="5:56">
      <c r="E465" s="218" t="str" cm="1">
        <f t="array" ref="E465">INDEX($E$94:$E$241,INT((ROW()-ROW($E$396))/6)+1)</f>
        <v>Enhanced Environmental Requirements use it or lose it allowance (SPTL only)</v>
      </c>
      <c r="G465" s="37" t="s">
        <v>59</v>
      </c>
      <c r="H465" s="37" t="s">
        <v>332</v>
      </c>
      <c r="AU465" s="143">
        <f>CHOOSE(UserInterface!$C$17,NGET!AU465,SHET!AU465,SPTL!AU465)</f>
        <v>0</v>
      </c>
      <c r="AV465" s="26">
        <f>CHOOSE(UserInterface!$C$17,NGET!AV465,SHET!AV465,SPTL!AV465)</f>
        <v>0</v>
      </c>
      <c r="AW465" s="26">
        <f>CHOOSE(UserInterface!$C$17,NGET!AW465,SHET!AW465,SPTL!AW465)</f>
        <v>0</v>
      </c>
      <c r="AX465" s="26">
        <f>CHOOSE(UserInterface!$C$17,NGET!AX465,SHET!AX465,SPTL!AX465)</f>
        <v>0</v>
      </c>
      <c r="AY465" s="219">
        <f>CHOOSE(UserInterface!$C$17,NGET!AY465,SHET!AY465,SPTL!AY465)</f>
        <v>0</v>
      </c>
      <c r="BA465" s="38" t="str">
        <f t="shared" ca="1" si="154"/>
        <v>LicenseeSelect</v>
      </c>
      <c r="BB465" s="38" t="str">
        <f t="shared" si="155"/>
        <v>Fixed Inputs</v>
      </c>
      <c r="BC465" s="38" t="str">
        <f t="shared" si="158"/>
        <v>Variant allowances</v>
      </c>
      <c r="BD465" s="38" t="str">
        <f t="shared" si="157"/>
        <v>Totex variant allowances allocation percentages</v>
      </c>
    </row>
    <row r="466" spans="5:56">
      <c r="E466" s="218" t="str" cm="1">
        <f t="array" ref="E466">INDEX($E$94:$E$241,INT((ROW()-ROW($E$396))/6)+1)</f>
        <v>Enhanced Environmental Requirements use it or lose it allowance (SPTL only)</v>
      </c>
      <c r="G466" s="37" t="s">
        <v>59</v>
      </c>
      <c r="H466" s="37" t="s">
        <v>539</v>
      </c>
      <c r="AU466" s="143">
        <f>CHOOSE(UserInterface!$C$17,NGET!AU466,SHET!AU466,SPTL!AU466)</f>
        <v>0</v>
      </c>
      <c r="AV466" s="26">
        <f>CHOOSE(UserInterface!$C$17,NGET!AV466,SHET!AV466,SPTL!AV466)</f>
        <v>0</v>
      </c>
      <c r="AW466" s="26">
        <f>CHOOSE(UserInterface!$C$17,NGET!AW466,SHET!AW466,SPTL!AW466)</f>
        <v>0</v>
      </c>
      <c r="AX466" s="26">
        <f>CHOOSE(UserInterface!$C$17,NGET!AX466,SHET!AX466,SPTL!AX466)</f>
        <v>0</v>
      </c>
      <c r="AY466" s="219">
        <f>CHOOSE(UserInterface!$C$17,NGET!AY466,SHET!AY466,SPTL!AY466)</f>
        <v>0</v>
      </c>
      <c r="BA466" s="38" t="str">
        <f t="shared" ca="1" si="154"/>
        <v>LicenseeSelect</v>
      </c>
      <c r="BB466" s="38" t="str">
        <f t="shared" si="155"/>
        <v>Fixed Inputs</v>
      </c>
      <c r="BC466" s="38" t="str">
        <f t="shared" si="158"/>
        <v>Variant allowances</v>
      </c>
      <c r="BD466" s="38" t="str">
        <f t="shared" si="157"/>
        <v>Totex variant allowances allocation percentages</v>
      </c>
    </row>
    <row r="467" spans="5:56">
      <c r="E467" s="220" t="str" cm="1">
        <f t="array" ref="E467">INDEX($E$94:$E$241,INT((ROW()-ROW($E$396))/6)+1)</f>
        <v>Enhanced Environmental Requirements use it or lose it allowance (SPTL only)</v>
      </c>
      <c r="F467" s="107"/>
      <c r="G467" s="107" t="s">
        <v>59</v>
      </c>
      <c r="H467" s="107" t="s">
        <v>331</v>
      </c>
      <c r="I467" s="107"/>
      <c r="J467" s="107"/>
      <c r="K467" s="107"/>
      <c r="L467" s="107"/>
      <c r="M467" s="107"/>
      <c r="N467" s="107"/>
      <c r="O467" s="107"/>
      <c r="P467" s="107"/>
      <c r="Q467" s="107"/>
      <c r="R467" s="107"/>
      <c r="S467" s="107"/>
      <c r="T467" s="107"/>
      <c r="U467" s="107"/>
      <c r="V467" s="107"/>
      <c r="W467" s="107"/>
      <c r="X467" s="107"/>
      <c r="Y467" s="107"/>
      <c r="Z467" s="107"/>
      <c r="AA467" s="107"/>
      <c r="AB467" s="107"/>
      <c r="AC467" s="107"/>
      <c r="AD467" s="107"/>
      <c r="AE467" s="107"/>
      <c r="AF467" s="107"/>
      <c r="AG467" s="107"/>
      <c r="AH467" s="107"/>
      <c r="AI467" s="107"/>
      <c r="AJ467" s="107"/>
      <c r="AK467" s="107"/>
      <c r="AL467" s="107"/>
      <c r="AM467" s="107"/>
      <c r="AN467" s="107"/>
      <c r="AO467" s="107"/>
      <c r="AP467" s="107"/>
      <c r="AQ467" s="107"/>
      <c r="AR467" s="107"/>
      <c r="AS467" s="107"/>
      <c r="AT467" s="113"/>
      <c r="AU467" s="179">
        <f>CHOOSE(UserInterface!$C$17,NGET!AU467,SHET!AU467,SPTL!AU467)</f>
        <v>0</v>
      </c>
      <c r="AV467" s="108">
        <f>CHOOSE(UserInterface!$C$17,NGET!AV467,SHET!AV467,SPTL!AV467)</f>
        <v>0</v>
      </c>
      <c r="AW467" s="108">
        <f>CHOOSE(UserInterface!$C$17,NGET!AW467,SHET!AW467,SPTL!AW467)</f>
        <v>0</v>
      </c>
      <c r="AX467" s="108">
        <f>CHOOSE(UserInterface!$C$17,NGET!AX467,SHET!AX467,SPTL!AX467)</f>
        <v>0</v>
      </c>
      <c r="AY467" s="221">
        <f>CHOOSE(UserInterface!$C$17,NGET!AY467,SHET!AY467,SPTL!AY467)</f>
        <v>0</v>
      </c>
      <c r="BA467" s="38" t="str">
        <f t="shared" ca="1" si="154"/>
        <v>LicenseeSelect</v>
      </c>
      <c r="BB467" s="38" t="str">
        <f t="shared" si="155"/>
        <v>Fixed Inputs</v>
      </c>
      <c r="BC467" s="38" t="str">
        <f t="shared" si="158"/>
        <v>Variant allowances</v>
      </c>
      <c r="BD467" s="38" t="str">
        <f t="shared" si="157"/>
        <v>Totex variant allowances allocation percentages</v>
      </c>
    </row>
    <row r="468" spans="5:56">
      <c r="E468" s="216" t="str" cm="1">
        <f t="array" ref="E468">INDEX($E$94:$E$241,INT((ROW()-ROW($E$396))/6)+1)</f>
        <v>SF6 asset intervention Price Control Deliverable (NGET only)</v>
      </c>
      <c r="F468" s="104"/>
      <c r="G468" s="104" t="s">
        <v>59</v>
      </c>
      <c r="H468" s="104" t="s">
        <v>542</v>
      </c>
      <c r="I468" s="104"/>
      <c r="J468" s="104"/>
      <c r="K468" s="104"/>
      <c r="L468" s="104"/>
      <c r="M468" s="104"/>
      <c r="N468" s="104"/>
      <c r="O468" s="104"/>
      <c r="P468" s="104"/>
      <c r="Q468" s="104"/>
      <c r="R468" s="104"/>
      <c r="S468" s="104"/>
      <c r="T468" s="104"/>
      <c r="U468" s="104"/>
      <c r="V468" s="104"/>
      <c r="W468" s="104"/>
      <c r="X468" s="104"/>
      <c r="Y468" s="104"/>
      <c r="Z468" s="104"/>
      <c r="AA468" s="104"/>
      <c r="AB468" s="104"/>
      <c r="AC468" s="104"/>
      <c r="AD468" s="104"/>
      <c r="AE468" s="104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215"/>
      <c r="AU468" s="178">
        <f>CHOOSE(UserInterface!$C$17,NGET!AU468,SHET!AU468,SPTL!AU468)</f>
        <v>0</v>
      </c>
      <c r="AV468" s="105">
        <f>CHOOSE(UserInterface!$C$17,NGET!AV468,SHET!AV468,SPTL!AV468)</f>
        <v>0</v>
      </c>
      <c r="AW468" s="105">
        <f>CHOOSE(UserInterface!$C$17,NGET!AW468,SHET!AW468,SPTL!AW468)</f>
        <v>0</v>
      </c>
      <c r="AX468" s="105">
        <f>CHOOSE(UserInterface!$C$17,NGET!AX468,SHET!AX468,SPTL!AX468)</f>
        <v>0</v>
      </c>
      <c r="AY468" s="217">
        <f>CHOOSE(UserInterface!$C$17,NGET!AY468,SHET!AY468,SPTL!AY468)</f>
        <v>0</v>
      </c>
      <c r="BA468" s="38" t="str">
        <f t="shared" ca="1" si="154"/>
        <v>LicenseeSelect</v>
      </c>
      <c r="BB468" s="38" t="str">
        <f t="shared" si="155"/>
        <v>Fixed Inputs</v>
      </c>
      <c r="BC468" s="38" t="str">
        <f t="shared" si="158"/>
        <v>Variant allowances</v>
      </c>
      <c r="BD468" s="38" t="str">
        <f t="shared" si="157"/>
        <v>Totex variant allowances allocation percentages</v>
      </c>
    </row>
    <row r="469" spans="5:56">
      <c r="E469" s="218" t="str" cm="1">
        <f t="array" ref="E469">INDEX($E$94:$E$241,INT((ROW()-ROW($E$396))/6)+1)</f>
        <v>SF6 asset intervention Price Control Deliverable (NGET only)</v>
      </c>
      <c r="G469" s="37" t="s">
        <v>59</v>
      </c>
      <c r="H469" s="37" t="s">
        <v>543</v>
      </c>
      <c r="AU469" s="143">
        <f>CHOOSE(UserInterface!$C$17,NGET!AU469,SHET!AU469,SPTL!AU469)</f>
        <v>0</v>
      </c>
      <c r="AV469" s="26">
        <f>CHOOSE(UserInterface!$C$17,NGET!AV469,SHET!AV469,SPTL!AV469)</f>
        <v>0</v>
      </c>
      <c r="AW469" s="26">
        <f>CHOOSE(UserInterface!$C$17,NGET!AW469,SHET!AW469,SPTL!AW469)</f>
        <v>0</v>
      </c>
      <c r="AX469" s="26">
        <f>CHOOSE(UserInterface!$C$17,NGET!AX469,SHET!AX469,SPTL!AX469)</f>
        <v>0</v>
      </c>
      <c r="AY469" s="219">
        <f>CHOOSE(UserInterface!$C$17,NGET!AY469,SHET!AY469,SPTL!AY469)</f>
        <v>0</v>
      </c>
      <c r="BA469" s="38" t="str">
        <f t="shared" ca="1" si="154"/>
        <v>LicenseeSelect</v>
      </c>
      <c r="BB469" s="38" t="str">
        <f t="shared" si="155"/>
        <v>Fixed Inputs</v>
      </c>
      <c r="BC469" s="38" t="str">
        <f t="shared" si="158"/>
        <v>Variant allowances</v>
      </c>
      <c r="BD469" s="38" t="str">
        <f t="shared" si="157"/>
        <v>Totex variant allowances allocation percentages</v>
      </c>
    </row>
    <row r="470" spans="5:56">
      <c r="E470" s="218" t="str" cm="1">
        <f t="array" ref="E470">INDEX($E$94:$E$241,INT((ROW()-ROW($E$396))/6)+1)</f>
        <v>SF6 asset intervention Price Control Deliverable (NGET only)</v>
      </c>
      <c r="G470" s="37" t="s">
        <v>59</v>
      </c>
      <c r="H470" s="37" t="s">
        <v>544</v>
      </c>
      <c r="AU470" s="143">
        <f>CHOOSE(UserInterface!$C$17,NGET!AU470,SHET!AU470,SPTL!AU470)</f>
        <v>0</v>
      </c>
      <c r="AV470" s="26">
        <f>CHOOSE(UserInterface!$C$17,NGET!AV470,SHET!AV470,SPTL!AV470)</f>
        <v>0</v>
      </c>
      <c r="AW470" s="26">
        <f>CHOOSE(UserInterface!$C$17,NGET!AW470,SHET!AW470,SPTL!AW470)</f>
        <v>0</v>
      </c>
      <c r="AX470" s="26">
        <f>CHOOSE(UserInterface!$C$17,NGET!AX470,SHET!AX470,SPTL!AX470)</f>
        <v>0</v>
      </c>
      <c r="AY470" s="219">
        <f>CHOOSE(UserInterface!$C$17,NGET!AY470,SHET!AY470,SPTL!AY470)</f>
        <v>0</v>
      </c>
      <c r="BA470" s="38" t="str">
        <f t="shared" ca="1" si="154"/>
        <v>LicenseeSelect</v>
      </c>
      <c r="BB470" s="38" t="str">
        <f t="shared" si="155"/>
        <v>Fixed Inputs</v>
      </c>
      <c r="BC470" s="38" t="str">
        <f t="shared" si="158"/>
        <v>Variant allowances</v>
      </c>
      <c r="BD470" s="38" t="str">
        <f t="shared" si="157"/>
        <v>Totex variant allowances allocation percentages</v>
      </c>
    </row>
    <row r="471" spans="5:56">
      <c r="E471" s="218" t="str" cm="1">
        <f t="array" ref="E471">INDEX($E$94:$E$241,INT((ROW()-ROW($E$396))/6)+1)</f>
        <v>SF6 asset intervention Price Control Deliverable (NGET only)</v>
      </c>
      <c r="G471" s="37" t="s">
        <v>59</v>
      </c>
      <c r="H471" s="37" t="s">
        <v>332</v>
      </c>
      <c r="AU471" s="143">
        <f>CHOOSE(UserInterface!$C$17,NGET!AU471,SHET!AU471,SPTL!AU471)</f>
        <v>0</v>
      </c>
      <c r="AV471" s="26">
        <f>CHOOSE(UserInterface!$C$17,NGET!AV471,SHET!AV471,SPTL!AV471)</f>
        <v>0</v>
      </c>
      <c r="AW471" s="26">
        <f>CHOOSE(UserInterface!$C$17,NGET!AW471,SHET!AW471,SPTL!AW471)</f>
        <v>0</v>
      </c>
      <c r="AX471" s="26">
        <f>CHOOSE(UserInterface!$C$17,NGET!AX471,SHET!AX471,SPTL!AX471)</f>
        <v>0</v>
      </c>
      <c r="AY471" s="219">
        <f>CHOOSE(UserInterface!$C$17,NGET!AY471,SHET!AY471,SPTL!AY471)</f>
        <v>0</v>
      </c>
      <c r="BA471" s="38" t="str">
        <f t="shared" ca="1" si="154"/>
        <v>LicenseeSelect</v>
      </c>
      <c r="BB471" s="38" t="str">
        <f t="shared" si="155"/>
        <v>Fixed Inputs</v>
      </c>
      <c r="BC471" s="38" t="str">
        <f t="shared" si="158"/>
        <v>Variant allowances</v>
      </c>
      <c r="BD471" s="38" t="str">
        <f t="shared" si="157"/>
        <v>Totex variant allowances allocation percentages</v>
      </c>
    </row>
    <row r="472" spans="5:56">
      <c r="E472" s="218" t="str" cm="1">
        <f t="array" ref="E472">INDEX($E$94:$E$241,INT((ROW()-ROW($E$396))/6)+1)</f>
        <v>SF6 asset intervention Price Control Deliverable (NGET only)</v>
      </c>
      <c r="G472" s="37" t="s">
        <v>59</v>
      </c>
      <c r="H472" s="37" t="s">
        <v>539</v>
      </c>
      <c r="AU472" s="143">
        <f>CHOOSE(UserInterface!$C$17,NGET!AU472,SHET!AU472,SPTL!AU472)</f>
        <v>0</v>
      </c>
      <c r="AV472" s="26">
        <f>CHOOSE(UserInterface!$C$17,NGET!AV472,SHET!AV472,SPTL!AV472)</f>
        <v>0</v>
      </c>
      <c r="AW472" s="26">
        <f>CHOOSE(UserInterface!$C$17,NGET!AW472,SHET!AW472,SPTL!AW472)</f>
        <v>0</v>
      </c>
      <c r="AX472" s="26">
        <f>CHOOSE(UserInterface!$C$17,NGET!AX472,SHET!AX472,SPTL!AX472)</f>
        <v>0</v>
      </c>
      <c r="AY472" s="219">
        <f>CHOOSE(UserInterface!$C$17,NGET!AY472,SHET!AY472,SPTL!AY472)</f>
        <v>0</v>
      </c>
      <c r="BA472" s="38" t="str">
        <f t="shared" ca="1" si="154"/>
        <v>LicenseeSelect</v>
      </c>
      <c r="BB472" s="38" t="str">
        <f t="shared" si="155"/>
        <v>Fixed Inputs</v>
      </c>
      <c r="BC472" s="38" t="str">
        <f t="shared" si="158"/>
        <v>Variant allowances</v>
      </c>
      <c r="BD472" s="38" t="str">
        <f t="shared" si="157"/>
        <v>Totex variant allowances allocation percentages</v>
      </c>
    </row>
    <row r="473" spans="5:56">
      <c r="E473" s="220" t="str" cm="1">
        <f t="array" ref="E473">INDEX($E$94:$E$241,INT((ROW()-ROW($E$396))/6)+1)</f>
        <v>SF6 asset intervention Price Control Deliverable (NGET only)</v>
      </c>
      <c r="F473" s="107"/>
      <c r="G473" s="107" t="s">
        <v>59</v>
      </c>
      <c r="H473" s="107" t="s">
        <v>331</v>
      </c>
      <c r="I473" s="107"/>
      <c r="J473" s="107"/>
      <c r="K473" s="107"/>
      <c r="L473" s="107"/>
      <c r="M473" s="107"/>
      <c r="N473" s="107"/>
      <c r="O473" s="107"/>
      <c r="P473" s="107"/>
      <c r="Q473" s="107"/>
      <c r="R473" s="107"/>
      <c r="S473" s="107"/>
      <c r="T473" s="107"/>
      <c r="U473" s="107"/>
      <c r="V473" s="107"/>
      <c r="W473" s="107"/>
      <c r="X473" s="107"/>
      <c r="Y473" s="107"/>
      <c r="Z473" s="107"/>
      <c r="AA473" s="107"/>
      <c r="AB473" s="107"/>
      <c r="AC473" s="107"/>
      <c r="AD473" s="107"/>
      <c r="AE473" s="107"/>
      <c r="AF473" s="107"/>
      <c r="AG473" s="107"/>
      <c r="AH473" s="107"/>
      <c r="AI473" s="107"/>
      <c r="AJ473" s="107"/>
      <c r="AK473" s="107"/>
      <c r="AL473" s="107"/>
      <c r="AM473" s="107"/>
      <c r="AN473" s="107"/>
      <c r="AO473" s="107"/>
      <c r="AP473" s="107"/>
      <c r="AQ473" s="107"/>
      <c r="AR473" s="107"/>
      <c r="AS473" s="107"/>
      <c r="AT473" s="113"/>
      <c r="AU473" s="179">
        <f>CHOOSE(UserInterface!$C$17,NGET!AU473,SHET!AU473,SPTL!AU473)</f>
        <v>0</v>
      </c>
      <c r="AV473" s="108">
        <f>CHOOSE(UserInterface!$C$17,NGET!AV473,SHET!AV473,SPTL!AV473)</f>
        <v>0</v>
      </c>
      <c r="AW473" s="108">
        <f>CHOOSE(UserInterface!$C$17,NGET!AW473,SHET!AW473,SPTL!AW473)</f>
        <v>0</v>
      </c>
      <c r="AX473" s="108">
        <f>CHOOSE(UserInterface!$C$17,NGET!AX473,SHET!AX473,SPTL!AX473)</f>
        <v>0</v>
      </c>
      <c r="AY473" s="221">
        <f>CHOOSE(UserInterface!$C$17,NGET!AY473,SHET!AY473,SPTL!AY473)</f>
        <v>0</v>
      </c>
      <c r="BA473" s="38" t="str">
        <f t="shared" ca="1" si="154"/>
        <v>LicenseeSelect</v>
      </c>
      <c r="BB473" s="38" t="str">
        <f t="shared" si="155"/>
        <v>Fixed Inputs</v>
      </c>
      <c r="BC473" s="38" t="str">
        <f t="shared" si="158"/>
        <v>Variant allowances</v>
      </c>
      <c r="BD473" s="38" t="str">
        <f t="shared" si="157"/>
        <v>Totex variant allowances allocation percentages</v>
      </c>
    </row>
    <row r="474" spans="5:56">
      <c r="E474" s="216" t="str" cm="1">
        <f t="array" ref="E474">INDEX($E$94:$E$241,INT((ROW()-ROW($E$396))/6)+1)</f>
        <v>Substation Auxiliary Systems use it or lose it allowance (NGET only)</v>
      </c>
      <c r="F474" s="104"/>
      <c r="G474" s="104" t="s">
        <v>59</v>
      </c>
      <c r="H474" s="104" t="s">
        <v>542</v>
      </c>
      <c r="I474" s="104"/>
      <c r="J474" s="104"/>
      <c r="K474" s="104"/>
      <c r="L474" s="104"/>
      <c r="M474" s="104"/>
      <c r="N474" s="104"/>
      <c r="O474" s="104"/>
      <c r="P474" s="104"/>
      <c r="Q474" s="104"/>
      <c r="R474" s="104"/>
      <c r="S474" s="104"/>
      <c r="T474" s="104"/>
      <c r="U474" s="104"/>
      <c r="V474" s="104"/>
      <c r="W474" s="104"/>
      <c r="X474" s="104"/>
      <c r="Y474" s="104"/>
      <c r="Z474" s="104"/>
      <c r="AA474" s="104"/>
      <c r="AB474" s="104"/>
      <c r="AC474" s="104"/>
      <c r="AD474" s="104"/>
      <c r="AE474" s="104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215"/>
      <c r="AU474" s="178">
        <f>CHOOSE(UserInterface!$C$17,NGET!AU474,SHET!AU474,SPTL!AU474)</f>
        <v>0</v>
      </c>
      <c r="AV474" s="105">
        <f>CHOOSE(UserInterface!$C$17,NGET!AV474,SHET!AV474,SPTL!AV474)</f>
        <v>0</v>
      </c>
      <c r="AW474" s="105">
        <f>CHOOSE(UserInterface!$C$17,NGET!AW474,SHET!AW474,SPTL!AW474)</f>
        <v>0</v>
      </c>
      <c r="AX474" s="105">
        <f>CHOOSE(UserInterface!$C$17,NGET!AX474,SHET!AX474,SPTL!AX474)</f>
        <v>0</v>
      </c>
      <c r="AY474" s="217">
        <f>CHOOSE(UserInterface!$C$17,NGET!AY474,SHET!AY474,SPTL!AY474)</f>
        <v>0</v>
      </c>
      <c r="BA474" s="38" t="str">
        <f t="shared" ca="1" si="154"/>
        <v>LicenseeSelect</v>
      </c>
      <c r="BB474" s="38" t="str">
        <f t="shared" si="155"/>
        <v>Fixed Inputs</v>
      </c>
      <c r="BC474" s="38" t="str">
        <f t="shared" si="158"/>
        <v>Variant allowances</v>
      </c>
      <c r="BD474" s="38" t="str">
        <f t="shared" si="157"/>
        <v>Totex variant allowances allocation percentages</v>
      </c>
    </row>
    <row r="475" spans="5:56">
      <c r="E475" s="218" t="str" cm="1">
        <f t="array" ref="E475">INDEX($E$94:$E$241,INT((ROW()-ROW($E$396))/6)+1)</f>
        <v>Substation Auxiliary Systems use it or lose it allowance (NGET only)</v>
      </c>
      <c r="G475" s="37" t="s">
        <v>59</v>
      </c>
      <c r="H475" s="37" t="s">
        <v>543</v>
      </c>
      <c r="AU475" s="143">
        <f>CHOOSE(UserInterface!$C$17,NGET!AU475,SHET!AU475,SPTL!AU475)</f>
        <v>0</v>
      </c>
      <c r="AV475" s="26">
        <f>CHOOSE(UserInterface!$C$17,NGET!AV475,SHET!AV475,SPTL!AV475)</f>
        <v>0</v>
      </c>
      <c r="AW475" s="26">
        <f>CHOOSE(UserInterface!$C$17,NGET!AW475,SHET!AW475,SPTL!AW475)</f>
        <v>0</v>
      </c>
      <c r="AX475" s="26">
        <f>CHOOSE(UserInterface!$C$17,NGET!AX475,SHET!AX475,SPTL!AX475)</f>
        <v>0</v>
      </c>
      <c r="AY475" s="219">
        <f>CHOOSE(UserInterface!$C$17,NGET!AY475,SHET!AY475,SPTL!AY475)</f>
        <v>0</v>
      </c>
      <c r="BA475" s="38" t="str">
        <f t="shared" ca="1" si="154"/>
        <v>LicenseeSelect</v>
      </c>
      <c r="BB475" s="38" t="str">
        <f t="shared" si="155"/>
        <v>Fixed Inputs</v>
      </c>
      <c r="BC475" s="38" t="str">
        <f t="shared" si="158"/>
        <v>Variant allowances</v>
      </c>
      <c r="BD475" s="38" t="str">
        <f t="shared" si="157"/>
        <v>Totex variant allowances allocation percentages</v>
      </c>
    </row>
    <row r="476" spans="5:56">
      <c r="E476" s="218" t="str" cm="1">
        <f t="array" ref="E476">INDEX($E$94:$E$241,INT((ROW()-ROW($E$396))/6)+1)</f>
        <v>Substation Auxiliary Systems use it or lose it allowance (NGET only)</v>
      </c>
      <c r="G476" s="37" t="s">
        <v>59</v>
      </c>
      <c r="H476" s="37" t="s">
        <v>544</v>
      </c>
      <c r="AU476" s="143">
        <f>CHOOSE(UserInterface!$C$17,NGET!AU476,SHET!AU476,SPTL!AU476)</f>
        <v>0</v>
      </c>
      <c r="AV476" s="26">
        <f>CHOOSE(UserInterface!$C$17,NGET!AV476,SHET!AV476,SPTL!AV476)</f>
        <v>0</v>
      </c>
      <c r="AW476" s="26">
        <f>CHOOSE(UserInterface!$C$17,NGET!AW476,SHET!AW476,SPTL!AW476)</f>
        <v>0</v>
      </c>
      <c r="AX476" s="26">
        <f>CHOOSE(UserInterface!$C$17,NGET!AX476,SHET!AX476,SPTL!AX476)</f>
        <v>0</v>
      </c>
      <c r="AY476" s="219">
        <f>CHOOSE(UserInterface!$C$17,NGET!AY476,SHET!AY476,SPTL!AY476)</f>
        <v>0</v>
      </c>
      <c r="BA476" s="38" t="str">
        <f t="shared" ca="1" si="154"/>
        <v>LicenseeSelect</v>
      </c>
      <c r="BB476" s="38" t="str">
        <f t="shared" si="155"/>
        <v>Fixed Inputs</v>
      </c>
      <c r="BC476" s="38" t="str">
        <f t="shared" si="158"/>
        <v>Variant allowances</v>
      </c>
      <c r="BD476" s="38" t="str">
        <f t="shared" si="157"/>
        <v>Totex variant allowances allocation percentages</v>
      </c>
    </row>
    <row r="477" spans="5:56">
      <c r="E477" s="218" t="str" cm="1">
        <f t="array" ref="E477">INDEX($E$94:$E$241,INT((ROW()-ROW($E$396))/6)+1)</f>
        <v>Substation Auxiliary Systems use it or lose it allowance (NGET only)</v>
      </c>
      <c r="G477" s="37" t="s">
        <v>59</v>
      </c>
      <c r="H477" s="37" t="s">
        <v>332</v>
      </c>
      <c r="AU477" s="143">
        <f>CHOOSE(UserInterface!$C$17,NGET!AU477,SHET!AU477,SPTL!AU477)</f>
        <v>0</v>
      </c>
      <c r="AV477" s="26">
        <f>CHOOSE(UserInterface!$C$17,NGET!AV477,SHET!AV477,SPTL!AV477)</f>
        <v>0</v>
      </c>
      <c r="AW477" s="26">
        <f>CHOOSE(UserInterface!$C$17,NGET!AW477,SHET!AW477,SPTL!AW477)</f>
        <v>0</v>
      </c>
      <c r="AX477" s="26">
        <f>CHOOSE(UserInterface!$C$17,NGET!AX477,SHET!AX477,SPTL!AX477)</f>
        <v>0</v>
      </c>
      <c r="AY477" s="219">
        <f>CHOOSE(UserInterface!$C$17,NGET!AY477,SHET!AY477,SPTL!AY477)</f>
        <v>0</v>
      </c>
      <c r="BA477" s="38" t="str">
        <f t="shared" ca="1" si="154"/>
        <v>LicenseeSelect</v>
      </c>
      <c r="BB477" s="38" t="str">
        <f t="shared" si="155"/>
        <v>Fixed Inputs</v>
      </c>
      <c r="BC477" s="38" t="str">
        <f t="shared" si="158"/>
        <v>Variant allowances</v>
      </c>
      <c r="BD477" s="38" t="str">
        <f t="shared" si="157"/>
        <v>Totex variant allowances allocation percentages</v>
      </c>
    </row>
    <row r="478" spans="5:56">
      <c r="E478" s="218" t="str" cm="1">
        <f t="array" ref="E478">INDEX($E$94:$E$241,INT((ROW()-ROW($E$396))/6)+1)</f>
        <v>Substation Auxiliary Systems use it or lose it allowance (NGET only)</v>
      </c>
      <c r="G478" s="37" t="s">
        <v>59</v>
      </c>
      <c r="H478" s="37" t="s">
        <v>539</v>
      </c>
      <c r="AU478" s="143">
        <f>CHOOSE(UserInterface!$C$17,NGET!AU478,SHET!AU478,SPTL!AU478)</f>
        <v>0</v>
      </c>
      <c r="AV478" s="26">
        <f>CHOOSE(UserInterface!$C$17,NGET!AV478,SHET!AV478,SPTL!AV478)</f>
        <v>0</v>
      </c>
      <c r="AW478" s="26">
        <f>CHOOSE(UserInterface!$C$17,NGET!AW478,SHET!AW478,SPTL!AW478)</f>
        <v>0</v>
      </c>
      <c r="AX478" s="26">
        <f>CHOOSE(UserInterface!$C$17,NGET!AX478,SHET!AX478,SPTL!AX478)</f>
        <v>0</v>
      </c>
      <c r="AY478" s="219">
        <f>CHOOSE(UserInterface!$C$17,NGET!AY478,SHET!AY478,SPTL!AY478)</f>
        <v>0</v>
      </c>
      <c r="BA478" s="38" t="str">
        <f t="shared" ca="1" si="154"/>
        <v>LicenseeSelect</v>
      </c>
      <c r="BB478" s="38" t="str">
        <f t="shared" si="155"/>
        <v>Fixed Inputs</v>
      </c>
      <c r="BC478" s="38" t="str">
        <f t="shared" si="158"/>
        <v>Variant allowances</v>
      </c>
      <c r="BD478" s="38" t="str">
        <f t="shared" si="157"/>
        <v>Totex variant allowances allocation percentages</v>
      </c>
    </row>
    <row r="479" spans="5:56">
      <c r="E479" s="220" t="str" cm="1">
        <f t="array" ref="E479">INDEX($E$94:$E$241,INT((ROW()-ROW($E$396))/6)+1)</f>
        <v>Substation Auxiliary Systems use it or lose it allowance (NGET only)</v>
      </c>
      <c r="F479" s="107"/>
      <c r="G479" s="107" t="s">
        <v>59</v>
      </c>
      <c r="H479" s="107" t="s">
        <v>331</v>
      </c>
      <c r="I479" s="107"/>
      <c r="J479" s="107"/>
      <c r="K479" s="107"/>
      <c r="L479" s="107"/>
      <c r="M479" s="107"/>
      <c r="N479" s="107"/>
      <c r="O479" s="107"/>
      <c r="P479" s="107"/>
      <c r="Q479" s="107"/>
      <c r="R479" s="107"/>
      <c r="S479" s="107"/>
      <c r="T479" s="107"/>
      <c r="U479" s="107"/>
      <c r="V479" s="107"/>
      <c r="W479" s="107"/>
      <c r="X479" s="107"/>
      <c r="Y479" s="107"/>
      <c r="Z479" s="107"/>
      <c r="AA479" s="107"/>
      <c r="AB479" s="107"/>
      <c r="AC479" s="107"/>
      <c r="AD479" s="107"/>
      <c r="AE479" s="107"/>
      <c r="AF479" s="107"/>
      <c r="AG479" s="107"/>
      <c r="AH479" s="107"/>
      <c r="AI479" s="107"/>
      <c r="AJ479" s="107"/>
      <c r="AK479" s="107"/>
      <c r="AL479" s="107"/>
      <c r="AM479" s="107"/>
      <c r="AN479" s="107"/>
      <c r="AO479" s="107"/>
      <c r="AP479" s="107"/>
      <c r="AQ479" s="107"/>
      <c r="AR479" s="107"/>
      <c r="AS479" s="107"/>
      <c r="AT479" s="113"/>
      <c r="AU479" s="179">
        <f>CHOOSE(UserInterface!$C$17,NGET!AU479,SHET!AU479,SPTL!AU479)</f>
        <v>0</v>
      </c>
      <c r="AV479" s="108">
        <f>CHOOSE(UserInterface!$C$17,NGET!AV479,SHET!AV479,SPTL!AV479)</f>
        <v>0</v>
      </c>
      <c r="AW479" s="108">
        <f>CHOOSE(UserInterface!$C$17,NGET!AW479,SHET!AW479,SPTL!AW479)</f>
        <v>0</v>
      </c>
      <c r="AX479" s="108">
        <f>CHOOSE(UserInterface!$C$17,NGET!AX479,SHET!AX479,SPTL!AX479)</f>
        <v>0</v>
      </c>
      <c r="AY479" s="221">
        <f>CHOOSE(UserInterface!$C$17,NGET!AY479,SHET!AY479,SPTL!AY479)</f>
        <v>0</v>
      </c>
      <c r="BA479" s="38" t="str">
        <f t="shared" ca="1" si="154"/>
        <v>LicenseeSelect</v>
      </c>
      <c r="BB479" s="38" t="str">
        <f t="shared" si="155"/>
        <v>Fixed Inputs</v>
      </c>
      <c r="BC479" s="38" t="str">
        <f t="shared" si="158"/>
        <v>Variant allowances</v>
      </c>
      <c r="BD479" s="38" t="str">
        <f t="shared" si="157"/>
        <v>Totex variant allowances allocation percentages</v>
      </c>
    </row>
    <row r="480" spans="5:56">
      <c r="E480" s="216" t="str" cm="1">
        <f t="array" ref="E480">INDEX($E$94:$E$241,INT((ROW()-ROW($E$396))/6)+1)</f>
        <v>Instrument Transformer Price Control Deliverable (NGET only)</v>
      </c>
      <c r="F480" s="104"/>
      <c r="G480" s="104" t="s">
        <v>59</v>
      </c>
      <c r="H480" s="104" t="s">
        <v>542</v>
      </c>
      <c r="I480" s="104"/>
      <c r="J480" s="104"/>
      <c r="K480" s="104"/>
      <c r="L480" s="104"/>
      <c r="M480" s="104"/>
      <c r="N480" s="104"/>
      <c r="O480" s="104"/>
      <c r="P480" s="104"/>
      <c r="Q480" s="104"/>
      <c r="R480" s="104"/>
      <c r="S480" s="104"/>
      <c r="T480" s="104"/>
      <c r="U480" s="104"/>
      <c r="V480" s="104"/>
      <c r="W480" s="104"/>
      <c r="X480" s="104"/>
      <c r="Y480" s="104"/>
      <c r="Z480" s="104"/>
      <c r="AA480" s="104"/>
      <c r="AB480" s="104"/>
      <c r="AC480" s="104"/>
      <c r="AD480" s="104"/>
      <c r="AE480" s="104"/>
      <c r="AF480" s="104"/>
      <c r="AG480" s="104"/>
      <c r="AH480" s="104"/>
      <c r="AI480" s="104"/>
      <c r="AJ480" s="104"/>
      <c r="AK480" s="104"/>
      <c r="AL480" s="104"/>
      <c r="AM480" s="104"/>
      <c r="AN480" s="104"/>
      <c r="AO480" s="104"/>
      <c r="AP480" s="104"/>
      <c r="AQ480" s="104"/>
      <c r="AR480" s="104"/>
      <c r="AS480" s="104"/>
      <c r="AT480" s="215"/>
      <c r="AU480" s="178">
        <f>CHOOSE(UserInterface!$C$17,NGET!AU480,SHET!AU480,SPTL!AU480)</f>
        <v>0.35790195299999999</v>
      </c>
      <c r="AV480" s="105">
        <f>CHOOSE(UserInterface!$C$17,NGET!AV480,SHET!AV480,SPTL!AV480)</f>
        <v>0.35790195299999999</v>
      </c>
      <c r="AW480" s="105">
        <f>CHOOSE(UserInterface!$C$17,NGET!AW480,SHET!AW480,SPTL!AW480)</f>
        <v>0.35790195299999999</v>
      </c>
      <c r="AX480" s="105">
        <f>CHOOSE(UserInterface!$C$17,NGET!AX480,SHET!AX480,SPTL!AX480)</f>
        <v>0.35790195299999999</v>
      </c>
      <c r="AY480" s="217">
        <f>CHOOSE(UserInterface!$C$17,NGET!AY480,SHET!AY480,SPTL!AY480)</f>
        <v>0.35790195299999999</v>
      </c>
      <c r="BA480" s="38" t="str">
        <f t="shared" ca="1" si="154"/>
        <v>LicenseeSelect</v>
      </c>
      <c r="BB480" s="38" t="str">
        <f t="shared" si="155"/>
        <v>Fixed Inputs</v>
      </c>
      <c r="BC480" s="38" t="str">
        <f t="shared" si="158"/>
        <v>Variant allowances</v>
      </c>
      <c r="BD480" s="38" t="str">
        <f t="shared" si="157"/>
        <v>Totex variant allowances allocation percentages</v>
      </c>
    </row>
    <row r="481" spans="5:56">
      <c r="E481" s="218" t="str" cm="1">
        <f t="array" ref="E481">INDEX($E$94:$E$241,INT((ROW()-ROW($E$396))/6)+1)</f>
        <v>Instrument Transformer Price Control Deliverable (NGET only)</v>
      </c>
      <c r="G481" s="37" t="s">
        <v>59</v>
      </c>
      <c r="H481" s="37" t="s">
        <v>543</v>
      </c>
      <c r="AU481" s="143">
        <f>CHOOSE(UserInterface!$C$17,NGET!AU481,SHET!AU481,SPTL!AU481)</f>
        <v>0.55646410800000001</v>
      </c>
      <c r="AV481" s="26">
        <f>CHOOSE(UserInterface!$C$17,NGET!AV481,SHET!AV481,SPTL!AV481)</f>
        <v>0.55646410800000001</v>
      </c>
      <c r="AW481" s="26">
        <f>CHOOSE(UserInterface!$C$17,NGET!AW481,SHET!AW481,SPTL!AW481)</f>
        <v>0.55646410800000001</v>
      </c>
      <c r="AX481" s="26">
        <f>CHOOSE(UserInterface!$C$17,NGET!AX481,SHET!AX481,SPTL!AX481)</f>
        <v>0.55646410800000001</v>
      </c>
      <c r="AY481" s="219">
        <f>CHOOSE(UserInterface!$C$17,NGET!AY481,SHET!AY481,SPTL!AY481)</f>
        <v>0.55646410800000001</v>
      </c>
      <c r="BA481" s="38" t="str">
        <f t="shared" ca="1" si="154"/>
        <v>LicenseeSelect</v>
      </c>
      <c r="BB481" s="38" t="str">
        <f t="shared" si="155"/>
        <v>Fixed Inputs</v>
      </c>
      <c r="BC481" s="38" t="str">
        <f t="shared" si="158"/>
        <v>Variant allowances</v>
      </c>
      <c r="BD481" s="38" t="str">
        <f t="shared" si="157"/>
        <v>Totex variant allowances allocation percentages</v>
      </c>
    </row>
    <row r="482" spans="5:56">
      <c r="E482" s="218" t="str" cm="1">
        <f t="array" ref="E482">INDEX($E$94:$E$241,INT((ROW()-ROW($E$396))/6)+1)</f>
        <v>Instrument Transformer Price Control Deliverable (NGET only)</v>
      </c>
      <c r="G482" s="37" t="s">
        <v>59</v>
      </c>
      <c r="H482" s="37" t="s">
        <v>544</v>
      </c>
      <c r="AU482" s="143">
        <f>CHOOSE(UserInterface!$C$17,NGET!AU482,SHET!AU482,SPTL!AU482)</f>
        <v>6.5152265000000001E-2</v>
      </c>
      <c r="AV482" s="26">
        <f>CHOOSE(UserInterface!$C$17,NGET!AV482,SHET!AV482,SPTL!AV482)</f>
        <v>6.5152265000000001E-2</v>
      </c>
      <c r="AW482" s="26">
        <f>CHOOSE(UserInterface!$C$17,NGET!AW482,SHET!AW482,SPTL!AW482)</f>
        <v>6.5152265000000001E-2</v>
      </c>
      <c r="AX482" s="26">
        <f>CHOOSE(UserInterface!$C$17,NGET!AX482,SHET!AX482,SPTL!AX482)</f>
        <v>6.5152265000000001E-2</v>
      </c>
      <c r="AY482" s="219">
        <f>CHOOSE(UserInterface!$C$17,NGET!AY482,SHET!AY482,SPTL!AY482)</f>
        <v>6.5152265000000001E-2</v>
      </c>
      <c r="BA482" s="38" t="str">
        <f t="shared" ca="1" si="154"/>
        <v>LicenseeSelect</v>
      </c>
      <c r="BB482" s="38" t="str">
        <f t="shared" si="155"/>
        <v>Fixed Inputs</v>
      </c>
      <c r="BC482" s="38" t="str">
        <f t="shared" si="158"/>
        <v>Variant allowances</v>
      </c>
      <c r="BD482" s="38" t="str">
        <f t="shared" si="157"/>
        <v>Totex variant allowances allocation percentages</v>
      </c>
    </row>
    <row r="483" spans="5:56">
      <c r="E483" s="218" t="str" cm="1">
        <f t="array" ref="E483">INDEX($E$94:$E$241,INT((ROW()-ROW($E$396))/6)+1)</f>
        <v>Instrument Transformer Price Control Deliverable (NGET only)</v>
      </c>
      <c r="G483" s="37" t="s">
        <v>59</v>
      </c>
      <c r="H483" s="37" t="s">
        <v>332</v>
      </c>
      <c r="AU483" s="143">
        <f>CHOOSE(UserInterface!$C$17,NGET!AU483,SHET!AU483,SPTL!AU483)</f>
        <v>5.9536500000000004E-4</v>
      </c>
      <c r="AV483" s="26">
        <f>CHOOSE(UserInterface!$C$17,NGET!AV483,SHET!AV483,SPTL!AV483)</f>
        <v>5.9536500000000004E-4</v>
      </c>
      <c r="AW483" s="26">
        <f>CHOOSE(UserInterface!$C$17,NGET!AW483,SHET!AW483,SPTL!AW483)</f>
        <v>5.9536500000000004E-4</v>
      </c>
      <c r="AX483" s="26">
        <f>CHOOSE(UserInterface!$C$17,NGET!AX483,SHET!AX483,SPTL!AX483)</f>
        <v>5.9536500000000004E-4</v>
      </c>
      <c r="AY483" s="219">
        <f>CHOOSE(UserInterface!$C$17,NGET!AY483,SHET!AY483,SPTL!AY483)</f>
        <v>5.9536500000000004E-4</v>
      </c>
      <c r="BA483" s="38" t="str">
        <f t="shared" ca="1" si="154"/>
        <v>LicenseeSelect</v>
      </c>
      <c r="BB483" s="38" t="str">
        <f t="shared" si="155"/>
        <v>Fixed Inputs</v>
      </c>
      <c r="BC483" s="38" t="str">
        <f t="shared" si="158"/>
        <v>Variant allowances</v>
      </c>
      <c r="BD483" s="38" t="str">
        <f t="shared" si="157"/>
        <v>Totex variant allowances allocation percentages</v>
      </c>
    </row>
    <row r="484" spans="5:56">
      <c r="E484" s="218" t="str" cm="1">
        <f t="array" ref="E484">INDEX($E$94:$E$241,INT((ROW()-ROW($E$396))/6)+1)</f>
        <v>Instrument Transformer Price Control Deliverable (NGET only)</v>
      </c>
      <c r="G484" s="37" t="s">
        <v>59</v>
      </c>
      <c r="H484" s="37" t="s">
        <v>539</v>
      </c>
      <c r="AU484" s="143">
        <f>CHOOSE(UserInterface!$C$17,NGET!AU484,SHET!AU484,SPTL!AU484)</f>
        <v>1.0652932E-2</v>
      </c>
      <c r="AV484" s="26">
        <f>CHOOSE(UserInterface!$C$17,NGET!AV484,SHET!AV484,SPTL!AV484)</f>
        <v>1.0652932E-2</v>
      </c>
      <c r="AW484" s="26">
        <f>CHOOSE(UserInterface!$C$17,NGET!AW484,SHET!AW484,SPTL!AW484)</f>
        <v>1.0652932E-2</v>
      </c>
      <c r="AX484" s="26">
        <f>CHOOSE(UserInterface!$C$17,NGET!AX484,SHET!AX484,SPTL!AX484)</f>
        <v>1.0652932E-2</v>
      </c>
      <c r="AY484" s="219">
        <f>CHOOSE(UserInterface!$C$17,NGET!AY484,SHET!AY484,SPTL!AY484)</f>
        <v>1.0652932E-2</v>
      </c>
      <c r="BA484" s="38" t="str">
        <f t="shared" ca="1" si="154"/>
        <v>LicenseeSelect</v>
      </c>
      <c r="BB484" s="38" t="str">
        <f t="shared" si="155"/>
        <v>Fixed Inputs</v>
      </c>
      <c r="BC484" s="38" t="str">
        <f t="shared" si="158"/>
        <v>Variant allowances</v>
      </c>
      <c r="BD484" s="38" t="str">
        <f t="shared" si="157"/>
        <v>Totex variant allowances allocation percentages</v>
      </c>
    </row>
    <row r="485" spans="5:56">
      <c r="E485" s="220" t="str" cm="1">
        <f t="array" ref="E485">INDEX($E$94:$E$241,INT((ROW()-ROW($E$396))/6)+1)</f>
        <v>Instrument Transformer Price Control Deliverable (NGET only)</v>
      </c>
      <c r="F485" s="107"/>
      <c r="G485" s="107" t="s">
        <v>59</v>
      </c>
      <c r="H485" s="107" t="s">
        <v>331</v>
      </c>
      <c r="I485" s="107"/>
      <c r="J485" s="107"/>
      <c r="K485" s="107"/>
      <c r="L485" s="107"/>
      <c r="M485" s="107"/>
      <c r="N485" s="107"/>
      <c r="O485" s="107"/>
      <c r="P485" s="107"/>
      <c r="Q485" s="107"/>
      <c r="R485" s="107"/>
      <c r="S485" s="107"/>
      <c r="T485" s="107"/>
      <c r="U485" s="107"/>
      <c r="V485" s="107"/>
      <c r="W485" s="107"/>
      <c r="X485" s="107"/>
      <c r="Y485" s="107"/>
      <c r="Z485" s="107"/>
      <c r="AA485" s="107"/>
      <c r="AB485" s="107"/>
      <c r="AC485" s="107"/>
      <c r="AD485" s="107"/>
      <c r="AE485" s="107"/>
      <c r="AF485" s="107"/>
      <c r="AG485" s="107"/>
      <c r="AH485" s="107"/>
      <c r="AI485" s="107"/>
      <c r="AJ485" s="107"/>
      <c r="AK485" s="107"/>
      <c r="AL485" s="107"/>
      <c r="AM485" s="107"/>
      <c r="AN485" s="107"/>
      <c r="AO485" s="107"/>
      <c r="AP485" s="107"/>
      <c r="AQ485" s="107"/>
      <c r="AR485" s="107"/>
      <c r="AS485" s="107"/>
      <c r="AT485" s="113"/>
      <c r="AU485" s="179">
        <f>CHOOSE(UserInterface!$C$17,NGET!AU485,SHET!AU485,SPTL!AU485)</f>
        <v>9.2333769999999992E-3</v>
      </c>
      <c r="AV485" s="108">
        <f>CHOOSE(UserInterface!$C$17,NGET!AV485,SHET!AV485,SPTL!AV485)</f>
        <v>9.2333769999999992E-3</v>
      </c>
      <c r="AW485" s="108">
        <f>CHOOSE(UserInterface!$C$17,NGET!AW485,SHET!AW485,SPTL!AW485)</f>
        <v>9.2333769999999992E-3</v>
      </c>
      <c r="AX485" s="108">
        <f>CHOOSE(UserInterface!$C$17,NGET!AX485,SHET!AX485,SPTL!AX485)</f>
        <v>9.2333769999999992E-3</v>
      </c>
      <c r="AY485" s="221">
        <f>CHOOSE(UserInterface!$C$17,NGET!AY485,SHET!AY485,SPTL!AY485)</f>
        <v>9.2333769999999992E-3</v>
      </c>
      <c r="BA485" s="38" t="str">
        <f t="shared" ca="1" si="154"/>
        <v>LicenseeSelect</v>
      </c>
      <c r="BB485" s="38" t="str">
        <f t="shared" si="155"/>
        <v>Fixed Inputs</v>
      </c>
      <c r="BC485" s="38" t="str">
        <f t="shared" si="158"/>
        <v>Variant allowances</v>
      </c>
      <c r="BD485" s="38" t="str">
        <f t="shared" si="157"/>
        <v>Totex variant allowances allocation percentages</v>
      </c>
    </row>
    <row r="486" spans="5:56">
      <c r="E486" s="216" t="str" cm="1">
        <f t="array" ref="E486">INDEX($E$94:$E$241,INT((ROW()-ROW($E$396))/6)+1)</f>
        <v>Bay Assets Price Control Deliverable (NGET only)</v>
      </c>
      <c r="F486" s="104"/>
      <c r="G486" s="104" t="s">
        <v>59</v>
      </c>
      <c r="H486" s="104" t="s">
        <v>542</v>
      </c>
      <c r="I486" s="104"/>
      <c r="J486" s="104"/>
      <c r="K486" s="104"/>
      <c r="L486" s="104"/>
      <c r="M486" s="104"/>
      <c r="N486" s="104"/>
      <c r="O486" s="104"/>
      <c r="P486" s="104"/>
      <c r="Q486" s="104"/>
      <c r="R486" s="104"/>
      <c r="S486" s="104"/>
      <c r="T486" s="104"/>
      <c r="U486" s="104"/>
      <c r="V486" s="104"/>
      <c r="W486" s="104"/>
      <c r="X486" s="104"/>
      <c r="Y486" s="104"/>
      <c r="Z486" s="104"/>
      <c r="AA486" s="104"/>
      <c r="AB486" s="104"/>
      <c r="AC486" s="104"/>
      <c r="AD486" s="104"/>
      <c r="AE486" s="104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215"/>
      <c r="AU486" s="178">
        <f>CHOOSE(UserInterface!$C$17,NGET!AU486,SHET!AU486,SPTL!AU486)</f>
        <v>0.35790195299999999</v>
      </c>
      <c r="AV486" s="105">
        <f>CHOOSE(UserInterface!$C$17,NGET!AV486,SHET!AV486,SPTL!AV486)</f>
        <v>0.35790195299999999</v>
      </c>
      <c r="AW486" s="105">
        <f>CHOOSE(UserInterface!$C$17,NGET!AW486,SHET!AW486,SPTL!AW486)</f>
        <v>0.35790195299999999</v>
      </c>
      <c r="AX486" s="105">
        <f>CHOOSE(UserInterface!$C$17,NGET!AX486,SHET!AX486,SPTL!AX486)</f>
        <v>0.35790195299999999</v>
      </c>
      <c r="AY486" s="217">
        <f>CHOOSE(UserInterface!$C$17,NGET!AY486,SHET!AY486,SPTL!AY486)</f>
        <v>0.35790195299999999</v>
      </c>
      <c r="BA486" s="38" t="str">
        <f t="shared" ca="1" si="154"/>
        <v>LicenseeSelect</v>
      </c>
      <c r="BB486" s="38" t="str">
        <f t="shared" si="155"/>
        <v>Fixed Inputs</v>
      </c>
      <c r="BC486" s="38" t="str">
        <f t="shared" si="158"/>
        <v>Variant allowances</v>
      </c>
      <c r="BD486" s="38" t="str">
        <f t="shared" si="157"/>
        <v>Totex variant allowances allocation percentages</v>
      </c>
    </row>
    <row r="487" spans="5:56">
      <c r="E487" s="218" t="str" cm="1">
        <f t="array" ref="E487">INDEX($E$94:$E$241,INT((ROW()-ROW($E$396))/6)+1)</f>
        <v>Bay Assets Price Control Deliverable (NGET only)</v>
      </c>
      <c r="G487" s="37" t="s">
        <v>59</v>
      </c>
      <c r="H487" s="37" t="s">
        <v>543</v>
      </c>
      <c r="AU487" s="143">
        <f>CHOOSE(UserInterface!$C$17,NGET!AU487,SHET!AU487,SPTL!AU487)</f>
        <v>0.55646410800000001</v>
      </c>
      <c r="AV487" s="26">
        <f>CHOOSE(UserInterface!$C$17,NGET!AV487,SHET!AV487,SPTL!AV487)</f>
        <v>0.55646410800000001</v>
      </c>
      <c r="AW487" s="26">
        <f>CHOOSE(UserInterface!$C$17,NGET!AW487,SHET!AW487,SPTL!AW487)</f>
        <v>0.55646410800000001</v>
      </c>
      <c r="AX487" s="26">
        <f>CHOOSE(UserInterface!$C$17,NGET!AX487,SHET!AX487,SPTL!AX487)</f>
        <v>0.55646410800000001</v>
      </c>
      <c r="AY487" s="219">
        <f>CHOOSE(UserInterface!$C$17,NGET!AY487,SHET!AY487,SPTL!AY487)</f>
        <v>0.55646410800000001</v>
      </c>
      <c r="BA487" s="38" t="str">
        <f t="shared" ca="1" si="154"/>
        <v>LicenseeSelect</v>
      </c>
      <c r="BB487" s="38" t="str">
        <f t="shared" si="155"/>
        <v>Fixed Inputs</v>
      </c>
      <c r="BC487" s="38" t="str">
        <f t="shared" si="158"/>
        <v>Variant allowances</v>
      </c>
      <c r="BD487" s="38" t="str">
        <f t="shared" si="157"/>
        <v>Totex variant allowances allocation percentages</v>
      </c>
    </row>
    <row r="488" spans="5:56">
      <c r="E488" s="218" t="str" cm="1">
        <f t="array" ref="E488">INDEX($E$94:$E$241,INT((ROW()-ROW($E$396))/6)+1)</f>
        <v>Bay Assets Price Control Deliverable (NGET only)</v>
      </c>
      <c r="G488" s="37" t="s">
        <v>59</v>
      </c>
      <c r="H488" s="37" t="s">
        <v>544</v>
      </c>
      <c r="AU488" s="143">
        <f>CHOOSE(UserInterface!$C$17,NGET!AU488,SHET!AU488,SPTL!AU488)</f>
        <v>6.5152265000000001E-2</v>
      </c>
      <c r="AV488" s="26">
        <f>CHOOSE(UserInterface!$C$17,NGET!AV488,SHET!AV488,SPTL!AV488)</f>
        <v>6.5152265000000001E-2</v>
      </c>
      <c r="AW488" s="26">
        <f>CHOOSE(UserInterface!$C$17,NGET!AW488,SHET!AW488,SPTL!AW488)</f>
        <v>6.5152265000000001E-2</v>
      </c>
      <c r="AX488" s="26">
        <f>CHOOSE(UserInterface!$C$17,NGET!AX488,SHET!AX488,SPTL!AX488)</f>
        <v>6.5152265000000001E-2</v>
      </c>
      <c r="AY488" s="219">
        <f>CHOOSE(UserInterface!$C$17,NGET!AY488,SHET!AY488,SPTL!AY488)</f>
        <v>6.5152265000000001E-2</v>
      </c>
      <c r="BA488" s="38" t="str">
        <f t="shared" ca="1" si="154"/>
        <v>LicenseeSelect</v>
      </c>
      <c r="BB488" s="38" t="str">
        <f t="shared" si="155"/>
        <v>Fixed Inputs</v>
      </c>
      <c r="BC488" s="38" t="str">
        <f t="shared" si="158"/>
        <v>Variant allowances</v>
      </c>
      <c r="BD488" s="38" t="str">
        <f t="shared" si="157"/>
        <v>Totex variant allowances allocation percentages</v>
      </c>
    </row>
    <row r="489" spans="5:56">
      <c r="E489" s="218" t="str" cm="1">
        <f t="array" ref="E489">INDEX($E$94:$E$241,INT((ROW()-ROW($E$396))/6)+1)</f>
        <v>Bay Assets Price Control Deliverable (NGET only)</v>
      </c>
      <c r="G489" s="37" t="s">
        <v>59</v>
      </c>
      <c r="H489" s="37" t="s">
        <v>332</v>
      </c>
      <c r="AU489" s="143">
        <f>CHOOSE(UserInterface!$C$17,NGET!AU489,SHET!AU489,SPTL!AU489)</f>
        <v>5.9536500000000004E-4</v>
      </c>
      <c r="AV489" s="26">
        <f>CHOOSE(UserInterface!$C$17,NGET!AV489,SHET!AV489,SPTL!AV489)</f>
        <v>5.9536500000000004E-4</v>
      </c>
      <c r="AW489" s="26">
        <f>CHOOSE(UserInterface!$C$17,NGET!AW489,SHET!AW489,SPTL!AW489)</f>
        <v>5.9536500000000004E-4</v>
      </c>
      <c r="AX489" s="26">
        <f>CHOOSE(UserInterface!$C$17,NGET!AX489,SHET!AX489,SPTL!AX489)</f>
        <v>5.9536500000000004E-4</v>
      </c>
      <c r="AY489" s="219">
        <f>CHOOSE(UserInterface!$C$17,NGET!AY489,SHET!AY489,SPTL!AY489)</f>
        <v>5.9536500000000004E-4</v>
      </c>
      <c r="BA489" s="38" t="str">
        <f t="shared" ca="1" si="154"/>
        <v>LicenseeSelect</v>
      </c>
      <c r="BB489" s="38" t="str">
        <f t="shared" si="155"/>
        <v>Fixed Inputs</v>
      </c>
      <c r="BC489" s="38" t="str">
        <f t="shared" si="158"/>
        <v>Variant allowances</v>
      </c>
      <c r="BD489" s="38" t="str">
        <f t="shared" si="157"/>
        <v>Totex variant allowances allocation percentages</v>
      </c>
    </row>
    <row r="490" spans="5:56">
      <c r="E490" s="218" t="str" cm="1">
        <f t="array" ref="E490">INDEX($E$94:$E$241,INT((ROW()-ROW($E$396))/6)+1)</f>
        <v>Bay Assets Price Control Deliverable (NGET only)</v>
      </c>
      <c r="G490" s="37" t="s">
        <v>59</v>
      </c>
      <c r="H490" s="37" t="s">
        <v>539</v>
      </c>
      <c r="AU490" s="143">
        <f>CHOOSE(UserInterface!$C$17,NGET!AU490,SHET!AU490,SPTL!AU490)</f>
        <v>1.0652932E-2</v>
      </c>
      <c r="AV490" s="26">
        <f>CHOOSE(UserInterface!$C$17,NGET!AV490,SHET!AV490,SPTL!AV490)</f>
        <v>1.0652932E-2</v>
      </c>
      <c r="AW490" s="26">
        <f>CHOOSE(UserInterface!$C$17,NGET!AW490,SHET!AW490,SPTL!AW490)</f>
        <v>1.0652932E-2</v>
      </c>
      <c r="AX490" s="26">
        <f>CHOOSE(UserInterface!$C$17,NGET!AX490,SHET!AX490,SPTL!AX490)</f>
        <v>1.0652932E-2</v>
      </c>
      <c r="AY490" s="219">
        <f>CHOOSE(UserInterface!$C$17,NGET!AY490,SHET!AY490,SPTL!AY490)</f>
        <v>1.0652932E-2</v>
      </c>
      <c r="BA490" s="38" t="str">
        <f t="shared" ca="1" si="154"/>
        <v>LicenseeSelect</v>
      </c>
      <c r="BB490" s="38" t="str">
        <f t="shared" si="155"/>
        <v>Fixed Inputs</v>
      </c>
      <c r="BC490" s="38" t="str">
        <f t="shared" si="158"/>
        <v>Variant allowances</v>
      </c>
      <c r="BD490" s="38" t="str">
        <f t="shared" si="157"/>
        <v>Totex variant allowances allocation percentages</v>
      </c>
    </row>
    <row r="491" spans="5:56">
      <c r="E491" s="220" t="str" cm="1">
        <f t="array" ref="E491">INDEX($E$94:$E$241,INT((ROW()-ROW($E$396))/6)+1)</f>
        <v>Bay Assets Price Control Deliverable (NGET only)</v>
      </c>
      <c r="F491" s="107"/>
      <c r="G491" s="107" t="s">
        <v>59</v>
      </c>
      <c r="H491" s="107" t="s">
        <v>331</v>
      </c>
      <c r="I491" s="107"/>
      <c r="J491" s="107"/>
      <c r="K491" s="107"/>
      <c r="L491" s="107"/>
      <c r="M491" s="107"/>
      <c r="N491" s="107"/>
      <c r="O491" s="107"/>
      <c r="P491" s="107"/>
      <c r="Q491" s="107"/>
      <c r="R491" s="107"/>
      <c r="S491" s="107"/>
      <c r="T491" s="107"/>
      <c r="U491" s="107"/>
      <c r="V491" s="107"/>
      <c r="W491" s="107"/>
      <c r="X491" s="107"/>
      <c r="Y491" s="107"/>
      <c r="Z491" s="107"/>
      <c r="AA491" s="107"/>
      <c r="AB491" s="107"/>
      <c r="AC491" s="107"/>
      <c r="AD491" s="107"/>
      <c r="AE491" s="107"/>
      <c r="AF491" s="107"/>
      <c r="AG491" s="107"/>
      <c r="AH491" s="107"/>
      <c r="AI491" s="107"/>
      <c r="AJ491" s="107"/>
      <c r="AK491" s="107"/>
      <c r="AL491" s="107"/>
      <c r="AM491" s="107"/>
      <c r="AN491" s="107"/>
      <c r="AO491" s="107"/>
      <c r="AP491" s="107"/>
      <c r="AQ491" s="107"/>
      <c r="AR491" s="107"/>
      <c r="AS491" s="107"/>
      <c r="AT491" s="113"/>
      <c r="AU491" s="179">
        <f>CHOOSE(UserInterface!$C$17,NGET!AU491,SHET!AU491,SPTL!AU491)</f>
        <v>9.2333769999999992E-3</v>
      </c>
      <c r="AV491" s="108">
        <f>CHOOSE(UserInterface!$C$17,NGET!AV491,SHET!AV491,SPTL!AV491)</f>
        <v>9.2333769999999992E-3</v>
      </c>
      <c r="AW491" s="108">
        <f>CHOOSE(UserInterface!$C$17,NGET!AW491,SHET!AW491,SPTL!AW491)</f>
        <v>9.2333769999999992E-3</v>
      </c>
      <c r="AX491" s="108">
        <f>CHOOSE(UserInterface!$C$17,NGET!AX491,SHET!AX491,SPTL!AX491)</f>
        <v>9.2333769999999992E-3</v>
      </c>
      <c r="AY491" s="221">
        <f>CHOOSE(UserInterface!$C$17,NGET!AY491,SHET!AY491,SPTL!AY491)</f>
        <v>9.2333769999999992E-3</v>
      </c>
      <c r="BA491" s="38" t="str">
        <f t="shared" ca="1" si="154"/>
        <v>LicenseeSelect</v>
      </c>
      <c r="BB491" s="38" t="str">
        <f t="shared" si="155"/>
        <v>Fixed Inputs</v>
      </c>
      <c r="BC491" s="38" t="str">
        <f t="shared" si="158"/>
        <v>Variant allowances</v>
      </c>
      <c r="BD491" s="38" t="str">
        <f t="shared" si="157"/>
        <v>Totex variant allowances allocation percentages</v>
      </c>
    </row>
    <row r="492" spans="5:56">
      <c r="E492" s="216" t="str" cm="1">
        <f t="array" ref="E492">INDEX($E$94:$E$241,INT((ROW()-ROW($E$396))/6)+1)</f>
        <v>Protection and Control Price Control Deliverable (NGET only)</v>
      </c>
      <c r="F492" s="104"/>
      <c r="G492" s="104" t="s">
        <v>59</v>
      </c>
      <c r="H492" s="104" t="s">
        <v>542</v>
      </c>
      <c r="I492" s="104"/>
      <c r="J492" s="104"/>
      <c r="K492" s="104"/>
      <c r="L492" s="104"/>
      <c r="M492" s="104"/>
      <c r="N492" s="104"/>
      <c r="O492" s="104"/>
      <c r="P492" s="104"/>
      <c r="Q492" s="104"/>
      <c r="R492" s="104"/>
      <c r="S492" s="104"/>
      <c r="T492" s="104"/>
      <c r="U492" s="104"/>
      <c r="V492" s="104"/>
      <c r="W492" s="104"/>
      <c r="X492" s="104"/>
      <c r="Y492" s="104"/>
      <c r="Z492" s="104"/>
      <c r="AA492" s="104"/>
      <c r="AB492" s="104"/>
      <c r="AC492" s="104"/>
      <c r="AD492" s="104"/>
      <c r="AE492" s="104"/>
      <c r="AF492" s="104"/>
      <c r="AG492" s="104"/>
      <c r="AH492" s="104"/>
      <c r="AI492" s="104"/>
      <c r="AJ492" s="104"/>
      <c r="AK492" s="104"/>
      <c r="AL492" s="104"/>
      <c r="AM492" s="104"/>
      <c r="AN492" s="104"/>
      <c r="AO492" s="104"/>
      <c r="AP492" s="104"/>
      <c r="AQ492" s="104"/>
      <c r="AR492" s="104"/>
      <c r="AS492" s="104"/>
      <c r="AT492" s="215"/>
      <c r="AU492" s="178">
        <f>CHOOSE(UserInterface!$C$17,NGET!AU492,SHET!AU492,SPTL!AU492)</f>
        <v>0.35790195299999999</v>
      </c>
      <c r="AV492" s="105">
        <f>CHOOSE(UserInterface!$C$17,NGET!AV492,SHET!AV492,SPTL!AV492)</f>
        <v>0.35790195299999999</v>
      </c>
      <c r="AW492" s="105">
        <f>CHOOSE(UserInterface!$C$17,NGET!AW492,SHET!AW492,SPTL!AW492)</f>
        <v>0.35790195299999999</v>
      </c>
      <c r="AX492" s="105">
        <f>CHOOSE(UserInterface!$C$17,NGET!AX492,SHET!AX492,SPTL!AX492)</f>
        <v>0.35790195299999999</v>
      </c>
      <c r="AY492" s="217">
        <f>CHOOSE(UserInterface!$C$17,NGET!AY492,SHET!AY492,SPTL!AY492)</f>
        <v>0.35790195299999999</v>
      </c>
      <c r="BA492" s="38" t="str">
        <f t="shared" ca="1" si="154"/>
        <v>LicenseeSelect</v>
      </c>
      <c r="BB492" s="38" t="str">
        <f t="shared" si="155"/>
        <v>Fixed Inputs</v>
      </c>
      <c r="BC492" s="38" t="str">
        <f t="shared" si="158"/>
        <v>Variant allowances</v>
      </c>
      <c r="BD492" s="38" t="str">
        <f t="shared" si="157"/>
        <v>Totex variant allowances allocation percentages</v>
      </c>
    </row>
    <row r="493" spans="5:56">
      <c r="E493" s="218" t="str" cm="1">
        <f t="array" ref="E493">INDEX($E$94:$E$241,INT((ROW()-ROW($E$396))/6)+1)</f>
        <v>Protection and Control Price Control Deliverable (NGET only)</v>
      </c>
      <c r="G493" s="37" t="s">
        <v>59</v>
      </c>
      <c r="H493" s="37" t="s">
        <v>543</v>
      </c>
      <c r="AU493" s="143">
        <f>CHOOSE(UserInterface!$C$17,NGET!AU493,SHET!AU493,SPTL!AU493)</f>
        <v>0.55646410800000001</v>
      </c>
      <c r="AV493" s="26">
        <f>CHOOSE(UserInterface!$C$17,NGET!AV493,SHET!AV493,SPTL!AV493)</f>
        <v>0.55646410800000001</v>
      </c>
      <c r="AW493" s="26">
        <f>CHOOSE(UserInterface!$C$17,NGET!AW493,SHET!AW493,SPTL!AW493)</f>
        <v>0.55646410800000001</v>
      </c>
      <c r="AX493" s="26">
        <f>CHOOSE(UserInterface!$C$17,NGET!AX493,SHET!AX493,SPTL!AX493)</f>
        <v>0.55646410800000001</v>
      </c>
      <c r="AY493" s="219">
        <f>CHOOSE(UserInterface!$C$17,NGET!AY493,SHET!AY493,SPTL!AY493)</f>
        <v>0.55646410800000001</v>
      </c>
      <c r="BA493" s="38" t="str">
        <f t="shared" ca="1" si="154"/>
        <v>LicenseeSelect</v>
      </c>
      <c r="BB493" s="38" t="str">
        <f t="shared" si="155"/>
        <v>Fixed Inputs</v>
      </c>
      <c r="BC493" s="38" t="str">
        <f t="shared" si="158"/>
        <v>Variant allowances</v>
      </c>
      <c r="BD493" s="38" t="str">
        <f t="shared" si="157"/>
        <v>Totex variant allowances allocation percentages</v>
      </c>
    </row>
    <row r="494" spans="5:56">
      <c r="E494" s="218" t="str" cm="1">
        <f t="array" ref="E494">INDEX($E$94:$E$241,INT((ROW()-ROW($E$396))/6)+1)</f>
        <v>Protection and Control Price Control Deliverable (NGET only)</v>
      </c>
      <c r="G494" s="37" t="s">
        <v>59</v>
      </c>
      <c r="H494" s="37" t="s">
        <v>544</v>
      </c>
      <c r="AU494" s="143">
        <f>CHOOSE(UserInterface!$C$17,NGET!AU494,SHET!AU494,SPTL!AU494)</f>
        <v>6.5152265000000001E-2</v>
      </c>
      <c r="AV494" s="26">
        <f>CHOOSE(UserInterface!$C$17,NGET!AV494,SHET!AV494,SPTL!AV494)</f>
        <v>6.5152265000000001E-2</v>
      </c>
      <c r="AW494" s="26">
        <f>CHOOSE(UserInterface!$C$17,NGET!AW494,SHET!AW494,SPTL!AW494)</f>
        <v>6.5152265000000001E-2</v>
      </c>
      <c r="AX494" s="26">
        <f>CHOOSE(UserInterface!$C$17,NGET!AX494,SHET!AX494,SPTL!AX494)</f>
        <v>6.5152265000000001E-2</v>
      </c>
      <c r="AY494" s="219">
        <f>CHOOSE(UserInterface!$C$17,NGET!AY494,SHET!AY494,SPTL!AY494)</f>
        <v>6.5152265000000001E-2</v>
      </c>
      <c r="BA494" s="38" t="str">
        <f t="shared" ca="1" si="154"/>
        <v>LicenseeSelect</v>
      </c>
      <c r="BB494" s="38" t="str">
        <f t="shared" si="155"/>
        <v>Fixed Inputs</v>
      </c>
      <c r="BC494" s="38" t="str">
        <f t="shared" si="158"/>
        <v>Variant allowances</v>
      </c>
      <c r="BD494" s="38" t="str">
        <f t="shared" si="157"/>
        <v>Totex variant allowances allocation percentages</v>
      </c>
    </row>
    <row r="495" spans="5:56">
      <c r="E495" s="218" t="str" cm="1">
        <f t="array" ref="E495">INDEX($E$94:$E$241,INT((ROW()-ROW($E$396))/6)+1)</f>
        <v>Protection and Control Price Control Deliverable (NGET only)</v>
      </c>
      <c r="G495" s="37" t="s">
        <v>59</v>
      </c>
      <c r="H495" s="37" t="s">
        <v>332</v>
      </c>
      <c r="AU495" s="143">
        <f>CHOOSE(UserInterface!$C$17,NGET!AU495,SHET!AU495,SPTL!AU495)</f>
        <v>5.9536500000000004E-4</v>
      </c>
      <c r="AV495" s="26">
        <f>CHOOSE(UserInterface!$C$17,NGET!AV495,SHET!AV495,SPTL!AV495)</f>
        <v>5.9536500000000004E-4</v>
      </c>
      <c r="AW495" s="26">
        <f>CHOOSE(UserInterface!$C$17,NGET!AW495,SHET!AW495,SPTL!AW495)</f>
        <v>5.9536500000000004E-4</v>
      </c>
      <c r="AX495" s="26">
        <f>CHOOSE(UserInterface!$C$17,NGET!AX495,SHET!AX495,SPTL!AX495)</f>
        <v>5.9536500000000004E-4</v>
      </c>
      <c r="AY495" s="219">
        <f>CHOOSE(UserInterface!$C$17,NGET!AY495,SHET!AY495,SPTL!AY495)</f>
        <v>5.9536500000000004E-4</v>
      </c>
      <c r="BA495" s="38" t="str">
        <f t="shared" ca="1" si="154"/>
        <v>LicenseeSelect</v>
      </c>
      <c r="BB495" s="38" t="str">
        <f t="shared" si="155"/>
        <v>Fixed Inputs</v>
      </c>
      <c r="BC495" s="38" t="str">
        <f t="shared" si="158"/>
        <v>Variant allowances</v>
      </c>
      <c r="BD495" s="38" t="str">
        <f t="shared" si="157"/>
        <v>Totex variant allowances allocation percentages</v>
      </c>
    </row>
    <row r="496" spans="5:56">
      <c r="E496" s="218" t="str" cm="1">
        <f t="array" ref="E496">INDEX($E$94:$E$241,INT((ROW()-ROW($E$396))/6)+1)</f>
        <v>Protection and Control Price Control Deliverable (NGET only)</v>
      </c>
      <c r="G496" s="37" t="s">
        <v>59</v>
      </c>
      <c r="H496" s="37" t="s">
        <v>539</v>
      </c>
      <c r="AU496" s="143">
        <f>CHOOSE(UserInterface!$C$17,NGET!AU496,SHET!AU496,SPTL!AU496)</f>
        <v>1.0652932E-2</v>
      </c>
      <c r="AV496" s="26">
        <f>CHOOSE(UserInterface!$C$17,NGET!AV496,SHET!AV496,SPTL!AV496)</f>
        <v>1.0652932E-2</v>
      </c>
      <c r="AW496" s="26">
        <f>CHOOSE(UserInterface!$C$17,NGET!AW496,SHET!AW496,SPTL!AW496)</f>
        <v>1.0652932E-2</v>
      </c>
      <c r="AX496" s="26">
        <f>CHOOSE(UserInterface!$C$17,NGET!AX496,SHET!AX496,SPTL!AX496)</f>
        <v>1.0652932E-2</v>
      </c>
      <c r="AY496" s="219">
        <f>CHOOSE(UserInterface!$C$17,NGET!AY496,SHET!AY496,SPTL!AY496)</f>
        <v>1.0652932E-2</v>
      </c>
      <c r="BA496" s="38" t="str">
        <f t="shared" ca="1" si="154"/>
        <v>LicenseeSelect</v>
      </c>
      <c r="BB496" s="38" t="str">
        <f t="shared" si="155"/>
        <v>Fixed Inputs</v>
      </c>
      <c r="BC496" s="38" t="str">
        <f t="shared" si="158"/>
        <v>Variant allowances</v>
      </c>
      <c r="BD496" s="38" t="str">
        <f t="shared" si="157"/>
        <v>Totex variant allowances allocation percentages</v>
      </c>
    </row>
    <row r="497" spans="5:56">
      <c r="E497" s="220" t="str" cm="1">
        <f t="array" ref="E497">INDEX($E$94:$E$241,INT((ROW()-ROW($E$396))/6)+1)</f>
        <v>Protection and Control Price Control Deliverable (NGET only)</v>
      </c>
      <c r="F497" s="107"/>
      <c r="G497" s="107" t="s">
        <v>59</v>
      </c>
      <c r="H497" s="107" t="s">
        <v>331</v>
      </c>
      <c r="I497" s="107"/>
      <c r="J497" s="107"/>
      <c r="K497" s="107"/>
      <c r="L497" s="107"/>
      <c r="M497" s="107"/>
      <c r="N497" s="107"/>
      <c r="O497" s="107"/>
      <c r="P497" s="107"/>
      <c r="Q497" s="107"/>
      <c r="R497" s="107"/>
      <c r="S497" s="107"/>
      <c r="T497" s="107"/>
      <c r="U497" s="107"/>
      <c r="V497" s="107"/>
      <c r="W497" s="107"/>
      <c r="X497" s="107"/>
      <c r="Y497" s="107"/>
      <c r="Z497" s="107"/>
      <c r="AA497" s="107"/>
      <c r="AB497" s="107"/>
      <c r="AC497" s="107"/>
      <c r="AD497" s="107"/>
      <c r="AE497" s="107"/>
      <c r="AF497" s="107"/>
      <c r="AG497" s="107"/>
      <c r="AH497" s="107"/>
      <c r="AI497" s="107"/>
      <c r="AJ497" s="107"/>
      <c r="AK497" s="107"/>
      <c r="AL497" s="107"/>
      <c r="AM497" s="107"/>
      <c r="AN497" s="107"/>
      <c r="AO497" s="107"/>
      <c r="AP497" s="107"/>
      <c r="AQ497" s="107"/>
      <c r="AR497" s="107"/>
      <c r="AS497" s="107"/>
      <c r="AT497" s="113"/>
      <c r="AU497" s="179">
        <f>CHOOSE(UserInterface!$C$17,NGET!AU497,SHET!AU497,SPTL!AU497)</f>
        <v>9.2333769999999992E-3</v>
      </c>
      <c r="AV497" s="108">
        <f>CHOOSE(UserInterface!$C$17,NGET!AV497,SHET!AV497,SPTL!AV497)</f>
        <v>9.2333769999999992E-3</v>
      </c>
      <c r="AW497" s="108">
        <f>CHOOSE(UserInterface!$C$17,NGET!AW497,SHET!AW497,SPTL!AW497)</f>
        <v>9.2333769999999992E-3</v>
      </c>
      <c r="AX497" s="108">
        <f>CHOOSE(UserInterface!$C$17,NGET!AX497,SHET!AX497,SPTL!AX497)</f>
        <v>9.2333769999999992E-3</v>
      </c>
      <c r="AY497" s="221">
        <f>CHOOSE(UserInterface!$C$17,NGET!AY497,SHET!AY497,SPTL!AY497)</f>
        <v>9.2333769999999992E-3</v>
      </c>
      <c r="BA497" s="38" t="str">
        <f t="shared" ca="1" si="154"/>
        <v>LicenseeSelect</v>
      </c>
      <c r="BB497" s="38" t="str">
        <f t="shared" si="155"/>
        <v>Fixed Inputs</v>
      </c>
      <c r="BC497" s="38" t="str">
        <f t="shared" si="158"/>
        <v>Variant allowances</v>
      </c>
      <c r="BD497" s="38" t="str">
        <f t="shared" si="157"/>
        <v>Totex variant allowances allocation percentages</v>
      </c>
    </row>
    <row r="498" spans="5:56">
      <c r="E498" s="216" t="str" cm="1">
        <f t="array" ref="E498">INDEX($E$94:$E$241,INT((ROW()-ROW($E$396))/6)+1)</f>
        <v>Overhead Line Conductor Price Control Deliverable (NGET only)</v>
      </c>
      <c r="F498" s="104"/>
      <c r="G498" s="104" t="s">
        <v>59</v>
      </c>
      <c r="H498" s="104" t="s">
        <v>542</v>
      </c>
      <c r="I498" s="104"/>
      <c r="J498" s="104"/>
      <c r="K498" s="104"/>
      <c r="L498" s="104"/>
      <c r="M498" s="104"/>
      <c r="N498" s="104"/>
      <c r="O498" s="104"/>
      <c r="P498" s="104"/>
      <c r="Q498" s="104"/>
      <c r="R498" s="104"/>
      <c r="S498" s="104"/>
      <c r="T498" s="104"/>
      <c r="U498" s="104"/>
      <c r="V498" s="104"/>
      <c r="W498" s="104"/>
      <c r="X498" s="104"/>
      <c r="Y498" s="104"/>
      <c r="Z498" s="104"/>
      <c r="AA498" s="104"/>
      <c r="AB498" s="104"/>
      <c r="AC498" s="104"/>
      <c r="AD498" s="104"/>
      <c r="AE498" s="104"/>
      <c r="AF498" s="104"/>
      <c r="AG498" s="104"/>
      <c r="AH498" s="104"/>
      <c r="AI498" s="104"/>
      <c r="AJ498" s="104"/>
      <c r="AK498" s="104"/>
      <c r="AL498" s="104"/>
      <c r="AM498" s="104"/>
      <c r="AN498" s="104"/>
      <c r="AO498" s="104"/>
      <c r="AP498" s="104"/>
      <c r="AQ498" s="104"/>
      <c r="AR498" s="104"/>
      <c r="AS498" s="104"/>
      <c r="AT498" s="215"/>
      <c r="AU498" s="178">
        <f>CHOOSE(UserInterface!$C$17,NGET!AU498,SHET!AU498,SPTL!AU498)</f>
        <v>0.35790195299999999</v>
      </c>
      <c r="AV498" s="105">
        <f>CHOOSE(UserInterface!$C$17,NGET!AV498,SHET!AV498,SPTL!AV498)</f>
        <v>0.35790195299999999</v>
      </c>
      <c r="AW498" s="105">
        <f>CHOOSE(UserInterface!$C$17,NGET!AW498,SHET!AW498,SPTL!AW498)</f>
        <v>0.35790195299999999</v>
      </c>
      <c r="AX498" s="105">
        <f>CHOOSE(UserInterface!$C$17,NGET!AX498,SHET!AX498,SPTL!AX498)</f>
        <v>0.35790195299999999</v>
      </c>
      <c r="AY498" s="217">
        <f>CHOOSE(UserInterface!$C$17,NGET!AY498,SHET!AY498,SPTL!AY498)</f>
        <v>0.35790195299999999</v>
      </c>
      <c r="BA498" s="38" t="str">
        <f t="shared" ca="1" si="154"/>
        <v>LicenseeSelect</v>
      </c>
      <c r="BB498" s="38" t="str">
        <f t="shared" si="155"/>
        <v>Fixed Inputs</v>
      </c>
      <c r="BC498" s="38" t="str">
        <f t="shared" si="158"/>
        <v>Variant allowances</v>
      </c>
      <c r="BD498" s="38" t="str">
        <f t="shared" si="157"/>
        <v>Totex variant allowances allocation percentages</v>
      </c>
    </row>
    <row r="499" spans="5:56">
      <c r="E499" s="218" t="str" cm="1">
        <f t="array" ref="E499">INDEX($E$94:$E$241,INT((ROW()-ROW($E$396))/6)+1)</f>
        <v>Overhead Line Conductor Price Control Deliverable (NGET only)</v>
      </c>
      <c r="G499" s="37" t="s">
        <v>59</v>
      </c>
      <c r="H499" s="37" t="s">
        <v>543</v>
      </c>
      <c r="AU499" s="143">
        <f>CHOOSE(UserInterface!$C$17,NGET!AU499,SHET!AU499,SPTL!AU499)</f>
        <v>0.55646410800000001</v>
      </c>
      <c r="AV499" s="26">
        <f>CHOOSE(UserInterface!$C$17,NGET!AV499,SHET!AV499,SPTL!AV499)</f>
        <v>0.55646410800000001</v>
      </c>
      <c r="AW499" s="26">
        <f>CHOOSE(UserInterface!$C$17,NGET!AW499,SHET!AW499,SPTL!AW499)</f>
        <v>0.55646410800000001</v>
      </c>
      <c r="AX499" s="26">
        <f>CHOOSE(UserInterface!$C$17,NGET!AX499,SHET!AX499,SPTL!AX499)</f>
        <v>0.55646410800000001</v>
      </c>
      <c r="AY499" s="219">
        <f>CHOOSE(UserInterface!$C$17,NGET!AY499,SHET!AY499,SPTL!AY499)</f>
        <v>0.55646410800000001</v>
      </c>
      <c r="BA499" s="38" t="str">
        <f t="shared" ca="1" si="154"/>
        <v>LicenseeSelect</v>
      </c>
      <c r="BB499" s="38" t="str">
        <f t="shared" si="155"/>
        <v>Fixed Inputs</v>
      </c>
      <c r="BC499" s="38" t="str">
        <f t="shared" si="158"/>
        <v>Variant allowances</v>
      </c>
      <c r="BD499" s="38" t="str">
        <f t="shared" si="157"/>
        <v>Totex variant allowances allocation percentages</v>
      </c>
    </row>
    <row r="500" spans="5:56">
      <c r="E500" s="218" t="str" cm="1">
        <f t="array" ref="E500">INDEX($E$94:$E$241,INT((ROW()-ROW($E$396))/6)+1)</f>
        <v>Overhead Line Conductor Price Control Deliverable (NGET only)</v>
      </c>
      <c r="G500" s="37" t="s">
        <v>59</v>
      </c>
      <c r="H500" s="37" t="s">
        <v>544</v>
      </c>
      <c r="AU500" s="143">
        <f>CHOOSE(UserInterface!$C$17,NGET!AU500,SHET!AU500,SPTL!AU500)</f>
        <v>6.5152265000000001E-2</v>
      </c>
      <c r="AV500" s="26">
        <f>CHOOSE(UserInterface!$C$17,NGET!AV500,SHET!AV500,SPTL!AV500)</f>
        <v>6.5152265000000001E-2</v>
      </c>
      <c r="AW500" s="26">
        <f>CHOOSE(UserInterface!$C$17,NGET!AW500,SHET!AW500,SPTL!AW500)</f>
        <v>6.5152265000000001E-2</v>
      </c>
      <c r="AX500" s="26">
        <f>CHOOSE(UserInterface!$C$17,NGET!AX500,SHET!AX500,SPTL!AX500)</f>
        <v>6.5152265000000001E-2</v>
      </c>
      <c r="AY500" s="219">
        <f>CHOOSE(UserInterface!$C$17,NGET!AY500,SHET!AY500,SPTL!AY500)</f>
        <v>6.5152265000000001E-2</v>
      </c>
      <c r="BA500" s="38" t="str">
        <f t="shared" ca="1" si="154"/>
        <v>LicenseeSelect</v>
      </c>
      <c r="BB500" s="38" t="str">
        <f t="shared" si="155"/>
        <v>Fixed Inputs</v>
      </c>
      <c r="BC500" s="38" t="str">
        <f t="shared" si="158"/>
        <v>Variant allowances</v>
      </c>
      <c r="BD500" s="38" t="str">
        <f t="shared" si="157"/>
        <v>Totex variant allowances allocation percentages</v>
      </c>
    </row>
    <row r="501" spans="5:56">
      <c r="E501" s="218" t="str" cm="1">
        <f t="array" ref="E501">INDEX($E$94:$E$241,INT((ROW()-ROW($E$396))/6)+1)</f>
        <v>Overhead Line Conductor Price Control Deliverable (NGET only)</v>
      </c>
      <c r="G501" s="37" t="s">
        <v>59</v>
      </c>
      <c r="H501" s="37" t="s">
        <v>332</v>
      </c>
      <c r="AU501" s="143">
        <f>CHOOSE(UserInterface!$C$17,NGET!AU501,SHET!AU501,SPTL!AU501)</f>
        <v>5.9536500000000004E-4</v>
      </c>
      <c r="AV501" s="26">
        <f>CHOOSE(UserInterface!$C$17,NGET!AV501,SHET!AV501,SPTL!AV501)</f>
        <v>5.9536500000000004E-4</v>
      </c>
      <c r="AW501" s="26">
        <f>CHOOSE(UserInterface!$C$17,NGET!AW501,SHET!AW501,SPTL!AW501)</f>
        <v>5.9536500000000004E-4</v>
      </c>
      <c r="AX501" s="26">
        <f>CHOOSE(UserInterface!$C$17,NGET!AX501,SHET!AX501,SPTL!AX501)</f>
        <v>5.9536500000000004E-4</v>
      </c>
      <c r="AY501" s="219">
        <f>CHOOSE(UserInterface!$C$17,NGET!AY501,SHET!AY501,SPTL!AY501)</f>
        <v>5.9536500000000004E-4</v>
      </c>
      <c r="BA501" s="38" t="str">
        <f t="shared" ca="1" si="154"/>
        <v>LicenseeSelect</v>
      </c>
      <c r="BB501" s="38" t="str">
        <f t="shared" si="155"/>
        <v>Fixed Inputs</v>
      </c>
      <c r="BC501" s="38" t="str">
        <f t="shared" si="158"/>
        <v>Variant allowances</v>
      </c>
      <c r="BD501" s="38" t="str">
        <f t="shared" si="157"/>
        <v>Totex variant allowances allocation percentages</v>
      </c>
    </row>
    <row r="502" spans="5:56">
      <c r="E502" s="218" t="str" cm="1">
        <f t="array" ref="E502">INDEX($E$94:$E$241,INT((ROW()-ROW($E$396))/6)+1)</f>
        <v>Overhead Line Conductor Price Control Deliverable (NGET only)</v>
      </c>
      <c r="G502" s="37" t="s">
        <v>59</v>
      </c>
      <c r="H502" s="37" t="s">
        <v>539</v>
      </c>
      <c r="AU502" s="143">
        <f>CHOOSE(UserInterface!$C$17,NGET!AU502,SHET!AU502,SPTL!AU502)</f>
        <v>1.0652932E-2</v>
      </c>
      <c r="AV502" s="26">
        <f>CHOOSE(UserInterface!$C$17,NGET!AV502,SHET!AV502,SPTL!AV502)</f>
        <v>1.0652932E-2</v>
      </c>
      <c r="AW502" s="26">
        <f>CHOOSE(UserInterface!$C$17,NGET!AW502,SHET!AW502,SPTL!AW502)</f>
        <v>1.0652932E-2</v>
      </c>
      <c r="AX502" s="26">
        <f>CHOOSE(UserInterface!$C$17,NGET!AX502,SHET!AX502,SPTL!AX502)</f>
        <v>1.0652932E-2</v>
      </c>
      <c r="AY502" s="219">
        <f>CHOOSE(UserInterface!$C$17,NGET!AY502,SHET!AY502,SPTL!AY502)</f>
        <v>1.0652932E-2</v>
      </c>
      <c r="BA502" s="38" t="str">
        <f t="shared" ca="1" si="154"/>
        <v>LicenseeSelect</v>
      </c>
      <c r="BB502" s="38" t="str">
        <f t="shared" si="155"/>
        <v>Fixed Inputs</v>
      </c>
      <c r="BC502" s="38" t="str">
        <f t="shared" si="158"/>
        <v>Variant allowances</v>
      </c>
      <c r="BD502" s="38" t="str">
        <f t="shared" si="157"/>
        <v>Totex variant allowances allocation percentages</v>
      </c>
    </row>
    <row r="503" spans="5:56">
      <c r="E503" s="220" t="str" cm="1">
        <f t="array" ref="E503">INDEX($E$94:$E$241,INT((ROW()-ROW($E$396))/6)+1)</f>
        <v>Overhead Line Conductor Price Control Deliverable (NGET only)</v>
      </c>
      <c r="F503" s="107"/>
      <c r="G503" s="107" t="s">
        <v>59</v>
      </c>
      <c r="H503" s="107" t="s">
        <v>331</v>
      </c>
      <c r="I503" s="107"/>
      <c r="J503" s="107"/>
      <c r="K503" s="107"/>
      <c r="L503" s="107"/>
      <c r="M503" s="107"/>
      <c r="N503" s="107"/>
      <c r="O503" s="107"/>
      <c r="P503" s="107"/>
      <c r="Q503" s="107"/>
      <c r="R503" s="107"/>
      <c r="S503" s="107"/>
      <c r="T503" s="107"/>
      <c r="U503" s="107"/>
      <c r="V503" s="107"/>
      <c r="W503" s="107"/>
      <c r="X503" s="107"/>
      <c r="Y503" s="107"/>
      <c r="Z503" s="107"/>
      <c r="AA503" s="107"/>
      <c r="AB503" s="107"/>
      <c r="AC503" s="107"/>
      <c r="AD503" s="107"/>
      <c r="AE503" s="107"/>
      <c r="AF503" s="107"/>
      <c r="AG503" s="107"/>
      <c r="AH503" s="107"/>
      <c r="AI503" s="107"/>
      <c r="AJ503" s="107"/>
      <c r="AK503" s="107"/>
      <c r="AL503" s="107"/>
      <c r="AM503" s="107"/>
      <c r="AN503" s="107"/>
      <c r="AO503" s="107"/>
      <c r="AP503" s="107"/>
      <c r="AQ503" s="107"/>
      <c r="AR503" s="107"/>
      <c r="AS503" s="107"/>
      <c r="AT503" s="113"/>
      <c r="AU503" s="179">
        <f>CHOOSE(UserInterface!$C$17,NGET!AU503,SHET!AU503,SPTL!AU503)</f>
        <v>9.2333769999999992E-3</v>
      </c>
      <c r="AV503" s="108">
        <f>CHOOSE(UserInterface!$C$17,NGET!AV503,SHET!AV503,SPTL!AV503)</f>
        <v>9.2333769999999992E-3</v>
      </c>
      <c r="AW503" s="108">
        <f>CHOOSE(UserInterface!$C$17,NGET!AW503,SHET!AW503,SPTL!AW503)</f>
        <v>9.2333769999999992E-3</v>
      </c>
      <c r="AX503" s="108">
        <f>CHOOSE(UserInterface!$C$17,NGET!AX503,SHET!AX503,SPTL!AX503)</f>
        <v>9.2333769999999992E-3</v>
      </c>
      <c r="AY503" s="221">
        <f>CHOOSE(UserInterface!$C$17,NGET!AY503,SHET!AY503,SPTL!AY503)</f>
        <v>9.2333769999999992E-3</v>
      </c>
      <c r="BA503" s="38" t="str">
        <f t="shared" ca="1" si="154"/>
        <v>LicenseeSelect</v>
      </c>
      <c r="BB503" s="38" t="str">
        <f t="shared" si="155"/>
        <v>Fixed Inputs</v>
      </c>
      <c r="BC503" s="38" t="str">
        <f t="shared" si="158"/>
        <v>Variant allowances</v>
      </c>
      <c r="BD503" s="38" t="str">
        <f t="shared" si="157"/>
        <v>Totex variant allowances allocation percentages</v>
      </c>
    </row>
    <row r="504" spans="5:56">
      <c r="E504" s="216" t="str" cm="1">
        <f t="array" ref="E504">INDEX($E$94:$E$241,INT((ROW()-ROW($E$396))/6)+1)</f>
        <v>Pre-Construction Funding Price Control Deliverable</v>
      </c>
      <c r="F504" s="104"/>
      <c r="G504" s="104" t="s">
        <v>59</v>
      </c>
      <c r="H504" s="104" t="s">
        <v>542</v>
      </c>
      <c r="I504" s="104"/>
      <c r="J504" s="104"/>
      <c r="K504" s="104"/>
      <c r="L504" s="104"/>
      <c r="M504" s="104"/>
      <c r="N504" s="104"/>
      <c r="O504" s="104"/>
      <c r="P504" s="104"/>
      <c r="Q504" s="104"/>
      <c r="R504" s="104"/>
      <c r="S504" s="104"/>
      <c r="T504" s="104"/>
      <c r="U504" s="104"/>
      <c r="V504" s="104"/>
      <c r="W504" s="104"/>
      <c r="X504" s="104"/>
      <c r="Y504" s="104"/>
      <c r="Z504" s="104"/>
      <c r="AA504" s="104"/>
      <c r="AB504" s="104"/>
      <c r="AC504" s="104"/>
      <c r="AD504" s="104"/>
      <c r="AE504" s="104"/>
      <c r="AF504" s="104"/>
      <c r="AG504" s="104"/>
      <c r="AH504" s="104"/>
      <c r="AI504" s="104"/>
      <c r="AJ504" s="104"/>
      <c r="AK504" s="104"/>
      <c r="AL504" s="104"/>
      <c r="AM504" s="104"/>
      <c r="AN504" s="104"/>
      <c r="AO504" s="104"/>
      <c r="AP504" s="104"/>
      <c r="AQ504" s="104"/>
      <c r="AR504" s="104"/>
      <c r="AS504" s="104"/>
      <c r="AT504" s="215"/>
      <c r="AU504" s="178">
        <f>CHOOSE(UserInterface!$C$17,NGET!AU504,SHET!AU504,SPTL!AU504)</f>
        <v>0.35790195299999999</v>
      </c>
      <c r="AV504" s="105">
        <f>CHOOSE(UserInterface!$C$17,NGET!AV504,SHET!AV504,SPTL!AV504)</f>
        <v>0.35790195299999999</v>
      </c>
      <c r="AW504" s="105">
        <f>CHOOSE(UserInterface!$C$17,NGET!AW504,SHET!AW504,SPTL!AW504)</f>
        <v>0.35790195299999999</v>
      </c>
      <c r="AX504" s="105">
        <f>CHOOSE(UserInterface!$C$17,NGET!AX504,SHET!AX504,SPTL!AX504)</f>
        <v>0.35790195299999999</v>
      </c>
      <c r="AY504" s="217">
        <f>CHOOSE(UserInterface!$C$17,NGET!AY504,SHET!AY504,SPTL!AY504)</f>
        <v>0.35790195299999999</v>
      </c>
      <c r="BA504" s="38" t="str">
        <f t="shared" ca="1" si="154"/>
        <v>LicenseeSelect</v>
      </c>
      <c r="BB504" s="38" t="str">
        <f t="shared" si="155"/>
        <v>Fixed Inputs</v>
      </c>
      <c r="BC504" s="38" t="str">
        <f t="shared" si="158"/>
        <v>Variant allowances</v>
      </c>
      <c r="BD504" s="38" t="str">
        <f t="shared" si="157"/>
        <v>Totex variant allowances allocation percentages</v>
      </c>
    </row>
    <row r="505" spans="5:56">
      <c r="E505" s="218" t="str" cm="1">
        <f t="array" ref="E505">INDEX($E$94:$E$241,INT((ROW()-ROW($E$396))/6)+1)</f>
        <v>Pre-Construction Funding Price Control Deliverable</v>
      </c>
      <c r="G505" s="37" t="s">
        <v>59</v>
      </c>
      <c r="H505" s="37" t="s">
        <v>543</v>
      </c>
      <c r="AU505" s="143">
        <f>CHOOSE(UserInterface!$C$17,NGET!AU505,SHET!AU505,SPTL!AU505)</f>
        <v>0.55646410800000001</v>
      </c>
      <c r="AV505" s="26">
        <f>CHOOSE(UserInterface!$C$17,NGET!AV505,SHET!AV505,SPTL!AV505)</f>
        <v>0.55646410800000001</v>
      </c>
      <c r="AW505" s="26">
        <f>CHOOSE(UserInterface!$C$17,NGET!AW505,SHET!AW505,SPTL!AW505)</f>
        <v>0.55646410800000001</v>
      </c>
      <c r="AX505" s="26">
        <f>CHOOSE(UserInterface!$C$17,NGET!AX505,SHET!AX505,SPTL!AX505)</f>
        <v>0.55646410800000001</v>
      </c>
      <c r="AY505" s="219">
        <f>CHOOSE(UserInterface!$C$17,NGET!AY505,SHET!AY505,SPTL!AY505)</f>
        <v>0.55646410800000001</v>
      </c>
      <c r="BA505" s="38" t="str">
        <f t="shared" ca="1" si="154"/>
        <v>LicenseeSelect</v>
      </c>
      <c r="BB505" s="38" t="str">
        <f t="shared" si="155"/>
        <v>Fixed Inputs</v>
      </c>
      <c r="BC505" s="38" t="str">
        <f t="shared" si="158"/>
        <v>Variant allowances</v>
      </c>
      <c r="BD505" s="38" t="str">
        <f t="shared" si="157"/>
        <v>Totex variant allowances allocation percentages</v>
      </c>
    </row>
    <row r="506" spans="5:56">
      <c r="E506" s="218" t="str" cm="1">
        <f t="array" ref="E506">INDEX($E$94:$E$241,INT((ROW()-ROW($E$396))/6)+1)</f>
        <v>Pre-Construction Funding Price Control Deliverable</v>
      </c>
      <c r="G506" s="37" t="s">
        <v>59</v>
      </c>
      <c r="H506" s="37" t="s">
        <v>544</v>
      </c>
      <c r="AU506" s="143">
        <f>CHOOSE(UserInterface!$C$17,NGET!AU506,SHET!AU506,SPTL!AU506)</f>
        <v>6.5152265000000001E-2</v>
      </c>
      <c r="AV506" s="26">
        <f>CHOOSE(UserInterface!$C$17,NGET!AV506,SHET!AV506,SPTL!AV506)</f>
        <v>6.5152265000000001E-2</v>
      </c>
      <c r="AW506" s="26">
        <f>CHOOSE(UserInterface!$C$17,NGET!AW506,SHET!AW506,SPTL!AW506)</f>
        <v>6.5152265000000001E-2</v>
      </c>
      <c r="AX506" s="26">
        <f>CHOOSE(UserInterface!$C$17,NGET!AX506,SHET!AX506,SPTL!AX506)</f>
        <v>6.5152265000000001E-2</v>
      </c>
      <c r="AY506" s="219">
        <f>CHOOSE(UserInterface!$C$17,NGET!AY506,SHET!AY506,SPTL!AY506)</f>
        <v>6.5152265000000001E-2</v>
      </c>
      <c r="BA506" s="38" t="str">
        <f t="shared" ca="1" si="154"/>
        <v>LicenseeSelect</v>
      </c>
      <c r="BB506" s="38" t="str">
        <f t="shared" si="155"/>
        <v>Fixed Inputs</v>
      </c>
      <c r="BC506" s="38" t="str">
        <f t="shared" si="158"/>
        <v>Variant allowances</v>
      </c>
      <c r="BD506" s="38" t="str">
        <f t="shared" si="157"/>
        <v>Totex variant allowances allocation percentages</v>
      </c>
    </row>
    <row r="507" spans="5:56">
      <c r="E507" s="218" t="str" cm="1">
        <f t="array" ref="E507">INDEX($E$94:$E$241,INT((ROW()-ROW($E$396))/6)+1)</f>
        <v>Pre-Construction Funding Price Control Deliverable</v>
      </c>
      <c r="G507" s="37" t="s">
        <v>59</v>
      </c>
      <c r="H507" s="37" t="s">
        <v>332</v>
      </c>
      <c r="AU507" s="143">
        <f>CHOOSE(UserInterface!$C$17,NGET!AU507,SHET!AU507,SPTL!AU507)</f>
        <v>5.9536500000000004E-4</v>
      </c>
      <c r="AV507" s="26">
        <f>CHOOSE(UserInterface!$C$17,NGET!AV507,SHET!AV507,SPTL!AV507)</f>
        <v>5.9536500000000004E-4</v>
      </c>
      <c r="AW507" s="26">
        <f>CHOOSE(UserInterface!$C$17,NGET!AW507,SHET!AW507,SPTL!AW507)</f>
        <v>5.9536500000000004E-4</v>
      </c>
      <c r="AX507" s="26">
        <f>CHOOSE(UserInterface!$C$17,NGET!AX507,SHET!AX507,SPTL!AX507)</f>
        <v>5.9536500000000004E-4</v>
      </c>
      <c r="AY507" s="219">
        <f>CHOOSE(UserInterface!$C$17,NGET!AY507,SHET!AY507,SPTL!AY507)</f>
        <v>5.9536500000000004E-4</v>
      </c>
      <c r="BA507" s="38" t="str">
        <f t="shared" ca="1" si="154"/>
        <v>LicenseeSelect</v>
      </c>
      <c r="BB507" s="38" t="str">
        <f t="shared" si="155"/>
        <v>Fixed Inputs</v>
      </c>
      <c r="BC507" s="38" t="str">
        <f t="shared" si="158"/>
        <v>Variant allowances</v>
      </c>
      <c r="BD507" s="38" t="str">
        <f t="shared" si="157"/>
        <v>Totex variant allowances allocation percentages</v>
      </c>
    </row>
    <row r="508" spans="5:56">
      <c r="E508" s="218" t="str" cm="1">
        <f t="array" ref="E508">INDEX($E$94:$E$241,INT((ROW()-ROW($E$396))/6)+1)</f>
        <v>Pre-Construction Funding Price Control Deliverable</v>
      </c>
      <c r="G508" s="37" t="s">
        <v>59</v>
      </c>
      <c r="H508" s="37" t="s">
        <v>539</v>
      </c>
      <c r="AU508" s="143">
        <f>CHOOSE(UserInterface!$C$17,NGET!AU508,SHET!AU508,SPTL!AU508)</f>
        <v>1.0652932E-2</v>
      </c>
      <c r="AV508" s="26">
        <f>CHOOSE(UserInterface!$C$17,NGET!AV508,SHET!AV508,SPTL!AV508)</f>
        <v>1.0652932E-2</v>
      </c>
      <c r="AW508" s="26">
        <f>CHOOSE(UserInterface!$C$17,NGET!AW508,SHET!AW508,SPTL!AW508)</f>
        <v>1.0652932E-2</v>
      </c>
      <c r="AX508" s="26">
        <f>CHOOSE(UserInterface!$C$17,NGET!AX508,SHET!AX508,SPTL!AX508)</f>
        <v>1.0652932E-2</v>
      </c>
      <c r="AY508" s="219">
        <f>CHOOSE(UserInterface!$C$17,NGET!AY508,SHET!AY508,SPTL!AY508)</f>
        <v>1.0652932E-2</v>
      </c>
      <c r="BA508" s="38" t="str">
        <f t="shared" ca="1" si="154"/>
        <v>LicenseeSelect</v>
      </c>
      <c r="BB508" s="38" t="str">
        <f t="shared" si="155"/>
        <v>Fixed Inputs</v>
      </c>
      <c r="BC508" s="38" t="str">
        <f t="shared" si="158"/>
        <v>Variant allowances</v>
      </c>
      <c r="BD508" s="38" t="str">
        <f t="shared" si="157"/>
        <v>Totex variant allowances allocation percentages</v>
      </c>
    </row>
    <row r="509" spans="5:56">
      <c r="E509" s="220" t="str" cm="1">
        <f t="array" ref="E509">INDEX($E$94:$E$241,INT((ROW()-ROW($E$396))/6)+1)</f>
        <v>Pre-Construction Funding Price Control Deliverable</v>
      </c>
      <c r="F509" s="107"/>
      <c r="G509" s="107" t="s">
        <v>59</v>
      </c>
      <c r="H509" s="107" t="s">
        <v>331</v>
      </c>
      <c r="I509" s="107"/>
      <c r="J509" s="107"/>
      <c r="K509" s="107"/>
      <c r="L509" s="107"/>
      <c r="M509" s="107"/>
      <c r="N509" s="107"/>
      <c r="O509" s="107"/>
      <c r="P509" s="107"/>
      <c r="Q509" s="107"/>
      <c r="R509" s="107"/>
      <c r="S509" s="107"/>
      <c r="T509" s="107"/>
      <c r="U509" s="107"/>
      <c r="V509" s="107"/>
      <c r="W509" s="107"/>
      <c r="X509" s="107"/>
      <c r="Y509" s="107"/>
      <c r="Z509" s="107"/>
      <c r="AA509" s="107"/>
      <c r="AB509" s="107"/>
      <c r="AC509" s="107"/>
      <c r="AD509" s="107"/>
      <c r="AE509" s="107"/>
      <c r="AF509" s="107"/>
      <c r="AG509" s="107"/>
      <c r="AH509" s="107"/>
      <c r="AI509" s="107"/>
      <c r="AJ509" s="107"/>
      <c r="AK509" s="107"/>
      <c r="AL509" s="107"/>
      <c r="AM509" s="107"/>
      <c r="AN509" s="107"/>
      <c r="AO509" s="107"/>
      <c r="AP509" s="107"/>
      <c r="AQ509" s="107"/>
      <c r="AR509" s="107"/>
      <c r="AS509" s="107"/>
      <c r="AT509" s="113"/>
      <c r="AU509" s="179">
        <f>CHOOSE(UserInterface!$C$17,NGET!AU509,SHET!AU509,SPTL!AU509)</f>
        <v>9.2333769999999992E-3</v>
      </c>
      <c r="AV509" s="108">
        <f>CHOOSE(UserInterface!$C$17,NGET!AV509,SHET!AV509,SPTL!AV509)</f>
        <v>9.2333769999999992E-3</v>
      </c>
      <c r="AW509" s="108">
        <f>CHOOSE(UserInterface!$C$17,NGET!AW509,SHET!AW509,SPTL!AW509)</f>
        <v>9.2333769999999992E-3</v>
      </c>
      <c r="AX509" s="108">
        <f>CHOOSE(UserInterface!$C$17,NGET!AX509,SHET!AX509,SPTL!AX509)</f>
        <v>9.2333769999999992E-3</v>
      </c>
      <c r="AY509" s="221">
        <f>CHOOSE(UserInterface!$C$17,NGET!AY509,SHET!AY509,SPTL!AY509)</f>
        <v>9.2333769999999992E-3</v>
      </c>
      <c r="BA509" s="38" t="str">
        <f t="shared" ca="1" si="154"/>
        <v>LicenseeSelect</v>
      </c>
      <c r="BB509" s="38" t="str">
        <f t="shared" si="155"/>
        <v>Fixed Inputs</v>
      </c>
      <c r="BC509" s="38" t="str">
        <f t="shared" si="158"/>
        <v>Variant allowances</v>
      </c>
      <c r="BD509" s="38" t="str">
        <f t="shared" si="157"/>
        <v>Totex variant allowances allocation percentages</v>
      </c>
    </row>
    <row r="510" spans="5:56">
      <c r="E510" s="216" t="str" cm="1">
        <f t="array" ref="E510">INDEX($E$94:$E$241,INT((ROW()-ROW($E$396))/6)+1)</f>
        <v>Net Zero And Re-opener Development Fund use it or lose it allowance</v>
      </c>
      <c r="F510" s="104"/>
      <c r="G510" s="104" t="s">
        <v>59</v>
      </c>
      <c r="H510" s="104" t="s">
        <v>542</v>
      </c>
      <c r="I510" s="104"/>
      <c r="J510" s="104"/>
      <c r="K510" s="104"/>
      <c r="L510" s="104"/>
      <c r="M510" s="104"/>
      <c r="N510" s="104"/>
      <c r="O510" s="104"/>
      <c r="P510" s="104"/>
      <c r="Q510" s="104"/>
      <c r="R510" s="104"/>
      <c r="S510" s="104"/>
      <c r="T510" s="104"/>
      <c r="U510" s="104"/>
      <c r="V510" s="104"/>
      <c r="W510" s="104"/>
      <c r="X510" s="104"/>
      <c r="Y510" s="104"/>
      <c r="Z510" s="104"/>
      <c r="AA510" s="104"/>
      <c r="AB510" s="104"/>
      <c r="AC510" s="104"/>
      <c r="AD510" s="104"/>
      <c r="AE510" s="104"/>
      <c r="AF510" s="104"/>
      <c r="AG510" s="104"/>
      <c r="AH510" s="104"/>
      <c r="AI510" s="104"/>
      <c r="AJ510" s="104"/>
      <c r="AK510" s="104"/>
      <c r="AL510" s="104"/>
      <c r="AM510" s="104"/>
      <c r="AN510" s="104"/>
      <c r="AO510" s="104"/>
      <c r="AP510" s="104"/>
      <c r="AQ510" s="104"/>
      <c r="AR510" s="104"/>
      <c r="AS510" s="104"/>
      <c r="AT510" s="215"/>
      <c r="AU510" s="178">
        <f>CHOOSE(UserInterface!$C$17,NGET!AU510,SHET!AU510,SPTL!AU510)</f>
        <v>0</v>
      </c>
      <c r="AV510" s="105">
        <f>CHOOSE(UserInterface!$C$17,NGET!AV510,SHET!AV510,SPTL!AV510)</f>
        <v>0</v>
      </c>
      <c r="AW510" s="105">
        <f>CHOOSE(UserInterface!$C$17,NGET!AW510,SHET!AW510,SPTL!AW510)</f>
        <v>0</v>
      </c>
      <c r="AX510" s="105">
        <f>CHOOSE(UserInterface!$C$17,NGET!AX510,SHET!AX510,SPTL!AX510)</f>
        <v>0</v>
      </c>
      <c r="AY510" s="217">
        <f>CHOOSE(UserInterface!$C$17,NGET!AY510,SHET!AY510,SPTL!AY510)</f>
        <v>0</v>
      </c>
      <c r="BA510" s="38" t="str">
        <f t="shared" ca="1" si="154"/>
        <v>LicenseeSelect</v>
      </c>
      <c r="BB510" s="38" t="str">
        <f t="shared" si="155"/>
        <v>Fixed Inputs</v>
      </c>
      <c r="BC510" s="38" t="str">
        <f t="shared" si="158"/>
        <v>Variant allowances</v>
      </c>
      <c r="BD510" s="38" t="str">
        <f t="shared" si="157"/>
        <v>Totex variant allowances allocation percentages</v>
      </c>
    </row>
    <row r="511" spans="5:56">
      <c r="E511" s="218" t="str" cm="1">
        <f t="array" ref="E511">INDEX($E$94:$E$241,INT((ROW()-ROW($E$396))/6)+1)</f>
        <v>Net Zero And Re-opener Development Fund use it or lose it allowance</v>
      </c>
      <c r="G511" s="37" t="s">
        <v>59</v>
      </c>
      <c r="H511" s="37" t="s">
        <v>543</v>
      </c>
      <c r="AU511" s="143">
        <f>CHOOSE(UserInterface!$C$17,NGET!AU511,SHET!AU511,SPTL!AU511)</f>
        <v>0</v>
      </c>
      <c r="AV511" s="26">
        <f>CHOOSE(UserInterface!$C$17,NGET!AV511,SHET!AV511,SPTL!AV511)</f>
        <v>0</v>
      </c>
      <c r="AW511" s="26">
        <f>CHOOSE(UserInterface!$C$17,NGET!AW511,SHET!AW511,SPTL!AW511)</f>
        <v>0</v>
      </c>
      <c r="AX511" s="26">
        <f>CHOOSE(UserInterface!$C$17,NGET!AX511,SHET!AX511,SPTL!AX511)</f>
        <v>0</v>
      </c>
      <c r="AY511" s="219">
        <f>CHOOSE(UserInterface!$C$17,NGET!AY511,SHET!AY511,SPTL!AY511)</f>
        <v>0</v>
      </c>
      <c r="BA511" s="38" t="str">
        <f t="shared" ca="1" si="154"/>
        <v>LicenseeSelect</v>
      </c>
      <c r="BB511" s="38" t="str">
        <f t="shared" si="155"/>
        <v>Fixed Inputs</v>
      </c>
      <c r="BC511" s="38" t="str">
        <f t="shared" si="158"/>
        <v>Variant allowances</v>
      </c>
      <c r="BD511" s="38" t="str">
        <f t="shared" si="157"/>
        <v>Totex variant allowances allocation percentages</v>
      </c>
    </row>
    <row r="512" spans="5:56">
      <c r="E512" s="218" t="str" cm="1">
        <f t="array" ref="E512">INDEX($E$94:$E$241,INT((ROW()-ROW($E$396))/6)+1)</f>
        <v>Net Zero And Re-opener Development Fund use it or lose it allowance</v>
      </c>
      <c r="G512" s="37" t="s">
        <v>59</v>
      </c>
      <c r="H512" s="37" t="s">
        <v>544</v>
      </c>
      <c r="AU512" s="143">
        <f>CHOOSE(UserInterface!$C$17,NGET!AU512,SHET!AU512,SPTL!AU512)</f>
        <v>0</v>
      </c>
      <c r="AV512" s="26">
        <f>CHOOSE(UserInterface!$C$17,NGET!AV512,SHET!AV512,SPTL!AV512)</f>
        <v>0</v>
      </c>
      <c r="AW512" s="26">
        <f>CHOOSE(UserInterface!$C$17,NGET!AW512,SHET!AW512,SPTL!AW512)</f>
        <v>0</v>
      </c>
      <c r="AX512" s="26">
        <f>CHOOSE(UserInterface!$C$17,NGET!AX512,SHET!AX512,SPTL!AX512)</f>
        <v>0</v>
      </c>
      <c r="AY512" s="219">
        <f>CHOOSE(UserInterface!$C$17,NGET!AY512,SHET!AY512,SPTL!AY512)</f>
        <v>0</v>
      </c>
      <c r="BA512" s="38" t="str">
        <f t="shared" ca="1" si="154"/>
        <v>LicenseeSelect</v>
      </c>
      <c r="BB512" s="38" t="str">
        <f t="shared" si="155"/>
        <v>Fixed Inputs</v>
      </c>
      <c r="BC512" s="38" t="str">
        <f t="shared" si="158"/>
        <v>Variant allowances</v>
      </c>
      <c r="BD512" s="38" t="str">
        <f t="shared" si="157"/>
        <v>Totex variant allowances allocation percentages</v>
      </c>
    </row>
    <row r="513" spans="5:56">
      <c r="E513" s="218" t="str" cm="1">
        <f t="array" ref="E513">INDEX($E$94:$E$241,INT((ROW()-ROW($E$396))/6)+1)</f>
        <v>Net Zero And Re-opener Development Fund use it or lose it allowance</v>
      </c>
      <c r="G513" s="37" t="s">
        <v>59</v>
      </c>
      <c r="H513" s="37" t="s">
        <v>332</v>
      </c>
      <c r="AU513" s="143">
        <f>CHOOSE(UserInterface!$C$17,NGET!AU513,SHET!AU513,SPTL!AU513)</f>
        <v>0</v>
      </c>
      <c r="AV513" s="26">
        <f>CHOOSE(UserInterface!$C$17,NGET!AV513,SHET!AV513,SPTL!AV513)</f>
        <v>0</v>
      </c>
      <c r="AW513" s="26">
        <f>CHOOSE(UserInterface!$C$17,NGET!AW513,SHET!AW513,SPTL!AW513)</f>
        <v>0</v>
      </c>
      <c r="AX513" s="26">
        <f>CHOOSE(UserInterface!$C$17,NGET!AX513,SHET!AX513,SPTL!AX513)</f>
        <v>0</v>
      </c>
      <c r="AY513" s="219">
        <f>CHOOSE(UserInterface!$C$17,NGET!AY513,SHET!AY513,SPTL!AY513)</f>
        <v>0</v>
      </c>
      <c r="BA513" s="38" t="str">
        <f t="shared" ca="1" si="154"/>
        <v>LicenseeSelect</v>
      </c>
      <c r="BB513" s="38" t="str">
        <f t="shared" si="155"/>
        <v>Fixed Inputs</v>
      </c>
      <c r="BC513" s="38" t="str">
        <f t="shared" si="158"/>
        <v>Variant allowances</v>
      </c>
      <c r="BD513" s="38" t="str">
        <f t="shared" si="157"/>
        <v>Totex variant allowances allocation percentages</v>
      </c>
    </row>
    <row r="514" spans="5:56">
      <c r="E514" s="218" t="str" cm="1">
        <f t="array" ref="E514">INDEX($E$94:$E$241,INT((ROW()-ROW($E$396))/6)+1)</f>
        <v>Net Zero And Re-opener Development Fund use it or lose it allowance</v>
      </c>
      <c r="G514" s="37" t="s">
        <v>59</v>
      </c>
      <c r="H514" s="37" t="s">
        <v>539</v>
      </c>
      <c r="AU514" s="143">
        <f>CHOOSE(UserInterface!$C$17,NGET!AU514,SHET!AU514,SPTL!AU514)</f>
        <v>0</v>
      </c>
      <c r="AV514" s="26">
        <f>CHOOSE(UserInterface!$C$17,NGET!AV514,SHET!AV514,SPTL!AV514)</f>
        <v>0</v>
      </c>
      <c r="AW514" s="26">
        <f>CHOOSE(UserInterface!$C$17,NGET!AW514,SHET!AW514,SPTL!AW514)</f>
        <v>0</v>
      </c>
      <c r="AX514" s="26">
        <f>CHOOSE(UserInterface!$C$17,NGET!AX514,SHET!AX514,SPTL!AX514)</f>
        <v>0</v>
      </c>
      <c r="AY514" s="219">
        <f>CHOOSE(UserInterface!$C$17,NGET!AY514,SHET!AY514,SPTL!AY514)</f>
        <v>0</v>
      </c>
      <c r="BA514" s="38" t="str">
        <f t="shared" ca="1" si="154"/>
        <v>LicenseeSelect</v>
      </c>
      <c r="BB514" s="38" t="str">
        <f t="shared" si="155"/>
        <v>Fixed Inputs</v>
      </c>
      <c r="BC514" s="38" t="str">
        <f t="shared" si="158"/>
        <v>Variant allowances</v>
      </c>
      <c r="BD514" s="38" t="str">
        <f t="shared" si="157"/>
        <v>Totex variant allowances allocation percentages</v>
      </c>
    </row>
    <row r="515" spans="5:56">
      <c r="E515" s="220" t="str" cm="1">
        <f t="array" ref="E515">INDEX($E$94:$E$241,INT((ROW()-ROW($E$396))/6)+1)</f>
        <v>Net Zero And Re-opener Development Fund use it or lose it allowance</v>
      </c>
      <c r="F515" s="107"/>
      <c r="G515" s="107" t="s">
        <v>59</v>
      </c>
      <c r="H515" s="107" t="s">
        <v>331</v>
      </c>
      <c r="I515" s="107"/>
      <c r="J515" s="107"/>
      <c r="K515" s="107"/>
      <c r="L515" s="107"/>
      <c r="M515" s="107"/>
      <c r="N515" s="107"/>
      <c r="O515" s="107"/>
      <c r="P515" s="107"/>
      <c r="Q515" s="107"/>
      <c r="R515" s="107"/>
      <c r="S515" s="107"/>
      <c r="T515" s="107"/>
      <c r="U515" s="107"/>
      <c r="V515" s="107"/>
      <c r="W515" s="107"/>
      <c r="X515" s="107"/>
      <c r="Y515" s="107"/>
      <c r="Z515" s="107"/>
      <c r="AA515" s="107"/>
      <c r="AB515" s="107"/>
      <c r="AC515" s="107"/>
      <c r="AD515" s="107"/>
      <c r="AE515" s="107"/>
      <c r="AF515" s="107"/>
      <c r="AG515" s="107"/>
      <c r="AH515" s="107"/>
      <c r="AI515" s="107"/>
      <c r="AJ515" s="107"/>
      <c r="AK515" s="107"/>
      <c r="AL515" s="107"/>
      <c r="AM515" s="107"/>
      <c r="AN515" s="107"/>
      <c r="AO515" s="107"/>
      <c r="AP515" s="107"/>
      <c r="AQ515" s="107"/>
      <c r="AR515" s="107"/>
      <c r="AS515" s="107"/>
      <c r="AT515" s="113"/>
      <c r="AU515" s="179">
        <f>CHOOSE(UserInterface!$C$17,NGET!AU515,SHET!AU515,SPTL!AU515)</f>
        <v>0</v>
      </c>
      <c r="AV515" s="108">
        <f>CHOOSE(UserInterface!$C$17,NGET!AV515,SHET!AV515,SPTL!AV515)</f>
        <v>0</v>
      </c>
      <c r="AW515" s="108">
        <f>CHOOSE(UserInterface!$C$17,NGET!AW515,SHET!AW515,SPTL!AW515)</f>
        <v>0</v>
      </c>
      <c r="AX515" s="108">
        <f>CHOOSE(UserInterface!$C$17,NGET!AX515,SHET!AX515,SPTL!AX515)</f>
        <v>0</v>
      </c>
      <c r="AY515" s="221">
        <f>CHOOSE(UserInterface!$C$17,NGET!AY515,SHET!AY515,SPTL!AY515)</f>
        <v>0</v>
      </c>
      <c r="BA515" s="38" t="str">
        <f t="shared" ca="1" si="154"/>
        <v>LicenseeSelect</v>
      </c>
      <c r="BB515" s="38" t="str">
        <f t="shared" si="155"/>
        <v>Fixed Inputs</v>
      </c>
      <c r="BC515" s="38" t="str">
        <f t="shared" si="158"/>
        <v>Variant allowances</v>
      </c>
      <c r="BD515" s="38" t="str">
        <f t="shared" si="157"/>
        <v>Totex variant allowances allocation percentages</v>
      </c>
    </row>
    <row r="516" spans="5:56">
      <c r="E516" s="216" t="str" cm="1">
        <f t="array" ref="E516">INDEX($E$94:$E$241,INT((ROW()-ROW($E$396))/6)+1)</f>
        <v>Development Funding</v>
      </c>
      <c r="F516" s="104"/>
      <c r="G516" s="104" t="s">
        <v>59</v>
      </c>
      <c r="H516" s="104" t="s">
        <v>542</v>
      </c>
      <c r="I516" s="104"/>
      <c r="J516" s="104"/>
      <c r="K516" s="104"/>
      <c r="L516" s="104"/>
      <c r="M516" s="104"/>
      <c r="N516" s="104"/>
      <c r="O516" s="104"/>
      <c r="P516" s="104"/>
      <c r="Q516" s="104"/>
      <c r="R516" s="104"/>
      <c r="S516" s="104"/>
      <c r="T516" s="104"/>
      <c r="U516" s="104"/>
      <c r="V516" s="104"/>
      <c r="W516" s="104"/>
      <c r="X516" s="104"/>
      <c r="Y516" s="104"/>
      <c r="Z516" s="104"/>
      <c r="AA516" s="104"/>
      <c r="AB516" s="104"/>
      <c r="AC516" s="104"/>
      <c r="AD516" s="104"/>
      <c r="AE516" s="104"/>
      <c r="AF516" s="104"/>
      <c r="AG516" s="104"/>
      <c r="AH516" s="104"/>
      <c r="AI516" s="104"/>
      <c r="AJ516" s="104"/>
      <c r="AK516" s="104"/>
      <c r="AL516" s="104"/>
      <c r="AM516" s="104"/>
      <c r="AN516" s="104"/>
      <c r="AO516" s="104"/>
      <c r="AP516" s="104"/>
      <c r="AQ516" s="104"/>
      <c r="AR516" s="104"/>
      <c r="AS516" s="104"/>
      <c r="AT516" s="215"/>
      <c r="AU516" s="178">
        <f>CHOOSE(UserInterface!$C$17,NGET!AU516,SHET!AU516,SPTL!AU516)</f>
        <v>0</v>
      </c>
      <c r="AV516" s="105">
        <f>CHOOSE(UserInterface!$C$17,NGET!AV516,SHET!AV516,SPTL!AV516)</f>
        <v>0</v>
      </c>
      <c r="AW516" s="105">
        <f>CHOOSE(UserInterface!$C$17,NGET!AW516,SHET!AW516,SPTL!AW516)</f>
        <v>0</v>
      </c>
      <c r="AX516" s="105">
        <f>CHOOSE(UserInterface!$C$17,NGET!AX516,SHET!AX516,SPTL!AX516)</f>
        <v>0</v>
      </c>
      <c r="AY516" s="217">
        <f>CHOOSE(UserInterface!$C$17,NGET!AY516,SHET!AY516,SPTL!AY516)</f>
        <v>0</v>
      </c>
      <c r="BA516" s="38" t="str">
        <f t="shared" ca="1" si="154"/>
        <v>LicenseeSelect</v>
      </c>
      <c r="BB516" s="38" t="str">
        <f t="shared" si="155"/>
        <v>Fixed Inputs</v>
      </c>
      <c r="BC516" s="38" t="str">
        <f t="shared" si="158"/>
        <v>Variant allowances</v>
      </c>
      <c r="BD516" s="38" t="str">
        <f t="shared" si="157"/>
        <v>Totex variant allowances allocation percentages</v>
      </c>
    </row>
    <row r="517" spans="5:56">
      <c r="E517" s="218" t="str" cm="1">
        <f t="array" ref="E517">INDEX($E$94:$E$241,INT((ROW()-ROW($E$396))/6)+1)</f>
        <v>Development Funding</v>
      </c>
      <c r="G517" s="37" t="s">
        <v>59</v>
      </c>
      <c r="H517" s="37" t="s">
        <v>543</v>
      </c>
      <c r="AU517" s="143">
        <f>CHOOSE(UserInterface!$C$17,NGET!AU517,SHET!AU517,SPTL!AU517)</f>
        <v>0</v>
      </c>
      <c r="AV517" s="26">
        <f>CHOOSE(UserInterface!$C$17,NGET!AV517,SHET!AV517,SPTL!AV517)</f>
        <v>0</v>
      </c>
      <c r="AW517" s="26">
        <f>CHOOSE(UserInterface!$C$17,NGET!AW517,SHET!AW517,SPTL!AW517)</f>
        <v>0</v>
      </c>
      <c r="AX517" s="26">
        <f>CHOOSE(UserInterface!$C$17,NGET!AX517,SHET!AX517,SPTL!AX517)</f>
        <v>0</v>
      </c>
      <c r="AY517" s="219">
        <f>CHOOSE(UserInterface!$C$17,NGET!AY517,SHET!AY517,SPTL!AY517)</f>
        <v>0</v>
      </c>
      <c r="BA517" s="38" t="str">
        <f t="shared" ca="1" si="154"/>
        <v>LicenseeSelect</v>
      </c>
      <c r="BB517" s="38" t="str">
        <f t="shared" si="155"/>
        <v>Fixed Inputs</v>
      </c>
      <c r="BC517" s="38" t="str">
        <f t="shared" si="158"/>
        <v>Variant allowances</v>
      </c>
      <c r="BD517" s="38" t="str">
        <f t="shared" si="157"/>
        <v>Totex variant allowances allocation percentages</v>
      </c>
    </row>
    <row r="518" spans="5:56">
      <c r="E518" s="218" t="str" cm="1">
        <f t="array" ref="E518">INDEX($E$94:$E$241,INT((ROW()-ROW($E$396))/6)+1)</f>
        <v>Development Funding</v>
      </c>
      <c r="G518" s="37" t="s">
        <v>59</v>
      </c>
      <c r="H518" s="37" t="s">
        <v>544</v>
      </c>
      <c r="AU518" s="143">
        <f>CHOOSE(UserInterface!$C$17,NGET!AU518,SHET!AU518,SPTL!AU518)</f>
        <v>0</v>
      </c>
      <c r="AV518" s="26">
        <f>CHOOSE(UserInterface!$C$17,NGET!AV518,SHET!AV518,SPTL!AV518)</f>
        <v>0</v>
      </c>
      <c r="AW518" s="26">
        <f>CHOOSE(UserInterface!$C$17,NGET!AW518,SHET!AW518,SPTL!AW518)</f>
        <v>0</v>
      </c>
      <c r="AX518" s="26">
        <f>CHOOSE(UserInterface!$C$17,NGET!AX518,SHET!AX518,SPTL!AX518)</f>
        <v>0</v>
      </c>
      <c r="AY518" s="219">
        <f>CHOOSE(UserInterface!$C$17,NGET!AY518,SHET!AY518,SPTL!AY518)</f>
        <v>0</v>
      </c>
      <c r="BA518" s="38" t="str">
        <f t="shared" ca="1" si="154"/>
        <v>LicenseeSelect</v>
      </c>
      <c r="BB518" s="38" t="str">
        <f t="shared" si="155"/>
        <v>Fixed Inputs</v>
      </c>
      <c r="BC518" s="38" t="str">
        <f t="shared" si="158"/>
        <v>Variant allowances</v>
      </c>
      <c r="BD518" s="38" t="str">
        <f t="shared" si="157"/>
        <v>Totex variant allowances allocation percentages</v>
      </c>
    </row>
    <row r="519" spans="5:56">
      <c r="E519" s="218" t="str" cm="1">
        <f t="array" ref="E519">INDEX($E$94:$E$241,INT((ROW()-ROW($E$396))/6)+1)</f>
        <v>Development Funding</v>
      </c>
      <c r="G519" s="37" t="s">
        <v>59</v>
      </c>
      <c r="H519" s="37" t="s">
        <v>332</v>
      </c>
      <c r="AU519" s="143">
        <f>CHOOSE(UserInterface!$C$17,NGET!AU519,SHET!AU519,SPTL!AU519)</f>
        <v>0</v>
      </c>
      <c r="AV519" s="26">
        <f>CHOOSE(UserInterface!$C$17,NGET!AV519,SHET!AV519,SPTL!AV519)</f>
        <v>0</v>
      </c>
      <c r="AW519" s="26">
        <f>CHOOSE(UserInterface!$C$17,NGET!AW519,SHET!AW519,SPTL!AW519)</f>
        <v>0</v>
      </c>
      <c r="AX519" s="26">
        <f>CHOOSE(UserInterface!$C$17,NGET!AX519,SHET!AX519,SPTL!AX519)</f>
        <v>0</v>
      </c>
      <c r="AY519" s="219">
        <f>CHOOSE(UserInterface!$C$17,NGET!AY519,SHET!AY519,SPTL!AY519)</f>
        <v>0</v>
      </c>
      <c r="BA519" s="38" t="str">
        <f t="shared" ca="1" si="154"/>
        <v>LicenseeSelect</v>
      </c>
      <c r="BB519" s="38" t="str">
        <f t="shared" si="155"/>
        <v>Fixed Inputs</v>
      </c>
      <c r="BC519" s="38" t="str">
        <f t="shared" si="158"/>
        <v>Variant allowances</v>
      </c>
      <c r="BD519" s="38" t="str">
        <f t="shared" si="157"/>
        <v>Totex variant allowances allocation percentages</v>
      </c>
    </row>
    <row r="520" spans="5:56">
      <c r="E520" s="218" t="str" cm="1">
        <f t="array" ref="E520">INDEX($E$94:$E$241,INT((ROW()-ROW($E$396))/6)+1)</f>
        <v>Development Funding</v>
      </c>
      <c r="G520" s="37" t="s">
        <v>59</v>
      </c>
      <c r="H520" s="37" t="s">
        <v>539</v>
      </c>
      <c r="AU520" s="143">
        <f>CHOOSE(UserInterface!$C$17,NGET!AU520,SHET!AU520,SPTL!AU520)</f>
        <v>0</v>
      </c>
      <c r="AV520" s="26">
        <f>CHOOSE(UserInterface!$C$17,NGET!AV520,SHET!AV520,SPTL!AV520)</f>
        <v>0</v>
      </c>
      <c r="AW520" s="26">
        <f>CHOOSE(UserInterface!$C$17,NGET!AW520,SHET!AW520,SPTL!AW520)</f>
        <v>0</v>
      </c>
      <c r="AX520" s="26">
        <f>CHOOSE(UserInterface!$C$17,NGET!AX520,SHET!AX520,SPTL!AX520)</f>
        <v>0</v>
      </c>
      <c r="AY520" s="219">
        <f>CHOOSE(UserInterface!$C$17,NGET!AY520,SHET!AY520,SPTL!AY520)</f>
        <v>0</v>
      </c>
      <c r="BA520" s="38" t="str">
        <f t="shared" ca="1" si="154"/>
        <v>LicenseeSelect</v>
      </c>
      <c r="BB520" s="38" t="str">
        <f t="shared" si="155"/>
        <v>Fixed Inputs</v>
      </c>
      <c r="BC520" s="38" t="str">
        <f t="shared" si="158"/>
        <v>Variant allowances</v>
      </c>
      <c r="BD520" s="38" t="str">
        <f t="shared" si="157"/>
        <v>Totex variant allowances allocation percentages</v>
      </c>
    </row>
    <row r="521" spans="5:56">
      <c r="E521" s="220" t="str" cm="1">
        <f t="array" ref="E521">INDEX($E$94:$E$241,INT((ROW()-ROW($E$396))/6)+1)</f>
        <v>Development Funding</v>
      </c>
      <c r="F521" s="107"/>
      <c r="G521" s="107" t="s">
        <v>59</v>
      </c>
      <c r="H521" s="107" t="s">
        <v>331</v>
      </c>
      <c r="I521" s="107"/>
      <c r="J521" s="107"/>
      <c r="K521" s="107"/>
      <c r="L521" s="107"/>
      <c r="M521" s="107"/>
      <c r="N521" s="107"/>
      <c r="O521" s="107"/>
      <c r="P521" s="107"/>
      <c r="Q521" s="107"/>
      <c r="R521" s="107"/>
      <c r="S521" s="107"/>
      <c r="T521" s="107"/>
      <c r="U521" s="107"/>
      <c r="V521" s="107"/>
      <c r="W521" s="107"/>
      <c r="X521" s="107"/>
      <c r="Y521" s="107"/>
      <c r="Z521" s="107"/>
      <c r="AA521" s="107"/>
      <c r="AB521" s="107"/>
      <c r="AC521" s="107"/>
      <c r="AD521" s="107"/>
      <c r="AE521" s="107"/>
      <c r="AF521" s="107"/>
      <c r="AG521" s="107"/>
      <c r="AH521" s="107"/>
      <c r="AI521" s="107"/>
      <c r="AJ521" s="107"/>
      <c r="AK521" s="107"/>
      <c r="AL521" s="107"/>
      <c r="AM521" s="107"/>
      <c r="AN521" s="107"/>
      <c r="AO521" s="107"/>
      <c r="AP521" s="107"/>
      <c r="AQ521" s="107"/>
      <c r="AR521" s="107"/>
      <c r="AS521" s="107"/>
      <c r="AT521" s="113"/>
      <c r="AU521" s="179">
        <f>CHOOSE(UserInterface!$C$17,NGET!AU521,SHET!AU521,SPTL!AU521)</f>
        <v>0</v>
      </c>
      <c r="AV521" s="108">
        <f>CHOOSE(UserInterface!$C$17,NGET!AV521,SHET!AV521,SPTL!AV521)</f>
        <v>0</v>
      </c>
      <c r="AW521" s="108">
        <f>CHOOSE(UserInterface!$C$17,NGET!AW521,SHET!AW521,SPTL!AW521)</f>
        <v>0</v>
      </c>
      <c r="AX521" s="108">
        <f>CHOOSE(UserInterface!$C$17,NGET!AX521,SHET!AX521,SPTL!AX521)</f>
        <v>0</v>
      </c>
      <c r="AY521" s="221">
        <f>CHOOSE(UserInterface!$C$17,NGET!AY521,SHET!AY521,SPTL!AY521)</f>
        <v>0</v>
      </c>
      <c r="BA521" s="38" t="str">
        <f t="shared" ca="1" si="154"/>
        <v>LicenseeSelect</v>
      </c>
      <c r="BB521" s="38" t="str">
        <f t="shared" si="155"/>
        <v>Fixed Inputs</v>
      </c>
      <c r="BC521" s="38" t="str">
        <f t="shared" si="158"/>
        <v>Variant allowances</v>
      </c>
      <c r="BD521" s="38" t="str">
        <f t="shared" si="157"/>
        <v>Totex variant allowances allocation percentages</v>
      </c>
    </row>
    <row r="522" spans="5:56">
      <c r="E522" s="216" t="str" cm="1">
        <f t="array" ref="E522">INDEX($E$94:$E$241,INT((ROW()-ROW($E$396))/6)+1)</f>
        <v>Spare PCD 2</v>
      </c>
      <c r="F522" s="104"/>
      <c r="G522" s="104" t="s">
        <v>59</v>
      </c>
      <c r="H522" s="104" t="s">
        <v>542</v>
      </c>
      <c r="I522" s="104"/>
      <c r="J522" s="104"/>
      <c r="K522" s="104"/>
      <c r="L522" s="104"/>
      <c r="M522" s="104"/>
      <c r="N522" s="104"/>
      <c r="O522" s="104"/>
      <c r="P522" s="104"/>
      <c r="Q522" s="104"/>
      <c r="R522" s="104"/>
      <c r="S522" s="104"/>
      <c r="T522" s="104"/>
      <c r="U522" s="104"/>
      <c r="V522" s="104"/>
      <c r="W522" s="104"/>
      <c r="X522" s="104"/>
      <c r="Y522" s="104"/>
      <c r="Z522" s="104"/>
      <c r="AA522" s="104"/>
      <c r="AB522" s="104"/>
      <c r="AC522" s="104"/>
      <c r="AD522" s="104"/>
      <c r="AE522" s="104"/>
      <c r="AF522" s="104"/>
      <c r="AG522" s="104"/>
      <c r="AH522" s="104"/>
      <c r="AI522" s="104"/>
      <c r="AJ522" s="104"/>
      <c r="AK522" s="104"/>
      <c r="AL522" s="104"/>
      <c r="AM522" s="104"/>
      <c r="AN522" s="104"/>
      <c r="AO522" s="104"/>
      <c r="AP522" s="104"/>
      <c r="AQ522" s="104"/>
      <c r="AR522" s="104"/>
      <c r="AS522" s="104"/>
      <c r="AT522" s="215"/>
      <c r="AU522" s="178">
        <f>CHOOSE(UserInterface!$C$17,NGET!AU522,SHET!AU522,SPTL!AU522)</f>
        <v>0</v>
      </c>
      <c r="AV522" s="105">
        <f>CHOOSE(UserInterface!$C$17,NGET!AV522,SHET!AV522,SPTL!AV522)</f>
        <v>0</v>
      </c>
      <c r="AW522" s="105">
        <f>CHOOSE(UserInterface!$C$17,NGET!AW522,SHET!AW522,SPTL!AW522)</f>
        <v>0</v>
      </c>
      <c r="AX522" s="105">
        <f>CHOOSE(UserInterface!$C$17,NGET!AX522,SHET!AX522,SPTL!AX522)</f>
        <v>0</v>
      </c>
      <c r="AY522" s="217">
        <f>CHOOSE(UserInterface!$C$17,NGET!AY522,SHET!AY522,SPTL!AY522)</f>
        <v>0</v>
      </c>
      <c r="BA522" s="38" t="str">
        <f t="shared" ca="1" si="154"/>
        <v>LicenseeSelect</v>
      </c>
      <c r="BB522" s="38" t="str">
        <f t="shared" si="155"/>
        <v>Fixed Inputs</v>
      </c>
      <c r="BC522" s="38" t="str">
        <f t="shared" si="158"/>
        <v>Variant allowances</v>
      </c>
      <c r="BD522" s="38" t="str">
        <f t="shared" si="157"/>
        <v>Totex variant allowances allocation percentages</v>
      </c>
    </row>
    <row r="523" spans="5:56">
      <c r="E523" s="218" t="str" cm="1">
        <f t="array" ref="E523">INDEX($E$94:$E$241,INT((ROW()-ROW($E$396))/6)+1)</f>
        <v>Spare PCD 2</v>
      </c>
      <c r="G523" s="37" t="s">
        <v>59</v>
      </c>
      <c r="H523" s="37" t="s">
        <v>543</v>
      </c>
      <c r="AU523" s="143">
        <f>CHOOSE(UserInterface!$C$17,NGET!AU523,SHET!AU523,SPTL!AU523)</f>
        <v>0</v>
      </c>
      <c r="AV523" s="26">
        <f>CHOOSE(UserInterface!$C$17,NGET!AV523,SHET!AV523,SPTL!AV523)</f>
        <v>0</v>
      </c>
      <c r="AW523" s="26">
        <f>CHOOSE(UserInterface!$C$17,NGET!AW523,SHET!AW523,SPTL!AW523)</f>
        <v>0</v>
      </c>
      <c r="AX523" s="26">
        <f>CHOOSE(UserInterface!$C$17,NGET!AX523,SHET!AX523,SPTL!AX523)</f>
        <v>0</v>
      </c>
      <c r="AY523" s="219">
        <f>CHOOSE(UserInterface!$C$17,NGET!AY523,SHET!AY523,SPTL!AY523)</f>
        <v>0</v>
      </c>
      <c r="BA523" s="38" t="str">
        <f t="shared" ca="1" si="154"/>
        <v>LicenseeSelect</v>
      </c>
      <c r="BB523" s="38" t="str">
        <f t="shared" si="155"/>
        <v>Fixed Inputs</v>
      </c>
      <c r="BC523" s="38" t="str">
        <f t="shared" si="158"/>
        <v>Variant allowances</v>
      </c>
      <c r="BD523" s="38" t="str">
        <f t="shared" si="157"/>
        <v>Totex variant allowances allocation percentages</v>
      </c>
    </row>
    <row r="524" spans="5:56">
      <c r="E524" s="218" t="str" cm="1">
        <f t="array" ref="E524">INDEX($E$94:$E$241,INT((ROW()-ROW($E$396))/6)+1)</f>
        <v>Spare PCD 2</v>
      </c>
      <c r="G524" s="37" t="s">
        <v>59</v>
      </c>
      <c r="H524" s="37" t="s">
        <v>544</v>
      </c>
      <c r="AU524" s="143">
        <f>CHOOSE(UserInterface!$C$17,NGET!AU524,SHET!AU524,SPTL!AU524)</f>
        <v>0</v>
      </c>
      <c r="AV524" s="26">
        <f>CHOOSE(UserInterface!$C$17,NGET!AV524,SHET!AV524,SPTL!AV524)</f>
        <v>0</v>
      </c>
      <c r="AW524" s="26">
        <f>CHOOSE(UserInterface!$C$17,NGET!AW524,SHET!AW524,SPTL!AW524)</f>
        <v>0</v>
      </c>
      <c r="AX524" s="26">
        <f>CHOOSE(UserInterface!$C$17,NGET!AX524,SHET!AX524,SPTL!AX524)</f>
        <v>0</v>
      </c>
      <c r="AY524" s="219">
        <f>CHOOSE(UserInterface!$C$17,NGET!AY524,SHET!AY524,SPTL!AY524)</f>
        <v>0</v>
      </c>
      <c r="BA524" s="38" t="str">
        <f t="shared" ca="1" si="154"/>
        <v>LicenseeSelect</v>
      </c>
      <c r="BB524" s="38" t="str">
        <f t="shared" si="155"/>
        <v>Fixed Inputs</v>
      </c>
      <c r="BC524" s="38" t="str">
        <f t="shared" ref="BC524:BC587" si="159">$B$244</f>
        <v>Variant allowances</v>
      </c>
      <c r="BD524" s="38" t="str">
        <f t="shared" si="157"/>
        <v>Totex variant allowances allocation percentages</v>
      </c>
    </row>
    <row r="525" spans="5:56">
      <c r="E525" s="218" t="str" cm="1">
        <f t="array" ref="E525">INDEX($E$94:$E$241,INT((ROW()-ROW($E$396))/6)+1)</f>
        <v>Spare PCD 2</v>
      </c>
      <c r="G525" s="37" t="s">
        <v>59</v>
      </c>
      <c r="H525" s="37" t="s">
        <v>332</v>
      </c>
      <c r="AU525" s="143">
        <f>CHOOSE(UserInterface!$C$17,NGET!AU525,SHET!AU525,SPTL!AU525)</f>
        <v>0</v>
      </c>
      <c r="AV525" s="26">
        <f>CHOOSE(UserInterface!$C$17,NGET!AV525,SHET!AV525,SPTL!AV525)</f>
        <v>0</v>
      </c>
      <c r="AW525" s="26">
        <f>CHOOSE(UserInterface!$C$17,NGET!AW525,SHET!AW525,SPTL!AW525)</f>
        <v>0</v>
      </c>
      <c r="AX525" s="26">
        <f>CHOOSE(UserInterface!$C$17,NGET!AX525,SHET!AX525,SPTL!AX525)</f>
        <v>0</v>
      </c>
      <c r="AY525" s="219">
        <f>CHOOSE(UserInterface!$C$17,NGET!AY525,SHET!AY525,SPTL!AY525)</f>
        <v>0</v>
      </c>
      <c r="BA525" s="38" t="str">
        <f t="shared" ca="1" si="154"/>
        <v>LicenseeSelect</v>
      </c>
      <c r="BB525" s="38" t="str">
        <f t="shared" si="155"/>
        <v>Fixed Inputs</v>
      </c>
      <c r="BC525" s="38" t="str">
        <f t="shared" si="159"/>
        <v>Variant allowances</v>
      </c>
      <c r="BD525" s="38" t="str">
        <f t="shared" si="157"/>
        <v>Totex variant allowances allocation percentages</v>
      </c>
    </row>
    <row r="526" spans="5:56">
      <c r="E526" s="218" t="str" cm="1">
        <f t="array" ref="E526">INDEX($E$94:$E$241,INT((ROW()-ROW($E$396))/6)+1)</f>
        <v>Spare PCD 2</v>
      </c>
      <c r="G526" s="37" t="s">
        <v>59</v>
      </c>
      <c r="H526" s="37" t="s">
        <v>539</v>
      </c>
      <c r="AU526" s="143">
        <f>CHOOSE(UserInterface!$C$17,NGET!AU526,SHET!AU526,SPTL!AU526)</f>
        <v>0</v>
      </c>
      <c r="AV526" s="26">
        <f>CHOOSE(UserInterface!$C$17,NGET!AV526,SHET!AV526,SPTL!AV526)</f>
        <v>0</v>
      </c>
      <c r="AW526" s="26">
        <f>CHOOSE(UserInterface!$C$17,NGET!AW526,SHET!AW526,SPTL!AW526)</f>
        <v>0</v>
      </c>
      <c r="AX526" s="26">
        <f>CHOOSE(UserInterface!$C$17,NGET!AX526,SHET!AX526,SPTL!AX526)</f>
        <v>0</v>
      </c>
      <c r="AY526" s="219">
        <f>CHOOSE(UserInterface!$C$17,NGET!AY526,SHET!AY526,SPTL!AY526)</f>
        <v>0</v>
      </c>
      <c r="BA526" s="38" t="str">
        <f t="shared" ca="1" si="154"/>
        <v>LicenseeSelect</v>
      </c>
      <c r="BB526" s="38" t="str">
        <f t="shared" si="155"/>
        <v>Fixed Inputs</v>
      </c>
      <c r="BC526" s="38" t="str">
        <f t="shared" si="159"/>
        <v>Variant allowances</v>
      </c>
      <c r="BD526" s="38" t="str">
        <f t="shared" si="157"/>
        <v>Totex variant allowances allocation percentages</v>
      </c>
    </row>
    <row r="527" spans="5:56">
      <c r="E527" s="220" t="str" cm="1">
        <f t="array" ref="E527">INDEX($E$94:$E$241,INT((ROW()-ROW($E$396))/6)+1)</f>
        <v>Spare PCD 2</v>
      </c>
      <c r="F527" s="107"/>
      <c r="G527" s="107" t="s">
        <v>59</v>
      </c>
      <c r="H527" s="107" t="s">
        <v>331</v>
      </c>
      <c r="I527" s="107"/>
      <c r="J527" s="107"/>
      <c r="K527" s="107"/>
      <c r="L527" s="107"/>
      <c r="M527" s="107"/>
      <c r="N527" s="107"/>
      <c r="O527" s="107"/>
      <c r="P527" s="107"/>
      <c r="Q527" s="107"/>
      <c r="R527" s="107"/>
      <c r="S527" s="107"/>
      <c r="T527" s="107"/>
      <c r="U527" s="107"/>
      <c r="V527" s="107"/>
      <c r="W527" s="107"/>
      <c r="X527" s="107"/>
      <c r="Y527" s="107"/>
      <c r="Z527" s="107"/>
      <c r="AA527" s="107"/>
      <c r="AB527" s="107"/>
      <c r="AC527" s="107"/>
      <c r="AD527" s="107"/>
      <c r="AE527" s="107"/>
      <c r="AF527" s="107"/>
      <c r="AG527" s="107"/>
      <c r="AH527" s="107"/>
      <c r="AI527" s="107"/>
      <c r="AJ527" s="107"/>
      <c r="AK527" s="107"/>
      <c r="AL527" s="107"/>
      <c r="AM527" s="107"/>
      <c r="AN527" s="107"/>
      <c r="AO527" s="107"/>
      <c r="AP527" s="107"/>
      <c r="AQ527" s="107"/>
      <c r="AR527" s="107"/>
      <c r="AS527" s="107"/>
      <c r="AT527" s="113"/>
      <c r="AU527" s="179">
        <f>CHOOSE(UserInterface!$C$17,NGET!AU527,SHET!AU527,SPTL!AU527)</f>
        <v>0</v>
      </c>
      <c r="AV527" s="108">
        <f>CHOOSE(UserInterface!$C$17,NGET!AV527,SHET!AV527,SPTL!AV527)</f>
        <v>0</v>
      </c>
      <c r="AW527" s="108">
        <f>CHOOSE(UserInterface!$C$17,NGET!AW527,SHET!AW527,SPTL!AW527)</f>
        <v>0</v>
      </c>
      <c r="AX527" s="108">
        <f>CHOOSE(UserInterface!$C$17,NGET!AX527,SHET!AX527,SPTL!AX527)</f>
        <v>0</v>
      </c>
      <c r="AY527" s="221">
        <f>CHOOSE(UserInterface!$C$17,NGET!AY527,SHET!AY527,SPTL!AY527)</f>
        <v>0</v>
      </c>
      <c r="BA527" s="38" t="str">
        <f t="shared" ca="1" si="154"/>
        <v>LicenseeSelect</v>
      </c>
      <c r="BB527" s="38" t="str">
        <f t="shared" si="155"/>
        <v>Fixed Inputs</v>
      </c>
      <c r="BC527" s="38" t="str">
        <f t="shared" si="159"/>
        <v>Variant allowances</v>
      </c>
      <c r="BD527" s="38" t="str">
        <f t="shared" si="157"/>
        <v>Totex variant allowances allocation percentages</v>
      </c>
    </row>
    <row r="528" spans="5:56">
      <c r="E528" s="216" t="str" cm="1">
        <f t="array" ref="E528">INDEX($E$94:$E$241,INT((ROW()-ROW($E$396))/6)+1)</f>
        <v>Spare PCD 3</v>
      </c>
      <c r="F528" s="104"/>
      <c r="G528" s="104" t="s">
        <v>59</v>
      </c>
      <c r="H528" s="104" t="s">
        <v>542</v>
      </c>
      <c r="I528" s="104"/>
      <c r="J528" s="104"/>
      <c r="K528" s="104"/>
      <c r="L528" s="104"/>
      <c r="M528" s="104"/>
      <c r="N528" s="104"/>
      <c r="O528" s="104"/>
      <c r="P528" s="104"/>
      <c r="Q528" s="104"/>
      <c r="R528" s="104"/>
      <c r="S528" s="104"/>
      <c r="T528" s="104"/>
      <c r="U528" s="104"/>
      <c r="V528" s="104"/>
      <c r="W528" s="104"/>
      <c r="X528" s="104"/>
      <c r="Y528" s="104"/>
      <c r="Z528" s="104"/>
      <c r="AA528" s="104"/>
      <c r="AB528" s="104"/>
      <c r="AC528" s="104"/>
      <c r="AD528" s="104"/>
      <c r="AE528" s="104"/>
      <c r="AF528" s="104"/>
      <c r="AG528" s="104"/>
      <c r="AH528" s="104"/>
      <c r="AI528" s="104"/>
      <c r="AJ528" s="104"/>
      <c r="AK528" s="104"/>
      <c r="AL528" s="104"/>
      <c r="AM528" s="104"/>
      <c r="AN528" s="104"/>
      <c r="AO528" s="104"/>
      <c r="AP528" s="104"/>
      <c r="AQ528" s="104"/>
      <c r="AR528" s="104"/>
      <c r="AS528" s="104"/>
      <c r="AT528" s="215"/>
      <c r="AU528" s="178">
        <f>CHOOSE(UserInterface!$C$17,NGET!AU528,SHET!AU528,SPTL!AU528)</f>
        <v>0</v>
      </c>
      <c r="AV528" s="105">
        <f>CHOOSE(UserInterface!$C$17,NGET!AV528,SHET!AV528,SPTL!AV528)</f>
        <v>0</v>
      </c>
      <c r="AW528" s="105">
        <f>CHOOSE(UserInterface!$C$17,NGET!AW528,SHET!AW528,SPTL!AW528)</f>
        <v>0</v>
      </c>
      <c r="AX528" s="105">
        <f>CHOOSE(UserInterface!$C$17,NGET!AX528,SHET!AX528,SPTL!AX528)</f>
        <v>0</v>
      </c>
      <c r="AY528" s="217">
        <f>CHOOSE(UserInterface!$C$17,NGET!AY528,SHET!AY528,SPTL!AY528)</f>
        <v>0</v>
      </c>
      <c r="BA528" s="38" t="str">
        <f t="shared" ca="1" si="154"/>
        <v>LicenseeSelect</v>
      </c>
      <c r="BB528" s="38" t="str">
        <f t="shared" si="155"/>
        <v>Fixed Inputs</v>
      </c>
      <c r="BC528" s="38" t="str">
        <f t="shared" si="159"/>
        <v>Variant allowances</v>
      </c>
      <c r="BD528" s="38" t="str">
        <f t="shared" si="157"/>
        <v>Totex variant allowances allocation percentages</v>
      </c>
    </row>
    <row r="529" spans="5:56">
      <c r="E529" s="218" t="str" cm="1">
        <f t="array" ref="E529">INDEX($E$94:$E$241,INT((ROW()-ROW($E$396))/6)+1)</f>
        <v>Spare PCD 3</v>
      </c>
      <c r="G529" s="37" t="s">
        <v>59</v>
      </c>
      <c r="H529" s="37" t="s">
        <v>543</v>
      </c>
      <c r="AU529" s="143">
        <f>CHOOSE(UserInterface!$C$17,NGET!AU529,SHET!AU529,SPTL!AU529)</f>
        <v>0</v>
      </c>
      <c r="AV529" s="26">
        <f>CHOOSE(UserInterface!$C$17,NGET!AV529,SHET!AV529,SPTL!AV529)</f>
        <v>0</v>
      </c>
      <c r="AW529" s="26">
        <f>CHOOSE(UserInterface!$C$17,NGET!AW529,SHET!AW529,SPTL!AW529)</f>
        <v>0</v>
      </c>
      <c r="AX529" s="26">
        <f>CHOOSE(UserInterface!$C$17,NGET!AX529,SHET!AX529,SPTL!AX529)</f>
        <v>0</v>
      </c>
      <c r="AY529" s="219">
        <f>CHOOSE(UserInterface!$C$17,NGET!AY529,SHET!AY529,SPTL!AY529)</f>
        <v>0</v>
      </c>
      <c r="BA529" s="38" t="str">
        <f t="shared" ca="1" si="154"/>
        <v>LicenseeSelect</v>
      </c>
      <c r="BB529" s="38" t="str">
        <f t="shared" si="155"/>
        <v>Fixed Inputs</v>
      </c>
      <c r="BC529" s="38" t="str">
        <f t="shared" si="159"/>
        <v>Variant allowances</v>
      </c>
      <c r="BD529" s="38" t="str">
        <f t="shared" si="157"/>
        <v>Totex variant allowances allocation percentages</v>
      </c>
    </row>
    <row r="530" spans="5:56">
      <c r="E530" s="218" t="str" cm="1">
        <f t="array" ref="E530">INDEX($E$94:$E$241,INT((ROW()-ROW($E$396))/6)+1)</f>
        <v>Spare PCD 3</v>
      </c>
      <c r="G530" s="37" t="s">
        <v>59</v>
      </c>
      <c r="H530" s="37" t="s">
        <v>544</v>
      </c>
      <c r="AU530" s="143">
        <f>CHOOSE(UserInterface!$C$17,NGET!AU530,SHET!AU530,SPTL!AU530)</f>
        <v>0</v>
      </c>
      <c r="AV530" s="26">
        <f>CHOOSE(UserInterface!$C$17,NGET!AV530,SHET!AV530,SPTL!AV530)</f>
        <v>0</v>
      </c>
      <c r="AW530" s="26">
        <f>CHOOSE(UserInterface!$C$17,NGET!AW530,SHET!AW530,SPTL!AW530)</f>
        <v>0</v>
      </c>
      <c r="AX530" s="26">
        <f>CHOOSE(UserInterface!$C$17,NGET!AX530,SHET!AX530,SPTL!AX530)</f>
        <v>0</v>
      </c>
      <c r="AY530" s="219">
        <f>CHOOSE(UserInterface!$C$17,NGET!AY530,SHET!AY530,SPTL!AY530)</f>
        <v>0</v>
      </c>
      <c r="BA530" s="38" t="str">
        <f t="shared" ca="1" si="154"/>
        <v>LicenseeSelect</v>
      </c>
      <c r="BB530" s="38" t="str">
        <f t="shared" si="155"/>
        <v>Fixed Inputs</v>
      </c>
      <c r="BC530" s="38" t="str">
        <f t="shared" si="159"/>
        <v>Variant allowances</v>
      </c>
      <c r="BD530" s="38" t="str">
        <f t="shared" si="157"/>
        <v>Totex variant allowances allocation percentages</v>
      </c>
    </row>
    <row r="531" spans="5:56">
      <c r="E531" s="218" t="str" cm="1">
        <f t="array" ref="E531">INDEX($E$94:$E$241,INT((ROW()-ROW($E$396))/6)+1)</f>
        <v>Spare PCD 3</v>
      </c>
      <c r="G531" s="37" t="s">
        <v>59</v>
      </c>
      <c r="H531" s="37" t="s">
        <v>332</v>
      </c>
      <c r="AU531" s="143">
        <f>CHOOSE(UserInterface!$C$17,NGET!AU531,SHET!AU531,SPTL!AU531)</f>
        <v>0</v>
      </c>
      <c r="AV531" s="26">
        <f>CHOOSE(UserInterface!$C$17,NGET!AV531,SHET!AV531,SPTL!AV531)</f>
        <v>0</v>
      </c>
      <c r="AW531" s="26">
        <f>CHOOSE(UserInterface!$C$17,NGET!AW531,SHET!AW531,SPTL!AW531)</f>
        <v>0</v>
      </c>
      <c r="AX531" s="26">
        <f>CHOOSE(UserInterface!$C$17,NGET!AX531,SHET!AX531,SPTL!AX531)</f>
        <v>0</v>
      </c>
      <c r="AY531" s="219">
        <f>CHOOSE(UserInterface!$C$17,NGET!AY531,SHET!AY531,SPTL!AY531)</f>
        <v>0</v>
      </c>
      <c r="BA531" s="38" t="str">
        <f t="shared" ca="1" si="154"/>
        <v>LicenseeSelect</v>
      </c>
      <c r="BB531" s="38" t="str">
        <f t="shared" si="155"/>
        <v>Fixed Inputs</v>
      </c>
      <c r="BC531" s="38" t="str">
        <f t="shared" si="159"/>
        <v>Variant allowances</v>
      </c>
      <c r="BD531" s="38" t="str">
        <f t="shared" si="157"/>
        <v>Totex variant allowances allocation percentages</v>
      </c>
    </row>
    <row r="532" spans="5:56">
      <c r="E532" s="218" t="str" cm="1">
        <f t="array" ref="E532">INDEX($E$94:$E$241,INT((ROW()-ROW($E$396))/6)+1)</f>
        <v>Spare PCD 3</v>
      </c>
      <c r="G532" s="37" t="s">
        <v>59</v>
      </c>
      <c r="H532" s="37" t="s">
        <v>539</v>
      </c>
      <c r="AU532" s="143">
        <f>CHOOSE(UserInterface!$C$17,NGET!AU532,SHET!AU532,SPTL!AU532)</f>
        <v>0</v>
      </c>
      <c r="AV532" s="26">
        <f>CHOOSE(UserInterface!$C$17,NGET!AV532,SHET!AV532,SPTL!AV532)</f>
        <v>0</v>
      </c>
      <c r="AW532" s="26">
        <f>CHOOSE(UserInterface!$C$17,NGET!AW532,SHET!AW532,SPTL!AW532)</f>
        <v>0</v>
      </c>
      <c r="AX532" s="26">
        <f>CHOOSE(UserInterface!$C$17,NGET!AX532,SHET!AX532,SPTL!AX532)</f>
        <v>0</v>
      </c>
      <c r="AY532" s="219">
        <f>CHOOSE(UserInterface!$C$17,NGET!AY532,SHET!AY532,SPTL!AY532)</f>
        <v>0</v>
      </c>
      <c r="BA532" s="38" t="str">
        <f t="shared" ca="1" si="154"/>
        <v>LicenseeSelect</v>
      </c>
      <c r="BB532" s="38" t="str">
        <f t="shared" si="155"/>
        <v>Fixed Inputs</v>
      </c>
      <c r="BC532" s="38" t="str">
        <f t="shared" si="159"/>
        <v>Variant allowances</v>
      </c>
      <c r="BD532" s="38" t="str">
        <f t="shared" si="157"/>
        <v>Totex variant allowances allocation percentages</v>
      </c>
    </row>
    <row r="533" spans="5:56">
      <c r="E533" s="220" t="str" cm="1">
        <f t="array" ref="E533">INDEX($E$94:$E$241,INT((ROW()-ROW($E$396))/6)+1)</f>
        <v>Spare PCD 3</v>
      </c>
      <c r="F533" s="107"/>
      <c r="G533" s="107" t="s">
        <v>59</v>
      </c>
      <c r="H533" s="107" t="s">
        <v>331</v>
      </c>
      <c r="I533" s="107"/>
      <c r="J533" s="107"/>
      <c r="K533" s="107"/>
      <c r="L533" s="107"/>
      <c r="M533" s="107"/>
      <c r="N533" s="107"/>
      <c r="O533" s="107"/>
      <c r="P533" s="107"/>
      <c r="Q533" s="107"/>
      <c r="R533" s="107"/>
      <c r="S533" s="107"/>
      <c r="T533" s="107"/>
      <c r="U533" s="107"/>
      <c r="V533" s="107"/>
      <c r="W533" s="107"/>
      <c r="X533" s="107"/>
      <c r="Y533" s="107"/>
      <c r="Z533" s="107"/>
      <c r="AA533" s="107"/>
      <c r="AB533" s="107"/>
      <c r="AC533" s="107"/>
      <c r="AD533" s="107"/>
      <c r="AE533" s="107"/>
      <c r="AF533" s="107"/>
      <c r="AG533" s="107"/>
      <c r="AH533" s="107"/>
      <c r="AI533" s="107"/>
      <c r="AJ533" s="107"/>
      <c r="AK533" s="107"/>
      <c r="AL533" s="107"/>
      <c r="AM533" s="107"/>
      <c r="AN533" s="107"/>
      <c r="AO533" s="107"/>
      <c r="AP533" s="107"/>
      <c r="AQ533" s="107"/>
      <c r="AR533" s="107"/>
      <c r="AS533" s="107"/>
      <c r="AT533" s="113"/>
      <c r="AU533" s="179">
        <f>CHOOSE(UserInterface!$C$17,NGET!AU533,SHET!AU533,SPTL!AU533)</f>
        <v>0</v>
      </c>
      <c r="AV533" s="108">
        <f>CHOOSE(UserInterface!$C$17,NGET!AV533,SHET!AV533,SPTL!AV533)</f>
        <v>0</v>
      </c>
      <c r="AW533" s="108">
        <f>CHOOSE(UserInterface!$C$17,NGET!AW533,SHET!AW533,SPTL!AW533)</f>
        <v>0</v>
      </c>
      <c r="AX533" s="108">
        <f>CHOOSE(UserInterface!$C$17,NGET!AX533,SHET!AX533,SPTL!AX533)</f>
        <v>0</v>
      </c>
      <c r="AY533" s="221">
        <f>CHOOSE(UserInterface!$C$17,NGET!AY533,SHET!AY533,SPTL!AY533)</f>
        <v>0</v>
      </c>
      <c r="BA533" s="38" t="str">
        <f t="shared" ca="1" si="154"/>
        <v>LicenseeSelect</v>
      </c>
      <c r="BB533" s="38" t="str">
        <f t="shared" si="155"/>
        <v>Fixed Inputs</v>
      </c>
      <c r="BC533" s="38" t="str">
        <f t="shared" si="159"/>
        <v>Variant allowances</v>
      </c>
      <c r="BD533" s="38" t="str">
        <f t="shared" si="157"/>
        <v>Totex variant allowances allocation percentages</v>
      </c>
    </row>
    <row r="534" spans="5:56">
      <c r="E534" s="216" t="str" cm="1">
        <f t="array" ref="E534">INDEX($E$94:$E$241,INT((ROW()-ROW($E$396))/6)+1)</f>
        <v>Visual Impact Mitigation Re-opener</v>
      </c>
      <c r="F534" s="104"/>
      <c r="G534" s="104" t="s">
        <v>59</v>
      </c>
      <c r="H534" s="104" t="s">
        <v>542</v>
      </c>
      <c r="I534" s="104"/>
      <c r="J534" s="104"/>
      <c r="K534" s="104"/>
      <c r="L534" s="104"/>
      <c r="M534" s="104"/>
      <c r="N534" s="104"/>
      <c r="O534" s="104"/>
      <c r="P534" s="104"/>
      <c r="Q534" s="104"/>
      <c r="R534" s="104"/>
      <c r="S534" s="104"/>
      <c r="T534" s="104"/>
      <c r="U534" s="104"/>
      <c r="V534" s="104"/>
      <c r="W534" s="104"/>
      <c r="X534" s="104"/>
      <c r="Y534" s="104"/>
      <c r="Z534" s="104"/>
      <c r="AA534" s="104"/>
      <c r="AB534" s="104"/>
      <c r="AC534" s="104"/>
      <c r="AD534" s="104"/>
      <c r="AE534" s="104"/>
      <c r="AF534" s="104"/>
      <c r="AG534" s="104"/>
      <c r="AH534" s="104"/>
      <c r="AI534" s="104"/>
      <c r="AJ534" s="104"/>
      <c r="AK534" s="104"/>
      <c r="AL534" s="104"/>
      <c r="AM534" s="104"/>
      <c r="AN534" s="104"/>
      <c r="AO534" s="104"/>
      <c r="AP534" s="104"/>
      <c r="AQ534" s="104"/>
      <c r="AR534" s="104"/>
      <c r="AS534" s="104"/>
      <c r="AT534" s="215"/>
      <c r="AU534" s="178">
        <f>CHOOSE(UserInterface!$C$17,NGET!AU534,SHET!AU534,SPTL!AU534)</f>
        <v>0</v>
      </c>
      <c r="AV534" s="105">
        <f>CHOOSE(UserInterface!$C$17,NGET!AV534,SHET!AV534,SPTL!AV534)</f>
        <v>0</v>
      </c>
      <c r="AW534" s="105">
        <f>CHOOSE(UserInterface!$C$17,NGET!AW534,SHET!AW534,SPTL!AW534)</f>
        <v>0</v>
      </c>
      <c r="AX534" s="105">
        <f>CHOOSE(UserInterface!$C$17,NGET!AX534,SHET!AX534,SPTL!AX534)</f>
        <v>0</v>
      </c>
      <c r="AY534" s="217">
        <f>CHOOSE(UserInterface!$C$17,NGET!AY534,SHET!AY534,SPTL!AY534)</f>
        <v>0</v>
      </c>
      <c r="BA534" s="38" t="str">
        <f t="shared" ca="1" si="154"/>
        <v>LicenseeSelect</v>
      </c>
      <c r="BB534" s="38" t="str">
        <f t="shared" si="155"/>
        <v>Fixed Inputs</v>
      </c>
      <c r="BC534" s="38" t="str">
        <f t="shared" si="159"/>
        <v>Variant allowances</v>
      </c>
      <c r="BD534" s="38" t="str">
        <f t="shared" si="157"/>
        <v>Totex variant allowances allocation percentages</v>
      </c>
    </row>
    <row r="535" spans="5:56">
      <c r="E535" s="218" t="str" cm="1">
        <f t="array" ref="E535">INDEX($E$94:$E$241,INT((ROW()-ROW($E$396))/6)+1)</f>
        <v>Visual Impact Mitigation Re-opener</v>
      </c>
      <c r="G535" s="37" t="s">
        <v>59</v>
      </c>
      <c r="H535" s="37" t="s">
        <v>543</v>
      </c>
      <c r="AU535" s="143">
        <f>CHOOSE(UserInterface!$C$17,NGET!AU535,SHET!AU535,SPTL!AU535)</f>
        <v>0</v>
      </c>
      <c r="AV535" s="26">
        <f>CHOOSE(UserInterface!$C$17,NGET!AV535,SHET!AV535,SPTL!AV535)</f>
        <v>0</v>
      </c>
      <c r="AW535" s="26">
        <f>CHOOSE(UserInterface!$C$17,NGET!AW535,SHET!AW535,SPTL!AW535)</f>
        <v>0</v>
      </c>
      <c r="AX535" s="26">
        <f>CHOOSE(UserInterface!$C$17,NGET!AX535,SHET!AX535,SPTL!AX535)</f>
        <v>0</v>
      </c>
      <c r="AY535" s="219">
        <f>CHOOSE(UserInterface!$C$17,NGET!AY535,SHET!AY535,SPTL!AY535)</f>
        <v>0</v>
      </c>
      <c r="BA535" s="38" t="str">
        <f t="shared" ca="1" si="154"/>
        <v>LicenseeSelect</v>
      </c>
      <c r="BB535" s="38" t="str">
        <f t="shared" si="155"/>
        <v>Fixed Inputs</v>
      </c>
      <c r="BC535" s="38" t="str">
        <f t="shared" si="159"/>
        <v>Variant allowances</v>
      </c>
      <c r="BD535" s="38" t="str">
        <f t="shared" si="157"/>
        <v>Totex variant allowances allocation percentages</v>
      </c>
    </row>
    <row r="536" spans="5:56">
      <c r="E536" s="218" t="str" cm="1">
        <f t="array" ref="E536">INDEX($E$94:$E$241,INT((ROW()-ROW($E$396))/6)+1)</f>
        <v>Visual Impact Mitigation Re-opener</v>
      </c>
      <c r="G536" s="37" t="s">
        <v>59</v>
      </c>
      <c r="H536" s="37" t="s">
        <v>544</v>
      </c>
      <c r="AU536" s="143">
        <f>CHOOSE(UserInterface!$C$17,NGET!AU536,SHET!AU536,SPTL!AU536)</f>
        <v>0</v>
      </c>
      <c r="AV536" s="26">
        <f>CHOOSE(UserInterface!$C$17,NGET!AV536,SHET!AV536,SPTL!AV536)</f>
        <v>0</v>
      </c>
      <c r="AW536" s="26">
        <f>CHOOSE(UserInterface!$C$17,NGET!AW536,SHET!AW536,SPTL!AW536)</f>
        <v>0</v>
      </c>
      <c r="AX536" s="26">
        <f>CHOOSE(UserInterface!$C$17,NGET!AX536,SHET!AX536,SPTL!AX536)</f>
        <v>0</v>
      </c>
      <c r="AY536" s="219">
        <f>CHOOSE(UserInterface!$C$17,NGET!AY536,SHET!AY536,SPTL!AY536)</f>
        <v>0</v>
      </c>
      <c r="BA536" s="38" t="str">
        <f t="shared" ca="1" si="154"/>
        <v>LicenseeSelect</v>
      </c>
      <c r="BB536" s="38" t="str">
        <f t="shared" si="155"/>
        <v>Fixed Inputs</v>
      </c>
      <c r="BC536" s="38" t="str">
        <f t="shared" si="159"/>
        <v>Variant allowances</v>
      </c>
      <c r="BD536" s="38" t="str">
        <f t="shared" si="157"/>
        <v>Totex variant allowances allocation percentages</v>
      </c>
    </row>
    <row r="537" spans="5:56">
      <c r="E537" s="218" t="str" cm="1">
        <f t="array" ref="E537">INDEX($E$94:$E$241,INT((ROW()-ROW($E$396))/6)+1)</f>
        <v>Visual Impact Mitigation Re-opener</v>
      </c>
      <c r="G537" s="37" t="s">
        <v>59</v>
      </c>
      <c r="H537" s="37" t="s">
        <v>332</v>
      </c>
      <c r="AU537" s="143">
        <f>CHOOSE(UserInterface!$C$17,NGET!AU537,SHET!AU537,SPTL!AU537)</f>
        <v>0</v>
      </c>
      <c r="AV537" s="26">
        <f>CHOOSE(UserInterface!$C$17,NGET!AV537,SHET!AV537,SPTL!AV537)</f>
        <v>0</v>
      </c>
      <c r="AW537" s="26">
        <f>CHOOSE(UserInterface!$C$17,NGET!AW537,SHET!AW537,SPTL!AW537)</f>
        <v>0</v>
      </c>
      <c r="AX537" s="26">
        <f>CHOOSE(UserInterface!$C$17,NGET!AX537,SHET!AX537,SPTL!AX537)</f>
        <v>0</v>
      </c>
      <c r="AY537" s="219">
        <f>CHOOSE(UserInterface!$C$17,NGET!AY537,SHET!AY537,SPTL!AY537)</f>
        <v>0</v>
      </c>
      <c r="BA537" s="38" t="str">
        <f t="shared" ca="1" si="154"/>
        <v>LicenseeSelect</v>
      </c>
      <c r="BB537" s="38" t="str">
        <f t="shared" si="155"/>
        <v>Fixed Inputs</v>
      </c>
      <c r="BC537" s="38" t="str">
        <f t="shared" si="159"/>
        <v>Variant allowances</v>
      </c>
      <c r="BD537" s="38" t="str">
        <f t="shared" si="157"/>
        <v>Totex variant allowances allocation percentages</v>
      </c>
    </row>
    <row r="538" spans="5:56">
      <c r="E538" s="218" t="str" cm="1">
        <f t="array" ref="E538">INDEX($E$94:$E$241,INT((ROW()-ROW($E$396))/6)+1)</f>
        <v>Visual Impact Mitigation Re-opener</v>
      </c>
      <c r="G538" s="37" t="s">
        <v>59</v>
      </c>
      <c r="H538" s="37" t="s">
        <v>539</v>
      </c>
      <c r="AU538" s="143">
        <f>CHOOSE(UserInterface!$C$17,NGET!AU538,SHET!AU538,SPTL!AU538)</f>
        <v>0</v>
      </c>
      <c r="AV538" s="26">
        <f>CHOOSE(UserInterface!$C$17,NGET!AV538,SHET!AV538,SPTL!AV538)</f>
        <v>0</v>
      </c>
      <c r="AW538" s="26">
        <f>CHOOSE(UserInterface!$C$17,NGET!AW538,SHET!AW538,SPTL!AW538)</f>
        <v>0</v>
      </c>
      <c r="AX538" s="26">
        <f>CHOOSE(UserInterface!$C$17,NGET!AX538,SHET!AX538,SPTL!AX538)</f>
        <v>0</v>
      </c>
      <c r="AY538" s="219">
        <f>CHOOSE(UserInterface!$C$17,NGET!AY538,SHET!AY538,SPTL!AY538)</f>
        <v>0</v>
      </c>
      <c r="BA538" s="38" t="str">
        <f t="shared" ca="1" si="154"/>
        <v>LicenseeSelect</v>
      </c>
      <c r="BB538" s="38" t="str">
        <f t="shared" si="155"/>
        <v>Fixed Inputs</v>
      </c>
      <c r="BC538" s="38" t="str">
        <f t="shared" si="159"/>
        <v>Variant allowances</v>
      </c>
      <c r="BD538" s="38" t="str">
        <f t="shared" si="157"/>
        <v>Totex variant allowances allocation percentages</v>
      </c>
    </row>
    <row r="539" spans="5:56">
      <c r="E539" s="220" t="str" cm="1">
        <f t="array" ref="E539">INDEX($E$94:$E$241,INT((ROW()-ROW($E$396))/6)+1)</f>
        <v>Visual Impact Mitigation Re-opener</v>
      </c>
      <c r="F539" s="107"/>
      <c r="G539" s="107" t="s">
        <v>59</v>
      </c>
      <c r="H539" s="107" t="s">
        <v>331</v>
      </c>
      <c r="I539" s="107"/>
      <c r="J539" s="107"/>
      <c r="K539" s="107"/>
      <c r="L539" s="107"/>
      <c r="M539" s="107"/>
      <c r="N539" s="107"/>
      <c r="O539" s="107"/>
      <c r="P539" s="107"/>
      <c r="Q539" s="107"/>
      <c r="R539" s="107"/>
      <c r="S539" s="107"/>
      <c r="T539" s="107"/>
      <c r="U539" s="107"/>
      <c r="V539" s="107"/>
      <c r="W539" s="107"/>
      <c r="X539" s="107"/>
      <c r="Y539" s="107"/>
      <c r="Z539" s="107"/>
      <c r="AA539" s="107"/>
      <c r="AB539" s="107"/>
      <c r="AC539" s="107"/>
      <c r="AD539" s="107"/>
      <c r="AE539" s="107"/>
      <c r="AF539" s="107"/>
      <c r="AG539" s="107"/>
      <c r="AH539" s="107"/>
      <c r="AI539" s="107"/>
      <c r="AJ539" s="107"/>
      <c r="AK539" s="107"/>
      <c r="AL539" s="107"/>
      <c r="AM539" s="107"/>
      <c r="AN539" s="107"/>
      <c r="AO539" s="107"/>
      <c r="AP539" s="107"/>
      <c r="AQ539" s="107"/>
      <c r="AR539" s="107"/>
      <c r="AS539" s="107"/>
      <c r="AT539" s="113"/>
      <c r="AU539" s="179">
        <f>CHOOSE(UserInterface!$C$17,NGET!AU539,SHET!AU539,SPTL!AU539)</f>
        <v>0</v>
      </c>
      <c r="AV539" s="108">
        <f>CHOOSE(UserInterface!$C$17,NGET!AV539,SHET!AV539,SPTL!AV539)</f>
        <v>0</v>
      </c>
      <c r="AW539" s="108">
        <f>CHOOSE(UserInterface!$C$17,NGET!AW539,SHET!AW539,SPTL!AW539)</f>
        <v>0</v>
      </c>
      <c r="AX539" s="108">
        <f>CHOOSE(UserInterface!$C$17,NGET!AX539,SHET!AX539,SPTL!AX539)</f>
        <v>0</v>
      </c>
      <c r="AY539" s="221">
        <f>CHOOSE(UserInterface!$C$17,NGET!AY539,SHET!AY539,SPTL!AY539)</f>
        <v>0</v>
      </c>
      <c r="BA539" s="38" t="str">
        <f t="shared" ca="1" si="154"/>
        <v>LicenseeSelect</v>
      </c>
      <c r="BB539" s="38" t="str">
        <f t="shared" si="155"/>
        <v>Fixed Inputs</v>
      </c>
      <c r="BC539" s="38" t="str">
        <f t="shared" si="159"/>
        <v>Variant allowances</v>
      </c>
      <c r="BD539" s="38" t="str">
        <f t="shared" si="157"/>
        <v>Totex variant allowances allocation percentages</v>
      </c>
    </row>
    <row r="540" spans="5:56">
      <c r="E540" s="216" t="str" cm="1">
        <f t="array" ref="E540">INDEX($E$94:$E$241,INT((ROW()-ROW($E$396))/6)+1)</f>
        <v>Large Onshore Transmission Investment Re-opener Project 2 - Shetland</v>
      </c>
      <c r="F540" s="104"/>
      <c r="G540" s="104" t="s">
        <v>59</v>
      </c>
      <c r="H540" s="104" t="s">
        <v>542</v>
      </c>
      <c r="I540" s="104"/>
      <c r="J540" s="104"/>
      <c r="K540" s="104"/>
      <c r="L540" s="104"/>
      <c r="M540" s="104"/>
      <c r="N540" s="104"/>
      <c r="O540" s="104"/>
      <c r="P540" s="104"/>
      <c r="Q540" s="104"/>
      <c r="R540" s="104"/>
      <c r="S540" s="104"/>
      <c r="T540" s="104"/>
      <c r="U540" s="104"/>
      <c r="V540" s="104"/>
      <c r="W540" s="104"/>
      <c r="X540" s="104"/>
      <c r="Y540" s="104"/>
      <c r="Z540" s="104"/>
      <c r="AA540" s="104"/>
      <c r="AB540" s="104"/>
      <c r="AC540" s="104"/>
      <c r="AD540" s="104"/>
      <c r="AE540" s="104"/>
      <c r="AF540" s="104"/>
      <c r="AG540" s="104"/>
      <c r="AH540" s="104"/>
      <c r="AI540" s="104"/>
      <c r="AJ540" s="104"/>
      <c r="AK540" s="104"/>
      <c r="AL540" s="104"/>
      <c r="AM540" s="104"/>
      <c r="AN540" s="104"/>
      <c r="AO540" s="104"/>
      <c r="AP540" s="104"/>
      <c r="AQ540" s="104"/>
      <c r="AR540" s="104"/>
      <c r="AS540" s="104"/>
      <c r="AT540" s="215"/>
      <c r="AU540" s="178">
        <f>CHOOSE(UserInterface!$C$17,NGET!AU540,SHET!AU540,SPTL!AU540)</f>
        <v>1</v>
      </c>
      <c r="AV540" s="105">
        <f>CHOOSE(UserInterface!$C$17,NGET!AV540,SHET!AV540,SPTL!AV540)</f>
        <v>1</v>
      </c>
      <c r="AW540" s="105">
        <f>CHOOSE(UserInterface!$C$17,NGET!AW540,SHET!AW540,SPTL!AW540)</f>
        <v>1</v>
      </c>
      <c r="AX540" s="105">
        <f>CHOOSE(UserInterface!$C$17,NGET!AX540,SHET!AX540,SPTL!AX540)</f>
        <v>1</v>
      </c>
      <c r="AY540" s="217">
        <f>CHOOSE(UserInterface!$C$17,NGET!AY540,SHET!AY540,SPTL!AY540)</f>
        <v>1</v>
      </c>
      <c r="BA540" s="38" t="str">
        <f t="shared" ca="1" si="154"/>
        <v>LicenseeSelect</v>
      </c>
      <c r="BB540" s="38" t="str">
        <f t="shared" si="155"/>
        <v>Fixed Inputs</v>
      </c>
      <c r="BC540" s="38" t="str">
        <f t="shared" si="159"/>
        <v>Variant allowances</v>
      </c>
      <c r="BD540" s="38" t="str">
        <f t="shared" si="157"/>
        <v>Totex variant allowances allocation percentages</v>
      </c>
    </row>
    <row r="541" spans="5:56">
      <c r="E541" s="218" t="str" cm="1">
        <f t="array" ref="E541">INDEX($E$94:$E$241,INT((ROW()-ROW($E$396))/6)+1)</f>
        <v>Large Onshore Transmission Investment Re-opener Project 2 - Shetland</v>
      </c>
      <c r="G541" s="37" t="s">
        <v>59</v>
      </c>
      <c r="H541" s="37" t="s">
        <v>543</v>
      </c>
      <c r="AU541" s="143">
        <f>CHOOSE(UserInterface!$C$17,NGET!AU541,SHET!AU541,SPTL!AU541)</f>
        <v>0</v>
      </c>
      <c r="AV541" s="26">
        <f>CHOOSE(UserInterface!$C$17,NGET!AV541,SHET!AV541,SPTL!AV541)</f>
        <v>0</v>
      </c>
      <c r="AW541" s="26">
        <f>CHOOSE(UserInterface!$C$17,NGET!AW541,SHET!AW541,SPTL!AW541)</f>
        <v>0</v>
      </c>
      <c r="AX541" s="26">
        <f>CHOOSE(UserInterface!$C$17,NGET!AX541,SHET!AX541,SPTL!AX541)</f>
        <v>0</v>
      </c>
      <c r="AY541" s="219">
        <f>CHOOSE(UserInterface!$C$17,NGET!AY541,SHET!AY541,SPTL!AY541)</f>
        <v>0</v>
      </c>
      <c r="BA541" s="38" t="str">
        <f t="shared" ca="1" si="154"/>
        <v>LicenseeSelect</v>
      </c>
      <c r="BB541" s="38" t="str">
        <f t="shared" si="155"/>
        <v>Fixed Inputs</v>
      </c>
      <c r="BC541" s="38" t="str">
        <f t="shared" si="159"/>
        <v>Variant allowances</v>
      </c>
      <c r="BD541" s="38" t="str">
        <f t="shared" si="157"/>
        <v>Totex variant allowances allocation percentages</v>
      </c>
    </row>
    <row r="542" spans="5:56">
      <c r="E542" s="218" t="str" cm="1">
        <f t="array" ref="E542">INDEX($E$94:$E$241,INT((ROW()-ROW($E$396))/6)+1)</f>
        <v>Large Onshore Transmission Investment Re-opener Project 2 - Shetland</v>
      </c>
      <c r="G542" s="37" t="s">
        <v>59</v>
      </c>
      <c r="H542" s="37" t="s">
        <v>544</v>
      </c>
      <c r="AU542" s="143">
        <f>CHOOSE(UserInterface!$C$17,NGET!AU542,SHET!AU542,SPTL!AU542)</f>
        <v>0</v>
      </c>
      <c r="AV542" s="26">
        <f>CHOOSE(UserInterface!$C$17,NGET!AV542,SHET!AV542,SPTL!AV542)</f>
        <v>0</v>
      </c>
      <c r="AW542" s="26">
        <f>CHOOSE(UserInterface!$C$17,NGET!AW542,SHET!AW542,SPTL!AW542)</f>
        <v>0</v>
      </c>
      <c r="AX542" s="26">
        <f>CHOOSE(UserInterface!$C$17,NGET!AX542,SHET!AX542,SPTL!AX542)</f>
        <v>0</v>
      </c>
      <c r="AY542" s="219">
        <f>CHOOSE(UserInterface!$C$17,NGET!AY542,SHET!AY542,SPTL!AY542)</f>
        <v>0</v>
      </c>
      <c r="BA542" s="38" t="str">
        <f t="shared" ca="1" si="154"/>
        <v>LicenseeSelect</v>
      </c>
      <c r="BB542" s="38" t="str">
        <f t="shared" si="155"/>
        <v>Fixed Inputs</v>
      </c>
      <c r="BC542" s="38" t="str">
        <f t="shared" si="159"/>
        <v>Variant allowances</v>
      </c>
      <c r="BD542" s="38" t="str">
        <f t="shared" si="157"/>
        <v>Totex variant allowances allocation percentages</v>
      </c>
    </row>
    <row r="543" spans="5:56">
      <c r="E543" s="218" t="str" cm="1">
        <f t="array" ref="E543">INDEX($E$94:$E$241,INT((ROW()-ROW($E$396))/6)+1)</f>
        <v>Large Onshore Transmission Investment Re-opener Project 2 - Shetland</v>
      </c>
      <c r="G543" s="37" t="s">
        <v>59</v>
      </c>
      <c r="H543" s="37" t="s">
        <v>332</v>
      </c>
      <c r="AU543" s="143">
        <f>CHOOSE(UserInterface!$C$17,NGET!AU543,SHET!AU543,SPTL!AU543)</f>
        <v>0</v>
      </c>
      <c r="AV543" s="26">
        <f>CHOOSE(UserInterface!$C$17,NGET!AV543,SHET!AV543,SPTL!AV543)</f>
        <v>0</v>
      </c>
      <c r="AW543" s="26">
        <f>CHOOSE(UserInterface!$C$17,NGET!AW543,SHET!AW543,SPTL!AW543)</f>
        <v>0</v>
      </c>
      <c r="AX543" s="26">
        <f>CHOOSE(UserInterface!$C$17,NGET!AX543,SHET!AX543,SPTL!AX543)</f>
        <v>0</v>
      </c>
      <c r="AY543" s="219">
        <f>CHOOSE(UserInterface!$C$17,NGET!AY543,SHET!AY543,SPTL!AY543)</f>
        <v>0</v>
      </c>
      <c r="BA543" s="38" t="str">
        <f t="shared" ca="1" si="154"/>
        <v>LicenseeSelect</v>
      </c>
      <c r="BB543" s="38" t="str">
        <f t="shared" si="155"/>
        <v>Fixed Inputs</v>
      </c>
      <c r="BC543" s="38" t="str">
        <f t="shared" si="159"/>
        <v>Variant allowances</v>
      </c>
      <c r="BD543" s="38" t="str">
        <f t="shared" si="157"/>
        <v>Totex variant allowances allocation percentages</v>
      </c>
    </row>
    <row r="544" spans="5:56">
      <c r="E544" s="218" t="str" cm="1">
        <f t="array" ref="E544">INDEX($E$94:$E$241,INT((ROW()-ROW($E$396))/6)+1)</f>
        <v>Large Onshore Transmission Investment Re-opener Project 2 - Shetland</v>
      </c>
      <c r="G544" s="37" t="s">
        <v>59</v>
      </c>
      <c r="H544" s="37" t="s">
        <v>539</v>
      </c>
      <c r="AU544" s="143">
        <f>CHOOSE(UserInterface!$C$17,NGET!AU544,SHET!AU544,SPTL!AU544)</f>
        <v>0</v>
      </c>
      <c r="AV544" s="26">
        <f>CHOOSE(UserInterface!$C$17,NGET!AV544,SHET!AV544,SPTL!AV544)</f>
        <v>0</v>
      </c>
      <c r="AW544" s="26">
        <f>CHOOSE(UserInterface!$C$17,NGET!AW544,SHET!AW544,SPTL!AW544)</f>
        <v>0</v>
      </c>
      <c r="AX544" s="26">
        <f>CHOOSE(UserInterface!$C$17,NGET!AX544,SHET!AX544,SPTL!AX544)</f>
        <v>0</v>
      </c>
      <c r="AY544" s="219">
        <f>CHOOSE(UserInterface!$C$17,NGET!AY544,SHET!AY544,SPTL!AY544)</f>
        <v>0</v>
      </c>
      <c r="BA544" s="38" t="str">
        <f t="shared" ca="1" si="154"/>
        <v>LicenseeSelect</v>
      </c>
      <c r="BB544" s="38" t="str">
        <f t="shared" si="155"/>
        <v>Fixed Inputs</v>
      </c>
      <c r="BC544" s="38" t="str">
        <f t="shared" si="159"/>
        <v>Variant allowances</v>
      </c>
      <c r="BD544" s="38" t="str">
        <f t="shared" si="157"/>
        <v>Totex variant allowances allocation percentages</v>
      </c>
    </row>
    <row r="545" spans="5:56">
      <c r="E545" s="220" t="str" cm="1">
        <f t="array" ref="E545">INDEX($E$94:$E$241,INT((ROW()-ROW($E$396))/6)+1)</f>
        <v>Large Onshore Transmission Investment Re-opener Project 2 - Shetland</v>
      </c>
      <c r="F545" s="107"/>
      <c r="G545" s="107" t="s">
        <v>59</v>
      </c>
      <c r="H545" s="107" t="s">
        <v>331</v>
      </c>
      <c r="I545" s="107"/>
      <c r="J545" s="107"/>
      <c r="K545" s="107"/>
      <c r="L545" s="107"/>
      <c r="M545" s="107"/>
      <c r="N545" s="107"/>
      <c r="O545" s="107"/>
      <c r="P545" s="107"/>
      <c r="Q545" s="107"/>
      <c r="R545" s="107"/>
      <c r="S545" s="107"/>
      <c r="T545" s="107"/>
      <c r="U545" s="107"/>
      <c r="V545" s="107"/>
      <c r="W545" s="107"/>
      <c r="X545" s="107"/>
      <c r="Y545" s="107"/>
      <c r="Z545" s="107"/>
      <c r="AA545" s="107"/>
      <c r="AB545" s="107"/>
      <c r="AC545" s="107"/>
      <c r="AD545" s="107"/>
      <c r="AE545" s="107"/>
      <c r="AF545" s="107"/>
      <c r="AG545" s="107"/>
      <c r="AH545" s="107"/>
      <c r="AI545" s="107"/>
      <c r="AJ545" s="107"/>
      <c r="AK545" s="107"/>
      <c r="AL545" s="107"/>
      <c r="AM545" s="107"/>
      <c r="AN545" s="107"/>
      <c r="AO545" s="107"/>
      <c r="AP545" s="107"/>
      <c r="AQ545" s="107"/>
      <c r="AR545" s="107"/>
      <c r="AS545" s="107"/>
      <c r="AT545" s="113"/>
      <c r="AU545" s="179">
        <f>CHOOSE(UserInterface!$C$17,NGET!AU545,SHET!AU545,SPTL!AU545)</f>
        <v>0</v>
      </c>
      <c r="AV545" s="108">
        <f>CHOOSE(UserInterface!$C$17,NGET!AV545,SHET!AV545,SPTL!AV545)</f>
        <v>0</v>
      </c>
      <c r="AW545" s="108">
        <f>CHOOSE(UserInterface!$C$17,NGET!AW545,SHET!AW545,SPTL!AW545)</f>
        <v>0</v>
      </c>
      <c r="AX545" s="108">
        <f>CHOOSE(UserInterface!$C$17,NGET!AX545,SHET!AX545,SPTL!AX545)</f>
        <v>0</v>
      </c>
      <c r="AY545" s="221">
        <f>CHOOSE(UserInterface!$C$17,NGET!AY545,SHET!AY545,SPTL!AY545)</f>
        <v>0</v>
      </c>
      <c r="BA545" s="38" t="str">
        <f t="shared" ca="1" si="154"/>
        <v>LicenseeSelect</v>
      </c>
      <c r="BB545" s="38" t="str">
        <f t="shared" si="155"/>
        <v>Fixed Inputs</v>
      </c>
      <c r="BC545" s="38" t="str">
        <f t="shared" si="159"/>
        <v>Variant allowances</v>
      </c>
      <c r="BD545" s="38" t="str">
        <f t="shared" si="157"/>
        <v>Totex variant allowances allocation percentages</v>
      </c>
    </row>
    <row r="546" spans="5:56">
      <c r="E546" s="216" t="str" cm="1">
        <f t="array" ref="E546">INDEX($E$94:$E$241,INT((ROW()-ROW($E$396))/6)+1)</f>
        <v>Large Onshore Transmission Investment Re-opener Project 3</v>
      </c>
      <c r="F546" s="104"/>
      <c r="G546" s="104" t="s">
        <v>59</v>
      </c>
      <c r="H546" s="104" t="s">
        <v>542</v>
      </c>
      <c r="I546" s="104"/>
      <c r="J546" s="104"/>
      <c r="K546" s="104"/>
      <c r="L546" s="104"/>
      <c r="M546" s="104"/>
      <c r="N546" s="104"/>
      <c r="O546" s="104"/>
      <c r="P546" s="104"/>
      <c r="Q546" s="104"/>
      <c r="R546" s="104"/>
      <c r="S546" s="104"/>
      <c r="T546" s="104"/>
      <c r="U546" s="104"/>
      <c r="V546" s="104"/>
      <c r="W546" s="104"/>
      <c r="X546" s="104"/>
      <c r="Y546" s="104"/>
      <c r="Z546" s="104"/>
      <c r="AA546" s="104"/>
      <c r="AB546" s="104"/>
      <c r="AC546" s="104"/>
      <c r="AD546" s="104"/>
      <c r="AE546" s="104"/>
      <c r="AF546" s="104"/>
      <c r="AG546" s="104"/>
      <c r="AH546" s="104"/>
      <c r="AI546" s="104"/>
      <c r="AJ546" s="104"/>
      <c r="AK546" s="104"/>
      <c r="AL546" s="104"/>
      <c r="AM546" s="104"/>
      <c r="AN546" s="104"/>
      <c r="AO546" s="104"/>
      <c r="AP546" s="104"/>
      <c r="AQ546" s="104"/>
      <c r="AR546" s="104"/>
      <c r="AS546" s="104"/>
      <c r="AT546" s="215"/>
      <c r="AU546" s="178">
        <f>CHOOSE(UserInterface!$C$17,NGET!AU546,SHET!AU546,SPTL!AU546)</f>
        <v>0</v>
      </c>
      <c r="AV546" s="105">
        <f>CHOOSE(UserInterface!$C$17,NGET!AV546,SHET!AV546,SPTL!AV546)</f>
        <v>0</v>
      </c>
      <c r="AW546" s="105">
        <f>CHOOSE(UserInterface!$C$17,NGET!AW546,SHET!AW546,SPTL!AW546)</f>
        <v>0</v>
      </c>
      <c r="AX546" s="105">
        <f>CHOOSE(UserInterface!$C$17,NGET!AX546,SHET!AX546,SPTL!AX546)</f>
        <v>0</v>
      </c>
      <c r="AY546" s="217">
        <f>CHOOSE(UserInterface!$C$17,NGET!AY546,SHET!AY546,SPTL!AY546)</f>
        <v>0</v>
      </c>
      <c r="BA546" s="38" t="str">
        <f t="shared" ca="1" si="154"/>
        <v>LicenseeSelect</v>
      </c>
      <c r="BB546" s="38" t="str">
        <f t="shared" si="155"/>
        <v>Fixed Inputs</v>
      </c>
      <c r="BC546" s="38" t="str">
        <f t="shared" si="159"/>
        <v>Variant allowances</v>
      </c>
      <c r="BD546" s="38" t="str">
        <f t="shared" si="157"/>
        <v>Totex variant allowances allocation percentages</v>
      </c>
    </row>
    <row r="547" spans="5:56">
      <c r="E547" s="218" t="str" cm="1">
        <f t="array" ref="E547">INDEX($E$94:$E$241,INT((ROW()-ROW($E$396))/6)+1)</f>
        <v>Large Onshore Transmission Investment Re-opener Project 3</v>
      </c>
      <c r="G547" s="37" t="s">
        <v>59</v>
      </c>
      <c r="H547" s="37" t="s">
        <v>543</v>
      </c>
      <c r="AU547" s="143">
        <f>CHOOSE(UserInterface!$C$17,NGET!AU547,SHET!AU547,SPTL!AU547)</f>
        <v>0</v>
      </c>
      <c r="AV547" s="26">
        <f>CHOOSE(UserInterface!$C$17,NGET!AV547,SHET!AV547,SPTL!AV547)</f>
        <v>0</v>
      </c>
      <c r="AW547" s="26">
        <f>CHOOSE(UserInterface!$C$17,NGET!AW547,SHET!AW547,SPTL!AW547)</f>
        <v>0</v>
      </c>
      <c r="AX547" s="26">
        <f>CHOOSE(UserInterface!$C$17,NGET!AX547,SHET!AX547,SPTL!AX547)</f>
        <v>0</v>
      </c>
      <c r="AY547" s="219">
        <f>CHOOSE(UserInterface!$C$17,NGET!AY547,SHET!AY547,SPTL!AY547)</f>
        <v>0</v>
      </c>
      <c r="BA547" s="38" t="str">
        <f t="shared" ca="1" si="154"/>
        <v>LicenseeSelect</v>
      </c>
      <c r="BB547" s="38" t="str">
        <f t="shared" si="155"/>
        <v>Fixed Inputs</v>
      </c>
      <c r="BC547" s="38" t="str">
        <f t="shared" si="159"/>
        <v>Variant allowances</v>
      </c>
      <c r="BD547" s="38" t="str">
        <f t="shared" si="157"/>
        <v>Totex variant allowances allocation percentages</v>
      </c>
    </row>
    <row r="548" spans="5:56">
      <c r="E548" s="218" t="str" cm="1">
        <f t="array" ref="E548">INDEX($E$94:$E$241,INT((ROW()-ROW($E$396))/6)+1)</f>
        <v>Large Onshore Transmission Investment Re-opener Project 3</v>
      </c>
      <c r="G548" s="37" t="s">
        <v>59</v>
      </c>
      <c r="H548" s="37" t="s">
        <v>544</v>
      </c>
      <c r="AU548" s="143">
        <f>CHOOSE(UserInterface!$C$17,NGET!AU548,SHET!AU548,SPTL!AU548)</f>
        <v>0</v>
      </c>
      <c r="AV548" s="26">
        <f>CHOOSE(UserInterface!$C$17,NGET!AV548,SHET!AV548,SPTL!AV548)</f>
        <v>0</v>
      </c>
      <c r="AW548" s="26">
        <f>CHOOSE(UserInterface!$C$17,NGET!AW548,SHET!AW548,SPTL!AW548)</f>
        <v>0</v>
      </c>
      <c r="AX548" s="26">
        <f>CHOOSE(UserInterface!$C$17,NGET!AX548,SHET!AX548,SPTL!AX548)</f>
        <v>0</v>
      </c>
      <c r="AY548" s="219">
        <f>CHOOSE(UserInterface!$C$17,NGET!AY548,SHET!AY548,SPTL!AY548)</f>
        <v>0</v>
      </c>
      <c r="BA548" s="38" t="str">
        <f t="shared" ca="1" si="154"/>
        <v>LicenseeSelect</v>
      </c>
      <c r="BB548" s="38" t="str">
        <f t="shared" si="155"/>
        <v>Fixed Inputs</v>
      </c>
      <c r="BC548" s="38" t="str">
        <f t="shared" si="159"/>
        <v>Variant allowances</v>
      </c>
      <c r="BD548" s="38" t="str">
        <f t="shared" si="157"/>
        <v>Totex variant allowances allocation percentages</v>
      </c>
    </row>
    <row r="549" spans="5:56">
      <c r="E549" s="218" t="str" cm="1">
        <f t="array" ref="E549">INDEX($E$94:$E$241,INT((ROW()-ROW($E$396))/6)+1)</f>
        <v>Large Onshore Transmission Investment Re-opener Project 3</v>
      </c>
      <c r="G549" s="37" t="s">
        <v>59</v>
      </c>
      <c r="H549" s="37" t="s">
        <v>332</v>
      </c>
      <c r="AU549" s="143">
        <f>CHOOSE(UserInterface!$C$17,NGET!AU549,SHET!AU549,SPTL!AU549)</f>
        <v>0</v>
      </c>
      <c r="AV549" s="26">
        <f>CHOOSE(UserInterface!$C$17,NGET!AV549,SHET!AV549,SPTL!AV549)</f>
        <v>0</v>
      </c>
      <c r="AW549" s="26">
        <f>CHOOSE(UserInterface!$C$17,NGET!AW549,SHET!AW549,SPTL!AW549)</f>
        <v>0</v>
      </c>
      <c r="AX549" s="26">
        <f>CHOOSE(UserInterface!$C$17,NGET!AX549,SHET!AX549,SPTL!AX549)</f>
        <v>0</v>
      </c>
      <c r="AY549" s="219">
        <f>CHOOSE(UserInterface!$C$17,NGET!AY549,SHET!AY549,SPTL!AY549)</f>
        <v>0</v>
      </c>
      <c r="BA549" s="38" t="str">
        <f t="shared" ca="1" si="154"/>
        <v>LicenseeSelect</v>
      </c>
      <c r="BB549" s="38" t="str">
        <f t="shared" si="155"/>
        <v>Fixed Inputs</v>
      </c>
      <c r="BC549" s="38" t="str">
        <f t="shared" si="159"/>
        <v>Variant allowances</v>
      </c>
      <c r="BD549" s="38" t="str">
        <f t="shared" si="157"/>
        <v>Totex variant allowances allocation percentages</v>
      </c>
    </row>
    <row r="550" spans="5:56">
      <c r="E550" s="218" t="str" cm="1">
        <f t="array" ref="E550">INDEX($E$94:$E$241,INT((ROW()-ROW($E$396))/6)+1)</f>
        <v>Large Onshore Transmission Investment Re-opener Project 3</v>
      </c>
      <c r="G550" s="37" t="s">
        <v>59</v>
      </c>
      <c r="H550" s="37" t="s">
        <v>539</v>
      </c>
      <c r="AU550" s="143">
        <f>CHOOSE(UserInterface!$C$17,NGET!AU550,SHET!AU550,SPTL!AU550)</f>
        <v>0</v>
      </c>
      <c r="AV550" s="26">
        <f>CHOOSE(UserInterface!$C$17,NGET!AV550,SHET!AV550,SPTL!AV550)</f>
        <v>0</v>
      </c>
      <c r="AW550" s="26">
        <f>CHOOSE(UserInterface!$C$17,NGET!AW550,SHET!AW550,SPTL!AW550)</f>
        <v>0</v>
      </c>
      <c r="AX550" s="26">
        <f>CHOOSE(UserInterface!$C$17,NGET!AX550,SHET!AX550,SPTL!AX550)</f>
        <v>0</v>
      </c>
      <c r="AY550" s="219">
        <f>CHOOSE(UserInterface!$C$17,NGET!AY550,SHET!AY550,SPTL!AY550)</f>
        <v>0</v>
      </c>
      <c r="BA550" s="38" t="str">
        <f t="shared" ca="1" si="154"/>
        <v>LicenseeSelect</v>
      </c>
      <c r="BB550" s="38" t="str">
        <f t="shared" si="155"/>
        <v>Fixed Inputs</v>
      </c>
      <c r="BC550" s="38" t="str">
        <f t="shared" si="159"/>
        <v>Variant allowances</v>
      </c>
      <c r="BD550" s="38" t="str">
        <f t="shared" si="157"/>
        <v>Totex variant allowances allocation percentages</v>
      </c>
    </row>
    <row r="551" spans="5:56">
      <c r="E551" s="220" t="str" cm="1">
        <f t="array" ref="E551">INDEX($E$94:$E$241,INT((ROW()-ROW($E$396))/6)+1)</f>
        <v>Large Onshore Transmission Investment Re-opener Project 3</v>
      </c>
      <c r="F551" s="107"/>
      <c r="G551" s="107" t="s">
        <v>59</v>
      </c>
      <c r="H551" s="107" t="s">
        <v>331</v>
      </c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  <c r="Z551" s="107"/>
      <c r="AA551" s="107"/>
      <c r="AB551" s="107"/>
      <c r="AC551" s="107"/>
      <c r="AD551" s="107"/>
      <c r="AE551" s="107"/>
      <c r="AF551" s="107"/>
      <c r="AG551" s="107"/>
      <c r="AH551" s="107"/>
      <c r="AI551" s="107"/>
      <c r="AJ551" s="107"/>
      <c r="AK551" s="107"/>
      <c r="AL551" s="107"/>
      <c r="AM551" s="107"/>
      <c r="AN551" s="107"/>
      <c r="AO551" s="107"/>
      <c r="AP551" s="107"/>
      <c r="AQ551" s="107"/>
      <c r="AR551" s="107"/>
      <c r="AS551" s="107"/>
      <c r="AT551" s="113"/>
      <c r="AU551" s="179">
        <f>CHOOSE(UserInterface!$C$17,NGET!AU551,SHET!AU551,SPTL!AU551)</f>
        <v>0</v>
      </c>
      <c r="AV551" s="108">
        <f>CHOOSE(UserInterface!$C$17,NGET!AV551,SHET!AV551,SPTL!AV551)</f>
        <v>0</v>
      </c>
      <c r="AW551" s="108">
        <f>CHOOSE(UserInterface!$C$17,NGET!AW551,SHET!AW551,SPTL!AW551)</f>
        <v>0</v>
      </c>
      <c r="AX551" s="108">
        <f>CHOOSE(UserInterface!$C$17,NGET!AX551,SHET!AX551,SPTL!AX551)</f>
        <v>0</v>
      </c>
      <c r="AY551" s="221">
        <f>CHOOSE(UserInterface!$C$17,NGET!AY551,SHET!AY551,SPTL!AY551)</f>
        <v>0</v>
      </c>
      <c r="BA551" s="38" t="str">
        <f t="shared" ca="1" si="154"/>
        <v>LicenseeSelect</v>
      </c>
      <c r="BB551" s="38" t="str">
        <f t="shared" si="155"/>
        <v>Fixed Inputs</v>
      </c>
      <c r="BC551" s="38" t="str">
        <f t="shared" si="159"/>
        <v>Variant allowances</v>
      </c>
      <c r="BD551" s="38" t="str">
        <f t="shared" si="157"/>
        <v>Totex variant allowances allocation percentages</v>
      </c>
    </row>
    <row r="552" spans="5:56">
      <c r="E552" s="216" t="str" cm="1">
        <f t="array" ref="E552">INDEX($E$94:$E$241,INT((ROW()-ROW($E$396))/6)+1)</f>
        <v>Large Onshore Transmission Investment Re-opener Project 4</v>
      </c>
      <c r="F552" s="104"/>
      <c r="G552" s="104" t="s">
        <v>59</v>
      </c>
      <c r="H552" s="104" t="s">
        <v>542</v>
      </c>
      <c r="I552" s="104"/>
      <c r="J552" s="104"/>
      <c r="K552" s="104"/>
      <c r="L552" s="104"/>
      <c r="M552" s="104"/>
      <c r="N552" s="104"/>
      <c r="O552" s="104"/>
      <c r="P552" s="104"/>
      <c r="Q552" s="104"/>
      <c r="R552" s="104"/>
      <c r="S552" s="104"/>
      <c r="T552" s="104"/>
      <c r="U552" s="104"/>
      <c r="V552" s="104"/>
      <c r="W552" s="104"/>
      <c r="X552" s="104"/>
      <c r="Y552" s="104"/>
      <c r="Z552" s="104"/>
      <c r="AA552" s="104"/>
      <c r="AB552" s="104"/>
      <c r="AC552" s="104"/>
      <c r="AD552" s="104"/>
      <c r="AE552" s="104"/>
      <c r="AF552" s="104"/>
      <c r="AG552" s="104"/>
      <c r="AH552" s="104"/>
      <c r="AI552" s="104"/>
      <c r="AJ552" s="104"/>
      <c r="AK552" s="104"/>
      <c r="AL552" s="104"/>
      <c r="AM552" s="104"/>
      <c r="AN552" s="104"/>
      <c r="AO552" s="104"/>
      <c r="AP552" s="104"/>
      <c r="AQ552" s="104"/>
      <c r="AR552" s="104"/>
      <c r="AS552" s="104"/>
      <c r="AT552" s="215"/>
      <c r="AU552" s="178">
        <f>CHOOSE(UserInterface!$C$17,NGET!AU552,SHET!AU552,SPTL!AU552)</f>
        <v>0</v>
      </c>
      <c r="AV552" s="105">
        <f>CHOOSE(UserInterface!$C$17,NGET!AV552,SHET!AV552,SPTL!AV552)</f>
        <v>0</v>
      </c>
      <c r="AW552" s="105">
        <f>CHOOSE(UserInterface!$C$17,NGET!AW552,SHET!AW552,SPTL!AW552)</f>
        <v>0</v>
      </c>
      <c r="AX552" s="105">
        <f>CHOOSE(UserInterface!$C$17,NGET!AX552,SHET!AX552,SPTL!AX552)</f>
        <v>0</v>
      </c>
      <c r="AY552" s="217">
        <f>CHOOSE(UserInterface!$C$17,NGET!AY552,SHET!AY552,SPTL!AY552)</f>
        <v>0</v>
      </c>
      <c r="BA552" s="38" t="str">
        <f t="shared" ca="1" si="154"/>
        <v>LicenseeSelect</v>
      </c>
      <c r="BB552" s="38" t="str">
        <f t="shared" si="155"/>
        <v>Fixed Inputs</v>
      </c>
      <c r="BC552" s="38" t="str">
        <f t="shared" si="159"/>
        <v>Variant allowances</v>
      </c>
      <c r="BD552" s="38" t="str">
        <f t="shared" si="157"/>
        <v>Totex variant allowances allocation percentages</v>
      </c>
    </row>
    <row r="553" spans="5:56">
      <c r="E553" s="218" t="str" cm="1">
        <f t="array" ref="E553">INDEX($E$94:$E$241,INT((ROW()-ROW($E$396))/6)+1)</f>
        <v>Large Onshore Transmission Investment Re-opener Project 4</v>
      </c>
      <c r="G553" s="37" t="s">
        <v>59</v>
      </c>
      <c r="H553" s="37" t="s">
        <v>543</v>
      </c>
      <c r="AU553" s="143">
        <f>CHOOSE(UserInterface!$C$17,NGET!AU553,SHET!AU553,SPTL!AU553)</f>
        <v>0</v>
      </c>
      <c r="AV553" s="26">
        <f>CHOOSE(UserInterface!$C$17,NGET!AV553,SHET!AV553,SPTL!AV553)</f>
        <v>0</v>
      </c>
      <c r="AW553" s="26">
        <f>CHOOSE(UserInterface!$C$17,NGET!AW553,SHET!AW553,SPTL!AW553)</f>
        <v>0</v>
      </c>
      <c r="AX553" s="26">
        <f>CHOOSE(UserInterface!$C$17,NGET!AX553,SHET!AX553,SPTL!AX553)</f>
        <v>0</v>
      </c>
      <c r="AY553" s="219">
        <f>CHOOSE(UserInterface!$C$17,NGET!AY553,SHET!AY553,SPTL!AY553)</f>
        <v>0</v>
      </c>
      <c r="BA553" s="38" t="str">
        <f t="shared" ca="1" si="154"/>
        <v>LicenseeSelect</v>
      </c>
      <c r="BB553" s="38" t="str">
        <f t="shared" si="155"/>
        <v>Fixed Inputs</v>
      </c>
      <c r="BC553" s="38" t="str">
        <f t="shared" si="159"/>
        <v>Variant allowances</v>
      </c>
      <c r="BD553" s="38" t="str">
        <f t="shared" si="157"/>
        <v>Totex variant allowances allocation percentages</v>
      </c>
    </row>
    <row r="554" spans="5:56">
      <c r="E554" s="218" t="str" cm="1">
        <f t="array" ref="E554">INDEX($E$94:$E$241,INT((ROW()-ROW($E$396))/6)+1)</f>
        <v>Large Onshore Transmission Investment Re-opener Project 4</v>
      </c>
      <c r="G554" s="37" t="s">
        <v>59</v>
      </c>
      <c r="H554" s="37" t="s">
        <v>544</v>
      </c>
      <c r="AU554" s="143">
        <f>CHOOSE(UserInterface!$C$17,NGET!AU554,SHET!AU554,SPTL!AU554)</f>
        <v>0</v>
      </c>
      <c r="AV554" s="26">
        <f>CHOOSE(UserInterface!$C$17,NGET!AV554,SHET!AV554,SPTL!AV554)</f>
        <v>0</v>
      </c>
      <c r="AW554" s="26">
        <f>CHOOSE(UserInterface!$C$17,NGET!AW554,SHET!AW554,SPTL!AW554)</f>
        <v>0</v>
      </c>
      <c r="AX554" s="26">
        <f>CHOOSE(UserInterface!$C$17,NGET!AX554,SHET!AX554,SPTL!AX554)</f>
        <v>0</v>
      </c>
      <c r="AY554" s="219">
        <f>CHOOSE(UserInterface!$C$17,NGET!AY554,SHET!AY554,SPTL!AY554)</f>
        <v>0</v>
      </c>
      <c r="BA554" s="38" t="str">
        <f t="shared" ca="1" si="154"/>
        <v>LicenseeSelect</v>
      </c>
      <c r="BB554" s="38" t="str">
        <f t="shared" si="155"/>
        <v>Fixed Inputs</v>
      </c>
      <c r="BC554" s="38" t="str">
        <f t="shared" si="159"/>
        <v>Variant allowances</v>
      </c>
      <c r="BD554" s="38" t="str">
        <f t="shared" si="157"/>
        <v>Totex variant allowances allocation percentages</v>
      </c>
    </row>
    <row r="555" spans="5:56">
      <c r="E555" s="218" t="str" cm="1">
        <f t="array" ref="E555">INDEX($E$94:$E$241,INT((ROW()-ROW($E$396))/6)+1)</f>
        <v>Large Onshore Transmission Investment Re-opener Project 4</v>
      </c>
      <c r="G555" s="37" t="s">
        <v>59</v>
      </c>
      <c r="H555" s="37" t="s">
        <v>332</v>
      </c>
      <c r="AU555" s="143">
        <f>CHOOSE(UserInterface!$C$17,NGET!AU555,SHET!AU555,SPTL!AU555)</f>
        <v>0</v>
      </c>
      <c r="AV555" s="26">
        <f>CHOOSE(UserInterface!$C$17,NGET!AV555,SHET!AV555,SPTL!AV555)</f>
        <v>0</v>
      </c>
      <c r="AW555" s="26">
        <f>CHOOSE(UserInterface!$C$17,NGET!AW555,SHET!AW555,SPTL!AW555)</f>
        <v>0</v>
      </c>
      <c r="AX555" s="26">
        <f>CHOOSE(UserInterface!$C$17,NGET!AX555,SHET!AX555,SPTL!AX555)</f>
        <v>0</v>
      </c>
      <c r="AY555" s="219">
        <f>CHOOSE(UserInterface!$C$17,NGET!AY555,SHET!AY555,SPTL!AY555)</f>
        <v>0</v>
      </c>
      <c r="BA555" s="38" t="str">
        <f t="shared" ca="1" si="154"/>
        <v>LicenseeSelect</v>
      </c>
      <c r="BB555" s="38" t="str">
        <f t="shared" si="155"/>
        <v>Fixed Inputs</v>
      </c>
      <c r="BC555" s="38" t="str">
        <f t="shared" si="159"/>
        <v>Variant allowances</v>
      </c>
      <c r="BD555" s="38" t="str">
        <f t="shared" si="157"/>
        <v>Totex variant allowances allocation percentages</v>
      </c>
    </row>
    <row r="556" spans="5:56">
      <c r="E556" s="218" t="str" cm="1">
        <f t="array" ref="E556">INDEX($E$94:$E$241,INT((ROW()-ROW($E$396))/6)+1)</f>
        <v>Large Onshore Transmission Investment Re-opener Project 4</v>
      </c>
      <c r="G556" s="37" t="s">
        <v>59</v>
      </c>
      <c r="H556" s="37" t="s">
        <v>539</v>
      </c>
      <c r="AU556" s="143">
        <f>CHOOSE(UserInterface!$C$17,NGET!AU556,SHET!AU556,SPTL!AU556)</f>
        <v>0</v>
      </c>
      <c r="AV556" s="26">
        <f>CHOOSE(UserInterface!$C$17,NGET!AV556,SHET!AV556,SPTL!AV556)</f>
        <v>0</v>
      </c>
      <c r="AW556" s="26">
        <f>CHOOSE(UserInterface!$C$17,NGET!AW556,SHET!AW556,SPTL!AW556)</f>
        <v>0</v>
      </c>
      <c r="AX556" s="26">
        <f>CHOOSE(UserInterface!$C$17,NGET!AX556,SHET!AX556,SPTL!AX556)</f>
        <v>0</v>
      </c>
      <c r="AY556" s="219">
        <f>CHOOSE(UserInterface!$C$17,NGET!AY556,SHET!AY556,SPTL!AY556)</f>
        <v>0</v>
      </c>
      <c r="BA556" s="38" t="str">
        <f t="shared" ca="1" si="154"/>
        <v>LicenseeSelect</v>
      </c>
      <c r="BB556" s="38" t="str">
        <f t="shared" si="155"/>
        <v>Fixed Inputs</v>
      </c>
      <c r="BC556" s="38" t="str">
        <f t="shared" si="159"/>
        <v>Variant allowances</v>
      </c>
      <c r="BD556" s="38" t="str">
        <f t="shared" si="157"/>
        <v>Totex variant allowances allocation percentages</v>
      </c>
    </row>
    <row r="557" spans="5:56">
      <c r="E557" s="220" t="str" cm="1">
        <f t="array" ref="E557">INDEX($E$94:$E$241,INT((ROW()-ROW($E$396))/6)+1)</f>
        <v>Large Onshore Transmission Investment Re-opener Project 4</v>
      </c>
      <c r="F557" s="107"/>
      <c r="G557" s="107" t="s">
        <v>59</v>
      </c>
      <c r="H557" s="107" t="s">
        <v>331</v>
      </c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07"/>
      <c r="Z557" s="107"/>
      <c r="AA557" s="107"/>
      <c r="AB557" s="107"/>
      <c r="AC557" s="107"/>
      <c r="AD557" s="107"/>
      <c r="AE557" s="107"/>
      <c r="AF557" s="107"/>
      <c r="AG557" s="107"/>
      <c r="AH557" s="107"/>
      <c r="AI557" s="107"/>
      <c r="AJ557" s="107"/>
      <c r="AK557" s="107"/>
      <c r="AL557" s="107"/>
      <c r="AM557" s="107"/>
      <c r="AN557" s="107"/>
      <c r="AO557" s="107"/>
      <c r="AP557" s="107"/>
      <c r="AQ557" s="107"/>
      <c r="AR557" s="107"/>
      <c r="AS557" s="107"/>
      <c r="AT557" s="113"/>
      <c r="AU557" s="179">
        <f>CHOOSE(UserInterface!$C$17,NGET!AU557,SHET!AU557,SPTL!AU557)</f>
        <v>0</v>
      </c>
      <c r="AV557" s="108">
        <f>CHOOSE(UserInterface!$C$17,NGET!AV557,SHET!AV557,SPTL!AV557)</f>
        <v>0</v>
      </c>
      <c r="AW557" s="108">
        <f>CHOOSE(UserInterface!$C$17,NGET!AW557,SHET!AW557,SPTL!AW557)</f>
        <v>0</v>
      </c>
      <c r="AX557" s="108">
        <f>CHOOSE(UserInterface!$C$17,NGET!AX557,SHET!AX557,SPTL!AX557)</f>
        <v>0</v>
      </c>
      <c r="AY557" s="221">
        <f>CHOOSE(UserInterface!$C$17,NGET!AY557,SHET!AY557,SPTL!AY557)</f>
        <v>0</v>
      </c>
      <c r="BA557" s="38" t="str">
        <f t="shared" ca="1" si="154"/>
        <v>LicenseeSelect</v>
      </c>
      <c r="BB557" s="38" t="str">
        <f t="shared" si="155"/>
        <v>Fixed Inputs</v>
      </c>
      <c r="BC557" s="38" t="str">
        <f t="shared" si="159"/>
        <v>Variant allowances</v>
      </c>
      <c r="BD557" s="38" t="str">
        <f t="shared" si="157"/>
        <v>Totex variant allowances allocation percentages</v>
      </c>
    </row>
    <row r="558" spans="5:56">
      <c r="E558" s="216" t="str" cm="1">
        <f t="array" ref="E558">INDEX($E$94:$E$241,INT((ROW()-ROW($E$396))/6)+1)</f>
        <v>Large Onshore Transmission Investment Re-opener Project 5</v>
      </c>
      <c r="F558" s="104"/>
      <c r="G558" s="104" t="s">
        <v>59</v>
      </c>
      <c r="H558" s="104" t="s">
        <v>542</v>
      </c>
      <c r="I558" s="104"/>
      <c r="J558" s="104"/>
      <c r="K558" s="104"/>
      <c r="L558" s="104"/>
      <c r="M558" s="104"/>
      <c r="N558" s="104"/>
      <c r="O558" s="104"/>
      <c r="P558" s="104"/>
      <c r="Q558" s="104"/>
      <c r="R558" s="104"/>
      <c r="S558" s="104"/>
      <c r="T558" s="104"/>
      <c r="U558" s="104"/>
      <c r="V558" s="104"/>
      <c r="W558" s="104"/>
      <c r="X558" s="104"/>
      <c r="Y558" s="104"/>
      <c r="Z558" s="104"/>
      <c r="AA558" s="104"/>
      <c r="AB558" s="104"/>
      <c r="AC558" s="104"/>
      <c r="AD558" s="104"/>
      <c r="AE558" s="104"/>
      <c r="AF558" s="104"/>
      <c r="AG558" s="104"/>
      <c r="AH558" s="104"/>
      <c r="AI558" s="104"/>
      <c r="AJ558" s="104"/>
      <c r="AK558" s="104"/>
      <c r="AL558" s="104"/>
      <c r="AM558" s="104"/>
      <c r="AN558" s="104"/>
      <c r="AO558" s="104"/>
      <c r="AP558" s="104"/>
      <c r="AQ558" s="104"/>
      <c r="AR558" s="104"/>
      <c r="AS558" s="104"/>
      <c r="AT558" s="215"/>
      <c r="AU558" s="178">
        <f>CHOOSE(UserInterface!$C$17,NGET!AU558,SHET!AU558,SPTL!AU558)</f>
        <v>0</v>
      </c>
      <c r="AV558" s="105">
        <f>CHOOSE(UserInterface!$C$17,NGET!AV558,SHET!AV558,SPTL!AV558)</f>
        <v>0</v>
      </c>
      <c r="AW558" s="105">
        <f>CHOOSE(UserInterface!$C$17,NGET!AW558,SHET!AW558,SPTL!AW558)</f>
        <v>0</v>
      </c>
      <c r="AX558" s="105">
        <f>CHOOSE(UserInterface!$C$17,NGET!AX558,SHET!AX558,SPTL!AX558)</f>
        <v>0</v>
      </c>
      <c r="AY558" s="217">
        <f>CHOOSE(UserInterface!$C$17,NGET!AY558,SHET!AY558,SPTL!AY558)</f>
        <v>0</v>
      </c>
      <c r="BA558" s="38" t="str">
        <f t="shared" ca="1" si="154"/>
        <v>LicenseeSelect</v>
      </c>
      <c r="BB558" s="38" t="str">
        <f t="shared" si="155"/>
        <v>Fixed Inputs</v>
      </c>
      <c r="BC558" s="38" t="str">
        <f t="shared" si="159"/>
        <v>Variant allowances</v>
      </c>
      <c r="BD558" s="38" t="str">
        <f t="shared" si="157"/>
        <v>Totex variant allowances allocation percentages</v>
      </c>
    </row>
    <row r="559" spans="5:56">
      <c r="E559" s="218" t="str" cm="1">
        <f t="array" ref="E559">INDEX($E$94:$E$241,INT((ROW()-ROW($E$396))/6)+1)</f>
        <v>Large Onshore Transmission Investment Re-opener Project 5</v>
      </c>
      <c r="G559" s="37" t="s">
        <v>59</v>
      </c>
      <c r="H559" s="37" t="s">
        <v>543</v>
      </c>
      <c r="AU559" s="143">
        <f>CHOOSE(UserInterface!$C$17,NGET!AU559,SHET!AU559,SPTL!AU559)</f>
        <v>0</v>
      </c>
      <c r="AV559" s="26">
        <f>CHOOSE(UserInterface!$C$17,NGET!AV559,SHET!AV559,SPTL!AV559)</f>
        <v>0</v>
      </c>
      <c r="AW559" s="26">
        <f>CHOOSE(UserInterface!$C$17,NGET!AW559,SHET!AW559,SPTL!AW559)</f>
        <v>0</v>
      </c>
      <c r="AX559" s="26">
        <f>CHOOSE(UserInterface!$C$17,NGET!AX559,SHET!AX559,SPTL!AX559)</f>
        <v>0</v>
      </c>
      <c r="AY559" s="219">
        <f>CHOOSE(UserInterface!$C$17,NGET!AY559,SHET!AY559,SPTL!AY559)</f>
        <v>0</v>
      </c>
      <c r="BA559" s="38" t="str">
        <f t="shared" ca="1" si="154"/>
        <v>LicenseeSelect</v>
      </c>
      <c r="BB559" s="38" t="str">
        <f t="shared" si="155"/>
        <v>Fixed Inputs</v>
      </c>
      <c r="BC559" s="38" t="str">
        <f t="shared" si="159"/>
        <v>Variant allowances</v>
      </c>
      <c r="BD559" s="38" t="str">
        <f t="shared" si="157"/>
        <v>Totex variant allowances allocation percentages</v>
      </c>
    </row>
    <row r="560" spans="5:56">
      <c r="E560" s="218" t="str" cm="1">
        <f t="array" ref="E560">INDEX($E$94:$E$241,INT((ROW()-ROW($E$396))/6)+1)</f>
        <v>Large Onshore Transmission Investment Re-opener Project 5</v>
      </c>
      <c r="G560" s="37" t="s">
        <v>59</v>
      </c>
      <c r="H560" s="37" t="s">
        <v>544</v>
      </c>
      <c r="AU560" s="143">
        <f>CHOOSE(UserInterface!$C$17,NGET!AU560,SHET!AU560,SPTL!AU560)</f>
        <v>0</v>
      </c>
      <c r="AV560" s="26">
        <f>CHOOSE(UserInterface!$C$17,NGET!AV560,SHET!AV560,SPTL!AV560)</f>
        <v>0</v>
      </c>
      <c r="AW560" s="26">
        <f>CHOOSE(UserInterface!$C$17,NGET!AW560,SHET!AW560,SPTL!AW560)</f>
        <v>0</v>
      </c>
      <c r="AX560" s="26">
        <f>CHOOSE(UserInterface!$C$17,NGET!AX560,SHET!AX560,SPTL!AX560)</f>
        <v>0</v>
      </c>
      <c r="AY560" s="219">
        <f>CHOOSE(UserInterface!$C$17,NGET!AY560,SHET!AY560,SPTL!AY560)</f>
        <v>0</v>
      </c>
      <c r="BA560" s="38" t="str">
        <f t="shared" ca="1" si="154"/>
        <v>LicenseeSelect</v>
      </c>
      <c r="BB560" s="38" t="str">
        <f t="shared" si="155"/>
        <v>Fixed Inputs</v>
      </c>
      <c r="BC560" s="38" t="str">
        <f t="shared" si="159"/>
        <v>Variant allowances</v>
      </c>
      <c r="BD560" s="38" t="str">
        <f t="shared" si="157"/>
        <v>Totex variant allowances allocation percentages</v>
      </c>
    </row>
    <row r="561" spans="5:56">
      <c r="E561" s="218" t="str" cm="1">
        <f t="array" ref="E561">INDEX($E$94:$E$241,INT((ROW()-ROW($E$396))/6)+1)</f>
        <v>Large Onshore Transmission Investment Re-opener Project 5</v>
      </c>
      <c r="G561" s="37" t="s">
        <v>59</v>
      </c>
      <c r="H561" s="37" t="s">
        <v>332</v>
      </c>
      <c r="AU561" s="143">
        <f>CHOOSE(UserInterface!$C$17,NGET!AU561,SHET!AU561,SPTL!AU561)</f>
        <v>0</v>
      </c>
      <c r="AV561" s="26">
        <f>CHOOSE(UserInterface!$C$17,NGET!AV561,SHET!AV561,SPTL!AV561)</f>
        <v>0</v>
      </c>
      <c r="AW561" s="26">
        <f>CHOOSE(UserInterface!$C$17,NGET!AW561,SHET!AW561,SPTL!AW561)</f>
        <v>0</v>
      </c>
      <c r="AX561" s="26">
        <f>CHOOSE(UserInterface!$C$17,NGET!AX561,SHET!AX561,SPTL!AX561)</f>
        <v>0</v>
      </c>
      <c r="AY561" s="219">
        <f>CHOOSE(UserInterface!$C$17,NGET!AY561,SHET!AY561,SPTL!AY561)</f>
        <v>0</v>
      </c>
      <c r="BA561" s="38" t="str">
        <f t="shared" ca="1" si="154"/>
        <v>LicenseeSelect</v>
      </c>
      <c r="BB561" s="38" t="str">
        <f t="shared" si="155"/>
        <v>Fixed Inputs</v>
      </c>
      <c r="BC561" s="38" t="str">
        <f t="shared" si="159"/>
        <v>Variant allowances</v>
      </c>
      <c r="BD561" s="38" t="str">
        <f t="shared" si="157"/>
        <v>Totex variant allowances allocation percentages</v>
      </c>
    </row>
    <row r="562" spans="5:56">
      <c r="E562" s="218" t="str" cm="1">
        <f t="array" ref="E562">INDEX($E$94:$E$241,INT((ROW()-ROW($E$396))/6)+1)</f>
        <v>Large Onshore Transmission Investment Re-opener Project 5</v>
      </c>
      <c r="G562" s="37" t="s">
        <v>59</v>
      </c>
      <c r="H562" s="37" t="s">
        <v>539</v>
      </c>
      <c r="AU562" s="143">
        <f>CHOOSE(UserInterface!$C$17,NGET!AU562,SHET!AU562,SPTL!AU562)</f>
        <v>0</v>
      </c>
      <c r="AV562" s="26">
        <f>CHOOSE(UserInterface!$C$17,NGET!AV562,SHET!AV562,SPTL!AV562)</f>
        <v>0</v>
      </c>
      <c r="AW562" s="26">
        <f>CHOOSE(UserInterface!$C$17,NGET!AW562,SHET!AW562,SPTL!AW562)</f>
        <v>0</v>
      </c>
      <c r="AX562" s="26">
        <f>CHOOSE(UserInterface!$C$17,NGET!AX562,SHET!AX562,SPTL!AX562)</f>
        <v>0</v>
      </c>
      <c r="AY562" s="219">
        <f>CHOOSE(UserInterface!$C$17,NGET!AY562,SHET!AY562,SPTL!AY562)</f>
        <v>0</v>
      </c>
      <c r="BA562" s="38" t="str">
        <f t="shared" ca="1" si="154"/>
        <v>LicenseeSelect</v>
      </c>
      <c r="BB562" s="38" t="str">
        <f t="shared" si="155"/>
        <v>Fixed Inputs</v>
      </c>
      <c r="BC562" s="38" t="str">
        <f t="shared" si="159"/>
        <v>Variant allowances</v>
      </c>
      <c r="BD562" s="38" t="str">
        <f t="shared" si="157"/>
        <v>Totex variant allowances allocation percentages</v>
      </c>
    </row>
    <row r="563" spans="5:56">
      <c r="E563" s="220" t="str" cm="1">
        <f t="array" ref="E563">INDEX($E$94:$E$241,INT((ROW()-ROW($E$396))/6)+1)</f>
        <v>Large Onshore Transmission Investment Re-opener Project 5</v>
      </c>
      <c r="F563" s="107"/>
      <c r="G563" s="107" t="s">
        <v>59</v>
      </c>
      <c r="H563" s="107" t="s">
        <v>331</v>
      </c>
      <c r="I563" s="107"/>
      <c r="J563" s="107"/>
      <c r="K563" s="107"/>
      <c r="L563" s="107"/>
      <c r="M563" s="107"/>
      <c r="N563" s="107"/>
      <c r="O563" s="107"/>
      <c r="P563" s="107"/>
      <c r="Q563" s="107"/>
      <c r="R563" s="107"/>
      <c r="S563" s="107"/>
      <c r="T563" s="107"/>
      <c r="U563" s="107"/>
      <c r="V563" s="107"/>
      <c r="W563" s="107"/>
      <c r="X563" s="107"/>
      <c r="Y563" s="107"/>
      <c r="Z563" s="107"/>
      <c r="AA563" s="107"/>
      <c r="AB563" s="107"/>
      <c r="AC563" s="107"/>
      <c r="AD563" s="107"/>
      <c r="AE563" s="107"/>
      <c r="AF563" s="107"/>
      <c r="AG563" s="107"/>
      <c r="AH563" s="107"/>
      <c r="AI563" s="107"/>
      <c r="AJ563" s="107"/>
      <c r="AK563" s="107"/>
      <c r="AL563" s="107"/>
      <c r="AM563" s="107"/>
      <c r="AN563" s="107"/>
      <c r="AO563" s="107"/>
      <c r="AP563" s="107"/>
      <c r="AQ563" s="107"/>
      <c r="AR563" s="107"/>
      <c r="AS563" s="107"/>
      <c r="AT563" s="113"/>
      <c r="AU563" s="179">
        <f>CHOOSE(UserInterface!$C$17,NGET!AU563,SHET!AU563,SPTL!AU563)</f>
        <v>0</v>
      </c>
      <c r="AV563" s="108">
        <f>CHOOSE(UserInterface!$C$17,NGET!AV563,SHET!AV563,SPTL!AV563)</f>
        <v>0</v>
      </c>
      <c r="AW563" s="108">
        <f>CHOOSE(UserInterface!$C$17,NGET!AW563,SHET!AW563,SPTL!AW563)</f>
        <v>0</v>
      </c>
      <c r="AX563" s="108">
        <f>CHOOSE(UserInterface!$C$17,NGET!AX563,SHET!AX563,SPTL!AX563)</f>
        <v>0</v>
      </c>
      <c r="AY563" s="221">
        <f>CHOOSE(UserInterface!$C$17,NGET!AY563,SHET!AY563,SPTL!AY563)</f>
        <v>0</v>
      </c>
      <c r="BA563" s="38" t="str">
        <f t="shared" ca="1" si="154"/>
        <v>LicenseeSelect</v>
      </c>
      <c r="BB563" s="38" t="str">
        <f t="shared" si="155"/>
        <v>Fixed Inputs</v>
      </c>
      <c r="BC563" s="38" t="str">
        <f t="shared" si="159"/>
        <v>Variant allowances</v>
      </c>
      <c r="BD563" s="38" t="str">
        <f t="shared" si="157"/>
        <v>Totex variant allowances allocation percentages</v>
      </c>
    </row>
    <row r="564" spans="5:56">
      <c r="E564" s="216" t="str" cm="1">
        <f t="array" ref="E564">INDEX($E$94:$E$241,INT((ROW()-ROW($E$396))/6)+1)</f>
        <v>Large Onshore Transmission Investment Re-opener Project 6</v>
      </c>
      <c r="F564" s="104"/>
      <c r="G564" s="104" t="s">
        <v>59</v>
      </c>
      <c r="H564" s="104" t="s">
        <v>542</v>
      </c>
      <c r="I564" s="104"/>
      <c r="J564" s="104"/>
      <c r="K564" s="104"/>
      <c r="L564" s="104"/>
      <c r="M564" s="104"/>
      <c r="N564" s="104"/>
      <c r="O564" s="104"/>
      <c r="P564" s="104"/>
      <c r="Q564" s="104"/>
      <c r="R564" s="104"/>
      <c r="S564" s="104"/>
      <c r="T564" s="104"/>
      <c r="U564" s="104"/>
      <c r="V564" s="104"/>
      <c r="W564" s="104"/>
      <c r="X564" s="104"/>
      <c r="Y564" s="104"/>
      <c r="Z564" s="104"/>
      <c r="AA564" s="104"/>
      <c r="AB564" s="104"/>
      <c r="AC564" s="104"/>
      <c r="AD564" s="104"/>
      <c r="AE564" s="104"/>
      <c r="AF564" s="104"/>
      <c r="AG564" s="104"/>
      <c r="AH564" s="104"/>
      <c r="AI564" s="104"/>
      <c r="AJ564" s="104"/>
      <c r="AK564" s="104"/>
      <c r="AL564" s="104"/>
      <c r="AM564" s="104"/>
      <c r="AN564" s="104"/>
      <c r="AO564" s="104"/>
      <c r="AP564" s="104"/>
      <c r="AQ564" s="104"/>
      <c r="AR564" s="104"/>
      <c r="AS564" s="104"/>
      <c r="AT564" s="215"/>
      <c r="AU564" s="178">
        <f>CHOOSE(UserInterface!$C$17,NGET!AU564,SHET!AU564,SPTL!AU564)</f>
        <v>0</v>
      </c>
      <c r="AV564" s="105">
        <f>CHOOSE(UserInterface!$C$17,NGET!AV564,SHET!AV564,SPTL!AV564)</f>
        <v>0</v>
      </c>
      <c r="AW564" s="105">
        <f>CHOOSE(UserInterface!$C$17,NGET!AW564,SHET!AW564,SPTL!AW564)</f>
        <v>0</v>
      </c>
      <c r="AX564" s="105">
        <f>CHOOSE(UserInterface!$C$17,NGET!AX564,SHET!AX564,SPTL!AX564)</f>
        <v>0</v>
      </c>
      <c r="AY564" s="217">
        <f>CHOOSE(UserInterface!$C$17,NGET!AY564,SHET!AY564,SPTL!AY564)</f>
        <v>0</v>
      </c>
      <c r="BA564" s="38" t="str">
        <f t="shared" ca="1" si="154"/>
        <v>LicenseeSelect</v>
      </c>
      <c r="BB564" s="38" t="str">
        <f t="shared" si="155"/>
        <v>Fixed Inputs</v>
      </c>
      <c r="BC564" s="38" t="str">
        <f t="shared" si="159"/>
        <v>Variant allowances</v>
      </c>
      <c r="BD564" s="38" t="str">
        <f t="shared" si="157"/>
        <v>Totex variant allowances allocation percentages</v>
      </c>
    </row>
    <row r="565" spans="5:56">
      <c r="E565" s="218" t="str" cm="1">
        <f t="array" ref="E565">INDEX($E$94:$E$241,INT((ROW()-ROW($E$396))/6)+1)</f>
        <v>Large Onshore Transmission Investment Re-opener Project 6</v>
      </c>
      <c r="G565" s="37" t="s">
        <v>59</v>
      </c>
      <c r="H565" s="37" t="s">
        <v>543</v>
      </c>
      <c r="AU565" s="143">
        <f>CHOOSE(UserInterface!$C$17,NGET!AU565,SHET!AU565,SPTL!AU565)</f>
        <v>0</v>
      </c>
      <c r="AV565" s="26">
        <f>CHOOSE(UserInterface!$C$17,NGET!AV565,SHET!AV565,SPTL!AV565)</f>
        <v>0</v>
      </c>
      <c r="AW565" s="26">
        <f>CHOOSE(UserInterface!$C$17,NGET!AW565,SHET!AW565,SPTL!AW565)</f>
        <v>0</v>
      </c>
      <c r="AX565" s="26">
        <f>CHOOSE(UserInterface!$C$17,NGET!AX565,SHET!AX565,SPTL!AX565)</f>
        <v>0</v>
      </c>
      <c r="AY565" s="219">
        <f>CHOOSE(UserInterface!$C$17,NGET!AY565,SHET!AY565,SPTL!AY565)</f>
        <v>0</v>
      </c>
      <c r="BA565" s="38" t="str">
        <f t="shared" ca="1" si="154"/>
        <v>LicenseeSelect</v>
      </c>
      <c r="BB565" s="38" t="str">
        <f t="shared" si="155"/>
        <v>Fixed Inputs</v>
      </c>
      <c r="BC565" s="38" t="str">
        <f t="shared" si="159"/>
        <v>Variant allowances</v>
      </c>
      <c r="BD565" s="38" t="str">
        <f t="shared" si="157"/>
        <v>Totex variant allowances allocation percentages</v>
      </c>
    </row>
    <row r="566" spans="5:56">
      <c r="E566" s="218" t="str" cm="1">
        <f t="array" ref="E566">INDEX($E$94:$E$241,INT((ROW()-ROW($E$396))/6)+1)</f>
        <v>Large Onshore Transmission Investment Re-opener Project 6</v>
      </c>
      <c r="G566" s="37" t="s">
        <v>59</v>
      </c>
      <c r="H566" s="37" t="s">
        <v>544</v>
      </c>
      <c r="AU566" s="143">
        <f>CHOOSE(UserInterface!$C$17,NGET!AU566,SHET!AU566,SPTL!AU566)</f>
        <v>0</v>
      </c>
      <c r="AV566" s="26">
        <f>CHOOSE(UserInterface!$C$17,NGET!AV566,SHET!AV566,SPTL!AV566)</f>
        <v>0</v>
      </c>
      <c r="AW566" s="26">
        <f>CHOOSE(UserInterface!$C$17,NGET!AW566,SHET!AW566,SPTL!AW566)</f>
        <v>0</v>
      </c>
      <c r="AX566" s="26">
        <f>CHOOSE(UserInterface!$C$17,NGET!AX566,SHET!AX566,SPTL!AX566)</f>
        <v>0</v>
      </c>
      <c r="AY566" s="219">
        <f>CHOOSE(UserInterface!$C$17,NGET!AY566,SHET!AY566,SPTL!AY566)</f>
        <v>0</v>
      </c>
      <c r="BA566" s="38" t="str">
        <f t="shared" ca="1" si="154"/>
        <v>LicenseeSelect</v>
      </c>
      <c r="BB566" s="38" t="str">
        <f t="shared" si="155"/>
        <v>Fixed Inputs</v>
      </c>
      <c r="BC566" s="38" t="str">
        <f t="shared" si="159"/>
        <v>Variant allowances</v>
      </c>
      <c r="BD566" s="38" t="str">
        <f t="shared" si="157"/>
        <v>Totex variant allowances allocation percentages</v>
      </c>
    </row>
    <row r="567" spans="5:56">
      <c r="E567" s="218" t="str" cm="1">
        <f t="array" ref="E567">INDEX($E$94:$E$241,INT((ROW()-ROW($E$396))/6)+1)</f>
        <v>Large Onshore Transmission Investment Re-opener Project 6</v>
      </c>
      <c r="G567" s="37" t="s">
        <v>59</v>
      </c>
      <c r="H567" s="37" t="s">
        <v>332</v>
      </c>
      <c r="AU567" s="143">
        <f>CHOOSE(UserInterface!$C$17,NGET!AU567,SHET!AU567,SPTL!AU567)</f>
        <v>0</v>
      </c>
      <c r="AV567" s="26">
        <f>CHOOSE(UserInterface!$C$17,NGET!AV567,SHET!AV567,SPTL!AV567)</f>
        <v>0</v>
      </c>
      <c r="AW567" s="26">
        <f>CHOOSE(UserInterface!$C$17,NGET!AW567,SHET!AW567,SPTL!AW567)</f>
        <v>0</v>
      </c>
      <c r="AX567" s="26">
        <f>CHOOSE(UserInterface!$C$17,NGET!AX567,SHET!AX567,SPTL!AX567)</f>
        <v>0</v>
      </c>
      <c r="AY567" s="219">
        <f>CHOOSE(UserInterface!$C$17,NGET!AY567,SHET!AY567,SPTL!AY567)</f>
        <v>0</v>
      </c>
      <c r="BA567" s="38" t="str">
        <f t="shared" ca="1" si="154"/>
        <v>LicenseeSelect</v>
      </c>
      <c r="BB567" s="38" t="str">
        <f t="shared" si="155"/>
        <v>Fixed Inputs</v>
      </c>
      <c r="BC567" s="38" t="str">
        <f t="shared" si="159"/>
        <v>Variant allowances</v>
      </c>
      <c r="BD567" s="38" t="str">
        <f t="shared" si="157"/>
        <v>Totex variant allowances allocation percentages</v>
      </c>
    </row>
    <row r="568" spans="5:56">
      <c r="E568" s="218" t="str" cm="1">
        <f t="array" ref="E568">INDEX($E$94:$E$241,INT((ROW()-ROW($E$396))/6)+1)</f>
        <v>Large Onshore Transmission Investment Re-opener Project 6</v>
      </c>
      <c r="G568" s="37" t="s">
        <v>59</v>
      </c>
      <c r="H568" s="37" t="s">
        <v>539</v>
      </c>
      <c r="AU568" s="143">
        <f>CHOOSE(UserInterface!$C$17,NGET!AU568,SHET!AU568,SPTL!AU568)</f>
        <v>0</v>
      </c>
      <c r="AV568" s="26">
        <f>CHOOSE(UserInterface!$C$17,NGET!AV568,SHET!AV568,SPTL!AV568)</f>
        <v>0</v>
      </c>
      <c r="AW568" s="26">
        <f>CHOOSE(UserInterface!$C$17,NGET!AW568,SHET!AW568,SPTL!AW568)</f>
        <v>0</v>
      </c>
      <c r="AX568" s="26">
        <f>CHOOSE(UserInterface!$C$17,NGET!AX568,SHET!AX568,SPTL!AX568)</f>
        <v>0</v>
      </c>
      <c r="AY568" s="219">
        <f>CHOOSE(UserInterface!$C$17,NGET!AY568,SHET!AY568,SPTL!AY568)</f>
        <v>0</v>
      </c>
      <c r="BA568" s="38" t="str">
        <f t="shared" ca="1" si="154"/>
        <v>LicenseeSelect</v>
      </c>
      <c r="BB568" s="38" t="str">
        <f t="shared" si="155"/>
        <v>Fixed Inputs</v>
      </c>
      <c r="BC568" s="38" t="str">
        <f t="shared" si="159"/>
        <v>Variant allowances</v>
      </c>
      <c r="BD568" s="38" t="str">
        <f t="shared" si="157"/>
        <v>Totex variant allowances allocation percentages</v>
      </c>
    </row>
    <row r="569" spans="5:56">
      <c r="E569" s="220" t="str" cm="1">
        <f t="array" ref="E569">INDEX($E$94:$E$241,INT((ROW()-ROW($E$396))/6)+1)</f>
        <v>Large Onshore Transmission Investment Re-opener Project 6</v>
      </c>
      <c r="F569" s="107"/>
      <c r="G569" s="107" t="s">
        <v>59</v>
      </c>
      <c r="H569" s="107" t="s">
        <v>331</v>
      </c>
      <c r="I569" s="107"/>
      <c r="J569" s="107"/>
      <c r="K569" s="107"/>
      <c r="L569" s="107"/>
      <c r="M569" s="107"/>
      <c r="N569" s="107"/>
      <c r="O569" s="107"/>
      <c r="P569" s="107"/>
      <c r="Q569" s="107"/>
      <c r="R569" s="107"/>
      <c r="S569" s="107"/>
      <c r="T569" s="107"/>
      <c r="U569" s="107"/>
      <c r="V569" s="107"/>
      <c r="W569" s="107"/>
      <c r="X569" s="107"/>
      <c r="Y569" s="107"/>
      <c r="Z569" s="107"/>
      <c r="AA569" s="107"/>
      <c r="AB569" s="107"/>
      <c r="AC569" s="107"/>
      <c r="AD569" s="107"/>
      <c r="AE569" s="107"/>
      <c r="AF569" s="107"/>
      <c r="AG569" s="107"/>
      <c r="AH569" s="107"/>
      <c r="AI569" s="107"/>
      <c r="AJ569" s="107"/>
      <c r="AK569" s="107"/>
      <c r="AL569" s="107"/>
      <c r="AM569" s="107"/>
      <c r="AN569" s="107"/>
      <c r="AO569" s="107"/>
      <c r="AP569" s="107"/>
      <c r="AQ569" s="107"/>
      <c r="AR569" s="107"/>
      <c r="AS569" s="107"/>
      <c r="AT569" s="113"/>
      <c r="AU569" s="179">
        <f>CHOOSE(UserInterface!$C$17,NGET!AU569,SHET!AU569,SPTL!AU569)</f>
        <v>0</v>
      </c>
      <c r="AV569" s="108">
        <f>CHOOSE(UserInterface!$C$17,NGET!AV569,SHET!AV569,SPTL!AV569)</f>
        <v>0</v>
      </c>
      <c r="AW569" s="108">
        <f>CHOOSE(UserInterface!$C$17,NGET!AW569,SHET!AW569,SPTL!AW569)</f>
        <v>0</v>
      </c>
      <c r="AX569" s="108">
        <f>CHOOSE(UserInterface!$C$17,NGET!AX569,SHET!AX569,SPTL!AX569)</f>
        <v>0</v>
      </c>
      <c r="AY569" s="221">
        <f>CHOOSE(UserInterface!$C$17,NGET!AY569,SHET!AY569,SPTL!AY569)</f>
        <v>0</v>
      </c>
      <c r="BA569" s="38" t="str">
        <f t="shared" ca="1" si="154"/>
        <v>LicenseeSelect</v>
      </c>
      <c r="BB569" s="38" t="str">
        <f t="shared" si="155"/>
        <v>Fixed Inputs</v>
      </c>
      <c r="BC569" s="38" t="str">
        <f t="shared" si="159"/>
        <v>Variant allowances</v>
      </c>
      <c r="BD569" s="38" t="str">
        <f t="shared" si="157"/>
        <v>Totex variant allowances allocation percentages</v>
      </c>
    </row>
    <row r="570" spans="5:56">
      <c r="E570" s="216" t="str" cm="1">
        <f t="array" ref="E570">INDEX($E$94:$E$241,INT((ROW()-ROW($E$396))/6)+1)</f>
        <v>Large Onshore Transmission Investment Re-opener Project 7</v>
      </c>
      <c r="F570" s="104"/>
      <c r="G570" s="104" t="s">
        <v>59</v>
      </c>
      <c r="H570" s="104" t="s">
        <v>542</v>
      </c>
      <c r="I570" s="104"/>
      <c r="J570" s="104"/>
      <c r="K570" s="104"/>
      <c r="L570" s="104"/>
      <c r="M570" s="104"/>
      <c r="N570" s="104"/>
      <c r="O570" s="104"/>
      <c r="P570" s="104"/>
      <c r="Q570" s="104"/>
      <c r="R570" s="104"/>
      <c r="S570" s="104"/>
      <c r="T570" s="104"/>
      <c r="U570" s="104"/>
      <c r="V570" s="104"/>
      <c r="W570" s="104"/>
      <c r="X570" s="104"/>
      <c r="Y570" s="104"/>
      <c r="Z570" s="104"/>
      <c r="AA570" s="104"/>
      <c r="AB570" s="104"/>
      <c r="AC570" s="104"/>
      <c r="AD570" s="104"/>
      <c r="AE570" s="104"/>
      <c r="AF570" s="104"/>
      <c r="AG570" s="104"/>
      <c r="AH570" s="104"/>
      <c r="AI570" s="104"/>
      <c r="AJ570" s="104"/>
      <c r="AK570" s="104"/>
      <c r="AL570" s="104"/>
      <c r="AM570" s="104"/>
      <c r="AN570" s="104"/>
      <c r="AO570" s="104"/>
      <c r="AP570" s="104"/>
      <c r="AQ570" s="104"/>
      <c r="AR570" s="104"/>
      <c r="AS570" s="104"/>
      <c r="AT570" s="215"/>
      <c r="AU570" s="178">
        <f>CHOOSE(UserInterface!$C$17,NGET!AU570,SHET!AU570,SPTL!AU570)</f>
        <v>0</v>
      </c>
      <c r="AV570" s="105">
        <f>CHOOSE(UserInterface!$C$17,NGET!AV570,SHET!AV570,SPTL!AV570)</f>
        <v>0</v>
      </c>
      <c r="AW570" s="105">
        <f>CHOOSE(UserInterface!$C$17,NGET!AW570,SHET!AW570,SPTL!AW570)</f>
        <v>0</v>
      </c>
      <c r="AX570" s="105">
        <f>CHOOSE(UserInterface!$C$17,NGET!AX570,SHET!AX570,SPTL!AX570)</f>
        <v>0</v>
      </c>
      <c r="AY570" s="217">
        <f>CHOOSE(UserInterface!$C$17,NGET!AY570,SHET!AY570,SPTL!AY570)</f>
        <v>0</v>
      </c>
      <c r="BA570" s="38" t="str">
        <f t="shared" ca="1" si="154"/>
        <v>LicenseeSelect</v>
      </c>
      <c r="BB570" s="38" t="str">
        <f t="shared" si="155"/>
        <v>Fixed Inputs</v>
      </c>
      <c r="BC570" s="38" t="str">
        <f t="shared" si="159"/>
        <v>Variant allowances</v>
      </c>
      <c r="BD570" s="38" t="str">
        <f t="shared" si="157"/>
        <v>Totex variant allowances allocation percentages</v>
      </c>
    </row>
    <row r="571" spans="5:56">
      <c r="E571" s="218" t="str" cm="1">
        <f t="array" ref="E571">INDEX($E$94:$E$241,INT((ROW()-ROW($E$396))/6)+1)</f>
        <v>Large Onshore Transmission Investment Re-opener Project 7</v>
      </c>
      <c r="G571" s="37" t="s">
        <v>59</v>
      </c>
      <c r="H571" s="37" t="s">
        <v>543</v>
      </c>
      <c r="AU571" s="143">
        <f>CHOOSE(UserInterface!$C$17,NGET!AU571,SHET!AU571,SPTL!AU571)</f>
        <v>0</v>
      </c>
      <c r="AV571" s="26">
        <f>CHOOSE(UserInterface!$C$17,NGET!AV571,SHET!AV571,SPTL!AV571)</f>
        <v>0</v>
      </c>
      <c r="AW571" s="26">
        <f>CHOOSE(UserInterface!$C$17,NGET!AW571,SHET!AW571,SPTL!AW571)</f>
        <v>0</v>
      </c>
      <c r="AX571" s="26">
        <f>CHOOSE(UserInterface!$C$17,NGET!AX571,SHET!AX571,SPTL!AX571)</f>
        <v>0</v>
      </c>
      <c r="AY571" s="219">
        <f>CHOOSE(UserInterface!$C$17,NGET!AY571,SHET!AY571,SPTL!AY571)</f>
        <v>0</v>
      </c>
      <c r="BA571" s="38" t="str">
        <f t="shared" ca="1" si="154"/>
        <v>LicenseeSelect</v>
      </c>
      <c r="BB571" s="38" t="str">
        <f t="shared" si="155"/>
        <v>Fixed Inputs</v>
      </c>
      <c r="BC571" s="38" t="str">
        <f t="shared" si="159"/>
        <v>Variant allowances</v>
      </c>
      <c r="BD571" s="38" t="str">
        <f t="shared" si="157"/>
        <v>Totex variant allowances allocation percentages</v>
      </c>
    </row>
    <row r="572" spans="5:56">
      <c r="E572" s="218" t="str" cm="1">
        <f t="array" ref="E572">INDEX($E$94:$E$241,INT((ROW()-ROW($E$396))/6)+1)</f>
        <v>Large Onshore Transmission Investment Re-opener Project 7</v>
      </c>
      <c r="G572" s="37" t="s">
        <v>59</v>
      </c>
      <c r="H572" s="37" t="s">
        <v>544</v>
      </c>
      <c r="AU572" s="143">
        <f>CHOOSE(UserInterface!$C$17,NGET!AU572,SHET!AU572,SPTL!AU572)</f>
        <v>0</v>
      </c>
      <c r="AV572" s="26">
        <f>CHOOSE(UserInterface!$C$17,NGET!AV572,SHET!AV572,SPTL!AV572)</f>
        <v>0</v>
      </c>
      <c r="AW572" s="26">
        <f>CHOOSE(UserInterface!$C$17,NGET!AW572,SHET!AW572,SPTL!AW572)</f>
        <v>0</v>
      </c>
      <c r="AX572" s="26">
        <f>CHOOSE(UserInterface!$C$17,NGET!AX572,SHET!AX572,SPTL!AX572)</f>
        <v>0</v>
      </c>
      <c r="AY572" s="219">
        <f>CHOOSE(UserInterface!$C$17,NGET!AY572,SHET!AY572,SPTL!AY572)</f>
        <v>0</v>
      </c>
      <c r="BA572" s="38" t="str">
        <f t="shared" ca="1" si="154"/>
        <v>LicenseeSelect</v>
      </c>
      <c r="BB572" s="38" t="str">
        <f t="shared" si="155"/>
        <v>Fixed Inputs</v>
      </c>
      <c r="BC572" s="38" t="str">
        <f t="shared" si="159"/>
        <v>Variant allowances</v>
      </c>
      <c r="BD572" s="38" t="str">
        <f t="shared" si="157"/>
        <v>Totex variant allowances allocation percentages</v>
      </c>
    </row>
    <row r="573" spans="5:56">
      <c r="E573" s="218" t="str" cm="1">
        <f t="array" ref="E573">INDEX($E$94:$E$241,INT((ROW()-ROW($E$396))/6)+1)</f>
        <v>Large Onshore Transmission Investment Re-opener Project 7</v>
      </c>
      <c r="G573" s="37" t="s">
        <v>59</v>
      </c>
      <c r="H573" s="37" t="s">
        <v>332</v>
      </c>
      <c r="AU573" s="143">
        <f>CHOOSE(UserInterface!$C$17,NGET!AU573,SHET!AU573,SPTL!AU573)</f>
        <v>0</v>
      </c>
      <c r="AV573" s="26">
        <f>CHOOSE(UserInterface!$C$17,NGET!AV573,SHET!AV573,SPTL!AV573)</f>
        <v>0</v>
      </c>
      <c r="AW573" s="26">
        <f>CHOOSE(UserInterface!$C$17,NGET!AW573,SHET!AW573,SPTL!AW573)</f>
        <v>0</v>
      </c>
      <c r="AX573" s="26">
        <f>CHOOSE(UserInterface!$C$17,NGET!AX573,SHET!AX573,SPTL!AX573)</f>
        <v>0</v>
      </c>
      <c r="AY573" s="219">
        <f>CHOOSE(UserInterface!$C$17,NGET!AY573,SHET!AY573,SPTL!AY573)</f>
        <v>0</v>
      </c>
      <c r="BA573" s="38" t="str">
        <f t="shared" ca="1" si="154"/>
        <v>LicenseeSelect</v>
      </c>
      <c r="BB573" s="38" t="str">
        <f t="shared" si="155"/>
        <v>Fixed Inputs</v>
      </c>
      <c r="BC573" s="38" t="str">
        <f t="shared" si="159"/>
        <v>Variant allowances</v>
      </c>
      <c r="BD573" s="38" t="str">
        <f t="shared" si="157"/>
        <v>Totex variant allowances allocation percentages</v>
      </c>
    </row>
    <row r="574" spans="5:56">
      <c r="E574" s="218" t="str" cm="1">
        <f t="array" ref="E574">INDEX($E$94:$E$241,INT((ROW()-ROW($E$396))/6)+1)</f>
        <v>Large Onshore Transmission Investment Re-opener Project 7</v>
      </c>
      <c r="G574" s="37" t="s">
        <v>59</v>
      </c>
      <c r="H574" s="37" t="s">
        <v>539</v>
      </c>
      <c r="AU574" s="143">
        <f>CHOOSE(UserInterface!$C$17,NGET!AU574,SHET!AU574,SPTL!AU574)</f>
        <v>0</v>
      </c>
      <c r="AV574" s="26">
        <f>CHOOSE(UserInterface!$C$17,NGET!AV574,SHET!AV574,SPTL!AV574)</f>
        <v>0</v>
      </c>
      <c r="AW574" s="26">
        <f>CHOOSE(UserInterface!$C$17,NGET!AW574,SHET!AW574,SPTL!AW574)</f>
        <v>0</v>
      </c>
      <c r="AX574" s="26">
        <f>CHOOSE(UserInterface!$C$17,NGET!AX574,SHET!AX574,SPTL!AX574)</f>
        <v>0</v>
      </c>
      <c r="AY574" s="219">
        <f>CHOOSE(UserInterface!$C$17,NGET!AY574,SHET!AY574,SPTL!AY574)</f>
        <v>0</v>
      </c>
      <c r="BA574" s="38" t="str">
        <f t="shared" ca="1" si="154"/>
        <v>LicenseeSelect</v>
      </c>
      <c r="BB574" s="38" t="str">
        <f t="shared" si="155"/>
        <v>Fixed Inputs</v>
      </c>
      <c r="BC574" s="38" t="str">
        <f t="shared" si="159"/>
        <v>Variant allowances</v>
      </c>
      <c r="BD574" s="38" t="str">
        <f t="shared" si="157"/>
        <v>Totex variant allowances allocation percentages</v>
      </c>
    </row>
    <row r="575" spans="5:56">
      <c r="E575" s="220" t="str" cm="1">
        <f t="array" ref="E575">INDEX($E$94:$E$241,INT((ROW()-ROW($E$396))/6)+1)</f>
        <v>Large Onshore Transmission Investment Re-opener Project 7</v>
      </c>
      <c r="F575" s="107"/>
      <c r="G575" s="107" t="s">
        <v>59</v>
      </c>
      <c r="H575" s="107" t="s">
        <v>331</v>
      </c>
      <c r="I575" s="107"/>
      <c r="J575" s="107"/>
      <c r="K575" s="107"/>
      <c r="L575" s="107"/>
      <c r="M575" s="107"/>
      <c r="N575" s="107"/>
      <c r="O575" s="107"/>
      <c r="P575" s="107"/>
      <c r="Q575" s="107"/>
      <c r="R575" s="107"/>
      <c r="S575" s="107"/>
      <c r="T575" s="107"/>
      <c r="U575" s="107"/>
      <c r="V575" s="107"/>
      <c r="W575" s="107"/>
      <c r="X575" s="107"/>
      <c r="Y575" s="107"/>
      <c r="Z575" s="107"/>
      <c r="AA575" s="107"/>
      <c r="AB575" s="107"/>
      <c r="AC575" s="107"/>
      <c r="AD575" s="107"/>
      <c r="AE575" s="107"/>
      <c r="AF575" s="107"/>
      <c r="AG575" s="107"/>
      <c r="AH575" s="107"/>
      <c r="AI575" s="107"/>
      <c r="AJ575" s="107"/>
      <c r="AK575" s="107"/>
      <c r="AL575" s="107"/>
      <c r="AM575" s="107"/>
      <c r="AN575" s="107"/>
      <c r="AO575" s="107"/>
      <c r="AP575" s="107"/>
      <c r="AQ575" s="107"/>
      <c r="AR575" s="107"/>
      <c r="AS575" s="107"/>
      <c r="AT575" s="113"/>
      <c r="AU575" s="179">
        <f>CHOOSE(UserInterface!$C$17,NGET!AU575,SHET!AU575,SPTL!AU575)</f>
        <v>0</v>
      </c>
      <c r="AV575" s="108">
        <f>CHOOSE(UserInterface!$C$17,NGET!AV575,SHET!AV575,SPTL!AV575)</f>
        <v>0</v>
      </c>
      <c r="AW575" s="108">
        <f>CHOOSE(UserInterface!$C$17,NGET!AW575,SHET!AW575,SPTL!AW575)</f>
        <v>0</v>
      </c>
      <c r="AX575" s="108">
        <f>CHOOSE(UserInterface!$C$17,NGET!AX575,SHET!AX575,SPTL!AX575)</f>
        <v>0</v>
      </c>
      <c r="AY575" s="221">
        <f>CHOOSE(UserInterface!$C$17,NGET!AY575,SHET!AY575,SPTL!AY575)</f>
        <v>0</v>
      </c>
      <c r="BA575" s="38" t="str">
        <f t="shared" ca="1" si="154"/>
        <v>LicenseeSelect</v>
      </c>
      <c r="BB575" s="38" t="str">
        <f t="shared" si="155"/>
        <v>Fixed Inputs</v>
      </c>
      <c r="BC575" s="38" t="str">
        <f t="shared" si="159"/>
        <v>Variant allowances</v>
      </c>
      <c r="BD575" s="38" t="str">
        <f t="shared" si="157"/>
        <v>Totex variant allowances allocation percentages</v>
      </c>
    </row>
    <row r="576" spans="5:56">
      <c r="E576" s="216" t="str" cm="1">
        <f t="array" ref="E576">INDEX($E$94:$E$241,INT((ROW()-ROW($E$396))/6)+1)</f>
        <v>Large Onshore Transmission Investment Re-opener Project 8</v>
      </c>
      <c r="F576" s="104"/>
      <c r="G576" s="104" t="s">
        <v>59</v>
      </c>
      <c r="H576" s="104" t="s">
        <v>542</v>
      </c>
      <c r="I576" s="104"/>
      <c r="J576" s="104"/>
      <c r="K576" s="104"/>
      <c r="L576" s="104"/>
      <c r="M576" s="104"/>
      <c r="N576" s="104"/>
      <c r="O576" s="104"/>
      <c r="P576" s="104"/>
      <c r="Q576" s="104"/>
      <c r="R576" s="104"/>
      <c r="S576" s="104"/>
      <c r="T576" s="104"/>
      <c r="U576" s="104"/>
      <c r="V576" s="104"/>
      <c r="W576" s="104"/>
      <c r="X576" s="104"/>
      <c r="Y576" s="104"/>
      <c r="Z576" s="104"/>
      <c r="AA576" s="104"/>
      <c r="AB576" s="104"/>
      <c r="AC576" s="104"/>
      <c r="AD576" s="104"/>
      <c r="AE576" s="104"/>
      <c r="AF576" s="104"/>
      <c r="AG576" s="104"/>
      <c r="AH576" s="104"/>
      <c r="AI576" s="104"/>
      <c r="AJ576" s="104"/>
      <c r="AK576" s="104"/>
      <c r="AL576" s="104"/>
      <c r="AM576" s="104"/>
      <c r="AN576" s="104"/>
      <c r="AO576" s="104"/>
      <c r="AP576" s="104"/>
      <c r="AQ576" s="104"/>
      <c r="AR576" s="104"/>
      <c r="AS576" s="104"/>
      <c r="AT576" s="215"/>
      <c r="AU576" s="178">
        <f>CHOOSE(UserInterface!$C$17,NGET!AU576,SHET!AU576,SPTL!AU576)</f>
        <v>0</v>
      </c>
      <c r="AV576" s="105">
        <f>CHOOSE(UserInterface!$C$17,NGET!AV576,SHET!AV576,SPTL!AV576)</f>
        <v>0</v>
      </c>
      <c r="AW576" s="105">
        <f>CHOOSE(UserInterface!$C$17,NGET!AW576,SHET!AW576,SPTL!AW576)</f>
        <v>0</v>
      </c>
      <c r="AX576" s="105">
        <f>CHOOSE(UserInterface!$C$17,NGET!AX576,SHET!AX576,SPTL!AX576)</f>
        <v>0</v>
      </c>
      <c r="AY576" s="217">
        <f>CHOOSE(UserInterface!$C$17,NGET!AY576,SHET!AY576,SPTL!AY576)</f>
        <v>0</v>
      </c>
      <c r="BA576" s="38" t="str">
        <f t="shared" ca="1" si="154"/>
        <v>LicenseeSelect</v>
      </c>
      <c r="BB576" s="38" t="str">
        <f t="shared" si="155"/>
        <v>Fixed Inputs</v>
      </c>
      <c r="BC576" s="38" t="str">
        <f t="shared" si="159"/>
        <v>Variant allowances</v>
      </c>
      <c r="BD576" s="38" t="str">
        <f t="shared" si="157"/>
        <v>Totex variant allowances allocation percentages</v>
      </c>
    </row>
    <row r="577" spans="5:56">
      <c r="E577" s="218" t="str" cm="1">
        <f t="array" ref="E577">INDEX($E$94:$E$241,INT((ROW()-ROW($E$396))/6)+1)</f>
        <v>Large Onshore Transmission Investment Re-opener Project 8</v>
      </c>
      <c r="G577" s="37" t="s">
        <v>59</v>
      </c>
      <c r="H577" s="37" t="s">
        <v>543</v>
      </c>
      <c r="AU577" s="143">
        <f>CHOOSE(UserInterface!$C$17,NGET!AU577,SHET!AU577,SPTL!AU577)</f>
        <v>0</v>
      </c>
      <c r="AV577" s="26">
        <f>CHOOSE(UserInterface!$C$17,NGET!AV577,SHET!AV577,SPTL!AV577)</f>
        <v>0</v>
      </c>
      <c r="AW577" s="26">
        <f>CHOOSE(UserInterface!$C$17,NGET!AW577,SHET!AW577,SPTL!AW577)</f>
        <v>0</v>
      </c>
      <c r="AX577" s="26">
        <f>CHOOSE(UserInterface!$C$17,NGET!AX577,SHET!AX577,SPTL!AX577)</f>
        <v>0</v>
      </c>
      <c r="AY577" s="219">
        <f>CHOOSE(UserInterface!$C$17,NGET!AY577,SHET!AY577,SPTL!AY577)</f>
        <v>0</v>
      </c>
      <c r="BA577" s="38" t="str">
        <f t="shared" ca="1" si="154"/>
        <v>LicenseeSelect</v>
      </c>
      <c r="BB577" s="38" t="str">
        <f t="shared" si="155"/>
        <v>Fixed Inputs</v>
      </c>
      <c r="BC577" s="38" t="str">
        <f t="shared" si="159"/>
        <v>Variant allowances</v>
      </c>
      <c r="BD577" s="38" t="str">
        <f t="shared" si="157"/>
        <v>Totex variant allowances allocation percentages</v>
      </c>
    </row>
    <row r="578" spans="5:56">
      <c r="E578" s="218" t="str" cm="1">
        <f t="array" ref="E578">INDEX($E$94:$E$241,INT((ROW()-ROW($E$396))/6)+1)</f>
        <v>Large Onshore Transmission Investment Re-opener Project 8</v>
      </c>
      <c r="G578" s="37" t="s">
        <v>59</v>
      </c>
      <c r="H578" s="37" t="s">
        <v>544</v>
      </c>
      <c r="AU578" s="143">
        <f>CHOOSE(UserInterface!$C$17,NGET!AU578,SHET!AU578,SPTL!AU578)</f>
        <v>0</v>
      </c>
      <c r="AV578" s="26">
        <f>CHOOSE(UserInterface!$C$17,NGET!AV578,SHET!AV578,SPTL!AV578)</f>
        <v>0</v>
      </c>
      <c r="AW578" s="26">
        <f>CHOOSE(UserInterface!$C$17,NGET!AW578,SHET!AW578,SPTL!AW578)</f>
        <v>0</v>
      </c>
      <c r="AX578" s="26">
        <f>CHOOSE(UserInterface!$C$17,NGET!AX578,SHET!AX578,SPTL!AX578)</f>
        <v>0</v>
      </c>
      <c r="AY578" s="219">
        <f>CHOOSE(UserInterface!$C$17,NGET!AY578,SHET!AY578,SPTL!AY578)</f>
        <v>0</v>
      </c>
      <c r="BA578" s="38" t="str">
        <f t="shared" ca="1" si="154"/>
        <v>LicenseeSelect</v>
      </c>
      <c r="BB578" s="38" t="str">
        <f t="shared" si="155"/>
        <v>Fixed Inputs</v>
      </c>
      <c r="BC578" s="38" t="str">
        <f t="shared" si="159"/>
        <v>Variant allowances</v>
      </c>
      <c r="BD578" s="38" t="str">
        <f t="shared" si="157"/>
        <v>Totex variant allowances allocation percentages</v>
      </c>
    </row>
    <row r="579" spans="5:56">
      <c r="E579" s="218" t="str" cm="1">
        <f t="array" ref="E579">INDEX($E$94:$E$241,INT((ROW()-ROW($E$396))/6)+1)</f>
        <v>Large Onshore Transmission Investment Re-opener Project 8</v>
      </c>
      <c r="G579" s="37" t="s">
        <v>59</v>
      </c>
      <c r="H579" s="37" t="s">
        <v>332</v>
      </c>
      <c r="AU579" s="143">
        <f>CHOOSE(UserInterface!$C$17,NGET!AU579,SHET!AU579,SPTL!AU579)</f>
        <v>0</v>
      </c>
      <c r="AV579" s="26">
        <f>CHOOSE(UserInterface!$C$17,NGET!AV579,SHET!AV579,SPTL!AV579)</f>
        <v>0</v>
      </c>
      <c r="AW579" s="26">
        <f>CHOOSE(UserInterface!$C$17,NGET!AW579,SHET!AW579,SPTL!AW579)</f>
        <v>0</v>
      </c>
      <c r="AX579" s="26">
        <f>CHOOSE(UserInterface!$C$17,NGET!AX579,SHET!AX579,SPTL!AX579)</f>
        <v>0</v>
      </c>
      <c r="AY579" s="219">
        <f>CHOOSE(UserInterface!$C$17,NGET!AY579,SHET!AY579,SPTL!AY579)</f>
        <v>0</v>
      </c>
      <c r="BA579" s="38" t="str">
        <f t="shared" ca="1" si="154"/>
        <v>LicenseeSelect</v>
      </c>
      <c r="BB579" s="38" t="str">
        <f t="shared" si="155"/>
        <v>Fixed Inputs</v>
      </c>
      <c r="BC579" s="38" t="str">
        <f t="shared" si="159"/>
        <v>Variant allowances</v>
      </c>
      <c r="BD579" s="38" t="str">
        <f t="shared" si="157"/>
        <v>Totex variant allowances allocation percentages</v>
      </c>
    </row>
    <row r="580" spans="5:56">
      <c r="E580" s="218" t="str" cm="1">
        <f t="array" ref="E580">INDEX($E$94:$E$241,INT((ROW()-ROW($E$396))/6)+1)</f>
        <v>Large Onshore Transmission Investment Re-opener Project 8</v>
      </c>
      <c r="G580" s="37" t="s">
        <v>59</v>
      </c>
      <c r="H580" s="37" t="s">
        <v>539</v>
      </c>
      <c r="AU580" s="143">
        <f>CHOOSE(UserInterface!$C$17,NGET!AU580,SHET!AU580,SPTL!AU580)</f>
        <v>0</v>
      </c>
      <c r="AV580" s="26">
        <f>CHOOSE(UserInterface!$C$17,NGET!AV580,SHET!AV580,SPTL!AV580)</f>
        <v>0</v>
      </c>
      <c r="AW580" s="26">
        <f>CHOOSE(UserInterface!$C$17,NGET!AW580,SHET!AW580,SPTL!AW580)</f>
        <v>0</v>
      </c>
      <c r="AX580" s="26">
        <f>CHOOSE(UserInterface!$C$17,NGET!AX580,SHET!AX580,SPTL!AX580)</f>
        <v>0</v>
      </c>
      <c r="AY580" s="219">
        <f>CHOOSE(UserInterface!$C$17,NGET!AY580,SHET!AY580,SPTL!AY580)</f>
        <v>0</v>
      </c>
      <c r="BA580" s="38" t="str">
        <f t="shared" ca="1" si="154"/>
        <v>LicenseeSelect</v>
      </c>
      <c r="BB580" s="38" t="str">
        <f t="shared" si="155"/>
        <v>Fixed Inputs</v>
      </c>
      <c r="BC580" s="38" t="str">
        <f t="shared" si="159"/>
        <v>Variant allowances</v>
      </c>
      <c r="BD580" s="38" t="str">
        <f t="shared" si="157"/>
        <v>Totex variant allowances allocation percentages</v>
      </c>
    </row>
    <row r="581" spans="5:56">
      <c r="E581" s="220" t="str" cm="1">
        <f t="array" ref="E581">INDEX($E$94:$E$241,INT((ROW()-ROW($E$396))/6)+1)</f>
        <v>Large Onshore Transmission Investment Re-opener Project 8</v>
      </c>
      <c r="F581" s="107"/>
      <c r="G581" s="107" t="s">
        <v>59</v>
      </c>
      <c r="H581" s="107" t="s">
        <v>331</v>
      </c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  <c r="Z581" s="107"/>
      <c r="AA581" s="107"/>
      <c r="AB581" s="107"/>
      <c r="AC581" s="107"/>
      <c r="AD581" s="107"/>
      <c r="AE581" s="107"/>
      <c r="AF581" s="107"/>
      <c r="AG581" s="107"/>
      <c r="AH581" s="107"/>
      <c r="AI581" s="107"/>
      <c r="AJ581" s="107"/>
      <c r="AK581" s="107"/>
      <c r="AL581" s="107"/>
      <c r="AM581" s="107"/>
      <c r="AN581" s="107"/>
      <c r="AO581" s="107"/>
      <c r="AP581" s="107"/>
      <c r="AQ581" s="107"/>
      <c r="AR581" s="107"/>
      <c r="AS581" s="107"/>
      <c r="AT581" s="113"/>
      <c r="AU581" s="179">
        <f>CHOOSE(UserInterface!$C$17,NGET!AU581,SHET!AU581,SPTL!AU581)</f>
        <v>0</v>
      </c>
      <c r="AV581" s="108">
        <f>CHOOSE(UserInterface!$C$17,NGET!AV581,SHET!AV581,SPTL!AV581)</f>
        <v>0</v>
      </c>
      <c r="AW581" s="108">
        <f>CHOOSE(UserInterface!$C$17,NGET!AW581,SHET!AW581,SPTL!AW581)</f>
        <v>0</v>
      </c>
      <c r="AX581" s="108">
        <f>CHOOSE(UserInterface!$C$17,NGET!AX581,SHET!AX581,SPTL!AX581)</f>
        <v>0</v>
      </c>
      <c r="AY581" s="221">
        <f>CHOOSE(UserInterface!$C$17,NGET!AY581,SHET!AY581,SPTL!AY581)</f>
        <v>0</v>
      </c>
      <c r="BA581" s="38" t="str">
        <f t="shared" ca="1" si="154"/>
        <v>LicenseeSelect</v>
      </c>
      <c r="BB581" s="38" t="str">
        <f t="shared" si="155"/>
        <v>Fixed Inputs</v>
      </c>
      <c r="BC581" s="38" t="str">
        <f t="shared" si="159"/>
        <v>Variant allowances</v>
      </c>
      <c r="BD581" s="38" t="str">
        <f t="shared" si="157"/>
        <v>Totex variant allowances allocation percentages</v>
      </c>
    </row>
    <row r="582" spans="5:56">
      <c r="E582" s="216" t="str" cm="1">
        <f t="array" ref="E582">INDEX($E$94:$E$241,INT((ROW()-ROW($E$396))/6)+1)</f>
        <v>Accelerated strategic transmission investment Pre-Construction Funding Re-opener</v>
      </c>
      <c r="F582" s="104"/>
      <c r="G582" s="104" t="s">
        <v>59</v>
      </c>
      <c r="H582" s="104" t="s">
        <v>542</v>
      </c>
      <c r="I582" s="104"/>
      <c r="J582" s="104"/>
      <c r="K582" s="104"/>
      <c r="L582" s="104"/>
      <c r="M582" s="104"/>
      <c r="N582" s="104"/>
      <c r="O582" s="104"/>
      <c r="P582" s="104"/>
      <c r="Q582" s="104"/>
      <c r="R582" s="104"/>
      <c r="S582" s="104"/>
      <c r="T582" s="104"/>
      <c r="U582" s="104"/>
      <c r="V582" s="104"/>
      <c r="W582" s="104"/>
      <c r="X582" s="104"/>
      <c r="Y582" s="104"/>
      <c r="Z582" s="104"/>
      <c r="AA582" s="104"/>
      <c r="AB582" s="104"/>
      <c r="AC582" s="104"/>
      <c r="AD582" s="104"/>
      <c r="AE582" s="104"/>
      <c r="AF582" s="104"/>
      <c r="AG582" s="104"/>
      <c r="AH582" s="104"/>
      <c r="AI582" s="104"/>
      <c r="AJ582" s="104"/>
      <c r="AK582" s="104"/>
      <c r="AL582" s="104"/>
      <c r="AM582" s="104"/>
      <c r="AN582" s="104"/>
      <c r="AO582" s="104"/>
      <c r="AP582" s="104"/>
      <c r="AQ582" s="104"/>
      <c r="AR582" s="104"/>
      <c r="AS582" s="104"/>
      <c r="AT582" s="215"/>
      <c r="AU582" s="178">
        <f>CHOOSE(UserInterface!$C$17,NGET!AU582,SHET!AU582,SPTL!AU582)</f>
        <v>0.35790195299999999</v>
      </c>
      <c r="AV582" s="105">
        <f>CHOOSE(UserInterface!$C$17,NGET!AV582,SHET!AV582,SPTL!AV582)</f>
        <v>0.35790195299999999</v>
      </c>
      <c r="AW582" s="105">
        <f>CHOOSE(UserInterface!$C$17,NGET!AW582,SHET!AW582,SPTL!AW582)</f>
        <v>0.35790195299999999</v>
      </c>
      <c r="AX582" s="105">
        <f>CHOOSE(UserInterface!$C$17,NGET!AX582,SHET!AX582,SPTL!AX582)</f>
        <v>0.35790195299999999</v>
      </c>
      <c r="AY582" s="217">
        <f>CHOOSE(UserInterface!$C$17,NGET!AY582,SHET!AY582,SPTL!AY582)</f>
        <v>0.35790195299999999</v>
      </c>
      <c r="BA582" s="38" t="str">
        <f t="shared" ca="1" si="154"/>
        <v>LicenseeSelect</v>
      </c>
      <c r="BB582" s="38" t="str">
        <f t="shared" si="155"/>
        <v>Fixed Inputs</v>
      </c>
      <c r="BC582" s="38" t="str">
        <f t="shared" si="159"/>
        <v>Variant allowances</v>
      </c>
      <c r="BD582" s="38" t="str">
        <f t="shared" si="157"/>
        <v>Totex variant allowances allocation percentages</v>
      </c>
    </row>
    <row r="583" spans="5:56">
      <c r="E583" s="218" t="str" cm="1">
        <f t="array" ref="E583">INDEX($E$94:$E$241,INT((ROW()-ROW($E$396))/6)+1)</f>
        <v>Accelerated strategic transmission investment Pre-Construction Funding Re-opener</v>
      </c>
      <c r="G583" s="37" t="s">
        <v>59</v>
      </c>
      <c r="H583" s="37" t="s">
        <v>543</v>
      </c>
      <c r="AU583" s="143">
        <f>CHOOSE(UserInterface!$C$17,NGET!AU583,SHET!AU583,SPTL!AU583)</f>
        <v>0.55646410800000001</v>
      </c>
      <c r="AV583" s="26">
        <f>CHOOSE(UserInterface!$C$17,NGET!AV583,SHET!AV583,SPTL!AV583)</f>
        <v>0.55646410800000001</v>
      </c>
      <c r="AW583" s="26">
        <f>CHOOSE(UserInterface!$C$17,NGET!AW583,SHET!AW583,SPTL!AW583)</f>
        <v>0.55646410800000001</v>
      </c>
      <c r="AX583" s="26">
        <f>CHOOSE(UserInterface!$C$17,NGET!AX583,SHET!AX583,SPTL!AX583)</f>
        <v>0.55646410800000001</v>
      </c>
      <c r="AY583" s="219">
        <f>CHOOSE(UserInterface!$C$17,NGET!AY583,SHET!AY583,SPTL!AY583)</f>
        <v>0.55646410800000001</v>
      </c>
      <c r="BA583" s="38" t="str">
        <f t="shared" ca="1" si="154"/>
        <v>LicenseeSelect</v>
      </c>
      <c r="BB583" s="38" t="str">
        <f t="shared" si="155"/>
        <v>Fixed Inputs</v>
      </c>
      <c r="BC583" s="38" t="str">
        <f t="shared" si="159"/>
        <v>Variant allowances</v>
      </c>
      <c r="BD583" s="38" t="str">
        <f t="shared" si="157"/>
        <v>Totex variant allowances allocation percentages</v>
      </c>
    </row>
    <row r="584" spans="5:56">
      <c r="E584" s="218" t="str" cm="1">
        <f t="array" ref="E584">INDEX($E$94:$E$241,INT((ROW()-ROW($E$396))/6)+1)</f>
        <v>Accelerated strategic transmission investment Pre-Construction Funding Re-opener</v>
      </c>
      <c r="G584" s="37" t="s">
        <v>59</v>
      </c>
      <c r="H584" s="37" t="s">
        <v>544</v>
      </c>
      <c r="AU584" s="143">
        <f>CHOOSE(UserInterface!$C$17,NGET!AU584,SHET!AU584,SPTL!AU584)</f>
        <v>6.5152265000000001E-2</v>
      </c>
      <c r="AV584" s="26">
        <f>CHOOSE(UserInterface!$C$17,NGET!AV584,SHET!AV584,SPTL!AV584)</f>
        <v>6.5152265000000001E-2</v>
      </c>
      <c r="AW584" s="26">
        <f>CHOOSE(UserInterface!$C$17,NGET!AW584,SHET!AW584,SPTL!AW584)</f>
        <v>6.5152265000000001E-2</v>
      </c>
      <c r="AX584" s="26">
        <f>CHOOSE(UserInterface!$C$17,NGET!AX584,SHET!AX584,SPTL!AX584)</f>
        <v>6.5152265000000001E-2</v>
      </c>
      <c r="AY584" s="219">
        <f>CHOOSE(UserInterface!$C$17,NGET!AY584,SHET!AY584,SPTL!AY584)</f>
        <v>6.5152265000000001E-2</v>
      </c>
      <c r="BA584" s="38" t="str">
        <f t="shared" ca="1" si="154"/>
        <v>LicenseeSelect</v>
      </c>
      <c r="BB584" s="38" t="str">
        <f t="shared" si="155"/>
        <v>Fixed Inputs</v>
      </c>
      <c r="BC584" s="38" t="str">
        <f t="shared" si="159"/>
        <v>Variant allowances</v>
      </c>
      <c r="BD584" s="38" t="str">
        <f t="shared" si="157"/>
        <v>Totex variant allowances allocation percentages</v>
      </c>
    </row>
    <row r="585" spans="5:56">
      <c r="E585" s="218" t="str" cm="1">
        <f t="array" ref="E585">INDEX($E$94:$E$241,INT((ROW()-ROW($E$396))/6)+1)</f>
        <v>Accelerated strategic transmission investment Pre-Construction Funding Re-opener</v>
      </c>
      <c r="G585" s="37" t="s">
        <v>59</v>
      </c>
      <c r="H585" s="37" t="s">
        <v>332</v>
      </c>
      <c r="AU585" s="143">
        <f>CHOOSE(UserInterface!$C$17,NGET!AU585,SHET!AU585,SPTL!AU585)</f>
        <v>5.9536500000000004E-4</v>
      </c>
      <c r="AV585" s="26">
        <f>CHOOSE(UserInterface!$C$17,NGET!AV585,SHET!AV585,SPTL!AV585)</f>
        <v>5.9536500000000004E-4</v>
      </c>
      <c r="AW585" s="26">
        <f>CHOOSE(UserInterface!$C$17,NGET!AW585,SHET!AW585,SPTL!AW585)</f>
        <v>5.9536500000000004E-4</v>
      </c>
      <c r="AX585" s="26">
        <f>CHOOSE(UserInterface!$C$17,NGET!AX585,SHET!AX585,SPTL!AX585)</f>
        <v>5.9536500000000004E-4</v>
      </c>
      <c r="AY585" s="219">
        <f>CHOOSE(UserInterface!$C$17,NGET!AY585,SHET!AY585,SPTL!AY585)</f>
        <v>5.9536500000000004E-4</v>
      </c>
      <c r="BA585" s="38" t="str">
        <f t="shared" ca="1" si="154"/>
        <v>LicenseeSelect</v>
      </c>
      <c r="BB585" s="38" t="str">
        <f t="shared" si="155"/>
        <v>Fixed Inputs</v>
      </c>
      <c r="BC585" s="38" t="str">
        <f t="shared" si="159"/>
        <v>Variant allowances</v>
      </c>
      <c r="BD585" s="38" t="str">
        <f t="shared" si="157"/>
        <v>Totex variant allowances allocation percentages</v>
      </c>
    </row>
    <row r="586" spans="5:56">
      <c r="E586" s="218" t="str" cm="1">
        <f t="array" ref="E586">INDEX($E$94:$E$241,INT((ROW()-ROW($E$396))/6)+1)</f>
        <v>Accelerated strategic transmission investment Pre-Construction Funding Re-opener</v>
      </c>
      <c r="G586" s="37" t="s">
        <v>59</v>
      </c>
      <c r="H586" s="37" t="s">
        <v>539</v>
      </c>
      <c r="AU586" s="143">
        <f>CHOOSE(UserInterface!$C$17,NGET!AU586,SHET!AU586,SPTL!AU586)</f>
        <v>1.0652932E-2</v>
      </c>
      <c r="AV586" s="26">
        <f>CHOOSE(UserInterface!$C$17,NGET!AV586,SHET!AV586,SPTL!AV586)</f>
        <v>1.0652932E-2</v>
      </c>
      <c r="AW586" s="26">
        <f>CHOOSE(UserInterface!$C$17,NGET!AW586,SHET!AW586,SPTL!AW586)</f>
        <v>1.0652932E-2</v>
      </c>
      <c r="AX586" s="26">
        <f>CHOOSE(UserInterface!$C$17,NGET!AX586,SHET!AX586,SPTL!AX586)</f>
        <v>1.0652932E-2</v>
      </c>
      <c r="AY586" s="219">
        <f>CHOOSE(UserInterface!$C$17,NGET!AY586,SHET!AY586,SPTL!AY586)</f>
        <v>1.0652932E-2</v>
      </c>
      <c r="BA586" s="38" t="str">
        <f t="shared" ca="1" si="154"/>
        <v>LicenseeSelect</v>
      </c>
      <c r="BB586" s="38" t="str">
        <f t="shared" si="155"/>
        <v>Fixed Inputs</v>
      </c>
      <c r="BC586" s="38" t="str">
        <f t="shared" si="159"/>
        <v>Variant allowances</v>
      </c>
      <c r="BD586" s="38" t="str">
        <f t="shared" si="157"/>
        <v>Totex variant allowances allocation percentages</v>
      </c>
    </row>
    <row r="587" spans="5:56">
      <c r="E587" s="220" t="str" cm="1">
        <f t="array" ref="E587">INDEX($E$94:$E$241,INT((ROW()-ROW($E$396))/6)+1)</f>
        <v>Accelerated strategic transmission investment Pre-Construction Funding Re-opener</v>
      </c>
      <c r="F587" s="107"/>
      <c r="G587" s="107" t="s">
        <v>59</v>
      </c>
      <c r="H587" s="107" t="s">
        <v>331</v>
      </c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07"/>
      <c r="Z587" s="107"/>
      <c r="AA587" s="107"/>
      <c r="AB587" s="107"/>
      <c r="AC587" s="107"/>
      <c r="AD587" s="107"/>
      <c r="AE587" s="107"/>
      <c r="AF587" s="107"/>
      <c r="AG587" s="107"/>
      <c r="AH587" s="107"/>
      <c r="AI587" s="107"/>
      <c r="AJ587" s="107"/>
      <c r="AK587" s="107"/>
      <c r="AL587" s="107"/>
      <c r="AM587" s="107"/>
      <c r="AN587" s="107"/>
      <c r="AO587" s="107"/>
      <c r="AP587" s="107"/>
      <c r="AQ587" s="107"/>
      <c r="AR587" s="107"/>
      <c r="AS587" s="107"/>
      <c r="AT587" s="113"/>
      <c r="AU587" s="179">
        <f>CHOOSE(UserInterface!$C$17,NGET!AU587,SHET!AU587,SPTL!AU587)</f>
        <v>9.2333769999999992E-3</v>
      </c>
      <c r="AV587" s="108">
        <f>CHOOSE(UserInterface!$C$17,NGET!AV587,SHET!AV587,SPTL!AV587)</f>
        <v>9.2333769999999992E-3</v>
      </c>
      <c r="AW587" s="108">
        <f>CHOOSE(UserInterface!$C$17,NGET!AW587,SHET!AW587,SPTL!AW587)</f>
        <v>9.2333769999999992E-3</v>
      </c>
      <c r="AX587" s="108">
        <f>CHOOSE(UserInterface!$C$17,NGET!AX587,SHET!AX587,SPTL!AX587)</f>
        <v>9.2333769999999992E-3</v>
      </c>
      <c r="AY587" s="221">
        <f>CHOOSE(UserInterface!$C$17,NGET!AY587,SHET!AY587,SPTL!AY587)</f>
        <v>9.2333769999999992E-3</v>
      </c>
      <c r="BA587" s="38" t="str">
        <f t="shared" ca="1" si="154"/>
        <v>LicenseeSelect</v>
      </c>
      <c r="BB587" s="38" t="str">
        <f t="shared" si="155"/>
        <v>Fixed Inputs</v>
      </c>
      <c r="BC587" s="38" t="str">
        <f t="shared" si="159"/>
        <v>Variant allowances</v>
      </c>
      <c r="BD587" s="38" t="str">
        <f t="shared" si="157"/>
        <v>Totex variant allowances allocation percentages</v>
      </c>
    </row>
    <row r="588" spans="5:56">
      <c r="E588" s="216" t="str" cm="1">
        <f t="array" ref="E588">INDEX($E$94:$E$241,INT((ROW()-ROW($E$396))/6)+1)</f>
        <v>Accelerated strategic transmission investment Re-opener</v>
      </c>
      <c r="F588" s="104"/>
      <c r="G588" s="104" t="s">
        <v>59</v>
      </c>
      <c r="H588" s="104" t="s">
        <v>542</v>
      </c>
      <c r="I588" s="104"/>
      <c r="J588" s="104"/>
      <c r="K588" s="104"/>
      <c r="L588" s="104"/>
      <c r="M588" s="104"/>
      <c r="N588" s="104"/>
      <c r="O588" s="104"/>
      <c r="P588" s="104"/>
      <c r="Q588" s="104"/>
      <c r="R588" s="104"/>
      <c r="S588" s="104"/>
      <c r="T588" s="104"/>
      <c r="U588" s="104"/>
      <c r="V588" s="104"/>
      <c r="W588" s="104"/>
      <c r="X588" s="104"/>
      <c r="Y588" s="104"/>
      <c r="Z588" s="104"/>
      <c r="AA588" s="104"/>
      <c r="AB588" s="104"/>
      <c r="AC588" s="104"/>
      <c r="AD588" s="104"/>
      <c r="AE588" s="104"/>
      <c r="AF588" s="104"/>
      <c r="AG588" s="104"/>
      <c r="AH588" s="104"/>
      <c r="AI588" s="104"/>
      <c r="AJ588" s="104"/>
      <c r="AK588" s="104"/>
      <c r="AL588" s="104"/>
      <c r="AM588" s="104"/>
      <c r="AN588" s="104"/>
      <c r="AO588" s="104"/>
      <c r="AP588" s="104"/>
      <c r="AQ588" s="104"/>
      <c r="AR588" s="104"/>
      <c r="AS588" s="104"/>
      <c r="AT588" s="215"/>
      <c r="AU588" s="178">
        <f>CHOOSE(UserInterface!$C$17,NGET!AU588,SHET!AU588,SPTL!AU588)</f>
        <v>1</v>
      </c>
      <c r="AV588" s="105">
        <f>CHOOSE(UserInterface!$C$17,NGET!AV588,SHET!AV588,SPTL!AV588)</f>
        <v>1</v>
      </c>
      <c r="AW588" s="105">
        <f>CHOOSE(UserInterface!$C$17,NGET!AW588,SHET!AW588,SPTL!AW588)</f>
        <v>1</v>
      </c>
      <c r="AX588" s="105">
        <f>CHOOSE(UserInterface!$C$17,NGET!AX588,SHET!AX588,SPTL!AX588)</f>
        <v>1</v>
      </c>
      <c r="AY588" s="217">
        <f>CHOOSE(UserInterface!$C$17,NGET!AY588,SHET!AY588,SPTL!AY588)</f>
        <v>1</v>
      </c>
      <c r="BA588" s="38" t="str">
        <f t="shared" ca="1" si="154"/>
        <v>LicenseeSelect</v>
      </c>
      <c r="BB588" s="38" t="str">
        <f t="shared" si="155"/>
        <v>Fixed Inputs</v>
      </c>
      <c r="BC588" s="38" t="str">
        <f t="shared" ref="BC588:BC651" si="160">$B$244</f>
        <v>Variant allowances</v>
      </c>
      <c r="BD588" s="38" t="str">
        <f t="shared" si="157"/>
        <v>Totex variant allowances allocation percentages</v>
      </c>
    </row>
    <row r="589" spans="5:56">
      <c r="E589" s="218" t="str" cm="1">
        <f t="array" ref="E589">INDEX($E$94:$E$241,INT((ROW()-ROW($E$396))/6)+1)</f>
        <v>Accelerated strategic transmission investment Re-opener</v>
      </c>
      <c r="G589" s="37" t="s">
        <v>59</v>
      </c>
      <c r="H589" s="37" t="s">
        <v>543</v>
      </c>
      <c r="AU589" s="143">
        <f>CHOOSE(UserInterface!$C$17,NGET!AU589,SHET!AU589,SPTL!AU589)</f>
        <v>0</v>
      </c>
      <c r="AV589" s="26">
        <f>CHOOSE(UserInterface!$C$17,NGET!AV589,SHET!AV589,SPTL!AV589)</f>
        <v>0</v>
      </c>
      <c r="AW589" s="26">
        <f>CHOOSE(UserInterface!$C$17,NGET!AW589,SHET!AW589,SPTL!AW589)</f>
        <v>0</v>
      </c>
      <c r="AX589" s="26">
        <f>CHOOSE(UserInterface!$C$17,NGET!AX589,SHET!AX589,SPTL!AX589)</f>
        <v>0</v>
      </c>
      <c r="AY589" s="219">
        <f>CHOOSE(UserInterface!$C$17,NGET!AY589,SHET!AY589,SPTL!AY589)</f>
        <v>0</v>
      </c>
      <c r="BA589" s="38" t="str">
        <f t="shared" ca="1" si="154"/>
        <v>LicenseeSelect</v>
      </c>
      <c r="BB589" s="38" t="str">
        <f t="shared" si="155"/>
        <v>Fixed Inputs</v>
      </c>
      <c r="BC589" s="38" t="str">
        <f t="shared" si="160"/>
        <v>Variant allowances</v>
      </c>
      <c r="BD589" s="38" t="str">
        <f t="shared" si="157"/>
        <v>Totex variant allowances allocation percentages</v>
      </c>
    </row>
    <row r="590" spans="5:56">
      <c r="E590" s="218" t="str" cm="1">
        <f t="array" ref="E590">INDEX($E$94:$E$241,INT((ROW()-ROW($E$396))/6)+1)</f>
        <v>Accelerated strategic transmission investment Re-opener</v>
      </c>
      <c r="G590" s="37" t="s">
        <v>59</v>
      </c>
      <c r="H590" s="37" t="s">
        <v>544</v>
      </c>
      <c r="AU590" s="143">
        <f>CHOOSE(UserInterface!$C$17,NGET!AU590,SHET!AU590,SPTL!AU590)</f>
        <v>0</v>
      </c>
      <c r="AV590" s="26">
        <f>CHOOSE(UserInterface!$C$17,NGET!AV590,SHET!AV590,SPTL!AV590)</f>
        <v>0</v>
      </c>
      <c r="AW590" s="26">
        <f>CHOOSE(UserInterface!$C$17,NGET!AW590,SHET!AW590,SPTL!AW590)</f>
        <v>0</v>
      </c>
      <c r="AX590" s="26">
        <f>CHOOSE(UserInterface!$C$17,NGET!AX590,SHET!AX590,SPTL!AX590)</f>
        <v>0</v>
      </c>
      <c r="AY590" s="219">
        <f>CHOOSE(UserInterface!$C$17,NGET!AY590,SHET!AY590,SPTL!AY590)</f>
        <v>0</v>
      </c>
      <c r="BA590" s="38" t="str">
        <f t="shared" ca="1" si="154"/>
        <v>LicenseeSelect</v>
      </c>
      <c r="BB590" s="38" t="str">
        <f t="shared" si="155"/>
        <v>Fixed Inputs</v>
      </c>
      <c r="BC590" s="38" t="str">
        <f t="shared" si="160"/>
        <v>Variant allowances</v>
      </c>
      <c r="BD590" s="38" t="str">
        <f t="shared" si="157"/>
        <v>Totex variant allowances allocation percentages</v>
      </c>
    </row>
    <row r="591" spans="5:56">
      <c r="E591" s="218" t="str" cm="1">
        <f t="array" ref="E591">INDEX($E$94:$E$241,INT((ROW()-ROW($E$396))/6)+1)</f>
        <v>Accelerated strategic transmission investment Re-opener</v>
      </c>
      <c r="G591" s="37" t="s">
        <v>59</v>
      </c>
      <c r="H591" s="37" t="s">
        <v>332</v>
      </c>
      <c r="AU591" s="143">
        <f>CHOOSE(UserInterface!$C$17,NGET!AU591,SHET!AU591,SPTL!AU591)</f>
        <v>0</v>
      </c>
      <c r="AV591" s="26">
        <f>CHOOSE(UserInterface!$C$17,NGET!AV591,SHET!AV591,SPTL!AV591)</f>
        <v>0</v>
      </c>
      <c r="AW591" s="26">
        <f>CHOOSE(UserInterface!$C$17,NGET!AW591,SHET!AW591,SPTL!AW591)</f>
        <v>0</v>
      </c>
      <c r="AX591" s="26">
        <f>CHOOSE(UserInterface!$C$17,NGET!AX591,SHET!AX591,SPTL!AX591)</f>
        <v>0</v>
      </c>
      <c r="AY591" s="219">
        <f>CHOOSE(UserInterface!$C$17,NGET!AY591,SHET!AY591,SPTL!AY591)</f>
        <v>0</v>
      </c>
      <c r="BA591" s="38" t="str">
        <f t="shared" ca="1" si="154"/>
        <v>LicenseeSelect</v>
      </c>
      <c r="BB591" s="38" t="str">
        <f t="shared" si="155"/>
        <v>Fixed Inputs</v>
      </c>
      <c r="BC591" s="38" t="str">
        <f t="shared" si="160"/>
        <v>Variant allowances</v>
      </c>
      <c r="BD591" s="38" t="str">
        <f t="shared" si="157"/>
        <v>Totex variant allowances allocation percentages</v>
      </c>
    </row>
    <row r="592" spans="5:56">
      <c r="E592" s="218" t="str" cm="1">
        <f t="array" ref="E592">INDEX($E$94:$E$241,INT((ROW()-ROW($E$396))/6)+1)</f>
        <v>Accelerated strategic transmission investment Re-opener</v>
      </c>
      <c r="G592" s="37" t="s">
        <v>59</v>
      </c>
      <c r="H592" s="37" t="s">
        <v>539</v>
      </c>
      <c r="AU592" s="143">
        <f>CHOOSE(UserInterface!$C$17,NGET!AU592,SHET!AU592,SPTL!AU592)</f>
        <v>0</v>
      </c>
      <c r="AV592" s="26">
        <f>CHOOSE(UserInterface!$C$17,NGET!AV592,SHET!AV592,SPTL!AV592)</f>
        <v>0</v>
      </c>
      <c r="AW592" s="26">
        <f>CHOOSE(UserInterface!$C$17,NGET!AW592,SHET!AW592,SPTL!AW592)</f>
        <v>0</v>
      </c>
      <c r="AX592" s="26">
        <f>CHOOSE(UserInterface!$C$17,NGET!AX592,SHET!AX592,SPTL!AX592)</f>
        <v>0</v>
      </c>
      <c r="AY592" s="219">
        <f>CHOOSE(UserInterface!$C$17,NGET!AY592,SHET!AY592,SPTL!AY592)</f>
        <v>0</v>
      </c>
      <c r="BA592" s="38" t="str">
        <f t="shared" ca="1" si="154"/>
        <v>LicenseeSelect</v>
      </c>
      <c r="BB592" s="38" t="str">
        <f t="shared" si="155"/>
        <v>Fixed Inputs</v>
      </c>
      <c r="BC592" s="38" t="str">
        <f t="shared" si="160"/>
        <v>Variant allowances</v>
      </c>
      <c r="BD592" s="38" t="str">
        <f t="shared" si="157"/>
        <v>Totex variant allowances allocation percentages</v>
      </c>
    </row>
    <row r="593" spans="5:56">
      <c r="E593" s="220" t="str" cm="1">
        <f t="array" ref="E593">INDEX($E$94:$E$241,INT((ROW()-ROW($E$396))/6)+1)</f>
        <v>Accelerated strategic transmission investment Re-opener</v>
      </c>
      <c r="F593" s="107"/>
      <c r="G593" s="107" t="s">
        <v>59</v>
      </c>
      <c r="H593" s="107" t="s">
        <v>331</v>
      </c>
      <c r="I593" s="107"/>
      <c r="J593" s="107"/>
      <c r="K593" s="107"/>
      <c r="L593" s="107"/>
      <c r="M593" s="107"/>
      <c r="N593" s="107"/>
      <c r="O593" s="107"/>
      <c r="P593" s="107"/>
      <c r="Q593" s="107"/>
      <c r="R593" s="107"/>
      <c r="S593" s="107"/>
      <c r="T593" s="107"/>
      <c r="U593" s="107"/>
      <c r="V593" s="107"/>
      <c r="W593" s="107"/>
      <c r="X593" s="107"/>
      <c r="Y593" s="107"/>
      <c r="Z593" s="107"/>
      <c r="AA593" s="107"/>
      <c r="AB593" s="107"/>
      <c r="AC593" s="107"/>
      <c r="AD593" s="107"/>
      <c r="AE593" s="107"/>
      <c r="AF593" s="107"/>
      <c r="AG593" s="107"/>
      <c r="AH593" s="107"/>
      <c r="AI593" s="107"/>
      <c r="AJ593" s="107"/>
      <c r="AK593" s="107"/>
      <c r="AL593" s="107"/>
      <c r="AM593" s="107"/>
      <c r="AN593" s="107"/>
      <c r="AO593" s="107"/>
      <c r="AP593" s="107"/>
      <c r="AQ593" s="107"/>
      <c r="AR593" s="107"/>
      <c r="AS593" s="107"/>
      <c r="AT593" s="113"/>
      <c r="AU593" s="179">
        <f>CHOOSE(UserInterface!$C$17,NGET!AU593,SHET!AU593,SPTL!AU593)</f>
        <v>0</v>
      </c>
      <c r="AV593" s="108">
        <f>CHOOSE(UserInterface!$C$17,NGET!AV593,SHET!AV593,SPTL!AV593)</f>
        <v>0</v>
      </c>
      <c r="AW593" s="108">
        <f>CHOOSE(UserInterface!$C$17,NGET!AW593,SHET!AW593,SPTL!AW593)</f>
        <v>0</v>
      </c>
      <c r="AX593" s="108">
        <f>CHOOSE(UserInterface!$C$17,NGET!AX593,SHET!AX593,SPTL!AX593)</f>
        <v>0</v>
      </c>
      <c r="AY593" s="221">
        <f>CHOOSE(UserInterface!$C$17,NGET!AY593,SHET!AY593,SPTL!AY593)</f>
        <v>0</v>
      </c>
      <c r="BA593" s="38" t="str">
        <f t="shared" ca="1" si="154"/>
        <v>LicenseeSelect</v>
      </c>
      <c r="BB593" s="38" t="str">
        <f t="shared" si="155"/>
        <v>Fixed Inputs</v>
      </c>
      <c r="BC593" s="38" t="str">
        <f t="shared" si="160"/>
        <v>Variant allowances</v>
      </c>
      <c r="BD593" s="38" t="str">
        <f t="shared" si="157"/>
        <v>Totex variant allowances allocation percentages</v>
      </c>
    </row>
    <row r="594" spans="5:56">
      <c r="E594" s="216" t="str" cm="1">
        <f t="array" ref="E594">INDEX($E$94:$E$241,INT((ROW()-ROW($E$396))/6)+1)</f>
        <v>Generation Connections volume driver</v>
      </c>
      <c r="F594" s="104"/>
      <c r="G594" s="104" t="s">
        <v>59</v>
      </c>
      <c r="H594" s="104" t="s">
        <v>542</v>
      </c>
      <c r="I594" s="104"/>
      <c r="J594" s="104"/>
      <c r="K594" s="104"/>
      <c r="L594" s="104"/>
      <c r="M594" s="104"/>
      <c r="N594" s="104"/>
      <c r="O594" s="104"/>
      <c r="P594" s="104"/>
      <c r="Q594" s="104"/>
      <c r="R594" s="104"/>
      <c r="S594" s="104"/>
      <c r="T594" s="104"/>
      <c r="U594" s="104"/>
      <c r="V594" s="104"/>
      <c r="W594" s="104"/>
      <c r="X594" s="104"/>
      <c r="Y594" s="104"/>
      <c r="Z594" s="104"/>
      <c r="AA594" s="104"/>
      <c r="AB594" s="104"/>
      <c r="AC594" s="104"/>
      <c r="AD594" s="104"/>
      <c r="AE594" s="104"/>
      <c r="AF594" s="104"/>
      <c r="AG594" s="104"/>
      <c r="AH594" s="104"/>
      <c r="AI594" s="104"/>
      <c r="AJ594" s="104"/>
      <c r="AK594" s="104"/>
      <c r="AL594" s="104"/>
      <c r="AM594" s="104"/>
      <c r="AN594" s="104"/>
      <c r="AO594" s="104"/>
      <c r="AP594" s="104"/>
      <c r="AQ594" s="104"/>
      <c r="AR594" s="104"/>
      <c r="AS594" s="104"/>
      <c r="AT594" s="215"/>
      <c r="AU594" s="178">
        <f>CHOOSE(UserInterface!$C$17,NGET!AU594,SHET!AU594,SPTL!AU594)</f>
        <v>1</v>
      </c>
      <c r="AV594" s="105">
        <f>CHOOSE(UserInterface!$C$17,NGET!AV594,SHET!AV594,SPTL!AV594)</f>
        <v>1</v>
      </c>
      <c r="AW594" s="105">
        <f>CHOOSE(UserInterface!$C$17,NGET!AW594,SHET!AW594,SPTL!AW594)</f>
        <v>1</v>
      </c>
      <c r="AX594" s="105">
        <f>CHOOSE(UserInterface!$C$17,NGET!AX594,SHET!AX594,SPTL!AX594)</f>
        <v>1</v>
      </c>
      <c r="AY594" s="217">
        <f>CHOOSE(UserInterface!$C$17,NGET!AY594,SHET!AY594,SPTL!AY594)</f>
        <v>1</v>
      </c>
      <c r="BA594" s="38" t="str">
        <f t="shared" ca="1" si="154"/>
        <v>LicenseeSelect</v>
      </c>
      <c r="BB594" s="38" t="str">
        <f t="shared" si="155"/>
        <v>Fixed Inputs</v>
      </c>
      <c r="BC594" s="38" t="str">
        <f t="shared" si="160"/>
        <v>Variant allowances</v>
      </c>
      <c r="BD594" s="38" t="str">
        <f t="shared" si="157"/>
        <v>Totex variant allowances allocation percentages</v>
      </c>
    </row>
    <row r="595" spans="5:56">
      <c r="E595" s="218" t="str" cm="1">
        <f t="array" ref="E595">INDEX($E$94:$E$241,INT((ROW()-ROW($E$396))/6)+1)</f>
        <v>Generation Connections volume driver</v>
      </c>
      <c r="G595" s="37" t="s">
        <v>59</v>
      </c>
      <c r="H595" s="37" t="s">
        <v>543</v>
      </c>
      <c r="AU595" s="143">
        <f>CHOOSE(UserInterface!$C$17,NGET!AU595,SHET!AU595,SPTL!AU595)</f>
        <v>0</v>
      </c>
      <c r="AV595" s="26">
        <f>CHOOSE(UserInterface!$C$17,NGET!AV595,SHET!AV595,SPTL!AV595)</f>
        <v>0</v>
      </c>
      <c r="AW595" s="26">
        <f>CHOOSE(UserInterface!$C$17,NGET!AW595,SHET!AW595,SPTL!AW595)</f>
        <v>0</v>
      </c>
      <c r="AX595" s="26">
        <f>CHOOSE(UserInterface!$C$17,NGET!AX595,SHET!AX595,SPTL!AX595)</f>
        <v>0</v>
      </c>
      <c r="AY595" s="219">
        <f>CHOOSE(UserInterface!$C$17,NGET!AY595,SHET!AY595,SPTL!AY595)</f>
        <v>0</v>
      </c>
      <c r="BA595" s="38" t="str">
        <f t="shared" ca="1" si="154"/>
        <v>LicenseeSelect</v>
      </c>
      <c r="BB595" s="38" t="str">
        <f t="shared" si="155"/>
        <v>Fixed Inputs</v>
      </c>
      <c r="BC595" s="38" t="str">
        <f t="shared" si="160"/>
        <v>Variant allowances</v>
      </c>
      <c r="BD595" s="38" t="str">
        <f t="shared" si="157"/>
        <v>Totex variant allowances allocation percentages</v>
      </c>
    </row>
    <row r="596" spans="5:56">
      <c r="E596" s="218" t="str" cm="1">
        <f t="array" ref="E596">INDEX($E$94:$E$241,INT((ROW()-ROW($E$396))/6)+1)</f>
        <v>Generation Connections volume driver</v>
      </c>
      <c r="G596" s="37" t="s">
        <v>59</v>
      </c>
      <c r="H596" s="37" t="s">
        <v>544</v>
      </c>
      <c r="AU596" s="143">
        <f>CHOOSE(UserInterface!$C$17,NGET!AU596,SHET!AU596,SPTL!AU596)</f>
        <v>0</v>
      </c>
      <c r="AV596" s="26">
        <f>CHOOSE(UserInterface!$C$17,NGET!AV596,SHET!AV596,SPTL!AV596)</f>
        <v>0</v>
      </c>
      <c r="AW596" s="26">
        <f>CHOOSE(UserInterface!$C$17,NGET!AW596,SHET!AW596,SPTL!AW596)</f>
        <v>0</v>
      </c>
      <c r="AX596" s="26">
        <f>CHOOSE(UserInterface!$C$17,NGET!AX596,SHET!AX596,SPTL!AX596)</f>
        <v>0</v>
      </c>
      <c r="AY596" s="219">
        <f>CHOOSE(UserInterface!$C$17,NGET!AY596,SHET!AY596,SPTL!AY596)</f>
        <v>0</v>
      </c>
      <c r="BA596" s="38" t="str">
        <f t="shared" ca="1" si="154"/>
        <v>LicenseeSelect</v>
      </c>
      <c r="BB596" s="38" t="str">
        <f t="shared" si="155"/>
        <v>Fixed Inputs</v>
      </c>
      <c r="BC596" s="38" t="str">
        <f t="shared" si="160"/>
        <v>Variant allowances</v>
      </c>
      <c r="BD596" s="38" t="str">
        <f t="shared" si="157"/>
        <v>Totex variant allowances allocation percentages</v>
      </c>
    </row>
    <row r="597" spans="5:56">
      <c r="E597" s="218" t="str" cm="1">
        <f t="array" ref="E597">INDEX($E$94:$E$241,INT((ROW()-ROW($E$396))/6)+1)</f>
        <v>Generation Connections volume driver</v>
      </c>
      <c r="G597" s="37" t="s">
        <v>59</v>
      </c>
      <c r="H597" s="37" t="s">
        <v>332</v>
      </c>
      <c r="AU597" s="143">
        <f>CHOOSE(UserInterface!$C$17,NGET!AU597,SHET!AU597,SPTL!AU597)</f>
        <v>0</v>
      </c>
      <c r="AV597" s="26">
        <f>CHOOSE(UserInterface!$C$17,NGET!AV597,SHET!AV597,SPTL!AV597)</f>
        <v>0</v>
      </c>
      <c r="AW597" s="26">
        <f>CHOOSE(UserInterface!$C$17,NGET!AW597,SHET!AW597,SPTL!AW597)</f>
        <v>0</v>
      </c>
      <c r="AX597" s="26">
        <f>CHOOSE(UserInterface!$C$17,NGET!AX597,SHET!AX597,SPTL!AX597)</f>
        <v>0</v>
      </c>
      <c r="AY597" s="219">
        <f>CHOOSE(UserInterface!$C$17,NGET!AY597,SHET!AY597,SPTL!AY597)</f>
        <v>0</v>
      </c>
      <c r="BA597" s="38" t="str">
        <f t="shared" ca="1" si="154"/>
        <v>LicenseeSelect</v>
      </c>
      <c r="BB597" s="38" t="str">
        <f t="shared" si="155"/>
        <v>Fixed Inputs</v>
      </c>
      <c r="BC597" s="38" t="str">
        <f t="shared" si="160"/>
        <v>Variant allowances</v>
      </c>
      <c r="BD597" s="38" t="str">
        <f t="shared" si="157"/>
        <v>Totex variant allowances allocation percentages</v>
      </c>
    </row>
    <row r="598" spans="5:56">
      <c r="E598" s="218" t="str" cm="1">
        <f t="array" ref="E598">INDEX($E$94:$E$241,INT((ROW()-ROW($E$396))/6)+1)</f>
        <v>Generation Connections volume driver</v>
      </c>
      <c r="G598" s="37" t="s">
        <v>59</v>
      </c>
      <c r="H598" s="37" t="s">
        <v>539</v>
      </c>
      <c r="AU598" s="143">
        <f>CHOOSE(UserInterface!$C$17,NGET!AU598,SHET!AU598,SPTL!AU598)</f>
        <v>0</v>
      </c>
      <c r="AV598" s="26">
        <f>CHOOSE(UserInterface!$C$17,NGET!AV598,SHET!AV598,SPTL!AV598)</f>
        <v>0</v>
      </c>
      <c r="AW598" s="26">
        <f>CHOOSE(UserInterface!$C$17,NGET!AW598,SHET!AW598,SPTL!AW598)</f>
        <v>0</v>
      </c>
      <c r="AX598" s="26">
        <f>CHOOSE(UserInterface!$C$17,NGET!AX598,SHET!AX598,SPTL!AX598)</f>
        <v>0</v>
      </c>
      <c r="AY598" s="219">
        <f>CHOOSE(UserInterface!$C$17,NGET!AY598,SHET!AY598,SPTL!AY598)</f>
        <v>0</v>
      </c>
      <c r="BA598" s="38" t="str">
        <f t="shared" ca="1" si="154"/>
        <v>LicenseeSelect</v>
      </c>
      <c r="BB598" s="38" t="str">
        <f t="shared" si="155"/>
        <v>Fixed Inputs</v>
      </c>
      <c r="BC598" s="38" t="str">
        <f t="shared" si="160"/>
        <v>Variant allowances</v>
      </c>
      <c r="BD598" s="38" t="str">
        <f t="shared" si="157"/>
        <v>Totex variant allowances allocation percentages</v>
      </c>
    </row>
    <row r="599" spans="5:56">
      <c r="E599" s="220" t="str" cm="1">
        <f t="array" ref="E599">INDEX($E$94:$E$241,INT((ROW()-ROW($E$396))/6)+1)</f>
        <v>Generation Connections volume driver</v>
      </c>
      <c r="F599" s="107"/>
      <c r="G599" s="107" t="s">
        <v>59</v>
      </c>
      <c r="H599" s="107" t="s">
        <v>331</v>
      </c>
      <c r="I599" s="107"/>
      <c r="J599" s="107"/>
      <c r="K599" s="107"/>
      <c r="L599" s="107"/>
      <c r="M599" s="107"/>
      <c r="N599" s="107"/>
      <c r="O599" s="107"/>
      <c r="P599" s="107"/>
      <c r="Q599" s="107"/>
      <c r="R599" s="107"/>
      <c r="S599" s="107"/>
      <c r="T599" s="107"/>
      <c r="U599" s="107"/>
      <c r="V599" s="107"/>
      <c r="W599" s="107"/>
      <c r="X599" s="107"/>
      <c r="Y599" s="107"/>
      <c r="Z599" s="107"/>
      <c r="AA599" s="107"/>
      <c r="AB599" s="107"/>
      <c r="AC599" s="107"/>
      <c r="AD599" s="107"/>
      <c r="AE599" s="107"/>
      <c r="AF599" s="107"/>
      <c r="AG599" s="107"/>
      <c r="AH599" s="107"/>
      <c r="AI599" s="107"/>
      <c r="AJ599" s="107"/>
      <c r="AK599" s="107"/>
      <c r="AL599" s="107"/>
      <c r="AM599" s="107"/>
      <c r="AN599" s="107"/>
      <c r="AO599" s="107"/>
      <c r="AP599" s="107"/>
      <c r="AQ599" s="107"/>
      <c r="AR599" s="107"/>
      <c r="AS599" s="107"/>
      <c r="AT599" s="113"/>
      <c r="AU599" s="179">
        <f>CHOOSE(UserInterface!$C$17,NGET!AU599,SHET!AU599,SPTL!AU599)</f>
        <v>0</v>
      </c>
      <c r="AV599" s="108">
        <f>CHOOSE(UserInterface!$C$17,NGET!AV599,SHET!AV599,SPTL!AV599)</f>
        <v>0</v>
      </c>
      <c r="AW599" s="108">
        <f>CHOOSE(UserInterface!$C$17,NGET!AW599,SHET!AW599,SPTL!AW599)</f>
        <v>0</v>
      </c>
      <c r="AX599" s="108">
        <f>CHOOSE(UserInterface!$C$17,NGET!AX599,SHET!AX599,SPTL!AX599)</f>
        <v>0</v>
      </c>
      <c r="AY599" s="221">
        <f>CHOOSE(UserInterface!$C$17,NGET!AY599,SHET!AY599,SPTL!AY599)</f>
        <v>0</v>
      </c>
      <c r="BA599" s="38" t="str">
        <f t="shared" ca="1" si="154"/>
        <v>LicenseeSelect</v>
      </c>
      <c r="BB599" s="38" t="str">
        <f t="shared" si="155"/>
        <v>Fixed Inputs</v>
      </c>
      <c r="BC599" s="38" t="str">
        <f t="shared" si="160"/>
        <v>Variant allowances</v>
      </c>
      <c r="BD599" s="38" t="str">
        <f t="shared" si="157"/>
        <v>Totex variant allowances allocation percentages</v>
      </c>
    </row>
    <row r="600" spans="5:56">
      <c r="E600" s="216" t="str" cm="1">
        <f t="array" ref="E600">INDEX($E$94:$E$241,INT((ROW()-ROW($E$396))/6)+1)</f>
        <v>Demand Connections volume driver (SPTL and NGET only)</v>
      </c>
      <c r="F600" s="104"/>
      <c r="G600" s="104" t="s">
        <v>59</v>
      </c>
      <c r="H600" s="104" t="s">
        <v>542</v>
      </c>
      <c r="I600" s="104"/>
      <c r="J600" s="104"/>
      <c r="K600" s="104"/>
      <c r="L600" s="104"/>
      <c r="M600" s="104"/>
      <c r="N600" s="104"/>
      <c r="O600" s="104"/>
      <c r="P600" s="104"/>
      <c r="Q600" s="104"/>
      <c r="R600" s="104"/>
      <c r="S600" s="104"/>
      <c r="T600" s="104"/>
      <c r="U600" s="104"/>
      <c r="V600" s="104"/>
      <c r="W600" s="104"/>
      <c r="X600" s="104"/>
      <c r="Y600" s="104"/>
      <c r="Z600" s="104"/>
      <c r="AA600" s="104"/>
      <c r="AB600" s="104"/>
      <c r="AC600" s="104"/>
      <c r="AD600" s="104"/>
      <c r="AE600" s="104"/>
      <c r="AF600" s="104"/>
      <c r="AG600" s="104"/>
      <c r="AH600" s="104"/>
      <c r="AI600" s="104"/>
      <c r="AJ600" s="104"/>
      <c r="AK600" s="104"/>
      <c r="AL600" s="104"/>
      <c r="AM600" s="104"/>
      <c r="AN600" s="104"/>
      <c r="AO600" s="104"/>
      <c r="AP600" s="104"/>
      <c r="AQ600" s="104"/>
      <c r="AR600" s="104"/>
      <c r="AS600" s="104"/>
      <c r="AT600" s="215"/>
      <c r="AU600" s="178">
        <f>CHOOSE(UserInterface!$C$17,NGET!AU600,SHET!AU600,SPTL!AU600)</f>
        <v>1</v>
      </c>
      <c r="AV600" s="105">
        <f>CHOOSE(UserInterface!$C$17,NGET!AV600,SHET!AV600,SPTL!AV600)</f>
        <v>1</v>
      </c>
      <c r="AW600" s="105">
        <f>CHOOSE(UserInterface!$C$17,NGET!AW600,SHET!AW600,SPTL!AW600)</f>
        <v>1</v>
      </c>
      <c r="AX600" s="105">
        <f>CHOOSE(UserInterface!$C$17,NGET!AX600,SHET!AX600,SPTL!AX600)</f>
        <v>1</v>
      </c>
      <c r="AY600" s="217">
        <f>CHOOSE(UserInterface!$C$17,NGET!AY600,SHET!AY600,SPTL!AY600)</f>
        <v>1</v>
      </c>
      <c r="BA600" s="38" t="str">
        <f t="shared" ca="1" si="154"/>
        <v>LicenseeSelect</v>
      </c>
      <c r="BB600" s="38" t="str">
        <f t="shared" si="155"/>
        <v>Fixed Inputs</v>
      </c>
      <c r="BC600" s="38" t="str">
        <f t="shared" si="160"/>
        <v>Variant allowances</v>
      </c>
      <c r="BD600" s="38" t="str">
        <f t="shared" si="157"/>
        <v>Totex variant allowances allocation percentages</v>
      </c>
    </row>
    <row r="601" spans="5:56">
      <c r="E601" s="218" t="str" cm="1">
        <f t="array" ref="E601">INDEX($E$94:$E$241,INT((ROW()-ROW($E$396))/6)+1)</f>
        <v>Demand Connections volume driver (SPTL and NGET only)</v>
      </c>
      <c r="G601" s="37" t="s">
        <v>59</v>
      </c>
      <c r="H601" s="37" t="s">
        <v>543</v>
      </c>
      <c r="AU601" s="143">
        <f>CHOOSE(UserInterface!$C$17,NGET!AU601,SHET!AU601,SPTL!AU601)</f>
        <v>0</v>
      </c>
      <c r="AV601" s="26">
        <f>CHOOSE(UserInterface!$C$17,NGET!AV601,SHET!AV601,SPTL!AV601)</f>
        <v>0</v>
      </c>
      <c r="AW601" s="26">
        <f>CHOOSE(UserInterface!$C$17,NGET!AW601,SHET!AW601,SPTL!AW601)</f>
        <v>0</v>
      </c>
      <c r="AX601" s="26">
        <f>CHOOSE(UserInterface!$C$17,NGET!AX601,SHET!AX601,SPTL!AX601)</f>
        <v>0</v>
      </c>
      <c r="AY601" s="219">
        <f>CHOOSE(UserInterface!$C$17,NGET!AY601,SHET!AY601,SPTL!AY601)</f>
        <v>0</v>
      </c>
      <c r="BA601" s="38" t="str">
        <f t="shared" ca="1" si="154"/>
        <v>LicenseeSelect</v>
      </c>
      <c r="BB601" s="38" t="str">
        <f t="shared" si="155"/>
        <v>Fixed Inputs</v>
      </c>
      <c r="BC601" s="38" t="str">
        <f t="shared" si="160"/>
        <v>Variant allowances</v>
      </c>
      <c r="BD601" s="38" t="str">
        <f t="shared" si="157"/>
        <v>Totex variant allowances allocation percentages</v>
      </c>
    </row>
    <row r="602" spans="5:56">
      <c r="E602" s="218" t="str" cm="1">
        <f t="array" ref="E602">INDEX($E$94:$E$241,INT((ROW()-ROW($E$396))/6)+1)</f>
        <v>Demand Connections volume driver (SPTL and NGET only)</v>
      </c>
      <c r="G602" s="37" t="s">
        <v>59</v>
      </c>
      <c r="H602" s="37" t="s">
        <v>544</v>
      </c>
      <c r="AU602" s="143">
        <f>CHOOSE(UserInterface!$C$17,NGET!AU602,SHET!AU602,SPTL!AU602)</f>
        <v>0</v>
      </c>
      <c r="AV602" s="26">
        <f>CHOOSE(UserInterface!$C$17,NGET!AV602,SHET!AV602,SPTL!AV602)</f>
        <v>0</v>
      </c>
      <c r="AW602" s="26">
        <f>CHOOSE(UserInterface!$C$17,NGET!AW602,SHET!AW602,SPTL!AW602)</f>
        <v>0</v>
      </c>
      <c r="AX602" s="26">
        <f>CHOOSE(UserInterface!$C$17,NGET!AX602,SHET!AX602,SPTL!AX602)</f>
        <v>0</v>
      </c>
      <c r="AY602" s="219">
        <f>CHOOSE(UserInterface!$C$17,NGET!AY602,SHET!AY602,SPTL!AY602)</f>
        <v>0</v>
      </c>
      <c r="BA602" s="38" t="str">
        <f t="shared" ca="1" si="154"/>
        <v>LicenseeSelect</v>
      </c>
      <c r="BB602" s="38" t="str">
        <f t="shared" si="155"/>
        <v>Fixed Inputs</v>
      </c>
      <c r="BC602" s="38" t="str">
        <f t="shared" si="160"/>
        <v>Variant allowances</v>
      </c>
      <c r="BD602" s="38" t="str">
        <f t="shared" si="157"/>
        <v>Totex variant allowances allocation percentages</v>
      </c>
    </row>
    <row r="603" spans="5:56">
      <c r="E603" s="218" t="str" cm="1">
        <f t="array" ref="E603">INDEX($E$94:$E$241,INT((ROW()-ROW($E$396))/6)+1)</f>
        <v>Demand Connections volume driver (SPTL and NGET only)</v>
      </c>
      <c r="G603" s="37" t="s">
        <v>59</v>
      </c>
      <c r="H603" s="37" t="s">
        <v>332</v>
      </c>
      <c r="AU603" s="143">
        <f>CHOOSE(UserInterface!$C$17,NGET!AU603,SHET!AU603,SPTL!AU603)</f>
        <v>0</v>
      </c>
      <c r="AV603" s="26">
        <f>CHOOSE(UserInterface!$C$17,NGET!AV603,SHET!AV603,SPTL!AV603)</f>
        <v>0</v>
      </c>
      <c r="AW603" s="26">
        <f>CHOOSE(UserInterface!$C$17,NGET!AW603,SHET!AW603,SPTL!AW603)</f>
        <v>0</v>
      </c>
      <c r="AX603" s="26">
        <f>CHOOSE(UserInterface!$C$17,NGET!AX603,SHET!AX603,SPTL!AX603)</f>
        <v>0</v>
      </c>
      <c r="AY603" s="219">
        <f>CHOOSE(UserInterface!$C$17,NGET!AY603,SHET!AY603,SPTL!AY603)</f>
        <v>0</v>
      </c>
      <c r="BA603" s="38" t="str">
        <f t="shared" ca="1" si="154"/>
        <v>LicenseeSelect</v>
      </c>
      <c r="BB603" s="38" t="str">
        <f t="shared" si="155"/>
        <v>Fixed Inputs</v>
      </c>
      <c r="BC603" s="38" t="str">
        <f t="shared" si="160"/>
        <v>Variant allowances</v>
      </c>
      <c r="BD603" s="38" t="str">
        <f t="shared" si="157"/>
        <v>Totex variant allowances allocation percentages</v>
      </c>
    </row>
    <row r="604" spans="5:56">
      <c r="E604" s="218" t="str" cm="1">
        <f t="array" ref="E604">INDEX($E$94:$E$241,INT((ROW()-ROW($E$396))/6)+1)</f>
        <v>Demand Connections volume driver (SPTL and NGET only)</v>
      </c>
      <c r="G604" s="37" t="s">
        <v>59</v>
      </c>
      <c r="H604" s="37" t="s">
        <v>539</v>
      </c>
      <c r="AU604" s="143">
        <f>CHOOSE(UserInterface!$C$17,NGET!AU604,SHET!AU604,SPTL!AU604)</f>
        <v>0</v>
      </c>
      <c r="AV604" s="26">
        <f>CHOOSE(UserInterface!$C$17,NGET!AV604,SHET!AV604,SPTL!AV604)</f>
        <v>0</v>
      </c>
      <c r="AW604" s="26">
        <f>CHOOSE(UserInterface!$C$17,NGET!AW604,SHET!AW604,SPTL!AW604)</f>
        <v>0</v>
      </c>
      <c r="AX604" s="26">
        <f>CHOOSE(UserInterface!$C$17,NGET!AX604,SHET!AX604,SPTL!AX604)</f>
        <v>0</v>
      </c>
      <c r="AY604" s="219">
        <f>CHOOSE(UserInterface!$C$17,NGET!AY604,SHET!AY604,SPTL!AY604)</f>
        <v>0</v>
      </c>
      <c r="BA604" s="38" t="str">
        <f t="shared" ca="1" si="154"/>
        <v>LicenseeSelect</v>
      </c>
      <c r="BB604" s="38" t="str">
        <f t="shared" si="155"/>
        <v>Fixed Inputs</v>
      </c>
      <c r="BC604" s="38" t="str">
        <f t="shared" si="160"/>
        <v>Variant allowances</v>
      </c>
      <c r="BD604" s="38" t="str">
        <f t="shared" si="157"/>
        <v>Totex variant allowances allocation percentages</v>
      </c>
    </row>
    <row r="605" spans="5:56">
      <c r="E605" s="220" t="str" cm="1">
        <f t="array" ref="E605">INDEX($E$94:$E$241,INT((ROW()-ROW($E$396))/6)+1)</f>
        <v>Demand Connections volume driver (SPTL and NGET only)</v>
      </c>
      <c r="F605" s="107"/>
      <c r="G605" s="107" t="s">
        <v>59</v>
      </c>
      <c r="H605" s="107" t="s">
        <v>331</v>
      </c>
      <c r="I605" s="107"/>
      <c r="J605" s="107"/>
      <c r="K605" s="107"/>
      <c r="L605" s="107"/>
      <c r="M605" s="107"/>
      <c r="N605" s="107"/>
      <c r="O605" s="107"/>
      <c r="P605" s="107"/>
      <c r="Q605" s="107"/>
      <c r="R605" s="107"/>
      <c r="S605" s="107"/>
      <c r="T605" s="107"/>
      <c r="U605" s="107"/>
      <c r="V605" s="107"/>
      <c r="W605" s="107"/>
      <c r="X605" s="107"/>
      <c r="Y605" s="107"/>
      <c r="Z605" s="107"/>
      <c r="AA605" s="107"/>
      <c r="AB605" s="107"/>
      <c r="AC605" s="107"/>
      <c r="AD605" s="107"/>
      <c r="AE605" s="107"/>
      <c r="AF605" s="107"/>
      <c r="AG605" s="107"/>
      <c r="AH605" s="107"/>
      <c r="AI605" s="107"/>
      <c r="AJ605" s="107"/>
      <c r="AK605" s="107"/>
      <c r="AL605" s="107"/>
      <c r="AM605" s="107"/>
      <c r="AN605" s="107"/>
      <c r="AO605" s="107"/>
      <c r="AP605" s="107"/>
      <c r="AQ605" s="107"/>
      <c r="AR605" s="107"/>
      <c r="AS605" s="107"/>
      <c r="AT605" s="113"/>
      <c r="AU605" s="179">
        <f>CHOOSE(UserInterface!$C$17,NGET!AU605,SHET!AU605,SPTL!AU605)</f>
        <v>0</v>
      </c>
      <c r="AV605" s="108">
        <f>CHOOSE(UserInterface!$C$17,NGET!AV605,SHET!AV605,SPTL!AV605)</f>
        <v>0</v>
      </c>
      <c r="AW605" s="108">
        <f>CHOOSE(UserInterface!$C$17,NGET!AW605,SHET!AW605,SPTL!AW605)</f>
        <v>0</v>
      </c>
      <c r="AX605" s="108">
        <f>CHOOSE(UserInterface!$C$17,NGET!AX605,SHET!AX605,SPTL!AX605)</f>
        <v>0</v>
      </c>
      <c r="AY605" s="221">
        <f>CHOOSE(UserInterface!$C$17,NGET!AY605,SHET!AY605,SPTL!AY605)</f>
        <v>0</v>
      </c>
      <c r="BA605" s="38" t="str">
        <f t="shared" ca="1" si="154"/>
        <v>LicenseeSelect</v>
      </c>
      <c r="BB605" s="38" t="str">
        <f t="shared" si="155"/>
        <v>Fixed Inputs</v>
      </c>
      <c r="BC605" s="38" t="str">
        <f t="shared" si="160"/>
        <v>Variant allowances</v>
      </c>
      <c r="BD605" s="38" t="str">
        <f t="shared" si="157"/>
        <v>Totex variant allowances allocation percentages</v>
      </c>
    </row>
    <row r="606" spans="5:56">
      <c r="E606" s="216" t="str" cm="1">
        <f t="array" ref="E606">INDEX($E$94:$E$241,INT((ROW()-ROW($E$396))/6)+1)</f>
        <v>Net zero Re-opener</v>
      </c>
      <c r="F606" s="104"/>
      <c r="G606" s="104" t="s">
        <v>59</v>
      </c>
      <c r="H606" s="104" t="s">
        <v>542</v>
      </c>
      <c r="I606" s="104"/>
      <c r="J606" s="104"/>
      <c r="K606" s="104"/>
      <c r="L606" s="104"/>
      <c r="M606" s="104"/>
      <c r="N606" s="104"/>
      <c r="O606" s="104"/>
      <c r="P606" s="104"/>
      <c r="Q606" s="104"/>
      <c r="R606" s="104"/>
      <c r="S606" s="104"/>
      <c r="T606" s="104"/>
      <c r="U606" s="104"/>
      <c r="V606" s="104"/>
      <c r="W606" s="104"/>
      <c r="X606" s="104"/>
      <c r="Y606" s="104"/>
      <c r="Z606" s="104"/>
      <c r="AA606" s="104"/>
      <c r="AB606" s="104"/>
      <c r="AC606" s="104"/>
      <c r="AD606" s="104"/>
      <c r="AE606" s="104"/>
      <c r="AF606" s="104"/>
      <c r="AG606" s="104"/>
      <c r="AH606" s="104"/>
      <c r="AI606" s="104"/>
      <c r="AJ606" s="104"/>
      <c r="AK606" s="104"/>
      <c r="AL606" s="104"/>
      <c r="AM606" s="104"/>
      <c r="AN606" s="104"/>
      <c r="AO606" s="104"/>
      <c r="AP606" s="104"/>
      <c r="AQ606" s="104"/>
      <c r="AR606" s="104"/>
      <c r="AS606" s="104"/>
      <c r="AT606" s="215"/>
      <c r="AU606" s="178">
        <f>CHOOSE(UserInterface!$C$17,NGET!AU606,SHET!AU606,SPTL!AU606)</f>
        <v>0</v>
      </c>
      <c r="AV606" s="105">
        <f>CHOOSE(UserInterface!$C$17,NGET!AV606,SHET!AV606,SPTL!AV606)</f>
        <v>0</v>
      </c>
      <c r="AW606" s="105">
        <f>CHOOSE(UserInterface!$C$17,NGET!AW606,SHET!AW606,SPTL!AW606)</f>
        <v>0</v>
      </c>
      <c r="AX606" s="105">
        <f>CHOOSE(UserInterface!$C$17,NGET!AX606,SHET!AX606,SPTL!AX606)</f>
        <v>0</v>
      </c>
      <c r="AY606" s="217">
        <f>CHOOSE(UserInterface!$C$17,NGET!AY606,SHET!AY606,SPTL!AY606)</f>
        <v>0</v>
      </c>
      <c r="BA606" s="38" t="str">
        <f t="shared" ca="1" si="154"/>
        <v>LicenseeSelect</v>
      </c>
      <c r="BB606" s="38" t="str">
        <f t="shared" si="155"/>
        <v>Fixed Inputs</v>
      </c>
      <c r="BC606" s="38" t="str">
        <f t="shared" si="160"/>
        <v>Variant allowances</v>
      </c>
      <c r="BD606" s="38" t="str">
        <f t="shared" si="157"/>
        <v>Totex variant allowances allocation percentages</v>
      </c>
    </row>
    <row r="607" spans="5:56">
      <c r="E607" s="218" t="str" cm="1">
        <f t="array" ref="E607">INDEX($E$94:$E$241,INT((ROW()-ROW($E$396))/6)+1)</f>
        <v>Net zero Re-opener</v>
      </c>
      <c r="G607" s="37" t="s">
        <v>59</v>
      </c>
      <c r="H607" s="37" t="s">
        <v>543</v>
      </c>
      <c r="AU607" s="143">
        <f>CHOOSE(UserInterface!$C$17,NGET!AU607,SHET!AU607,SPTL!AU607)</f>
        <v>0</v>
      </c>
      <c r="AV607" s="26">
        <f>CHOOSE(UserInterface!$C$17,NGET!AV607,SHET!AV607,SPTL!AV607)</f>
        <v>0</v>
      </c>
      <c r="AW607" s="26">
        <f>CHOOSE(UserInterface!$C$17,NGET!AW607,SHET!AW607,SPTL!AW607)</f>
        <v>0</v>
      </c>
      <c r="AX607" s="26">
        <f>CHOOSE(UserInterface!$C$17,NGET!AX607,SHET!AX607,SPTL!AX607)</f>
        <v>0</v>
      </c>
      <c r="AY607" s="219">
        <f>CHOOSE(UserInterface!$C$17,NGET!AY607,SHET!AY607,SPTL!AY607)</f>
        <v>0</v>
      </c>
      <c r="BA607" s="38" t="str">
        <f t="shared" ca="1" si="154"/>
        <v>LicenseeSelect</v>
      </c>
      <c r="BB607" s="38" t="str">
        <f t="shared" si="155"/>
        <v>Fixed Inputs</v>
      </c>
      <c r="BC607" s="38" t="str">
        <f t="shared" si="160"/>
        <v>Variant allowances</v>
      </c>
      <c r="BD607" s="38" t="str">
        <f t="shared" si="157"/>
        <v>Totex variant allowances allocation percentages</v>
      </c>
    </row>
    <row r="608" spans="5:56">
      <c r="E608" s="218" t="str" cm="1">
        <f t="array" ref="E608">INDEX($E$94:$E$241,INT((ROW()-ROW($E$396))/6)+1)</f>
        <v>Net zero Re-opener</v>
      </c>
      <c r="G608" s="37" t="s">
        <v>59</v>
      </c>
      <c r="H608" s="37" t="s">
        <v>544</v>
      </c>
      <c r="AU608" s="143">
        <f>CHOOSE(UserInterface!$C$17,NGET!AU608,SHET!AU608,SPTL!AU608)</f>
        <v>0</v>
      </c>
      <c r="AV608" s="26">
        <f>CHOOSE(UserInterface!$C$17,NGET!AV608,SHET!AV608,SPTL!AV608)</f>
        <v>0</v>
      </c>
      <c r="AW608" s="26">
        <f>CHOOSE(UserInterface!$C$17,NGET!AW608,SHET!AW608,SPTL!AW608)</f>
        <v>0</v>
      </c>
      <c r="AX608" s="26">
        <f>CHOOSE(UserInterface!$C$17,NGET!AX608,SHET!AX608,SPTL!AX608)</f>
        <v>0</v>
      </c>
      <c r="AY608" s="219">
        <f>CHOOSE(UserInterface!$C$17,NGET!AY608,SHET!AY608,SPTL!AY608)</f>
        <v>0</v>
      </c>
      <c r="BA608" s="38" t="str">
        <f t="shared" ca="1" si="154"/>
        <v>LicenseeSelect</v>
      </c>
      <c r="BB608" s="38" t="str">
        <f t="shared" si="155"/>
        <v>Fixed Inputs</v>
      </c>
      <c r="BC608" s="38" t="str">
        <f t="shared" si="160"/>
        <v>Variant allowances</v>
      </c>
      <c r="BD608" s="38" t="str">
        <f t="shared" si="157"/>
        <v>Totex variant allowances allocation percentages</v>
      </c>
    </row>
    <row r="609" spans="5:56">
      <c r="E609" s="218" t="str" cm="1">
        <f t="array" ref="E609">INDEX($E$94:$E$241,INT((ROW()-ROW($E$396))/6)+1)</f>
        <v>Net zero Re-opener</v>
      </c>
      <c r="G609" s="37" t="s">
        <v>59</v>
      </c>
      <c r="H609" s="37" t="s">
        <v>332</v>
      </c>
      <c r="AU609" s="143">
        <f>CHOOSE(UserInterface!$C$17,NGET!AU609,SHET!AU609,SPTL!AU609)</f>
        <v>0</v>
      </c>
      <c r="AV609" s="26">
        <f>CHOOSE(UserInterface!$C$17,NGET!AV609,SHET!AV609,SPTL!AV609)</f>
        <v>0</v>
      </c>
      <c r="AW609" s="26">
        <f>CHOOSE(UserInterface!$C$17,NGET!AW609,SHET!AW609,SPTL!AW609)</f>
        <v>0</v>
      </c>
      <c r="AX609" s="26">
        <f>CHOOSE(UserInterface!$C$17,NGET!AX609,SHET!AX609,SPTL!AX609)</f>
        <v>0</v>
      </c>
      <c r="AY609" s="219">
        <f>CHOOSE(UserInterface!$C$17,NGET!AY609,SHET!AY609,SPTL!AY609)</f>
        <v>0</v>
      </c>
      <c r="BA609" s="38" t="str">
        <f t="shared" ca="1" si="154"/>
        <v>LicenseeSelect</v>
      </c>
      <c r="BB609" s="38" t="str">
        <f t="shared" si="155"/>
        <v>Fixed Inputs</v>
      </c>
      <c r="BC609" s="38" t="str">
        <f t="shared" si="160"/>
        <v>Variant allowances</v>
      </c>
      <c r="BD609" s="38" t="str">
        <f t="shared" si="157"/>
        <v>Totex variant allowances allocation percentages</v>
      </c>
    </row>
    <row r="610" spans="5:56">
      <c r="E610" s="218" t="str" cm="1">
        <f t="array" ref="E610">INDEX($E$94:$E$241,INT((ROW()-ROW($E$396))/6)+1)</f>
        <v>Net zero Re-opener</v>
      </c>
      <c r="G610" s="37" t="s">
        <v>59</v>
      </c>
      <c r="H610" s="37" t="s">
        <v>539</v>
      </c>
      <c r="AU610" s="143">
        <f>CHOOSE(UserInterface!$C$17,NGET!AU610,SHET!AU610,SPTL!AU610)</f>
        <v>0</v>
      </c>
      <c r="AV610" s="26">
        <f>CHOOSE(UserInterface!$C$17,NGET!AV610,SHET!AV610,SPTL!AV610)</f>
        <v>0</v>
      </c>
      <c r="AW610" s="26">
        <f>CHOOSE(UserInterface!$C$17,NGET!AW610,SHET!AW610,SPTL!AW610)</f>
        <v>0</v>
      </c>
      <c r="AX610" s="26">
        <f>CHOOSE(UserInterface!$C$17,NGET!AX610,SHET!AX610,SPTL!AX610)</f>
        <v>0</v>
      </c>
      <c r="AY610" s="219">
        <f>CHOOSE(UserInterface!$C$17,NGET!AY610,SHET!AY610,SPTL!AY610)</f>
        <v>0</v>
      </c>
      <c r="BA610" s="38" t="str">
        <f t="shared" ca="1" si="154"/>
        <v>LicenseeSelect</v>
      </c>
      <c r="BB610" s="38" t="str">
        <f t="shared" si="155"/>
        <v>Fixed Inputs</v>
      </c>
      <c r="BC610" s="38" t="str">
        <f t="shared" si="160"/>
        <v>Variant allowances</v>
      </c>
      <c r="BD610" s="38" t="str">
        <f t="shared" si="157"/>
        <v>Totex variant allowances allocation percentages</v>
      </c>
    </row>
    <row r="611" spans="5:56">
      <c r="E611" s="220" t="str" cm="1">
        <f t="array" ref="E611">INDEX($E$94:$E$241,INT((ROW()-ROW($E$396))/6)+1)</f>
        <v>Net zero Re-opener</v>
      </c>
      <c r="F611" s="107"/>
      <c r="G611" s="107" t="s">
        <v>59</v>
      </c>
      <c r="H611" s="107" t="s">
        <v>331</v>
      </c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  <c r="Z611" s="107"/>
      <c r="AA611" s="107"/>
      <c r="AB611" s="107"/>
      <c r="AC611" s="107"/>
      <c r="AD611" s="107"/>
      <c r="AE611" s="107"/>
      <c r="AF611" s="107"/>
      <c r="AG611" s="107"/>
      <c r="AH611" s="107"/>
      <c r="AI611" s="107"/>
      <c r="AJ611" s="107"/>
      <c r="AK611" s="107"/>
      <c r="AL611" s="107"/>
      <c r="AM611" s="107"/>
      <c r="AN611" s="107"/>
      <c r="AO611" s="107"/>
      <c r="AP611" s="107"/>
      <c r="AQ611" s="107"/>
      <c r="AR611" s="107"/>
      <c r="AS611" s="107"/>
      <c r="AT611" s="113"/>
      <c r="AU611" s="179">
        <f>CHOOSE(UserInterface!$C$17,NGET!AU611,SHET!AU611,SPTL!AU611)</f>
        <v>0</v>
      </c>
      <c r="AV611" s="108">
        <f>CHOOSE(UserInterface!$C$17,NGET!AV611,SHET!AV611,SPTL!AV611)</f>
        <v>0</v>
      </c>
      <c r="AW611" s="108">
        <f>CHOOSE(UserInterface!$C$17,NGET!AW611,SHET!AW611,SPTL!AW611)</f>
        <v>0</v>
      </c>
      <c r="AX611" s="108">
        <f>CHOOSE(UserInterface!$C$17,NGET!AX611,SHET!AX611,SPTL!AX611)</f>
        <v>0</v>
      </c>
      <c r="AY611" s="221">
        <f>CHOOSE(UserInterface!$C$17,NGET!AY611,SHET!AY611,SPTL!AY611)</f>
        <v>0</v>
      </c>
      <c r="BA611" s="38" t="str">
        <f t="shared" ca="1" si="154"/>
        <v>LicenseeSelect</v>
      </c>
      <c r="BB611" s="38" t="str">
        <f t="shared" ref="BB611:BB674" si="161">$A$243</f>
        <v>Fixed Inputs</v>
      </c>
      <c r="BC611" s="38" t="str">
        <f t="shared" si="160"/>
        <v>Variant allowances</v>
      </c>
      <c r="BD611" s="38" t="str">
        <f t="shared" si="157"/>
        <v>Totex variant allowances allocation percentages</v>
      </c>
    </row>
    <row r="612" spans="5:56">
      <c r="E612" s="216" t="str" cm="1">
        <f t="array" ref="E612">INDEX($E$94:$E$241,INT((ROW()-ROW($E$396))/6)+1)</f>
        <v>Coordinated adjustment mechanism Re-opener</v>
      </c>
      <c r="F612" s="104"/>
      <c r="G612" s="104" t="s">
        <v>59</v>
      </c>
      <c r="H612" s="104" t="s">
        <v>542</v>
      </c>
      <c r="I612" s="104"/>
      <c r="J612" s="104"/>
      <c r="K612" s="104"/>
      <c r="L612" s="104"/>
      <c r="M612" s="104"/>
      <c r="N612" s="104"/>
      <c r="O612" s="104"/>
      <c r="P612" s="104"/>
      <c r="Q612" s="104"/>
      <c r="R612" s="104"/>
      <c r="S612" s="104"/>
      <c r="T612" s="104"/>
      <c r="U612" s="104"/>
      <c r="V612" s="104"/>
      <c r="W612" s="104"/>
      <c r="X612" s="104"/>
      <c r="Y612" s="104"/>
      <c r="Z612" s="104"/>
      <c r="AA612" s="104"/>
      <c r="AB612" s="104"/>
      <c r="AC612" s="104"/>
      <c r="AD612" s="104"/>
      <c r="AE612" s="104"/>
      <c r="AF612" s="104"/>
      <c r="AG612" s="104"/>
      <c r="AH612" s="104"/>
      <c r="AI612" s="104"/>
      <c r="AJ612" s="104"/>
      <c r="AK612" s="104"/>
      <c r="AL612" s="104"/>
      <c r="AM612" s="104"/>
      <c r="AN612" s="104"/>
      <c r="AO612" s="104"/>
      <c r="AP612" s="104"/>
      <c r="AQ612" s="104"/>
      <c r="AR612" s="104"/>
      <c r="AS612" s="104"/>
      <c r="AT612" s="215"/>
      <c r="AU612" s="178">
        <f>CHOOSE(UserInterface!$C$17,NGET!AU612,SHET!AU612,SPTL!AU612)</f>
        <v>0</v>
      </c>
      <c r="AV612" s="105">
        <f>CHOOSE(UserInterface!$C$17,NGET!AV612,SHET!AV612,SPTL!AV612)</f>
        <v>0</v>
      </c>
      <c r="AW612" s="105">
        <f>CHOOSE(UserInterface!$C$17,NGET!AW612,SHET!AW612,SPTL!AW612)</f>
        <v>0</v>
      </c>
      <c r="AX612" s="105">
        <f>CHOOSE(UserInterface!$C$17,NGET!AX612,SHET!AX612,SPTL!AX612)</f>
        <v>0</v>
      </c>
      <c r="AY612" s="217">
        <f>CHOOSE(UserInterface!$C$17,NGET!AY612,SHET!AY612,SPTL!AY612)</f>
        <v>0</v>
      </c>
      <c r="BA612" s="38" t="str">
        <f t="shared" ca="1" si="154"/>
        <v>LicenseeSelect</v>
      </c>
      <c r="BB612" s="38" t="str">
        <f t="shared" si="161"/>
        <v>Fixed Inputs</v>
      </c>
      <c r="BC612" s="38" t="str">
        <f t="shared" si="160"/>
        <v>Variant allowances</v>
      </c>
      <c r="BD612" s="38" t="str">
        <f t="shared" si="157"/>
        <v>Totex variant allowances allocation percentages</v>
      </c>
    </row>
    <row r="613" spans="5:56">
      <c r="E613" s="218" t="str" cm="1">
        <f t="array" ref="E613">INDEX($E$94:$E$241,INT((ROW()-ROW($E$396))/6)+1)</f>
        <v>Coordinated adjustment mechanism Re-opener</v>
      </c>
      <c r="G613" s="37" t="s">
        <v>59</v>
      </c>
      <c r="H613" s="37" t="s">
        <v>543</v>
      </c>
      <c r="AU613" s="143">
        <f>CHOOSE(UserInterface!$C$17,NGET!AU613,SHET!AU613,SPTL!AU613)</f>
        <v>0</v>
      </c>
      <c r="AV613" s="26">
        <f>CHOOSE(UserInterface!$C$17,NGET!AV613,SHET!AV613,SPTL!AV613)</f>
        <v>0</v>
      </c>
      <c r="AW613" s="26">
        <f>CHOOSE(UserInterface!$C$17,NGET!AW613,SHET!AW613,SPTL!AW613)</f>
        <v>0</v>
      </c>
      <c r="AX613" s="26">
        <f>CHOOSE(UserInterface!$C$17,NGET!AX613,SHET!AX613,SPTL!AX613)</f>
        <v>0</v>
      </c>
      <c r="AY613" s="219">
        <f>CHOOSE(UserInterface!$C$17,NGET!AY613,SHET!AY613,SPTL!AY613)</f>
        <v>0</v>
      </c>
      <c r="BA613" s="38" t="str">
        <f t="shared" ref="BA613:BA676" ca="1" si="162">$A$1</f>
        <v>LicenseeSelect</v>
      </c>
      <c r="BB613" s="38" t="str">
        <f t="shared" si="161"/>
        <v>Fixed Inputs</v>
      </c>
      <c r="BC613" s="38" t="str">
        <f t="shared" si="160"/>
        <v>Variant allowances</v>
      </c>
      <c r="BD613" s="38" t="str">
        <f t="shared" si="157"/>
        <v>Totex variant allowances allocation percentages</v>
      </c>
    </row>
    <row r="614" spans="5:56">
      <c r="E614" s="218" t="str" cm="1">
        <f t="array" ref="E614">INDEX($E$94:$E$241,INT((ROW()-ROW($E$396))/6)+1)</f>
        <v>Coordinated adjustment mechanism Re-opener</v>
      </c>
      <c r="G614" s="37" t="s">
        <v>59</v>
      </c>
      <c r="H614" s="37" t="s">
        <v>544</v>
      </c>
      <c r="AU614" s="143">
        <f>CHOOSE(UserInterface!$C$17,NGET!AU614,SHET!AU614,SPTL!AU614)</f>
        <v>0</v>
      </c>
      <c r="AV614" s="26">
        <f>CHOOSE(UserInterface!$C$17,NGET!AV614,SHET!AV614,SPTL!AV614)</f>
        <v>0</v>
      </c>
      <c r="AW614" s="26">
        <f>CHOOSE(UserInterface!$C$17,NGET!AW614,SHET!AW614,SPTL!AW614)</f>
        <v>0</v>
      </c>
      <c r="AX614" s="26">
        <f>CHOOSE(UserInterface!$C$17,NGET!AX614,SHET!AX614,SPTL!AX614)</f>
        <v>0</v>
      </c>
      <c r="AY614" s="219">
        <f>CHOOSE(UserInterface!$C$17,NGET!AY614,SHET!AY614,SPTL!AY614)</f>
        <v>0</v>
      </c>
      <c r="BA614" s="38" t="str">
        <f t="shared" ca="1" si="162"/>
        <v>LicenseeSelect</v>
      </c>
      <c r="BB614" s="38" t="str">
        <f t="shared" si="161"/>
        <v>Fixed Inputs</v>
      </c>
      <c r="BC614" s="38" t="str">
        <f t="shared" si="160"/>
        <v>Variant allowances</v>
      </c>
      <c r="BD614" s="38" t="str">
        <f t="shared" si="157"/>
        <v>Totex variant allowances allocation percentages</v>
      </c>
    </row>
    <row r="615" spans="5:56">
      <c r="E615" s="218" t="str" cm="1">
        <f t="array" ref="E615">INDEX($E$94:$E$241,INT((ROW()-ROW($E$396))/6)+1)</f>
        <v>Coordinated adjustment mechanism Re-opener</v>
      </c>
      <c r="G615" s="37" t="s">
        <v>59</v>
      </c>
      <c r="H615" s="37" t="s">
        <v>332</v>
      </c>
      <c r="AU615" s="143">
        <f>CHOOSE(UserInterface!$C$17,NGET!AU615,SHET!AU615,SPTL!AU615)</f>
        <v>0</v>
      </c>
      <c r="AV615" s="26">
        <f>CHOOSE(UserInterface!$C$17,NGET!AV615,SHET!AV615,SPTL!AV615)</f>
        <v>0</v>
      </c>
      <c r="AW615" s="26">
        <f>CHOOSE(UserInterface!$C$17,NGET!AW615,SHET!AW615,SPTL!AW615)</f>
        <v>0</v>
      </c>
      <c r="AX615" s="26">
        <f>CHOOSE(UserInterface!$C$17,NGET!AX615,SHET!AX615,SPTL!AX615)</f>
        <v>0</v>
      </c>
      <c r="AY615" s="219">
        <f>CHOOSE(UserInterface!$C$17,NGET!AY615,SHET!AY615,SPTL!AY615)</f>
        <v>0</v>
      </c>
      <c r="BA615" s="38" t="str">
        <f t="shared" ca="1" si="162"/>
        <v>LicenseeSelect</v>
      </c>
      <c r="BB615" s="38" t="str">
        <f t="shared" si="161"/>
        <v>Fixed Inputs</v>
      </c>
      <c r="BC615" s="38" t="str">
        <f t="shared" si="160"/>
        <v>Variant allowances</v>
      </c>
      <c r="BD615" s="38" t="str">
        <f t="shared" si="157"/>
        <v>Totex variant allowances allocation percentages</v>
      </c>
    </row>
    <row r="616" spans="5:56">
      <c r="E616" s="218" t="str" cm="1">
        <f t="array" ref="E616">INDEX($E$94:$E$241,INT((ROW()-ROW($E$396))/6)+1)</f>
        <v>Coordinated adjustment mechanism Re-opener</v>
      </c>
      <c r="G616" s="37" t="s">
        <v>59</v>
      </c>
      <c r="H616" s="37" t="s">
        <v>539</v>
      </c>
      <c r="AU616" s="143">
        <f>CHOOSE(UserInterface!$C$17,NGET!AU616,SHET!AU616,SPTL!AU616)</f>
        <v>0</v>
      </c>
      <c r="AV616" s="26">
        <f>CHOOSE(UserInterface!$C$17,NGET!AV616,SHET!AV616,SPTL!AV616)</f>
        <v>0</v>
      </c>
      <c r="AW616" s="26">
        <f>CHOOSE(UserInterface!$C$17,NGET!AW616,SHET!AW616,SPTL!AW616)</f>
        <v>0</v>
      </c>
      <c r="AX616" s="26">
        <f>CHOOSE(UserInterface!$C$17,NGET!AX616,SHET!AX616,SPTL!AX616)</f>
        <v>0</v>
      </c>
      <c r="AY616" s="219">
        <f>CHOOSE(UserInterface!$C$17,NGET!AY616,SHET!AY616,SPTL!AY616)</f>
        <v>0</v>
      </c>
      <c r="BA616" s="38" t="str">
        <f t="shared" ca="1" si="162"/>
        <v>LicenseeSelect</v>
      </c>
      <c r="BB616" s="38" t="str">
        <f t="shared" si="161"/>
        <v>Fixed Inputs</v>
      </c>
      <c r="BC616" s="38" t="str">
        <f t="shared" si="160"/>
        <v>Variant allowances</v>
      </c>
      <c r="BD616" s="38" t="str">
        <f t="shared" si="157"/>
        <v>Totex variant allowances allocation percentages</v>
      </c>
    </row>
    <row r="617" spans="5:56">
      <c r="E617" s="220" t="str" cm="1">
        <f t="array" ref="E617">INDEX($E$94:$E$241,INT((ROW()-ROW($E$396))/6)+1)</f>
        <v>Coordinated adjustment mechanism Re-opener</v>
      </c>
      <c r="F617" s="107"/>
      <c r="G617" s="107" t="s">
        <v>59</v>
      </c>
      <c r="H617" s="107" t="s">
        <v>331</v>
      </c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07"/>
      <c r="Z617" s="107"/>
      <c r="AA617" s="107"/>
      <c r="AB617" s="107"/>
      <c r="AC617" s="107"/>
      <c r="AD617" s="107"/>
      <c r="AE617" s="107"/>
      <c r="AF617" s="107"/>
      <c r="AG617" s="107"/>
      <c r="AH617" s="107"/>
      <c r="AI617" s="107"/>
      <c r="AJ617" s="107"/>
      <c r="AK617" s="107"/>
      <c r="AL617" s="107"/>
      <c r="AM617" s="107"/>
      <c r="AN617" s="107"/>
      <c r="AO617" s="107"/>
      <c r="AP617" s="107"/>
      <c r="AQ617" s="107"/>
      <c r="AR617" s="107"/>
      <c r="AS617" s="107"/>
      <c r="AT617" s="113"/>
      <c r="AU617" s="179">
        <f>CHOOSE(UserInterface!$C$17,NGET!AU617,SHET!AU617,SPTL!AU617)</f>
        <v>0</v>
      </c>
      <c r="AV617" s="108">
        <f>CHOOSE(UserInterface!$C$17,NGET!AV617,SHET!AV617,SPTL!AV617)</f>
        <v>0</v>
      </c>
      <c r="AW617" s="108">
        <f>CHOOSE(UserInterface!$C$17,NGET!AW617,SHET!AW617,SPTL!AW617)</f>
        <v>0</v>
      </c>
      <c r="AX617" s="108">
        <f>CHOOSE(UserInterface!$C$17,NGET!AX617,SHET!AX617,SPTL!AX617)</f>
        <v>0</v>
      </c>
      <c r="AY617" s="221">
        <f>CHOOSE(UserInterface!$C$17,NGET!AY617,SHET!AY617,SPTL!AY617)</f>
        <v>0</v>
      </c>
      <c r="BA617" s="38" t="str">
        <f t="shared" ca="1" si="162"/>
        <v>LicenseeSelect</v>
      </c>
      <c r="BB617" s="38" t="str">
        <f t="shared" si="161"/>
        <v>Fixed Inputs</v>
      </c>
      <c r="BC617" s="38" t="str">
        <f t="shared" si="160"/>
        <v>Variant allowances</v>
      </c>
      <c r="BD617" s="38" t="str">
        <f t="shared" si="157"/>
        <v>Totex variant allowances allocation percentages</v>
      </c>
    </row>
    <row r="618" spans="5:56">
      <c r="E618" s="216" t="str" cm="1">
        <f t="array" ref="E618">INDEX($E$94:$E$241,INT((ROW()-ROW($E$396))/6)+1)</f>
        <v>Medium Sized Investment Projects Re-opener</v>
      </c>
      <c r="F618" s="104"/>
      <c r="G618" s="104" t="s">
        <v>59</v>
      </c>
      <c r="H618" s="104" t="s">
        <v>542</v>
      </c>
      <c r="I618" s="104"/>
      <c r="J618" s="104"/>
      <c r="K618" s="104"/>
      <c r="L618" s="104"/>
      <c r="M618" s="104"/>
      <c r="N618" s="104"/>
      <c r="O618" s="104"/>
      <c r="P618" s="104"/>
      <c r="Q618" s="104"/>
      <c r="R618" s="104"/>
      <c r="S618" s="104"/>
      <c r="T618" s="104"/>
      <c r="U618" s="104"/>
      <c r="V618" s="104"/>
      <c r="W618" s="104"/>
      <c r="X618" s="104"/>
      <c r="Y618" s="104"/>
      <c r="Z618" s="104"/>
      <c r="AA618" s="104"/>
      <c r="AB618" s="104"/>
      <c r="AC618" s="104"/>
      <c r="AD618" s="104"/>
      <c r="AE618" s="104"/>
      <c r="AF618" s="104"/>
      <c r="AG618" s="104"/>
      <c r="AH618" s="104"/>
      <c r="AI618" s="104"/>
      <c r="AJ618" s="104"/>
      <c r="AK618" s="104"/>
      <c r="AL618" s="104"/>
      <c r="AM618" s="104"/>
      <c r="AN618" s="104"/>
      <c r="AO618" s="104"/>
      <c r="AP618" s="104"/>
      <c r="AQ618" s="104"/>
      <c r="AR618" s="104"/>
      <c r="AS618" s="104"/>
      <c r="AT618" s="215"/>
      <c r="AU618" s="178">
        <f>CHOOSE(UserInterface!$C$17,NGET!AU618,SHET!AU618,SPTL!AU618)</f>
        <v>1</v>
      </c>
      <c r="AV618" s="105">
        <f>CHOOSE(UserInterface!$C$17,NGET!AV618,SHET!AV618,SPTL!AV618)</f>
        <v>1</v>
      </c>
      <c r="AW618" s="105">
        <f>CHOOSE(UserInterface!$C$17,NGET!AW618,SHET!AW618,SPTL!AW618)</f>
        <v>1</v>
      </c>
      <c r="AX618" s="105">
        <f>CHOOSE(UserInterface!$C$17,NGET!AX618,SHET!AX618,SPTL!AX618)</f>
        <v>1</v>
      </c>
      <c r="AY618" s="217">
        <f>CHOOSE(UserInterface!$C$17,NGET!AY618,SHET!AY618,SPTL!AY618)</f>
        <v>1</v>
      </c>
      <c r="BA618" s="38" t="str">
        <f t="shared" ca="1" si="162"/>
        <v>LicenseeSelect</v>
      </c>
      <c r="BB618" s="38" t="str">
        <f t="shared" si="161"/>
        <v>Fixed Inputs</v>
      </c>
      <c r="BC618" s="38" t="str">
        <f t="shared" si="160"/>
        <v>Variant allowances</v>
      </c>
      <c r="BD618" s="38" t="str">
        <f t="shared" si="157"/>
        <v>Totex variant allowances allocation percentages</v>
      </c>
    </row>
    <row r="619" spans="5:56">
      <c r="E619" s="218" t="str" cm="1">
        <f t="array" ref="E619">INDEX($E$94:$E$241,INT((ROW()-ROW($E$396))/6)+1)</f>
        <v>Medium Sized Investment Projects Re-opener</v>
      </c>
      <c r="G619" s="37" t="s">
        <v>59</v>
      </c>
      <c r="H619" s="37" t="s">
        <v>543</v>
      </c>
      <c r="AU619" s="143">
        <f>CHOOSE(UserInterface!$C$17,NGET!AU619,SHET!AU619,SPTL!AU619)</f>
        <v>0</v>
      </c>
      <c r="AV619" s="26">
        <f>CHOOSE(UserInterface!$C$17,NGET!AV619,SHET!AV619,SPTL!AV619)</f>
        <v>0</v>
      </c>
      <c r="AW619" s="26">
        <f>CHOOSE(UserInterface!$C$17,NGET!AW619,SHET!AW619,SPTL!AW619)</f>
        <v>0</v>
      </c>
      <c r="AX619" s="26">
        <f>CHOOSE(UserInterface!$C$17,NGET!AX619,SHET!AX619,SPTL!AX619)</f>
        <v>0</v>
      </c>
      <c r="AY619" s="219">
        <f>CHOOSE(UserInterface!$C$17,NGET!AY619,SHET!AY619,SPTL!AY619)</f>
        <v>0</v>
      </c>
      <c r="BA619" s="38" t="str">
        <f t="shared" ca="1" si="162"/>
        <v>LicenseeSelect</v>
      </c>
      <c r="BB619" s="38" t="str">
        <f t="shared" si="161"/>
        <v>Fixed Inputs</v>
      </c>
      <c r="BC619" s="38" t="str">
        <f t="shared" si="160"/>
        <v>Variant allowances</v>
      </c>
      <c r="BD619" s="38" t="str">
        <f t="shared" si="157"/>
        <v>Totex variant allowances allocation percentages</v>
      </c>
    </row>
    <row r="620" spans="5:56">
      <c r="E620" s="218" t="str" cm="1">
        <f t="array" ref="E620">INDEX($E$94:$E$241,INT((ROW()-ROW($E$396))/6)+1)</f>
        <v>Medium Sized Investment Projects Re-opener</v>
      </c>
      <c r="G620" s="37" t="s">
        <v>59</v>
      </c>
      <c r="H620" s="37" t="s">
        <v>544</v>
      </c>
      <c r="AU620" s="143">
        <f>CHOOSE(UserInterface!$C$17,NGET!AU620,SHET!AU620,SPTL!AU620)</f>
        <v>0</v>
      </c>
      <c r="AV620" s="26">
        <f>CHOOSE(UserInterface!$C$17,NGET!AV620,SHET!AV620,SPTL!AV620)</f>
        <v>0</v>
      </c>
      <c r="AW620" s="26">
        <f>CHOOSE(UserInterface!$C$17,NGET!AW620,SHET!AW620,SPTL!AW620)</f>
        <v>0</v>
      </c>
      <c r="AX620" s="26">
        <f>CHOOSE(UserInterface!$C$17,NGET!AX620,SHET!AX620,SPTL!AX620)</f>
        <v>0</v>
      </c>
      <c r="AY620" s="219">
        <f>CHOOSE(UserInterface!$C$17,NGET!AY620,SHET!AY620,SPTL!AY620)</f>
        <v>0</v>
      </c>
      <c r="BA620" s="38" t="str">
        <f t="shared" ca="1" si="162"/>
        <v>LicenseeSelect</v>
      </c>
      <c r="BB620" s="38" t="str">
        <f t="shared" si="161"/>
        <v>Fixed Inputs</v>
      </c>
      <c r="BC620" s="38" t="str">
        <f t="shared" si="160"/>
        <v>Variant allowances</v>
      </c>
      <c r="BD620" s="38" t="str">
        <f t="shared" si="157"/>
        <v>Totex variant allowances allocation percentages</v>
      </c>
    </row>
    <row r="621" spans="5:56">
      <c r="E621" s="218" t="str" cm="1">
        <f t="array" ref="E621">INDEX($E$94:$E$241,INT((ROW()-ROW($E$396))/6)+1)</f>
        <v>Medium Sized Investment Projects Re-opener</v>
      </c>
      <c r="G621" s="37" t="s">
        <v>59</v>
      </c>
      <c r="H621" s="37" t="s">
        <v>332</v>
      </c>
      <c r="AU621" s="143">
        <f>CHOOSE(UserInterface!$C$17,NGET!AU621,SHET!AU621,SPTL!AU621)</f>
        <v>0</v>
      </c>
      <c r="AV621" s="26">
        <f>CHOOSE(UserInterface!$C$17,NGET!AV621,SHET!AV621,SPTL!AV621)</f>
        <v>0</v>
      </c>
      <c r="AW621" s="26">
        <f>CHOOSE(UserInterface!$C$17,NGET!AW621,SHET!AW621,SPTL!AW621)</f>
        <v>0</v>
      </c>
      <c r="AX621" s="26">
        <f>CHOOSE(UserInterface!$C$17,NGET!AX621,SHET!AX621,SPTL!AX621)</f>
        <v>0</v>
      </c>
      <c r="AY621" s="219">
        <f>CHOOSE(UserInterface!$C$17,NGET!AY621,SHET!AY621,SPTL!AY621)</f>
        <v>0</v>
      </c>
      <c r="BA621" s="38" t="str">
        <f t="shared" ca="1" si="162"/>
        <v>LicenseeSelect</v>
      </c>
      <c r="BB621" s="38" t="str">
        <f t="shared" si="161"/>
        <v>Fixed Inputs</v>
      </c>
      <c r="BC621" s="38" t="str">
        <f t="shared" si="160"/>
        <v>Variant allowances</v>
      </c>
      <c r="BD621" s="38" t="str">
        <f t="shared" si="157"/>
        <v>Totex variant allowances allocation percentages</v>
      </c>
    </row>
    <row r="622" spans="5:56">
      <c r="E622" s="218" t="str" cm="1">
        <f t="array" ref="E622">INDEX($E$94:$E$241,INT((ROW()-ROW($E$396))/6)+1)</f>
        <v>Medium Sized Investment Projects Re-opener</v>
      </c>
      <c r="G622" s="37" t="s">
        <v>59</v>
      </c>
      <c r="H622" s="37" t="s">
        <v>539</v>
      </c>
      <c r="AU622" s="143">
        <f>CHOOSE(UserInterface!$C$17,NGET!AU622,SHET!AU622,SPTL!AU622)</f>
        <v>0</v>
      </c>
      <c r="AV622" s="26">
        <f>CHOOSE(UserInterface!$C$17,NGET!AV622,SHET!AV622,SPTL!AV622)</f>
        <v>0</v>
      </c>
      <c r="AW622" s="26">
        <f>CHOOSE(UserInterface!$C$17,NGET!AW622,SHET!AW622,SPTL!AW622)</f>
        <v>0</v>
      </c>
      <c r="AX622" s="26">
        <f>CHOOSE(UserInterface!$C$17,NGET!AX622,SHET!AX622,SPTL!AX622)</f>
        <v>0</v>
      </c>
      <c r="AY622" s="219">
        <f>CHOOSE(UserInterface!$C$17,NGET!AY622,SHET!AY622,SPTL!AY622)</f>
        <v>0</v>
      </c>
      <c r="BA622" s="38" t="str">
        <f t="shared" ca="1" si="162"/>
        <v>LicenseeSelect</v>
      </c>
      <c r="BB622" s="38" t="str">
        <f t="shared" si="161"/>
        <v>Fixed Inputs</v>
      </c>
      <c r="BC622" s="38" t="str">
        <f t="shared" si="160"/>
        <v>Variant allowances</v>
      </c>
      <c r="BD622" s="38" t="str">
        <f t="shared" si="157"/>
        <v>Totex variant allowances allocation percentages</v>
      </c>
    </row>
    <row r="623" spans="5:56">
      <c r="E623" s="220" t="str" cm="1">
        <f t="array" ref="E623">INDEX($E$94:$E$241,INT((ROW()-ROW($E$396))/6)+1)</f>
        <v>Medium Sized Investment Projects Re-opener</v>
      </c>
      <c r="F623" s="107"/>
      <c r="G623" s="107" t="s">
        <v>59</v>
      </c>
      <c r="H623" s="107" t="s">
        <v>331</v>
      </c>
      <c r="I623" s="107"/>
      <c r="J623" s="107"/>
      <c r="K623" s="107"/>
      <c r="L623" s="107"/>
      <c r="M623" s="107"/>
      <c r="N623" s="107"/>
      <c r="O623" s="107"/>
      <c r="P623" s="107"/>
      <c r="Q623" s="107"/>
      <c r="R623" s="107"/>
      <c r="S623" s="107"/>
      <c r="T623" s="107"/>
      <c r="U623" s="107"/>
      <c r="V623" s="107"/>
      <c r="W623" s="107"/>
      <c r="X623" s="107"/>
      <c r="Y623" s="107"/>
      <c r="Z623" s="107"/>
      <c r="AA623" s="107"/>
      <c r="AB623" s="107"/>
      <c r="AC623" s="107"/>
      <c r="AD623" s="107"/>
      <c r="AE623" s="107"/>
      <c r="AF623" s="107"/>
      <c r="AG623" s="107"/>
      <c r="AH623" s="107"/>
      <c r="AI623" s="107"/>
      <c r="AJ623" s="107"/>
      <c r="AK623" s="107"/>
      <c r="AL623" s="107"/>
      <c r="AM623" s="107"/>
      <c r="AN623" s="107"/>
      <c r="AO623" s="107"/>
      <c r="AP623" s="107"/>
      <c r="AQ623" s="107"/>
      <c r="AR623" s="107"/>
      <c r="AS623" s="107"/>
      <c r="AT623" s="113"/>
      <c r="AU623" s="179">
        <f>CHOOSE(UserInterface!$C$17,NGET!AU623,SHET!AU623,SPTL!AU623)</f>
        <v>0</v>
      </c>
      <c r="AV623" s="108">
        <f>CHOOSE(UserInterface!$C$17,NGET!AV623,SHET!AV623,SPTL!AV623)</f>
        <v>0</v>
      </c>
      <c r="AW623" s="108">
        <f>CHOOSE(UserInterface!$C$17,NGET!AW623,SHET!AW623,SPTL!AW623)</f>
        <v>0</v>
      </c>
      <c r="AX623" s="108">
        <f>CHOOSE(UserInterface!$C$17,NGET!AX623,SHET!AX623,SPTL!AX623)</f>
        <v>0</v>
      </c>
      <c r="AY623" s="221">
        <f>CHOOSE(UserInterface!$C$17,NGET!AY623,SHET!AY623,SPTL!AY623)</f>
        <v>0</v>
      </c>
      <c r="BA623" s="38" t="str">
        <f t="shared" ca="1" si="162"/>
        <v>LicenseeSelect</v>
      </c>
      <c r="BB623" s="38" t="str">
        <f t="shared" si="161"/>
        <v>Fixed Inputs</v>
      </c>
      <c r="BC623" s="38" t="str">
        <f t="shared" si="160"/>
        <v>Variant allowances</v>
      </c>
      <c r="BD623" s="38" t="str">
        <f t="shared" si="157"/>
        <v>Totex variant allowances allocation percentages</v>
      </c>
    </row>
    <row r="624" spans="5:56">
      <c r="E624" s="216" t="str" cm="1">
        <f t="array" ref="E624">INDEX($E$94:$E$241,INT((ROW()-ROW($E$396))/6)+1)</f>
        <v>SF6 asset intervention Re-opener (NGET only)</v>
      </c>
      <c r="F624" s="104"/>
      <c r="G624" s="104" t="s">
        <v>59</v>
      </c>
      <c r="H624" s="104" t="s">
        <v>542</v>
      </c>
      <c r="I624" s="104"/>
      <c r="J624" s="104"/>
      <c r="K624" s="104"/>
      <c r="L624" s="104"/>
      <c r="M624" s="104"/>
      <c r="N624" s="104"/>
      <c r="O624" s="104"/>
      <c r="P624" s="104"/>
      <c r="Q624" s="104"/>
      <c r="R624" s="104"/>
      <c r="S624" s="104"/>
      <c r="T624" s="104"/>
      <c r="U624" s="104"/>
      <c r="V624" s="104"/>
      <c r="W624" s="104"/>
      <c r="X624" s="104"/>
      <c r="Y624" s="104"/>
      <c r="Z624" s="104"/>
      <c r="AA624" s="104"/>
      <c r="AB624" s="104"/>
      <c r="AC624" s="104"/>
      <c r="AD624" s="104"/>
      <c r="AE624" s="104"/>
      <c r="AF624" s="104"/>
      <c r="AG624" s="104"/>
      <c r="AH624" s="104"/>
      <c r="AI624" s="104"/>
      <c r="AJ624" s="104"/>
      <c r="AK624" s="104"/>
      <c r="AL624" s="104"/>
      <c r="AM624" s="104"/>
      <c r="AN624" s="104"/>
      <c r="AO624" s="104"/>
      <c r="AP624" s="104"/>
      <c r="AQ624" s="104"/>
      <c r="AR624" s="104"/>
      <c r="AS624" s="104"/>
      <c r="AT624" s="215"/>
      <c r="AU624" s="178">
        <f>CHOOSE(UserInterface!$C$17,NGET!AU624,SHET!AU624,SPTL!AU624)</f>
        <v>0</v>
      </c>
      <c r="AV624" s="105">
        <f>CHOOSE(UserInterface!$C$17,NGET!AV624,SHET!AV624,SPTL!AV624)</f>
        <v>0</v>
      </c>
      <c r="AW624" s="105">
        <f>CHOOSE(UserInterface!$C$17,NGET!AW624,SHET!AW624,SPTL!AW624)</f>
        <v>0</v>
      </c>
      <c r="AX624" s="105">
        <f>CHOOSE(UserInterface!$C$17,NGET!AX624,SHET!AX624,SPTL!AX624)</f>
        <v>0</v>
      </c>
      <c r="AY624" s="217">
        <f>CHOOSE(UserInterface!$C$17,NGET!AY624,SHET!AY624,SPTL!AY624)</f>
        <v>0</v>
      </c>
      <c r="BA624" s="38" t="str">
        <f t="shared" ca="1" si="162"/>
        <v>LicenseeSelect</v>
      </c>
      <c r="BB624" s="38" t="str">
        <f t="shared" si="161"/>
        <v>Fixed Inputs</v>
      </c>
      <c r="BC624" s="38" t="str">
        <f t="shared" si="160"/>
        <v>Variant allowances</v>
      </c>
      <c r="BD624" s="38" t="str">
        <f t="shared" si="157"/>
        <v>Totex variant allowances allocation percentages</v>
      </c>
    </row>
    <row r="625" spans="5:56">
      <c r="E625" s="218" t="str" cm="1">
        <f t="array" ref="E625">INDEX($E$94:$E$241,INT((ROW()-ROW($E$396))/6)+1)</f>
        <v>SF6 asset intervention Re-opener (NGET only)</v>
      </c>
      <c r="G625" s="37" t="s">
        <v>59</v>
      </c>
      <c r="H625" s="37" t="s">
        <v>543</v>
      </c>
      <c r="AU625" s="143">
        <f>CHOOSE(UserInterface!$C$17,NGET!AU625,SHET!AU625,SPTL!AU625)</f>
        <v>0</v>
      </c>
      <c r="AV625" s="26">
        <f>CHOOSE(UserInterface!$C$17,NGET!AV625,SHET!AV625,SPTL!AV625)</f>
        <v>0</v>
      </c>
      <c r="AW625" s="26">
        <f>CHOOSE(UserInterface!$C$17,NGET!AW625,SHET!AW625,SPTL!AW625)</f>
        <v>0</v>
      </c>
      <c r="AX625" s="26">
        <f>CHOOSE(UserInterface!$C$17,NGET!AX625,SHET!AX625,SPTL!AX625)</f>
        <v>0</v>
      </c>
      <c r="AY625" s="219">
        <f>CHOOSE(UserInterface!$C$17,NGET!AY625,SHET!AY625,SPTL!AY625)</f>
        <v>0</v>
      </c>
      <c r="BA625" s="38" t="str">
        <f t="shared" ca="1" si="162"/>
        <v>LicenseeSelect</v>
      </c>
      <c r="BB625" s="38" t="str">
        <f t="shared" si="161"/>
        <v>Fixed Inputs</v>
      </c>
      <c r="BC625" s="38" t="str">
        <f t="shared" si="160"/>
        <v>Variant allowances</v>
      </c>
      <c r="BD625" s="38" t="str">
        <f t="shared" si="157"/>
        <v>Totex variant allowances allocation percentages</v>
      </c>
    </row>
    <row r="626" spans="5:56">
      <c r="E626" s="218" t="str" cm="1">
        <f t="array" ref="E626">INDEX($E$94:$E$241,INT((ROW()-ROW($E$396))/6)+1)</f>
        <v>SF6 asset intervention Re-opener (NGET only)</v>
      </c>
      <c r="G626" s="37" t="s">
        <v>59</v>
      </c>
      <c r="H626" s="37" t="s">
        <v>544</v>
      </c>
      <c r="AU626" s="143">
        <f>CHOOSE(UserInterface!$C$17,NGET!AU626,SHET!AU626,SPTL!AU626)</f>
        <v>0</v>
      </c>
      <c r="AV626" s="26">
        <f>CHOOSE(UserInterface!$C$17,NGET!AV626,SHET!AV626,SPTL!AV626)</f>
        <v>0</v>
      </c>
      <c r="AW626" s="26">
        <f>CHOOSE(UserInterface!$C$17,NGET!AW626,SHET!AW626,SPTL!AW626)</f>
        <v>0</v>
      </c>
      <c r="AX626" s="26">
        <f>CHOOSE(UserInterface!$C$17,NGET!AX626,SHET!AX626,SPTL!AX626)</f>
        <v>0</v>
      </c>
      <c r="AY626" s="219">
        <f>CHOOSE(UserInterface!$C$17,NGET!AY626,SHET!AY626,SPTL!AY626)</f>
        <v>0</v>
      </c>
      <c r="BA626" s="38" t="str">
        <f t="shared" ca="1" si="162"/>
        <v>LicenseeSelect</v>
      </c>
      <c r="BB626" s="38" t="str">
        <f t="shared" si="161"/>
        <v>Fixed Inputs</v>
      </c>
      <c r="BC626" s="38" t="str">
        <f t="shared" si="160"/>
        <v>Variant allowances</v>
      </c>
      <c r="BD626" s="38" t="str">
        <f t="shared" si="157"/>
        <v>Totex variant allowances allocation percentages</v>
      </c>
    </row>
    <row r="627" spans="5:56">
      <c r="E627" s="218" t="str" cm="1">
        <f t="array" ref="E627">INDEX($E$94:$E$241,INT((ROW()-ROW($E$396))/6)+1)</f>
        <v>SF6 asset intervention Re-opener (NGET only)</v>
      </c>
      <c r="G627" s="37" t="s">
        <v>59</v>
      </c>
      <c r="H627" s="37" t="s">
        <v>332</v>
      </c>
      <c r="AU627" s="143">
        <f>CHOOSE(UserInterface!$C$17,NGET!AU627,SHET!AU627,SPTL!AU627)</f>
        <v>0</v>
      </c>
      <c r="AV627" s="26">
        <f>CHOOSE(UserInterface!$C$17,NGET!AV627,SHET!AV627,SPTL!AV627)</f>
        <v>0</v>
      </c>
      <c r="AW627" s="26">
        <f>CHOOSE(UserInterface!$C$17,NGET!AW627,SHET!AW627,SPTL!AW627)</f>
        <v>0</v>
      </c>
      <c r="AX627" s="26">
        <f>CHOOSE(UserInterface!$C$17,NGET!AX627,SHET!AX627,SPTL!AX627)</f>
        <v>0</v>
      </c>
      <c r="AY627" s="219">
        <f>CHOOSE(UserInterface!$C$17,NGET!AY627,SHET!AY627,SPTL!AY627)</f>
        <v>0</v>
      </c>
      <c r="BA627" s="38" t="str">
        <f t="shared" ca="1" si="162"/>
        <v>LicenseeSelect</v>
      </c>
      <c r="BB627" s="38" t="str">
        <f t="shared" si="161"/>
        <v>Fixed Inputs</v>
      </c>
      <c r="BC627" s="38" t="str">
        <f t="shared" si="160"/>
        <v>Variant allowances</v>
      </c>
      <c r="BD627" s="38" t="str">
        <f t="shared" si="157"/>
        <v>Totex variant allowances allocation percentages</v>
      </c>
    </row>
    <row r="628" spans="5:56">
      <c r="E628" s="218" t="str" cm="1">
        <f t="array" ref="E628">INDEX($E$94:$E$241,INT((ROW()-ROW($E$396))/6)+1)</f>
        <v>SF6 asset intervention Re-opener (NGET only)</v>
      </c>
      <c r="G628" s="37" t="s">
        <v>59</v>
      </c>
      <c r="H628" s="37" t="s">
        <v>539</v>
      </c>
      <c r="AU628" s="143">
        <f>CHOOSE(UserInterface!$C$17,NGET!AU628,SHET!AU628,SPTL!AU628)</f>
        <v>0</v>
      </c>
      <c r="AV628" s="26">
        <f>CHOOSE(UserInterface!$C$17,NGET!AV628,SHET!AV628,SPTL!AV628)</f>
        <v>0</v>
      </c>
      <c r="AW628" s="26">
        <f>CHOOSE(UserInterface!$C$17,NGET!AW628,SHET!AW628,SPTL!AW628)</f>
        <v>0</v>
      </c>
      <c r="AX628" s="26">
        <f>CHOOSE(UserInterface!$C$17,NGET!AX628,SHET!AX628,SPTL!AX628)</f>
        <v>0</v>
      </c>
      <c r="AY628" s="219">
        <f>CHOOSE(UserInterface!$C$17,NGET!AY628,SHET!AY628,SPTL!AY628)</f>
        <v>0</v>
      </c>
      <c r="BA628" s="38" t="str">
        <f t="shared" ca="1" si="162"/>
        <v>LicenseeSelect</v>
      </c>
      <c r="BB628" s="38" t="str">
        <f t="shared" si="161"/>
        <v>Fixed Inputs</v>
      </c>
      <c r="BC628" s="38" t="str">
        <f t="shared" si="160"/>
        <v>Variant allowances</v>
      </c>
      <c r="BD628" s="38" t="str">
        <f t="shared" si="157"/>
        <v>Totex variant allowances allocation percentages</v>
      </c>
    </row>
    <row r="629" spans="5:56">
      <c r="E629" s="220" t="str" cm="1">
        <f t="array" ref="E629">INDEX($E$94:$E$241,INT((ROW()-ROW($E$396))/6)+1)</f>
        <v>SF6 asset intervention Re-opener (NGET only)</v>
      </c>
      <c r="F629" s="107"/>
      <c r="G629" s="107" t="s">
        <v>59</v>
      </c>
      <c r="H629" s="107" t="s">
        <v>331</v>
      </c>
      <c r="I629" s="107"/>
      <c r="J629" s="107"/>
      <c r="K629" s="107"/>
      <c r="L629" s="107"/>
      <c r="M629" s="107"/>
      <c r="N629" s="107"/>
      <c r="O629" s="107"/>
      <c r="P629" s="107"/>
      <c r="Q629" s="107"/>
      <c r="R629" s="107"/>
      <c r="S629" s="107"/>
      <c r="T629" s="107"/>
      <c r="U629" s="107"/>
      <c r="V629" s="107"/>
      <c r="W629" s="107"/>
      <c r="X629" s="107"/>
      <c r="Y629" s="107"/>
      <c r="Z629" s="107"/>
      <c r="AA629" s="107"/>
      <c r="AB629" s="107"/>
      <c r="AC629" s="107"/>
      <c r="AD629" s="107"/>
      <c r="AE629" s="107"/>
      <c r="AF629" s="107"/>
      <c r="AG629" s="107"/>
      <c r="AH629" s="107"/>
      <c r="AI629" s="107"/>
      <c r="AJ629" s="107"/>
      <c r="AK629" s="107"/>
      <c r="AL629" s="107"/>
      <c r="AM629" s="107"/>
      <c r="AN629" s="107"/>
      <c r="AO629" s="107"/>
      <c r="AP629" s="107"/>
      <c r="AQ629" s="107"/>
      <c r="AR629" s="107"/>
      <c r="AS629" s="107"/>
      <c r="AT629" s="113"/>
      <c r="AU629" s="179">
        <f>CHOOSE(UserInterface!$C$17,NGET!AU629,SHET!AU629,SPTL!AU629)</f>
        <v>0</v>
      </c>
      <c r="AV629" s="108">
        <f>CHOOSE(UserInterface!$C$17,NGET!AV629,SHET!AV629,SPTL!AV629)</f>
        <v>0</v>
      </c>
      <c r="AW629" s="108">
        <f>CHOOSE(UserInterface!$C$17,NGET!AW629,SHET!AW629,SPTL!AW629)</f>
        <v>0</v>
      </c>
      <c r="AX629" s="108">
        <f>CHOOSE(UserInterface!$C$17,NGET!AX629,SHET!AX629,SPTL!AX629)</f>
        <v>0</v>
      </c>
      <c r="AY629" s="221">
        <f>CHOOSE(UserInterface!$C$17,NGET!AY629,SHET!AY629,SPTL!AY629)</f>
        <v>0</v>
      </c>
      <c r="BA629" s="38" t="str">
        <f t="shared" ca="1" si="162"/>
        <v>LicenseeSelect</v>
      </c>
      <c r="BB629" s="38" t="str">
        <f t="shared" si="161"/>
        <v>Fixed Inputs</v>
      </c>
      <c r="BC629" s="38" t="str">
        <f t="shared" si="160"/>
        <v>Variant allowances</v>
      </c>
      <c r="BD629" s="38" t="str">
        <f t="shared" si="157"/>
        <v>Totex variant allowances allocation percentages</v>
      </c>
    </row>
    <row r="630" spans="5:56">
      <c r="E630" s="216" t="str" cm="1">
        <f t="array" ref="E630">INDEX($E$94:$E$241,INT((ROW()-ROW($E$396))/6)+1)</f>
        <v>Subsea Cable Re-opener (SHET only)</v>
      </c>
      <c r="F630" s="104"/>
      <c r="G630" s="104" t="s">
        <v>59</v>
      </c>
      <c r="H630" s="104" t="s">
        <v>542</v>
      </c>
      <c r="I630" s="104"/>
      <c r="J630" s="104"/>
      <c r="K630" s="104"/>
      <c r="L630" s="104"/>
      <c r="M630" s="104"/>
      <c r="N630" s="104"/>
      <c r="O630" s="104"/>
      <c r="P630" s="104"/>
      <c r="Q630" s="104"/>
      <c r="R630" s="104"/>
      <c r="S630" s="104"/>
      <c r="T630" s="104"/>
      <c r="U630" s="104"/>
      <c r="V630" s="104"/>
      <c r="W630" s="104"/>
      <c r="X630" s="104"/>
      <c r="Y630" s="104"/>
      <c r="Z630" s="104"/>
      <c r="AA630" s="104"/>
      <c r="AB630" s="104"/>
      <c r="AC630" s="104"/>
      <c r="AD630" s="104"/>
      <c r="AE630" s="104"/>
      <c r="AF630" s="104"/>
      <c r="AG630" s="104"/>
      <c r="AH630" s="104"/>
      <c r="AI630" s="104"/>
      <c r="AJ630" s="104"/>
      <c r="AK630" s="104"/>
      <c r="AL630" s="104"/>
      <c r="AM630" s="104"/>
      <c r="AN630" s="104"/>
      <c r="AO630" s="104"/>
      <c r="AP630" s="104"/>
      <c r="AQ630" s="104"/>
      <c r="AR630" s="104"/>
      <c r="AS630" s="104"/>
      <c r="AT630" s="215"/>
      <c r="AU630" s="178">
        <f>CHOOSE(UserInterface!$C$17,NGET!AU630,SHET!AU630,SPTL!AU630)</f>
        <v>0</v>
      </c>
      <c r="AV630" s="105">
        <f>CHOOSE(UserInterface!$C$17,NGET!AV630,SHET!AV630,SPTL!AV630)</f>
        <v>0</v>
      </c>
      <c r="AW630" s="105">
        <f>CHOOSE(UserInterface!$C$17,NGET!AW630,SHET!AW630,SPTL!AW630)</f>
        <v>0</v>
      </c>
      <c r="AX630" s="105">
        <f>CHOOSE(UserInterface!$C$17,NGET!AX630,SHET!AX630,SPTL!AX630)</f>
        <v>0</v>
      </c>
      <c r="AY630" s="217">
        <f>CHOOSE(UserInterface!$C$17,NGET!AY630,SHET!AY630,SPTL!AY630)</f>
        <v>0</v>
      </c>
      <c r="BA630" s="38" t="str">
        <f t="shared" ca="1" si="162"/>
        <v>LicenseeSelect</v>
      </c>
      <c r="BB630" s="38" t="str">
        <f t="shared" si="161"/>
        <v>Fixed Inputs</v>
      </c>
      <c r="BC630" s="38" t="str">
        <f t="shared" si="160"/>
        <v>Variant allowances</v>
      </c>
      <c r="BD630" s="38" t="str">
        <f t="shared" si="157"/>
        <v>Totex variant allowances allocation percentages</v>
      </c>
    </row>
    <row r="631" spans="5:56">
      <c r="E631" s="218" t="str" cm="1">
        <f t="array" ref="E631">INDEX($E$94:$E$241,INT((ROW()-ROW($E$396))/6)+1)</f>
        <v>Subsea Cable Re-opener (SHET only)</v>
      </c>
      <c r="G631" s="37" t="s">
        <v>59</v>
      </c>
      <c r="H631" s="37" t="s">
        <v>543</v>
      </c>
      <c r="AU631" s="143">
        <f>CHOOSE(UserInterface!$C$17,NGET!AU631,SHET!AU631,SPTL!AU631)</f>
        <v>0</v>
      </c>
      <c r="AV631" s="26">
        <f>CHOOSE(UserInterface!$C$17,NGET!AV631,SHET!AV631,SPTL!AV631)</f>
        <v>0</v>
      </c>
      <c r="AW631" s="26">
        <f>CHOOSE(UserInterface!$C$17,NGET!AW631,SHET!AW631,SPTL!AW631)</f>
        <v>0</v>
      </c>
      <c r="AX631" s="26">
        <f>CHOOSE(UserInterface!$C$17,NGET!AX631,SHET!AX631,SPTL!AX631)</f>
        <v>0</v>
      </c>
      <c r="AY631" s="219">
        <f>CHOOSE(UserInterface!$C$17,NGET!AY631,SHET!AY631,SPTL!AY631)</f>
        <v>0</v>
      </c>
      <c r="BA631" s="38" t="str">
        <f t="shared" ca="1" si="162"/>
        <v>LicenseeSelect</v>
      </c>
      <c r="BB631" s="38" t="str">
        <f t="shared" si="161"/>
        <v>Fixed Inputs</v>
      </c>
      <c r="BC631" s="38" t="str">
        <f t="shared" si="160"/>
        <v>Variant allowances</v>
      </c>
      <c r="BD631" s="38" t="str">
        <f t="shared" si="157"/>
        <v>Totex variant allowances allocation percentages</v>
      </c>
    </row>
    <row r="632" spans="5:56">
      <c r="E632" s="218" t="str" cm="1">
        <f t="array" ref="E632">INDEX($E$94:$E$241,INT((ROW()-ROW($E$396))/6)+1)</f>
        <v>Subsea Cable Re-opener (SHET only)</v>
      </c>
      <c r="G632" s="37" t="s">
        <v>59</v>
      </c>
      <c r="H632" s="37" t="s">
        <v>544</v>
      </c>
      <c r="AU632" s="143">
        <f>CHOOSE(UserInterface!$C$17,NGET!AU632,SHET!AU632,SPTL!AU632)</f>
        <v>0</v>
      </c>
      <c r="AV632" s="26">
        <f>CHOOSE(UserInterface!$C$17,NGET!AV632,SHET!AV632,SPTL!AV632)</f>
        <v>0</v>
      </c>
      <c r="AW632" s="26">
        <f>CHOOSE(UserInterface!$C$17,NGET!AW632,SHET!AW632,SPTL!AW632)</f>
        <v>0</v>
      </c>
      <c r="AX632" s="26">
        <f>CHOOSE(UserInterface!$C$17,NGET!AX632,SHET!AX632,SPTL!AX632)</f>
        <v>0</v>
      </c>
      <c r="AY632" s="219">
        <f>CHOOSE(UserInterface!$C$17,NGET!AY632,SHET!AY632,SPTL!AY632)</f>
        <v>0</v>
      </c>
      <c r="BA632" s="38" t="str">
        <f t="shared" ca="1" si="162"/>
        <v>LicenseeSelect</v>
      </c>
      <c r="BB632" s="38" t="str">
        <f t="shared" si="161"/>
        <v>Fixed Inputs</v>
      </c>
      <c r="BC632" s="38" t="str">
        <f t="shared" si="160"/>
        <v>Variant allowances</v>
      </c>
      <c r="BD632" s="38" t="str">
        <f t="shared" si="157"/>
        <v>Totex variant allowances allocation percentages</v>
      </c>
    </row>
    <row r="633" spans="5:56">
      <c r="E633" s="218" t="str" cm="1">
        <f t="array" ref="E633">INDEX($E$94:$E$241,INT((ROW()-ROW($E$396))/6)+1)</f>
        <v>Subsea Cable Re-opener (SHET only)</v>
      </c>
      <c r="G633" s="37" t="s">
        <v>59</v>
      </c>
      <c r="H633" s="37" t="s">
        <v>332</v>
      </c>
      <c r="AU633" s="143">
        <f>CHOOSE(UserInterface!$C$17,NGET!AU633,SHET!AU633,SPTL!AU633)</f>
        <v>0</v>
      </c>
      <c r="AV633" s="26">
        <f>CHOOSE(UserInterface!$C$17,NGET!AV633,SHET!AV633,SPTL!AV633)</f>
        <v>0</v>
      </c>
      <c r="AW633" s="26">
        <f>CHOOSE(UserInterface!$C$17,NGET!AW633,SHET!AW633,SPTL!AW633)</f>
        <v>0</v>
      </c>
      <c r="AX633" s="26">
        <f>CHOOSE(UserInterface!$C$17,NGET!AX633,SHET!AX633,SPTL!AX633)</f>
        <v>0</v>
      </c>
      <c r="AY633" s="219">
        <f>CHOOSE(UserInterface!$C$17,NGET!AY633,SHET!AY633,SPTL!AY633)</f>
        <v>0</v>
      </c>
      <c r="BA633" s="38" t="str">
        <f t="shared" ca="1" si="162"/>
        <v>LicenseeSelect</v>
      </c>
      <c r="BB633" s="38" t="str">
        <f t="shared" si="161"/>
        <v>Fixed Inputs</v>
      </c>
      <c r="BC633" s="38" t="str">
        <f t="shared" si="160"/>
        <v>Variant allowances</v>
      </c>
      <c r="BD633" s="38" t="str">
        <f t="shared" si="157"/>
        <v>Totex variant allowances allocation percentages</v>
      </c>
    </row>
    <row r="634" spans="5:56">
      <c r="E634" s="218" t="str" cm="1">
        <f t="array" ref="E634">INDEX($E$94:$E$241,INT((ROW()-ROW($E$396))/6)+1)</f>
        <v>Subsea Cable Re-opener (SHET only)</v>
      </c>
      <c r="G634" s="37" t="s">
        <v>59</v>
      </c>
      <c r="H634" s="37" t="s">
        <v>539</v>
      </c>
      <c r="AU634" s="143">
        <f>CHOOSE(UserInterface!$C$17,NGET!AU634,SHET!AU634,SPTL!AU634)</f>
        <v>0</v>
      </c>
      <c r="AV634" s="26">
        <f>CHOOSE(UserInterface!$C$17,NGET!AV634,SHET!AV634,SPTL!AV634)</f>
        <v>0</v>
      </c>
      <c r="AW634" s="26">
        <f>CHOOSE(UserInterface!$C$17,NGET!AW634,SHET!AW634,SPTL!AW634)</f>
        <v>0</v>
      </c>
      <c r="AX634" s="26">
        <f>CHOOSE(UserInterface!$C$17,NGET!AX634,SHET!AX634,SPTL!AX634)</f>
        <v>0</v>
      </c>
      <c r="AY634" s="219">
        <f>CHOOSE(UserInterface!$C$17,NGET!AY634,SHET!AY634,SPTL!AY634)</f>
        <v>0</v>
      </c>
      <c r="BA634" s="38" t="str">
        <f t="shared" ca="1" si="162"/>
        <v>LicenseeSelect</v>
      </c>
      <c r="BB634" s="38" t="str">
        <f t="shared" si="161"/>
        <v>Fixed Inputs</v>
      </c>
      <c r="BC634" s="38" t="str">
        <f t="shared" si="160"/>
        <v>Variant allowances</v>
      </c>
      <c r="BD634" s="38" t="str">
        <f t="shared" si="157"/>
        <v>Totex variant allowances allocation percentages</v>
      </c>
    </row>
    <row r="635" spans="5:56">
      <c r="E635" s="220" t="str" cm="1">
        <f t="array" ref="E635">INDEX($E$94:$E$241,INT((ROW()-ROW($E$396))/6)+1)</f>
        <v>Subsea Cable Re-opener (SHET only)</v>
      </c>
      <c r="F635" s="107"/>
      <c r="G635" s="107" t="s">
        <v>59</v>
      </c>
      <c r="H635" s="107" t="s">
        <v>331</v>
      </c>
      <c r="I635" s="107"/>
      <c r="J635" s="107"/>
      <c r="K635" s="107"/>
      <c r="L635" s="107"/>
      <c r="M635" s="107"/>
      <c r="N635" s="107"/>
      <c r="O635" s="107"/>
      <c r="P635" s="107"/>
      <c r="Q635" s="107"/>
      <c r="R635" s="107"/>
      <c r="S635" s="107"/>
      <c r="T635" s="107"/>
      <c r="U635" s="107"/>
      <c r="V635" s="107"/>
      <c r="W635" s="107"/>
      <c r="X635" s="107"/>
      <c r="Y635" s="107"/>
      <c r="Z635" s="107"/>
      <c r="AA635" s="107"/>
      <c r="AB635" s="107"/>
      <c r="AC635" s="107"/>
      <c r="AD635" s="107"/>
      <c r="AE635" s="107"/>
      <c r="AF635" s="107"/>
      <c r="AG635" s="107"/>
      <c r="AH635" s="107"/>
      <c r="AI635" s="107"/>
      <c r="AJ635" s="107"/>
      <c r="AK635" s="107"/>
      <c r="AL635" s="107"/>
      <c r="AM635" s="107"/>
      <c r="AN635" s="107"/>
      <c r="AO635" s="107"/>
      <c r="AP635" s="107"/>
      <c r="AQ635" s="107"/>
      <c r="AR635" s="107"/>
      <c r="AS635" s="107"/>
      <c r="AT635" s="113"/>
      <c r="AU635" s="179">
        <f>CHOOSE(UserInterface!$C$17,NGET!AU635,SHET!AU635,SPTL!AU635)</f>
        <v>0</v>
      </c>
      <c r="AV635" s="108">
        <f>CHOOSE(UserInterface!$C$17,NGET!AV635,SHET!AV635,SPTL!AV635)</f>
        <v>0</v>
      </c>
      <c r="AW635" s="108">
        <f>CHOOSE(UserInterface!$C$17,NGET!AW635,SHET!AW635,SPTL!AW635)</f>
        <v>0</v>
      </c>
      <c r="AX635" s="108">
        <f>CHOOSE(UserInterface!$C$17,NGET!AX635,SHET!AX635,SPTL!AX635)</f>
        <v>0</v>
      </c>
      <c r="AY635" s="221">
        <f>CHOOSE(UserInterface!$C$17,NGET!AY635,SHET!AY635,SPTL!AY635)</f>
        <v>0</v>
      </c>
      <c r="BA635" s="38" t="str">
        <f t="shared" ca="1" si="162"/>
        <v>LicenseeSelect</v>
      </c>
      <c r="BB635" s="38" t="str">
        <f t="shared" si="161"/>
        <v>Fixed Inputs</v>
      </c>
      <c r="BC635" s="38" t="str">
        <f t="shared" si="160"/>
        <v>Variant allowances</v>
      </c>
      <c r="BD635" s="38" t="str">
        <f t="shared" si="157"/>
        <v>Totex variant allowances allocation percentages</v>
      </c>
    </row>
    <row r="636" spans="5:56">
      <c r="E636" s="216" t="str" cm="1">
        <f t="array" ref="E636">INDEX($E$94:$E$241,INT((ROW()-ROW($E$396))/6)+1)</f>
        <v>Uncertain non-load related projects Re-opener (SPTL only)</v>
      </c>
      <c r="F636" s="104"/>
      <c r="G636" s="104" t="s">
        <v>59</v>
      </c>
      <c r="H636" s="104" t="s">
        <v>542</v>
      </c>
      <c r="I636" s="104"/>
      <c r="J636" s="104"/>
      <c r="K636" s="104"/>
      <c r="L636" s="104"/>
      <c r="M636" s="104"/>
      <c r="N636" s="104"/>
      <c r="O636" s="104"/>
      <c r="P636" s="104"/>
      <c r="Q636" s="104"/>
      <c r="R636" s="104"/>
      <c r="S636" s="104"/>
      <c r="T636" s="104"/>
      <c r="U636" s="104"/>
      <c r="V636" s="104"/>
      <c r="W636" s="104"/>
      <c r="X636" s="104"/>
      <c r="Y636" s="104"/>
      <c r="Z636" s="104"/>
      <c r="AA636" s="104"/>
      <c r="AB636" s="104"/>
      <c r="AC636" s="104"/>
      <c r="AD636" s="104"/>
      <c r="AE636" s="104"/>
      <c r="AF636" s="104"/>
      <c r="AG636" s="104"/>
      <c r="AH636" s="104"/>
      <c r="AI636" s="104"/>
      <c r="AJ636" s="104"/>
      <c r="AK636" s="104"/>
      <c r="AL636" s="104"/>
      <c r="AM636" s="104"/>
      <c r="AN636" s="104"/>
      <c r="AO636" s="104"/>
      <c r="AP636" s="104"/>
      <c r="AQ636" s="104"/>
      <c r="AR636" s="104"/>
      <c r="AS636" s="104"/>
      <c r="AT636" s="215"/>
      <c r="AU636" s="178">
        <f>CHOOSE(UserInterface!$C$17,NGET!AU636,SHET!AU636,SPTL!AU636)</f>
        <v>0</v>
      </c>
      <c r="AV636" s="105">
        <f>CHOOSE(UserInterface!$C$17,NGET!AV636,SHET!AV636,SPTL!AV636)</f>
        <v>0</v>
      </c>
      <c r="AW636" s="105">
        <f>CHOOSE(UserInterface!$C$17,NGET!AW636,SHET!AW636,SPTL!AW636)</f>
        <v>0</v>
      </c>
      <c r="AX636" s="105">
        <f>CHOOSE(UserInterface!$C$17,NGET!AX636,SHET!AX636,SPTL!AX636)</f>
        <v>0</v>
      </c>
      <c r="AY636" s="217">
        <f>CHOOSE(UserInterface!$C$17,NGET!AY636,SHET!AY636,SPTL!AY636)</f>
        <v>0</v>
      </c>
      <c r="BA636" s="38" t="str">
        <f t="shared" ca="1" si="162"/>
        <v>LicenseeSelect</v>
      </c>
      <c r="BB636" s="38" t="str">
        <f t="shared" si="161"/>
        <v>Fixed Inputs</v>
      </c>
      <c r="BC636" s="38" t="str">
        <f t="shared" si="160"/>
        <v>Variant allowances</v>
      </c>
      <c r="BD636" s="38" t="str">
        <f t="shared" si="157"/>
        <v>Totex variant allowances allocation percentages</v>
      </c>
    </row>
    <row r="637" spans="5:56">
      <c r="E637" s="218" t="str" cm="1">
        <f t="array" ref="E637">INDEX($E$94:$E$241,INT((ROW()-ROW($E$396))/6)+1)</f>
        <v>Uncertain non-load related projects Re-opener (SPTL only)</v>
      </c>
      <c r="G637" s="37" t="s">
        <v>59</v>
      </c>
      <c r="H637" s="37" t="s">
        <v>543</v>
      </c>
      <c r="AU637" s="143">
        <f>CHOOSE(UserInterface!$C$17,NGET!AU637,SHET!AU637,SPTL!AU637)</f>
        <v>0</v>
      </c>
      <c r="AV637" s="26">
        <f>CHOOSE(UserInterface!$C$17,NGET!AV637,SHET!AV637,SPTL!AV637)</f>
        <v>0</v>
      </c>
      <c r="AW637" s="26">
        <f>CHOOSE(UserInterface!$C$17,NGET!AW637,SHET!AW637,SPTL!AW637)</f>
        <v>0</v>
      </c>
      <c r="AX637" s="26">
        <f>CHOOSE(UserInterface!$C$17,NGET!AX637,SHET!AX637,SPTL!AX637)</f>
        <v>0</v>
      </c>
      <c r="AY637" s="219">
        <f>CHOOSE(UserInterface!$C$17,NGET!AY637,SHET!AY637,SPTL!AY637)</f>
        <v>0</v>
      </c>
      <c r="BA637" s="38" t="str">
        <f t="shared" ca="1" si="162"/>
        <v>LicenseeSelect</v>
      </c>
      <c r="BB637" s="38" t="str">
        <f t="shared" si="161"/>
        <v>Fixed Inputs</v>
      </c>
      <c r="BC637" s="38" t="str">
        <f t="shared" si="160"/>
        <v>Variant allowances</v>
      </c>
      <c r="BD637" s="38" t="str">
        <f t="shared" si="157"/>
        <v>Totex variant allowances allocation percentages</v>
      </c>
    </row>
    <row r="638" spans="5:56">
      <c r="E638" s="218" t="str" cm="1">
        <f t="array" ref="E638">INDEX($E$94:$E$241,INT((ROW()-ROW($E$396))/6)+1)</f>
        <v>Uncertain non-load related projects Re-opener (SPTL only)</v>
      </c>
      <c r="G638" s="37" t="s">
        <v>59</v>
      </c>
      <c r="H638" s="37" t="s">
        <v>544</v>
      </c>
      <c r="AU638" s="143">
        <f>CHOOSE(UserInterface!$C$17,NGET!AU638,SHET!AU638,SPTL!AU638)</f>
        <v>0</v>
      </c>
      <c r="AV638" s="26">
        <f>CHOOSE(UserInterface!$C$17,NGET!AV638,SHET!AV638,SPTL!AV638)</f>
        <v>0</v>
      </c>
      <c r="AW638" s="26">
        <f>CHOOSE(UserInterface!$C$17,NGET!AW638,SHET!AW638,SPTL!AW638)</f>
        <v>0</v>
      </c>
      <c r="AX638" s="26">
        <f>CHOOSE(UserInterface!$C$17,NGET!AX638,SHET!AX638,SPTL!AX638)</f>
        <v>0</v>
      </c>
      <c r="AY638" s="219">
        <f>CHOOSE(UserInterface!$C$17,NGET!AY638,SHET!AY638,SPTL!AY638)</f>
        <v>0</v>
      </c>
      <c r="BA638" s="38" t="str">
        <f t="shared" ca="1" si="162"/>
        <v>LicenseeSelect</v>
      </c>
      <c r="BB638" s="38" t="str">
        <f t="shared" si="161"/>
        <v>Fixed Inputs</v>
      </c>
      <c r="BC638" s="38" t="str">
        <f t="shared" si="160"/>
        <v>Variant allowances</v>
      </c>
      <c r="BD638" s="38" t="str">
        <f t="shared" si="157"/>
        <v>Totex variant allowances allocation percentages</v>
      </c>
    </row>
    <row r="639" spans="5:56">
      <c r="E639" s="218" t="str" cm="1">
        <f t="array" ref="E639">INDEX($E$94:$E$241,INT((ROW()-ROW($E$396))/6)+1)</f>
        <v>Uncertain non-load related projects Re-opener (SPTL only)</v>
      </c>
      <c r="G639" s="37" t="s">
        <v>59</v>
      </c>
      <c r="H639" s="37" t="s">
        <v>332</v>
      </c>
      <c r="AU639" s="143">
        <f>CHOOSE(UserInterface!$C$17,NGET!AU639,SHET!AU639,SPTL!AU639)</f>
        <v>0</v>
      </c>
      <c r="AV639" s="26">
        <f>CHOOSE(UserInterface!$C$17,NGET!AV639,SHET!AV639,SPTL!AV639)</f>
        <v>0</v>
      </c>
      <c r="AW639" s="26">
        <f>CHOOSE(UserInterface!$C$17,NGET!AW639,SHET!AW639,SPTL!AW639)</f>
        <v>0</v>
      </c>
      <c r="AX639" s="26">
        <f>CHOOSE(UserInterface!$C$17,NGET!AX639,SHET!AX639,SPTL!AX639)</f>
        <v>0</v>
      </c>
      <c r="AY639" s="219">
        <f>CHOOSE(UserInterface!$C$17,NGET!AY639,SHET!AY639,SPTL!AY639)</f>
        <v>0</v>
      </c>
      <c r="BA639" s="38" t="str">
        <f t="shared" ca="1" si="162"/>
        <v>LicenseeSelect</v>
      </c>
      <c r="BB639" s="38" t="str">
        <f t="shared" si="161"/>
        <v>Fixed Inputs</v>
      </c>
      <c r="BC639" s="38" t="str">
        <f t="shared" si="160"/>
        <v>Variant allowances</v>
      </c>
      <c r="BD639" s="38" t="str">
        <f t="shared" si="157"/>
        <v>Totex variant allowances allocation percentages</v>
      </c>
    </row>
    <row r="640" spans="5:56">
      <c r="E640" s="218" t="str" cm="1">
        <f t="array" ref="E640">INDEX($E$94:$E$241,INT((ROW()-ROW($E$396))/6)+1)</f>
        <v>Uncertain non-load related projects Re-opener (SPTL only)</v>
      </c>
      <c r="G640" s="37" t="s">
        <v>59</v>
      </c>
      <c r="H640" s="37" t="s">
        <v>539</v>
      </c>
      <c r="AU640" s="143">
        <f>CHOOSE(UserInterface!$C$17,NGET!AU640,SHET!AU640,SPTL!AU640)</f>
        <v>0</v>
      </c>
      <c r="AV640" s="26">
        <f>CHOOSE(UserInterface!$C$17,NGET!AV640,SHET!AV640,SPTL!AV640)</f>
        <v>0</v>
      </c>
      <c r="AW640" s="26">
        <f>CHOOSE(UserInterface!$C$17,NGET!AW640,SHET!AW640,SPTL!AW640)</f>
        <v>0</v>
      </c>
      <c r="AX640" s="26">
        <f>CHOOSE(UserInterface!$C$17,NGET!AX640,SHET!AX640,SPTL!AX640)</f>
        <v>0</v>
      </c>
      <c r="AY640" s="219">
        <f>CHOOSE(UserInterface!$C$17,NGET!AY640,SHET!AY640,SPTL!AY640)</f>
        <v>0</v>
      </c>
      <c r="BA640" s="38" t="str">
        <f t="shared" ca="1" si="162"/>
        <v>LicenseeSelect</v>
      </c>
      <c r="BB640" s="38" t="str">
        <f t="shared" si="161"/>
        <v>Fixed Inputs</v>
      </c>
      <c r="BC640" s="38" t="str">
        <f t="shared" si="160"/>
        <v>Variant allowances</v>
      </c>
      <c r="BD640" s="38" t="str">
        <f t="shared" si="157"/>
        <v>Totex variant allowances allocation percentages</v>
      </c>
    </row>
    <row r="641" spans="5:56">
      <c r="E641" s="220" t="str" cm="1">
        <f t="array" ref="E641">INDEX($E$94:$E$241,INT((ROW()-ROW($E$396))/6)+1)</f>
        <v>Uncertain non-load related projects Re-opener (SPTL only)</v>
      </c>
      <c r="F641" s="107"/>
      <c r="G641" s="107" t="s">
        <v>59</v>
      </c>
      <c r="H641" s="107" t="s">
        <v>331</v>
      </c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  <c r="Z641" s="107"/>
      <c r="AA641" s="107"/>
      <c r="AB641" s="107"/>
      <c r="AC641" s="107"/>
      <c r="AD641" s="107"/>
      <c r="AE641" s="107"/>
      <c r="AF641" s="107"/>
      <c r="AG641" s="107"/>
      <c r="AH641" s="107"/>
      <c r="AI641" s="107"/>
      <c r="AJ641" s="107"/>
      <c r="AK641" s="107"/>
      <c r="AL641" s="107"/>
      <c r="AM641" s="107"/>
      <c r="AN641" s="107"/>
      <c r="AO641" s="107"/>
      <c r="AP641" s="107"/>
      <c r="AQ641" s="107"/>
      <c r="AR641" s="107"/>
      <c r="AS641" s="107"/>
      <c r="AT641" s="113"/>
      <c r="AU641" s="179">
        <f>CHOOSE(UserInterface!$C$17,NGET!AU641,SHET!AU641,SPTL!AU641)</f>
        <v>0</v>
      </c>
      <c r="AV641" s="108">
        <f>CHOOSE(UserInterface!$C$17,NGET!AV641,SHET!AV641,SPTL!AV641)</f>
        <v>0</v>
      </c>
      <c r="AW641" s="108">
        <f>CHOOSE(UserInterface!$C$17,NGET!AW641,SHET!AW641,SPTL!AW641)</f>
        <v>0</v>
      </c>
      <c r="AX641" s="108">
        <f>CHOOSE(UserInterface!$C$17,NGET!AX641,SHET!AX641,SPTL!AX641)</f>
        <v>0</v>
      </c>
      <c r="AY641" s="221">
        <f>CHOOSE(UserInterface!$C$17,NGET!AY641,SHET!AY641,SPTL!AY641)</f>
        <v>0</v>
      </c>
      <c r="BA641" s="38" t="str">
        <f t="shared" ca="1" si="162"/>
        <v>LicenseeSelect</v>
      </c>
      <c r="BB641" s="38" t="str">
        <f t="shared" si="161"/>
        <v>Fixed Inputs</v>
      </c>
      <c r="BC641" s="38" t="str">
        <f t="shared" si="160"/>
        <v>Variant allowances</v>
      </c>
      <c r="BD641" s="38" t="str">
        <f t="shared" si="157"/>
        <v>Totex variant allowances allocation percentages</v>
      </c>
    </row>
    <row r="642" spans="5:56">
      <c r="E642" s="216" t="str" cm="1">
        <f t="array" ref="E642">INDEX($E$94:$E$241,INT((ROW()-ROW($E$396))/6)+1)</f>
        <v>Non-operational IT Capex Reopener</v>
      </c>
      <c r="F642" s="104"/>
      <c r="G642" s="104" t="s">
        <v>59</v>
      </c>
      <c r="H642" s="104" t="s">
        <v>542</v>
      </c>
      <c r="I642" s="104"/>
      <c r="J642" s="104"/>
      <c r="K642" s="104"/>
      <c r="L642" s="104"/>
      <c r="M642" s="104"/>
      <c r="N642" s="104"/>
      <c r="O642" s="104"/>
      <c r="P642" s="104"/>
      <c r="Q642" s="104"/>
      <c r="R642" s="104"/>
      <c r="S642" s="104"/>
      <c r="T642" s="104"/>
      <c r="U642" s="104"/>
      <c r="V642" s="104"/>
      <c r="W642" s="104"/>
      <c r="X642" s="104"/>
      <c r="Y642" s="104"/>
      <c r="Z642" s="104"/>
      <c r="AA642" s="104"/>
      <c r="AB642" s="104"/>
      <c r="AC642" s="104"/>
      <c r="AD642" s="104"/>
      <c r="AE642" s="104"/>
      <c r="AF642" s="104"/>
      <c r="AG642" s="104"/>
      <c r="AH642" s="104"/>
      <c r="AI642" s="104"/>
      <c r="AJ642" s="104"/>
      <c r="AK642" s="104"/>
      <c r="AL642" s="104"/>
      <c r="AM642" s="104"/>
      <c r="AN642" s="104"/>
      <c r="AO642" s="104"/>
      <c r="AP642" s="104"/>
      <c r="AQ642" s="104"/>
      <c r="AR642" s="104"/>
      <c r="AS642" s="104"/>
      <c r="AT642" s="215"/>
      <c r="AU642" s="178">
        <f>CHOOSE(UserInterface!$C$17,NGET!AU642,SHET!AU642,SPTL!AU642)</f>
        <v>0</v>
      </c>
      <c r="AV642" s="105">
        <f>CHOOSE(UserInterface!$C$17,NGET!AV642,SHET!AV642,SPTL!AV642)</f>
        <v>0</v>
      </c>
      <c r="AW642" s="105">
        <f>CHOOSE(UserInterface!$C$17,NGET!AW642,SHET!AW642,SPTL!AW642)</f>
        <v>0</v>
      </c>
      <c r="AX642" s="105">
        <f>CHOOSE(UserInterface!$C$17,NGET!AX642,SHET!AX642,SPTL!AX642)</f>
        <v>0</v>
      </c>
      <c r="AY642" s="217">
        <f>CHOOSE(UserInterface!$C$17,NGET!AY642,SHET!AY642,SPTL!AY642)</f>
        <v>0</v>
      </c>
      <c r="BA642" s="38" t="str">
        <f t="shared" ca="1" si="162"/>
        <v>LicenseeSelect</v>
      </c>
      <c r="BB642" s="38" t="str">
        <f t="shared" si="161"/>
        <v>Fixed Inputs</v>
      </c>
      <c r="BC642" s="38" t="str">
        <f t="shared" si="160"/>
        <v>Variant allowances</v>
      </c>
      <c r="BD642" s="38" t="str">
        <f t="shared" si="157"/>
        <v>Totex variant allowances allocation percentages</v>
      </c>
    </row>
    <row r="643" spans="5:56">
      <c r="E643" s="218" t="str" cm="1">
        <f t="array" ref="E643">INDEX($E$94:$E$241,INT((ROW()-ROW($E$396))/6)+1)</f>
        <v>Non-operational IT Capex Reopener</v>
      </c>
      <c r="G643" s="37" t="s">
        <v>59</v>
      </c>
      <c r="H643" s="37" t="s">
        <v>543</v>
      </c>
      <c r="AU643" s="143">
        <f>CHOOSE(UserInterface!$C$17,NGET!AU643,SHET!AU643,SPTL!AU643)</f>
        <v>0</v>
      </c>
      <c r="AV643" s="26">
        <f>CHOOSE(UserInterface!$C$17,NGET!AV643,SHET!AV643,SPTL!AV643)</f>
        <v>0</v>
      </c>
      <c r="AW643" s="26">
        <f>CHOOSE(UserInterface!$C$17,NGET!AW643,SHET!AW643,SPTL!AW643)</f>
        <v>0</v>
      </c>
      <c r="AX643" s="26">
        <f>CHOOSE(UserInterface!$C$17,NGET!AX643,SHET!AX643,SPTL!AX643)</f>
        <v>0</v>
      </c>
      <c r="AY643" s="219">
        <f>CHOOSE(UserInterface!$C$17,NGET!AY643,SHET!AY643,SPTL!AY643)</f>
        <v>0</v>
      </c>
      <c r="BA643" s="38" t="str">
        <f t="shared" ca="1" si="162"/>
        <v>LicenseeSelect</v>
      </c>
      <c r="BB643" s="38" t="str">
        <f t="shared" si="161"/>
        <v>Fixed Inputs</v>
      </c>
      <c r="BC643" s="38" t="str">
        <f t="shared" si="160"/>
        <v>Variant allowances</v>
      </c>
      <c r="BD643" s="38" t="str">
        <f t="shared" ref="BD643:BD706" si="163">$C$395</f>
        <v>Totex variant allowances allocation percentages</v>
      </c>
    </row>
    <row r="644" spans="5:56">
      <c r="E644" s="218" t="str" cm="1">
        <f t="array" ref="E644">INDEX($E$94:$E$241,INT((ROW()-ROW($E$396))/6)+1)</f>
        <v>Non-operational IT Capex Reopener</v>
      </c>
      <c r="G644" s="37" t="s">
        <v>59</v>
      </c>
      <c r="H644" s="37" t="s">
        <v>544</v>
      </c>
      <c r="AU644" s="143">
        <f>CHOOSE(UserInterface!$C$17,NGET!AU644,SHET!AU644,SPTL!AU644)</f>
        <v>0</v>
      </c>
      <c r="AV644" s="26">
        <f>CHOOSE(UserInterface!$C$17,NGET!AV644,SHET!AV644,SPTL!AV644)</f>
        <v>0</v>
      </c>
      <c r="AW644" s="26">
        <f>CHOOSE(UserInterface!$C$17,NGET!AW644,SHET!AW644,SPTL!AW644)</f>
        <v>0</v>
      </c>
      <c r="AX644" s="26">
        <f>CHOOSE(UserInterface!$C$17,NGET!AX644,SHET!AX644,SPTL!AX644)</f>
        <v>0</v>
      </c>
      <c r="AY644" s="219">
        <f>CHOOSE(UserInterface!$C$17,NGET!AY644,SHET!AY644,SPTL!AY644)</f>
        <v>0</v>
      </c>
      <c r="BA644" s="38" t="str">
        <f t="shared" ca="1" si="162"/>
        <v>LicenseeSelect</v>
      </c>
      <c r="BB644" s="38" t="str">
        <f t="shared" si="161"/>
        <v>Fixed Inputs</v>
      </c>
      <c r="BC644" s="38" t="str">
        <f t="shared" si="160"/>
        <v>Variant allowances</v>
      </c>
      <c r="BD644" s="38" t="str">
        <f t="shared" si="163"/>
        <v>Totex variant allowances allocation percentages</v>
      </c>
    </row>
    <row r="645" spans="5:56">
      <c r="E645" s="218" t="str" cm="1">
        <f t="array" ref="E645">INDEX($E$94:$E$241,INT((ROW()-ROW($E$396))/6)+1)</f>
        <v>Non-operational IT Capex Reopener</v>
      </c>
      <c r="G645" s="37" t="s">
        <v>59</v>
      </c>
      <c r="H645" s="37" t="s">
        <v>332</v>
      </c>
      <c r="AU645" s="143">
        <f>CHOOSE(UserInterface!$C$17,NGET!AU645,SHET!AU645,SPTL!AU645)</f>
        <v>0</v>
      </c>
      <c r="AV645" s="26">
        <f>CHOOSE(UserInterface!$C$17,NGET!AV645,SHET!AV645,SPTL!AV645)</f>
        <v>0</v>
      </c>
      <c r="AW645" s="26">
        <f>CHOOSE(UserInterface!$C$17,NGET!AW645,SHET!AW645,SPTL!AW645)</f>
        <v>0</v>
      </c>
      <c r="AX645" s="26">
        <f>CHOOSE(UserInterface!$C$17,NGET!AX645,SHET!AX645,SPTL!AX645)</f>
        <v>0</v>
      </c>
      <c r="AY645" s="219">
        <f>CHOOSE(UserInterface!$C$17,NGET!AY645,SHET!AY645,SPTL!AY645)</f>
        <v>0</v>
      </c>
      <c r="BA645" s="38" t="str">
        <f t="shared" ca="1" si="162"/>
        <v>LicenseeSelect</v>
      </c>
      <c r="BB645" s="38" t="str">
        <f t="shared" si="161"/>
        <v>Fixed Inputs</v>
      </c>
      <c r="BC645" s="38" t="str">
        <f t="shared" si="160"/>
        <v>Variant allowances</v>
      </c>
      <c r="BD645" s="38" t="str">
        <f t="shared" si="163"/>
        <v>Totex variant allowances allocation percentages</v>
      </c>
    </row>
    <row r="646" spans="5:56">
      <c r="E646" s="218" t="str" cm="1">
        <f t="array" ref="E646">INDEX($E$94:$E$241,INT((ROW()-ROW($E$396))/6)+1)</f>
        <v>Non-operational IT Capex Reopener</v>
      </c>
      <c r="G646" s="37" t="s">
        <v>59</v>
      </c>
      <c r="H646" s="37" t="s">
        <v>539</v>
      </c>
      <c r="AU646" s="143">
        <f>CHOOSE(UserInterface!$C$17,NGET!AU646,SHET!AU646,SPTL!AU646)</f>
        <v>0</v>
      </c>
      <c r="AV646" s="26">
        <f>CHOOSE(UserInterface!$C$17,NGET!AV646,SHET!AV646,SPTL!AV646)</f>
        <v>0</v>
      </c>
      <c r="AW646" s="26">
        <f>CHOOSE(UserInterface!$C$17,NGET!AW646,SHET!AW646,SPTL!AW646)</f>
        <v>0</v>
      </c>
      <c r="AX646" s="26">
        <f>CHOOSE(UserInterface!$C$17,NGET!AX646,SHET!AX646,SPTL!AX646)</f>
        <v>0</v>
      </c>
      <c r="AY646" s="219">
        <f>CHOOSE(UserInterface!$C$17,NGET!AY646,SHET!AY646,SPTL!AY646)</f>
        <v>0</v>
      </c>
      <c r="BA646" s="38" t="str">
        <f t="shared" ca="1" si="162"/>
        <v>LicenseeSelect</v>
      </c>
      <c r="BB646" s="38" t="str">
        <f t="shared" si="161"/>
        <v>Fixed Inputs</v>
      </c>
      <c r="BC646" s="38" t="str">
        <f t="shared" si="160"/>
        <v>Variant allowances</v>
      </c>
      <c r="BD646" s="38" t="str">
        <f t="shared" si="163"/>
        <v>Totex variant allowances allocation percentages</v>
      </c>
    </row>
    <row r="647" spans="5:56">
      <c r="E647" s="220" t="str" cm="1">
        <f t="array" ref="E647">INDEX($E$94:$E$241,INT((ROW()-ROW($E$396))/6)+1)</f>
        <v>Non-operational IT Capex Reopener</v>
      </c>
      <c r="F647" s="107"/>
      <c r="G647" s="107" t="s">
        <v>59</v>
      </c>
      <c r="H647" s="107" t="s">
        <v>331</v>
      </c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07"/>
      <c r="Z647" s="107"/>
      <c r="AA647" s="107"/>
      <c r="AB647" s="107"/>
      <c r="AC647" s="107"/>
      <c r="AD647" s="107"/>
      <c r="AE647" s="107"/>
      <c r="AF647" s="107"/>
      <c r="AG647" s="107"/>
      <c r="AH647" s="107"/>
      <c r="AI647" s="107"/>
      <c r="AJ647" s="107"/>
      <c r="AK647" s="107"/>
      <c r="AL647" s="107"/>
      <c r="AM647" s="107"/>
      <c r="AN647" s="107"/>
      <c r="AO647" s="107"/>
      <c r="AP647" s="107"/>
      <c r="AQ647" s="107"/>
      <c r="AR647" s="107"/>
      <c r="AS647" s="107"/>
      <c r="AT647" s="113"/>
      <c r="AU647" s="179">
        <f>CHOOSE(UserInterface!$C$17,NGET!AU647,SHET!AU647,SPTL!AU647)</f>
        <v>0</v>
      </c>
      <c r="AV647" s="108">
        <f>CHOOSE(UserInterface!$C$17,NGET!AV647,SHET!AV647,SPTL!AV647)</f>
        <v>0</v>
      </c>
      <c r="AW647" s="108">
        <f>CHOOSE(UserInterface!$C$17,NGET!AW647,SHET!AW647,SPTL!AW647)</f>
        <v>0</v>
      </c>
      <c r="AX647" s="108">
        <f>CHOOSE(UserInterface!$C$17,NGET!AX647,SHET!AX647,SPTL!AX647)</f>
        <v>0</v>
      </c>
      <c r="AY647" s="221">
        <f>CHOOSE(UserInterface!$C$17,NGET!AY647,SHET!AY647,SPTL!AY647)</f>
        <v>0</v>
      </c>
      <c r="BA647" s="38" t="str">
        <f t="shared" ca="1" si="162"/>
        <v>LicenseeSelect</v>
      </c>
      <c r="BB647" s="38" t="str">
        <f t="shared" si="161"/>
        <v>Fixed Inputs</v>
      </c>
      <c r="BC647" s="38" t="str">
        <f t="shared" si="160"/>
        <v>Variant allowances</v>
      </c>
      <c r="BD647" s="38" t="str">
        <f t="shared" si="163"/>
        <v>Totex variant allowances allocation percentages</v>
      </c>
    </row>
    <row r="648" spans="5:56">
      <c r="E648" s="216" t="str" cm="1">
        <f t="array" ref="E648">INDEX($E$94:$E$241,INT((ROW()-ROW($E$396))/6)+1)</f>
        <v>Tyne Crossing Project Re-opener (NGET only)</v>
      </c>
      <c r="F648" s="104"/>
      <c r="G648" s="104" t="s">
        <v>59</v>
      </c>
      <c r="H648" s="104" t="s">
        <v>542</v>
      </c>
      <c r="I648" s="104"/>
      <c r="J648" s="104"/>
      <c r="K648" s="104"/>
      <c r="L648" s="104"/>
      <c r="M648" s="104"/>
      <c r="N648" s="104"/>
      <c r="O648" s="104"/>
      <c r="P648" s="104"/>
      <c r="Q648" s="104"/>
      <c r="R648" s="104"/>
      <c r="S648" s="104"/>
      <c r="T648" s="104"/>
      <c r="U648" s="104"/>
      <c r="V648" s="104"/>
      <c r="W648" s="104"/>
      <c r="X648" s="104"/>
      <c r="Y648" s="104"/>
      <c r="Z648" s="104"/>
      <c r="AA648" s="104"/>
      <c r="AB648" s="104"/>
      <c r="AC648" s="104"/>
      <c r="AD648" s="104"/>
      <c r="AE648" s="104"/>
      <c r="AF648" s="104"/>
      <c r="AG648" s="104"/>
      <c r="AH648" s="104"/>
      <c r="AI648" s="104"/>
      <c r="AJ648" s="104"/>
      <c r="AK648" s="104"/>
      <c r="AL648" s="104"/>
      <c r="AM648" s="104"/>
      <c r="AN648" s="104"/>
      <c r="AO648" s="104"/>
      <c r="AP648" s="104"/>
      <c r="AQ648" s="104"/>
      <c r="AR648" s="104"/>
      <c r="AS648" s="104"/>
      <c r="AT648" s="215"/>
      <c r="AU648" s="178">
        <f>CHOOSE(UserInterface!$C$17,NGET!AU648,SHET!AU648,SPTL!AU648)</f>
        <v>0</v>
      </c>
      <c r="AV648" s="105">
        <f>CHOOSE(UserInterface!$C$17,NGET!AV648,SHET!AV648,SPTL!AV648)</f>
        <v>0</v>
      </c>
      <c r="AW648" s="105">
        <f>CHOOSE(UserInterface!$C$17,NGET!AW648,SHET!AW648,SPTL!AW648)</f>
        <v>0</v>
      </c>
      <c r="AX648" s="105">
        <f>CHOOSE(UserInterface!$C$17,NGET!AX648,SHET!AX648,SPTL!AX648)</f>
        <v>0</v>
      </c>
      <c r="AY648" s="217">
        <f>CHOOSE(UserInterface!$C$17,NGET!AY648,SHET!AY648,SPTL!AY648)</f>
        <v>0</v>
      </c>
      <c r="BA648" s="38" t="str">
        <f t="shared" ca="1" si="162"/>
        <v>LicenseeSelect</v>
      </c>
      <c r="BB648" s="38" t="str">
        <f t="shared" si="161"/>
        <v>Fixed Inputs</v>
      </c>
      <c r="BC648" s="38" t="str">
        <f t="shared" si="160"/>
        <v>Variant allowances</v>
      </c>
      <c r="BD648" s="38" t="str">
        <f t="shared" si="163"/>
        <v>Totex variant allowances allocation percentages</v>
      </c>
    </row>
    <row r="649" spans="5:56">
      <c r="E649" s="218" t="str" cm="1">
        <f t="array" ref="E649">INDEX($E$94:$E$241,INT((ROW()-ROW($E$396))/6)+1)</f>
        <v>Tyne Crossing Project Re-opener (NGET only)</v>
      </c>
      <c r="G649" s="37" t="s">
        <v>59</v>
      </c>
      <c r="H649" s="37" t="s">
        <v>543</v>
      </c>
      <c r="AU649" s="143">
        <f>CHOOSE(UserInterface!$C$17,NGET!AU649,SHET!AU649,SPTL!AU649)</f>
        <v>0</v>
      </c>
      <c r="AV649" s="26">
        <f>CHOOSE(UserInterface!$C$17,NGET!AV649,SHET!AV649,SPTL!AV649)</f>
        <v>0</v>
      </c>
      <c r="AW649" s="26">
        <f>CHOOSE(UserInterface!$C$17,NGET!AW649,SHET!AW649,SPTL!AW649)</f>
        <v>0</v>
      </c>
      <c r="AX649" s="26">
        <f>CHOOSE(UserInterface!$C$17,NGET!AX649,SHET!AX649,SPTL!AX649)</f>
        <v>0</v>
      </c>
      <c r="AY649" s="219">
        <f>CHOOSE(UserInterface!$C$17,NGET!AY649,SHET!AY649,SPTL!AY649)</f>
        <v>0</v>
      </c>
      <c r="BA649" s="38" t="str">
        <f t="shared" ca="1" si="162"/>
        <v>LicenseeSelect</v>
      </c>
      <c r="BB649" s="38" t="str">
        <f t="shared" si="161"/>
        <v>Fixed Inputs</v>
      </c>
      <c r="BC649" s="38" t="str">
        <f t="shared" si="160"/>
        <v>Variant allowances</v>
      </c>
      <c r="BD649" s="38" t="str">
        <f t="shared" si="163"/>
        <v>Totex variant allowances allocation percentages</v>
      </c>
    </row>
    <row r="650" spans="5:56">
      <c r="E650" s="218" t="str" cm="1">
        <f t="array" ref="E650">INDEX($E$94:$E$241,INT((ROW()-ROW($E$396))/6)+1)</f>
        <v>Tyne Crossing Project Re-opener (NGET only)</v>
      </c>
      <c r="G650" s="37" t="s">
        <v>59</v>
      </c>
      <c r="H650" s="37" t="s">
        <v>544</v>
      </c>
      <c r="AU650" s="143">
        <f>CHOOSE(UserInterface!$C$17,NGET!AU650,SHET!AU650,SPTL!AU650)</f>
        <v>0</v>
      </c>
      <c r="AV650" s="26">
        <f>CHOOSE(UserInterface!$C$17,NGET!AV650,SHET!AV650,SPTL!AV650)</f>
        <v>0</v>
      </c>
      <c r="AW650" s="26">
        <f>CHOOSE(UserInterface!$C$17,NGET!AW650,SHET!AW650,SPTL!AW650)</f>
        <v>0</v>
      </c>
      <c r="AX650" s="26">
        <f>CHOOSE(UserInterface!$C$17,NGET!AX650,SHET!AX650,SPTL!AX650)</f>
        <v>0</v>
      </c>
      <c r="AY650" s="219">
        <f>CHOOSE(UserInterface!$C$17,NGET!AY650,SHET!AY650,SPTL!AY650)</f>
        <v>0</v>
      </c>
      <c r="BA650" s="38" t="str">
        <f t="shared" ca="1" si="162"/>
        <v>LicenseeSelect</v>
      </c>
      <c r="BB650" s="38" t="str">
        <f t="shared" si="161"/>
        <v>Fixed Inputs</v>
      </c>
      <c r="BC650" s="38" t="str">
        <f t="shared" si="160"/>
        <v>Variant allowances</v>
      </c>
      <c r="BD650" s="38" t="str">
        <f t="shared" si="163"/>
        <v>Totex variant allowances allocation percentages</v>
      </c>
    </row>
    <row r="651" spans="5:56">
      <c r="E651" s="218" t="str" cm="1">
        <f t="array" ref="E651">INDEX($E$94:$E$241,INT((ROW()-ROW($E$396))/6)+1)</f>
        <v>Tyne Crossing Project Re-opener (NGET only)</v>
      </c>
      <c r="G651" s="37" t="s">
        <v>59</v>
      </c>
      <c r="H651" s="37" t="s">
        <v>332</v>
      </c>
      <c r="AU651" s="143">
        <f>CHOOSE(UserInterface!$C$17,NGET!AU651,SHET!AU651,SPTL!AU651)</f>
        <v>0</v>
      </c>
      <c r="AV651" s="26">
        <f>CHOOSE(UserInterface!$C$17,NGET!AV651,SHET!AV651,SPTL!AV651)</f>
        <v>0</v>
      </c>
      <c r="AW651" s="26">
        <f>CHOOSE(UserInterface!$C$17,NGET!AW651,SHET!AW651,SPTL!AW651)</f>
        <v>0</v>
      </c>
      <c r="AX651" s="26">
        <f>CHOOSE(UserInterface!$C$17,NGET!AX651,SHET!AX651,SPTL!AX651)</f>
        <v>0</v>
      </c>
      <c r="AY651" s="219">
        <f>CHOOSE(UserInterface!$C$17,NGET!AY651,SHET!AY651,SPTL!AY651)</f>
        <v>0</v>
      </c>
      <c r="BA651" s="38" t="str">
        <f t="shared" ca="1" si="162"/>
        <v>LicenseeSelect</v>
      </c>
      <c r="BB651" s="38" t="str">
        <f t="shared" si="161"/>
        <v>Fixed Inputs</v>
      </c>
      <c r="BC651" s="38" t="str">
        <f t="shared" si="160"/>
        <v>Variant allowances</v>
      </c>
      <c r="BD651" s="38" t="str">
        <f t="shared" si="163"/>
        <v>Totex variant allowances allocation percentages</v>
      </c>
    </row>
    <row r="652" spans="5:56">
      <c r="E652" s="218" t="str" cm="1">
        <f t="array" ref="E652">INDEX($E$94:$E$241,INT((ROW()-ROW($E$396))/6)+1)</f>
        <v>Tyne Crossing Project Re-opener (NGET only)</v>
      </c>
      <c r="G652" s="37" t="s">
        <v>59</v>
      </c>
      <c r="H652" s="37" t="s">
        <v>539</v>
      </c>
      <c r="AU652" s="143">
        <f>CHOOSE(UserInterface!$C$17,NGET!AU652,SHET!AU652,SPTL!AU652)</f>
        <v>0</v>
      </c>
      <c r="AV652" s="26">
        <f>CHOOSE(UserInterface!$C$17,NGET!AV652,SHET!AV652,SPTL!AV652)</f>
        <v>0</v>
      </c>
      <c r="AW652" s="26">
        <f>CHOOSE(UserInterface!$C$17,NGET!AW652,SHET!AW652,SPTL!AW652)</f>
        <v>0</v>
      </c>
      <c r="AX652" s="26">
        <f>CHOOSE(UserInterface!$C$17,NGET!AX652,SHET!AX652,SPTL!AX652)</f>
        <v>0</v>
      </c>
      <c r="AY652" s="219">
        <f>CHOOSE(UserInterface!$C$17,NGET!AY652,SHET!AY652,SPTL!AY652)</f>
        <v>0</v>
      </c>
      <c r="BA652" s="38" t="str">
        <f t="shared" ca="1" si="162"/>
        <v>LicenseeSelect</v>
      </c>
      <c r="BB652" s="38" t="str">
        <f t="shared" si="161"/>
        <v>Fixed Inputs</v>
      </c>
      <c r="BC652" s="38" t="str">
        <f t="shared" ref="BC652:BC715" si="164">$B$244</f>
        <v>Variant allowances</v>
      </c>
      <c r="BD652" s="38" t="str">
        <f t="shared" si="163"/>
        <v>Totex variant allowances allocation percentages</v>
      </c>
    </row>
    <row r="653" spans="5:56">
      <c r="E653" s="220" t="str" cm="1">
        <f t="array" ref="E653">INDEX($E$94:$E$241,INT((ROW()-ROW($E$396))/6)+1)</f>
        <v>Tyne Crossing Project Re-opener (NGET only)</v>
      </c>
      <c r="F653" s="107"/>
      <c r="G653" s="107" t="s">
        <v>59</v>
      </c>
      <c r="H653" s="107" t="s">
        <v>331</v>
      </c>
      <c r="I653" s="107"/>
      <c r="J653" s="107"/>
      <c r="K653" s="107"/>
      <c r="L653" s="107"/>
      <c r="M653" s="107"/>
      <c r="N653" s="107"/>
      <c r="O653" s="107"/>
      <c r="P653" s="107"/>
      <c r="Q653" s="107"/>
      <c r="R653" s="107"/>
      <c r="S653" s="107"/>
      <c r="T653" s="107"/>
      <c r="U653" s="107"/>
      <c r="V653" s="107"/>
      <c r="W653" s="107"/>
      <c r="X653" s="107"/>
      <c r="Y653" s="107"/>
      <c r="Z653" s="107"/>
      <c r="AA653" s="107"/>
      <c r="AB653" s="107"/>
      <c r="AC653" s="107"/>
      <c r="AD653" s="107"/>
      <c r="AE653" s="107"/>
      <c r="AF653" s="107"/>
      <c r="AG653" s="107"/>
      <c r="AH653" s="107"/>
      <c r="AI653" s="107"/>
      <c r="AJ653" s="107"/>
      <c r="AK653" s="107"/>
      <c r="AL653" s="107"/>
      <c r="AM653" s="107"/>
      <c r="AN653" s="107"/>
      <c r="AO653" s="107"/>
      <c r="AP653" s="107"/>
      <c r="AQ653" s="107"/>
      <c r="AR653" s="107"/>
      <c r="AS653" s="107"/>
      <c r="AT653" s="113"/>
      <c r="AU653" s="179">
        <f>CHOOSE(UserInterface!$C$17,NGET!AU653,SHET!AU653,SPTL!AU653)</f>
        <v>0</v>
      </c>
      <c r="AV653" s="108">
        <f>CHOOSE(UserInterface!$C$17,NGET!AV653,SHET!AV653,SPTL!AV653)</f>
        <v>0</v>
      </c>
      <c r="AW653" s="108">
        <f>CHOOSE(UserInterface!$C$17,NGET!AW653,SHET!AW653,SPTL!AW653)</f>
        <v>0</v>
      </c>
      <c r="AX653" s="108">
        <f>CHOOSE(UserInterface!$C$17,NGET!AX653,SHET!AX653,SPTL!AX653)</f>
        <v>0</v>
      </c>
      <c r="AY653" s="221">
        <f>CHOOSE(UserInterface!$C$17,NGET!AY653,SHET!AY653,SPTL!AY653)</f>
        <v>0</v>
      </c>
      <c r="BA653" s="38" t="str">
        <f t="shared" ca="1" si="162"/>
        <v>LicenseeSelect</v>
      </c>
      <c r="BB653" s="38" t="str">
        <f t="shared" si="161"/>
        <v>Fixed Inputs</v>
      </c>
      <c r="BC653" s="38" t="str">
        <f t="shared" si="164"/>
        <v>Variant allowances</v>
      </c>
      <c r="BD653" s="38" t="str">
        <f t="shared" si="163"/>
        <v>Totex variant allowances allocation percentages</v>
      </c>
    </row>
    <row r="654" spans="5:56">
      <c r="E654" s="216" t="str" cm="1">
        <f t="array" ref="E654">INDEX($E$94:$E$241,INT((ROW()-ROW($E$396))/6)+1)</f>
        <v>Bengeworth Road GSP Project Price Control Deliverable (NGET only)</v>
      </c>
      <c r="F654" s="104"/>
      <c r="G654" s="104" t="s">
        <v>59</v>
      </c>
      <c r="H654" s="104" t="s">
        <v>542</v>
      </c>
      <c r="I654" s="104"/>
      <c r="J654" s="104"/>
      <c r="K654" s="104"/>
      <c r="L654" s="104"/>
      <c r="M654" s="104"/>
      <c r="N654" s="104"/>
      <c r="O654" s="104"/>
      <c r="P654" s="104"/>
      <c r="Q654" s="104"/>
      <c r="R654" s="104"/>
      <c r="S654" s="104"/>
      <c r="T654" s="104"/>
      <c r="U654" s="104"/>
      <c r="V654" s="104"/>
      <c r="W654" s="104"/>
      <c r="X654" s="104"/>
      <c r="Y654" s="104"/>
      <c r="Z654" s="104"/>
      <c r="AA654" s="104"/>
      <c r="AB654" s="104"/>
      <c r="AC654" s="104"/>
      <c r="AD654" s="104"/>
      <c r="AE654" s="104"/>
      <c r="AF654" s="104"/>
      <c r="AG654" s="104"/>
      <c r="AH654" s="104"/>
      <c r="AI654" s="104"/>
      <c r="AJ654" s="104"/>
      <c r="AK654" s="104"/>
      <c r="AL654" s="104"/>
      <c r="AM654" s="104"/>
      <c r="AN654" s="104"/>
      <c r="AO654" s="104"/>
      <c r="AP654" s="104"/>
      <c r="AQ654" s="104"/>
      <c r="AR654" s="104"/>
      <c r="AS654" s="104"/>
      <c r="AT654" s="215"/>
      <c r="AU654" s="178">
        <f>CHOOSE(UserInterface!$C$17,NGET!AU654,SHET!AU654,SPTL!AU654)</f>
        <v>0</v>
      </c>
      <c r="AV654" s="105">
        <f>CHOOSE(UserInterface!$C$17,NGET!AV654,SHET!AV654,SPTL!AV654)</f>
        <v>0</v>
      </c>
      <c r="AW654" s="105">
        <f>CHOOSE(UserInterface!$C$17,NGET!AW654,SHET!AW654,SPTL!AW654)</f>
        <v>0</v>
      </c>
      <c r="AX654" s="105">
        <f>CHOOSE(UserInterface!$C$17,NGET!AX654,SHET!AX654,SPTL!AX654)</f>
        <v>0</v>
      </c>
      <c r="AY654" s="217">
        <f>CHOOSE(UserInterface!$C$17,NGET!AY654,SHET!AY654,SPTL!AY654)</f>
        <v>0</v>
      </c>
      <c r="BA654" s="38" t="str">
        <f t="shared" ca="1" si="162"/>
        <v>LicenseeSelect</v>
      </c>
      <c r="BB654" s="38" t="str">
        <f t="shared" si="161"/>
        <v>Fixed Inputs</v>
      </c>
      <c r="BC654" s="38" t="str">
        <f t="shared" si="164"/>
        <v>Variant allowances</v>
      </c>
      <c r="BD654" s="38" t="str">
        <f t="shared" si="163"/>
        <v>Totex variant allowances allocation percentages</v>
      </c>
    </row>
    <row r="655" spans="5:56">
      <c r="E655" s="218" t="str" cm="1">
        <f t="array" ref="E655">INDEX($E$94:$E$241,INT((ROW()-ROW($E$396))/6)+1)</f>
        <v>Bengeworth Road GSP Project Price Control Deliverable (NGET only)</v>
      </c>
      <c r="G655" s="37" t="s">
        <v>59</v>
      </c>
      <c r="H655" s="37" t="s">
        <v>543</v>
      </c>
      <c r="AU655" s="143">
        <f>CHOOSE(UserInterface!$C$17,NGET!AU655,SHET!AU655,SPTL!AU655)</f>
        <v>0</v>
      </c>
      <c r="AV655" s="26">
        <f>CHOOSE(UserInterface!$C$17,NGET!AV655,SHET!AV655,SPTL!AV655)</f>
        <v>0</v>
      </c>
      <c r="AW655" s="26">
        <f>CHOOSE(UserInterface!$C$17,NGET!AW655,SHET!AW655,SPTL!AW655)</f>
        <v>0</v>
      </c>
      <c r="AX655" s="26">
        <f>CHOOSE(UserInterface!$C$17,NGET!AX655,SHET!AX655,SPTL!AX655)</f>
        <v>0</v>
      </c>
      <c r="AY655" s="219">
        <f>CHOOSE(UserInterface!$C$17,NGET!AY655,SHET!AY655,SPTL!AY655)</f>
        <v>0</v>
      </c>
      <c r="BA655" s="38" t="str">
        <f t="shared" ca="1" si="162"/>
        <v>LicenseeSelect</v>
      </c>
      <c r="BB655" s="38" t="str">
        <f t="shared" si="161"/>
        <v>Fixed Inputs</v>
      </c>
      <c r="BC655" s="38" t="str">
        <f t="shared" si="164"/>
        <v>Variant allowances</v>
      </c>
      <c r="BD655" s="38" t="str">
        <f t="shared" si="163"/>
        <v>Totex variant allowances allocation percentages</v>
      </c>
    </row>
    <row r="656" spans="5:56">
      <c r="E656" s="218" t="str" cm="1">
        <f t="array" ref="E656">INDEX($E$94:$E$241,INT((ROW()-ROW($E$396))/6)+1)</f>
        <v>Bengeworth Road GSP Project Price Control Deliverable (NGET only)</v>
      </c>
      <c r="G656" s="37" t="s">
        <v>59</v>
      </c>
      <c r="H656" s="37" t="s">
        <v>544</v>
      </c>
      <c r="AU656" s="143">
        <f>CHOOSE(UserInterface!$C$17,NGET!AU656,SHET!AU656,SPTL!AU656)</f>
        <v>0</v>
      </c>
      <c r="AV656" s="26">
        <f>CHOOSE(UserInterface!$C$17,NGET!AV656,SHET!AV656,SPTL!AV656)</f>
        <v>0</v>
      </c>
      <c r="AW656" s="26">
        <f>CHOOSE(UserInterface!$C$17,NGET!AW656,SHET!AW656,SPTL!AW656)</f>
        <v>0</v>
      </c>
      <c r="AX656" s="26">
        <f>CHOOSE(UserInterface!$C$17,NGET!AX656,SHET!AX656,SPTL!AX656)</f>
        <v>0</v>
      </c>
      <c r="AY656" s="219">
        <f>CHOOSE(UserInterface!$C$17,NGET!AY656,SHET!AY656,SPTL!AY656)</f>
        <v>0</v>
      </c>
      <c r="BA656" s="38" t="str">
        <f t="shared" ca="1" si="162"/>
        <v>LicenseeSelect</v>
      </c>
      <c r="BB656" s="38" t="str">
        <f t="shared" si="161"/>
        <v>Fixed Inputs</v>
      </c>
      <c r="BC656" s="38" t="str">
        <f t="shared" si="164"/>
        <v>Variant allowances</v>
      </c>
      <c r="BD656" s="38" t="str">
        <f t="shared" si="163"/>
        <v>Totex variant allowances allocation percentages</v>
      </c>
    </row>
    <row r="657" spans="5:56">
      <c r="E657" s="218" t="str" cm="1">
        <f t="array" ref="E657">INDEX($E$94:$E$241,INT((ROW()-ROW($E$396))/6)+1)</f>
        <v>Bengeworth Road GSP Project Price Control Deliverable (NGET only)</v>
      </c>
      <c r="G657" s="37" t="s">
        <v>59</v>
      </c>
      <c r="H657" s="37" t="s">
        <v>332</v>
      </c>
      <c r="AU657" s="143">
        <f>CHOOSE(UserInterface!$C$17,NGET!AU657,SHET!AU657,SPTL!AU657)</f>
        <v>0</v>
      </c>
      <c r="AV657" s="26">
        <f>CHOOSE(UserInterface!$C$17,NGET!AV657,SHET!AV657,SPTL!AV657)</f>
        <v>0</v>
      </c>
      <c r="AW657" s="26">
        <f>CHOOSE(UserInterface!$C$17,NGET!AW657,SHET!AW657,SPTL!AW657)</f>
        <v>0</v>
      </c>
      <c r="AX657" s="26">
        <f>CHOOSE(UserInterface!$C$17,NGET!AX657,SHET!AX657,SPTL!AX657)</f>
        <v>0</v>
      </c>
      <c r="AY657" s="219">
        <f>CHOOSE(UserInterface!$C$17,NGET!AY657,SHET!AY657,SPTL!AY657)</f>
        <v>0</v>
      </c>
      <c r="BA657" s="38" t="str">
        <f t="shared" ca="1" si="162"/>
        <v>LicenseeSelect</v>
      </c>
      <c r="BB657" s="38" t="str">
        <f t="shared" si="161"/>
        <v>Fixed Inputs</v>
      </c>
      <c r="BC657" s="38" t="str">
        <f t="shared" si="164"/>
        <v>Variant allowances</v>
      </c>
      <c r="BD657" s="38" t="str">
        <f t="shared" si="163"/>
        <v>Totex variant allowances allocation percentages</v>
      </c>
    </row>
    <row r="658" spans="5:56">
      <c r="E658" s="218" t="str" cm="1">
        <f t="array" ref="E658">INDEX($E$94:$E$241,INT((ROW()-ROW($E$396))/6)+1)</f>
        <v>Bengeworth Road GSP Project Price Control Deliverable (NGET only)</v>
      </c>
      <c r="G658" s="37" t="s">
        <v>59</v>
      </c>
      <c r="H658" s="37" t="s">
        <v>539</v>
      </c>
      <c r="AU658" s="143">
        <f>CHOOSE(UserInterface!$C$17,NGET!AU658,SHET!AU658,SPTL!AU658)</f>
        <v>0</v>
      </c>
      <c r="AV658" s="26">
        <f>CHOOSE(UserInterface!$C$17,NGET!AV658,SHET!AV658,SPTL!AV658)</f>
        <v>0</v>
      </c>
      <c r="AW658" s="26">
        <f>CHOOSE(UserInterface!$C$17,NGET!AW658,SHET!AW658,SPTL!AW658)</f>
        <v>0</v>
      </c>
      <c r="AX658" s="26">
        <f>CHOOSE(UserInterface!$C$17,NGET!AX658,SHET!AX658,SPTL!AX658)</f>
        <v>0</v>
      </c>
      <c r="AY658" s="219">
        <f>CHOOSE(UserInterface!$C$17,NGET!AY658,SHET!AY658,SPTL!AY658)</f>
        <v>0</v>
      </c>
      <c r="BA658" s="38" t="str">
        <f t="shared" ca="1" si="162"/>
        <v>LicenseeSelect</v>
      </c>
      <c r="BB658" s="38" t="str">
        <f t="shared" si="161"/>
        <v>Fixed Inputs</v>
      </c>
      <c r="BC658" s="38" t="str">
        <f t="shared" si="164"/>
        <v>Variant allowances</v>
      </c>
      <c r="BD658" s="38" t="str">
        <f t="shared" si="163"/>
        <v>Totex variant allowances allocation percentages</v>
      </c>
    </row>
    <row r="659" spans="5:56">
      <c r="E659" s="220" t="str" cm="1">
        <f t="array" ref="E659">INDEX($E$94:$E$241,INT((ROW()-ROW($E$396))/6)+1)</f>
        <v>Bengeworth Road GSP Project Price Control Deliverable (NGET only)</v>
      </c>
      <c r="F659" s="107"/>
      <c r="G659" s="107" t="s">
        <v>59</v>
      </c>
      <c r="H659" s="107" t="s">
        <v>331</v>
      </c>
      <c r="I659" s="107"/>
      <c r="J659" s="107"/>
      <c r="K659" s="107"/>
      <c r="L659" s="107"/>
      <c r="M659" s="107"/>
      <c r="N659" s="107"/>
      <c r="O659" s="107"/>
      <c r="P659" s="107"/>
      <c r="Q659" s="107"/>
      <c r="R659" s="107"/>
      <c r="S659" s="107"/>
      <c r="T659" s="107"/>
      <c r="U659" s="107"/>
      <c r="V659" s="107"/>
      <c r="W659" s="107"/>
      <c r="X659" s="107"/>
      <c r="Y659" s="107"/>
      <c r="Z659" s="107"/>
      <c r="AA659" s="107"/>
      <c r="AB659" s="107"/>
      <c r="AC659" s="107"/>
      <c r="AD659" s="107"/>
      <c r="AE659" s="107"/>
      <c r="AF659" s="107"/>
      <c r="AG659" s="107"/>
      <c r="AH659" s="107"/>
      <c r="AI659" s="107"/>
      <c r="AJ659" s="107"/>
      <c r="AK659" s="107"/>
      <c r="AL659" s="107"/>
      <c r="AM659" s="107"/>
      <c r="AN659" s="107"/>
      <c r="AO659" s="107"/>
      <c r="AP659" s="107"/>
      <c r="AQ659" s="107"/>
      <c r="AR659" s="107"/>
      <c r="AS659" s="107"/>
      <c r="AT659" s="113"/>
      <c r="AU659" s="179">
        <f>CHOOSE(UserInterface!$C$17,NGET!AU659,SHET!AU659,SPTL!AU659)</f>
        <v>0</v>
      </c>
      <c r="AV659" s="108">
        <f>CHOOSE(UserInterface!$C$17,NGET!AV659,SHET!AV659,SPTL!AV659)</f>
        <v>0</v>
      </c>
      <c r="AW659" s="108">
        <f>CHOOSE(UserInterface!$C$17,NGET!AW659,SHET!AW659,SPTL!AW659)</f>
        <v>0</v>
      </c>
      <c r="AX659" s="108">
        <f>CHOOSE(UserInterface!$C$17,NGET!AX659,SHET!AX659,SPTL!AX659)</f>
        <v>0</v>
      </c>
      <c r="AY659" s="221">
        <f>CHOOSE(UserInterface!$C$17,NGET!AY659,SHET!AY659,SPTL!AY659)</f>
        <v>0</v>
      </c>
      <c r="BA659" s="38" t="str">
        <f t="shared" ca="1" si="162"/>
        <v>LicenseeSelect</v>
      </c>
      <c r="BB659" s="38" t="str">
        <f t="shared" si="161"/>
        <v>Fixed Inputs</v>
      </c>
      <c r="BC659" s="38" t="str">
        <f t="shared" si="164"/>
        <v>Variant allowances</v>
      </c>
      <c r="BD659" s="38" t="str">
        <f t="shared" si="163"/>
        <v>Totex variant allowances allocation percentages</v>
      </c>
    </row>
    <row r="660" spans="5:56">
      <c r="E660" s="216" t="str" cm="1">
        <f t="array" ref="E660">INDEX($E$94:$E$241,INT((ROW()-ROW($E$396))/6)+1)</f>
        <v>Civil Related Works Re-opener (NGET only)</v>
      </c>
      <c r="F660" s="104"/>
      <c r="G660" s="104" t="s">
        <v>59</v>
      </c>
      <c r="H660" s="104" t="s">
        <v>542</v>
      </c>
      <c r="I660" s="104"/>
      <c r="J660" s="104"/>
      <c r="K660" s="104"/>
      <c r="L660" s="104"/>
      <c r="M660" s="104"/>
      <c r="N660" s="104"/>
      <c r="O660" s="104"/>
      <c r="P660" s="104"/>
      <c r="Q660" s="104"/>
      <c r="R660" s="104"/>
      <c r="S660" s="104"/>
      <c r="T660" s="104"/>
      <c r="U660" s="104"/>
      <c r="V660" s="104"/>
      <c r="W660" s="104"/>
      <c r="X660" s="104"/>
      <c r="Y660" s="104"/>
      <c r="Z660" s="104"/>
      <c r="AA660" s="104"/>
      <c r="AB660" s="104"/>
      <c r="AC660" s="104"/>
      <c r="AD660" s="104"/>
      <c r="AE660" s="104"/>
      <c r="AF660" s="104"/>
      <c r="AG660" s="104"/>
      <c r="AH660" s="104"/>
      <c r="AI660" s="104"/>
      <c r="AJ660" s="104"/>
      <c r="AK660" s="104"/>
      <c r="AL660" s="104"/>
      <c r="AM660" s="104"/>
      <c r="AN660" s="104"/>
      <c r="AO660" s="104"/>
      <c r="AP660" s="104"/>
      <c r="AQ660" s="104"/>
      <c r="AR660" s="104"/>
      <c r="AS660" s="104"/>
      <c r="AT660" s="215"/>
      <c r="AU660" s="178">
        <f>CHOOSE(UserInterface!$C$17,NGET!AU660,SHET!AU660,SPTL!AU660)</f>
        <v>0</v>
      </c>
      <c r="AV660" s="105">
        <f>CHOOSE(UserInterface!$C$17,NGET!AV660,SHET!AV660,SPTL!AV660)</f>
        <v>0</v>
      </c>
      <c r="AW660" s="105">
        <f>CHOOSE(UserInterface!$C$17,NGET!AW660,SHET!AW660,SPTL!AW660)</f>
        <v>0</v>
      </c>
      <c r="AX660" s="105">
        <f>CHOOSE(UserInterface!$C$17,NGET!AX660,SHET!AX660,SPTL!AX660)</f>
        <v>0</v>
      </c>
      <c r="AY660" s="217">
        <f>CHOOSE(UserInterface!$C$17,NGET!AY660,SHET!AY660,SPTL!AY660)</f>
        <v>0</v>
      </c>
      <c r="BA660" s="38" t="str">
        <f t="shared" ca="1" si="162"/>
        <v>LicenseeSelect</v>
      </c>
      <c r="BB660" s="38" t="str">
        <f t="shared" si="161"/>
        <v>Fixed Inputs</v>
      </c>
      <c r="BC660" s="38" t="str">
        <f t="shared" si="164"/>
        <v>Variant allowances</v>
      </c>
      <c r="BD660" s="38" t="str">
        <f t="shared" si="163"/>
        <v>Totex variant allowances allocation percentages</v>
      </c>
    </row>
    <row r="661" spans="5:56">
      <c r="E661" s="218" t="str" cm="1">
        <f t="array" ref="E661">INDEX($E$94:$E$241,INT((ROW()-ROW($E$396))/6)+1)</f>
        <v>Civil Related Works Re-opener (NGET only)</v>
      </c>
      <c r="G661" s="37" t="s">
        <v>59</v>
      </c>
      <c r="H661" s="37" t="s">
        <v>543</v>
      </c>
      <c r="AU661" s="143">
        <f>CHOOSE(UserInterface!$C$17,NGET!AU661,SHET!AU661,SPTL!AU661)</f>
        <v>0</v>
      </c>
      <c r="AV661" s="26">
        <f>CHOOSE(UserInterface!$C$17,NGET!AV661,SHET!AV661,SPTL!AV661)</f>
        <v>0</v>
      </c>
      <c r="AW661" s="26">
        <f>CHOOSE(UserInterface!$C$17,NGET!AW661,SHET!AW661,SPTL!AW661)</f>
        <v>0</v>
      </c>
      <c r="AX661" s="26">
        <f>CHOOSE(UserInterface!$C$17,NGET!AX661,SHET!AX661,SPTL!AX661)</f>
        <v>0</v>
      </c>
      <c r="AY661" s="219">
        <f>CHOOSE(UserInterface!$C$17,NGET!AY661,SHET!AY661,SPTL!AY661)</f>
        <v>0</v>
      </c>
      <c r="BA661" s="38" t="str">
        <f t="shared" ca="1" si="162"/>
        <v>LicenseeSelect</v>
      </c>
      <c r="BB661" s="38" t="str">
        <f t="shared" si="161"/>
        <v>Fixed Inputs</v>
      </c>
      <c r="BC661" s="38" t="str">
        <f t="shared" si="164"/>
        <v>Variant allowances</v>
      </c>
      <c r="BD661" s="38" t="str">
        <f t="shared" si="163"/>
        <v>Totex variant allowances allocation percentages</v>
      </c>
    </row>
    <row r="662" spans="5:56">
      <c r="E662" s="218" t="str" cm="1">
        <f t="array" ref="E662">INDEX($E$94:$E$241,INT((ROW()-ROW($E$396))/6)+1)</f>
        <v>Civil Related Works Re-opener (NGET only)</v>
      </c>
      <c r="G662" s="37" t="s">
        <v>59</v>
      </c>
      <c r="H662" s="37" t="s">
        <v>544</v>
      </c>
      <c r="AU662" s="143">
        <f>CHOOSE(UserInterface!$C$17,NGET!AU662,SHET!AU662,SPTL!AU662)</f>
        <v>0</v>
      </c>
      <c r="AV662" s="26">
        <f>CHOOSE(UserInterface!$C$17,NGET!AV662,SHET!AV662,SPTL!AV662)</f>
        <v>0</v>
      </c>
      <c r="AW662" s="26">
        <f>CHOOSE(UserInterface!$C$17,NGET!AW662,SHET!AW662,SPTL!AW662)</f>
        <v>0</v>
      </c>
      <c r="AX662" s="26">
        <f>CHOOSE(UserInterface!$C$17,NGET!AX662,SHET!AX662,SPTL!AX662)</f>
        <v>0</v>
      </c>
      <c r="AY662" s="219">
        <f>CHOOSE(UserInterface!$C$17,NGET!AY662,SHET!AY662,SPTL!AY662)</f>
        <v>0</v>
      </c>
      <c r="BA662" s="38" t="str">
        <f t="shared" ca="1" si="162"/>
        <v>LicenseeSelect</v>
      </c>
      <c r="BB662" s="38" t="str">
        <f t="shared" si="161"/>
        <v>Fixed Inputs</v>
      </c>
      <c r="BC662" s="38" t="str">
        <f t="shared" si="164"/>
        <v>Variant allowances</v>
      </c>
      <c r="BD662" s="38" t="str">
        <f t="shared" si="163"/>
        <v>Totex variant allowances allocation percentages</v>
      </c>
    </row>
    <row r="663" spans="5:56">
      <c r="E663" s="218" t="str" cm="1">
        <f t="array" ref="E663">INDEX($E$94:$E$241,INT((ROW()-ROW($E$396))/6)+1)</f>
        <v>Civil Related Works Re-opener (NGET only)</v>
      </c>
      <c r="G663" s="37" t="s">
        <v>59</v>
      </c>
      <c r="H663" s="37" t="s">
        <v>332</v>
      </c>
      <c r="AU663" s="143">
        <f>CHOOSE(UserInterface!$C$17,NGET!AU663,SHET!AU663,SPTL!AU663)</f>
        <v>0</v>
      </c>
      <c r="AV663" s="26">
        <f>CHOOSE(UserInterface!$C$17,NGET!AV663,SHET!AV663,SPTL!AV663)</f>
        <v>0</v>
      </c>
      <c r="AW663" s="26">
        <f>CHOOSE(UserInterface!$C$17,NGET!AW663,SHET!AW663,SPTL!AW663)</f>
        <v>0</v>
      </c>
      <c r="AX663" s="26">
        <f>CHOOSE(UserInterface!$C$17,NGET!AX663,SHET!AX663,SPTL!AX663)</f>
        <v>0</v>
      </c>
      <c r="AY663" s="219">
        <f>CHOOSE(UserInterface!$C$17,NGET!AY663,SHET!AY663,SPTL!AY663)</f>
        <v>0</v>
      </c>
      <c r="BA663" s="38" t="str">
        <f t="shared" ca="1" si="162"/>
        <v>LicenseeSelect</v>
      </c>
      <c r="BB663" s="38" t="str">
        <f t="shared" si="161"/>
        <v>Fixed Inputs</v>
      </c>
      <c r="BC663" s="38" t="str">
        <f t="shared" si="164"/>
        <v>Variant allowances</v>
      </c>
      <c r="BD663" s="38" t="str">
        <f t="shared" si="163"/>
        <v>Totex variant allowances allocation percentages</v>
      </c>
    </row>
    <row r="664" spans="5:56">
      <c r="E664" s="218" t="str" cm="1">
        <f t="array" ref="E664">INDEX($E$94:$E$241,INT((ROW()-ROW($E$396))/6)+1)</f>
        <v>Civil Related Works Re-opener (NGET only)</v>
      </c>
      <c r="G664" s="37" t="s">
        <v>59</v>
      </c>
      <c r="H664" s="37" t="s">
        <v>539</v>
      </c>
      <c r="AU664" s="143">
        <f>CHOOSE(UserInterface!$C$17,NGET!AU664,SHET!AU664,SPTL!AU664)</f>
        <v>0</v>
      </c>
      <c r="AV664" s="26">
        <f>CHOOSE(UserInterface!$C$17,NGET!AV664,SHET!AV664,SPTL!AV664)</f>
        <v>0</v>
      </c>
      <c r="AW664" s="26">
        <f>CHOOSE(UserInterface!$C$17,NGET!AW664,SHET!AW664,SPTL!AW664)</f>
        <v>0</v>
      </c>
      <c r="AX664" s="26">
        <f>CHOOSE(UserInterface!$C$17,NGET!AX664,SHET!AX664,SPTL!AX664)</f>
        <v>0</v>
      </c>
      <c r="AY664" s="219">
        <f>CHOOSE(UserInterface!$C$17,NGET!AY664,SHET!AY664,SPTL!AY664)</f>
        <v>0</v>
      </c>
      <c r="BA664" s="38" t="str">
        <f t="shared" ca="1" si="162"/>
        <v>LicenseeSelect</v>
      </c>
      <c r="BB664" s="38" t="str">
        <f t="shared" si="161"/>
        <v>Fixed Inputs</v>
      </c>
      <c r="BC664" s="38" t="str">
        <f t="shared" si="164"/>
        <v>Variant allowances</v>
      </c>
      <c r="BD664" s="38" t="str">
        <f t="shared" si="163"/>
        <v>Totex variant allowances allocation percentages</v>
      </c>
    </row>
    <row r="665" spans="5:56">
      <c r="E665" s="220" t="str" cm="1">
        <f t="array" ref="E665">INDEX($E$94:$E$241,INT((ROW()-ROW($E$396))/6)+1)</f>
        <v>Civil Related Works Re-opener (NGET only)</v>
      </c>
      <c r="F665" s="107"/>
      <c r="G665" s="107" t="s">
        <v>59</v>
      </c>
      <c r="H665" s="107" t="s">
        <v>331</v>
      </c>
      <c r="I665" s="107"/>
      <c r="J665" s="107"/>
      <c r="K665" s="107"/>
      <c r="L665" s="107"/>
      <c r="M665" s="107"/>
      <c r="N665" s="107"/>
      <c r="O665" s="107"/>
      <c r="P665" s="107"/>
      <c r="Q665" s="107"/>
      <c r="R665" s="107"/>
      <c r="S665" s="107"/>
      <c r="T665" s="107"/>
      <c r="U665" s="107"/>
      <c r="V665" s="107"/>
      <c r="W665" s="107"/>
      <c r="X665" s="107"/>
      <c r="Y665" s="107"/>
      <c r="Z665" s="107"/>
      <c r="AA665" s="107"/>
      <c r="AB665" s="107"/>
      <c r="AC665" s="107"/>
      <c r="AD665" s="107"/>
      <c r="AE665" s="107"/>
      <c r="AF665" s="107"/>
      <c r="AG665" s="107"/>
      <c r="AH665" s="107"/>
      <c r="AI665" s="107"/>
      <c r="AJ665" s="107"/>
      <c r="AK665" s="107"/>
      <c r="AL665" s="107"/>
      <c r="AM665" s="107"/>
      <c r="AN665" s="107"/>
      <c r="AO665" s="107"/>
      <c r="AP665" s="107"/>
      <c r="AQ665" s="107"/>
      <c r="AR665" s="107"/>
      <c r="AS665" s="107"/>
      <c r="AT665" s="113"/>
      <c r="AU665" s="179">
        <f>CHOOSE(UserInterface!$C$17,NGET!AU665,SHET!AU665,SPTL!AU665)</f>
        <v>0</v>
      </c>
      <c r="AV665" s="108">
        <f>CHOOSE(UserInterface!$C$17,NGET!AV665,SHET!AV665,SPTL!AV665)</f>
        <v>0</v>
      </c>
      <c r="AW665" s="108">
        <f>CHOOSE(UserInterface!$C$17,NGET!AW665,SHET!AW665,SPTL!AW665)</f>
        <v>0</v>
      </c>
      <c r="AX665" s="108">
        <f>CHOOSE(UserInterface!$C$17,NGET!AX665,SHET!AX665,SPTL!AX665)</f>
        <v>0</v>
      </c>
      <c r="AY665" s="221">
        <f>CHOOSE(UserInterface!$C$17,NGET!AY665,SHET!AY665,SPTL!AY665)</f>
        <v>0</v>
      </c>
      <c r="BA665" s="38" t="str">
        <f t="shared" ca="1" si="162"/>
        <v>LicenseeSelect</v>
      </c>
      <c r="BB665" s="38" t="str">
        <f t="shared" si="161"/>
        <v>Fixed Inputs</v>
      </c>
      <c r="BC665" s="38" t="str">
        <f t="shared" si="164"/>
        <v>Variant allowances</v>
      </c>
      <c r="BD665" s="38" t="str">
        <f t="shared" si="163"/>
        <v>Totex variant allowances allocation percentages</v>
      </c>
    </row>
    <row r="666" spans="5:56">
      <c r="E666" s="216" t="str" cm="1">
        <f t="array" ref="E666">INDEX($E$94:$E$241,INT((ROW()-ROW($E$396))/6)+1)</f>
        <v>Tower Steelworks and Foundations Re-opener (NGET only)</v>
      </c>
      <c r="F666" s="104"/>
      <c r="G666" s="104" t="s">
        <v>59</v>
      </c>
      <c r="H666" s="104" t="s">
        <v>542</v>
      </c>
      <c r="I666" s="104"/>
      <c r="J666" s="104"/>
      <c r="K666" s="104"/>
      <c r="L666" s="104"/>
      <c r="M666" s="104"/>
      <c r="N666" s="104"/>
      <c r="O666" s="104"/>
      <c r="P666" s="104"/>
      <c r="Q666" s="104"/>
      <c r="R666" s="104"/>
      <c r="S666" s="104"/>
      <c r="T666" s="104"/>
      <c r="U666" s="104"/>
      <c r="V666" s="104"/>
      <c r="W666" s="104"/>
      <c r="X666" s="104"/>
      <c r="Y666" s="104"/>
      <c r="Z666" s="104"/>
      <c r="AA666" s="104"/>
      <c r="AB666" s="104"/>
      <c r="AC666" s="104"/>
      <c r="AD666" s="104"/>
      <c r="AE666" s="104"/>
      <c r="AF666" s="104"/>
      <c r="AG666" s="104"/>
      <c r="AH666" s="104"/>
      <c r="AI666" s="104"/>
      <c r="AJ666" s="104"/>
      <c r="AK666" s="104"/>
      <c r="AL666" s="104"/>
      <c r="AM666" s="104"/>
      <c r="AN666" s="104"/>
      <c r="AO666" s="104"/>
      <c r="AP666" s="104"/>
      <c r="AQ666" s="104"/>
      <c r="AR666" s="104"/>
      <c r="AS666" s="104"/>
      <c r="AT666" s="215"/>
      <c r="AU666" s="178">
        <f>CHOOSE(UserInterface!$C$17,NGET!AU666,SHET!AU666,SPTL!AU666)</f>
        <v>0</v>
      </c>
      <c r="AV666" s="105">
        <f>CHOOSE(UserInterface!$C$17,NGET!AV666,SHET!AV666,SPTL!AV666)</f>
        <v>0</v>
      </c>
      <c r="AW666" s="105">
        <f>CHOOSE(UserInterface!$C$17,NGET!AW666,SHET!AW666,SPTL!AW666)</f>
        <v>0</v>
      </c>
      <c r="AX666" s="105">
        <f>CHOOSE(UserInterface!$C$17,NGET!AX666,SHET!AX666,SPTL!AX666)</f>
        <v>0</v>
      </c>
      <c r="AY666" s="217">
        <f>CHOOSE(UserInterface!$C$17,NGET!AY666,SHET!AY666,SPTL!AY666)</f>
        <v>0</v>
      </c>
      <c r="BA666" s="38" t="str">
        <f t="shared" ca="1" si="162"/>
        <v>LicenseeSelect</v>
      </c>
      <c r="BB666" s="38" t="str">
        <f t="shared" si="161"/>
        <v>Fixed Inputs</v>
      </c>
      <c r="BC666" s="38" t="str">
        <f t="shared" si="164"/>
        <v>Variant allowances</v>
      </c>
      <c r="BD666" s="38" t="str">
        <f t="shared" si="163"/>
        <v>Totex variant allowances allocation percentages</v>
      </c>
    </row>
    <row r="667" spans="5:56">
      <c r="E667" s="218" t="str" cm="1">
        <f t="array" ref="E667">INDEX($E$94:$E$241,INT((ROW()-ROW($E$396))/6)+1)</f>
        <v>Tower Steelworks and Foundations Re-opener (NGET only)</v>
      </c>
      <c r="G667" s="37" t="s">
        <v>59</v>
      </c>
      <c r="H667" s="37" t="s">
        <v>543</v>
      </c>
      <c r="AU667" s="143">
        <f>CHOOSE(UserInterface!$C$17,NGET!AU667,SHET!AU667,SPTL!AU667)</f>
        <v>0</v>
      </c>
      <c r="AV667" s="26">
        <f>CHOOSE(UserInterface!$C$17,NGET!AV667,SHET!AV667,SPTL!AV667)</f>
        <v>0</v>
      </c>
      <c r="AW667" s="26">
        <f>CHOOSE(UserInterface!$C$17,NGET!AW667,SHET!AW667,SPTL!AW667)</f>
        <v>0</v>
      </c>
      <c r="AX667" s="26">
        <f>CHOOSE(UserInterface!$C$17,NGET!AX667,SHET!AX667,SPTL!AX667)</f>
        <v>0</v>
      </c>
      <c r="AY667" s="219">
        <f>CHOOSE(UserInterface!$C$17,NGET!AY667,SHET!AY667,SPTL!AY667)</f>
        <v>0</v>
      </c>
      <c r="BA667" s="38" t="str">
        <f t="shared" ca="1" si="162"/>
        <v>LicenseeSelect</v>
      </c>
      <c r="BB667" s="38" t="str">
        <f t="shared" si="161"/>
        <v>Fixed Inputs</v>
      </c>
      <c r="BC667" s="38" t="str">
        <f t="shared" si="164"/>
        <v>Variant allowances</v>
      </c>
      <c r="BD667" s="38" t="str">
        <f t="shared" si="163"/>
        <v>Totex variant allowances allocation percentages</v>
      </c>
    </row>
    <row r="668" spans="5:56">
      <c r="E668" s="218" t="str" cm="1">
        <f t="array" ref="E668">INDEX($E$94:$E$241,INT((ROW()-ROW($E$396))/6)+1)</f>
        <v>Tower Steelworks and Foundations Re-opener (NGET only)</v>
      </c>
      <c r="G668" s="37" t="s">
        <v>59</v>
      </c>
      <c r="H668" s="37" t="s">
        <v>544</v>
      </c>
      <c r="AU668" s="143">
        <f>CHOOSE(UserInterface!$C$17,NGET!AU668,SHET!AU668,SPTL!AU668)</f>
        <v>0</v>
      </c>
      <c r="AV668" s="26">
        <f>CHOOSE(UserInterface!$C$17,NGET!AV668,SHET!AV668,SPTL!AV668)</f>
        <v>0</v>
      </c>
      <c r="AW668" s="26">
        <f>CHOOSE(UserInterface!$C$17,NGET!AW668,SHET!AW668,SPTL!AW668)</f>
        <v>0</v>
      </c>
      <c r="AX668" s="26">
        <f>CHOOSE(UserInterface!$C$17,NGET!AX668,SHET!AX668,SPTL!AX668)</f>
        <v>0</v>
      </c>
      <c r="AY668" s="219">
        <f>CHOOSE(UserInterface!$C$17,NGET!AY668,SHET!AY668,SPTL!AY668)</f>
        <v>0</v>
      </c>
      <c r="BA668" s="38" t="str">
        <f t="shared" ca="1" si="162"/>
        <v>LicenseeSelect</v>
      </c>
      <c r="BB668" s="38" t="str">
        <f t="shared" si="161"/>
        <v>Fixed Inputs</v>
      </c>
      <c r="BC668" s="38" t="str">
        <f t="shared" si="164"/>
        <v>Variant allowances</v>
      </c>
      <c r="BD668" s="38" t="str">
        <f t="shared" si="163"/>
        <v>Totex variant allowances allocation percentages</v>
      </c>
    </row>
    <row r="669" spans="5:56">
      <c r="E669" s="218" t="str" cm="1">
        <f t="array" ref="E669">INDEX($E$94:$E$241,INT((ROW()-ROW($E$396))/6)+1)</f>
        <v>Tower Steelworks and Foundations Re-opener (NGET only)</v>
      </c>
      <c r="G669" s="37" t="s">
        <v>59</v>
      </c>
      <c r="H669" s="37" t="s">
        <v>332</v>
      </c>
      <c r="AU669" s="143">
        <f>CHOOSE(UserInterface!$C$17,NGET!AU669,SHET!AU669,SPTL!AU669)</f>
        <v>0</v>
      </c>
      <c r="AV669" s="26">
        <f>CHOOSE(UserInterface!$C$17,NGET!AV669,SHET!AV669,SPTL!AV669)</f>
        <v>0</v>
      </c>
      <c r="AW669" s="26">
        <f>CHOOSE(UserInterface!$C$17,NGET!AW669,SHET!AW669,SPTL!AW669)</f>
        <v>0</v>
      </c>
      <c r="AX669" s="26">
        <f>CHOOSE(UserInterface!$C$17,NGET!AX669,SHET!AX669,SPTL!AX669)</f>
        <v>0</v>
      </c>
      <c r="AY669" s="219">
        <f>CHOOSE(UserInterface!$C$17,NGET!AY669,SHET!AY669,SPTL!AY669)</f>
        <v>0</v>
      </c>
      <c r="BA669" s="38" t="str">
        <f t="shared" ca="1" si="162"/>
        <v>LicenseeSelect</v>
      </c>
      <c r="BB669" s="38" t="str">
        <f t="shared" si="161"/>
        <v>Fixed Inputs</v>
      </c>
      <c r="BC669" s="38" t="str">
        <f t="shared" si="164"/>
        <v>Variant allowances</v>
      </c>
      <c r="BD669" s="38" t="str">
        <f t="shared" si="163"/>
        <v>Totex variant allowances allocation percentages</v>
      </c>
    </row>
    <row r="670" spans="5:56">
      <c r="E670" s="218" t="str" cm="1">
        <f t="array" ref="E670">INDEX($E$94:$E$241,INT((ROW()-ROW($E$396))/6)+1)</f>
        <v>Tower Steelworks and Foundations Re-opener (NGET only)</v>
      </c>
      <c r="G670" s="37" t="s">
        <v>59</v>
      </c>
      <c r="H670" s="37" t="s">
        <v>539</v>
      </c>
      <c r="AU670" s="143">
        <f>CHOOSE(UserInterface!$C$17,NGET!AU670,SHET!AU670,SPTL!AU670)</f>
        <v>0</v>
      </c>
      <c r="AV670" s="26">
        <f>CHOOSE(UserInterface!$C$17,NGET!AV670,SHET!AV670,SPTL!AV670)</f>
        <v>0</v>
      </c>
      <c r="AW670" s="26">
        <f>CHOOSE(UserInterface!$C$17,NGET!AW670,SHET!AW670,SPTL!AW670)</f>
        <v>0</v>
      </c>
      <c r="AX670" s="26">
        <f>CHOOSE(UserInterface!$C$17,NGET!AX670,SHET!AX670,SPTL!AX670)</f>
        <v>0</v>
      </c>
      <c r="AY670" s="219">
        <f>CHOOSE(UserInterface!$C$17,NGET!AY670,SHET!AY670,SPTL!AY670)</f>
        <v>0</v>
      </c>
      <c r="BA670" s="38" t="str">
        <f t="shared" ca="1" si="162"/>
        <v>LicenseeSelect</v>
      </c>
      <c r="BB670" s="38" t="str">
        <f t="shared" si="161"/>
        <v>Fixed Inputs</v>
      </c>
      <c r="BC670" s="38" t="str">
        <f t="shared" si="164"/>
        <v>Variant allowances</v>
      </c>
      <c r="BD670" s="38" t="str">
        <f t="shared" si="163"/>
        <v>Totex variant allowances allocation percentages</v>
      </c>
    </row>
    <row r="671" spans="5:56">
      <c r="E671" s="220" t="str" cm="1">
        <f t="array" ref="E671">INDEX($E$94:$E$241,INT((ROW()-ROW($E$396))/6)+1)</f>
        <v>Tower Steelworks and Foundations Re-opener (NGET only)</v>
      </c>
      <c r="F671" s="107"/>
      <c r="G671" s="107" t="s">
        <v>59</v>
      </c>
      <c r="H671" s="107" t="s">
        <v>331</v>
      </c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  <c r="Z671" s="107"/>
      <c r="AA671" s="107"/>
      <c r="AB671" s="107"/>
      <c r="AC671" s="107"/>
      <c r="AD671" s="107"/>
      <c r="AE671" s="107"/>
      <c r="AF671" s="107"/>
      <c r="AG671" s="107"/>
      <c r="AH671" s="107"/>
      <c r="AI671" s="107"/>
      <c r="AJ671" s="107"/>
      <c r="AK671" s="107"/>
      <c r="AL671" s="107"/>
      <c r="AM671" s="107"/>
      <c r="AN671" s="107"/>
      <c r="AO671" s="107"/>
      <c r="AP671" s="107"/>
      <c r="AQ671" s="107"/>
      <c r="AR671" s="107"/>
      <c r="AS671" s="107"/>
      <c r="AT671" s="113"/>
      <c r="AU671" s="179">
        <f>CHOOSE(UserInterface!$C$17,NGET!AU671,SHET!AU671,SPTL!AU671)</f>
        <v>0</v>
      </c>
      <c r="AV671" s="108">
        <f>CHOOSE(UserInterface!$C$17,NGET!AV671,SHET!AV671,SPTL!AV671)</f>
        <v>0</v>
      </c>
      <c r="AW671" s="108">
        <f>CHOOSE(UserInterface!$C$17,NGET!AW671,SHET!AW671,SPTL!AW671)</f>
        <v>0</v>
      </c>
      <c r="AX671" s="108">
        <f>CHOOSE(UserInterface!$C$17,NGET!AX671,SHET!AX671,SPTL!AX671)</f>
        <v>0</v>
      </c>
      <c r="AY671" s="221">
        <f>CHOOSE(UserInterface!$C$17,NGET!AY671,SHET!AY671,SPTL!AY671)</f>
        <v>0</v>
      </c>
      <c r="BA671" s="38" t="str">
        <f t="shared" ca="1" si="162"/>
        <v>LicenseeSelect</v>
      </c>
      <c r="BB671" s="38" t="str">
        <f t="shared" si="161"/>
        <v>Fixed Inputs</v>
      </c>
      <c r="BC671" s="38" t="str">
        <f t="shared" si="164"/>
        <v>Variant allowances</v>
      </c>
      <c r="BD671" s="38" t="str">
        <f t="shared" si="163"/>
        <v>Totex variant allowances allocation percentages</v>
      </c>
    </row>
    <row r="672" spans="5:56">
      <c r="E672" s="216" t="str" cm="1">
        <f t="array" ref="E672">INDEX($E$94:$E$241,INT((ROW()-ROW($E$396))/6)+1)</f>
        <v>Wider Works Volume Driver (NGET only)</v>
      </c>
      <c r="F672" s="104"/>
      <c r="G672" s="104" t="s">
        <v>59</v>
      </c>
      <c r="H672" s="104" t="s">
        <v>542</v>
      </c>
      <c r="I672" s="104"/>
      <c r="J672" s="104"/>
      <c r="K672" s="104"/>
      <c r="L672" s="104"/>
      <c r="M672" s="104"/>
      <c r="N672" s="104"/>
      <c r="O672" s="104"/>
      <c r="P672" s="104"/>
      <c r="Q672" s="104"/>
      <c r="R672" s="104"/>
      <c r="S672" s="104"/>
      <c r="T672" s="104"/>
      <c r="U672" s="104"/>
      <c r="V672" s="104"/>
      <c r="W672" s="104"/>
      <c r="X672" s="104"/>
      <c r="Y672" s="104"/>
      <c r="Z672" s="104"/>
      <c r="AA672" s="104"/>
      <c r="AB672" s="104"/>
      <c r="AC672" s="104"/>
      <c r="AD672" s="104"/>
      <c r="AE672" s="104"/>
      <c r="AF672" s="104"/>
      <c r="AG672" s="104"/>
      <c r="AH672" s="104"/>
      <c r="AI672" s="104"/>
      <c r="AJ672" s="104"/>
      <c r="AK672" s="104"/>
      <c r="AL672" s="104"/>
      <c r="AM672" s="104"/>
      <c r="AN672" s="104"/>
      <c r="AO672" s="104"/>
      <c r="AP672" s="104"/>
      <c r="AQ672" s="104"/>
      <c r="AR672" s="104"/>
      <c r="AS672" s="104"/>
      <c r="AT672" s="215"/>
      <c r="AU672" s="178">
        <f>CHOOSE(UserInterface!$C$17,NGET!AU672,SHET!AU672,SPTL!AU672)</f>
        <v>0</v>
      </c>
      <c r="AV672" s="105">
        <f>CHOOSE(UserInterface!$C$17,NGET!AV672,SHET!AV672,SPTL!AV672)</f>
        <v>0</v>
      </c>
      <c r="AW672" s="105">
        <f>CHOOSE(UserInterface!$C$17,NGET!AW672,SHET!AW672,SPTL!AW672)</f>
        <v>0</v>
      </c>
      <c r="AX672" s="105">
        <f>CHOOSE(UserInterface!$C$17,NGET!AX672,SHET!AX672,SPTL!AX672)</f>
        <v>0</v>
      </c>
      <c r="AY672" s="217">
        <f>CHOOSE(UserInterface!$C$17,NGET!AY672,SHET!AY672,SPTL!AY672)</f>
        <v>0</v>
      </c>
      <c r="BA672" s="38" t="str">
        <f t="shared" ca="1" si="162"/>
        <v>LicenseeSelect</v>
      </c>
      <c r="BB672" s="38" t="str">
        <f t="shared" si="161"/>
        <v>Fixed Inputs</v>
      </c>
      <c r="BC672" s="38" t="str">
        <f t="shared" si="164"/>
        <v>Variant allowances</v>
      </c>
      <c r="BD672" s="38" t="str">
        <f t="shared" si="163"/>
        <v>Totex variant allowances allocation percentages</v>
      </c>
    </row>
    <row r="673" spans="5:56">
      <c r="E673" s="218" t="str" cm="1">
        <f t="array" ref="E673">INDEX($E$94:$E$241,INT((ROW()-ROW($E$396))/6)+1)</f>
        <v>Wider Works Volume Driver (NGET only)</v>
      </c>
      <c r="G673" s="37" t="s">
        <v>59</v>
      </c>
      <c r="H673" s="37" t="s">
        <v>543</v>
      </c>
      <c r="AU673" s="143">
        <f>CHOOSE(UserInterface!$C$17,NGET!AU673,SHET!AU673,SPTL!AU673)</f>
        <v>0</v>
      </c>
      <c r="AV673" s="26">
        <f>CHOOSE(UserInterface!$C$17,NGET!AV673,SHET!AV673,SPTL!AV673)</f>
        <v>0</v>
      </c>
      <c r="AW673" s="26">
        <f>CHOOSE(UserInterface!$C$17,NGET!AW673,SHET!AW673,SPTL!AW673)</f>
        <v>0</v>
      </c>
      <c r="AX673" s="26">
        <f>CHOOSE(UserInterface!$C$17,NGET!AX673,SHET!AX673,SPTL!AX673)</f>
        <v>0</v>
      </c>
      <c r="AY673" s="219">
        <f>CHOOSE(UserInterface!$C$17,NGET!AY673,SHET!AY673,SPTL!AY673)</f>
        <v>0</v>
      </c>
      <c r="BA673" s="38" t="str">
        <f t="shared" ca="1" si="162"/>
        <v>LicenseeSelect</v>
      </c>
      <c r="BB673" s="38" t="str">
        <f t="shared" si="161"/>
        <v>Fixed Inputs</v>
      </c>
      <c r="BC673" s="38" t="str">
        <f t="shared" si="164"/>
        <v>Variant allowances</v>
      </c>
      <c r="BD673" s="38" t="str">
        <f t="shared" si="163"/>
        <v>Totex variant allowances allocation percentages</v>
      </c>
    </row>
    <row r="674" spans="5:56">
      <c r="E674" s="218" t="str" cm="1">
        <f t="array" ref="E674">INDEX($E$94:$E$241,INT((ROW()-ROW($E$396))/6)+1)</f>
        <v>Wider Works Volume Driver (NGET only)</v>
      </c>
      <c r="G674" s="37" t="s">
        <v>59</v>
      </c>
      <c r="H674" s="37" t="s">
        <v>544</v>
      </c>
      <c r="AU674" s="143">
        <f>CHOOSE(UserInterface!$C$17,NGET!AU674,SHET!AU674,SPTL!AU674)</f>
        <v>0</v>
      </c>
      <c r="AV674" s="26">
        <f>CHOOSE(UserInterface!$C$17,NGET!AV674,SHET!AV674,SPTL!AV674)</f>
        <v>0</v>
      </c>
      <c r="AW674" s="26">
        <f>CHOOSE(UserInterface!$C$17,NGET!AW674,SHET!AW674,SPTL!AW674)</f>
        <v>0</v>
      </c>
      <c r="AX674" s="26">
        <f>CHOOSE(UserInterface!$C$17,NGET!AX674,SHET!AX674,SPTL!AX674)</f>
        <v>0</v>
      </c>
      <c r="AY674" s="219">
        <f>CHOOSE(UserInterface!$C$17,NGET!AY674,SHET!AY674,SPTL!AY674)</f>
        <v>0</v>
      </c>
      <c r="BA674" s="38" t="str">
        <f t="shared" ca="1" si="162"/>
        <v>LicenseeSelect</v>
      </c>
      <c r="BB674" s="38" t="str">
        <f t="shared" si="161"/>
        <v>Fixed Inputs</v>
      </c>
      <c r="BC674" s="38" t="str">
        <f t="shared" si="164"/>
        <v>Variant allowances</v>
      </c>
      <c r="BD674" s="38" t="str">
        <f t="shared" si="163"/>
        <v>Totex variant allowances allocation percentages</v>
      </c>
    </row>
    <row r="675" spans="5:56">
      <c r="E675" s="218" t="str" cm="1">
        <f t="array" ref="E675">INDEX($E$94:$E$241,INT((ROW()-ROW($E$396))/6)+1)</f>
        <v>Wider Works Volume Driver (NGET only)</v>
      </c>
      <c r="G675" s="37" t="s">
        <v>59</v>
      </c>
      <c r="H675" s="37" t="s">
        <v>332</v>
      </c>
      <c r="AU675" s="143">
        <f>CHOOSE(UserInterface!$C$17,NGET!AU675,SHET!AU675,SPTL!AU675)</f>
        <v>0</v>
      </c>
      <c r="AV675" s="26">
        <f>CHOOSE(UserInterface!$C$17,NGET!AV675,SHET!AV675,SPTL!AV675)</f>
        <v>0</v>
      </c>
      <c r="AW675" s="26">
        <f>CHOOSE(UserInterface!$C$17,NGET!AW675,SHET!AW675,SPTL!AW675)</f>
        <v>0</v>
      </c>
      <c r="AX675" s="26">
        <f>CHOOSE(UserInterface!$C$17,NGET!AX675,SHET!AX675,SPTL!AX675)</f>
        <v>0</v>
      </c>
      <c r="AY675" s="219">
        <f>CHOOSE(UserInterface!$C$17,NGET!AY675,SHET!AY675,SPTL!AY675)</f>
        <v>0</v>
      </c>
      <c r="BA675" s="38" t="str">
        <f t="shared" ca="1" si="162"/>
        <v>LicenseeSelect</v>
      </c>
      <c r="BB675" s="38" t="str">
        <f t="shared" ref="BB675:BB738" si="165">$A$243</f>
        <v>Fixed Inputs</v>
      </c>
      <c r="BC675" s="38" t="str">
        <f t="shared" si="164"/>
        <v>Variant allowances</v>
      </c>
      <c r="BD675" s="38" t="str">
        <f t="shared" si="163"/>
        <v>Totex variant allowances allocation percentages</v>
      </c>
    </row>
    <row r="676" spans="5:56">
      <c r="E676" s="218" t="str" cm="1">
        <f t="array" ref="E676">INDEX($E$94:$E$241,INT((ROW()-ROW($E$396))/6)+1)</f>
        <v>Wider Works Volume Driver (NGET only)</v>
      </c>
      <c r="G676" s="37" t="s">
        <v>59</v>
      </c>
      <c r="H676" s="37" t="s">
        <v>539</v>
      </c>
      <c r="AU676" s="143">
        <f>CHOOSE(UserInterface!$C$17,NGET!AU676,SHET!AU676,SPTL!AU676)</f>
        <v>0</v>
      </c>
      <c r="AV676" s="26">
        <f>CHOOSE(UserInterface!$C$17,NGET!AV676,SHET!AV676,SPTL!AV676)</f>
        <v>0</v>
      </c>
      <c r="AW676" s="26">
        <f>CHOOSE(UserInterface!$C$17,NGET!AW676,SHET!AW676,SPTL!AW676)</f>
        <v>0</v>
      </c>
      <c r="AX676" s="26">
        <f>CHOOSE(UserInterface!$C$17,NGET!AX676,SHET!AX676,SPTL!AX676)</f>
        <v>0</v>
      </c>
      <c r="AY676" s="219">
        <f>CHOOSE(UserInterface!$C$17,NGET!AY676,SHET!AY676,SPTL!AY676)</f>
        <v>0</v>
      </c>
      <c r="BA676" s="38" t="str">
        <f t="shared" ca="1" si="162"/>
        <v>LicenseeSelect</v>
      </c>
      <c r="BB676" s="38" t="str">
        <f t="shared" si="165"/>
        <v>Fixed Inputs</v>
      </c>
      <c r="BC676" s="38" t="str">
        <f t="shared" si="164"/>
        <v>Variant allowances</v>
      </c>
      <c r="BD676" s="38" t="str">
        <f t="shared" si="163"/>
        <v>Totex variant allowances allocation percentages</v>
      </c>
    </row>
    <row r="677" spans="5:56">
      <c r="E677" s="220" t="str" cm="1">
        <f t="array" ref="E677">INDEX($E$94:$E$241,INT((ROW()-ROW($E$396))/6)+1)</f>
        <v>Wider Works Volume Driver (NGET only)</v>
      </c>
      <c r="F677" s="107"/>
      <c r="G677" s="107" t="s">
        <v>59</v>
      </c>
      <c r="H677" s="107" t="s">
        <v>331</v>
      </c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07"/>
      <c r="Z677" s="107"/>
      <c r="AA677" s="107"/>
      <c r="AB677" s="107"/>
      <c r="AC677" s="107"/>
      <c r="AD677" s="107"/>
      <c r="AE677" s="107"/>
      <c r="AF677" s="107"/>
      <c r="AG677" s="107"/>
      <c r="AH677" s="107"/>
      <c r="AI677" s="107"/>
      <c r="AJ677" s="107"/>
      <c r="AK677" s="107"/>
      <c r="AL677" s="107"/>
      <c r="AM677" s="107"/>
      <c r="AN677" s="107"/>
      <c r="AO677" s="107"/>
      <c r="AP677" s="107"/>
      <c r="AQ677" s="107"/>
      <c r="AR677" s="107"/>
      <c r="AS677" s="107"/>
      <c r="AT677" s="113"/>
      <c r="AU677" s="179">
        <f>CHOOSE(UserInterface!$C$17,NGET!AU677,SHET!AU677,SPTL!AU677)</f>
        <v>0</v>
      </c>
      <c r="AV677" s="108">
        <f>CHOOSE(UserInterface!$C$17,NGET!AV677,SHET!AV677,SPTL!AV677)</f>
        <v>0</v>
      </c>
      <c r="AW677" s="108">
        <f>CHOOSE(UserInterface!$C$17,NGET!AW677,SHET!AW677,SPTL!AW677)</f>
        <v>0</v>
      </c>
      <c r="AX677" s="108">
        <f>CHOOSE(UserInterface!$C$17,NGET!AX677,SHET!AX677,SPTL!AX677)</f>
        <v>0</v>
      </c>
      <c r="AY677" s="221">
        <f>CHOOSE(UserInterface!$C$17,NGET!AY677,SHET!AY677,SPTL!AY677)</f>
        <v>0</v>
      </c>
      <c r="BA677" s="38" t="str">
        <f t="shared" ref="BA677:BA740" ca="1" si="166">$A$1</f>
        <v>LicenseeSelect</v>
      </c>
      <c r="BB677" s="38" t="str">
        <f t="shared" si="165"/>
        <v>Fixed Inputs</v>
      </c>
      <c r="BC677" s="38" t="str">
        <f t="shared" si="164"/>
        <v>Variant allowances</v>
      </c>
      <c r="BD677" s="38" t="str">
        <f t="shared" si="163"/>
        <v>Totex variant allowances allocation percentages</v>
      </c>
    </row>
    <row r="678" spans="5:56">
      <c r="E678" s="216" t="str" cm="1">
        <f t="array" ref="E678">INDEX($E$94:$E$241,INT((ROW()-ROW($E$396))/6)+1)</f>
        <v>Fibre Wrap Replacement Re-opener (NGET only)</v>
      </c>
      <c r="F678" s="104"/>
      <c r="G678" s="104" t="s">
        <v>59</v>
      </c>
      <c r="H678" s="104" t="s">
        <v>542</v>
      </c>
      <c r="I678" s="104"/>
      <c r="J678" s="104"/>
      <c r="K678" s="104"/>
      <c r="L678" s="104"/>
      <c r="M678" s="104"/>
      <c r="N678" s="104"/>
      <c r="O678" s="104"/>
      <c r="P678" s="104"/>
      <c r="Q678" s="104"/>
      <c r="R678" s="104"/>
      <c r="S678" s="104"/>
      <c r="T678" s="104"/>
      <c r="U678" s="104"/>
      <c r="V678" s="104"/>
      <c r="W678" s="104"/>
      <c r="X678" s="104"/>
      <c r="Y678" s="104"/>
      <c r="Z678" s="104"/>
      <c r="AA678" s="104"/>
      <c r="AB678" s="104"/>
      <c r="AC678" s="104"/>
      <c r="AD678" s="104"/>
      <c r="AE678" s="104"/>
      <c r="AF678" s="104"/>
      <c r="AG678" s="104"/>
      <c r="AH678" s="104"/>
      <c r="AI678" s="104"/>
      <c r="AJ678" s="104"/>
      <c r="AK678" s="104"/>
      <c r="AL678" s="104"/>
      <c r="AM678" s="104"/>
      <c r="AN678" s="104"/>
      <c r="AO678" s="104"/>
      <c r="AP678" s="104"/>
      <c r="AQ678" s="104"/>
      <c r="AR678" s="104"/>
      <c r="AS678" s="104"/>
      <c r="AT678" s="215"/>
      <c r="AU678" s="178">
        <f>CHOOSE(UserInterface!$C$17,NGET!AU678,SHET!AU678,SPTL!AU678)</f>
        <v>0</v>
      </c>
      <c r="AV678" s="105">
        <f>CHOOSE(UserInterface!$C$17,NGET!AV678,SHET!AV678,SPTL!AV678)</f>
        <v>0</v>
      </c>
      <c r="AW678" s="105">
        <f>CHOOSE(UserInterface!$C$17,NGET!AW678,SHET!AW678,SPTL!AW678)</f>
        <v>0</v>
      </c>
      <c r="AX678" s="105">
        <f>CHOOSE(UserInterface!$C$17,NGET!AX678,SHET!AX678,SPTL!AX678)</f>
        <v>0</v>
      </c>
      <c r="AY678" s="217">
        <f>CHOOSE(UserInterface!$C$17,NGET!AY678,SHET!AY678,SPTL!AY678)</f>
        <v>0</v>
      </c>
      <c r="BA678" s="38" t="str">
        <f t="shared" ca="1" si="166"/>
        <v>LicenseeSelect</v>
      </c>
      <c r="BB678" s="38" t="str">
        <f t="shared" si="165"/>
        <v>Fixed Inputs</v>
      </c>
      <c r="BC678" s="38" t="str">
        <f t="shared" si="164"/>
        <v>Variant allowances</v>
      </c>
      <c r="BD678" s="38" t="str">
        <f t="shared" si="163"/>
        <v>Totex variant allowances allocation percentages</v>
      </c>
    </row>
    <row r="679" spans="5:56">
      <c r="E679" s="218" t="str" cm="1">
        <f t="array" ref="E679">INDEX($E$94:$E$241,INT((ROW()-ROW($E$396))/6)+1)</f>
        <v>Fibre Wrap Replacement Re-opener (NGET only)</v>
      </c>
      <c r="G679" s="37" t="s">
        <v>59</v>
      </c>
      <c r="H679" s="37" t="s">
        <v>543</v>
      </c>
      <c r="AU679" s="143">
        <f>CHOOSE(UserInterface!$C$17,NGET!AU679,SHET!AU679,SPTL!AU679)</f>
        <v>0</v>
      </c>
      <c r="AV679" s="26">
        <f>CHOOSE(UserInterface!$C$17,NGET!AV679,SHET!AV679,SPTL!AV679)</f>
        <v>0</v>
      </c>
      <c r="AW679" s="26">
        <f>CHOOSE(UserInterface!$C$17,NGET!AW679,SHET!AW679,SPTL!AW679)</f>
        <v>0</v>
      </c>
      <c r="AX679" s="26">
        <f>CHOOSE(UserInterface!$C$17,NGET!AX679,SHET!AX679,SPTL!AX679)</f>
        <v>0</v>
      </c>
      <c r="AY679" s="219">
        <f>CHOOSE(UserInterface!$C$17,NGET!AY679,SHET!AY679,SPTL!AY679)</f>
        <v>0</v>
      </c>
      <c r="BA679" s="38" t="str">
        <f t="shared" ca="1" si="166"/>
        <v>LicenseeSelect</v>
      </c>
      <c r="BB679" s="38" t="str">
        <f t="shared" si="165"/>
        <v>Fixed Inputs</v>
      </c>
      <c r="BC679" s="38" t="str">
        <f t="shared" si="164"/>
        <v>Variant allowances</v>
      </c>
      <c r="BD679" s="38" t="str">
        <f t="shared" si="163"/>
        <v>Totex variant allowances allocation percentages</v>
      </c>
    </row>
    <row r="680" spans="5:56">
      <c r="E680" s="218" t="str" cm="1">
        <f t="array" ref="E680">INDEX($E$94:$E$241,INT((ROW()-ROW($E$396))/6)+1)</f>
        <v>Fibre Wrap Replacement Re-opener (NGET only)</v>
      </c>
      <c r="G680" s="37" t="s">
        <v>59</v>
      </c>
      <c r="H680" s="37" t="s">
        <v>544</v>
      </c>
      <c r="AU680" s="143">
        <f>CHOOSE(UserInterface!$C$17,NGET!AU680,SHET!AU680,SPTL!AU680)</f>
        <v>0</v>
      </c>
      <c r="AV680" s="26">
        <f>CHOOSE(UserInterface!$C$17,NGET!AV680,SHET!AV680,SPTL!AV680)</f>
        <v>0</v>
      </c>
      <c r="AW680" s="26">
        <f>CHOOSE(UserInterface!$C$17,NGET!AW680,SHET!AW680,SPTL!AW680)</f>
        <v>0</v>
      </c>
      <c r="AX680" s="26">
        <f>CHOOSE(UserInterface!$C$17,NGET!AX680,SHET!AX680,SPTL!AX680)</f>
        <v>0</v>
      </c>
      <c r="AY680" s="219">
        <f>CHOOSE(UserInterface!$C$17,NGET!AY680,SHET!AY680,SPTL!AY680)</f>
        <v>0</v>
      </c>
      <c r="BA680" s="38" t="str">
        <f t="shared" ca="1" si="166"/>
        <v>LicenseeSelect</v>
      </c>
      <c r="BB680" s="38" t="str">
        <f t="shared" si="165"/>
        <v>Fixed Inputs</v>
      </c>
      <c r="BC680" s="38" t="str">
        <f t="shared" si="164"/>
        <v>Variant allowances</v>
      </c>
      <c r="BD680" s="38" t="str">
        <f t="shared" si="163"/>
        <v>Totex variant allowances allocation percentages</v>
      </c>
    </row>
    <row r="681" spans="5:56">
      <c r="E681" s="218" t="str" cm="1">
        <f t="array" ref="E681">INDEX($E$94:$E$241,INT((ROW()-ROW($E$396))/6)+1)</f>
        <v>Fibre Wrap Replacement Re-opener (NGET only)</v>
      </c>
      <c r="G681" s="37" t="s">
        <v>59</v>
      </c>
      <c r="H681" s="37" t="s">
        <v>332</v>
      </c>
      <c r="AU681" s="143">
        <f>CHOOSE(UserInterface!$C$17,NGET!AU681,SHET!AU681,SPTL!AU681)</f>
        <v>0</v>
      </c>
      <c r="AV681" s="26">
        <f>CHOOSE(UserInterface!$C$17,NGET!AV681,SHET!AV681,SPTL!AV681)</f>
        <v>0</v>
      </c>
      <c r="AW681" s="26">
        <f>CHOOSE(UserInterface!$C$17,NGET!AW681,SHET!AW681,SPTL!AW681)</f>
        <v>0</v>
      </c>
      <c r="AX681" s="26">
        <f>CHOOSE(UserInterface!$C$17,NGET!AX681,SHET!AX681,SPTL!AX681)</f>
        <v>0</v>
      </c>
      <c r="AY681" s="219">
        <f>CHOOSE(UserInterface!$C$17,NGET!AY681,SHET!AY681,SPTL!AY681)</f>
        <v>0</v>
      </c>
      <c r="BA681" s="38" t="str">
        <f t="shared" ca="1" si="166"/>
        <v>LicenseeSelect</v>
      </c>
      <c r="BB681" s="38" t="str">
        <f t="shared" si="165"/>
        <v>Fixed Inputs</v>
      </c>
      <c r="BC681" s="38" t="str">
        <f t="shared" si="164"/>
        <v>Variant allowances</v>
      </c>
      <c r="BD681" s="38" t="str">
        <f t="shared" si="163"/>
        <v>Totex variant allowances allocation percentages</v>
      </c>
    </row>
    <row r="682" spans="5:56">
      <c r="E682" s="218" t="str" cm="1">
        <f t="array" ref="E682">INDEX($E$94:$E$241,INT((ROW()-ROW($E$396))/6)+1)</f>
        <v>Fibre Wrap Replacement Re-opener (NGET only)</v>
      </c>
      <c r="G682" s="37" t="s">
        <v>59</v>
      </c>
      <c r="H682" s="37" t="s">
        <v>539</v>
      </c>
      <c r="AU682" s="143">
        <f>CHOOSE(UserInterface!$C$17,NGET!AU682,SHET!AU682,SPTL!AU682)</f>
        <v>0</v>
      </c>
      <c r="AV682" s="26">
        <f>CHOOSE(UserInterface!$C$17,NGET!AV682,SHET!AV682,SPTL!AV682)</f>
        <v>0</v>
      </c>
      <c r="AW682" s="26">
        <f>CHOOSE(UserInterface!$C$17,NGET!AW682,SHET!AW682,SPTL!AW682)</f>
        <v>0</v>
      </c>
      <c r="AX682" s="26">
        <f>CHOOSE(UserInterface!$C$17,NGET!AX682,SHET!AX682,SPTL!AX682)</f>
        <v>0</v>
      </c>
      <c r="AY682" s="219">
        <f>CHOOSE(UserInterface!$C$17,NGET!AY682,SHET!AY682,SPTL!AY682)</f>
        <v>0</v>
      </c>
      <c r="BA682" s="38" t="str">
        <f t="shared" ca="1" si="166"/>
        <v>LicenseeSelect</v>
      </c>
      <c r="BB682" s="38" t="str">
        <f t="shared" si="165"/>
        <v>Fixed Inputs</v>
      </c>
      <c r="BC682" s="38" t="str">
        <f t="shared" si="164"/>
        <v>Variant allowances</v>
      </c>
      <c r="BD682" s="38" t="str">
        <f t="shared" si="163"/>
        <v>Totex variant allowances allocation percentages</v>
      </c>
    </row>
    <row r="683" spans="5:56">
      <c r="E683" s="220" t="str" cm="1">
        <f t="array" ref="E683">INDEX($E$94:$E$241,INT((ROW()-ROW($E$396))/6)+1)</f>
        <v>Fibre Wrap Replacement Re-opener (NGET only)</v>
      </c>
      <c r="F683" s="107"/>
      <c r="G683" s="107" t="s">
        <v>59</v>
      </c>
      <c r="H683" s="107" t="s">
        <v>331</v>
      </c>
      <c r="I683" s="107"/>
      <c r="J683" s="107"/>
      <c r="K683" s="107"/>
      <c r="L683" s="107"/>
      <c r="M683" s="107"/>
      <c r="N683" s="107"/>
      <c r="O683" s="107"/>
      <c r="P683" s="107"/>
      <c r="Q683" s="107"/>
      <c r="R683" s="107"/>
      <c r="S683" s="107"/>
      <c r="T683" s="107"/>
      <c r="U683" s="107"/>
      <c r="V683" s="107"/>
      <c r="W683" s="107"/>
      <c r="X683" s="107"/>
      <c r="Y683" s="107"/>
      <c r="Z683" s="107"/>
      <c r="AA683" s="107"/>
      <c r="AB683" s="107"/>
      <c r="AC683" s="107"/>
      <c r="AD683" s="107"/>
      <c r="AE683" s="107"/>
      <c r="AF683" s="107"/>
      <c r="AG683" s="107"/>
      <c r="AH683" s="107"/>
      <c r="AI683" s="107"/>
      <c r="AJ683" s="107"/>
      <c r="AK683" s="107"/>
      <c r="AL683" s="107"/>
      <c r="AM683" s="107"/>
      <c r="AN683" s="107"/>
      <c r="AO683" s="107"/>
      <c r="AP683" s="107"/>
      <c r="AQ683" s="107"/>
      <c r="AR683" s="107"/>
      <c r="AS683" s="107"/>
      <c r="AT683" s="113"/>
      <c r="AU683" s="179">
        <f>CHOOSE(UserInterface!$C$17,NGET!AU683,SHET!AU683,SPTL!AU683)</f>
        <v>0</v>
      </c>
      <c r="AV683" s="108">
        <f>CHOOSE(UserInterface!$C$17,NGET!AV683,SHET!AV683,SPTL!AV683)</f>
        <v>0</v>
      </c>
      <c r="AW683" s="108">
        <f>CHOOSE(UserInterface!$C$17,NGET!AW683,SHET!AW683,SPTL!AW683)</f>
        <v>0</v>
      </c>
      <c r="AX683" s="108">
        <f>CHOOSE(UserInterface!$C$17,NGET!AX683,SHET!AX683,SPTL!AX683)</f>
        <v>0</v>
      </c>
      <c r="AY683" s="221">
        <f>CHOOSE(UserInterface!$C$17,NGET!AY683,SHET!AY683,SPTL!AY683)</f>
        <v>0</v>
      </c>
      <c r="BA683" s="38" t="str">
        <f t="shared" ca="1" si="166"/>
        <v>LicenseeSelect</v>
      </c>
      <c r="BB683" s="38" t="str">
        <f t="shared" si="165"/>
        <v>Fixed Inputs</v>
      </c>
      <c r="BC683" s="38" t="str">
        <f t="shared" si="164"/>
        <v>Variant allowances</v>
      </c>
      <c r="BD683" s="38" t="str">
        <f t="shared" si="163"/>
        <v>Totex variant allowances allocation percentages</v>
      </c>
    </row>
    <row r="684" spans="5:56">
      <c r="E684" s="216" t="str" cm="1">
        <f t="array" ref="E684">INDEX($E$94:$E$241,INT((ROW()-ROW($E$396))/6)+1)</f>
        <v>Access Reform Change Re-Opener</v>
      </c>
      <c r="F684" s="104"/>
      <c r="G684" s="104" t="s">
        <v>59</v>
      </c>
      <c r="H684" s="104" t="s">
        <v>542</v>
      </c>
      <c r="I684" s="104"/>
      <c r="J684" s="104"/>
      <c r="K684" s="104"/>
      <c r="L684" s="104"/>
      <c r="M684" s="104"/>
      <c r="N684" s="104"/>
      <c r="O684" s="104"/>
      <c r="P684" s="104"/>
      <c r="Q684" s="104"/>
      <c r="R684" s="104"/>
      <c r="S684" s="104"/>
      <c r="T684" s="104"/>
      <c r="U684" s="104"/>
      <c r="V684" s="104"/>
      <c r="W684" s="104"/>
      <c r="X684" s="104"/>
      <c r="Y684" s="104"/>
      <c r="Z684" s="104"/>
      <c r="AA684" s="104"/>
      <c r="AB684" s="104"/>
      <c r="AC684" s="104"/>
      <c r="AD684" s="104"/>
      <c r="AE684" s="104"/>
      <c r="AF684" s="104"/>
      <c r="AG684" s="104"/>
      <c r="AH684" s="104"/>
      <c r="AI684" s="104"/>
      <c r="AJ684" s="104"/>
      <c r="AK684" s="104"/>
      <c r="AL684" s="104"/>
      <c r="AM684" s="104"/>
      <c r="AN684" s="104"/>
      <c r="AO684" s="104"/>
      <c r="AP684" s="104"/>
      <c r="AQ684" s="104"/>
      <c r="AR684" s="104"/>
      <c r="AS684" s="104"/>
      <c r="AT684" s="215"/>
      <c r="AU684" s="178">
        <f>CHOOSE(UserInterface!$C$17,NGET!AU684,SHET!AU684,SPTL!AU684)</f>
        <v>0</v>
      </c>
      <c r="AV684" s="105">
        <f>CHOOSE(UserInterface!$C$17,NGET!AV684,SHET!AV684,SPTL!AV684)</f>
        <v>0</v>
      </c>
      <c r="AW684" s="105">
        <f>CHOOSE(UserInterface!$C$17,NGET!AW684,SHET!AW684,SPTL!AW684)</f>
        <v>0</v>
      </c>
      <c r="AX684" s="105">
        <f>CHOOSE(UserInterface!$C$17,NGET!AX684,SHET!AX684,SPTL!AX684)</f>
        <v>0</v>
      </c>
      <c r="AY684" s="217">
        <f>CHOOSE(UserInterface!$C$17,NGET!AY684,SHET!AY684,SPTL!AY684)</f>
        <v>0</v>
      </c>
      <c r="BA684" s="38" t="str">
        <f t="shared" ca="1" si="166"/>
        <v>LicenseeSelect</v>
      </c>
      <c r="BB684" s="38" t="str">
        <f t="shared" si="165"/>
        <v>Fixed Inputs</v>
      </c>
      <c r="BC684" s="38" t="str">
        <f t="shared" si="164"/>
        <v>Variant allowances</v>
      </c>
      <c r="BD684" s="38" t="str">
        <f t="shared" si="163"/>
        <v>Totex variant allowances allocation percentages</v>
      </c>
    </row>
    <row r="685" spans="5:56">
      <c r="E685" s="218" t="str" cm="1">
        <f t="array" ref="E685">INDEX($E$94:$E$241,INT((ROW()-ROW($E$396))/6)+1)</f>
        <v>Access Reform Change Re-Opener</v>
      </c>
      <c r="G685" s="37" t="s">
        <v>59</v>
      </c>
      <c r="H685" s="37" t="s">
        <v>543</v>
      </c>
      <c r="AU685" s="143">
        <f>CHOOSE(UserInterface!$C$17,NGET!AU685,SHET!AU685,SPTL!AU685)</f>
        <v>0</v>
      </c>
      <c r="AV685" s="26">
        <f>CHOOSE(UserInterface!$C$17,NGET!AV685,SHET!AV685,SPTL!AV685)</f>
        <v>0</v>
      </c>
      <c r="AW685" s="26">
        <f>CHOOSE(UserInterface!$C$17,NGET!AW685,SHET!AW685,SPTL!AW685)</f>
        <v>0</v>
      </c>
      <c r="AX685" s="26">
        <f>CHOOSE(UserInterface!$C$17,NGET!AX685,SHET!AX685,SPTL!AX685)</f>
        <v>0</v>
      </c>
      <c r="AY685" s="219">
        <f>CHOOSE(UserInterface!$C$17,NGET!AY685,SHET!AY685,SPTL!AY685)</f>
        <v>0</v>
      </c>
      <c r="BA685" s="38" t="str">
        <f t="shared" ca="1" si="166"/>
        <v>LicenseeSelect</v>
      </c>
      <c r="BB685" s="38" t="str">
        <f t="shared" si="165"/>
        <v>Fixed Inputs</v>
      </c>
      <c r="BC685" s="38" t="str">
        <f t="shared" si="164"/>
        <v>Variant allowances</v>
      </c>
      <c r="BD685" s="38" t="str">
        <f t="shared" si="163"/>
        <v>Totex variant allowances allocation percentages</v>
      </c>
    </row>
    <row r="686" spans="5:56">
      <c r="E686" s="218" t="str" cm="1">
        <f t="array" ref="E686">INDEX($E$94:$E$241,INT((ROW()-ROW($E$396))/6)+1)</f>
        <v>Access Reform Change Re-Opener</v>
      </c>
      <c r="G686" s="37" t="s">
        <v>59</v>
      </c>
      <c r="H686" s="37" t="s">
        <v>544</v>
      </c>
      <c r="AU686" s="143">
        <f>CHOOSE(UserInterface!$C$17,NGET!AU686,SHET!AU686,SPTL!AU686)</f>
        <v>0</v>
      </c>
      <c r="AV686" s="26">
        <f>CHOOSE(UserInterface!$C$17,NGET!AV686,SHET!AV686,SPTL!AV686)</f>
        <v>0</v>
      </c>
      <c r="AW686" s="26">
        <f>CHOOSE(UserInterface!$C$17,NGET!AW686,SHET!AW686,SPTL!AW686)</f>
        <v>0</v>
      </c>
      <c r="AX686" s="26">
        <f>CHOOSE(UserInterface!$C$17,NGET!AX686,SHET!AX686,SPTL!AX686)</f>
        <v>0</v>
      </c>
      <c r="AY686" s="219">
        <f>CHOOSE(UserInterface!$C$17,NGET!AY686,SHET!AY686,SPTL!AY686)</f>
        <v>0</v>
      </c>
      <c r="BA686" s="38" t="str">
        <f t="shared" ca="1" si="166"/>
        <v>LicenseeSelect</v>
      </c>
      <c r="BB686" s="38" t="str">
        <f t="shared" si="165"/>
        <v>Fixed Inputs</v>
      </c>
      <c r="BC686" s="38" t="str">
        <f t="shared" si="164"/>
        <v>Variant allowances</v>
      </c>
      <c r="BD686" s="38" t="str">
        <f t="shared" si="163"/>
        <v>Totex variant allowances allocation percentages</v>
      </c>
    </row>
    <row r="687" spans="5:56">
      <c r="E687" s="218" t="str" cm="1">
        <f t="array" ref="E687">INDEX($E$94:$E$241,INT((ROW()-ROW($E$396))/6)+1)</f>
        <v>Access Reform Change Re-Opener</v>
      </c>
      <c r="G687" s="37" t="s">
        <v>59</v>
      </c>
      <c r="H687" s="37" t="s">
        <v>332</v>
      </c>
      <c r="AU687" s="143">
        <f>CHOOSE(UserInterface!$C$17,NGET!AU687,SHET!AU687,SPTL!AU687)</f>
        <v>0</v>
      </c>
      <c r="AV687" s="26">
        <f>CHOOSE(UserInterface!$C$17,NGET!AV687,SHET!AV687,SPTL!AV687)</f>
        <v>0</v>
      </c>
      <c r="AW687" s="26">
        <f>CHOOSE(UserInterface!$C$17,NGET!AW687,SHET!AW687,SPTL!AW687)</f>
        <v>0</v>
      </c>
      <c r="AX687" s="26">
        <f>CHOOSE(UserInterface!$C$17,NGET!AX687,SHET!AX687,SPTL!AX687)</f>
        <v>0</v>
      </c>
      <c r="AY687" s="219">
        <f>CHOOSE(UserInterface!$C$17,NGET!AY687,SHET!AY687,SPTL!AY687)</f>
        <v>0</v>
      </c>
      <c r="BA687" s="38" t="str">
        <f t="shared" ca="1" si="166"/>
        <v>LicenseeSelect</v>
      </c>
      <c r="BB687" s="38" t="str">
        <f t="shared" si="165"/>
        <v>Fixed Inputs</v>
      </c>
      <c r="BC687" s="38" t="str">
        <f t="shared" si="164"/>
        <v>Variant allowances</v>
      </c>
      <c r="BD687" s="38" t="str">
        <f t="shared" si="163"/>
        <v>Totex variant allowances allocation percentages</v>
      </c>
    </row>
    <row r="688" spans="5:56">
      <c r="E688" s="218" t="str" cm="1">
        <f t="array" ref="E688">INDEX($E$94:$E$241,INT((ROW()-ROW($E$396))/6)+1)</f>
        <v>Access Reform Change Re-Opener</v>
      </c>
      <c r="G688" s="37" t="s">
        <v>59</v>
      </c>
      <c r="H688" s="37" t="s">
        <v>539</v>
      </c>
      <c r="AU688" s="143">
        <f>CHOOSE(UserInterface!$C$17,NGET!AU688,SHET!AU688,SPTL!AU688)</f>
        <v>0</v>
      </c>
      <c r="AV688" s="26">
        <f>CHOOSE(UserInterface!$C$17,NGET!AV688,SHET!AV688,SPTL!AV688)</f>
        <v>0</v>
      </c>
      <c r="AW688" s="26">
        <f>CHOOSE(UserInterface!$C$17,NGET!AW688,SHET!AW688,SPTL!AW688)</f>
        <v>0</v>
      </c>
      <c r="AX688" s="26">
        <f>CHOOSE(UserInterface!$C$17,NGET!AX688,SHET!AX688,SPTL!AX688)</f>
        <v>0</v>
      </c>
      <c r="AY688" s="219">
        <f>CHOOSE(UserInterface!$C$17,NGET!AY688,SHET!AY688,SPTL!AY688)</f>
        <v>0</v>
      </c>
      <c r="BA688" s="38" t="str">
        <f t="shared" ca="1" si="166"/>
        <v>LicenseeSelect</v>
      </c>
      <c r="BB688" s="38" t="str">
        <f t="shared" si="165"/>
        <v>Fixed Inputs</v>
      </c>
      <c r="BC688" s="38" t="str">
        <f t="shared" si="164"/>
        <v>Variant allowances</v>
      </c>
      <c r="BD688" s="38" t="str">
        <f t="shared" si="163"/>
        <v>Totex variant allowances allocation percentages</v>
      </c>
    </row>
    <row r="689" spans="5:56">
      <c r="E689" s="220" t="str" cm="1">
        <f t="array" ref="E689">INDEX($E$94:$E$241,INT((ROW()-ROW($E$396))/6)+1)</f>
        <v>Access Reform Change Re-Opener</v>
      </c>
      <c r="F689" s="107"/>
      <c r="G689" s="107" t="s">
        <v>59</v>
      </c>
      <c r="H689" s="107" t="s">
        <v>331</v>
      </c>
      <c r="I689" s="107"/>
      <c r="J689" s="107"/>
      <c r="K689" s="107"/>
      <c r="L689" s="107"/>
      <c r="M689" s="107"/>
      <c r="N689" s="107"/>
      <c r="O689" s="107"/>
      <c r="P689" s="107"/>
      <c r="Q689" s="107"/>
      <c r="R689" s="107"/>
      <c r="S689" s="107"/>
      <c r="T689" s="107"/>
      <c r="U689" s="107"/>
      <c r="V689" s="107"/>
      <c r="W689" s="107"/>
      <c r="X689" s="107"/>
      <c r="Y689" s="107"/>
      <c r="Z689" s="107"/>
      <c r="AA689" s="107"/>
      <c r="AB689" s="107"/>
      <c r="AC689" s="107"/>
      <c r="AD689" s="107"/>
      <c r="AE689" s="107"/>
      <c r="AF689" s="107"/>
      <c r="AG689" s="107"/>
      <c r="AH689" s="107"/>
      <c r="AI689" s="107"/>
      <c r="AJ689" s="107"/>
      <c r="AK689" s="107"/>
      <c r="AL689" s="107"/>
      <c r="AM689" s="107"/>
      <c r="AN689" s="107"/>
      <c r="AO689" s="107"/>
      <c r="AP689" s="107"/>
      <c r="AQ689" s="107"/>
      <c r="AR689" s="107"/>
      <c r="AS689" s="107"/>
      <c r="AT689" s="113"/>
      <c r="AU689" s="179">
        <f>CHOOSE(UserInterface!$C$17,NGET!AU689,SHET!AU689,SPTL!AU689)</f>
        <v>0</v>
      </c>
      <c r="AV689" s="108">
        <f>CHOOSE(UserInterface!$C$17,NGET!AV689,SHET!AV689,SPTL!AV689)</f>
        <v>0</v>
      </c>
      <c r="AW689" s="108">
        <f>CHOOSE(UserInterface!$C$17,NGET!AW689,SHET!AW689,SPTL!AW689)</f>
        <v>0</v>
      </c>
      <c r="AX689" s="108">
        <f>CHOOSE(UserInterface!$C$17,NGET!AX689,SHET!AX689,SPTL!AX689)</f>
        <v>0</v>
      </c>
      <c r="AY689" s="221">
        <f>CHOOSE(UserInterface!$C$17,NGET!AY689,SHET!AY689,SPTL!AY689)</f>
        <v>0</v>
      </c>
      <c r="BA689" s="38" t="str">
        <f t="shared" ca="1" si="166"/>
        <v>LicenseeSelect</v>
      </c>
      <c r="BB689" s="38" t="str">
        <f t="shared" si="165"/>
        <v>Fixed Inputs</v>
      </c>
      <c r="BC689" s="38" t="str">
        <f t="shared" si="164"/>
        <v>Variant allowances</v>
      </c>
      <c r="BD689" s="38" t="str">
        <f t="shared" si="163"/>
        <v>Totex variant allowances allocation percentages</v>
      </c>
    </row>
    <row r="690" spans="5:56">
      <c r="E690" s="216" t="str" cm="1">
        <f t="array" ref="E690">INDEX($E$94:$E$241,INT((ROW()-ROW($E$396))/6)+1)</f>
        <v>RIIO-ET1/RIIO-ET2 offset adjustment (NGET only)</v>
      </c>
      <c r="F690" s="104"/>
      <c r="G690" s="104" t="s">
        <v>59</v>
      </c>
      <c r="H690" s="104" t="s">
        <v>542</v>
      </c>
      <c r="I690" s="104"/>
      <c r="J690" s="104"/>
      <c r="K690" s="104"/>
      <c r="L690" s="104"/>
      <c r="M690" s="104"/>
      <c r="N690" s="104"/>
      <c r="O690" s="104"/>
      <c r="P690" s="104"/>
      <c r="Q690" s="104"/>
      <c r="R690" s="104"/>
      <c r="S690" s="104"/>
      <c r="T690" s="104"/>
      <c r="U690" s="104"/>
      <c r="V690" s="104"/>
      <c r="W690" s="104"/>
      <c r="X690" s="104"/>
      <c r="Y690" s="104"/>
      <c r="Z690" s="104"/>
      <c r="AA690" s="104"/>
      <c r="AB690" s="104"/>
      <c r="AC690" s="104"/>
      <c r="AD690" s="104"/>
      <c r="AE690" s="104"/>
      <c r="AF690" s="104"/>
      <c r="AG690" s="104"/>
      <c r="AH690" s="104"/>
      <c r="AI690" s="104"/>
      <c r="AJ690" s="104"/>
      <c r="AK690" s="104"/>
      <c r="AL690" s="104"/>
      <c r="AM690" s="104"/>
      <c r="AN690" s="104"/>
      <c r="AO690" s="104"/>
      <c r="AP690" s="104"/>
      <c r="AQ690" s="104"/>
      <c r="AR690" s="104"/>
      <c r="AS690" s="104"/>
      <c r="AT690" s="215"/>
      <c r="AU690" s="178">
        <f>CHOOSE(UserInterface!$C$17,NGET!AU690,SHET!AU690,SPTL!AU690)</f>
        <v>0</v>
      </c>
      <c r="AV690" s="105">
        <f>CHOOSE(UserInterface!$C$17,NGET!AV690,SHET!AV690,SPTL!AV690)</f>
        <v>0</v>
      </c>
      <c r="AW690" s="105">
        <f>CHOOSE(UserInterface!$C$17,NGET!AW690,SHET!AW690,SPTL!AW690)</f>
        <v>0</v>
      </c>
      <c r="AX690" s="105">
        <f>CHOOSE(UserInterface!$C$17,NGET!AX690,SHET!AX690,SPTL!AX690)</f>
        <v>0</v>
      </c>
      <c r="AY690" s="217">
        <f>CHOOSE(UserInterface!$C$17,NGET!AY690,SHET!AY690,SPTL!AY690)</f>
        <v>0</v>
      </c>
      <c r="BA690" s="38" t="str">
        <f t="shared" ca="1" si="166"/>
        <v>LicenseeSelect</v>
      </c>
      <c r="BB690" s="38" t="str">
        <f t="shared" si="165"/>
        <v>Fixed Inputs</v>
      </c>
      <c r="BC690" s="38" t="str">
        <f t="shared" si="164"/>
        <v>Variant allowances</v>
      </c>
      <c r="BD690" s="38" t="str">
        <f t="shared" si="163"/>
        <v>Totex variant allowances allocation percentages</v>
      </c>
    </row>
    <row r="691" spans="5:56">
      <c r="E691" s="218" t="str" cm="1">
        <f t="array" ref="E691">INDEX($E$94:$E$241,INT((ROW()-ROW($E$396))/6)+1)</f>
        <v>RIIO-ET1/RIIO-ET2 offset adjustment (NGET only)</v>
      </c>
      <c r="G691" s="37" t="s">
        <v>59</v>
      </c>
      <c r="H691" s="37" t="s">
        <v>543</v>
      </c>
      <c r="AU691" s="143">
        <f>CHOOSE(UserInterface!$C$17,NGET!AU691,SHET!AU691,SPTL!AU691)</f>
        <v>0</v>
      </c>
      <c r="AV691" s="26">
        <f>CHOOSE(UserInterface!$C$17,NGET!AV691,SHET!AV691,SPTL!AV691)</f>
        <v>0</v>
      </c>
      <c r="AW691" s="26">
        <f>CHOOSE(UserInterface!$C$17,NGET!AW691,SHET!AW691,SPTL!AW691)</f>
        <v>0</v>
      </c>
      <c r="AX691" s="26">
        <f>CHOOSE(UserInterface!$C$17,NGET!AX691,SHET!AX691,SPTL!AX691)</f>
        <v>0</v>
      </c>
      <c r="AY691" s="219">
        <f>CHOOSE(UserInterface!$C$17,NGET!AY691,SHET!AY691,SPTL!AY691)</f>
        <v>0</v>
      </c>
      <c r="BA691" s="38" t="str">
        <f t="shared" ca="1" si="166"/>
        <v>LicenseeSelect</v>
      </c>
      <c r="BB691" s="38" t="str">
        <f t="shared" si="165"/>
        <v>Fixed Inputs</v>
      </c>
      <c r="BC691" s="38" t="str">
        <f t="shared" si="164"/>
        <v>Variant allowances</v>
      </c>
      <c r="BD691" s="38" t="str">
        <f t="shared" si="163"/>
        <v>Totex variant allowances allocation percentages</v>
      </c>
    </row>
    <row r="692" spans="5:56">
      <c r="E692" s="218" t="str" cm="1">
        <f t="array" ref="E692">INDEX($E$94:$E$241,INT((ROW()-ROW($E$396))/6)+1)</f>
        <v>RIIO-ET1/RIIO-ET2 offset adjustment (NGET only)</v>
      </c>
      <c r="G692" s="37" t="s">
        <v>59</v>
      </c>
      <c r="H692" s="37" t="s">
        <v>544</v>
      </c>
      <c r="AU692" s="143">
        <f>CHOOSE(UserInterface!$C$17,NGET!AU692,SHET!AU692,SPTL!AU692)</f>
        <v>0</v>
      </c>
      <c r="AV692" s="26">
        <f>CHOOSE(UserInterface!$C$17,NGET!AV692,SHET!AV692,SPTL!AV692)</f>
        <v>0</v>
      </c>
      <c r="AW692" s="26">
        <f>CHOOSE(UserInterface!$C$17,NGET!AW692,SHET!AW692,SPTL!AW692)</f>
        <v>0</v>
      </c>
      <c r="AX692" s="26">
        <f>CHOOSE(UserInterface!$C$17,NGET!AX692,SHET!AX692,SPTL!AX692)</f>
        <v>0</v>
      </c>
      <c r="AY692" s="219">
        <f>CHOOSE(UserInterface!$C$17,NGET!AY692,SHET!AY692,SPTL!AY692)</f>
        <v>0</v>
      </c>
      <c r="BA692" s="38" t="str">
        <f t="shared" ca="1" si="166"/>
        <v>LicenseeSelect</v>
      </c>
      <c r="BB692" s="38" t="str">
        <f t="shared" si="165"/>
        <v>Fixed Inputs</v>
      </c>
      <c r="BC692" s="38" t="str">
        <f t="shared" si="164"/>
        <v>Variant allowances</v>
      </c>
      <c r="BD692" s="38" t="str">
        <f t="shared" si="163"/>
        <v>Totex variant allowances allocation percentages</v>
      </c>
    </row>
    <row r="693" spans="5:56">
      <c r="E693" s="218" t="str" cm="1">
        <f t="array" ref="E693">INDEX($E$94:$E$241,INT((ROW()-ROW($E$396))/6)+1)</f>
        <v>RIIO-ET1/RIIO-ET2 offset adjustment (NGET only)</v>
      </c>
      <c r="G693" s="37" t="s">
        <v>59</v>
      </c>
      <c r="H693" s="37" t="s">
        <v>332</v>
      </c>
      <c r="AU693" s="143">
        <f>CHOOSE(UserInterface!$C$17,NGET!AU693,SHET!AU693,SPTL!AU693)</f>
        <v>0</v>
      </c>
      <c r="AV693" s="26">
        <f>CHOOSE(UserInterface!$C$17,NGET!AV693,SHET!AV693,SPTL!AV693)</f>
        <v>0</v>
      </c>
      <c r="AW693" s="26">
        <f>CHOOSE(UserInterface!$C$17,NGET!AW693,SHET!AW693,SPTL!AW693)</f>
        <v>0</v>
      </c>
      <c r="AX693" s="26">
        <f>CHOOSE(UserInterface!$C$17,NGET!AX693,SHET!AX693,SPTL!AX693)</f>
        <v>0</v>
      </c>
      <c r="AY693" s="219">
        <f>CHOOSE(UserInterface!$C$17,NGET!AY693,SHET!AY693,SPTL!AY693)</f>
        <v>0</v>
      </c>
      <c r="BA693" s="38" t="str">
        <f t="shared" ca="1" si="166"/>
        <v>LicenseeSelect</v>
      </c>
      <c r="BB693" s="38" t="str">
        <f t="shared" si="165"/>
        <v>Fixed Inputs</v>
      </c>
      <c r="BC693" s="38" t="str">
        <f t="shared" si="164"/>
        <v>Variant allowances</v>
      </c>
      <c r="BD693" s="38" t="str">
        <f t="shared" si="163"/>
        <v>Totex variant allowances allocation percentages</v>
      </c>
    </row>
    <row r="694" spans="5:56">
      <c r="E694" s="218" t="str" cm="1">
        <f t="array" ref="E694">INDEX($E$94:$E$241,INT((ROW()-ROW($E$396))/6)+1)</f>
        <v>RIIO-ET1/RIIO-ET2 offset adjustment (NGET only)</v>
      </c>
      <c r="G694" s="37" t="s">
        <v>59</v>
      </c>
      <c r="H694" s="37" t="s">
        <v>539</v>
      </c>
      <c r="AU694" s="143">
        <f>CHOOSE(UserInterface!$C$17,NGET!AU694,SHET!AU694,SPTL!AU694)</f>
        <v>0</v>
      </c>
      <c r="AV694" s="26">
        <f>CHOOSE(UserInterface!$C$17,NGET!AV694,SHET!AV694,SPTL!AV694)</f>
        <v>0</v>
      </c>
      <c r="AW694" s="26">
        <f>CHOOSE(UserInterface!$C$17,NGET!AW694,SHET!AW694,SPTL!AW694)</f>
        <v>0</v>
      </c>
      <c r="AX694" s="26">
        <f>CHOOSE(UserInterface!$C$17,NGET!AX694,SHET!AX694,SPTL!AX694)</f>
        <v>0</v>
      </c>
      <c r="AY694" s="219">
        <f>CHOOSE(UserInterface!$C$17,NGET!AY694,SHET!AY694,SPTL!AY694)</f>
        <v>0</v>
      </c>
      <c r="BA694" s="38" t="str">
        <f t="shared" ca="1" si="166"/>
        <v>LicenseeSelect</v>
      </c>
      <c r="BB694" s="38" t="str">
        <f t="shared" si="165"/>
        <v>Fixed Inputs</v>
      </c>
      <c r="BC694" s="38" t="str">
        <f t="shared" si="164"/>
        <v>Variant allowances</v>
      </c>
      <c r="BD694" s="38" t="str">
        <f t="shared" si="163"/>
        <v>Totex variant allowances allocation percentages</v>
      </c>
    </row>
    <row r="695" spans="5:56">
      <c r="E695" s="220" t="str" cm="1">
        <f t="array" ref="E695">INDEX($E$94:$E$241,INT((ROW()-ROW($E$396))/6)+1)</f>
        <v>RIIO-ET1/RIIO-ET2 offset adjustment (NGET only)</v>
      </c>
      <c r="F695" s="107"/>
      <c r="G695" s="107" t="s">
        <v>59</v>
      </c>
      <c r="H695" s="107" t="s">
        <v>331</v>
      </c>
      <c r="I695" s="107"/>
      <c r="J695" s="107"/>
      <c r="K695" s="107"/>
      <c r="L695" s="107"/>
      <c r="M695" s="107"/>
      <c r="N695" s="107"/>
      <c r="O695" s="107"/>
      <c r="P695" s="107"/>
      <c r="Q695" s="107"/>
      <c r="R695" s="107"/>
      <c r="S695" s="107"/>
      <c r="T695" s="107"/>
      <c r="U695" s="107"/>
      <c r="V695" s="107"/>
      <c r="W695" s="107"/>
      <c r="X695" s="107"/>
      <c r="Y695" s="107"/>
      <c r="Z695" s="107"/>
      <c r="AA695" s="107"/>
      <c r="AB695" s="107"/>
      <c r="AC695" s="107"/>
      <c r="AD695" s="107"/>
      <c r="AE695" s="107"/>
      <c r="AF695" s="107"/>
      <c r="AG695" s="107"/>
      <c r="AH695" s="107"/>
      <c r="AI695" s="107"/>
      <c r="AJ695" s="107"/>
      <c r="AK695" s="107"/>
      <c r="AL695" s="107"/>
      <c r="AM695" s="107"/>
      <c r="AN695" s="107"/>
      <c r="AO695" s="107"/>
      <c r="AP695" s="107"/>
      <c r="AQ695" s="107"/>
      <c r="AR695" s="107"/>
      <c r="AS695" s="107"/>
      <c r="AT695" s="113"/>
      <c r="AU695" s="179">
        <f>CHOOSE(UserInterface!$C$17,NGET!AU695,SHET!AU695,SPTL!AU695)</f>
        <v>0</v>
      </c>
      <c r="AV695" s="108">
        <f>CHOOSE(UserInterface!$C$17,NGET!AV695,SHET!AV695,SPTL!AV695)</f>
        <v>0</v>
      </c>
      <c r="AW695" s="108">
        <f>CHOOSE(UserInterface!$C$17,NGET!AW695,SHET!AW695,SPTL!AW695)</f>
        <v>0</v>
      </c>
      <c r="AX695" s="108">
        <f>CHOOSE(UserInterface!$C$17,NGET!AX695,SHET!AX695,SPTL!AX695)</f>
        <v>0</v>
      </c>
      <c r="AY695" s="221">
        <f>CHOOSE(UserInterface!$C$17,NGET!AY695,SHET!AY695,SPTL!AY695)</f>
        <v>0</v>
      </c>
      <c r="BA695" s="38" t="str">
        <f t="shared" ca="1" si="166"/>
        <v>LicenseeSelect</v>
      </c>
      <c r="BB695" s="38" t="str">
        <f t="shared" si="165"/>
        <v>Fixed Inputs</v>
      </c>
      <c r="BC695" s="38" t="str">
        <f t="shared" si="164"/>
        <v>Variant allowances</v>
      </c>
      <c r="BD695" s="38" t="str">
        <f t="shared" si="163"/>
        <v>Totex variant allowances allocation percentages</v>
      </c>
    </row>
    <row r="696" spans="5:56">
      <c r="E696" s="216" t="str" cm="1">
        <f t="array" ref="E696">INDEX($E$94:$E$241,INT((ROW()-ROW($E$396))/6)+1)</f>
        <v>Pre-Construction Funding Re-Opener</v>
      </c>
      <c r="F696" s="104"/>
      <c r="G696" s="104" t="s">
        <v>59</v>
      </c>
      <c r="H696" s="104" t="s">
        <v>542</v>
      </c>
      <c r="I696" s="104"/>
      <c r="J696" s="104"/>
      <c r="K696" s="104"/>
      <c r="L696" s="104"/>
      <c r="M696" s="104"/>
      <c r="N696" s="104"/>
      <c r="O696" s="104"/>
      <c r="P696" s="104"/>
      <c r="Q696" s="104"/>
      <c r="R696" s="104"/>
      <c r="S696" s="104"/>
      <c r="T696" s="104"/>
      <c r="U696" s="104"/>
      <c r="V696" s="104"/>
      <c r="W696" s="104"/>
      <c r="X696" s="104"/>
      <c r="Y696" s="104"/>
      <c r="Z696" s="104"/>
      <c r="AA696" s="104"/>
      <c r="AB696" s="104"/>
      <c r="AC696" s="104"/>
      <c r="AD696" s="104"/>
      <c r="AE696" s="104"/>
      <c r="AF696" s="104"/>
      <c r="AG696" s="104"/>
      <c r="AH696" s="104"/>
      <c r="AI696" s="104"/>
      <c r="AJ696" s="104"/>
      <c r="AK696" s="104"/>
      <c r="AL696" s="104"/>
      <c r="AM696" s="104"/>
      <c r="AN696" s="104"/>
      <c r="AO696" s="104"/>
      <c r="AP696" s="104"/>
      <c r="AQ696" s="104"/>
      <c r="AR696" s="104"/>
      <c r="AS696" s="104"/>
      <c r="AT696" s="215"/>
      <c r="AU696" s="178">
        <f>CHOOSE(UserInterface!$C$17,NGET!AU696,SHET!AU696,SPTL!AU696)</f>
        <v>0.35790195299999999</v>
      </c>
      <c r="AV696" s="105">
        <f>CHOOSE(UserInterface!$C$17,NGET!AV696,SHET!AV696,SPTL!AV696)</f>
        <v>0.35790195299999999</v>
      </c>
      <c r="AW696" s="105">
        <f>CHOOSE(UserInterface!$C$17,NGET!AW696,SHET!AW696,SPTL!AW696)</f>
        <v>0.35790195299999999</v>
      </c>
      <c r="AX696" s="105">
        <f>CHOOSE(UserInterface!$C$17,NGET!AX696,SHET!AX696,SPTL!AX696)</f>
        <v>0.35790195299999999</v>
      </c>
      <c r="AY696" s="217">
        <f>CHOOSE(UserInterface!$C$17,NGET!AY696,SHET!AY696,SPTL!AY696)</f>
        <v>0.35790195299999999</v>
      </c>
      <c r="BA696" s="38" t="str">
        <f t="shared" ca="1" si="166"/>
        <v>LicenseeSelect</v>
      </c>
      <c r="BB696" s="38" t="str">
        <f t="shared" si="165"/>
        <v>Fixed Inputs</v>
      </c>
      <c r="BC696" s="38" t="str">
        <f t="shared" si="164"/>
        <v>Variant allowances</v>
      </c>
      <c r="BD696" s="38" t="str">
        <f t="shared" si="163"/>
        <v>Totex variant allowances allocation percentages</v>
      </c>
    </row>
    <row r="697" spans="5:56">
      <c r="E697" s="218" t="str" cm="1">
        <f t="array" ref="E697">INDEX($E$94:$E$241,INT((ROW()-ROW($E$396))/6)+1)</f>
        <v>Pre-Construction Funding Re-Opener</v>
      </c>
      <c r="G697" s="37" t="s">
        <v>59</v>
      </c>
      <c r="H697" s="37" t="s">
        <v>543</v>
      </c>
      <c r="AU697" s="143">
        <f>CHOOSE(UserInterface!$C$17,NGET!AU697,SHET!AU697,SPTL!AU697)</f>
        <v>0.55646410800000001</v>
      </c>
      <c r="AV697" s="26">
        <f>CHOOSE(UserInterface!$C$17,NGET!AV697,SHET!AV697,SPTL!AV697)</f>
        <v>0.55646410800000001</v>
      </c>
      <c r="AW697" s="26">
        <f>CHOOSE(UserInterface!$C$17,NGET!AW697,SHET!AW697,SPTL!AW697)</f>
        <v>0.55646410800000001</v>
      </c>
      <c r="AX697" s="26">
        <f>CHOOSE(UserInterface!$C$17,NGET!AX697,SHET!AX697,SPTL!AX697)</f>
        <v>0.55646410800000001</v>
      </c>
      <c r="AY697" s="219">
        <f>CHOOSE(UserInterface!$C$17,NGET!AY697,SHET!AY697,SPTL!AY697)</f>
        <v>0.55646410800000001</v>
      </c>
      <c r="BA697" s="38" t="str">
        <f t="shared" ca="1" si="166"/>
        <v>LicenseeSelect</v>
      </c>
      <c r="BB697" s="38" t="str">
        <f t="shared" si="165"/>
        <v>Fixed Inputs</v>
      </c>
      <c r="BC697" s="38" t="str">
        <f t="shared" si="164"/>
        <v>Variant allowances</v>
      </c>
      <c r="BD697" s="38" t="str">
        <f t="shared" si="163"/>
        <v>Totex variant allowances allocation percentages</v>
      </c>
    </row>
    <row r="698" spans="5:56">
      <c r="E698" s="218" t="str" cm="1">
        <f t="array" ref="E698">INDEX($E$94:$E$241,INT((ROW()-ROW($E$396))/6)+1)</f>
        <v>Pre-Construction Funding Re-Opener</v>
      </c>
      <c r="G698" s="37" t="s">
        <v>59</v>
      </c>
      <c r="H698" s="37" t="s">
        <v>544</v>
      </c>
      <c r="AU698" s="143">
        <f>CHOOSE(UserInterface!$C$17,NGET!AU698,SHET!AU698,SPTL!AU698)</f>
        <v>6.5152265000000001E-2</v>
      </c>
      <c r="AV698" s="26">
        <f>CHOOSE(UserInterface!$C$17,NGET!AV698,SHET!AV698,SPTL!AV698)</f>
        <v>6.5152265000000001E-2</v>
      </c>
      <c r="AW698" s="26">
        <f>CHOOSE(UserInterface!$C$17,NGET!AW698,SHET!AW698,SPTL!AW698)</f>
        <v>6.5152265000000001E-2</v>
      </c>
      <c r="AX698" s="26">
        <f>CHOOSE(UserInterface!$C$17,NGET!AX698,SHET!AX698,SPTL!AX698)</f>
        <v>6.5152265000000001E-2</v>
      </c>
      <c r="AY698" s="219">
        <f>CHOOSE(UserInterface!$C$17,NGET!AY698,SHET!AY698,SPTL!AY698)</f>
        <v>6.5152265000000001E-2</v>
      </c>
      <c r="BA698" s="38" t="str">
        <f t="shared" ca="1" si="166"/>
        <v>LicenseeSelect</v>
      </c>
      <c r="BB698" s="38" t="str">
        <f t="shared" si="165"/>
        <v>Fixed Inputs</v>
      </c>
      <c r="BC698" s="38" t="str">
        <f t="shared" si="164"/>
        <v>Variant allowances</v>
      </c>
      <c r="BD698" s="38" t="str">
        <f t="shared" si="163"/>
        <v>Totex variant allowances allocation percentages</v>
      </c>
    </row>
    <row r="699" spans="5:56">
      <c r="E699" s="218" t="str" cm="1">
        <f t="array" ref="E699">INDEX($E$94:$E$241,INT((ROW()-ROW($E$396))/6)+1)</f>
        <v>Pre-Construction Funding Re-Opener</v>
      </c>
      <c r="G699" s="37" t="s">
        <v>59</v>
      </c>
      <c r="H699" s="37" t="s">
        <v>332</v>
      </c>
      <c r="AU699" s="143">
        <f>CHOOSE(UserInterface!$C$17,NGET!AU699,SHET!AU699,SPTL!AU699)</f>
        <v>5.9536500000000004E-4</v>
      </c>
      <c r="AV699" s="26">
        <f>CHOOSE(UserInterface!$C$17,NGET!AV699,SHET!AV699,SPTL!AV699)</f>
        <v>5.9536500000000004E-4</v>
      </c>
      <c r="AW699" s="26">
        <f>CHOOSE(UserInterface!$C$17,NGET!AW699,SHET!AW699,SPTL!AW699)</f>
        <v>5.9536500000000004E-4</v>
      </c>
      <c r="AX699" s="26">
        <f>CHOOSE(UserInterface!$C$17,NGET!AX699,SHET!AX699,SPTL!AX699)</f>
        <v>5.9536500000000004E-4</v>
      </c>
      <c r="AY699" s="219">
        <f>CHOOSE(UserInterface!$C$17,NGET!AY699,SHET!AY699,SPTL!AY699)</f>
        <v>5.9536500000000004E-4</v>
      </c>
      <c r="BA699" s="38" t="str">
        <f t="shared" ca="1" si="166"/>
        <v>LicenseeSelect</v>
      </c>
      <c r="BB699" s="38" t="str">
        <f t="shared" si="165"/>
        <v>Fixed Inputs</v>
      </c>
      <c r="BC699" s="38" t="str">
        <f t="shared" si="164"/>
        <v>Variant allowances</v>
      </c>
      <c r="BD699" s="38" t="str">
        <f t="shared" si="163"/>
        <v>Totex variant allowances allocation percentages</v>
      </c>
    </row>
    <row r="700" spans="5:56">
      <c r="E700" s="218" t="str" cm="1">
        <f t="array" ref="E700">INDEX($E$94:$E$241,INT((ROW()-ROW($E$396))/6)+1)</f>
        <v>Pre-Construction Funding Re-Opener</v>
      </c>
      <c r="G700" s="37" t="s">
        <v>59</v>
      </c>
      <c r="H700" s="37" t="s">
        <v>539</v>
      </c>
      <c r="AU700" s="143">
        <f>CHOOSE(UserInterface!$C$17,NGET!AU700,SHET!AU700,SPTL!AU700)</f>
        <v>1.0652932E-2</v>
      </c>
      <c r="AV700" s="26">
        <f>CHOOSE(UserInterface!$C$17,NGET!AV700,SHET!AV700,SPTL!AV700)</f>
        <v>1.0652932E-2</v>
      </c>
      <c r="AW700" s="26">
        <f>CHOOSE(UserInterface!$C$17,NGET!AW700,SHET!AW700,SPTL!AW700)</f>
        <v>1.0652932E-2</v>
      </c>
      <c r="AX700" s="26">
        <f>CHOOSE(UserInterface!$C$17,NGET!AX700,SHET!AX700,SPTL!AX700)</f>
        <v>1.0652932E-2</v>
      </c>
      <c r="AY700" s="219">
        <f>CHOOSE(UserInterface!$C$17,NGET!AY700,SHET!AY700,SPTL!AY700)</f>
        <v>1.0652932E-2</v>
      </c>
      <c r="BA700" s="38" t="str">
        <f t="shared" ca="1" si="166"/>
        <v>LicenseeSelect</v>
      </c>
      <c r="BB700" s="38" t="str">
        <f t="shared" si="165"/>
        <v>Fixed Inputs</v>
      </c>
      <c r="BC700" s="38" t="str">
        <f t="shared" si="164"/>
        <v>Variant allowances</v>
      </c>
      <c r="BD700" s="38" t="str">
        <f t="shared" si="163"/>
        <v>Totex variant allowances allocation percentages</v>
      </c>
    </row>
    <row r="701" spans="5:56">
      <c r="E701" s="220" t="str" cm="1">
        <f t="array" ref="E701">INDEX($E$94:$E$241,INT((ROW()-ROW($E$396))/6)+1)</f>
        <v>Pre-Construction Funding Re-Opener</v>
      </c>
      <c r="F701" s="107"/>
      <c r="G701" s="107" t="s">
        <v>59</v>
      </c>
      <c r="H701" s="107" t="s">
        <v>331</v>
      </c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  <c r="Z701" s="107"/>
      <c r="AA701" s="107"/>
      <c r="AB701" s="107"/>
      <c r="AC701" s="107"/>
      <c r="AD701" s="107"/>
      <c r="AE701" s="107"/>
      <c r="AF701" s="107"/>
      <c r="AG701" s="107"/>
      <c r="AH701" s="107"/>
      <c r="AI701" s="107"/>
      <c r="AJ701" s="107"/>
      <c r="AK701" s="107"/>
      <c r="AL701" s="107"/>
      <c r="AM701" s="107"/>
      <c r="AN701" s="107"/>
      <c r="AO701" s="107"/>
      <c r="AP701" s="107"/>
      <c r="AQ701" s="107"/>
      <c r="AR701" s="107"/>
      <c r="AS701" s="107"/>
      <c r="AT701" s="113"/>
      <c r="AU701" s="179">
        <f>CHOOSE(UserInterface!$C$17,NGET!AU701,SHET!AU701,SPTL!AU701)</f>
        <v>9.2333769999999992E-3</v>
      </c>
      <c r="AV701" s="108">
        <f>CHOOSE(UserInterface!$C$17,NGET!AV701,SHET!AV701,SPTL!AV701)</f>
        <v>9.2333769999999992E-3</v>
      </c>
      <c r="AW701" s="108">
        <f>CHOOSE(UserInterface!$C$17,NGET!AW701,SHET!AW701,SPTL!AW701)</f>
        <v>9.2333769999999992E-3</v>
      </c>
      <c r="AX701" s="108">
        <f>CHOOSE(UserInterface!$C$17,NGET!AX701,SHET!AX701,SPTL!AX701)</f>
        <v>9.2333769999999992E-3</v>
      </c>
      <c r="AY701" s="221">
        <f>CHOOSE(UserInterface!$C$17,NGET!AY701,SHET!AY701,SPTL!AY701)</f>
        <v>9.2333769999999992E-3</v>
      </c>
      <c r="BA701" s="38" t="str">
        <f t="shared" ca="1" si="166"/>
        <v>LicenseeSelect</v>
      </c>
      <c r="BB701" s="38" t="str">
        <f t="shared" si="165"/>
        <v>Fixed Inputs</v>
      </c>
      <c r="BC701" s="38" t="str">
        <f t="shared" si="164"/>
        <v>Variant allowances</v>
      </c>
      <c r="BD701" s="38" t="str">
        <f t="shared" si="163"/>
        <v>Totex variant allowances allocation percentages</v>
      </c>
    </row>
    <row r="702" spans="5:56">
      <c r="E702" s="216" t="str" cm="1">
        <f t="array" ref="E702">INDEX($E$94:$E$241,INT((ROW()-ROW($E$396))/6)+1)</f>
        <v>Physical Security Re-Opener</v>
      </c>
      <c r="F702" s="104"/>
      <c r="G702" s="104" t="s">
        <v>59</v>
      </c>
      <c r="H702" s="104" t="s">
        <v>542</v>
      </c>
      <c r="I702" s="104"/>
      <c r="J702" s="104"/>
      <c r="K702" s="104"/>
      <c r="L702" s="104"/>
      <c r="M702" s="104"/>
      <c r="N702" s="104"/>
      <c r="O702" s="104"/>
      <c r="P702" s="104"/>
      <c r="Q702" s="104"/>
      <c r="R702" s="104"/>
      <c r="S702" s="104"/>
      <c r="T702" s="104"/>
      <c r="U702" s="104"/>
      <c r="V702" s="104"/>
      <c r="W702" s="104"/>
      <c r="X702" s="104"/>
      <c r="Y702" s="104"/>
      <c r="Z702" s="104"/>
      <c r="AA702" s="104"/>
      <c r="AB702" s="104"/>
      <c r="AC702" s="104"/>
      <c r="AD702" s="104"/>
      <c r="AE702" s="104"/>
      <c r="AF702" s="104"/>
      <c r="AG702" s="104"/>
      <c r="AH702" s="104"/>
      <c r="AI702" s="104"/>
      <c r="AJ702" s="104"/>
      <c r="AK702" s="104"/>
      <c r="AL702" s="104"/>
      <c r="AM702" s="104"/>
      <c r="AN702" s="104"/>
      <c r="AO702" s="104"/>
      <c r="AP702" s="104"/>
      <c r="AQ702" s="104"/>
      <c r="AR702" s="104"/>
      <c r="AS702" s="104"/>
      <c r="AT702" s="215"/>
      <c r="AU702" s="178">
        <f>CHOOSE(UserInterface!$C$17,NGET!AU702,SHET!AU702,SPTL!AU702)</f>
        <v>0</v>
      </c>
      <c r="AV702" s="105">
        <f>CHOOSE(UserInterface!$C$17,NGET!AV702,SHET!AV702,SPTL!AV702)</f>
        <v>0</v>
      </c>
      <c r="AW702" s="105">
        <f>CHOOSE(UserInterface!$C$17,NGET!AW702,SHET!AW702,SPTL!AW702)</f>
        <v>0</v>
      </c>
      <c r="AX702" s="105">
        <f>CHOOSE(UserInterface!$C$17,NGET!AX702,SHET!AX702,SPTL!AX702)</f>
        <v>0</v>
      </c>
      <c r="AY702" s="217">
        <f>CHOOSE(UserInterface!$C$17,NGET!AY702,SHET!AY702,SPTL!AY702)</f>
        <v>0</v>
      </c>
      <c r="BA702" s="38" t="str">
        <f t="shared" ca="1" si="166"/>
        <v>LicenseeSelect</v>
      </c>
      <c r="BB702" s="38" t="str">
        <f t="shared" si="165"/>
        <v>Fixed Inputs</v>
      </c>
      <c r="BC702" s="38" t="str">
        <f t="shared" si="164"/>
        <v>Variant allowances</v>
      </c>
      <c r="BD702" s="38" t="str">
        <f t="shared" si="163"/>
        <v>Totex variant allowances allocation percentages</v>
      </c>
    </row>
    <row r="703" spans="5:56">
      <c r="E703" s="218" t="str" cm="1">
        <f t="array" ref="E703">INDEX($E$94:$E$241,INT((ROW()-ROW($E$396))/6)+1)</f>
        <v>Physical Security Re-Opener</v>
      </c>
      <c r="G703" s="37" t="s">
        <v>59</v>
      </c>
      <c r="H703" s="37" t="s">
        <v>543</v>
      </c>
      <c r="AU703" s="143">
        <f>CHOOSE(UserInterface!$C$17,NGET!AU703,SHET!AU703,SPTL!AU703)</f>
        <v>0</v>
      </c>
      <c r="AV703" s="26">
        <f>CHOOSE(UserInterface!$C$17,NGET!AV703,SHET!AV703,SPTL!AV703)</f>
        <v>0</v>
      </c>
      <c r="AW703" s="26">
        <f>CHOOSE(UserInterface!$C$17,NGET!AW703,SHET!AW703,SPTL!AW703)</f>
        <v>0</v>
      </c>
      <c r="AX703" s="26">
        <f>CHOOSE(UserInterface!$C$17,NGET!AX703,SHET!AX703,SPTL!AX703)</f>
        <v>0</v>
      </c>
      <c r="AY703" s="219">
        <f>CHOOSE(UserInterface!$C$17,NGET!AY703,SHET!AY703,SPTL!AY703)</f>
        <v>0</v>
      </c>
      <c r="BA703" s="38" t="str">
        <f t="shared" ca="1" si="166"/>
        <v>LicenseeSelect</v>
      </c>
      <c r="BB703" s="38" t="str">
        <f t="shared" si="165"/>
        <v>Fixed Inputs</v>
      </c>
      <c r="BC703" s="38" t="str">
        <f t="shared" si="164"/>
        <v>Variant allowances</v>
      </c>
      <c r="BD703" s="38" t="str">
        <f t="shared" si="163"/>
        <v>Totex variant allowances allocation percentages</v>
      </c>
    </row>
    <row r="704" spans="5:56">
      <c r="E704" s="218" t="str" cm="1">
        <f t="array" ref="E704">INDEX($E$94:$E$241,INT((ROW()-ROW($E$396))/6)+1)</f>
        <v>Physical Security Re-Opener</v>
      </c>
      <c r="G704" s="37" t="s">
        <v>59</v>
      </c>
      <c r="H704" s="37" t="s">
        <v>544</v>
      </c>
      <c r="AU704" s="143">
        <f>CHOOSE(UserInterface!$C$17,NGET!AU704,SHET!AU704,SPTL!AU704)</f>
        <v>0</v>
      </c>
      <c r="AV704" s="26">
        <f>CHOOSE(UserInterface!$C$17,NGET!AV704,SHET!AV704,SPTL!AV704)</f>
        <v>0</v>
      </c>
      <c r="AW704" s="26">
        <f>CHOOSE(UserInterface!$C$17,NGET!AW704,SHET!AW704,SPTL!AW704)</f>
        <v>0</v>
      </c>
      <c r="AX704" s="26">
        <f>CHOOSE(UserInterface!$C$17,NGET!AX704,SHET!AX704,SPTL!AX704)</f>
        <v>0</v>
      </c>
      <c r="AY704" s="219">
        <f>CHOOSE(UserInterface!$C$17,NGET!AY704,SHET!AY704,SPTL!AY704)</f>
        <v>0</v>
      </c>
      <c r="BA704" s="38" t="str">
        <f t="shared" ca="1" si="166"/>
        <v>LicenseeSelect</v>
      </c>
      <c r="BB704" s="38" t="str">
        <f t="shared" si="165"/>
        <v>Fixed Inputs</v>
      </c>
      <c r="BC704" s="38" t="str">
        <f t="shared" si="164"/>
        <v>Variant allowances</v>
      </c>
      <c r="BD704" s="38" t="str">
        <f t="shared" si="163"/>
        <v>Totex variant allowances allocation percentages</v>
      </c>
    </row>
    <row r="705" spans="5:56">
      <c r="E705" s="218" t="str" cm="1">
        <f t="array" ref="E705">INDEX($E$94:$E$241,INT((ROW()-ROW($E$396))/6)+1)</f>
        <v>Physical Security Re-Opener</v>
      </c>
      <c r="G705" s="37" t="s">
        <v>59</v>
      </c>
      <c r="H705" s="37" t="s">
        <v>332</v>
      </c>
      <c r="AU705" s="143">
        <f>CHOOSE(UserInterface!$C$17,NGET!AU705,SHET!AU705,SPTL!AU705)</f>
        <v>0</v>
      </c>
      <c r="AV705" s="26">
        <f>CHOOSE(UserInterface!$C$17,NGET!AV705,SHET!AV705,SPTL!AV705)</f>
        <v>0</v>
      </c>
      <c r="AW705" s="26">
        <f>CHOOSE(UserInterface!$C$17,NGET!AW705,SHET!AW705,SPTL!AW705)</f>
        <v>0</v>
      </c>
      <c r="AX705" s="26">
        <f>CHOOSE(UserInterface!$C$17,NGET!AX705,SHET!AX705,SPTL!AX705)</f>
        <v>0</v>
      </c>
      <c r="AY705" s="219">
        <f>CHOOSE(UserInterface!$C$17,NGET!AY705,SHET!AY705,SPTL!AY705)</f>
        <v>0</v>
      </c>
      <c r="BA705" s="38" t="str">
        <f t="shared" ca="1" si="166"/>
        <v>LicenseeSelect</v>
      </c>
      <c r="BB705" s="38" t="str">
        <f t="shared" si="165"/>
        <v>Fixed Inputs</v>
      </c>
      <c r="BC705" s="38" t="str">
        <f t="shared" si="164"/>
        <v>Variant allowances</v>
      </c>
      <c r="BD705" s="38" t="str">
        <f t="shared" si="163"/>
        <v>Totex variant allowances allocation percentages</v>
      </c>
    </row>
    <row r="706" spans="5:56">
      <c r="E706" s="218" t="str" cm="1">
        <f t="array" ref="E706">INDEX($E$94:$E$241,INT((ROW()-ROW($E$396))/6)+1)</f>
        <v>Physical Security Re-Opener</v>
      </c>
      <c r="G706" s="37" t="s">
        <v>59</v>
      </c>
      <c r="H706" s="37" t="s">
        <v>539</v>
      </c>
      <c r="AU706" s="143">
        <f>CHOOSE(UserInterface!$C$17,NGET!AU706,SHET!AU706,SPTL!AU706)</f>
        <v>0</v>
      </c>
      <c r="AV706" s="26">
        <f>CHOOSE(UserInterface!$C$17,NGET!AV706,SHET!AV706,SPTL!AV706)</f>
        <v>0</v>
      </c>
      <c r="AW706" s="26">
        <f>CHOOSE(UserInterface!$C$17,NGET!AW706,SHET!AW706,SPTL!AW706)</f>
        <v>0</v>
      </c>
      <c r="AX706" s="26">
        <f>CHOOSE(UserInterface!$C$17,NGET!AX706,SHET!AX706,SPTL!AX706)</f>
        <v>0</v>
      </c>
      <c r="AY706" s="219">
        <f>CHOOSE(UserInterface!$C$17,NGET!AY706,SHET!AY706,SPTL!AY706)</f>
        <v>0</v>
      </c>
      <c r="BA706" s="38" t="str">
        <f t="shared" ca="1" si="166"/>
        <v>LicenseeSelect</v>
      </c>
      <c r="BB706" s="38" t="str">
        <f t="shared" si="165"/>
        <v>Fixed Inputs</v>
      </c>
      <c r="BC706" s="38" t="str">
        <f t="shared" si="164"/>
        <v>Variant allowances</v>
      </c>
      <c r="BD706" s="38" t="str">
        <f t="shared" si="163"/>
        <v>Totex variant allowances allocation percentages</v>
      </c>
    </row>
    <row r="707" spans="5:56">
      <c r="E707" s="220" t="str" cm="1">
        <f t="array" ref="E707">INDEX($E$94:$E$241,INT((ROW()-ROW($E$396))/6)+1)</f>
        <v>Physical Security Re-Opener</v>
      </c>
      <c r="F707" s="107"/>
      <c r="G707" s="107" t="s">
        <v>59</v>
      </c>
      <c r="H707" s="107" t="s">
        <v>331</v>
      </c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07"/>
      <c r="Z707" s="107"/>
      <c r="AA707" s="107"/>
      <c r="AB707" s="107"/>
      <c r="AC707" s="107"/>
      <c r="AD707" s="107"/>
      <c r="AE707" s="107"/>
      <c r="AF707" s="107"/>
      <c r="AG707" s="107"/>
      <c r="AH707" s="107"/>
      <c r="AI707" s="107"/>
      <c r="AJ707" s="107"/>
      <c r="AK707" s="107"/>
      <c r="AL707" s="107"/>
      <c r="AM707" s="107"/>
      <c r="AN707" s="107"/>
      <c r="AO707" s="107"/>
      <c r="AP707" s="107"/>
      <c r="AQ707" s="107"/>
      <c r="AR707" s="107"/>
      <c r="AS707" s="107"/>
      <c r="AT707" s="113"/>
      <c r="AU707" s="179">
        <f>CHOOSE(UserInterface!$C$17,NGET!AU707,SHET!AU707,SPTL!AU707)</f>
        <v>0</v>
      </c>
      <c r="AV707" s="108">
        <f>CHOOSE(UserInterface!$C$17,NGET!AV707,SHET!AV707,SPTL!AV707)</f>
        <v>0</v>
      </c>
      <c r="AW707" s="108">
        <f>CHOOSE(UserInterface!$C$17,NGET!AW707,SHET!AW707,SPTL!AW707)</f>
        <v>0</v>
      </c>
      <c r="AX707" s="108">
        <f>CHOOSE(UserInterface!$C$17,NGET!AX707,SHET!AX707,SPTL!AX707)</f>
        <v>0</v>
      </c>
      <c r="AY707" s="221">
        <f>CHOOSE(UserInterface!$C$17,NGET!AY707,SHET!AY707,SPTL!AY707)</f>
        <v>0</v>
      </c>
      <c r="BA707" s="38" t="str">
        <f t="shared" ca="1" si="166"/>
        <v>LicenseeSelect</v>
      </c>
      <c r="BB707" s="38" t="str">
        <f t="shared" si="165"/>
        <v>Fixed Inputs</v>
      </c>
      <c r="BC707" s="38" t="str">
        <f t="shared" si="164"/>
        <v>Variant allowances</v>
      </c>
      <c r="BD707" s="38" t="str">
        <f t="shared" ref="BD707:BD770" si="167">$C$395</f>
        <v>Totex variant allowances allocation percentages</v>
      </c>
    </row>
    <row r="708" spans="5:56">
      <c r="E708" s="216" t="str" cm="1">
        <f t="array" ref="E708">INDEX($E$94:$E$241,INT((ROW()-ROW($E$396))/6)+1)</f>
        <v>Cyber Resilience OT Non-Baseline</v>
      </c>
      <c r="F708" s="104"/>
      <c r="G708" s="104" t="s">
        <v>59</v>
      </c>
      <c r="H708" s="104" t="s">
        <v>542</v>
      </c>
      <c r="I708" s="104"/>
      <c r="J708" s="104"/>
      <c r="K708" s="104"/>
      <c r="L708" s="104"/>
      <c r="M708" s="104"/>
      <c r="N708" s="104"/>
      <c r="O708" s="104"/>
      <c r="P708" s="104"/>
      <c r="Q708" s="104"/>
      <c r="R708" s="104"/>
      <c r="S708" s="104"/>
      <c r="T708" s="104"/>
      <c r="U708" s="104"/>
      <c r="V708" s="104"/>
      <c r="W708" s="104"/>
      <c r="X708" s="104"/>
      <c r="Y708" s="104"/>
      <c r="Z708" s="104"/>
      <c r="AA708" s="104"/>
      <c r="AB708" s="104"/>
      <c r="AC708" s="104"/>
      <c r="AD708" s="104"/>
      <c r="AE708" s="104"/>
      <c r="AF708" s="104"/>
      <c r="AG708" s="104"/>
      <c r="AH708" s="104"/>
      <c r="AI708" s="104"/>
      <c r="AJ708" s="104"/>
      <c r="AK708" s="104"/>
      <c r="AL708" s="104"/>
      <c r="AM708" s="104"/>
      <c r="AN708" s="104"/>
      <c r="AO708" s="104"/>
      <c r="AP708" s="104"/>
      <c r="AQ708" s="104"/>
      <c r="AR708" s="104"/>
      <c r="AS708" s="104"/>
      <c r="AT708" s="215"/>
      <c r="AU708" s="178">
        <f>CHOOSE(UserInterface!$C$17,NGET!AU708,SHET!AU708,SPTL!AU708)</f>
        <v>0</v>
      </c>
      <c r="AV708" s="105">
        <f>CHOOSE(UserInterface!$C$17,NGET!AV708,SHET!AV708,SPTL!AV708)</f>
        <v>0</v>
      </c>
      <c r="AW708" s="105">
        <f>CHOOSE(UserInterface!$C$17,NGET!AW708,SHET!AW708,SPTL!AW708)</f>
        <v>0</v>
      </c>
      <c r="AX708" s="105">
        <f>CHOOSE(UserInterface!$C$17,NGET!AX708,SHET!AX708,SPTL!AX708)</f>
        <v>0</v>
      </c>
      <c r="AY708" s="217">
        <f>CHOOSE(UserInterface!$C$17,NGET!AY708,SHET!AY708,SPTL!AY708)</f>
        <v>0</v>
      </c>
      <c r="BA708" s="38" t="str">
        <f t="shared" ca="1" si="166"/>
        <v>LicenseeSelect</v>
      </c>
      <c r="BB708" s="38" t="str">
        <f t="shared" si="165"/>
        <v>Fixed Inputs</v>
      </c>
      <c r="BC708" s="38" t="str">
        <f t="shared" si="164"/>
        <v>Variant allowances</v>
      </c>
      <c r="BD708" s="38" t="str">
        <f t="shared" si="167"/>
        <v>Totex variant allowances allocation percentages</v>
      </c>
    </row>
    <row r="709" spans="5:56">
      <c r="E709" s="218" t="str" cm="1">
        <f t="array" ref="E709">INDEX($E$94:$E$241,INT((ROW()-ROW($E$396))/6)+1)</f>
        <v>Cyber Resilience OT Non-Baseline</v>
      </c>
      <c r="G709" s="37" t="s">
        <v>59</v>
      </c>
      <c r="H709" s="37" t="s">
        <v>543</v>
      </c>
      <c r="AU709" s="143">
        <f>CHOOSE(UserInterface!$C$17,NGET!AU709,SHET!AU709,SPTL!AU709)</f>
        <v>0</v>
      </c>
      <c r="AV709" s="26">
        <f>CHOOSE(UserInterface!$C$17,NGET!AV709,SHET!AV709,SPTL!AV709)</f>
        <v>0</v>
      </c>
      <c r="AW709" s="26">
        <f>CHOOSE(UserInterface!$C$17,NGET!AW709,SHET!AW709,SPTL!AW709)</f>
        <v>0</v>
      </c>
      <c r="AX709" s="26">
        <f>CHOOSE(UserInterface!$C$17,NGET!AX709,SHET!AX709,SPTL!AX709)</f>
        <v>0</v>
      </c>
      <c r="AY709" s="219">
        <f>CHOOSE(UserInterface!$C$17,NGET!AY709,SHET!AY709,SPTL!AY709)</f>
        <v>0</v>
      </c>
      <c r="BA709" s="38" t="str">
        <f t="shared" ca="1" si="166"/>
        <v>LicenseeSelect</v>
      </c>
      <c r="BB709" s="38" t="str">
        <f t="shared" si="165"/>
        <v>Fixed Inputs</v>
      </c>
      <c r="BC709" s="38" t="str">
        <f t="shared" si="164"/>
        <v>Variant allowances</v>
      </c>
      <c r="BD709" s="38" t="str">
        <f t="shared" si="167"/>
        <v>Totex variant allowances allocation percentages</v>
      </c>
    </row>
    <row r="710" spans="5:56">
      <c r="E710" s="218" t="str" cm="1">
        <f t="array" ref="E710">INDEX($E$94:$E$241,INT((ROW()-ROW($E$396))/6)+1)</f>
        <v>Cyber Resilience OT Non-Baseline</v>
      </c>
      <c r="G710" s="37" t="s">
        <v>59</v>
      </c>
      <c r="H710" s="37" t="s">
        <v>544</v>
      </c>
      <c r="AU710" s="143">
        <f>CHOOSE(UserInterface!$C$17,NGET!AU710,SHET!AU710,SPTL!AU710)</f>
        <v>0</v>
      </c>
      <c r="AV710" s="26">
        <f>CHOOSE(UserInterface!$C$17,NGET!AV710,SHET!AV710,SPTL!AV710)</f>
        <v>0</v>
      </c>
      <c r="AW710" s="26">
        <f>CHOOSE(UserInterface!$C$17,NGET!AW710,SHET!AW710,SPTL!AW710)</f>
        <v>0</v>
      </c>
      <c r="AX710" s="26">
        <f>CHOOSE(UserInterface!$C$17,NGET!AX710,SHET!AX710,SPTL!AX710)</f>
        <v>0</v>
      </c>
      <c r="AY710" s="219">
        <f>CHOOSE(UserInterface!$C$17,NGET!AY710,SHET!AY710,SPTL!AY710)</f>
        <v>0</v>
      </c>
      <c r="BA710" s="38" t="str">
        <f t="shared" ca="1" si="166"/>
        <v>LicenseeSelect</v>
      </c>
      <c r="BB710" s="38" t="str">
        <f t="shared" si="165"/>
        <v>Fixed Inputs</v>
      </c>
      <c r="BC710" s="38" t="str">
        <f t="shared" si="164"/>
        <v>Variant allowances</v>
      </c>
      <c r="BD710" s="38" t="str">
        <f t="shared" si="167"/>
        <v>Totex variant allowances allocation percentages</v>
      </c>
    </row>
    <row r="711" spans="5:56">
      <c r="E711" s="218" t="str" cm="1">
        <f t="array" ref="E711">INDEX($E$94:$E$241,INT((ROW()-ROW($E$396))/6)+1)</f>
        <v>Cyber Resilience OT Non-Baseline</v>
      </c>
      <c r="G711" s="37" t="s">
        <v>59</v>
      </c>
      <c r="H711" s="37" t="s">
        <v>332</v>
      </c>
      <c r="AU711" s="143">
        <f>CHOOSE(UserInterface!$C$17,NGET!AU711,SHET!AU711,SPTL!AU711)</f>
        <v>0</v>
      </c>
      <c r="AV711" s="26">
        <f>CHOOSE(UserInterface!$C$17,NGET!AV711,SHET!AV711,SPTL!AV711)</f>
        <v>0</v>
      </c>
      <c r="AW711" s="26">
        <f>CHOOSE(UserInterface!$C$17,NGET!AW711,SHET!AW711,SPTL!AW711)</f>
        <v>0</v>
      </c>
      <c r="AX711" s="26">
        <f>CHOOSE(UserInterface!$C$17,NGET!AX711,SHET!AX711,SPTL!AX711)</f>
        <v>0</v>
      </c>
      <c r="AY711" s="219">
        <f>CHOOSE(UserInterface!$C$17,NGET!AY711,SHET!AY711,SPTL!AY711)</f>
        <v>0</v>
      </c>
      <c r="BA711" s="38" t="str">
        <f t="shared" ca="1" si="166"/>
        <v>LicenseeSelect</v>
      </c>
      <c r="BB711" s="38" t="str">
        <f t="shared" si="165"/>
        <v>Fixed Inputs</v>
      </c>
      <c r="BC711" s="38" t="str">
        <f t="shared" si="164"/>
        <v>Variant allowances</v>
      </c>
      <c r="BD711" s="38" t="str">
        <f t="shared" si="167"/>
        <v>Totex variant allowances allocation percentages</v>
      </c>
    </row>
    <row r="712" spans="5:56">
      <c r="E712" s="218" t="str" cm="1">
        <f t="array" ref="E712">INDEX($E$94:$E$241,INT((ROW()-ROW($E$396))/6)+1)</f>
        <v>Cyber Resilience OT Non-Baseline</v>
      </c>
      <c r="G712" s="37" t="s">
        <v>59</v>
      </c>
      <c r="H712" s="37" t="s">
        <v>539</v>
      </c>
      <c r="AU712" s="143">
        <f>CHOOSE(UserInterface!$C$17,NGET!AU712,SHET!AU712,SPTL!AU712)</f>
        <v>0</v>
      </c>
      <c r="AV712" s="26">
        <f>CHOOSE(UserInterface!$C$17,NGET!AV712,SHET!AV712,SPTL!AV712)</f>
        <v>0</v>
      </c>
      <c r="AW712" s="26">
        <f>CHOOSE(UserInterface!$C$17,NGET!AW712,SHET!AW712,SPTL!AW712)</f>
        <v>0</v>
      </c>
      <c r="AX712" s="26">
        <f>CHOOSE(UserInterface!$C$17,NGET!AX712,SHET!AX712,SPTL!AX712)</f>
        <v>0</v>
      </c>
      <c r="AY712" s="219">
        <f>CHOOSE(UserInterface!$C$17,NGET!AY712,SHET!AY712,SPTL!AY712)</f>
        <v>0</v>
      </c>
      <c r="BA712" s="38" t="str">
        <f t="shared" ca="1" si="166"/>
        <v>LicenseeSelect</v>
      </c>
      <c r="BB712" s="38" t="str">
        <f t="shared" si="165"/>
        <v>Fixed Inputs</v>
      </c>
      <c r="BC712" s="38" t="str">
        <f t="shared" si="164"/>
        <v>Variant allowances</v>
      </c>
      <c r="BD712" s="38" t="str">
        <f t="shared" si="167"/>
        <v>Totex variant allowances allocation percentages</v>
      </c>
    </row>
    <row r="713" spans="5:56">
      <c r="E713" s="220" t="str" cm="1">
        <f t="array" ref="E713">INDEX($E$94:$E$241,INT((ROW()-ROW($E$396))/6)+1)</f>
        <v>Cyber Resilience OT Non-Baseline</v>
      </c>
      <c r="F713" s="107"/>
      <c r="G713" s="107" t="s">
        <v>59</v>
      </c>
      <c r="H713" s="107" t="s">
        <v>331</v>
      </c>
      <c r="I713" s="107"/>
      <c r="J713" s="107"/>
      <c r="K713" s="107"/>
      <c r="L713" s="107"/>
      <c r="M713" s="107"/>
      <c r="N713" s="107"/>
      <c r="O713" s="107"/>
      <c r="P713" s="107"/>
      <c r="Q713" s="107"/>
      <c r="R713" s="107"/>
      <c r="S713" s="107"/>
      <c r="T713" s="107"/>
      <c r="U713" s="107"/>
      <c r="V713" s="107"/>
      <c r="W713" s="107"/>
      <c r="X713" s="107"/>
      <c r="Y713" s="107"/>
      <c r="Z713" s="107"/>
      <c r="AA713" s="107"/>
      <c r="AB713" s="107"/>
      <c r="AC713" s="107"/>
      <c r="AD713" s="107"/>
      <c r="AE713" s="107"/>
      <c r="AF713" s="107"/>
      <c r="AG713" s="107"/>
      <c r="AH713" s="107"/>
      <c r="AI713" s="107"/>
      <c r="AJ713" s="107"/>
      <c r="AK713" s="107"/>
      <c r="AL713" s="107"/>
      <c r="AM713" s="107"/>
      <c r="AN713" s="107"/>
      <c r="AO713" s="107"/>
      <c r="AP713" s="107"/>
      <c r="AQ713" s="107"/>
      <c r="AR713" s="107"/>
      <c r="AS713" s="107"/>
      <c r="AT713" s="113"/>
      <c r="AU713" s="179">
        <f>CHOOSE(UserInterface!$C$17,NGET!AU713,SHET!AU713,SPTL!AU713)</f>
        <v>0</v>
      </c>
      <c r="AV713" s="108">
        <f>CHOOSE(UserInterface!$C$17,NGET!AV713,SHET!AV713,SPTL!AV713)</f>
        <v>0</v>
      </c>
      <c r="AW713" s="108">
        <f>CHOOSE(UserInterface!$C$17,NGET!AW713,SHET!AW713,SPTL!AW713)</f>
        <v>0</v>
      </c>
      <c r="AX713" s="108">
        <f>CHOOSE(UserInterface!$C$17,NGET!AX713,SHET!AX713,SPTL!AX713)</f>
        <v>0</v>
      </c>
      <c r="AY713" s="221">
        <f>CHOOSE(UserInterface!$C$17,NGET!AY713,SHET!AY713,SPTL!AY713)</f>
        <v>0</v>
      </c>
      <c r="BA713" s="38" t="str">
        <f t="shared" ca="1" si="166"/>
        <v>LicenseeSelect</v>
      </c>
      <c r="BB713" s="38" t="str">
        <f t="shared" si="165"/>
        <v>Fixed Inputs</v>
      </c>
      <c r="BC713" s="38" t="str">
        <f t="shared" si="164"/>
        <v>Variant allowances</v>
      </c>
      <c r="BD713" s="38" t="str">
        <f t="shared" si="167"/>
        <v>Totex variant allowances allocation percentages</v>
      </c>
    </row>
    <row r="714" spans="5:56">
      <c r="E714" s="216" t="str" cm="1">
        <f t="array" ref="E714">INDEX($E$94:$E$241,INT((ROW()-ROW($E$396))/6)+1)</f>
        <v>Cyber Resilience IT Non-Baseline</v>
      </c>
      <c r="F714" s="104"/>
      <c r="G714" s="104" t="s">
        <v>59</v>
      </c>
      <c r="H714" s="104" t="s">
        <v>542</v>
      </c>
      <c r="I714" s="104"/>
      <c r="J714" s="104"/>
      <c r="K714" s="104"/>
      <c r="L714" s="104"/>
      <c r="M714" s="104"/>
      <c r="N714" s="104"/>
      <c r="O714" s="104"/>
      <c r="P714" s="104"/>
      <c r="Q714" s="104"/>
      <c r="R714" s="104"/>
      <c r="S714" s="104"/>
      <c r="T714" s="104"/>
      <c r="U714" s="104"/>
      <c r="V714" s="104"/>
      <c r="W714" s="104"/>
      <c r="X714" s="104"/>
      <c r="Y714" s="104"/>
      <c r="Z714" s="104"/>
      <c r="AA714" s="104"/>
      <c r="AB714" s="104"/>
      <c r="AC714" s="104"/>
      <c r="AD714" s="104"/>
      <c r="AE714" s="104"/>
      <c r="AF714" s="104"/>
      <c r="AG714" s="104"/>
      <c r="AH714" s="104"/>
      <c r="AI714" s="104"/>
      <c r="AJ714" s="104"/>
      <c r="AK714" s="104"/>
      <c r="AL714" s="104"/>
      <c r="AM714" s="104"/>
      <c r="AN714" s="104"/>
      <c r="AO714" s="104"/>
      <c r="AP714" s="104"/>
      <c r="AQ714" s="104"/>
      <c r="AR714" s="104"/>
      <c r="AS714" s="104"/>
      <c r="AT714" s="215"/>
      <c r="AU714" s="178">
        <f>CHOOSE(UserInterface!$C$17,NGET!AU714,SHET!AU714,SPTL!AU714)</f>
        <v>0</v>
      </c>
      <c r="AV714" s="105">
        <f>CHOOSE(UserInterface!$C$17,NGET!AV714,SHET!AV714,SPTL!AV714)</f>
        <v>0</v>
      </c>
      <c r="AW714" s="105">
        <f>CHOOSE(UserInterface!$C$17,NGET!AW714,SHET!AW714,SPTL!AW714)</f>
        <v>0</v>
      </c>
      <c r="AX714" s="105">
        <f>CHOOSE(UserInterface!$C$17,NGET!AX714,SHET!AX714,SPTL!AX714)</f>
        <v>0</v>
      </c>
      <c r="AY714" s="217">
        <f>CHOOSE(UserInterface!$C$17,NGET!AY714,SHET!AY714,SPTL!AY714)</f>
        <v>0</v>
      </c>
      <c r="BA714" s="38" t="str">
        <f t="shared" ca="1" si="166"/>
        <v>LicenseeSelect</v>
      </c>
      <c r="BB714" s="38" t="str">
        <f t="shared" si="165"/>
        <v>Fixed Inputs</v>
      </c>
      <c r="BC714" s="38" t="str">
        <f t="shared" si="164"/>
        <v>Variant allowances</v>
      </c>
      <c r="BD714" s="38" t="str">
        <f t="shared" si="167"/>
        <v>Totex variant allowances allocation percentages</v>
      </c>
    </row>
    <row r="715" spans="5:56">
      <c r="E715" s="218" t="str" cm="1">
        <f t="array" ref="E715">INDEX($E$94:$E$241,INT((ROW()-ROW($E$396))/6)+1)</f>
        <v>Cyber Resilience IT Non-Baseline</v>
      </c>
      <c r="G715" s="37" t="s">
        <v>59</v>
      </c>
      <c r="H715" s="37" t="s">
        <v>543</v>
      </c>
      <c r="AU715" s="143">
        <f>CHOOSE(UserInterface!$C$17,NGET!AU715,SHET!AU715,SPTL!AU715)</f>
        <v>0</v>
      </c>
      <c r="AV715" s="26">
        <f>CHOOSE(UserInterface!$C$17,NGET!AV715,SHET!AV715,SPTL!AV715)</f>
        <v>0</v>
      </c>
      <c r="AW715" s="26">
        <f>CHOOSE(UserInterface!$C$17,NGET!AW715,SHET!AW715,SPTL!AW715)</f>
        <v>0</v>
      </c>
      <c r="AX715" s="26">
        <f>CHOOSE(UserInterface!$C$17,NGET!AX715,SHET!AX715,SPTL!AX715)</f>
        <v>0</v>
      </c>
      <c r="AY715" s="219">
        <f>CHOOSE(UserInterface!$C$17,NGET!AY715,SHET!AY715,SPTL!AY715)</f>
        <v>0</v>
      </c>
      <c r="BA715" s="38" t="str">
        <f t="shared" ca="1" si="166"/>
        <v>LicenseeSelect</v>
      </c>
      <c r="BB715" s="38" t="str">
        <f t="shared" si="165"/>
        <v>Fixed Inputs</v>
      </c>
      <c r="BC715" s="38" t="str">
        <f t="shared" si="164"/>
        <v>Variant allowances</v>
      </c>
      <c r="BD715" s="38" t="str">
        <f t="shared" si="167"/>
        <v>Totex variant allowances allocation percentages</v>
      </c>
    </row>
    <row r="716" spans="5:56">
      <c r="E716" s="218" t="str" cm="1">
        <f t="array" ref="E716">INDEX($E$94:$E$241,INT((ROW()-ROW($E$396))/6)+1)</f>
        <v>Cyber Resilience IT Non-Baseline</v>
      </c>
      <c r="G716" s="37" t="s">
        <v>59</v>
      </c>
      <c r="H716" s="37" t="s">
        <v>544</v>
      </c>
      <c r="AU716" s="143">
        <f>CHOOSE(UserInterface!$C$17,NGET!AU716,SHET!AU716,SPTL!AU716)</f>
        <v>0</v>
      </c>
      <c r="AV716" s="26">
        <f>CHOOSE(UserInterface!$C$17,NGET!AV716,SHET!AV716,SPTL!AV716)</f>
        <v>0</v>
      </c>
      <c r="AW716" s="26">
        <f>CHOOSE(UserInterface!$C$17,NGET!AW716,SHET!AW716,SPTL!AW716)</f>
        <v>0</v>
      </c>
      <c r="AX716" s="26">
        <f>CHOOSE(UserInterface!$C$17,NGET!AX716,SHET!AX716,SPTL!AX716)</f>
        <v>0</v>
      </c>
      <c r="AY716" s="219">
        <f>CHOOSE(UserInterface!$C$17,NGET!AY716,SHET!AY716,SPTL!AY716)</f>
        <v>0</v>
      </c>
      <c r="BA716" s="38" t="str">
        <f t="shared" ca="1" si="166"/>
        <v>LicenseeSelect</v>
      </c>
      <c r="BB716" s="38" t="str">
        <f t="shared" si="165"/>
        <v>Fixed Inputs</v>
      </c>
      <c r="BC716" s="38" t="str">
        <f t="shared" ref="BC716:BC779" si="168">$B$244</f>
        <v>Variant allowances</v>
      </c>
      <c r="BD716" s="38" t="str">
        <f t="shared" si="167"/>
        <v>Totex variant allowances allocation percentages</v>
      </c>
    </row>
    <row r="717" spans="5:56">
      <c r="E717" s="218" t="str" cm="1">
        <f t="array" ref="E717">INDEX($E$94:$E$241,INT((ROW()-ROW($E$396))/6)+1)</f>
        <v>Cyber Resilience IT Non-Baseline</v>
      </c>
      <c r="G717" s="37" t="s">
        <v>59</v>
      </c>
      <c r="H717" s="37" t="s">
        <v>332</v>
      </c>
      <c r="AU717" s="143">
        <f>CHOOSE(UserInterface!$C$17,NGET!AU717,SHET!AU717,SPTL!AU717)</f>
        <v>0</v>
      </c>
      <c r="AV717" s="26">
        <f>CHOOSE(UserInterface!$C$17,NGET!AV717,SHET!AV717,SPTL!AV717)</f>
        <v>0</v>
      </c>
      <c r="AW717" s="26">
        <f>CHOOSE(UserInterface!$C$17,NGET!AW717,SHET!AW717,SPTL!AW717)</f>
        <v>0</v>
      </c>
      <c r="AX717" s="26">
        <f>CHOOSE(UserInterface!$C$17,NGET!AX717,SHET!AX717,SPTL!AX717)</f>
        <v>0</v>
      </c>
      <c r="AY717" s="219">
        <f>CHOOSE(UserInterface!$C$17,NGET!AY717,SHET!AY717,SPTL!AY717)</f>
        <v>0</v>
      </c>
      <c r="BA717" s="38" t="str">
        <f t="shared" ca="1" si="166"/>
        <v>LicenseeSelect</v>
      </c>
      <c r="BB717" s="38" t="str">
        <f t="shared" si="165"/>
        <v>Fixed Inputs</v>
      </c>
      <c r="BC717" s="38" t="str">
        <f t="shared" si="168"/>
        <v>Variant allowances</v>
      </c>
      <c r="BD717" s="38" t="str">
        <f t="shared" si="167"/>
        <v>Totex variant allowances allocation percentages</v>
      </c>
    </row>
    <row r="718" spans="5:56">
      <c r="E718" s="218" t="str" cm="1">
        <f t="array" ref="E718">INDEX($E$94:$E$241,INT((ROW()-ROW($E$396))/6)+1)</f>
        <v>Cyber Resilience IT Non-Baseline</v>
      </c>
      <c r="G718" s="37" t="s">
        <v>59</v>
      </c>
      <c r="H718" s="37" t="s">
        <v>539</v>
      </c>
      <c r="AU718" s="143">
        <f>CHOOSE(UserInterface!$C$17,NGET!AU718,SHET!AU718,SPTL!AU718)</f>
        <v>0</v>
      </c>
      <c r="AV718" s="26">
        <f>CHOOSE(UserInterface!$C$17,NGET!AV718,SHET!AV718,SPTL!AV718)</f>
        <v>0</v>
      </c>
      <c r="AW718" s="26">
        <f>CHOOSE(UserInterface!$C$17,NGET!AW718,SHET!AW718,SPTL!AW718)</f>
        <v>0</v>
      </c>
      <c r="AX718" s="26">
        <f>CHOOSE(UserInterface!$C$17,NGET!AX718,SHET!AX718,SPTL!AX718)</f>
        <v>0</v>
      </c>
      <c r="AY718" s="219">
        <f>CHOOSE(UserInterface!$C$17,NGET!AY718,SHET!AY718,SPTL!AY718)</f>
        <v>0</v>
      </c>
      <c r="BA718" s="38" t="str">
        <f t="shared" ca="1" si="166"/>
        <v>LicenseeSelect</v>
      </c>
      <c r="BB718" s="38" t="str">
        <f t="shared" si="165"/>
        <v>Fixed Inputs</v>
      </c>
      <c r="BC718" s="38" t="str">
        <f t="shared" si="168"/>
        <v>Variant allowances</v>
      </c>
      <c r="BD718" s="38" t="str">
        <f t="shared" si="167"/>
        <v>Totex variant allowances allocation percentages</v>
      </c>
    </row>
    <row r="719" spans="5:56">
      <c r="E719" s="220" t="str" cm="1">
        <f t="array" ref="E719">INDEX($E$94:$E$241,INT((ROW()-ROW($E$396))/6)+1)</f>
        <v>Cyber Resilience IT Non-Baseline</v>
      </c>
      <c r="F719" s="107"/>
      <c r="G719" s="107" t="s">
        <v>59</v>
      </c>
      <c r="H719" s="107" t="s">
        <v>331</v>
      </c>
      <c r="I719" s="107"/>
      <c r="J719" s="107"/>
      <c r="K719" s="107"/>
      <c r="L719" s="107"/>
      <c r="M719" s="107"/>
      <c r="N719" s="107"/>
      <c r="O719" s="107"/>
      <c r="P719" s="107"/>
      <c r="Q719" s="107"/>
      <c r="R719" s="107"/>
      <c r="S719" s="107"/>
      <c r="T719" s="107"/>
      <c r="U719" s="107"/>
      <c r="V719" s="107"/>
      <c r="W719" s="107"/>
      <c r="X719" s="107"/>
      <c r="Y719" s="107"/>
      <c r="Z719" s="107"/>
      <c r="AA719" s="107"/>
      <c r="AB719" s="107"/>
      <c r="AC719" s="107"/>
      <c r="AD719" s="107"/>
      <c r="AE719" s="107"/>
      <c r="AF719" s="107"/>
      <c r="AG719" s="107"/>
      <c r="AH719" s="107"/>
      <c r="AI719" s="107"/>
      <c r="AJ719" s="107"/>
      <c r="AK719" s="107"/>
      <c r="AL719" s="107"/>
      <c r="AM719" s="107"/>
      <c r="AN719" s="107"/>
      <c r="AO719" s="107"/>
      <c r="AP719" s="107"/>
      <c r="AQ719" s="107"/>
      <c r="AR719" s="107"/>
      <c r="AS719" s="107"/>
      <c r="AT719" s="113"/>
      <c r="AU719" s="179">
        <f>CHOOSE(UserInterface!$C$17,NGET!AU719,SHET!AU719,SPTL!AU719)</f>
        <v>0</v>
      </c>
      <c r="AV719" s="108">
        <f>CHOOSE(UserInterface!$C$17,NGET!AV719,SHET!AV719,SPTL!AV719)</f>
        <v>0</v>
      </c>
      <c r="AW719" s="108">
        <f>CHOOSE(UserInterface!$C$17,NGET!AW719,SHET!AW719,SPTL!AW719)</f>
        <v>0</v>
      </c>
      <c r="AX719" s="108">
        <f>CHOOSE(UserInterface!$C$17,NGET!AX719,SHET!AX719,SPTL!AX719)</f>
        <v>0</v>
      </c>
      <c r="AY719" s="221">
        <f>CHOOSE(UserInterface!$C$17,NGET!AY719,SHET!AY719,SPTL!AY719)</f>
        <v>0</v>
      </c>
      <c r="BA719" s="38" t="str">
        <f t="shared" ca="1" si="166"/>
        <v>LicenseeSelect</v>
      </c>
      <c r="BB719" s="38" t="str">
        <f t="shared" si="165"/>
        <v>Fixed Inputs</v>
      </c>
      <c r="BC719" s="38" t="str">
        <f t="shared" si="168"/>
        <v>Variant allowances</v>
      </c>
      <c r="BD719" s="38" t="str">
        <f t="shared" si="167"/>
        <v>Totex variant allowances allocation percentages</v>
      </c>
    </row>
    <row r="720" spans="5:56">
      <c r="E720" s="216" t="str" cm="1">
        <f t="array" ref="E720">INDEX($E$94:$E$241,INT((ROW()-ROW($E$396))/6)+1)</f>
        <v>Opex escalator</v>
      </c>
      <c r="F720" s="104"/>
      <c r="G720" s="104" t="s">
        <v>59</v>
      </c>
      <c r="H720" s="104" t="s">
        <v>542</v>
      </c>
      <c r="I720" s="104"/>
      <c r="J720" s="104"/>
      <c r="K720" s="104"/>
      <c r="L720" s="104"/>
      <c r="M720" s="104"/>
      <c r="N720" s="104"/>
      <c r="O720" s="104"/>
      <c r="P720" s="104"/>
      <c r="Q720" s="104"/>
      <c r="R720" s="104"/>
      <c r="S720" s="104"/>
      <c r="T720" s="104"/>
      <c r="U720" s="104"/>
      <c r="V720" s="104"/>
      <c r="W720" s="104"/>
      <c r="X720" s="104"/>
      <c r="Y720" s="104"/>
      <c r="Z720" s="104"/>
      <c r="AA720" s="104"/>
      <c r="AB720" s="104"/>
      <c r="AC720" s="104"/>
      <c r="AD720" s="104"/>
      <c r="AE720" s="104"/>
      <c r="AF720" s="104"/>
      <c r="AG720" s="104"/>
      <c r="AH720" s="104"/>
      <c r="AI720" s="104"/>
      <c r="AJ720" s="104"/>
      <c r="AK720" s="104"/>
      <c r="AL720" s="104"/>
      <c r="AM720" s="104"/>
      <c r="AN720" s="104"/>
      <c r="AO720" s="104"/>
      <c r="AP720" s="104"/>
      <c r="AQ720" s="104"/>
      <c r="AR720" s="104"/>
      <c r="AS720" s="104"/>
      <c r="AT720" s="215"/>
      <c r="AU720" s="178">
        <f>CHOOSE(UserInterface!$C$17,NGET!AU720,SHET!AU720,SPTL!AU720)</f>
        <v>0</v>
      </c>
      <c r="AV720" s="105">
        <f>CHOOSE(UserInterface!$C$17,NGET!AV720,SHET!AV720,SPTL!AV720)</f>
        <v>0</v>
      </c>
      <c r="AW720" s="105">
        <f>CHOOSE(UserInterface!$C$17,NGET!AW720,SHET!AW720,SPTL!AW720)</f>
        <v>0</v>
      </c>
      <c r="AX720" s="105">
        <f>CHOOSE(UserInterface!$C$17,NGET!AX720,SHET!AX720,SPTL!AX720)</f>
        <v>0</v>
      </c>
      <c r="AY720" s="217">
        <f>CHOOSE(UserInterface!$C$17,NGET!AY720,SHET!AY720,SPTL!AY720)</f>
        <v>0</v>
      </c>
      <c r="BA720" s="38" t="str">
        <f t="shared" ca="1" si="166"/>
        <v>LicenseeSelect</v>
      </c>
      <c r="BB720" s="38" t="str">
        <f t="shared" si="165"/>
        <v>Fixed Inputs</v>
      </c>
      <c r="BC720" s="38" t="str">
        <f t="shared" si="168"/>
        <v>Variant allowances</v>
      </c>
      <c r="BD720" s="38" t="str">
        <f t="shared" si="167"/>
        <v>Totex variant allowances allocation percentages</v>
      </c>
    </row>
    <row r="721" spans="5:56">
      <c r="E721" s="218" t="str" cm="1">
        <f t="array" ref="E721">INDEX($E$94:$E$241,INT((ROW()-ROW($E$396))/6)+1)</f>
        <v>Opex escalator</v>
      </c>
      <c r="G721" s="37" t="s">
        <v>59</v>
      </c>
      <c r="H721" s="37" t="s">
        <v>543</v>
      </c>
      <c r="AU721" s="143">
        <f>CHOOSE(UserInterface!$C$17,NGET!AU721,SHET!AU721,SPTL!AU721)</f>
        <v>0</v>
      </c>
      <c r="AV721" s="26">
        <f>CHOOSE(UserInterface!$C$17,NGET!AV721,SHET!AV721,SPTL!AV721)</f>
        <v>0</v>
      </c>
      <c r="AW721" s="26">
        <f>CHOOSE(UserInterface!$C$17,NGET!AW721,SHET!AW721,SPTL!AW721)</f>
        <v>0</v>
      </c>
      <c r="AX721" s="26">
        <f>CHOOSE(UserInterface!$C$17,NGET!AX721,SHET!AX721,SPTL!AX721)</f>
        <v>0</v>
      </c>
      <c r="AY721" s="219">
        <f>CHOOSE(UserInterface!$C$17,NGET!AY721,SHET!AY721,SPTL!AY721)</f>
        <v>0</v>
      </c>
      <c r="BA721" s="38" t="str">
        <f t="shared" ca="1" si="166"/>
        <v>LicenseeSelect</v>
      </c>
      <c r="BB721" s="38" t="str">
        <f t="shared" si="165"/>
        <v>Fixed Inputs</v>
      </c>
      <c r="BC721" s="38" t="str">
        <f t="shared" si="168"/>
        <v>Variant allowances</v>
      </c>
      <c r="BD721" s="38" t="str">
        <f t="shared" si="167"/>
        <v>Totex variant allowances allocation percentages</v>
      </c>
    </row>
    <row r="722" spans="5:56">
      <c r="E722" s="218" t="str" cm="1">
        <f t="array" ref="E722">INDEX($E$94:$E$241,INT((ROW()-ROW($E$396))/6)+1)</f>
        <v>Opex escalator</v>
      </c>
      <c r="G722" s="37" t="s">
        <v>59</v>
      </c>
      <c r="H722" s="37" t="s">
        <v>544</v>
      </c>
      <c r="AU722" s="143">
        <f>CHOOSE(UserInterface!$C$17,NGET!AU722,SHET!AU722,SPTL!AU722)</f>
        <v>0</v>
      </c>
      <c r="AV722" s="26">
        <f>CHOOSE(UserInterface!$C$17,NGET!AV722,SHET!AV722,SPTL!AV722)</f>
        <v>0</v>
      </c>
      <c r="AW722" s="26">
        <f>CHOOSE(UserInterface!$C$17,NGET!AW722,SHET!AW722,SPTL!AW722)</f>
        <v>0</v>
      </c>
      <c r="AX722" s="26">
        <f>CHOOSE(UserInterface!$C$17,NGET!AX722,SHET!AX722,SPTL!AX722)</f>
        <v>0</v>
      </c>
      <c r="AY722" s="219">
        <f>CHOOSE(UserInterface!$C$17,NGET!AY722,SHET!AY722,SPTL!AY722)</f>
        <v>0</v>
      </c>
      <c r="BA722" s="38" t="str">
        <f t="shared" ca="1" si="166"/>
        <v>LicenseeSelect</v>
      </c>
      <c r="BB722" s="38" t="str">
        <f t="shared" si="165"/>
        <v>Fixed Inputs</v>
      </c>
      <c r="BC722" s="38" t="str">
        <f t="shared" si="168"/>
        <v>Variant allowances</v>
      </c>
      <c r="BD722" s="38" t="str">
        <f t="shared" si="167"/>
        <v>Totex variant allowances allocation percentages</v>
      </c>
    </row>
    <row r="723" spans="5:56">
      <c r="E723" s="218" t="str" cm="1">
        <f t="array" ref="E723">INDEX($E$94:$E$241,INT((ROW()-ROW($E$396))/6)+1)</f>
        <v>Opex escalator</v>
      </c>
      <c r="G723" s="37" t="s">
        <v>59</v>
      </c>
      <c r="H723" s="37" t="s">
        <v>332</v>
      </c>
      <c r="AU723" s="143">
        <f>CHOOSE(UserInterface!$C$17,NGET!AU723,SHET!AU723,SPTL!AU723)</f>
        <v>0</v>
      </c>
      <c r="AV723" s="26">
        <f>CHOOSE(UserInterface!$C$17,NGET!AV723,SHET!AV723,SPTL!AV723)</f>
        <v>0</v>
      </c>
      <c r="AW723" s="26">
        <f>CHOOSE(UserInterface!$C$17,NGET!AW723,SHET!AW723,SPTL!AW723)</f>
        <v>0</v>
      </c>
      <c r="AX723" s="26">
        <f>CHOOSE(UserInterface!$C$17,NGET!AX723,SHET!AX723,SPTL!AX723)</f>
        <v>0</v>
      </c>
      <c r="AY723" s="219">
        <f>CHOOSE(UserInterface!$C$17,NGET!AY723,SHET!AY723,SPTL!AY723)</f>
        <v>0</v>
      </c>
      <c r="BA723" s="38" t="str">
        <f t="shared" ca="1" si="166"/>
        <v>LicenseeSelect</v>
      </c>
      <c r="BB723" s="38" t="str">
        <f t="shared" si="165"/>
        <v>Fixed Inputs</v>
      </c>
      <c r="BC723" s="38" t="str">
        <f t="shared" si="168"/>
        <v>Variant allowances</v>
      </c>
      <c r="BD723" s="38" t="str">
        <f t="shared" si="167"/>
        <v>Totex variant allowances allocation percentages</v>
      </c>
    </row>
    <row r="724" spans="5:56">
      <c r="E724" s="218" t="str" cm="1">
        <f t="array" ref="E724">INDEX($E$94:$E$241,INT((ROW()-ROW($E$396))/6)+1)</f>
        <v>Opex escalator</v>
      </c>
      <c r="G724" s="37" t="s">
        <v>59</v>
      </c>
      <c r="H724" s="37" t="s">
        <v>539</v>
      </c>
      <c r="AU724" s="143">
        <f>CHOOSE(UserInterface!$C$17,NGET!AU724,SHET!AU724,SPTL!AU724)</f>
        <v>0</v>
      </c>
      <c r="AV724" s="26">
        <f>CHOOSE(UserInterface!$C$17,NGET!AV724,SHET!AV724,SPTL!AV724)</f>
        <v>0</v>
      </c>
      <c r="AW724" s="26">
        <f>CHOOSE(UserInterface!$C$17,NGET!AW724,SHET!AW724,SPTL!AW724)</f>
        <v>0</v>
      </c>
      <c r="AX724" s="26">
        <f>CHOOSE(UserInterface!$C$17,NGET!AX724,SHET!AX724,SPTL!AX724)</f>
        <v>0</v>
      </c>
      <c r="AY724" s="219">
        <f>CHOOSE(UserInterface!$C$17,NGET!AY724,SHET!AY724,SPTL!AY724)</f>
        <v>0</v>
      </c>
      <c r="BA724" s="38" t="str">
        <f t="shared" ca="1" si="166"/>
        <v>LicenseeSelect</v>
      </c>
      <c r="BB724" s="38" t="str">
        <f t="shared" si="165"/>
        <v>Fixed Inputs</v>
      </c>
      <c r="BC724" s="38" t="str">
        <f t="shared" si="168"/>
        <v>Variant allowances</v>
      </c>
      <c r="BD724" s="38" t="str">
        <f t="shared" si="167"/>
        <v>Totex variant allowances allocation percentages</v>
      </c>
    </row>
    <row r="725" spans="5:56">
      <c r="E725" s="220" t="str" cm="1">
        <f t="array" ref="E725">INDEX($E$94:$E$241,INT((ROW()-ROW($E$396))/6)+1)</f>
        <v>Opex escalator</v>
      </c>
      <c r="F725" s="107"/>
      <c r="G725" s="107" t="s">
        <v>59</v>
      </c>
      <c r="H725" s="107" t="s">
        <v>331</v>
      </c>
      <c r="I725" s="107"/>
      <c r="J725" s="107"/>
      <c r="K725" s="107"/>
      <c r="L725" s="107"/>
      <c r="M725" s="107"/>
      <c r="N725" s="107"/>
      <c r="O725" s="107"/>
      <c r="P725" s="107"/>
      <c r="Q725" s="107"/>
      <c r="R725" s="107"/>
      <c r="S725" s="107"/>
      <c r="T725" s="107"/>
      <c r="U725" s="107"/>
      <c r="V725" s="107"/>
      <c r="W725" s="107"/>
      <c r="X725" s="107"/>
      <c r="Y725" s="107"/>
      <c r="Z725" s="107"/>
      <c r="AA725" s="107"/>
      <c r="AB725" s="107"/>
      <c r="AC725" s="107"/>
      <c r="AD725" s="107"/>
      <c r="AE725" s="107"/>
      <c r="AF725" s="107"/>
      <c r="AG725" s="107"/>
      <c r="AH725" s="107"/>
      <c r="AI725" s="107"/>
      <c r="AJ725" s="107"/>
      <c r="AK725" s="107"/>
      <c r="AL725" s="107"/>
      <c r="AM725" s="107"/>
      <c r="AN725" s="107"/>
      <c r="AO725" s="107"/>
      <c r="AP725" s="107"/>
      <c r="AQ725" s="107"/>
      <c r="AR725" s="107"/>
      <c r="AS725" s="107"/>
      <c r="AT725" s="113"/>
      <c r="AU725" s="179">
        <f>CHOOSE(UserInterface!$C$17,NGET!AU725,SHET!AU725,SPTL!AU725)</f>
        <v>0</v>
      </c>
      <c r="AV725" s="108">
        <f>CHOOSE(UserInterface!$C$17,NGET!AV725,SHET!AV725,SPTL!AV725)</f>
        <v>0</v>
      </c>
      <c r="AW725" s="108">
        <f>CHOOSE(UserInterface!$C$17,NGET!AW725,SHET!AW725,SPTL!AW725)</f>
        <v>0</v>
      </c>
      <c r="AX725" s="108">
        <f>CHOOSE(UserInterface!$C$17,NGET!AX725,SHET!AX725,SPTL!AX725)</f>
        <v>0</v>
      </c>
      <c r="AY725" s="221">
        <f>CHOOSE(UserInterface!$C$17,NGET!AY725,SHET!AY725,SPTL!AY725)</f>
        <v>0</v>
      </c>
      <c r="BA725" s="38" t="str">
        <f t="shared" ca="1" si="166"/>
        <v>LicenseeSelect</v>
      </c>
      <c r="BB725" s="38" t="str">
        <f t="shared" si="165"/>
        <v>Fixed Inputs</v>
      </c>
      <c r="BC725" s="38" t="str">
        <f t="shared" si="168"/>
        <v>Variant allowances</v>
      </c>
      <c r="BD725" s="38" t="str">
        <f t="shared" si="167"/>
        <v>Totex variant allowances allocation percentages</v>
      </c>
    </row>
    <row r="726" spans="5:56">
      <c r="E726" s="216" t="str" cm="1">
        <f t="array" ref="E726">INDEX($E$94:$E$241,INT((ROW()-ROW($E$396))/6)+1)</f>
        <v>Entry and Exit Connection Asset Allowance</v>
      </c>
      <c r="F726" s="104"/>
      <c r="G726" s="104" t="s">
        <v>59</v>
      </c>
      <c r="H726" s="104" t="s">
        <v>542</v>
      </c>
      <c r="I726" s="104"/>
      <c r="J726" s="104"/>
      <c r="K726" s="104"/>
      <c r="L726" s="104"/>
      <c r="M726" s="104"/>
      <c r="N726" s="104"/>
      <c r="O726" s="104"/>
      <c r="P726" s="104"/>
      <c r="Q726" s="104"/>
      <c r="R726" s="104"/>
      <c r="S726" s="104"/>
      <c r="T726" s="104"/>
      <c r="U726" s="104"/>
      <c r="V726" s="104"/>
      <c r="W726" s="104"/>
      <c r="X726" s="104"/>
      <c r="Y726" s="104"/>
      <c r="Z726" s="104"/>
      <c r="AA726" s="104"/>
      <c r="AB726" s="104"/>
      <c r="AC726" s="104"/>
      <c r="AD726" s="104"/>
      <c r="AE726" s="104"/>
      <c r="AF726" s="104"/>
      <c r="AG726" s="104"/>
      <c r="AH726" s="104"/>
      <c r="AI726" s="104"/>
      <c r="AJ726" s="104"/>
      <c r="AK726" s="104"/>
      <c r="AL726" s="104"/>
      <c r="AM726" s="104"/>
      <c r="AN726" s="104"/>
      <c r="AO726" s="104"/>
      <c r="AP726" s="104"/>
      <c r="AQ726" s="104"/>
      <c r="AR726" s="104"/>
      <c r="AS726" s="104"/>
      <c r="AT726" s="215"/>
      <c r="AU726" s="178">
        <f>CHOOSE(UserInterface!$C$17,NGET!AU726,SHET!AU726,SPTL!AU726)</f>
        <v>0</v>
      </c>
      <c r="AV726" s="105">
        <f>CHOOSE(UserInterface!$C$17,NGET!AV726,SHET!AV726,SPTL!AV726)</f>
        <v>0</v>
      </c>
      <c r="AW726" s="105">
        <f>CHOOSE(UserInterface!$C$17,NGET!AW726,SHET!AW726,SPTL!AW726)</f>
        <v>0</v>
      </c>
      <c r="AX726" s="105">
        <f>CHOOSE(UserInterface!$C$17,NGET!AX726,SHET!AX726,SPTL!AX726)</f>
        <v>0</v>
      </c>
      <c r="AY726" s="217">
        <f>CHOOSE(UserInterface!$C$17,NGET!AY726,SHET!AY726,SPTL!AY726)</f>
        <v>0</v>
      </c>
      <c r="BA726" s="38" t="str">
        <f t="shared" ca="1" si="166"/>
        <v>LicenseeSelect</v>
      </c>
      <c r="BB726" s="38" t="str">
        <f t="shared" si="165"/>
        <v>Fixed Inputs</v>
      </c>
      <c r="BC726" s="38" t="str">
        <f t="shared" si="168"/>
        <v>Variant allowances</v>
      </c>
      <c r="BD726" s="38" t="str">
        <f t="shared" si="167"/>
        <v>Totex variant allowances allocation percentages</v>
      </c>
    </row>
    <row r="727" spans="5:56">
      <c r="E727" s="218" t="str" cm="1">
        <f t="array" ref="E727">INDEX($E$94:$E$241,INT((ROW()-ROW($E$396))/6)+1)</f>
        <v>Entry and Exit Connection Asset Allowance</v>
      </c>
      <c r="G727" s="37" t="s">
        <v>59</v>
      </c>
      <c r="H727" s="37" t="s">
        <v>543</v>
      </c>
      <c r="AU727" s="143">
        <f>CHOOSE(UserInterface!$C$17,NGET!AU727,SHET!AU727,SPTL!AU727)</f>
        <v>0</v>
      </c>
      <c r="AV727" s="26">
        <f>CHOOSE(UserInterface!$C$17,NGET!AV727,SHET!AV727,SPTL!AV727)</f>
        <v>0</v>
      </c>
      <c r="AW727" s="26">
        <f>CHOOSE(UserInterface!$C$17,NGET!AW727,SHET!AW727,SPTL!AW727)</f>
        <v>0</v>
      </c>
      <c r="AX727" s="26">
        <f>CHOOSE(UserInterface!$C$17,NGET!AX727,SHET!AX727,SPTL!AX727)</f>
        <v>0</v>
      </c>
      <c r="AY727" s="219">
        <f>CHOOSE(UserInterface!$C$17,NGET!AY727,SHET!AY727,SPTL!AY727)</f>
        <v>0</v>
      </c>
      <c r="BA727" s="38" t="str">
        <f t="shared" ca="1" si="166"/>
        <v>LicenseeSelect</v>
      </c>
      <c r="BB727" s="38" t="str">
        <f t="shared" si="165"/>
        <v>Fixed Inputs</v>
      </c>
      <c r="BC727" s="38" t="str">
        <f t="shared" si="168"/>
        <v>Variant allowances</v>
      </c>
      <c r="BD727" s="38" t="str">
        <f t="shared" si="167"/>
        <v>Totex variant allowances allocation percentages</v>
      </c>
    </row>
    <row r="728" spans="5:56">
      <c r="E728" s="218" t="str" cm="1">
        <f t="array" ref="E728">INDEX($E$94:$E$241,INT((ROW()-ROW($E$396))/6)+1)</f>
        <v>Entry and Exit Connection Asset Allowance</v>
      </c>
      <c r="G728" s="37" t="s">
        <v>59</v>
      </c>
      <c r="H728" s="37" t="s">
        <v>544</v>
      </c>
      <c r="AU728" s="143">
        <f>CHOOSE(UserInterface!$C$17,NGET!AU728,SHET!AU728,SPTL!AU728)</f>
        <v>0</v>
      </c>
      <c r="AV728" s="26">
        <f>CHOOSE(UserInterface!$C$17,NGET!AV728,SHET!AV728,SPTL!AV728)</f>
        <v>0</v>
      </c>
      <c r="AW728" s="26">
        <f>CHOOSE(UserInterface!$C$17,NGET!AW728,SHET!AW728,SPTL!AW728)</f>
        <v>0</v>
      </c>
      <c r="AX728" s="26">
        <f>CHOOSE(UserInterface!$C$17,NGET!AX728,SHET!AX728,SPTL!AX728)</f>
        <v>0</v>
      </c>
      <c r="AY728" s="219">
        <f>CHOOSE(UserInterface!$C$17,NGET!AY728,SHET!AY728,SPTL!AY728)</f>
        <v>0</v>
      </c>
      <c r="BA728" s="38" t="str">
        <f t="shared" ca="1" si="166"/>
        <v>LicenseeSelect</v>
      </c>
      <c r="BB728" s="38" t="str">
        <f t="shared" si="165"/>
        <v>Fixed Inputs</v>
      </c>
      <c r="BC728" s="38" t="str">
        <f t="shared" si="168"/>
        <v>Variant allowances</v>
      </c>
      <c r="BD728" s="38" t="str">
        <f t="shared" si="167"/>
        <v>Totex variant allowances allocation percentages</v>
      </c>
    </row>
    <row r="729" spans="5:56">
      <c r="E729" s="218" t="str" cm="1">
        <f t="array" ref="E729">INDEX($E$94:$E$241,INT((ROW()-ROW($E$396))/6)+1)</f>
        <v>Entry and Exit Connection Asset Allowance</v>
      </c>
      <c r="G729" s="37" t="s">
        <v>59</v>
      </c>
      <c r="H729" s="37" t="s">
        <v>332</v>
      </c>
      <c r="AU729" s="143">
        <f>CHOOSE(UserInterface!$C$17,NGET!AU729,SHET!AU729,SPTL!AU729)</f>
        <v>0</v>
      </c>
      <c r="AV729" s="26">
        <f>CHOOSE(UserInterface!$C$17,NGET!AV729,SHET!AV729,SPTL!AV729)</f>
        <v>0</v>
      </c>
      <c r="AW729" s="26">
        <f>CHOOSE(UserInterface!$C$17,NGET!AW729,SHET!AW729,SPTL!AW729)</f>
        <v>0</v>
      </c>
      <c r="AX729" s="26">
        <f>CHOOSE(UserInterface!$C$17,NGET!AX729,SHET!AX729,SPTL!AX729)</f>
        <v>0</v>
      </c>
      <c r="AY729" s="219">
        <f>CHOOSE(UserInterface!$C$17,NGET!AY729,SHET!AY729,SPTL!AY729)</f>
        <v>0</v>
      </c>
      <c r="BA729" s="38" t="str">
        <f t="shared" ca="1" si="166"/>
        <v>LicenseeSelect</v>
      </c>
      <c r="BB729" s="38" t="str">
        <f t="shared" si="165"/>
        <v>Fixed Inputs</v>
      </c>
      <c r="BC729" s="38" t="str">
        <f t="shared" si="168"/>
        <v>Variant allowances</v>
      </c>
      <c r="BD729" s="38" t="str">
        <f t="shared" si="167"/>
        <v>Totex variant allowances allocation percentages</v>
      </c>
    </row>
    <row r="730" spans="5:56">
      <c r="E730" s="218" t="str" cm="1">
        <f t="array" ref="E730">INDEX($E$94:$E$241,INT((ROW()-ROW($E$396))/6)+1)</f>
        <v>Entry and Exit Connection Asset Allowance</v>
      </c>
      <c r="G730" s="37" t="s">
        <v>59</v>
      </c>
      <c r="H730" s="37" t="s">
        <v>539</v>
      </c>
      <c r="AU730" s="143">
        <f>CHOOSE(UserInterface!$C$17,NGET!AU730,SHET!AU730,SPTL!AU730)</f>
        <v>0</v>
      </c>
      <c r="AV730" s="26">
        <f>CHOOSE(UserInterface!$C$17,NGET!AV730,SHET!AV730,SPTL!AV730)</f>
        <v>0</v>
      </c>
      <c r="AW730" s="26">
        <f>CHOOSE(UserInterface!$C$17,NGET!AW730,SHET!AW730,SPTL!AW730)</f>
        <v>0</v>
      </c>
      <c r="AX730" s="26">
        <f>CHOOSE(UserInterface!$C$17,NGET!AX730,SHET!AX730,SPTL!AX730)</f>
        <v>0</v>
      </c>
      <c r="AY730" s="219">
        <f>CHOOSE(UserInterface!$C$17,NGET!AY730,SHET!AY730,SPTL!AY730)</f>
        <v>0</v>
      </c>
      <c r="BA730" s="38" t="str">
        <f t="shared" ca="1" si="166"/>
        <v>LicenseeSelect</v>
      </c>
      <c r="BB730" s="38" t="str">
        <f t="shared" si="165"/>
        <v>Fixed Inputs</v>
      </c>
      <c r="BC730" s="38" t="str">
        <f t="shared" si="168"/>
        <v>Variant allowances</v>
      </c>
      <c r="BD730" s="38" t="str">
        <f t="shared" si="167"/>
        <v>Totex variant allowances allocation percentages</v>
      </c>
    </row>
    <row r="731" spans="5:56">
      <c r="E731" s="220" t="str" cm="1">
        <f t="array" ref="E731">INDEX($E$94:$E$241,INT((ROW()-ROW($E$396))/6)+1)</f>
        <v>Entry and Exit Connection Asset Allowance</v>
      </c>
      <c r="F731" s="107"/>
      <c r="G731" s="107" t="s">
        <v>59</v>
      </c>
      <c r="H731" s="107" t="s">
        <v>331</v>
      </c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  <c r="Z731" s="107"/>
      <c r="AA731" s="107"/>
      <c r="AB731" s="107"/>
      <c r="AC731" s="107"/>
      <c r="AD731" s="107"/>
      <c r="AE731" s="107"/>
      <c r="AF731" s="107"/>
      <c r="AG731" s="107"/>
      <c r="AH731" s="107"/>
      <c r="AI731" s="107"/>
      <c r="AJ731" s="107"/>
      <c r="AK731" s="107"/>
      <c r="AL731" s="107"/>
      <c r="AM731" s="107"/>
      <c r="AN731" s="107"/>
      <c r="AO731" s="107"/>
      <c r="AP731" s="107"/>
      <c r="AQ731" s="107"/>
      <c r="AR731" s="107"/>
      <c r="AS731" s="107"/>
      <c r="AT731" s="113"/>
      <c r="AU731" s="179">
        <f>CHOOSE(UserInterface!$C$17,NGET!AU731,SHET!AU731,SPTL!AU731)</f>
        <v>0</v>
      </c>
      <c r="AV731" s="108">
        <f>CHOOSE(UserInterface!$C$17,NGET!AV731,SHET!AV731,SPTL!AV731)</f>
        <v>0</v>
      </c>
      <c r="AW731" s="108">
        <f>CHOOSE(UserInterface!$C$17,NGET!AW731,SHET!AW731,SPTL!AW731)</f>
        <v>0</v>
      </c>
      <c r="AX731" s="108">
        <f>CHOOSE(UserInterface!$C$17,NGET!AX731,SHET!AX731,SPTL!AX731)</f>
        <v>0</v>
      </c>
      <c r="AY731" s="221">
        <f>CHOOSE(UserInterface!$C$17,NGET!AY731,SHET!AY731,SPTL!AY731)</f>
        <v>0</v>
      </c>
      <c r="BA731" s="38" t="str">
        <f t="shared" ca="1" si="166"/>
        <v>LicenseeSelect</v>
      </c>
      <c r="BB731" s="38" t="str">
        <f t="shared" si="165"/>
        <v>Fixed Inputs</v>
      </c>
      <c r="BC731" s="38" t="str">
        <f t="shared" si="168"/>
        <v>Variant allowances</v>
      </c>
      <c r="BD731" s="38" t="str">
        <f t="shared" si="167"/>
        <v>Totex variant allowances allocation percentages</v>
      </c>
    </row>
    <row r="732" spans="5:56">
      <c r="E732" s="216" t="str" cm="1">
        <f t="array" ref="E732">INDEX($E$94:$E$241,INT((ROW()-ROW($E$396))/6)+1)</f>
        <v>Legacy Baseline Connections Volume Driver (SHET only)</v>
      </c>
      <c r="F732" s="104"/>
      <c r="G732" s="104" t="s">
        <v>59</v>
      </c>
      <c r="H732" s="104" t="s">
        <v>542</v>
      </c>
      <c r="I732" s="104"/>
      <c r="J732" s="104"/>
      <c r="K732" s="104"/>
      <c r="L732" s="104"/>
      <c r="M732" s="104"/>
      <c r="N732" s="104"/>
      <c r="O732" s="104"/>
      <c r="P732" s="104"/>
      <c r="Q732" s="104"/>
      <c r="R732" s="104"/>
      <c r="S732" s="104"/>
      <c r="T732" s="104"/>
      <c r="U732" s="104"/>
      <c r="V732" s="104"/>
      <c r="W732" s="104"/>
      <c r="X732" s="104"/>
      <c r="Y732" s="104"/>
      <c r="Z732" s="104"/>
      <c r="AA732" s="104"/>
      <c r="AB732" s="104"/>
      <c r="AC732" s="104"/>
      <c r="AD732" s="104"/>
      <c r="AE732" s="104"/>
      <c r="AF732" s="104"/>
      <c r="AG732" s="104"/>
      <c r="AH732" s="104"/>
      <c r="AI732" s="104"/>
      <c r="AJ732" s="104"/>
      <c r="AK732" s="104"/>
      <c r="AL732" s="104"/>
      <c r="AM732" s="104"/>
      <c r="AN732" s="104"/>
      <c r="AO732" s="104"/>
      <c r="AP732" s="104"/>
      <c r="AQ732" s="104"/>
      <c r="AR732" s="104"/>
      <c r="AS732" s="104"/>
      <c r="AT732" s="215"/>
      <c r="AU732" s="178">
        <f>CHOOSE(UserInterface!$C$17,NGET!AU732,SHET!AU732,SPTL!AU732)</f>
        <v>0</v>
      </c>
      <c r="AV732" s="105">
        <f>CHOOSE(UserInterface!$C$17,NGET!AV732,SHET!AV732,SPTL!AV732)</f>
        <v>0</v>
      </c>
      <c r="AW732" s="105">
        <f>CHOOSE(UserInterface!$C$17,NGET!AW732,SHET!AW732,SPTL!AW732)</f>
        <v>0</v>
      </c>
      <c r="AX732" s="105">
        <f>CHOOSE(UserInterface!$C$17,NGET!AX732,SHET!AX732,SPTL!AX732)</f>
        <v>0</v>
      </c>
      <c r="AY732" s="217">
        <f>CHOOSE(UserInterface!$C$17,NGET!AY732,SHET!AY732,SPTL!AY732)</f>
        <v>0</v>
      </c>
      <c r="BA732" s="38" t="str">
        <f t="shared" ca="1" si="166"/>
        <v>LicenseeSelect</v>
      </c>
      <c r="BB732" s="38" t="str">
        <f t="shared" si="165"/>
        <v>Fixed Inputs</v>
      </c>
      <c r="BC732" s="38" t="str">
        <f t="shared" si="168"/>
        <v>Variant allowances</v>
      </c>
      <c r="BD732" s="38" t="str">
        <f t="shared" si="167"/>
        <v>Totex variant allowances allocation percentages</v>
      </c>
    </row>
    <row r="733" spans="5:56">
      <c r="E733" s="218" t="str" cm="1">
        <f t="array" ref="E733">INDEX($E$94:$E$241,INT((ROW()-ROW($E$396))/6)+1)</f>
        <v>Legacy Baseline Connections Volume Driver (SHET only)</v>
      </c>
      <c r="G733" s="37" t="s">
        <v>59</v>
      </c>
      <c r="H733" s="37" t="s">
        <v>543</v>
      </c>
      <c r="AU733" s="143">
        <f>CHOOSE(UserInterface!$C$17,NGET!AU733,SHET!AU733,SPTL!AU733)</f>
        <v>0</v>
      </c>
      <c r="AV733" s="26">
        <f>CHOOSE(UserInterface!$C$17,NGET!AV733,SHET!AV733,SPTL!AV733)</f>
        <v>0</v>
      </c>
      <c r="AW733" s="26">
        <f>CHOOSE(UserInterface!$C$17,NGET!AW733,SHET!AW733,SPTL!AW733)</f>
        <v>0</v>
      </c>
      <c r="AX733" s="26">
        <f>CHOOSE(UserInterface!$C$17,NGET!AX733,SHET!AX733,SPTL!AX733)</f>
        <v>0</v>
      </c>
      <c r="AY733" s="219">
        <f>CHOOSE(UserInterface!$C$17,NGET!AY733,SHET!AY733,SPTL!AY733)</f>
        <v>0</v>
      </c>
      <c r="BA733" s="38" t="str">
        <f t="shared" ca="1" si="166"/>
        <v>LicenseeSelect</v>
      </c>
      <c r="BB733" s="38" t="str">
        <f t="shared" si="165"/>
        <v>Fixed Inputs</v>
      </c>
      <c r="BC733" s="38" t="str">
        <f t="shared" si="168"/>
        <v>Variant allowances</v>
      </c>
      <c r="BD733" s="38" t="str">
        <f t="shared" si="167"/>
        <v>Totex variant allowances allocation percentages</v>
      </c>
    </row>
    <row r="734" spans="5:56">
      <c r="E734" s="218" t="str" cm="1">
        <f t="array" ref="E734">INDEX($E$94:$E$241,INT((ROW()-ROW($E$396))/6)+1)</f>
        <v>Legacy Baseline Connections Volume Driver (SHET only)</v>
      </c>
      <c r="G734" s="37" t="s">
        <v>59</v>
      </c>
      <c r="H734" s="37" t="s">
        <v>544</v>
      </c>
      <c r="AU734" s="143">
        <f>CHOOSE(UserInterface!$C$17,NGET!AU734,SHET!AU734,SPTL!AU734)</f>
        <v>0</v>
      </c>
      <c r="AV734" s="26">
        <f>CHOOSE(UserInterface!$C$17,NGET!AV734,SHET!AV734,SPTL!AV734)</f>
        <v>0</v>
      </c>
      <c r="AW734" s="26">
        <f>CHOOSE(UserInterface!$C$17,NGET!AW734,SHET!AW734,SPTL!AW734)</f>
        <v>0</v>
      </c>
      <c r="AX734" s="26">
        <f>CHOOSE(UserInterface!$C$17,NGET!AX734,SHET!AX734,SPTL!AX734)</f>
        <v>0</v>
      </c>
      <c r="AY734" s="219">
        <f>CHOOSE(UserInterface!$C$17,NGET!AY734,SHET!AY734,SPTL!AY734)</f>
        <v>0</v>
      </c>
      <c r="BA734" s="38" t="str">
        <f t="shared" ca="1" si="166"/>
        <v>LicenseeSelect</v>
      </c>
      <c r="BB734" s="38" t="str">
        <f t="shared" si="165"/>
        <v>Fixed Inputs</v>
      </c>
      <c r="BC734" s="38" t="str">
        <f t="shared" si="168"/>
        <v>Variant allowances</v>
      </c>
      <c r="BD734" s="38" t="str">
        <f t="shared" si="167"/>
        <v>Totex variant allowances allocation percentages</v>
      </c>
    </row>
    <row r="735" spans="5:56">
      <c r="E735" s="218" t="str" cm="1">
        <f t="array" ref="E735">INDEX($E$94:$E$241,INT((ROW()-ROW($E$396))/6)+1)</f>
        <v>Legacy Baseline Connections Volume Driver (SHET only)</v>
      </c>
      <c r="G735" s="37" t="s">
        <v>59</v>
      </c>
      <c r="H735" s="37" t="s">
        <v>332</v>
      </c>
      <c r="AU735" s="143">
        <f>CHOOSE(UserInterface!$C$17,NGET!AU735,SHET!AU735,SPTL!AU735)</f>
        <v>0</v>
      </c>
      <c r="AV735" s="26">
        <f>CHOOSE(UserInterface!$C$17,NGET!AV735,SHET!AV735,SPTL!AV735)</f>
        <v>0</v>
      </c>
      <c r="AW735" s="26">
        <f>CHOOSE(UserInterface!$C$17,NGET!AW735,SHET!AW735,SPTL!AW735)</f>
        <v>0</v>
      </c>
      <c r="AX735" s="26">
        <f>CHOOSE(UserInterface!$C$17,NGET!AX735,SHET!AX735,SPTL!AX735)</f>
        <v>0</v>
      </c>
      <c r="AY735" s="219">
        <f>CHOOSE(UserInterface!$C$17,NGET!AY735,SHET!AY735,SPTL!AY735)</f>
        <v>0</v>
      </c>
      <c r="BA735" s="38" t="str">
        <f t="shared" ca="1" si="166"/>
        <v>LicenseeSelect</v>
      </c>
      <c r="BB735" s="38" t="str">
        <f t="shared" si="165"/>
        <v>Fixed Inputs</v>
      </c>
      <c r="BC735" s="38" t="str">
        <f t="shared" si="168"/>
        <v>Variant allowances</v>
      </c>
      <c r="BD735" s="38" t="str">
        <f t="shared" si="167"/>
        <v>Totex variant allowances allocation percentages</v>
      </c>
    </row>
    <row r="736" spans="5:56">
      <c r="E736" s="218" t="str" cm="1">
        <f t="array" ref="E736">INDEX($E$94:$E$241,INT((ROW()-ROW($E$396))/6)+1)</f>
        <v>Legacy Baseline Connections Volume Driver (SHET only)</v>
      </c>
      <c r="G736" s="37" t="s">
        <v>59</v>
      </c>
      <c r="H736" s="37" t="s">
        <v>539</v>
      </c>
      <c r="AU736" s="143">
        <f>CHOOSE(UserInterface!$C$17,NGET!AU736,SHET!AU736,SPTL!AU736)</f>
        <v>0</v>
      </c>
      <c r="AV736" s="26">
        <f>CHOOSE(UserInterface!$C$17,NGET!AV736,SHET!AV736,SPTL!AV736)</f>
        <v>0</v>
      </c>
      <c r="AW736" s="26">
        <f>CHOOSE(UserInterface!$C$17,NGET!AW736,SHET!AW736,SPTL!AW736)</f>
        <v>0</v>
      </c>
      <c r="AX736" s="26">
        <f>CHOOSE(UserInterface!$C$17,NGET!AX736,SHET!AX736,SPTL!AX736)</f>
        <v>0</v>
      </c>
      <c r="AY736" s="219">
        <f>CHOOSE(UserInterface!$C$17,NGET!AY736,SHET!AY736,SPTL!AY736)</f>
        <v>0</v>
      </c>
      <c r="BA736" s="38" t="str">
        <f t="shared" ca="1" si="166"/>
        <v>LicenseeSelect</v>
      </c>
      <c r="BB736" s="38" t="str">
        <f t="shared" si="165"/>
        <v>Fixed Inputs</v>
      </c>
      <c r="BC736" s="38" t="str">
        <f t="shared" si="168"/>
        <v>Variant allowances</v>
      </c>
      <c r="BD736" s="38" t="str">
        <f t="shared" si="167"/>
        <v>Totex variant allowances allocation percentages</v>
      </c>
    </row>
    <row r="737" spans="5:56">
      <c r="E737" s="218" t="str" cm="1">
        <f t="array" ref="E737">INDEX($E$94:$E$241,INT((ROW()-ROW($E$396))/6)+1)</f>
        <v>Legacy Baseline Connections Volume Driver (SHET only)</v>
      </c>
      <c r="G737" s="37" t="s">
        <v>59</v>
      </c>
      <c r="H737" s="37" t="s">
        <v>331</v>
      </c>
      <c r="AU737" s="177">
        <f>CHOOSE(UserInterface!$C$17,NGET!AU737,SHET!AU737,SPTL!AU737)</f>
        <v>0</v>
      </c>
      <c r="AV737" s="103">
        <f>CHOOSE(UserInterface!$C$17,NGET!AV737,SHET!AV737,SPTL!AV737)</f>
        <v>0</v>
      </c>
      <c r="AW737" s="103">
        <f>CHOOSE(UserInterface!$C$17,NGET!AW737,SHET!AW737,SPTL!AW737)</f>
        <v>0</v>
      </c>
      <c r="AX737" s="103">
        <f>CHOOSE(UserInterface!$C$17,NGET!AX737,SHET!AX737,SPTL!AX737)</f>
        <v>0</v>
      </c>
      <c r="AY737" s="223">
        <f>CHOOSE(UserInterface!$C$17,NGET!AY737,SHET!AY737,SPTL!AY737)</f>
        <v>0</v>
      </c>
      <c r="BA737" s="38" t="str">
        <f t="shared" ca="1" si="166"/>
        <v>LicenseeSelect</v>
      </c>
      <c r="BB737" s="38" t="str">
        <f t="shared" si="165"/>
        <v>Fixed Inputs</v>
      </c>
      <c r="BC737" s="38" t="str">
        <f t="shared" si="168"/>
        <v>Variant allowances</v>
      </c>
      <c r="BD737" s="38" t="str">
        <f t="shared" si="167"/>
        <v>Totex variant allowances allocation percentages</v>
      </c>
    </row>
    <row r="738" spans="5:56">
      <c r="E738" s="216" t="str" cm="1">
        <f t="array" ref="E738">INDEX($E$94:$E$241,INT((ROW()-ROW($E$396))/6)+1)</f>
        <v xml:space="preserve">Advanced Procurement Mechanism </v>
      </c>
      <c r="F738" s="104"/>
      <c r="G738" s="104" t="s">
        <v>59</v>
      </c>
      <c r="H738" s="104" t="s">
        <v>542</v>
      </c>
      <c r="I738" s="104"/>
      <c r="J738" s="104"/>
      <c r="K738" s="104"/>
      <c r="L738" s="104"/>
      <c r="M738" s="104"/>
      <c r="N738" s="104"/>
      <c r="O738" s="104"/>
      <c r="P738" s="104"/>
      <c r="Q738" s="104"/>
      <c r="R738" s="104"/>
      <c r="S738" s="104"/>
      <c r="T738" s="104"/>
      <c r="U738" s="104"/>
      <c r="V738" s="104"/>
      <c r="W738" s="104"/>
      <c r="X738" s="104"/>
      <c r="Y738" s="104"/>
      <c r="Z738" s="104"/>
      <c r="AA738" s="104"/>
      <c r="AB738" s="104"/>
      <c r="AC738" s="104"/>
      <c r="AD738" s="104"/>
      <c r="AE738" s="104"/>
      <c r="AF738" s="104"/>
      <c r="AG738" s="104"/>
      <c r="AH738" s="104"/>
      <c r="AI738" s="104"/>
      <c r="AJ738" s="104"/>
      <c r="AK738" s="104"/>
      <c r="AL738" s="104"/>
      <c r="AM738" s="104"/>
      <c r="AN738" s="104"/>
      <c r="AO738" s="104"/>
      <c r="AP738" s="104"/>
      <c r="AQ738" s="104"/>
      <c r="AR738" s="104"/>
      <c r="AS738" s="104"/>
      <c r="AT738" s="215"/>
      <c r="AU738" s="224">
        <f>CHOOSE(UserInterface!$C$17,NGET!AU738,SHET!AU738,SPTL!AU738)</f>
        <v>0</v>
      </c>
      <c r="AV738" s="225">
        <f>CHOOSE(UserInterface!$C$17,NGET!AV738,SHET!AV738,SPTL!AV738)</f>
        <v>0</v>
      </c>
      <c r="AW738" s="225">
        <f>CHOOSE(UserInterface!$C$17,NGET!AW738,SHET!AW738,SPTL!AW738)</f>
        <v>0</v>
      </c>
      <c r="AX738" s="225">
        <f>CHOOSE(UserInterface!$C$17,NGET!AX738,SHET!AX738,SPTL!AX738)</f>
        <v>0</v>
      </c>
      <c r="AY738" s="226">
        <f>CHOOSE(UserInterface!$C$17,NGET!AY738,SHET!AY738,SPTL!AY738)</f>
        <v>0</v>
      </c>
      <c r="BA738" s="38" t="str">
        <f t="shared" ca="1" si="166"/>
        <v>LicenseeSelect</v>
      </c>
      <c r="BB738" s="38" t="str">
        <f t="shared" si="165"/>
        <v>Fixed Inputs</v>
      </c>
      <c r="BC738" s="38" t="str">
        <f t="shared" si="168"/>
        <v>Variant allowances</v>
      </c>
      <c r="BD738" s="38" t="str">
        <f t="shared" si="167"/>
        <v>Totex variant allowances allocation percentages</v>
      </c>
    </row>
    <row r="739" spans="5:56">
      <c r="E739" s="218" t="str" cm="1">
        <f t="array" ref="E739">INDEX($E$94:$E$241,INT((ROW()-ROW($E$396))/6)+1)</f>
        <v xml:space="preserve">Advanced Procurement Mechanism </v>
      </c>
      <c r="G739" s="37" t="s">
        <v>59</v>
      </c>
      <c r="H739" s="37" t="s">
        <v>543</v>
      </c>
      <c r="AU739" s="144">
        <f>CHOOSE(UserInterface!$C$17,NGET!AU739,SHET!AU739,SPTL!AU739)</f>
        <v>0</v>
      </c>
      <c r="AV739" s="23">
        <f>CHOOSE(UserInterface!$C$17,NGET!AV739,SHET!AV739,SPTL!AV739)</f>
        <v>0</v>
      </c>
      <c r="AW739" s="23">
        <f>CHOOSE(UserInterface!$C$17,NGET!AW739,SHET!AW739,SPTL!AW739)</f>
        <v>0</v>
      </c>
      <c r="AX739" s="23">
        <f>CHOOSE(UserInterface!$C$17,NGET!AX739,SHET!AX739,SPTL!AX739)</f>
        <v>0</v>
      </c>
      <c r="AY739" s="227">
        <f>CHOOSE(UserInterface!$C$17,NGET!AY739,SHET!AY739,SPTL!AY739)</f>
        <v>0</v>
      </c>
      <c r="BA739" s="38" t="str">
        <f t="shared" ca="1" si="166"/>
        <v>LicenseeSelect</v>
      </c>
      <c r="BB739" s="38" t="str">
        <f t="shared" ref="BB739:BB802" si="169">$A$243</f>
        <v>Fixed Inputs</v>
      </c>
      <c r="BC739" s="38" t="str">
        <f t="shared" si="168"/>
        <v>Variant allowances</v>
      </c>
      <c r="BD739" s="38" t="str">
        <f t="shared" si="167"/>
        <v>Totex variant allowances allocation percentages</v>
      </c>
    </row>
    <row r="740" spans="5:56">
      <c r="E740" s="218" t="str" cm="1">
        <f t="array" ref="E740">INDEX($E$94:$E$241,INT((ROW()-ROW($E$396))/6)+1)</f>
        <v xml:space="preserve">Advanced Procurement Mechanism </v>
      </c>
      <c r="G740" s="37" t="s">
        <v>59</v>
      </c>
      <c r="H740" s="37" t="s">
        <v>544</v>
      </c>
      <c r="AU740" s="144">
        <f>CHOOSE(UserInterface!$C$17,NGET!AU740,SHET!AU740,SPTL!AU740)</f>
        <v>0</v>
      </c>
      <c r="AV740" s="23">
        <f>CHOOSE(UserInterface!$C$17,NGET!AV740,SHET!AV740,SPTL!AV740)</f>
        <v>0</v>
      </c>
      <c r="AW740" s="23">
        <f>CHOOSE(UserInterface!$C$17,NGET!AW740,SHET!AW740,SPTL!AW740)</f>
        <v>0</v>
      </c>
      <c r="AX740" s="23">
        <f>CHOOSE(UserInterface!$C$17,NGET!AX740,SHET!AX740,SPTL!AX740)</f>
        <v>0</v>
      </c>
      <c r="AY740" s="227">
        <f>CHOOSE(UserInterface!$C$17,NGET!AY740,SHET!AY740,SPTL!AY740)</f>
        <v>0</v>
      </c>
      <c r="BA740" s="38" t="str">
        <f t="shared" ca="1" si="166"/>
        <v>LicenseeSelect</v>
      </c>
      <c r="BB740" s="38" t="str">
        <f t="shared" si="169"/>
        <v>Fixed Inputs</v>
      </c>
      <c r="BC740" s="38" t="str">
        <f t="shared" si="168"/>
        <v>Variant allowances</v>
      </c>
      <c r="BD740" s="38" t="str">
        <f t="shared" si="167"/>
        <v>Totex variant allowances allocation percentages</v>
      </c>
    </row>
    <row r="741" spans="5:56">
      <c r="E741" s="218" t="str" cm="1">
        <f t="array" ref="E741">INDEX($E$94:$E$241,INT((ROW()-ROW($E$396))/6)+1)</f>
        <v xml:space="preserve">Advanced Procurement Mechanism </v>
      </c>
      <c r="G741" s="37" t="s">
        <v>59</v>
      </c>
      <c r="H741" s="37" t="s">
        <v>332</v>
      </c>
      <c r="AU741" s="144">
        <f>CHOOSE(UserInterface!$C$17,NGET!AU741,SHET!AU741,SPTL!AU741)</f>
        <v>0</v>
      </c>
      <c r="AV741" s="23">
        <f>CHOOSE(UserInterface!$C$17,NGET!AV741,SHET!AV741,SPTL!AV741)</f>
        <v>0</v>
      </c>
      <c r="AW741" s="23">
        <f>CHOOSE(UserInterface!$C$17,NGET!AW741,SHET!AW741,SPTL!AW741)</f>
        <v>0</v>
      </c>
      <c r="AX741" s="23">
        <f>CHOOSE(UserInterface!$C$17,NGET!AX741,SHET!AX741,SPTL!AX741)</f>
        <v>0</v>
      </c>
      <c r="AY741" s="227">
        <f>CHOOSE(UserInterface!$C$17,NGET!AY741,SHET!AY741,SPTL!AY741)</f>
        <v>0</v>
      </c>
      <c r="BA741" s="38" t="str">
        <f t="shared" ref="BA741:BA804" ca="1" si="170">$A$1</f>
        <v>LicenseeSelect</v>
      </c>
      <c r="BB741" s="38" t="str">
        <f t="shared" si="169"/>
        <v>Fixed Inputs</v>
      </c>
      <c r="BC741" s="38" t="str">
        <f t="shared" si="168"/>
        <v>Variant allowances</v>
      </c>
      <c r="BD741" s="38" t="str">
        <f t="shared" si="167"/>
        <v>Totex variant allowances allocation percentages</v>
      </c>
    </row>
    <row r="742" spans="5:56">
      <c r="E742" s="218" t="str" cm="1">
        <f t="array" ref="E742">INDEX($E$94:$E$241,INT((ROW()-ROW($E$396))/6)+1)</f>
        <v xml:space="preserve">Advanced Procurement Mechanism </v>
      </c>
      <c r="G742" s="37" t="s">
        <v>59</v>
      </c>
      <c r="H742" s="37" t="s">
        <v>539</v>
      </c>
      <c r="AU742" s="144">
        <f>CHOOSE(UserInterface!$C$17,NGET!AU742,SHET!AU742,SPTL!AU742)</f>
        <v>0</v>
      </c>
      <c r="AV742" s="23">
        <f>CHOOSE(UserInterface!$C$17,NGET!AV742,SHET!AV742,SPTL!AV742)</f>
        <v>0</v>
      </c>
      <c r="AW742" s="23">
        <f>CHOOSE(UserInterface!$C$17,NGET!AW742,SHET!AW742,SPTL!AW742)</f>
        <v>0</v>
      </c>
      <c r="AX742" s="23">
        <f>CHOOSE(UserInterface!$C$17,NGET!AX742,SHET!AX742,SPTL!AX742)</f>
        <v>0</v>
      </c>
      <c r="AY742" s="227">
        <f>CHOOSE(UserInterface!$C$17,NGET!AY742,SHET!AY742,SPTL!AY742)</f>
        <v>0</v>
      </c>
      <c r="BA742" s="38" t="str">
        <f t="shared" ca="1" si="170"/>
        <v>LicenseeSelect</v>
      </c>
      <c r="BB742" s="38" t="str">
        <f t="shared" si="169"/>
        <v>Fixed Inputs</v>
      </c>
      <c r="BC742" s="38" t="str">
        <f t="shared" si="168"/>
        <v>Variant allowances</v>
      </c>
      <c r="BD742" s="38" t="str">
        <f t="shared" si="167"/>
        <v>Totex variant allowances allocation percentages</v>
      </c>
    </row>
    <row r="743" spans="5:56">
      <c r="E743" s="220" t="str" cm="1">
        <f t="array" ref="E743">INDEX($E$94:$E$241,INT((ROW()-ROW($E$396))/6)+1)</f>
        <v xml:space="preserve">Advanced Procurement Mechanism </v>
      </c>
      <c r="F743" s="107"/>
      <c r="G743" s="107" t="s">
        <v>59</v>
      </c>
      <c r="H743" s="107" t="s">
        <v>331</v>
      </c>
      <c r="I743" s="107"/>
      <c r="J743" s="107"/>
      <c r="K743" s="107"/>
      <c r="L743" s="107"/>
      <c r="M743" s="107"/>
      <c r="N743" s="107"/>
      <c r="O743" s="107"/>
      <c r="P743" s="107"/>
      <c r="Q743" s="107"/>
      <c r="R743" s="107"/>
      <c r="S743" s="107"/>
      <c r="T743" s="107"/>
      <c r="U743" s="107"/>
      <c r="V743" s="107"/>
      <c r="W743" s="107"/>
      <c r="X743" s="107"/>
      <c r="Y743" s="107"/>
      <c r="Z743" s="107"/>
      <c r="AA743" s="107"/>
      <c r="AB743" s="107"/>
      <c r="AC743" s="107"/>
      <c r="AD743" s="107"/>
      <c r="AE743" s="107"/>
      <c r="AF743" s="107"/>
      <c r="AG743" s="107"/>
      <c r="AH743" s="107"/>
      <c r="AI743" s="107"/>
      <c r="AJ743" s="107"/>
      <c r="AK743" s="107"/>
      <c r="AL743" s="107"/>
      <c r="AM743" s="107"/>
      <c r="AN743" s="107"/>
      <c r="AO743" s="107"/>
      <c r="AP743" s="107"/>
      <c r="AQ743" s="107"/>
      <c r="AR743" s="107"/>
      <c r="AS743" s="107"/>
      <c r="AT743" s="113"/>
      <c r="AU743" s="228">
        <f>CHOOSE(UserInterface!$C$17,NGET!AU743,SHET!AU743,SPTL!AU743)</f>
        <v>0</v>
      </c>
      <c r="AV743" s="229">
        <f>CHOOSE(UserInterface!$C$17,NGET!AV743,SHET!AV743,SPTL!AV743)</f>
        <v>0</v>
      </c>
      <c r="AW743" s="229">
        <f>CHOOSE(UserInterface!$C$17,NGET!AW743,SHET!AW743,SPTL!AW743)</f>
        <v>0</v>
      </c>
      <c r="AX743" s="229">
        <f>CHOOSE(UserInterface!$C$17,NGET!AX743,SHET!AX743,SPTL!AX743)</f>
        <v>0</v>
      </c>
      <c r="AY743" s="230">
        <f>CHOOSE(UserInterface!$C$17,NGET!AY743,SHET!AY743,SPTL!AY743)</f>
        <v>0</v>
      </c>
      <c r="BA743" s="38" t="str">
        <f t="shared" ca="1" si="170"/>
        <v>LicenseeSelect</v>
      </c>
      <c r="BB743" s="38" t="str">
        <f t="shared" si="169"/>
        <v>Fixed Inputs</v>
      </c>
      <c r="BC743" s="38" t="str">
        <f t="shared" si="168"/>
        <v>Variant allowances</v>
      </c>
      <c r="BD743" s="38" t="str">
        <f t="shared" si="167"/>
        <v>Totex variant allowances allocation percentages</v>
      </c>
    </row>
    <row r="744" spans="5:56">
      <c r="E744" s="216" t="str" cm="1">
        <f t="array" ref="E744">INDEX($E$94:$E$241,INT((ROW()-ROW($E$396))/6)+1)</f>
        <v>Delivery Track Pre Construction Funding</v>
      </c>
      <c r="F744" s="104"/>
      <c r="G744" s="104" t="s">
        <v>59</v>
      </c>
      <c r="H744" s="104" t="s">
        <v>542</v>
      </c>
      <c r="I744" s="104"/>
      <c r="J744" s="104"/>
      <c r="K744" s="104"/>
      <c r="L744" s="104"/>
      <c r="M744" s="104"/>
      <c r="N744" s="104"/>
      <c r="O744" s="104"/>
      <c r="P744" s="104"/>
      <c r="Q744" s="104"/>
      <c r="R744" s="104"/>
      <c r="S744" s="104"/>
      <c r="T744" s="104"/>
      <c r="U744" s="104"/>
      <c r="V744" s="104"/>
      <c r="W744" s="104"/>
      <c r="X744" s="104"/>
      <c r="Y744" s="104"/>
      <c r="Z744" s="104"/>
      <c r="AA744" s="104"/>
      <c r="AB744" s="104"/>
      <c r="AC744" s="104"/>
      <c r="AD744" s="104"/>
      <c r="AE744" s="104"/>
      <c r="AF744" s="104"/>
      <c r="AG744" s="104"/>
      <c r="AH744" s="104"/>
      <c r="AI744" s="104"/>
      <c r="AJ744" s="104"/>
      <c r="AK744" s="104"/>
      <c r="AL744" s="104"/>
      <c r="AM744" s="104"/>
      <c r="AN744" s="104"/>
      <c r="AO744" s="104"/>
      <c r="AP744" s="104"/>
      <c r="AQ744" s="104"/>
      <c r="AR744" s="104"/>
      <c r="AS744" s="104"/>
      <c r="AT744" s="215"/>
      <c r="AU744" s="224">
        <f>CHOOSE(UserInterface!$C$17,NGET!AU744,SHET!AU744,SPTL!AU744)</f>
        <v>0</v>
      </c>
      <c r="AV744" s="225">
        <f>CHOOSE(UserInterface!$C$17,NGET!AV744,SHET!AV744,SPTL!AV744)</f>
        <v>0</v>
      </c>
      <c r="AW744" s="225">
        <f>CHOOSE(UserInterface!$C$17,NGET!AW744,SHET!AW744,SPTL!AW744)</f>
        <v>0</v>
      </c>
      <c r="AX744" s="225">
        <f>CHOOSE(UserInterface!$C$17,NGET!AX744,SHET!AX744,SPTL!AX744)</f>
        <v>0</v>
      </c>
      <c r="AY744" s="226">
        <f>CHOOSE(UserInterface!$C$17,NGET!AY744,SHET!AY744,SPTL!AY744)</f>
        <v>0</v>
      </c>
      <c r="BA744" s="38" t="str">
        <f t="shared" ca="1" si="170"/>
        <v>LicenseeSelect</v>
      </c>
      <c r="BB744" s="38" t="str">
        <f t="shared" si="169"/>
        <v>Fixed Inputs</v>
      </c>
      <c r="BC744" s="38" t="str">
        <f t="shared" si="168"/>
        <v>Variant allowances</v>
      </c>
      <c r="BD744" s="38" t="str">
        <f t="shared" si="167"/>
        <v>Totex variant allowances allocation percentages</v>
      </c>
    </row>
    <row r="745" spans="5:56">
      <c r="E745" s="218" t="str" cm="1">
        <f t="array" ref="E745">INDEX($E$94:$E$241,INT((ROW()-ROW($E$396))/6)+1)</f>
        <v>Delivery Track Pre Construction Funding</v>
      </c>
      <c r="G745" s="37" t="s">
        <v>59</v>
      </c>
      <c r="H745" s="37" t="s">
        <v>543</v>
      </c>
      <c r="AU745" s="144">
        <f>CHOOSE(UserInterface!$C$17,NGET!AU745,SHET!AU745,SPTL!AU745)</f>
        <v>0</v>
      </c>
      <c r="AV745" s="23">
        <f>CHOOSE(UserInterface!$C$17,NGET!AV745,SHET!AV745,SPTL!AV745)</f>
        <v>0</v>
      </c>
      <c r="AW745" s="23">
        <f>CHOOSE(UserInterface!$C$17,NGET!AW745,SHET!AW745,SPTL!AW745)</f>
        <v>0</v>
      </c>
      <c r="AX745" s="23">
        <f>CHOOSE(UserInterface!$C$17,NGET!AX745,SHET!AX745,SPTL!AX745)</f>
        <v>0</v>
      </c>
      <c r="AY745" s="227">
        <f>CHOOSE(UserInterface!$C$17,NGET!AY745,SHET!AY745,SPTL!AY745)</f>
        <v>0</v>
      </c>
      <c r="BA745" s="38" t="str">
        <f t="shared" ca="1" si="170"/>
        <v>LicenseeSelect</v>
      </c>
      <c r="BB745" s="38" t="str">
        <f t="shared" si="169"/>
        <v>Fixed Inputs</v>
      </c>
      <c r="BC745" s="38" t="str">
        <f t="shared" si="168"/>
        <v>Variant allowances</v>
      </c>
      <c r="BD745" s="38" t="str">
        <f t="shared" si="167"/>
        <v>Totex variant allowances allocation percentages</v>
      </c>
    </row>
    <row r="746" spans="5:56">
      <c r="E746" s="218" t="str" cm="1">
        <f t="array" ref="E746">INDEX($E$94:$E$241,INT((ROW()-ROW($E$396))/6)+1)</f>
        <v>Delivery Track Pre Construction Funding</v>
      </c>
      <c r="G746" s="37" t="s">
        <v>59</v>
      </c>
      <c r="H746" s="37" t="s">
        <v>544</v>
      </c>
      <c r="AU746" s="144">
        <f>CHOOSE(UserInterface!$C$17,NGET!AU746,SHET!AU746,SPTL!AU746)</f>
        <v>0</v>
      </c>
      <c r="AV746" s="23">
        <f>CHOOSE(UserInterface!$C$17,NGET!AV746,SHET!AV746,SPTL!AV746)</f>
        <v>0</v>
      </c>
      <c r="AW746" s="23">
        <f>CHOOSE(UserInterface!$C$17,NGET!AW746,SHET!AW746,SPTL!AW746)</f>
        <v>0</v>
      </c>
      <c r="AX746" s="23">
        <f>CHOOSE(UserInterface!$C$17,NGET!AX746,SHET!AX746,SPTL!AX746)</f>
        <v>0</v>
      </c>
      <c r="AY746" s="227">
        <f>CHOOSE(UserInterface!$C$17,NGET!AY746,SHET!AY746,SPTL!AY746)</f>
        <v>0</v>
      </c>
      <c r="BA746" s="38" t="str">
        <f t="shared" ca="1" si="170"/>
        <v>LicenseeSelect</v>
      </c>
      <c r="BB746" s="38" t="str">
        <f t="shared" si="169"/>
        <v>Fixed Inputs</v>
      </c>
      <c r="BC746" s="38" t="str">
        <f t="shared" si="168"/>
        <v>Variant allowances</v>
      </c>
      <c r="BD746" s="38" t="str">
        <f t="shared" si="167"/>
        <v>Totex variant allowances allocation percentages</v>
      </c>
    </row>
    <row r="747" spans="5:56">
      <c r="E747" s="218" t="str" cm="1">
        <f t="array" ref="E747">INDEX($E$94:$E$241,INT((ROW()-ROW($E$396))/6)+1)</f>
        <v>Delivery Track Pre Construction Funding</v>
      </c>
      <c r="G747" s="37" t="s">
        <v>59</v>
      </c>
      <c r="H747" s="37" t="s">
        <v>332</v>
      </c>
      <c r="AU747" s="144">
        <f>CHOOSE(UserInterface!$C$17,NGET!AU747,SHET!AU747,SPTL!AU747)</f>
        <v>0</v>
      </c>
      <c r="AV747" s="23">
        <f>CHOOSE(UserInterface!$C$17,NGET!AV747,SHET!AV747,SPTL!AV747)</f>
        <v>0</v>
      </c>
      <c r="AW747" s="23">
        <f>CHOOSE(UserInterface!$C$17,NGET!AW747,SHET!AW747,SPTL!AW747)</f>
        <v>0</v>
      </c>
      <c r="AX747" s="23">
        <f>CHOOSE(UserInterface!$C$17,NGET!AX747,SHET!AX747,SPTL!AX747)</f>
        <v>0</v>
      </c>
      <c r="AY747" s="227">
        <f>CHOOSE(UserInterface!$C$17,NGET!AY747,SHET!AY747,SPTL!AY747)</f>
        <v>0</v>
      </c>
      <c r="BA747" s="38" t="str">
        <f t="shared" ca="1" si="170"/>
        <v>LicenseeSelect</v>
      </c>
      <c r="BB747" s="38" t="str">
        <f t="shared" si="169"/>
        <v>Fixed Inputs</v>
      </c>
      <c r="BC747" s="38" t="str">
        <f t="shared" si="168"/>
        <v>Variant allowances</v>
      </c>
      <c r="BD747" s="38" t="str">
        <f t="shared" si="167"/>
        <v>Totex variant allowances allocation percentages</v>
      </c>
    </row>
    <row r="748" spans="5:56">
      <c r="E748" s="218" t="str" cm="1">
        <f t="array" ref="E748">INDEX($E$94:$E$241,INT((ROW()-ROW($E$396))/6)+1)</f>
        <v>Delivery Track Pre Construction Funding</v>
      </c>
      <c r="G748" s="37" t="s">
        <v>59</v>
      </c>
      <c r="H748" s="37" t="s">
        <v>539</v>
      </c>
      <c r="AU748" s="144">
        <f>CHOOSE(UserInterface!$C$17,NGET!AU748,SHET!AU748,SPTL!AU748)</f>
        <v>0</v>
      </c>
      <c r="AV748" s="23">
        <f>CHOOSE(UserInterface!$C$17,NGET!AV748,SHET!AV748,SPTL!AV748)</f>
        <v>0</v>
      </c>
      <c r="AW748" s="23">
        <f>CHOOSE(UserInterface!$C$17,NGET!AW748,SHET!AW748,SPTL!AW748)</f>
        <v>0</v>
      </c>
      <c r="AX748" s="23">
        <f>CHOOSE(UserInterface!$C$17,NGET!AX748,SHET!AX748,SPTL!AX748)</f>
        <v>0</v>
      </c>
      <c r="AY748" s="227">
        <f>CHOOSE(UserInterface!$C$17,NGET!AY748,SHET!AY748,SPTL!AY748)</f>
        <v>0</v>
      </c>
      <c r="BA748" s="38" t="str">
        <f t="shared" ca="1" si="170"/>
        <v>LicenseeSelect</v>
      </c>
      <c r="BB748" s="38" t="str">
        <f t="shared" si="169"/>
        <v>Fixed Inputs</v>
      </c>
      <c r="BC748" s="38" t="str">
        <f t="shared" si="168"/>
        <v>Variant allowances</v>
      </c>
      <c r="BD748" s="38" t="str">
        <f t="shared" si="167"/>
        <v>Totex variant allowances allocation percentages</v>
      </c>
    </row>
    <row r="749" spans="5:56">
      <c r="E749" s="220" t="str" cm="1">
        <f t="array" ref="E749">INDEX($E$94:$E$241,INT((ROW()-ROW($E$396))/6)+1)</f>
        <v>Delivery Track Pre Construction Funding</v>
      </c>
      <c r="F749" s="107"/>
      <c r="G749" s="107" t="s">
        <v>59</v>
      </c>
      <c r="H749" s="107" t="s">
        <v>331</v>
      </c>
      <c r="I749" s="107"/>
      <c r="J749" s="107"/>
      <c r="K749" s="107"/>
      <c r="L749" s="107"/>
      <c r="M749" s="107"/>
      <c r="N749" s="107"/>
      <c r="O749" s="107"/>
      <c r="P749" s="107"/>
      <c r="Q749" s="107"/>
      <c r="R749" s="107"/>
      <c r="S749" s="107"/>
      <c r="T749" s="107"/>
      <c r="U749" s="107"/>
      <c r="V749" s="107"/>
      <c r="W749" s="107"/>
      <c r="X749" s="107"/>
      <c r="Y749" s="107"/>
      <c r="Z749" s="107"/>
      <c r="AA749" s="107"/>
      <c r="AB749" s="107"/>
      <c r="AC749" s="107"/>
      <c r="AD749" s="107"/>
      <c r="AE749" s="107"/>
      <c r="AF749" s="107"/>
      <c r="AG749" s="107"/>
      <c r="AH749" s="107"/>
      <c r="AI749" s="107"/>
      <c r="AJ749" s="107"/>
      <c r="AK749" s="107"/>
      <c r="AL749" s="107"/>
      <c r="AM749" s="107"/>
      <c r="AN749" s="107"/>
      <c r="AO749" s="107"/>
      <c r="AP749" s="107"/>
      <c r="AQ749" s="107"/>
      <c r="AR749" s="107"/>
      <c r="AS749" s="107"/>
      <c r="AT749" s="113"/>
      <c r="AU749" s="228">
        <f>CHOOSE(UserInterface!$C$17,NGET!AU749,SHET!AU749,SPTL!AU749)</f>
        <v>0</v>
      </c>
      <c r="AV749" s="229">
        <f>CHOOSE(UserInterface!$C$17,NGET!AV749,SHET!AV749,SPTL!AV749)</f>
        <v>0</v>
      </c>
      <c r="AW749" s="229">
        <f>CHOOSE(UserInterface!$C$17,NGET!AW749,SHET!AW749,SPTL!AW749)</f>
        <v>0</v>
      </c>
      <c r="AX749" s="229">
        <f>CHOOSE(UserInterface!$C$17,NGET!AX749,SHET!AX749,SPTL!AX749)</f>
        <v>0</v>
      </c>
      <c r="AY749" s="230">
        <f>CHOOSE(UserInterface!$C$17,NGET!AY749,SHET!AY749,SPTL!AY749)</f>
        <v>0</v>
      </c>
      <c r="BA749" s="38" t="str">
        <f t="shared" ca="1" si="170"/>
        <v>LicenseeSelect</v>
      </c>
      <c r="BB749" s="38" t="str">
        <f t="shared" si="169"/>
        <v>Fixed Inputs</v>
      </c>
      <c r="BC749" s="38" t="str">
        <f t="shared" si="168"/>
        <v>Variant allowances</v>
      </c>
      <c r="BD749" s="38" t="str">
        <f t="shared" si="167"/>
        <v>Totex variant allowances allocation percentages</v>
      </c>
    </row>
    <row r="750" spans="5:56">
      <c r="E750" s="216" t="str" cm="1">
        <f t="array" ref="E750">INDEX($E$94:$E$241,INT((ROW()-ROW($E$396))/6)+1)</f>
        <v>Consequential Costs of ESO Separation (NGET only)</v>
      </c>
      <c r="F750" s="104"/>
      <c r="G750" s="104" t="s">
        <v>59</v>
      </c>
      <c r="H750" s="104" t="s">
        <v>542</v>
      </c>
      <c r="I750" s="104"/>
      <c r="J750" s="104"/>
      <c r="K750" s="104"/>
      <c r="L750" s="104"/>
      <c r="M750" s="104"/>
      <c r="N750" s="104"/>
      <c r="O750" s="104"/>
      <c r="P750" s="104"/>
      <c r="Q750" s="104"/>
      <c r="R750" s="104"/>
      <c r="S750" s="104"/>
      <c r="T750" s="104"/>
      <c r="U750" s="104"/>
      <c r="V750" s="104"/>
      <c r="W750" s="104"/>
      <c r="X750" s="104"/>
      <c r="Y750" s="104"/>
      <c r="Z750" s="104"/>
      <c r="AA750" s="104"/>
      <c r="AB750" s="104"/>
      <c r="AC750" s="104"/>
      <c r="AD750" s="104"/>
      <c r="AE750" s="104"/>
      <c r="AF750" s="104"/>
      <c r="AG750" s="104"/>
      <c r="AH750" s="104"/>
      <c r="AI750" s="104"/>
      <c r="AJ750" s="104"/>
      <c r="AK750" s="104"/>
      <c r="AL750" s="104"/>
      <c r="AM750" s="104"/>
      <c r="AN750" s="104"/>
      <c r="AO750" s="104"/>
      <c r="AP750" s="104"/>
      <c r="AQ750" s="104"/>
      <c r="AR750" s="104"/>
      <c r="AS750" s="104"/>
      <c r="AT750" s="215"/>
      <c r="AU750" s="178">
        <f>CHOOSE(UserInterface!$C$17,NGET!AU750,SHET!AU750,SPTL!AU750)</f>
        <v>0</v>
      </c>
      <c r="AV750" s="105">
        <f>CHOOSE(UserInterface!$C$17,NGET!AV750,SHET!AV750,SPTL!AV750)</f>
        <v>0</v>
      </c>
      <c r="AW750" s="105">
        <f>CHOOSE(UserInterface!$C$17,NGET!AW750,SHET!AW750,SPTL!AW750)</f>
        <v>0</v>
      </c>
      <c r="AX750" s="105">
        <f>CHOOSE(UserInterface!$C$17,NGET!AX750,SHET!AX750,SPTL!AX750)</f>
        <v>0</v>
      </c>
      <c r="AY750" s="217">
        <f>CHOOSE(UserInterface!$C$17,NGET!AY750,SHET!AY750,SPTL!AY750)</f>
        <v>0</v>
      </c>
      <c r="BA750" s="38" t="str">
        <f t="shared" ca="1" si="170"/>
        <v>LicenseeSelect</v>
      </c>
      <c r="BB750" s="38" t="str">
        <f t="shared" si="169"/>
        <v>Fixed Inputs</v>
      </c>
      <c r="BC750" s="38" t="str">
        <f t="shared" si="168"/>
        <v>Variant allowances</v>
      </c>
      <c r="BD750" s="38" t="str">
        <f t="shared" si="167"/>
        <v>Totex variant allowances allocation percentages</v>
      </c>
    </row>
    <row r="751" spans="5:56">
      <c r="E751" s="218" t="str" cm="1">
        <f t="array" ref="E751">INDEX($E$94:$E$241,INT((ROW()-ROW($E$396))/6)+1)</f>
        <v>Consequential Costs of ESO Separation (NGET only)</v>
      </c>
      <c r="G751" s="37" t="s">
        <v>59</v>
      </c>
      <c r="H751" s="37" t="s">
        <v>543</v>
      </c>
      <c r="AU751" s="143">
        <f>CHOOSE(UserInterface!$C$17,NGET!AU751,SHET!AU751,SPTL!AU751)</f>
        <v>0</v>
      </c>
      <c r="AV751" s="26">
        <f>CHOOSE(UserInterface!$C$17,NGET!AV751,SHET!AV751,SPTL!AV751)</f>
        <v>0</v>
      </c>
      <c r="AW751" s="26">
        <f>CHOOSE(UserInterface!$C$17,NGET!AW751,SHET!AW751,SPTL!AW751)</f>
        <v>0</v>
      </c>
      <c r="AX751" s="26">
        <f>CHOOSE(UserInterface!$C$17,NGET!AX751,SHET!AX751,SPTL!AX751)</f>
        <v>0</v>
      </c>
      <c r="AY751" s="219">
        <f>CHOOSE(UserInterface!$C$17,NGET!AY751,SHET!AY751,SPTL!AY751)</f>
        <v>0</v>
      </c>
      <c r="BA751" s="38" t="str">
        <f t="shared" ca="1" si="170"/>
        <v>LicenseeSelect</v>
      </c>
      <c r="BB751" s="38" t="str">
        <f t="shared" si="169"/>
        <v>Fixed Inputs</v>
      </c>
      <c r="BC751" s="38" t="str">
        <f t="shared" si="168"/>
        <v>Variant allowances</v>
      </c>
      <c r="BD751" s="38" t="str">
        <f t="shared" si="167"/>
        <v>Totex variant allowances allocation percentages</v>
      </c>
    </row>
    <row r="752" spans="5:56">
      <c r="E752" s="218" t="str" cm="1">
        <f t="array" ref="E752">INDEX($E$94:$E$241,INT((ROW()-ROW($E$396))/6)+1)</f>
        <v>Consequential Costs of ESO Separation (NGET only)</v>
      </c>
      <c r="G752" s="37" t="s">
        <v>59</v>
      </c>
      <c r="H752" s="37" t="s">
        <v>544</v>
      </c>
      <c r="AU752" s="143">
        <f>CHOOSE(UserInterface!$C$17,NGET!AU752,SHET!AU752,SPTL!AU752)</f>
        <v>0</v>
      </c>
      <c r="AV752" s="26">
        <f>CHOOSE(UserInterface!$C$17,NGET!AV752,SHET!AV752,SPTL!AV752)</f>
        <v>0</v>
      </c>
      <c r="AW752" s="26">
        <f>CHOOSE(UserInterface!$C$17,NGET!AW752,SHET!AW752,SPTL!AW752)</f>
        <v>0</v>
      </c>
      <c r="AX752" s="26">
        <f>CHOOSE(UserInterface!$C$17,NGET!AX752,SHET!AX752,SPTL!AX752)</f>
        <v>0</v>
      </c>
      <c r="AY752" s="219">
        <f>CHOOSE(UserInterface!$C$17,NGET!AY752,SHET!AY752,SPTL!AY752)</f>
        <v>0</v>
      </c>
      <c r="BA752" s="38" t="str">
        <f t="shared" ca="1" si="170"/>
        <v>LicenseeSelect</v>
      </c>
      <c r="BB752" s="38" t="str">
        <f t="shared" si="169"/>
        <v>Fixed Inputs</v>
      </c>
      <c r="BC752" s="38" t="str">
        <f t="shared" si="168"/>
        <v>Variant allowances</v>
      </c>
      <c r="BD752" s="38" t="str">
        <f t="shared" si="167"/>
        <v>Totex variant allowances allocation percentages</v>
      </c>
    </row>
    <row r="753" spans="5:56">
      <c r="E753" s="218" t="str" cm="1">
        <f t="array" ref="E753">INDEX($E$94:$E$241,INT((ROW()-ROW($E$396))/6)+1)</f>
        <v>Consequential Costs of ESO Separation (NGET only)</v>
      </c>
      <c r="G753" s="37" t="s">
        <v>59</v>
      </c>
      <c r="H753" s="37" t="s">
        <v>332</v>
      </c>
      <c r="AU753" s="143">
        <f>CHOOSE(UserInterface!$C$17,NGET!AU753,SHET!AU753,SPTL!AU753)</f>
        <v>0</v>
      </c>
      <c r="AV753" s="26">
        <f>CHOOSE(UserInterface!$C$17,NGET!AV753,SHET!AV753,SPTL!AV753)</f>
        <v>0</v>
      </c>
      <c r="AW753" s="26">
        <f>CHOOSE(UserInterface!$C$17,NGET!AW753,SHET!AW753,SPTL!AW753)</f>
        <v>0</v>
      </c>
      <c r="AX753" s="26">
        <f>CHOOSE(UserInterface!$C$17,NGET!AX753,SHET!AX753,SPTL!AX753)</f>
        <v>0</v>
      </c>
      <c r="AY753" s="219">
        <f>CHOOSE(UserInterface!$C$17,NGET!AY753,SHET!AY753,SPTL!AY753)</f>
        <v>0</v>
      </c>
      <c r="BA753" s="38" t="str">
        <f t="shared" ca="1" si="170"/>
        <v>LicenseeSelect</v>
      </c>
      <c r="BB753" s="38" t="str">
        <f t="shared" si="169"/>
        <v>Fixed Inputs</v>
      </c>
      <c r="BC753" s="38" t="str">
        <f t="shared" si="168"/>
        <v>Variant allowances</v>
      </c>
      <c r="BD753" s="38" t="str">
        <f t="shared" si="167"/>
        <v>Totex variant allowances allocation percentages</v>
      </c>
    </row>
    <row r="754" spans="5:56">
      <c r="E754" s="218" t="str" cm="1">
        <f t="array" ref="E754">INDEX($E$94:$E$241,INT((ROW()-ROW($E$396))/6)+1)</f>
        <v>Consequential Costs of ESO Separation (NGET only)</v>
      </c>
      <c r="G754" s="37" t="s">
        <v>59</v>
      </c>
      <c r="H754" s="37" t="s">
        <v>539</v>
      </c>
      <c r="AU754" s="143">
        <f>CHOOSE(UserInterface!$C$17,NGET!AU754,SHET!AU754,SPTL!AU754)</f>
        <v>0</v>
      </c>
      <c r="AV754" s="26">
        <f>CHOOSE(UserInterface!$C$17,NGET!AV754,SHET!AV754,SPTL!AV754)</f>
        <v>0</v>
      </c>
      <c r="AW754" s="26">
        <f>CHOOSE(UserInterface!$C$17,NGET!AW754,SHET!AW754,SPTL!AW754)</f>
        <v>0</v>
      </c>
      <c r="AX754" s="26">
        <f>CHOOSE(UserInterface!$C$17,NGET!AX754,SHET!AX754,SPTL!AX754)</f>
        <v>0</v>
      </c>
      <c r="AY754" s="219">
        <f>CHOOSE(UserInterface!$C$17,NGET!AY754,SHET!AY754,SPTL!AY754)</f>
        <v>0</v>
      </c>
      <c r="BA754" s="38" t="str">
        <f t="shared" ca="1" si="170"/>
        <v>LicenseeSelect</v>
      </c>
      <c r="BB754" s="38" t="str">
        <f t="shared" si="169"/>
        <v>Fixed Inputs</v>
      </c>
      <c r="BC754" s="38" t="str">
        <f t="shared" si="168"/>
        <v>Variant allowances</v>
      </c>
      <c r="BD754" s="38" t="str">
        <f t="shared" si="167"/>
        <v>Totex variant allowances allocation percentages</v>
      </c>
    </row>
    <row r="755" spans="5:56">
      <c r="E755" s="220" t="str" cm="1">
        <f t="array" ref="E755">INDEX($E$94:$E$241,INT((ROW()-ROW($E$396))/6)+1)</f>
        <v>Consequential Costs of ESO Separation (NGET only)</v>
      </c>
      <c r="F755" s="107"/>
      <c r="G755" s="107" t="s">
        <v>59</v>
      </c>
      <c r="H755" s="107" t="s">
        <v>331</v>
      </c>
      <c r="I755" s="107"/>
      <c r="J755" s="107"/>
      <c r="K755" s="107"/>
      <c r="L755" s="107"/>
      <c r="M755" s="107"/>
      <c r="N755" s="107"/>
      <c r="O755" s="107"/>
      <c r="P755" s="107"/>
      <c r="Q755" s="107"/>
      <c r="R755" s="107"/>
      <c r="S755" s="107"/>
      <c r="T755" s="107"/>
      <c r="U755" s="107"/>
      <c r="V755" s="107"/>
      <c r="W755" s="107"/>
      <c r="X755" s="107"/>
      <c r="Y755" s="107"/>
      <c r="Z755" s="107"/>
      <c r="AA755" s="107"/>
      <c r="AB755" s="107"/>
      <c r="AC755" s="107"/>
      <c r="AD755" s="107"/>
      <c r="AE755" s="107"/>
      <c r="AF755" s="107"/>
      <c r="AG755" s="107"/>
      <c r="AH755" s="107"/>
      <c r="AI755" s="107"/>
      <c r="AJ755" s="107"/>
      <c r="AK755" s="107"/>
      <c r="AL755" s="107"/>
      <c r="AM755" s="107"/>
      <c r="AN755" s="107"/>
      <c r="AO755" s="107"/>
      <c r="AP755" s="107"/>
      <c r="AQ755" s="107"/>
      <c r="AR755" s="107"/>
      <c r="AS755" s="107"/>
      <c r="AT755" s="113"/>
      <c r="AU755" s="179">
        <f>CHOOSE(UserInterface!$C$17,NGET!AU755,SHET!AU755,SPTL!AU755)</f>
        <v>0</v>
      </c>
      <c r="AV755" s="108">
        <f>CHOOSE(UserInterface!$C$17,NGET!AV755,SHET!AV755,SPTL!AV755)</f>
        <v>0</v>
      </c>
      <c r="AW755" s="108">
        <f>CHOOSE(UserInterface!$C$17,NGET!AW755,SHET!AW755,SPTL!AW755)</f>
        <v>0</v>
      </c>
      <c r="AX755" s="108">
        <f>CHOOSE(UserInterface!$C$17,NGET!AX755,SHET!AX755,SPTL!AX755)</f>
        <v>0</v>
      </c>
      <c r="AY755" s="221">
        <f>CHOOSE(UserInterface!$C$17,NGET!AY755,SHET!AY755,SPTL!AY755)</f>
        <v>0</v>
      </c>
      <c r="BA755" s="38" t="str">
        <f t="shared" ca="1" si="170"/>
        <v>LicenseeSelect</v>
      </c>
      <c r="BB755" s="38" t="str">
        <f t="shared" si="169"/>
        <v>Fixed Inputs</v>
      </c>
      <c r="BC755" s="38" t="str">
        <f t="shared" si="168"/>
        <v>Variant allowances</v>
      </c>
      <c r="BD755" s="38" t="str">
        <f t="shared" si="167"/>
        <v>Totex variant allowances allocation percentages</v>
      </c>
    </row>
    <row r="756" spans="5:56">
      <c r="E756" s="216" t="str" cm="1">
        <f t="array" ref="E756">INDEX($E$94:$E$241,INT((ROW()-ROW($E$396))/6)+1)</f>
        <v>Operational transport carbon reduction Price Control Deliverable</v>
      </c>
      <c r="F756" s="104"/>
      <c r="G756" s="104" t="s">
        <v>59</v>
      </c>
      <c r="H756" s="104" t="s">
        <v>542</v>
      </c>
      <c r="I756" s="104"/>
      <c r="J756" s="104"/>
      <c r="K756" s="104"/>
      <c r="L756" s="104"/>
      <c r="M756" s="104"/>
      <c r="N756" s="104"/>
      <c r="O756" s="104"/>
      <c r="P756" s="104"/>
      <c r="Q756" s="104"/>
      <c r="R756" s="104"/>
      <c r="S756" s="104"/>
      <c r="T756" s="104"/>
      <c r="U756" s="104"/>
      <c r="V756" s="104"/>
      <c r="W756" s="104"/>
      <c r="X756" s="104"/>
      <c r="Y756" s="104"/>
      <c r="Z756" s="104"/>
      <c r="AA756" s="104"/>
      <c r="AB756" s="104"/>
      <c r="AC756" s="104"/>
      <c r="AD756" s="104"/>
      <c r="AE756" s="104"/>
      <c r="AF756" s="104"/>
      <c r="AG756" s="104"/>
      <c r="AH756" s="104"/>
      <c r="AI756" s="104"/>
      <c r="AJ756" s="104"/>
      <c r="AK756" s="104"/>
      <c r="AL756" s="104"/>
      <c r="AM756" s="104"/>
      <c r="AN756" s="104"/>
      <c r="AO756" s="104"/>
      <c r="AP756" s="104"/>
      <c r="AQ756" s="104"/>
      <c r="AR756" s="104"/>
      <c r="AS756" s="104"/>
      <c r="AT756" s="215"/>
      <c r="AU756" s="178">
        <f>CHOOSE(UserInterface!$C$17,NGET!AU756,SHET!AU756,SPTL!AU756)</f>
        <v>0.35790195299999999</v>
      </c>
      <c r="AV756" s="105">
        <f>CHOOSE(UserInterface!$C$17,NGET!AV756,SHET!AV756,SPTL!AV756)</f>
        <v>0.35790195299999999</v>
      </c>
      <c r="AW756" s="105">
        <f>CHOOSE(UserInterface!$C$17,NGET!AW756,SHET!AW756,SPTL!AW756)</f>
        <v>0.35790195299999999</v>
      </c>
      <c r="AX756" s="105">
        <f>CHOOSE(UserInterface!$C$17,NGET!AX756,SHET!AX756,SPTL!AX756)</f>
        <v>0.35790195299999999</v>
      </c>
      <c r="AY756" s="217">
        <f>CHOOSE(UserInterface!$C$17,NGET!AY756,SHET!AY756,SPTL!AY756)</f>
        <v>0.35790195299999999</v>
      </c>
      <c r="BA756" s="38" t="str">
        <f t="shared" ca="1" si="170"/>
        <v>LicenseeSelect</v>
      </c>
      <c r="BB756" s="38" t="str">
        <f t="shared" si="169"/>
        <v>Fixed Inputs</v>
      </c>
      <c r="BC756" s="38" t="str">
        <f t="shared" si="168"/>
        <v>Variant allowances</v>
      </c>
      <c r="BD756" s="38" t="str">
        <f t="shared" si="167"/>
        <v>Totex variant allowances allocation percentages</v>
      </c>
    </row>
    <row r="757" spans="5:56">
      <c r="E757" s="218" t="str" cm="1">
        <f t="array" ref="E757">INDEX($E$94:$E$241,INT((ROW()-ROW($E$396))/6)+1)</f>
        <v>Operational transport carbon reduction Price Control Deliverable</v>
      </c>
      <c r="G757" s="37" t="s">
        <v>59</v>
      </c>
      <c r="H757" s="37" t="s">
        <v>543</v>
      </c>
      <c r="AU757" s="143">
        <f>CHOOSE(UserInterface!$C$17,NGET!AU757,SHET!AU757,SPTL!AU757)</f>
        <v>0.55646410800000001</v>
      </c>
      <c r="AV757" s="26">
        <f>CHOOSE(UserInterface!$C$17,NGET!AV757,SHET!AV757,SPTL!AV757)</f>
        <v>0.55646410800000001</v>
      </c>
      <c r="AW757" s="26">
        <f>CHOOSE(UserInterface!$C$17,NGET!AW757,SHET!AW757,SPTL!AW757)</f>
        <v>0.55646410800000001</v>
      </c>
      <c r="AX757" s="26">
        <f>CHOOSE(UserInterface!$C$17,NGET!AX757,SHET!AX757,SPTL!AX757)</f>
        <v>0.55646410800000001</v>
      </c>
      <c r="AY757" s="219">
        <f>CHOOSE(UserInterface!$C$17,NGET!AY757,SHET!AY757,SPTL!AY757)</f>
        <v>0.55646410800000001</v>
      </c>
      <c r="BA757" s="38" t="str">
        <f t="shared" ca="1" si="170"/>
        <v>LicenseeSelect</v>
      </c>
      <c r="BB757" s="38" t="str">
        <f t="shared" si="169"/>
        <v>Fixed Inputs</v>
      </c>
      <c r="BC757" s="38" t="str">
        <f t="shared" si="168"/>
        <v>Variant allowances</v>
      </c>
      <c r="BD757" s="38" t="str">
        <f t="shared" si="167"/>
        <v>Totex variant allowances allocation percentages</v>
      </c>
    </row>
    <row r="758" spans="5:56">
      <c r="E758" s="218" t="str" cm="1">
        <f t="array" ref="E758">INDEX($E$94:$E$241,INT((ROW()-ROW($E$396))/6)+1)</f>
        <v>Operational transport carbon reduction Price Control Deliverable</v>
      </c>
      <c r="G758" s="37" t="s">
        <v>59</v>
      </c>
      <c r="H758" s="37" t="s">
        <v>544</v>
      </c>
      <c r="AU758" s="143">
        <f>CHOOSE(UserInterface!$C$17,NGET!AU758,SHET!AU758,SPTL!AU758)</f>
        <v>6.5152265000000001E-2</v>
      </c>
      <c r="AV758" s="26">
        <f>CHOOSE(UserInterface!$C$17,NGET!AV758,SHET!AV758,SPTL!AV758)</f>
        <v>6.5152265000000001E-2</v>
      </c>
      <c r="AW758" s="26">
        <f>CHOOSE(UserInterface!$C$17,NGET!AW758,SHET!AW758,SPTL!AW758)</f>
        <v>6.5152265000000001E-2</v>
      </c>
      <c r="AX758" s="26">
        <f>CHOOSE(UserInterface!$C$17,NGET!AX758,SHET!AX758,SPTL!AX758)</f>
        <v>6.5152265000000001E-2</v>
      </c>
      <c r="AY758" s="219">
        <f>CHOOSE(UserInterface!$C$17,NGET!AY758,SHET!AY758,SPTL!AY758)</f>
        <v>6.5152265000000001E-2</v>
      </c>
      <c r="BA758" s="38" t="str">
        <f t="shared" ca="1" si="170"/>
        <v>LicenseeSelect</v>
      </c>
      <c r="BB758" s="38" t="str">
        <f t="shared" si="169"/>
        <v>Fixed Inputs</v>
      </c>
      <c r="BC758" s="38" t="str">
        <f t="shared" si="168"/>
        <v>Variant allowances</v>
      </c>
      <c r="BD758" s="38" t="str">
        <f t="shared" si="167"/>
        <v>Totex variant allowances allocation percentages</v>
      </c>
    </row>
    <row r="759" spans="5:56">
      <c r="E759" s="218" t="str" cm="1">
        <f t="array" ref="E759">INDEX($E$94:$E$241,INT((ROW()-ROW($E$396))/6)+1)</f>
        <v>Operational transport carbon reduction Price Control Deliverable</v>
      </c>
      <c r="G759" s="37" t="s">
        <v>59</v>
      </c>
      <c r="H759" s="37" t="s">
        <v>332</v>
      </c>
      <c r="AU759" s="143">
        <f>CHOOSE(UserInterface!$C$17,NGET!AU759,SHET!AU759,SPTL!AU759)</f>
        <v>5.9536500000000004E-4</v>
      </c>
      <c r="AV759" s="26">
        <f>CHOOSE(UserInterface!$C$17,NGET!AV759,SHET!AV759,SPTL!AV759)</f>
        <v>5.9536500000000004E-4</v>
      </c>
      <c r="AW759" s="26">
        <f>CHOOSE(UserInterface!$C$17,NGET!AW759,SHET!AW759,SPTL!AW759)</f>
        <v>5.9536500000000004E-4</v>
      </c>
      <c r="AX759" s="26">
        <f>CHOOSE(UserInterface!$C$17,NGET!AX759,SHET!AX759,SPTL!AX759)</f>
        <v>5.9536500000000004E-4</v>
      </c>
      <c r="AY759" s="219">
        <f>CHOOSE(UserInterface!$C$17,NGET!AY759,SHET!AY759,SPTL!AY759)</f>
        <v>5.9536500000000004E-4</v>
      </c>
      <c r="BA759" s="38" t="str">
        <f t="shared" ca="1" si="170"/>
        <v>LicenseeSelect</v>
      </c>
      <c r="BB759" s="38" t="str">
        <f t="shared" si="169"/>
        <v>Fixed Inputs</v>
      </c>
      <c r="BC759" s="38" t="str">
        <f t="shared" si="168"/>
        <v>Variant allowances</v>
      </c>
      <c r="BD759" s="38" t="str">
        <f t="shared" si="167"/>
        <v>Totex variant allowances allocation percentages</v>
      </c>
    </row>
    <row r="760" spans="5:56">
      <c r="E760" s="218" t="str" cm="1">
        <f t="array" ref="E760">INDEX($E$94:$E$241,INT((ROW()-ROW($E$396))/6)+1)</f>
        <v>Operational transport carbon reduction Price Control Deliverable</v>
      </c>
      <c r="G760" s="37" t="s">
        <v>59</v>
      </c>
      <c r="H760" s="37" t="s">
        <v>539</v>
      </c>
      <c r="AU760" s="143">
        <f>CHOOSE(UserInterface!$C$17,NGET!AU760,SHET!AU760,SPTL!AU760)</f>
        <v>1.0652932E-2</v>
      </c>
      <c r="AV760" s="26">
        <f>CHOOSE(UserInterface!$C$17,NGET!AV760,SHET!AV760,SPTL!AV760)</f>
        <v>1.0652932E-2</v>
      </c>
      <c r="AW760" s="26">
        <f>CHOOSE(UserInterface!$C$17,NGET!AW760,SHET!AW760,SPTL!AW760)</f>
        <v>1.0652932E-2</v>
      </c>
      <c r="AX760" s="26">
        <f>CHOOSE(UserInterface!$C$17,NGET!AX760,SHET!AX760,SPTL!AX760)</f>
        <v>1.0652932E-2</v>
      </c>
      <c r="AY760" s="219">
        <f>CHOOSE(UserInterface!$C$17,NGET!AY760,SHET!AY760,SPTL!AY760)</f>
        <v>1.0652932E-2</v>
      </c>
      <c r="BA760" s="38" t="str">
        <f t="shared" ca="1" si="170"/>
        <v>LicenseeSelect</v>
      </c>
      <c r="BB760" s="38" t="str">
        <f t="shared" si="169"/>
        <v>Fixed Inputs</v>
      </c>
      <c r="BC760" s="38" t="str">
        <f t="shared" si="168"/>
        <v>Variant allowances</v>
      </c>
      <c r="BD760" s="38" t="str">
        <f t="shared" si="167"/>
        <v>Totex variant allowances allocation percentages</v>
      </c>
    </row>
    <row r="761" spans="5:56">
      <c r="E761" s="220" t="str" cm="1">
        <f t="array" ref="E761">INDEX($E$94:$E$241,INT((ROW()-ROW($E$396))/6)+1)</f>
        <v>Operational transport carbon reduction Price Control Deliverable</v>
      </c>
      <c r="F761" s="107"/>
      <c r="G761" s="107" t="s">
        <v>59</v>
      </c>
      <c r="H761" s="107" t="s">
        <v>331</v>
      </c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  <c r="Z761" s="107"/>
      <c r="AA761" s="107"/>
      <c r="AB761" s="107"/>
      <c r="AC761" s="107"/>
      <c r="AD761" s="107"/>
      <c r="AE761" s="107"/>
      <c r="AF761" s="107"/>
      <c r="AG761" s="107"/>
      <c r="AH761" s="107"/>
      <c r="AI761" s="107"/>
      <c r="AJ761" s="107"/>
      <c r="AK761" s="107"/>
      <c r="AL761" s="107"/>
      <c r="AM761" s="107"/>
      <c r="AN761" s="107"/>
      <c r="AO761" s="107"/>
      <c r="AP761" s="107"/>
      <c r="AQ761" s="107"/>
      <c r="AR761" s="107"/>
      <c r="AS761" s="107"/>
      <c r="AT761" s="113"/>
      <c r="AU761" s="179">
        <f>CHOOSE(UserInterface!$C$17,NGET!AU761,SHET!AU761,SPTL!AU761)</f>
        <v>9.2333769999999992E-3</v>
      </c>
      <c r="AV761" s="108">
        <f>CHOOSE(UserInterface!$C$17,NGET!AV761,SHET!AV761,SPTL!AV761)</f>
        <v>9.2333769999999992E-3</v>
      </c>
      <c r="AW761" s="108">
        <f>CHOOSE(UserInterface!$C$17,NGET!AW761,SHET!AW761,SPTL!AW761)</f>
        <v>9.2333769999999992E-3</v>
      </c>
      <c r="AX761" s="108">
        <f>CHOOSE(UserInterface!$C$17,NGET!AX761,SHET!AX761,SPTL!AX761)</f>
        <v>9.2333769999999992E-3</v>
      </c>
      <c r="AY761" s="221">
        <f>CHOOSE(UserInterface!$C$17,NGET!AY761,SHET!AY761,SPTL!AY761)</f>
        <v>9.2333769999999992E-3</v>
      </c>
      <c r="BA761" s="38" t="str">
        <f t="shared" ca="1" si="170"/>
        <v>LicenseeSelect</v>
      </c>
      <c r="BB761" s="38" t="str">
        <f t="shared" si="169"/>
        <v>Fixed Inputs</v>
      </c>
      <c r="BC761" s="38" t="str">
        <f t="shared" si="168"/>
        <v>Variant allowances</v>
      </c>
      <c r="BD761" s="38" t="str">
        <f t="shared" si="167"/>
        <v>Totex variant allowances allocation percentages</v>
      </c>
    </row>
    <row r="762" spans="5:56">
      <c r="E762" s="216" t="str" cm="1">
        <f t="array" ref="E762">INDEX($E$94:$E$241,INT((ROW()-ROW($E$396))/6)+1)</f>
        <v>SF6 asset intervention Price Control Deliverable (NGET and SHET only)</v>
      </c>
      <c r="F762" s="104"/>
      <c r="G762" s="104" t="s">
        <v>59</v>
      </c>
      <c r="H762" s="104" t="s">
        <v>542</v>
      </c>
      <c r="I762" s="104"/>
      <c r="J762" s="104"/>
      <c r="K762" s="104"/>
      <c r="L762" s="104"/>
      <c r="M762" s="104"/>
      <c r="N762" s="104"/>
      <c r="O762" s="104"/>
      <c r="P762" s="104"/>
      <c r="Q762" s="104"/>
      <c r="R762" s="104"/>
      <c r="S762" s="104"/>
      <c r="T762" s="104"/>
      <c r="U762" s="104"/>
      <c r="V762" s="104"/>
      <c r="W762" s="104"/>
      <c r="X762" s="104"/>
      <c r="Y762" s="104"/>
      <c r="Z762" s="104"/>
      <c r="AA762" s="104"/>
      <c r="AB762" s="104"/>
      <c r="AC762" s="104"/>
      <c r="AD762" s="104"/>
      <c r="AE762" s="104"/>
      <c r="AF762" s="104"/>
      <c r="AG762" s="104"/>
      <c r="AH762" s="104"/>
      <c r="AI762" s="104"/>
      <c r="AJ762" s="104"/>
      <c r="AK762" s="104"/>
      <c r="AL762" s="104"/>
      <c r="AM762" s="104"/>
      <c r="AN762" s="104"/>
      <c r="AO762" s="104"/>
      <c r="AP762" s="104"/>
      <c r="AQ762" s="104"/>
      <c r="AR762" s="104"/>
      <c r="AS762" s="104"/>
      <c r="AT762" s="215"/>
      <c r="AU762" s="178">
        <f>CHOOSE(UserInterface!$C$17,NGET!AU762,SHET!AU762,SPTL!AU762)</f>
        <v>0.35790195299999999</v>
      </c>
      <c r="AV762" s="105">
        <f>CHOOSE(UserInterface!$C$17,NGET!AV762,SHET!AV762,SPTL!AV762)</f>
        <v>0.35790195299999999</v>
      </c>
      <c r="AW762" s="105">
        <f>CHOOSE(UserInterface!$C$17,NGET!AW762,SHET!AW762,SPTL!AW762)</f>
        <v>0.35790195299999999</v>
      </c>
      <c r="AX762" s="105">
        <f>CHOOSE(UserInterface!$C$17,NGET!AX762,SHET!AX762,SPTL!AX762)</f>
        <v>0.35790195299999999</v>
      </c>
      <c r="AY762" s="217">
        <f>CHOOSE(UserInterface!$C$17,NGET!AY762,SHET!AY762,SPTL!AY762)</f>
        <v>0.35790195299999999</v>
      </c>
      <c r="BA762" s="38" t="str">
        <f t="shared" ca="1" si="170"/>
        <v>LicenseeSelect</v>
      </c>
      <c r="BB762" s="38" t="str">
        <f t="shared" si="169"/>
        <v>Fixed Inputs</v>
      </c>
      <c r="BC762" s="38" t="str">
        <f t="shared" si="168"/>
        <v>Variant allowances</v>
      </c>
      <c r="BD762" s="38" t="str">
        <f t="shared" si="167"/>
        <v>Totex variant allowances allocation percentages</v>
      </c>
    </row>
    <row r="763" spans="5:56">
      <c r="E763" s="218" t="str" cm="1">
        <f t="array" ref="E763">INDEX($E$94:$E$241,INT((ROW()-ROW($E$396))/6)+1)</f>
        <v>SF6 asset intervention Price Control Deliverable (NGET and SHET only)</v>
      </c>
      <c r="G763" s="37" t="s">
        <v>59</v>
      </c>
      <c r="H763" s="37" t="s">
        <v>543</v>
      </c>
      <c r="AU763" s="143">
        <f>CHOOSE(UserInterface!$C$17,NGET!AU763,SHET!AU763,SPTL!AU763)</f>
        <v>0.55646410800000001</v>
      </c>
      <c r="AV763" s="26">
        <f>CHOOSE(UserInterface!$C$17,NGET!AV763,SHET!AV763,SPTL!AV763)</f>
        <v>0.55646410800000001</v>
      </c>
      <c r="AW763" s="26">
        <f>CHOOSE(UserInterface!$C$17,NGET!AW763,SHET!AW763,SPTL!AW763)</f>
        <v>0.55646410800000001</v>
      </c>
      <c r="AX763" s="26">
        <f>CHOOSE(UserInterface!$C$17,NGET!AX763,SHET!AX763,SPTL!AX763)</f>
        <v>0.55646410800000001</v>
      </c>
      <c r="AY763" s="219">
        <f>CHOOSE(UserInterface!$C$17,NGET!AY763,SHET!AY763,SPTL!AY763)</f>
        <v>0.55646410800000001</v>
      </c>
      <c r="BA763" s="38" t="str">
        <f t="shared" ca="1" si="170"/>
        <v>LicenseeSelect</v>
      </c>
      <c r="BB763" s="38" t="str">
        <f t="shared" si="169"/>
        <v>Fixed Inputs</v>
      </c>
      <c r="BC763" s="38" t="str">
        <f t="shared" si="168"/>
        <v>Variant allowances</v>
      </c>
      <c r="BD763" s="38" t="str">
        <f t="shared" si="167"/>
        <v>Totex variant allowances allocation percentages</v>
      </c>
    </row>
    <row r="764" spans="5:56">
      <c r="E764" s="218" t="str" cm="1">
        <f t="array" ref="E764">INDEX($E$94:$E$241,INT((ROW()-ROW($E$396))/6)+1)</f>
        <v>SF6 asset intervention Price Control Deliverable (NGET and SHET only)</v>
      </c>
      <c r="G764" s="37" t="s">
        <v>59</v>
      </c>
      <c r="H764" s="37" t="s">
        <v>544</v>
      </c>
      <c r="AU764" s="143">
        <f>CHOOSE(UserInterface!$C$17,NGET!AU764,SHET!AU764,SPTL!AU764)</f>
        <v>6.5152265000000001E-2</v>
      </c>
      <c r="AV764" s="26">
        <f>CHOOSE(UserInterface!$C$17,NGET!AV764,SHET!AV764,SPTL!AV764)</f>
        <v>6.5152265000000001E-2</v>
      </c>
      <c r="AW764" s="26">
        <f>CHOOSE(UserInterface!$C$17,NGET!AW764,SHET!AW764,SPTL!AW764)</f>
        <v>6.5152265000000001E-2</v>
      </c>
      <c r="AX764" s="26">
        <f>CHOOSE(UserInterface!$C$17,NGET!AX764,SHET!AX764,SPTL!AX764)</f>
        <v>6.5152265000000001E-2</v>
      </c>
      <c r="AY764" s="219">
        <f>CHOOSE(UserInterface!$C$17,NGET!AY764,SHET!AY764,SPTL!AY764)</f>
        <v>6.5152265000000001E-2</v>
      </c>
      <c r="BA764" s="38" t="str">
        <f t="shared" ca="1" si="170"/>
        <v>LicenseeSelect</v>
      </c>
      <c r="BB764" s="38" t="str">
        <f t="shared" si="169"/>
        <v>Fixed Inputs</v>
      </c>
      <c r="BC764" s="38" t="str">
        <f t="shared" si="168"/>
        <v>Variant allowances</v>
      </c>
      <c r="BD764" s="38" t="str">
        <f t="shared" si="167"/>
        <v>Totex variant allowances allocation percentages</v>
      </c>
    </row>
    <row r="765" spans="5:56">
      <c r="E765" s="218" t="str" cm="1">
        <f t="array" ref="E765">INDEX($E$94:$E$241,INT((ROW()-ROW($E$396))/6)+1)</f>
        <v>SF6 asset intervention Price Control Deliverable (NGET and SHET only)</v>
      </c>
      <c r="G765" s="37" t="s">
        <v>59</v>
      </c>
      <c r="H765" s="37" t="s">
        <v>332</v>
      </c>
      <c r="AU765" s="143">
        <f>CHOOSE(UserInterface!$C$17,NGET!AU765,SHET!AU765,SPTL!AU765)</f>
        <v>5.9536500000000004E-4</v>
      </c>
      <c r="AV765" s="26">
        <f>CHOOSE(UserInterface!$C$17,NGET!AV765,SHET!AV765,SPTL!AV765)</f>
        <v>5.9536500000000004E-4</v>
      </c>
      <c r="AW765" s="26">
        <f>CHOOSE(UserInterface!$C$17,NGET!AW765,SHET!AW765,SPTL!AW765)</f>
        <v>5.9536500000000004E-4</v>
      </c>
      <c r="AX765" s="26">
        <f>CHOOSE(UserInterface!$C$17,NGET!AX765,SHET!AX765,SPTL!AX765)</f>
        <v>5.9536500000000004E-4</v>
      </c>
      <c r="AY765" s="219">
        <f>CHOOSE(UserInterface!$C$17,NGET!AY765,SHET!AY765,SPTL!AY765)</f>
        <v>5.9536500000000004E-4</v>
      </c>
      <c r="BA765" s="38" t="str">
        <f t="shared" ca="1" si="170"/>
        <v>LicenseeSelect</v>
      </c>
      <c r="BB765" s="38" t="str">
        <f t="shared" si="169"/>
        <v>Fixed Inputs</v>
      </c>
      <c r="BC765" s="38" t="str">
        <f t="shared" si="168"/>
        <v>Variant allowances</v>
      </c>
      <c r="BD765" s="38" t="str">
        <f t="shared" si="167"/>
        <v>Totex variant allowances allocation percentages</v>
      </c>
    </row>
    <row r="766" spans="5:56">
      <c r="E766" s="218" t="str" cm="1">
        <f t="array" ref="E766">INDEX($E$94:$E$241,INT((ROW()-ROW($E$396))/6)+1)</f>
        <v>SF6 asset intervention Price Control Deliverable (NGET and SHET only)</v>
      </c>
      <c r="G766" s="37" t="s">
        <v>59</v>
      </c>
      <c r="H766" s="37" t="s">
        <v>539</v>
      </c>
      <c r="AU766" s="143">
        <f>CHOOSE(UserInterface!$C$17,NGET!AU766,SHET!AU766,SPTL!AU766)</f>
        <v>1.0652932E-2</v>
      </c>
      <c r="AV766" s="26">
        <f>CHOOSE(UserInterface!$C$17,NGET!AV766,SHET!AV766,SPTL!AV766)</f>
        <v>1.0652932E-2</v>
      </c>
      <c r="AW766" s="26">
        <f>CHOOSE(UserInterface!$C$17,NGET!AW766,SHET!AW766,SPTL!AW766)</f>
        <v>1.0652932E-2</v>
      </c>
      <c r="AX766" s="26">
        <f>CHOOSE(UserInterface!$C$17,NGET!AX766,SHET!AX766,SPTL!AX766)</f>
        <v>1.0652932E-2</v>
      </c>
      <c r="AY766" s="219">
        <f>CHOOSE(UserInterface!$C$17,NGET!AY766,SHET!AY766,SPTL!AY766)</f>
        <v>1.0652932E-2</v>
      </c>
      <c r="BA766" s="38" t="str">
        <f t="shared" ca="1" si="170"/>
        <v>LicenseeSelect</v>
      </c>
      <c r="BB766" s="38" t="str">
        <f t="shared" si="169"/>
        <v>Fixed Inputs</v>
      </c>
      <c r="BC766" s="38" t="str">
        <f t="shared" si="168"/>
        <v>Variant allowances</v>
      </c>
      <c r="BD766" s="38" t="str">
        <f t="shared" si="167"/>
        <v>Totex variant allowances allocation percentages</v>
      </c>
    </row>
    <row r="767" spans="5:56">
      <c r="E767" s="220" t="str" cm="1">
        <f t="array" ref="E767">INDEX($E$94:$E$241,INT((ROW()-ROW($E$396))/6)+1)</f>
        <v>SF6 asset intervention Price Control Deliverable (NGET and SHET only)</v>
      </c>
      <c r="F767" s="107"/>
      <c r="G767" s="107" t="s">
        <v>59</v>
      </c>
      <c r="H767" s="107" t="s">
        <v>331</v>
      </c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07"/>
      <c r="Z767" s="107"/>
      <c r="AA767" s="107"/>
      <c r="AB767" s="107"/>
      <c r="AC767" s="107"/>
      <c r="AD767" s="107"/>
      <c r="AE767" s="107"/>
      <c r="AF767" s="107"/>
      <c r="AG767" s="107"/>
      <c r="AH767" s="107"/>
      <c r="AI767" s="107"/>
      <c r="AJ767" s="107"/>
      <c r="AK767" s="107"/>
      <c r="AL767" s="107"/>
      <c r="AM767" s="107"/>
      <c r="AN767" s="107"/>
      <c r="AO767" s="107"/>
      <c r="AP767" s="107"/>
      <c r="AQ767" s="107"/>
      <c r="AR767" s="107"/>
      <c r="AS767" s="107"/>
      <c r="AT767" s="113"/>
      <c r="AU767" s="179">
        <f>CHOOSE(UserInterface!$C$17,NGET!AU767,SHET!AU767,SPTL!AU767)</f>
        <v>9.2333769999999992E-3</v>
      </c>
      <c r="AV767" s="108">
        <f>CHOOSE(UserInterface!$C$17,NGET!AV767,SHET!AV767,SPTL!AV767)</f>
        <v>9.2333769999999992E-3</v>
      </c>
      <c r="AW767" s="108">
        <f>CHOOSE(UserInterface!$C$17,NGET!AW767,SHET!AW767,SPTL!AW767)</f>
        <v>9.2333769999999992E-3</v>
      </c>
      <c r="AX767" s="108">
        <f>CHOOSE(UserInterface!$C$17,NGET!AX767,SHET!AX767,SPTL!AX767)</f>
        <v>9.2333769999999992E-3</v>
      </c>
      <c r="AY767" s="221">
        <f>CHOOSE(UserInterface!$C$17,NGET!AY767,SHET!AY767,SPTL!AY767)</f>
        <v>9.2333769999999992E-3</v>
      </c>
      <c r="BA767" s="38" t="str">
        <f t="shared" ca="1" si="170"/>
        <v>LicenseeSelect</v>
      </c>
      <c r="BB767" s="38" t="str">
        <f t="shared" si="169"/>
        <v>Fixed Inputs</v>
      </c>
      <c r="BC767" s="38" t="str">
        <f t="shared" si="168"/>
        <v>Variant allowances</v>
      </c>
      <c r="BD767" s="38" t="str">
        <f t="shared" si="167"/>
        <v>Totex variant allowances allocation percentages</v>
      </c>
    </row>
    <row r="768" spans="5:56">
      <c r="E768" s="216" t="str" cm="1">
        <f t="array" ref="E768">INDEX($E$94:$E$241,INT((ROW()-ROW($E$396))/6)+1)</f>
        <v>Resillience Re-Opener</v>
      </c>
      <c r="F768" s="104"/>
      <c r="G768" s="104" t="s">
        <v>59</v>
      </c>
      <c r="H768" s="104" t="s">
        <v>542</v>
      </c>
      <c r="I768" s="104"/>
      <c r="J768" s="104"/>
      <c r="K768" s="104"/>
      <c r="L768" s="104"/>
      <c r="M768" s="104"/>
      <c r="N768" s="104"/>
      <c r="O768" s="104"/>
      <c r="P768" s="104"/>
      <c r="Q768" s="104"/>
      <c r="R768" s="104"/>
      <c r="S768" s="104"/>
      <c r="T768" s="104"/>
      <c r="U768" s="104"/>
      <c r="V768" s="104"/>
      <c r="W768" s="104"/>
      <c r="X768" s="104"/>
      <c r="Y768" s="104"/>
      <c r="Z768" s="104"/>
      <c r="AA768" s="104"/>
      <c r="AB768" s="104"/>
      <c r="AC768" s="104"/>
      <c r="AD768" s="104"/>
      <c r="AE768" s="104"/>
      <c r="AF768" s="104"/>
      <c r="AG768" s="104"/>
      <c r="AH768" s="104"/>
      <c r="AI768" s="104"/>
      <c r="AJ768" s="104"/>
      <c r="AK768" s="104"/>
      <c r="AL768" s="104"/>
      <c r="AM768" s="104"/>
      <c r="AN768" s="104"/>
      <c r="AO768" s="104"/>
      <c r="AP768" s="104"/>
      <c r="AQ768" s="104"/>
      <c r="AR768" s="104"/>
      <c r="AS768" s="104"/>
      <c r="AT768" s="215"/>
      <c r="AU768" s="178">
        <f>CHOOSE(UserInterface!$C$17,NGET!AU768,SHET!AU768,SPTL!AU768)</f>
        <v>0.35790195299999999</v>
      </c>
      <c r="AV768" s="105">
        <f>CHOOSE(UserInterface!$C$17,NGET!AV768,SHET!AV768,SPTL!AV768)</f>
        <v>0.35790195299999999</v>
      </c>
      <c r="AW768" s="105">
        <f>CHOOSE(UserInterface!$C$17,NGET!AW768,SHET!AW768,SPTL!AW768)</f>
        <v>0.35790195299999999</v>
      </c>
      <c r="AX768" s="105">
        <f>CHOOSE(UserInterface!$C$17,NGET!AX768,SHET!AX768,SPTL!AX768)</f>
        <v>0.35790195299999999</v>
      </c>
      <c r="AY768" s="217">
        <f>CHOOSE(UserInterface!$C$17,NGET!AY768,SHET!AY768,SPTL!AY768)</f>
        <v>0.35790195299999999</v>
      </c>
      <c r="BA768" s="38" t="str">
        <f t="shared" ca="1" si="170"/>
        <v>LicenseeSelect</v>
      </c>
      <c r="BB768" s="38" t="str">
        <f t="shared" si="169"/>
        <v>Fixed Inputs</v>
      </c>
      <c r="BC768" s="38" t="str">
        <f t="shared" si="168"/>
        <v>Variant allowances</v>
      </c>
      <c r="BD768" s="38" t="str">
        <f t="shared" si="167"/>
        <v>Totex variant allowances allocation percentages</v>
      </c>
    </row>
    <row r="769" spans="5:56">
      <c r="E769" s="218" t="str" cm="1">
        <f t="array" ref="E769">INDEX($E$94:$E$241,INT((ROW()-ROW($E$396))/6)+1)</f>
        <v>Resillience Re-Opener</v>
      </c>
      <c r="G769" s="37" t="s">
        <v>59</v>
      </c>
      <c r="H769" s="37" t="s">
        <v>543</v>
      </c>
      <c r="AU769" s="143">
        <f>CHOOSE(UserInterface!$C$17,NGET!AU769,SHET!AU769,SPTL!AU769)</f>
        <v>0.55646410800000001</v>
      </c>
      <c r="AV769" s="26">
        <f>CHOOSE(UserInterface!$C$17,NGET!AV769,SHET!AV769,SPTL!AV769)</f>
        <v>0.55646410800000001</v>
      </c>
      <c r="AW769" s="26">
        <f>CHOOSE(UserInterface!$C$17,NGET!AW769,SHET!AW769,SPTL!AW769)</f>
        <v>0.55646410800000001</v>
      </c>
      <c r="AX769" s="26">
        <f>CHOOSE(UserInterface!$C$17,NGET!AX769,SHET!AX769,SPTL!AX769)</f>
        <v>0.55646410800000001</v>
      </c>
      <c r="AY769" s="219">
        <f>CHOOSE(UserInterface!$C$17,NGET!AY769,SHET!AY769,SPTL!AY769)</f>
        <v>0.55646410800000001</v>
      </c>
      <c r="BA769" s="38" t="str">
        <f t="shared" ca="1" si="170"/>
        <v>LicenseeSelect</v>
      </c>
      <c r="BB769" s="38" t="str">
        <f t="shared" si="169"/>
        <v>Fixed Inputs</v>
      </c>
      <c r="BC769" s="38" t="str">
        <f t="shared" si="168"/>
        <v>Variant allowances</v>
      </c>
      <c r="BD769" s="38" t="str">
        <f t="shared" si="167"/>
        <v>Totex variant allowances allocation percentages</v>
      </c>
    </row>
    <row r="770" spans="5:56">
      <c r="E770" s="218" t="str" cm="1">
        <f t="array" ref="E770">INDEX($E$94:$E$241,INT((ROW()-ROW($E$396))/6)+1)</f>
        <v>Resillience Re-Opener</v>
      </c>
      <c r="G770" s="37" t="s">
        <v>59</v>
      </c>
      <c r="H770" s="37" t="s">
        <v>544</v>
      </c>
      <c r="AU770" s="143">
        <f>CHOOSE(UserInterface!$C$17,NGET!AU770,SHET!AU770,SPTL!AU770)</f>
        <v>6.5152265000000001E-2</v>
      </c>
      <c r="AV770" s="26">
        <f>CHOOSE(UserInterface!$C$17,NGET!AV770,SHET!AV770,SPTL!AV770)</f>
        <v>6.5152265000000001E-2</v>
      </c>
      <c r="AW770" s="26">
        <f>CHOOSE(UserInterface!$C$17,NGET!AW770,SHET!AW770,SPTL!AW770)</f>
        <v>6.5152265000000001E-2</v>
      </c>
      <c r="AX770" s="26">
        <f>CHOOSE(UserInterface!$C$17,NGET!AX770,SHET!AX770,SPTL!AX770)</f>
        <v>6.5152265000000001E-2</v>
      </c>
      <c r="AY770" s="219">
        <f>CHOOSE(UserInterface!$C$17,NGET!AY770,SHET!AY770,SPTL!AY770)</f>
        <v>6.5152265000000001E-2</v>
      </c>
      <c r="BA770" s="38" t="str">
        <f t="shared" ca="1" si="170"/>
        <v>LicenseeSelect</v>
      </c>
      <c r="BB770" s="38" t="str">
        <f t="shared" si="169"/>
        <v>Fixed Inputs</v>
      </c>
      <c r="BC770" s="38" t="str">
        <f t="shared" si="168"/>
        <v>Variant allowances</v>
      </c>
      <c r="BD770" s="38" t="str">
        <f t="shared" si="167"/>
        <v>Totex variant allowances allocation percentages</v>
      </c>
    </row>
    <row r="771" spans="5:56">
      <c r="E771" s="218" t="str" cm="1">
        <f t="array" ref="E771">INDEX($E$94:$E$241,INT((ROW()-ROW($E$396))/6)+1)</f>
        <v>Resillience Re-Opener</v>
      </c>
      <c r="G771" s="37" t="s">
        <v>59</v>
      </c>
      <c r="H771" s="37" t="s">
        <v>332</v>
      </c>
      <c r="AU771" s="143">
        <f>CHOOSE(UserInterface!$C$17,NGET!AU771,SHET!AU771,SPTL!AU771)</f>
        <v>5.9536500000000004E-4</v>
      </c>
      <c r="AV771" s="26">
        <f>CHOOSE(UserInterface!$C$17,NGET!AV771,SHET!AV771,SPTL!AV771)</f>
        <v>5.9536500000000004E-4</v>
      </c>
      <c r="AW771" s="26">
        <f>CHOOSE(UserInterface!$C$17,NGET!AW771,SHET!AW771,SPTL!AW771)</f>
        <v>5.9536500000000004E-4</v>
      </c>
      <c r="AX771" s="26">
        <f>CHOOSE(UserInterface!$C$17,NGET!AX771,SHET!AX771,SPTL!AX771)</f>
        <v>5.9536500000000004E-4</v>
      </c>
      <c r="AY771" s="219">
        <f>CHOOSE(UserInterface!$C$17,NGET!AY771,SHET!AY771,SPTL!AY771)</f>
        <v>5.9536500000000004E-4</v>
      </c>
      <c r="BA771" s="38" t="str">
        <f t="shared" ca="1" si="170"/>
        <v>LicenseeSelect</v>
      </c>
      <c r="BB771" s="38" t="str">
        <f t="shared" si="169"/>
        <v>Fixed Inputs</v>
      </c>
      <c r="BC771" s="38" t="str">
        <f t="shared" si="168"/>
        <v>Variant allowances</v>
      </c>
      <c r="BD771" s="38" t="str">
        <f t="shared" ref="BD771:BD834" si="171">$C$395</f>
        <v>Totex variant allowances allocation percentages</v>
      </c>
    </row>
    <row r="772" spans="5:56">
      <c r="E772" s="218" t="str" cm="1">
        <f t="array" ref="E772">INDEX($E$94:$E$241,INT((ROW()-ROW($E$396))/6)+1)</f>
        <v>Resillience Re-Opener</v>
      </c>
      <c r="G772" s="37" t="s">
        <v>59</v>
      </c>
      <c r="H772" s="37" t="s">
        <v>539</v>
      </c>
      <c r="AU772" s="143">
        <f>CHOOSE(UserInterface!$C$17,NGET!AU772,SHET!AU772,SPTL!AU772)</f>
        <v>1.0652932E-2</v>
      </c>
      <c r="AV772" s="26">
        <f>CHOOSE(UserInterface!$C$17,NGET!AV772,SHET!AV772,SPTL!AV772)</f>
        <v>1.0652932E-2</v>
      </c>
      <c r="AW772" s="26">
        <f>CHOOSE(UserInterface!$C$17,NGET!AW772,SHET!AW772,SPTL!AW772)</f>
        <v>1.0652932E-2</v>
      </c>
      <c r="AX772" s="26">
        <f>CHOOSE(UserInterface!$C$17,NGET!AX772,SHET!AX772,SPTL!AX772)</f>
        <v>1.0652932E-2</v>
      </c>
      <c r="AY772" s="219">
        <f>CHOOSE(UserInterface!$C$17,NGET!AY772,SHET!AY772,SPTL!AY772)</f>
        <v>1.0652932E-2</v>
      </c>
      <c r="BA772" s="38" t="str">
        <f t="shared" ca="1" si="170"/>
        <v>LicenseeSelect</v>
      </c>
      <c r="BB772" s="38" t="str">
        <f t="shared" si="169"/>
        <v>Fixed Inputs</v>
      </c>
      <c r="BC772" s="38" t="str">
        <f t="shared" si="168"/>
        <v>Variant allowances</v>
      </c>
      <c r="BD772" s="38" t="str">
        <f t="shared" si="171"/>
        <v>Totex variant allowances allocation percentages</v>
      </c>
    </row>
    <row r="773" spans="5:56">
      <c r="E773" s="220" t="str" cm="1">
        <f t="array" ref="E773">INDEX($E$94:$E$241,INT((ROW()-ROW($E$396))/6)+1)</f>
        <v>Resillience Re-Opener</v>
      </c>
      <c r="F773" s="107"/>
      <c r="G773" s="107" t="s">
        <v>59</v>
      </c>
      <c r="H773" s="107" t="s">
        <v>331</v>
      </c>
      <c r="I773" s="107"/>
      <c r="J773" s="107"/>
      <c r="K773" s="107"/>
      <c r="L773" s="107"/>
      <c r="M773" s="107"/>
      <c r="N773" s="107"/>
      <c r="O773" s="107"/>
      <c r="P773" s="107"/>
      <c r="Q773" s="107"/>
      <c r="R773" s="107"/>
      <c r="S773" s="107"/>
      <c r="T773" s="107"/>
      <c r="U773" s="107"/>
      <c r="V773" s="107"/>
      <c r="W773" s="107"/>
      <c r="X773" s="107"/>
      <c r="Y773" s="107"/>
      <c r="Z773" s="107"/>
      <c r="AA773" s="107"/>
      <c r="AB773" s="107"/>
      <c r="AC773" s="107"/>
      <c r="AD773" s="107"/>
      <c r="AE773" s="107"/>
      <c r="AF773" s="107"/>
      <c r="AG773" s="107"/>
      <c r="AH773" s="107"/>
      <c r="AI773" s="107"/>
      <c r="AJ773" s="107"/>
      <c r="AK773" s="107"/>
      <c r="AL773" s="107"/>
      <c r="AM773" s="107"/>
      <c r="AN773" s="107"/>
      <c r="AO773" s="107"/>
      <c r="AP773" s="107"/>
      <c r="AQ773" s="107"/>
      <c r="AR773" s="107"/>
      <c r="AS773" s="107"/>
      <c r="AT773" s="113"/>
      <c r="AU773" s="179">
        <f>CHOOSE(UserInterface!$C$17,NGET!AU773,SHET!AU773,SPTL!AU773)</f>
        <v>9.2333769999999992E-3</v>
      </c>
      <c r="AV773" s="108">
        <f>CHOOSE(UserInterface!$C$17,NGET!AV773,SHET!AV773,SPTL!AV773)</f>
        <v>9.2333769999999992E-3</v>
      </c>
      <c r="AW773" s="108">
        <f>CHOOSE(UserInterface!$C$17,NGET!AW773,SHET!AW773,SPTL!AW773)</f>
        <v>9.2333769999999992E-3</v>
      </c>
      <c r="AX773" s="108">
        <f>CHOOSE(UserInterface!$C$17,NGET!AX773,SHET!AX773,SPTL!AX773)</f>
        <v>9.2333769999999992E-3</v>
      </c>
      <c r="AY773" s="221">
        <f>CHOOSE(UserInterface!$C$17,NGET!AY773,SHET!AY773,SPTL!AY773)</f>
        <v>9.2333769999999992E-3</v>
      </c>
      <c r="BA773" s="38" t="str">
        <f t="shared" ca="1" si="170"/>
        <v>LicenseeSelect</v>
      </c>
      <c r="BB773" s="38" t="str">
        <f t="shared" si="169"/>
        <v>Fixed Inputs</v>
      </c>
      <c r="BC773" s="38" t="str">
        <f t="shared" si="168"/>
        <v>Variant allowances</v>
      </c>
      <c r="BD773" s="38" t="str">
        <f t="shared" si="171"/>
        <v>Totex variant allowances allocation percentages</v>
      </c>
    </row>
    <row r="774" spans="5:56">
      <c r="E774" s="216" t="str" cm="1">
        <f t="array" ref="E774">INDEX($E$94:$E$241,INT((ROW()-ROW($E$396))/6)+1)</f>
        <v>Legacy Opex Escalator</v>
      </c>
      <c r="F774" s="104"/>
      <c r="G774" s="104" t="s">
        <v>59</v>
      </c>
      <c r="H774" s="104" t="s">
        <v>542</v>
      </c>
      <c r="I774" s="104"/>
      <c r="J774" s="104"/>
      <c r="K774" s="104"/>
      <c r="L774" s="104"/>
      <c r="M774" s="104"/>
      <c r="N774" s="104"/>
      <c r="O774" s="104"/>
      <c r="P774" s="104"/>
      <c r="Q774" s="104"/>
      <c r="R774" s="104"/>
      <c r="S774" s="104"/>
      <c r="T774" s="104"/>
      <c r="U774" s="104"/>
      <c r="V774" s="104"/>
      <c r="W774" s="104"/>
      <c r="X774" s="104"/>
      <c r="Y774" s="104"/>
      <c r="Z774" s="104"/>
      <c r="AA774" s="104"/>
      <c r="AB774" s="104"/>
      <c r="AC774" s="104"/>
      <c r="AD774" s="104"/>
      <c r="AE774" s="104"/>
      <c r="AF774" s="104"/>
      <c r="AG774" s="104"/>
      <c r="AH774" s="104"/>
      <c r="AI774" s="104"/>
      <c r="AJ774" s="104"/>
      <c r="AK774" s="104"/>
      <c r="AL774" s="104"/>
      <c r="AM774" s="104"/>
      <c r="AN774" s="104"/>
      <c r="AO774" s="104"/>
      <c r="AP774" s="104"/>
      <c r="AQ774" s="104"/>
      <c r="AR774" s="104"/>
      <c r="AS774" s="104"/>
      <c r="AT774" s="215"/>
      <c r="AU774" s="178">
        <f>CHOOSE(UserInterface!$C$17,NGET!AU774,SHET!AU774,SPTL!AU774)</f>
        <v>0</v>
      </c>
      <c r="AV774" s="105">
        <f>CHOOSE(UserInterface!$C$17,NGET!AV774,SHET!AV774,SPTL!AV774)</f>
        <v>0</v>
      </c>
      <c r="AW774" s="105">
        <f>CHOOSE(UserInterface!$C$17,NGET!AW774,SHET!AW774,SPTL!AW774)</f>
        <v>0</v>
      </c>
      <c r="AX774" s="105">
        <f>CHOOSE(UserInterface!$C$17,NGET!AX774,SHET!AX774,SPTL!AX774)</f>
        <v>0</v>
      </c>
      <c r="AY774" s="217">
        <f>CHOOSE(UserInterface!$C$17,NGET!AY774,SHET!AY774,SPTL!AY774)</f>
        <v>0</v>
      </c>
      <c r="BA774" s="38" t="str">
        <f t="shared" ca="1" si="170"/>
        <v>LicenseeSelect</v>
      </c>
      <c r="BB774" s="38" t="str">
        <f t="shared" si="169"/>
        <v>Fixed Inputs</v>
      </c>
      <c r="BC774" s="38" t="str">
        <f t="shared" si="168"/>
        <v>Variant allowances</v>
      </c>
      <c r="BD774" s="38" t="str">
        <f t="shared" si="171"/>
        <v>Totex variant allowances allocation percentages</v>
      </c>
    </row>
    <row r="775" spans="5:56">
      <c r="E775" s="218" t="str" cm="1">
        <f t="array" ref="E775">INDEX($E$94:$E$241,INT((ROW()-ROW($E$396))/6)+1)</f>
        <v>Legacy Opex Escalator</v>
      </c>
      <c r="G775" s="37" t="s">
        <v>59</v>
      </c>
      <c r="H775" s="37" t="s">
        <v>543</v>
      </c>
      <c r="AU775" s="143">
        <f>CHOOSE(UserInterface!$C$17,NGET!AU775,SHET!AU775,SPTL!AU775)</f>
        <v>0</v>
      </c>
      <c r="AV775" s="26">
        <f>CHOOSE(UserInterface!$C$17,NGET!AV775,SHET!AV775,SPTL!AV775)</f>
        <v>0</v>
      </c>
      <c r="AW775" s="26">
        <f>CHOOSE(UserInterface!$C$17,NGET!AW775,SHET!AW775,SPTL!AW775)</f>
        <v>0</v>
      </c>
      <c r="AX775" s="26">
        <f>CHOOSE(UserInterface!$C$17,NGET!AX775,SHET!AX775,SPTL!AX775)</f>
        <v>0</v>
      </c>
      <c r="AY775" s="219">
        <f>CHOOSE(UserInterface!$C$17,NGET!AY775,SHET!AY775,SPTL!AY775)</f>
        <v>0</v>
      </c>
      <c r="BA775" s="38" t="str">
        <f t="shared" ca="1" si="170"/>
        <v>LicenseeSelect</v>
      </c>
      <c r="BB775" s="38" t="str">
        <f t="shared" si="169"/>
        <v>Fixed Inputs</v>
      </c>
      <c r="BC775" s="38" t="str">
        <f t="shared" si="168"/>
        <v>Variant allowances</v>
      </c>
      <c r="BD775" s="38" t="str">
        <f t="shared" si="171"/>
        <v>Totex variant allowances allocation percentages</v>
      </c>
    </row>
    <row r="776" spans="5:56">
      <c r="E776" s="218" t="str" cm="1">
        <f t="array" ref="E776">INDEX($E$94:$E$241,INT((ROW()-ROW($E$396))/6)+1)</f>
        <v>Legacy Opex Escalator</v>
      </c>
      <c r="G776" s="37" t="s">
        <v>59</v>
      </c>
      <c r="H776" s="37" t="s">
        <v>544</v>
      </c>
      <c r="AU776" s="143">
        <f>CHOOSE(UserInterface!$C$17,NGET!AU776,SHET!AU776,SPTL!AU776)</f>
        <v>0</v>
      </c>
      <c r="AV776" s="26">
        <f>CHOOSE(UserInterface!$C$17,NGET!AV776,SHET!AV776,SPTL!AV776)</f>
        <v>0</v>
      </c>
      <c r="AW776" s="26">
        <f>CHOOSE(UserInterface!$C$17,NGET!AW776,SHET!AW776,SPTL!AW776)</f>
        <v>0</v>
      </c>
      <c r="AX776" s="26">
        <f>CHOOSE(UserInterface!$C$17,NGET!AX776,SHET!AX776,SPTL!AX776)</f>
        <v>0</v>
      </c>
      <c r="AY776" s="219">
        <f>CHOOSE(UserInterface!$C$17,NGET!AY776,SHET!AY776,SPTL!AY776)</f>
        <v>0</v>
      </c>
      <c r="BA776" s="38" t="str">
        <f t="shared" ca="1" si="170"/>
        <v>LicenseeSelect</v>
      </c>
      <c r="BB776" s="38" t="str">
        <f t="shared" si="169"/>
        <v>Fixed Inputs</v>
      </c>
      <c r="BC776" s="38" t="str">
        <f t="shared" si="168"/>
        <v>Variant allowances</v>
      </c>
      <c r="BD776" s="38" t="str">
        <f t="shared" si="171"/>
        <v>Totex variant allowances allocation percentages</v>
      </c>
    </row>
    <row r="777" spans="5:56">
      <c r="E777" s="218" t="str" cm="1">
        <f t="array" ref="E777">INDEX($E$94:$E$241,INT((ROW()-ROW($E$396))/6)+1)</f>
        <v>Legacy Opex Escalator</v>
      </c>
      <c r="G777" s="37" t="s">
        <v>59</v>
      </c>
      <c r="H777" s="37" t="s">
        <v>332</v>
      </c>
      <c r="AU777" s="143">
        <f>CHOOSE(UserInterface!$C$17,NGET!AU777,SHET!AU777,SPTL!AU777)</f>
        <v>0</v>
      </c>
      <c r="AV777" s="26">
        <f>CHOOSE(UserInterface!$C$17,NGET!AV777,SHET!AV777,SPTL!AV777)</f>
        <v>0</v>
      </c>
      <c r="AW777" s="26">
        <f>CHOOSE(UserInterface!$C$17,NGET!AW777,SHET!AW777,SPTL!AW777)</f>
        <v>0</v>
      </c>
      <c r="AX777" s="26">
        <f>CHOOSE(UserInterface!$C$17,NGET!AX777,SHET!AX777,SPTL!AX777)</f>
        <v>0</v>
      </c>
      <c r="AY777" s="219">
        <f>CHOOSE(UserInterface!$C$17,NGET!AY777,SHET!AY777,SPTL!AY777)</f>
        <v>0</v>
      </c>
      <c r="BA777" s="38" t="str">
        <f t="shared" ca="1" si="170"/>
        <v>LicenseeSelect</v>
      </c>
      <c r="BB777" s="38" t="str">
        <f t="shared" si="169"/>
        <v>Fixed Inputs</v>
      </c>
      <c r="BC777" s="38" t="str">
        <f t="shared" si="168"/>
        <v>Variant allowances</v>
      </c>
      <c r="BD777" s="38" t="str">
        <f t="shared" si="171"/>
        <v>Totex variant allowances allocation percentages</v>
      </c>
    </row>
    <row r="778" spans="5:56">
      <c r="E778" s="218" t="str" cm="1">
        <f t="array" ref="E778">INDEX($E$94:$E$241,INT((ROW()-ROW($E$396))/6)+1)</f>
        <v>Legacy Opex Escalator</v>
      </c>
      <c r="G778" s="37" t="s">
        <v>59</v>
      </c>
      <c r="H778" s="37" t="s">
        <v>539</v>
      </c>
      <c r="AU778" s="143">
        <f>CHOOSE(UserInterface!$C$17,NGET!AU778,SHET!AU778,SPTL!AU778)</f>
        <v>1</v>
      </c>
      <c r="AV778" s="26">
        <f>CHOOSE(UserInterface!$C$17,NGET!AV778,SHET!AV778,SPTL!AV778)</f>
        <v>1</v>
      </c>
      <c r="AW778" s="26">
        <f>CHOOSE(UserInterface!$C$17,NGET!AW778,SHET!AW778,SPTL!AW778)</f>
        <v>1</v>
      </c>
      <c r="AX778" s="26">
        <f>CHOOSE(UserInterface!$C$17,NGET!AX778,SHET!AX778,SPTL!AX778)</f>
        <v>1</v>
      </c>
      <c r="AY778" s="219">
        <f>CHOOSE(UserInterface!$C$17,NGET!AY778,SHET!AY778,SPTL!AY778)</f>
        <v>1</v>
      </c>
      <c r="BA778" s="38" t="str">
        <f t="shared" ca="1" si="170"/>
        <v>LicenseeSelect</v>
      </c>
      <c r="BB778" s="38" t="str">
        <f t="shared" si="169"/>
        <v>Fixed Inputs</v>
      </c>
      <c r="BC778" s="38" t="str">
        <f t="shared" si="168"/>
        <v>Variant allowances</v>
      </c>
      <c r="BD778" s="38" t="str">
        <f t="shared" si="171"/>
        <v>Totex variant allowances allocation percentages</v>
      </c>
    </row>
    <row r="779" spans="5:56">
      <c r="E779" s="220" t="str" cm="1">
        <f t="array" ref="E779">INDEX($E$94:$E$241,INT((ROW()-ROW($E$396))/6)+1)</f>
        <v>Legacy Opex Escalator</v>
      </c>
      <c r="F779" s="107"/>
      <c r="G779" s="107" t="s">
        <v>59</v>
      </c>
      <c r="H779" s="107" t="s">
        <v>331</v>
      </c>
      <c r="I779" s="107"/>
      <c r="J779" s="107"/>
      <c r="K779" s="107"/>
      <c r="L779" s="107"/>
      <c r="M779" s="107"/>
      <c r="N779" s="107"/>
      <c r="O779" s="107"/>
      <c r="P779" s="107"/>
      <c r="Q779" s="107"/>
      <c r="R779" s="107"/>
      <c r="S779" s="107"/>
      <c r="T779" s="107"/>
      <c r="U779" s="107"/>
      <c r="V779" s="107"/>
      <c r="W779" s="107"/>
      <c r="X779" s="107"/>
      <c r="Y779" s="107"/>
      <c r="Z779" s="107"/>
      <c r="AA779" s="107"/>
      <c r="AB779" s="107"/>
      <c r="AC779" s="107"/>
      <c r="AD779" s="107"/>
      <c r="AE779" s="107"/>
      <c r="AF779" s="107"/>
      <c r="AG779" s="107"/>
      <c r="AH779" s="107"/>
      <c r="AI779" s="107"/>
      <c r="AJ779" s="107"/>
      <c r="AK779" s="107"/>
      <c r="AL779" s="107"/>
      <c r="AM779" s="107"/>
      <c r="AN779" s="107"/>
      <c r="AO779" s="107"/>
      <c r="AP779" s="107"/>
      <c r="AQ779" s="107"/>
      <c r="AR779" s="107"/>
      <c r="AS779" s="107"/>
      <c r="AT779" s="113"/>
      <c r="AU779" s="179">
        <f>CHOOSE(UserInterface!$C$17,NGET!AU779,SHET!AU779,SPTL!AU779)</f>
        <v>0</v>
      </c>
      <c r="AV779" s="108">
        <f>CHOOSE(UserInterface!$C$17,NGET!AV779,SHET!AV779,SPTL!AV779)</f>
        <v>0</v>
      </c>
      <c r="AW779" s="108">
        <f>CHOOSE(UserInterface!$C$17,NGET!AW779,SHET!AW779,SPTL!AW779)</f>
        <v>0</v>
      </c>
      <c r="AX779" s="108">
        <f>CHOOSE(UserInterface!$C$17,NGET!AX779,SHET!AX779,SPTL!AX779)</f>
        <v>0</v>
      </c>
      <c r="AY779" s="221">
        <f>CHOOSE(UserInterface!$C$17,NGET!AY779,SHET!AY779,SPTL!AY779)</f>
        <v>0</v>
      </c>
      <c r="BA779" s="38" t="str">
        <f t="shared" ca="1" si="170"/>
        <v>LicenseeSelect</v>
      </c>
      <c r="BB779" s="38" t="str">
        <f t="shared" si="169"/>
        <v>Fixed Inputs</v>
      </c>
      <c r="BC779" s="38" t="str">
        <f t="shared" si="168"/>
        <v>Variant allowances</v>
      </c>
      <c r="BD779" s="38" t="str">
        <f t="shared" si="171"/>
        <v>Totex variant allowances allocation percentages</v>
      </c>
    </row>
    <row r="780" spans="5:56">
      <c r="E780" s="216" t="str" cm="1">
        <f t="array" ref="E780">INDEX($E$94:$E$241,INT((ROW()-ROW($E$396))/6)+1)</f>
        <v>Carbon Compensation UIOLI (SPT and NGET only)</v>
      </c>
      <c r="F780" s="104"/>
      <c r="G780" s="104" t="s">
        <v>59</v>
      </c>
      <c r="H780" s="104" t="s">
        <v>542</v>
      </c>
      <c r="I780" s="104"/>
      <c r="J780" s="104"/>
      <c r="K780" s="104"/>
      <c r="L780" s="104"/>
      <c r="M780" s="104"/>
      <c r="N780" s="104"/>
      <c r="O780" s="104"/>
      <c r="P780" s="104"/>
      <c r="Q780" s="104"/>
      <c r="R780" s="104"/>
      <c r="S780" s="104"/>
      <c r="T780" s="104"/>
      <c r="U780" s="104"/>
      <c r="V780" s="104"/>
      <c r="W780" s="104"/>
      <c r="X780" s="104"/>
      <c r="Y780" s="104"/>
      <c r="Z780" s="104"/>
      <c r="AA780" s="104"/>
      <c r="AB780" s="104"/>
      <c r="AC780" s="104"/>
      <c r="AD780" s="104"/>
      <c r="AE780" s="104"/>
      <c r="AF780" s="104"/>
      <c r="AG780" s="104"/>
      <c r="AH780" s="104"/>
      <c r="AI780" s="104"/>
      <c r="AJ780" s="104"/>
      <c r="AK780" s="104"/>
      <c r="AL780" s="104"/>
      <c r="AM780" s="104"/>
      <c r="AN780" s="104"/>
      <c r="AO780" s="104"/>
      <c r="AP780" s="104"/>
      <c r="AQ780" s="104"/>
      <c r="AR780" s="104"/>
      <c r="AS780" s="104"/>
      <c r="AT780" s="215"/>
      <c r="AU780" s="178">
        <f>CHOOSE(UserInterface!$C$17,NGET!AU780,SHET!AU780,SPTL!AU780)</f>
        <v>0</v>
      </c>
      <c r="AV780" s="105">
        <f>CHOOSE(UserInterface!$C$17,NGET!AV780,SHET!AV780,SPTL!AV780)</f>
        <v>0</v>
      </c>
      <c r="AW780" s="105">
        <f>CHOOSE(UserInterface!$C$17,NGET!AW780,SHET!AW780,SPTL!AW780)</f>
        <v>0</v>
      </c>
      <c r="AX780" s="105">
        <f>CHOOSE(UserInterface!$C$17,NGET!AX780,SHET!AX780,SPTL!AX780)</f>
        <v>0</v>
      </c>
      <c r="AY780" s="217">
        <f>CHOOSE(UserInterface!$C$17,NGET!AY780,SHET!AY780,SPTL!AY780)</f>
        <v>0</v>
      </c>
      <c r="BA780" s="38" t="str">
        <f t="shared" ca="1" si="170"/>
        <v>LicenseeSelect</v>
      </c>
      <c r="BB780" s="38" t="str">
        <f t="shared" si="169"/>
        <v>Fixed Inputs</v>
      </c>
      <c r="BC780" s="38" t="str">
        <f t="shared" ref="BC780:BC843" si="172">$B$244</f>
        <v>Variant allowances</v>
      </c>
      <c r="BD780" s="38" t="str">
        <f t="shared" si="171"/>
        <v>Totex variant allowances allocation percentages</v>
      </c>
    </row>
    <row r="781" spans="5:56">
      <c r="E781" s="218" t="str" cm="1">
        <f t="array" ref="E781">INDEX($E$94:$E$241,INT((ROW()-ROW($E$396))/6)+1)</f>
        <v>Carbon Compensation UIOLI (SPT and NGET only)</v>
      </c>
      <c r="G781" s="37" t="s">
        <v>59</v>
      </c>
      <c r="H781" s="37" t="s">
        <v>543</v>
      </c>
      <c r="AU781" s="143">
        <f>CHOOSE(UserInterface!$C$17,NGET!AU781,SHET!AU781,SPTL!AU781)</f>
        <v>1</v>
      </c>
      <c r="AV781" s="26">
        <f>CHOOSE(UserInterface!$C$17,NGET!AV781,SHET!AV781,SPTL!AV781)</f>
        <v>1</v>
      </c>
      <c r="AW781" s="26">
        <f>CHOOSE(UserInterface!$C$17,NGET!AW781,SHET!AW781,SPTL!AW781)</f>
        <v>1</v>
      </c>
      <c r="AX781" s="26">
        <f>CHOOSE(UserInterface!$C$17,NGET!AX781,SHET!AX781,SPTL!AX781)</f>
        <v>1</v>
      </c>
      <c r="AY781" s="219">
        <f>CHOOSE(UserInterface!$C$17,NGET!AY781,SHET!AY781,SPTL!AY781)</f>
        <v>1</v>
      </c>
      <c r="BA781" s="38" t="str">
        <f t="shared" ca="1" si="170"/>
        <v>LicenseeSelect</v>
      </c>
      <c r="BB781" s="38" t="str">
        <f t="shared" si="169"/>
        <v>Fixed Inputs</v>
      </c>
      <c r="BC781" s="38" t="str">
        <f t="shared" si="172"/>
        <v>Variant allowances</v>
      </c>
      <c r="BD781" s="38" t="str">
        <f t="shared" si="171"/>
        <v>Totex variant allowances allocation percentages</v>
      </c>
    </row>
    <row r="782" spans="5:56">
      <c r="E782" s="218" t="str" cm="1">
        <f t="array" ref="E782">INDEX($E$94:$E$241,INT((ROW()-ROW($E$396))/6)+1)</f>
        <v>Carbon Compensation UIOLI (SPT and NGET only)</v>
      </c>
      <c r="G782" s="37" t="s">
        <v>59</v>
      </c>
      <c r="H782" s="37" t="s">
        <v>544</v>
      </c>
      <c r="AU782" s="143">
        <f>CHOOSE(UserInterface!$C$17,NGET!AU782,SHET!AU782,SPTL!AU782)</f>
        <v>0</v>
      </c>
      <c r="AV782" s="26">
        <f>CHOOSE(UserInterface!$C$17,NGET!AV782,SHET!AV782,SPTL!AV782)</f>
        <v>0</v>
      </c>
      <c r="AW782" s="26">
        <f>CHOOSE(UserInterface!$C$17,NGET!AW782,SHET!AW782,SPTL!AW782)</f>
        <v>0</v>
      </c>
      <c r="AX782" s="26">
        <f>CHOOSE(UserInterface!$C$17,NGET!AX782,SHET!AX782,SPTL!AX782)</f>
        <v>0</v>
      </c>
      <c r="AY782" s="219">
        <f>CHOOSE(UserInterface!$C$17,NGET!AY782,SHET!AY782,SPTL!AY782)</f>
        <v>0</v>
      </c>
      <c r="BA782" s="38" t="str">
        <f t="shared" ca="1" si="170"/>
        <v>LicenseeSelect</v>
      </c>
      <c r="BB782" s="38" t="str">
        <f t="shared" si="169"/>
        <v>Fixed Inputs</v>
      </c>
      <c r="BC782" s="38" t="str">
        <f t="shared" si="172"/>
        <v>Variant allowances</v>
      </c>
      <c r="BD782" s="38" t="str">
        <f t="shared" si="171"/>
        <v>Totex variant allowances allocation percentages</v>
      </c>
    </row>
    <row r="783" spans="5:56">
      <c r="E783" s="218" t="str" cm="1">
        <f t="array" ref="E783">INDEX($E$94:$E$241,INT((ROW()-ROW($E$396))/6)+1)</f>
        <v>Carbon Compensation UIOLI (SPT and NGET only)</v>
      </c>
      <c r="G783" s="37" t="s">
        <v>59</v>
      </c>
      <c r="H783" s="37" t="s">
        <v>332</v>
      </c>
      <c r="AU783" s="143">
        <f>CHOOSE(UserInterface!$C$17,NGET!AU783,SHET!AU783,SPTL!AU783)</f>
        <v>0</v>
      </c>
      <c r="AV783" s="26">
        <f>CHOOSE(UserInterface!$C$17,NGET!AV783,SHET!AV783,SPTL!AV783)</f>
        <v>0</v>
      </c>
      <c r="AW783" s="26">
        <f>CHOOSE(UserInterface!$C$17,NGET!AW783,SHET!AW783,SPTL!AW783)</f>
        <v>0</v>
      </c>
      <c r="AX783" s="26">
        <f>CHOOSE(UserInterface!$C$17,NGET!AX783,SHET!AX783,SPTL!AX783)</f>
        <v>0</v>
      </c>
      <c r="AY783" s="219">
        <f>CHOOSE(UserInterface!$C$17,NGET!AY783,SHET!AY783,SPTL!AY783)</f>
        <v>0</v>
      </c>
      <c r="BA783" s="38" t="str">
        <f t="shared" ca="1" si="170"/>
        <v>LicenseeSelect</v>
      </c>
      <c r="BB783" s="38" t="str">
        <f t="shared" si="169"/>
        <v>Fixed Inputs</v>
      </c>
      <c r="BC783" s="38" t="str">
        <f t="shared" si="172"/>
        <v>Variant allowances</v>
      </c>
      <c r="BD783" s="38" t="str">
        <f t="shared" si="171"/>
        <v>Totex variant allowances allocation percentages</v>
      </c>
    </row>
    <row r="784" spans="5:56">
      <c r="E784" s="218" t="str" cm="1">
        <f t="array" ref="E784">INDEX($E$94:$E$241,INT((ROW()-ROW($E$396))/6)+1)</f>
        <v>Carbon Compensation UIOLI (SPT and NGET only)</v>
      </c>
      <c r="G784" s="37" t="s">
        <v>59</v>
      </c>
      <c r="H784" s="37" t="s">
        <v>539</v>
      </c>
      <c r="AU784" s="143">
        <f>CHOOSE(UserInterface!$C$17,NGET!AU784,SHET!AU784,SPTL!AU784)</f>
        <v>0</v>
      </c>
      <c r="AV784" s="26">
        <f>CHOOSE(UserInterface!$C$17,NGET!AV784,SHET!AV784,SPTL!AV784)</f>
        <v>0</v>
      </c>
      <c r="AW784" s="26">
        <f>CHOOSE(UserInterface!$C$17,NGET!AW784,SHET!AW784,SPTL!AW784)</f>
        <v>0</v>
      </c>
      <c r="AX784" s="26">
        <f>CHOOSE(UserInterface!$C$17,NGET!AX784,SHET!AX784,SPTL!AX784)</f>
        <v>0</v>
      </c>
      <c r="AY784" s="219">
        <f>CHOOSE(UserInterface!$C$17,NGET!AY784,SHET!AY784,SPTL!AY784)</f>
        <v>0</v>
      </c>
      <c r="BA784" s="38" t="str">
        <f t="shared" ca="1" si="170"/>
        <v>LicenseeSelect</v>
      </c>
      <c r="BB784" s="38" t="str">
        <f t="shared" si="169"/>
        <v>Fixed Inputs</v>
      </c>
      <c r="BC784" s="38" t="str">
        <f t="shared" si="172"/>
        <v>Variant allowances</v>
      </c>
      <c r="BD784" s="38" t="str">
        <f t="shared" si="171"/>
        <v>Totex variant allowances allocation percentages</v>
      </c>
    </row>
    <row r="785" spans="5:56">
      <c r="E785" s="220" t="str" cm="1">
        <f t="array" ref="E785">INDEX($E$94:$E$241,INT((ROW()-ROW($E$396))/6)+1)</f>
        <v>Carbon Compensation UIOLI (SPT and NGET only)</v>
      </c>
      <c r="F785" s="107"/>
      <c r="G785" s="107" t="s">
        <v>59</v>
      </c>
      <c r="H785" s="107" t="s">
        <v>331</v>
      </c>
      <c r="I785" s="107"/>
      <c r="J785" s="107"/>
      <c r="K785" s="107"/>
      <c r="L785" s="107"/>
      <c r="M785" s="107"/>
      <c r="N785" s="107"/>
      <c r="O785" s="107"/>
      <c r="P785" s="107"/>
      <c r="Q785" s="107"/>
      <c r="R785" s="107"/>
      <c r="S785" s="107"/>
      <c r="T785" s="107"/>
      <c r="U785" s="107"/>
      <c r="V785" s="107"/>
      <c r="W785" s="107"/>
      <c r="X785" s="107"/>
      <c r="Y785" s="107"/>
      <c r="Z785" s="107"/>
      <c r="AA785" s="107"/>
      <c r="AB785" s="107"/>
      <c r="AC785" s="107"/>
      <c r="AD785" s="107"/>
      <c r="AE785" s="107"/>
      <c r="AF785" s="107"/>
      <c r="AG785" s="107"/>
      <c r="AH785" s="107"/>
      <c r="AI785" s="107"/>
      <c r="AJ785" s="107"/>
      <c r="AK785" s="107"/>
      <c r="AL785" s="107"/>
      <c r="AM785" s="107"/>
      <c r="AN785" s="107"/>
      <c r="AO785" s="107"/>
      <c r="AP785" s="107"/>
      <c r="AQ785" s="107"/>
      <c r="AR785" s="107"/>
      <c r="AS785" s="107"/>
      <c r="AT785" s="113"/>
      <c r="AU785" s="179">
        <f>CHOOSE(UserInterface!$C$17,NGET!AU785,SHET!AU785,SPTL!AU785)</f>
        <v>0</v>
      </c>
      <c r="AV785" s="108">
        <f>CHOOSE(UserInterface!$C$17,NGET!AV785,SHET!AV785,SPTL!AV785)</f>
        <v>0</v>
      </c>
      <c r="AW785" s="108">
        <f>CHOOSE(UserInterface!$C$17,NGET!AW785,SHET!AW785,SPTL!AW785)</f>
        <v>0</v>
      </c>
      <c r="AX785" s="108">
        <f>CHOOSE(UserInterface!$C$17,NGET!AX785,SHET!AX785,SPTL!AX785)</f>
        <v>0</v>
      </c>
      <c r="AY785" s="221">
        <f>CHOOSE(UserInterface!$C$17,NGET!AY785,SHET!AY785,SPTL!AY785)</f>
        <v>0</v>
      </c>
      <c r="BA785" s="38" t="str">
        <f t="shared" ca="1" si="170"/>
        <v>LicenseeSelect</v>
      </c>
      <c r="BB785" s="38" t="str">
        <f t="shared" si="169"/>
        <v>Fixed Inputs</v>
      </c>
      <c r="BC785" s="38" t="str">
        <f t="shared" si="172"/>
        <v>Variant allowances</v>
      </c>
      <c r="BD785" s="38" t="str">
        <f t="shared" si="171"/>
        <v>Totex variant allowances allocation percentages</v>
      </c>
    </row>
    <row r="786" spans="5:56">
      <c r="E786" s="216" t="str" cm="1">
        <f t="array" ref="E786">INDEX($E$94:$E$241,INT((ROW()-ROW($E$396))/6)+1)</f>
        <v>Cyber Resilience Baseline</v>
      </c>
      <c r="F786" s="104"/>
      <c r="G786" s="104" t="s">
        <v>59</v>
      </c>
      <c r="H786" s="104" t="s">
        <v>542</v>
      </c>
      <c r="I786" s="104"/>
      <c r="J786" s="104"/>
      <c r="K786" s="104"/>
      <c r="L786" s="104"/>
      <c r="M786" s="104"/>
      <c r="N786" s="104"/>
      <c r="O786" s="104"/>
      <c r="P786" s="104"/>
      <c r="Q786" s="104"/>
      <c r="R786" s="104"/>
      <c r="S786" s="104"/>
      <c r="T786" s="104"/>
      <c r="U786" s="104"/>
      <c r="V786" s="104"/>
      <c r="W786" s="104"/>
      <c r="X786" s="104"/>
      <c r="Y786" s="104"/>
      <c r="Z786" s="104"/>
      <c r="AA786" s="104"/>
      <c r="AB786" s="104"/>
      <c r="AC786" s="104"/>
      <c r="AD786" s="104"/>
      <c r="AE786" s="104"/>
      <c r="AF786" s="104"/>
      <c r="AG786" s="104"/>
      <c r="AH786" s="104"/>
      <c r="AI786" s="104"/>
      <c r="AJ786" s="104"/>
      <c r="AK786" s="104"/>
      <c r="AL786" s="104"/>
      <c r="AM786" s="104"/>
      <c r="AN786" s="104"/>
      <c r="AO786" s="104"/>
      <c r="AP786" s="104"/>
      <c r="AQ786" s="104"/>
      <c r="AR786" s="104"/>
      <c r="AS786" s="104"/>
      <c r="AT786" s="215"/>
      <c r="AU786" s="178">
        <f>CHOOSE(UserInterface!$C$17,NGET!AU786,SHET!AU786,SPTL!AU786)</f>
        <v>0</v>
      </c>
      <c r="AV786" s="105">
        <f>CHOOSE(UserInterface!$C$17,NGET!AV786,SHET!AV786,SPTL!AV786)</f>
        <v>0</v>
      </c>
      <c r="AW786" s="105">
        <f>CHOOSE(UserInterface!$C$17,NGET!AW786,SHET!AW786,SPTL!AW786)</f>
        <v>0</v>
      </c>
      <c r="AX786" s="105">
        <f>CHOOSE(UserInterface!$C$17,NGET!AX786,SHET!AX786,SPTL!AX786)</f>
        <v>0</v>
      </c>
      <c r="AY786" s="217">
        <f>CHOOSE(UserInterface!$C$17,NGET!AY786,SHET!AY786,SPTL!AY786)</f>
        <v>0</v>
      </c>
      <c r="BA786" s="38" t="str">
        <f t="shared" ca="1" si="170"/>
        <v>LicenseeSelect</v>
      </c>
      <c r="BB786" s="38" t="str">
        <f t="shared" si="169"/>
        <v>Fixed Inputs</v>
      </c>
      <c r="BC786" s="38" t="str">
        <f t="shared" si="172"/>
        <v>Variant allowances</v>
      </c>
      <c r="BD786" s="38" t="str">
        <f t="shared" si="171"/>
        <v>Totex variant allowances allocation percentages</v>
      </c>
    </row>
    <row r="787" spans="5:56">
      <c r="E787" s="218" t="str" cm="1">
        <f t="array" ref="E787">INDEX($E$94:$E$241,INT((ROW()-ROW($E$396))/6)+1)</f>
        <v>Cyber Resilience Baseline</v>
      </c>
      <c r="G787" s="37" t="s">
        <v>59</v>
      </c>
      <c r="H787" s="37" t="s">
        <v>543</v>
      </c>
      <c r="AU787" s="143">
        <f>CHOOSE(UserInterface!$C$17,NGET!AU787,SHET!AU787,SPTL!AU787)</f>
        <v>0</v>
      </c>
      <c r="AV787" s="26">
        <f>CHOOSE(UserInterface!$C$17,NGET!AV787,SHET!AV787,SPTL!AV787)</f>
        <v>0</v>
      </c>
      <c r="AW787" s="26">
        <f>CHOOSE(UserInterface!$C$17,NGET!AW787,SHET!AW787,SPTL!AW787)</f>
        <v>0</v>
      </c>
      <c r="AX787" s="26">
        <f>CHOOSE(UserInterface!$C$17,NGET!AX787,SHET!AX787,SPTL!AX787)</f>
        <v>0</v>
      </c>
      <c r="AY787" s="219">
        <f>CHOOSE(UserInterface!$C$17,NGET!AY787,SHET!AY787,SPTL!AY787)</f>
        <v>0</v>
      </c>
      <c r="BA787" s="38" t="str">
        <f t="shared" ca="1" si="170"/>
        <v>LicenseeSelect</v>
      </c>
      <c r="BB787" s="38" t="str">
        <f t="shared" si="169"/>
        <v>Fixed Inputs</v>
      </c>
      <c r="BC787" s="38" t="str">
        <f t="shared" si="172"/>
        <v>Variant allowances</v>
      </c>
      <c r="BD787" s="38" t="str">
        <f t="shared" si="171"/>
        <v>Totex variant allowances allocation percentages</v>
      </c>
    </row>
    <row r="788" spans="5:56">
      <c r="E788" s="218" t="str" cm="1">
        <f t="array" ref="E788">INDEX($E$94:$E$241,INT((ROW()-ROW($E$396))/6)+1)</f>
        <v>Cyber Resilience Baseline</v>
      </c>
      <c r="G788" s="37" t="s">
        <v>59</v>
      </c>
      <c r="H788" s="37" t="s">
        <v>544</v>
      </c>
      <c r="AU788" s="143">
        <f>CHOOSE(UserInterface!$C$17,NGET!AU788,SHET!AU788,SPTL!AU788)</f>
        <v>1</v>
      </c>
      <c r="AV788" s="26">
        <f>CHOOSE(UserInterface!$C$17,NGET!AV788,SHET!AV788,SPTL!AV788)</f>
        <v>1</v>
      </c>
      <c r="AW788" s="26">
        <f>CHOOSE(UserInterface!$C$17,NGET!AW788,SHET!AW788,SPTL!AW788)</f>
        <v>1</v>
      </c>
      <c r="AX788" s="26">
        <f>CHOOSE(UserInterface!$C$17,NGET!AX788,SHET!AX788,SPTL!AX788)</f>
        <v>1</v>
      </c>
      <c r="AY788" s="219">
        <f>CHOOSE(UserInterface!$C$17,NGET!AY788,SHET!AY788,SPTL!AY788)</f>
        <v>1</v>
      </c>
      <c r="BA788" s="38" t="str">
        <f t="shared" ca="1" si="170"/>
        <v>LicenseeSelect</v>
      </c>
      <c r="BB788" s="38" t="str">
        <f t="shared" si="169"/>
        <v>Fixed Inputs</v>
      </c>
      <c r="BC788" s="38" t="str">
        <f t="shared" si="172"/>
        <v>Variant allowances</v>
      </c>
      <c r="BD788" s="38" t="str">
        <f t="shared" si="171"/>
        <v>Totex variant allowances allocation percentages</v>
      </c>
    </row>
    <row r="789" spans="5:56">
      <c r="E789" s="218" t="str" cm="1">
        <f t="array" ref="E789">INDEX($E$94:$E$241,INT((ROW()-ROW($E$396))/6)+1)</f>
        <v>Cyber Resilience Baseline</v>
      </c>
      <c r="G789" s="37" t="s">
        <v>59</v>
      </c>
      <c r="H789" s="37" t="s">
        <v>332</v>
      </c>
      <c r="AU789" s="143">
        <f>CHOOSE(UserInterface!$C$17,NGET!AU789,SHET!AU789,SPTL!AU789)</f>
        <v>0</v>
      </c>
      <c r="AV789" s="26">
        <f>CHOOSE(UserInterface!$C$17,NGET!AV789,SHET!AV789,SPTL!AV789)</f>
        <v>0</v>
      </c>
      <c r="AW789" s="26">
        <f>CHOOSE(UserInterface!$C$17,NGET!AW789,SHET!AW789,SPTL!AW789)</f>
        <v>0</v>
      </c>
      <c r="AX789" s="26">
        <f>CHOOSE(UserInterface!$C$17,NGET!AX789,SHET!AX789,SPTL!AX789)</f>
        <v>0</v>
      </c>
      <c r="AY789" s="219">
        <f>CHOOSE(UserInterface!$C$17,NGET!AY789,SHET!AY789,SPTL!AY789)</f>
        <v>0</v>
      </c>
      <c r="BA789" s="38" t="str">
        <f t="shared" ca="1" si="170"/>
        <v>LicenseeSelect</v>
      </c>
      <c r="BB789" s="38" t="str">
        <f t="shared" si="169"/>
        <v>Fixed Inputs</v>
      </c>
      <c r="BC789" s="38" t="str">
        <f t="shared" si="172"/>
        <v>Variant allowances</v>
      </c>
      <c r="BD789" s="38" t="str">
        <f t="shared" si="171"/>
        <v>Totex variant allowances allocation percentages</v>
      </c>
    </row>
    <row r="790" spans="5:56">
      <c r="E790" s="218" t="str" cm="1">
        <f t="array" ref="E790">INDEX($E$94:$E$241,INT((ROW()-ROW($E$396))/6)+1)</f>
        <v>Cyber Resilience Baseline</v>
      </c>
      <c r="G790" s="37" t="s">
        <v>59</v>
      </c>
      <c r="H790" s="37" t="s">
        <v>539</v>
      </c>
      <c r="AU790" s="143">
        <f>CHOOSE(UserInterface!$C$17,NGET!AU790,SHET!AU790,SPTL!AU790)</f>
        <v>0</v>
      </c>
      <c r="AV790" s="26">
        <f>CHOOSE(UserInterface!$C$17,NGET!AV790,SHET!AV790,SPTL!AV790)</f>
        <v>0</v>
      </c>
      <c r="AW790" s="26">
        <f>CHOOSE(UserInterface!$C$17,NGET!AW790,SHET!AW790,SPTL!AW790)</f>
        <v>0</v>
      </c>
      <c r="AX790" s="26">
        <f>CHOOSE(UserInterface!$C$17,NGET!AX790,SHET!AX790,SPTL!AX790)</f>
        <v>0</v>
      </c>
      <c r="AY790" s="219">
        <f>CHOOSE(UserInterface!$C$17,NGET!AY790,SHET!AY790,SPTL!AY790)</f>
        <v>0</v>
      </c>
      <c r="BA790" s="38" t="str">
        <f t="shared" ca="1" si="170"/>
        <v>LicenseeSelect</v>
      </c>
      <c r="BB790" s="38" t="str">
        <f t="shared" si="169"/>
        <v>Fixed Inputs</v>
      </c>
      <c r="BC790" s="38" t="str">
        <f t="shared" si="172"/>
        <v>Variant allowances</v>
      </c>
      <c r="BD790" s="38" t="str">
        <f t="shared" si="171"/>
        <v>Totex variant allowances allocation percentages</v>
      </c>
    </row>
    <row r="791" spans="5:56">
      <c r="E791" s="220" t="str" cm="1">
        <f t="array" ref="E791">INDEX($E$94:$E$241,INT((ROW()-ROW($E$396))/6)+1)</f>
        <v>Cyber Resilience Baseline</v>
      </c>
      <c r="F791" s="107"/>
      <c r="G791" s="107" t="s">
        <v>59</v>
      </c>
      <c r="H791" s="107" t="s">
        <v>331</v>
      </c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  <c r="Z791" s="107"/>
      <c r="AA791" s="107"/>
      <c r="AB791" s="107"/>
      <c r="AC791" s="107"/>
      <c r="AD791" s="107"/>
      <c r="AE791" s="107"/>
      <c r="AF791" s="107"/>
      <c r="AG791" s="107"/>
      <c r="AH791" s="107"/>
      <c r="AI791" s="107"/>
      <c r="AJ791" s="107"/>
      <c r="AK791" s="107"/>
      <c r="AL791" s="107"/>
      <c r="AM791" s="107"/>
      <c r="AN791" s="107"/>
      <c r="AO791" s="107"/>
      <c r="AP791" s="107"/>
      <c r="AQ791" s="107"/>
      <c r="AR791" s="107"/>
      <c r="AS791" s="107"/>
      <c r="AT791" s="113"/>
      <c r="AU791" s="179">
        <f>CHOOSE(UserInterface!$C$17,NGET!AU791,SHET!AU791,SPTL!AU791)</f>
        <v>0</v>
      </c>
      <c r="AV791" s="108">
        <f>CHOOSE(UserInterface!$C$17,NGET!AV791,SHET!AV791,SPTL!AV791)</f>
        <v>0</v>
      </c>
      <c r="AW791" s="108">
        <f>CHOOSE(UserInterface!$C$17,NGET!AW791,SHET!AW791,SPTL!AW791)</f>
        <v>0</v>
      </c>
      <c r="AX791" s="108">
        <f>CHOOSE(UserInterface!$C$17,NGET!AX791,SHET!AX791,SPTL!AX791)</f>
        <v>0</v>
      </c>
      <c r="AY791" s="221">
        <f>CHOOSE(UserInterface!$C$17,NGET!AY791,SHET!AY791,SPTL!AY791)</f>
        <v>0</v>
      </c>
      <c r="BA791" s="38" t="str">
        <f t="shared" ca="1" si="170"/>
        <v>LicenseeSelect</v>
      </c>
      <c r="BB791" s="38" t="str">
        <f t="shared" si="169"/>
        <v>Fixed Inputs</v>
      </c>
      <c r="BC791" s="38" t="str">
        <f t="shared" si="172"/>
        <v>Variant allowances</v>
      </c>
      <c r="BD791" s="38" t="str">
        <f t="shared" si="171"/>
        <v>Totex variant allowances allocation percentages</v>
      </c>
    </row>
    <row r="792" spans="5:56">
      <c r="E792" s="216" t="str" cm="1">
        <f t="array" ref="E792">INDEX($E$94:$E$241,INT((ROW()-ROW($E$396))/6)+1)</f>
        <v>Cyber Resilience UIOLI</v>
      </c>
      <c r="F792" s="104"/>
      <c r="G792" s="104" t="s">
        <v>59</v>
      </c>
      <c r="H792" s="104" t="s">
        <v>542</v>
      </c>
      <c r="I792" s="104"/>
      <c r="J792" s="104"/>
      <c r="K792" s="104"/>
      <c r="L792" s="104"/>
      <c r="M792" s="104"/>
      <c r="N792" s="104"/>
      <c r="O792" s="104"/>
      <c r="P792" s="104"/>
      <c r="Q792" s="104"/>
      <c r="R792" s="104"/>
      <c r="S792" s="104"/>
      <c r="T792" s="104"/>
      <c r="U792" s="104"/>
      <c r="V792" s="104"/>
      <c r="W792" s="104"/>
      <c r="X792" s="104"/>
      <c r="Y792" s="104"/>
      <c r="Z792" s="104"/>
      <c r="AA792" s="104"/>
      <c r="AB792" s="104"/>
      <c r="AC792" s="104"/>
      <c r="AD792" s="104"/>
      <c r="AE792" s="104"/>
      <c r="AF792" s="104"/>
      <c r="AG792" s="104"/>
      <c r="AH792" s="104"/>
      <c r="AI792" s="104"/>
      <c r="AJ792" s="104"/>
      <c r="AK792" s="104"/>
      <c r="AL792" s="104"/>
      <c r="AM792" s="104"/>
      <c r="AN792" s="104"/>
      <c r="AO792" s="104"/>
      <c r="AP792" s="104"/>
      <c r="AQ792" s="104"/>
      <c r="AR792" s="104"/>
      <c r="AS792" s="104"/>
      <c r="AT792" s="215"/>
      <c r="AU792" s="178">
        <f>CHOOSE(UserInterface!$C$17,NGET!AU792,SHET!AU792,SPTL!AU792)</f>
        <v>0.85</v>
      </c>
      <c r="AV792" s="105">
        <f>CHOOSE(UserInterface!$C$17,NGET!AV792,SHET!AV792,SPTL!AV792)</f>
        <v>0.85</v>
      </c>
      <c r="AW792" s="105">
        <f>CHOOSE(UserInterface!$C$17,NGET!AW792,SHET!AW792,SPTL!AW792)</f>
        <v>0.85</v>
      </c>
      <c r="AX792" s="105">
        <f>CHOOSE(UserInterface!$C$17,NGET!AX792,SHET!AX792,SPTL!AX792)</f>
        <v>0.85</v>
      </c>
      <c r="AY792" s="217">
        <f>CHOOSE(UserInterface!$C$17,NGET!AY792,SHET!AY792,SPTL!AY792)</f>
        <v>0.85</v>
      </c>
      <c r="BA792" s="38" t="str">
        <f t="shared" ca="1" si="170"/>
        <v>LicenseeSelect</v>
      </c>
      <c r="BB792" s="38" t="str">
        <f t="shared" si="169"/>
        <v>Fixed Inputs</v>
      </c>
      <c r="BC792" s="38" t="str">
        <f t="shared" si="172"/>
        <v>Variant allowances</v>
      </c>
      <c r="BD792" s="38" t="str">
        <f t="shared" si="171"/>
        <v>Totex variant allowances allocation percentages</v>
      </c>
    </row>
    <row r="793" spans="5:56">
      <c r="E793" s="218" t="str" cm="1">
        <f t="array" ref="E793">INDEX($E$94:$E$241,INT((ROW()-ROW($E$396))/6)+1)</f>
        <v>Cyber Resilience UIOLI</v>
      </c>
      <c r="G793" s="37" t="s">
        <v>59</v>
      </c>
      <c r="H793" s="37" t="s">
        <v>543</v>
      </c>
      <c r="AU793" s="143">
        <f>CHOOSE(UserInterface!$C$17,NGET!AU793,SHET!AU793,SPTL!AU793)</f>
        <v>0</v>
      </c>
      <c r="AV793" s="26">
        <f>CHOOSE(UserInterface!$C$17,NGET!AV793,SHET!AV793,SPTL!AV793)</f>
        <v>0</v>
      </c>
      <c r="AW793" s="26">
        <f>CHOOSE(UserInterface!$C$17,NGET!AW793,SHET!AW793,SPTL!AW793)</f>
        <v>0</v>
      </c>
      <c r="AX793" s="26">
        <f>CHOOSE(UserInterface!$C$17,NGET!AX793,SHET!AX793,SPTL!AX793)</f>
        <v>0</v>
      </c>
      <c r="AY793" s="219">
        <f>CHOOSE(UserInterface!$C$17,NGET!AY793,SHET!AY793,SPTL!AY793)</f>
        <v>0</v>
      </c>
      <c r="BA793" s="38" t="str">
        <f t="shared" ca="1" si="170"/>
        <v>LicenseeSelect</v>
      </c>
      <c r="BB793" s="38" t="str">
        <f t="shared" si="169"/>
        <v>Fixed Inputs</v>
      </c>
      <c r="BC793" s="38" t="str">
        <f t="shared" si="172"/>
        <v>Variant allowances</v>
      </c>
      <c r="BD793" s="38" t="str">
        <f t="shared" si="171"/>
        <v>Totex variant allowances allocation percentages</v>
      </c>
    </row>
    <row r="794" spans="5:56">
      <c r="E794" s="218" t="str" cm="1">
        <f t="array" ref="E794">INDEX($E$94:$E$241,INT((ROW()-ROW($E$396))/6)+1)</f>
        <v>Cyber Resilience UIOLI</v>
      </c>
      <c r="G794" s="37" t="s">
        <v>59</v>
      </c>
      <c r="H794" s="37" t="s">
        <v>544</v>
      </c>
      <c r="AU794" s="143">
        <f>CHOOSE(UserInterface!$C$17,NGET!AU794,SHET!AU794,SPTL!AU794)</f>
        <v>0</v>
      </c>
      <c r="AV794" s="26">
        <f>CHOOSE(UserInterface!$C$17,NGET!AV794,SHET!AV794,SPTL!AV794)</f>
        <v>0</v>
      </c>
      <c r="AW794" s="26">
        <f>CHOOSE(UserInterface!$C$17,NGET!AW794,SHET!AW794,SPTL!AW794)</f>
        <v>0</v>
      </c>
      <c r="AX794" s="26">
        <f>CHOOSE(UserInterface!$C$17,NGET!AX794,SHET!AX794,SPTL!AX794)</f>
        <v>0</v>
      </c>
      <c r="AY794" s="219">
        <f>CHOOSE(UserInterface!$C$17,NGET!AY794,SHET!AY794,SPTL!AY794)</f>
        <v>0</v>
      </c>
      <c r="BA794" s="38" t="str">
        <f t="shared" ca="1" si="170"/>
        <v>LicenseeSelect</v>
      </c>
      <c r="BB794" s="38" t="str">
        <f t="shared" si="169"/>
        <v>Fixed Inputs</v>
      </c>
      <c r="BC794" s="38" t="str">
        <f t="shared" si="172"/>
        <v>Variant allowances</v>
      </c>
      <c r="BD794" s="38" t="str">
        <f t="shared" si="171"/>
        <v>Totex variant allowances allocation percentages</v>
      </c>
    </row>
    <row r="795" spans="5:56">
      <c r="E795" s="218" t="str" cm="1">
        <f t="array" ref="E795">INDEX($E$94:$E$241,INT((ROW()-ROW($E$396))/6)+1)</f>
        <v>Cyber Resilience UIOLI</v>
      </c>
      <c r="G795" s="37" t="s">
        <v>59</v>
      </c>
      <c r="H795" s="37" t="s">
        <v>332</v>
      </c>
      <c r="AU795" s="143">
        <f>CHOOSE(UserInterface!$C$17,NGET!AU795,SHET!AU795,SPTL!AU795)</f>
        <v>0</v>
      </c>
      <c r="AV795" s="26">
        <f>CHOOSE(UserInterface!$C$17,NGET!AV795,SHET!AV795,SPTL!AV795)</f>
        <v>0</v>
      </c>
      <c r="AW795" s="26">
        <f>CHOOSE(UserInterface!$C$17,NGET!AW795,SHET!AW795,SPTL!AW795)</f>
        <v>0</v>
      </c>
      <c r="AX795" s="26">
        <f>CHOOSE(UserInterface!$C$17,NGET!AX795,SHET!AX795,SPTL!AX795)</f>
        <v>0</v>
      </c>
      <c r="AY795" s="219">
        <f>CHOOSE(UserInterface!$C$17,NGET!AY795,SHET!AY795,SPTL!AY795)</f>
        <v>0</v>
      </c>
      <c r="BA795" s="38" t="str">
        <f t="shared" ca="1" si="170"/>
        <v>LicenseeSelect</v>
      </c>
      <c r="BB795" s="38" t="str">
        <f t="shared" si="169"/>
        <v>Fixed Inputs</v>
      </c>
      <c r="BC795" s="38" t="str">
        <f t="shared" si="172"/>
        <v>Variant allowances</v>
      </c>
      <c r="BD795" s="38" t="str">
        <f t="shared" si="171"/>
        <v>Totex variant allowances allocation percentages</v>
      </c>
    </row>
    <row r="796" spans="5:56">
      <c r="E796" s="218" t="str" cm="1">
        <f t="array" ref="E796">INDEX($E$94:$E$241,INT((ROW()-ROW($E$396))/6)+1)</f>
        <v>Cyber Resilience UIOLI</v>
      </c>
      <c r="G796" s="37" t="s">
        <v>59</v>
      </c>
      <c r="H796" s="37" t="s">
        <v>539</v>
      </c>
      <c r="AU796" s="143">
        <f>CHOOSE(UserInterface!$C$17,NGET!AU796,SHET!AU796,SPTL!AU796)</f>
        <v>0.15</v>
      </c>
      <c r="AV796" s="26">
        <f>CHOOSE(UserInterface!$C$17,NGET!AV796,SHET!AV796,SPTL!AV796)</f>
        <v>0.15</v>
      </c>
      <c r="AW796" s="26">
        <f>CHOOSE(UserInterface!$C$17,NGET!AW796,SHET!AW796,SPTL!AW796)</f>
        <v>0.15</v>
      </c>
      <c r="AX796" s="26">
        <f>CHOOSE(UserInterface!$C$17,NGET!AX796,SHET!AX796,SPTL!AX796)</f>
        <v>0.15</v>
      </c>
      <c r="AY796" s="219">
        <f>CHOOSE(UserInterface!$C$17,NGET!AY796,SHET!AY796,SPTL!AY796)</f>
        <v>0.15</v>
      </c>
      <c r="BA796" s="38" t="str">
        <f t="shared" ca="1" si="170"/>
        <v>LicenseeSelect</v>
      </c>
      <c r="BB796" s="38" t="str">
        <f t="shared" si="169"/>
        <v>Fixed Inputs</v>
      </c>
      <c r="BC796" s="38" t="str">
        <f t="shared" si="172"/>
        <v>Variant allowances</v>
      </c>
      <c r="BD796" s="38" t="str">
        <f t="shared" si="171"/>
        <v>Totex variant allowances allocation percentages</v>
      </c>
    </row>
    <row r="797" spans="5:56">
      <c r="E797" s="220" t="str" cm="1">
        <f t="array" ref="E797">INDEX($E$94:$E$241,INT((ROW()-ROW($E$396))/6)+1)</f>
        <v>Cyber Resilience UIOLI</v>
      </c>
      <c r="F797" s="107"/>
      <c r="G797" s="107" t="s">
        <v>59</v>
      </c>
      <c r="H797" s="107" t="s">
        <v>331</v>
      </c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07"/>
      <c r="Z797" s="107"/>
      <c r="AA797" s="107"/>
      <c r="AB797" s="107"/>
      <c r="AC797" s="107"/>
      <c r="AD797" s="107"/>
      <c r="AE797" s="107"/>
      <c r="AF797" s="107"/>
      <c r="AG797" s="107"/>
      <c r="AH797" s="107"/>
      <c r="AI797" s="107"/>
      <c r="AJ797" s="107"/>
      <c r="AK797" s="107"/>
      <c r="AL797" s="107"/>
      <c r="AM797" s="107"/>
      <c r="AN797" s="107"/>
      <c r="AO797" s="107"/>
      <c r="AP797" s="107"/>
      <c r="AQ797" s="107"/>
      <c r="AR797" s="107"/>
      <c r="AS797" s="107"/>
      <c r="AT797" s="113"/>
      <c r="AU797" s="179">
        <f>CHOOSE(UserInterface!$C$17,NGET!AU797,SHET!AU797,SPTL!AU797)</f>
        <v>0</v>
      </c>
      <c r="AV797" s="108">
        <f>CHOOSE(UserInterface!$C$17,NGET!AV797,SHET!AV797,SPTL!AV797)</f>
        <v>0</v>
      </c>
      <c r="AW797" s="108">
        <f>CHOOSE(UserInterface!$C$17,NGET!AW797,SHET!AW797,SPTL!AW797)</f>
        <v>0</v>
      </c>
      <c r="AX797" s="108">
        <f>CHOOSE(UserInterface!$C$17,NGET!AX797,SHET!AX797,SPTL!AX797)</f>
        <v>0</v>
      </c>
      <c r="AY797" s="221">
        <f>CHOOSE(UserInterface!$C$17,NGET!AY797,SHET!AY797,SPTL!AY797)</f>
        <v>0</v>
      </c>
      <c r="BA797" s="38" t="str">
        <f t="shared" ca="1" si="170"/>
        <v>LicenseeSelect</v>
      </c>
      <c r="BB797" s="38" t="str">
        <f t="shared" si="169"/>
        <v>Fixed Inputs</v>
      </c>
      <c r="BC797" s="38" t="str">
        <f t="shared" si="172"/>
        <v>Variant allowances</v>
      </c>
      <c r="BD797" s="38" t="str">
        <f t="shared" si="171"/>
        <v>Totex variant allowances allocation percentages</v>
      </c>
    </row>
    <row r="798" spans="5:56">
      <c r="E798" s="216" t="str" cm="1">
        <f t="array" ref="E798">INDEX($E$94:$E$241,INT((ROW()-ROW($E$396))/6)+1)</f>
        <v>Cyber Resilience Reopener</v>
      </c>
      <c r="F798" s="104"/>
      <c r="G798" s="104" t="s">
        <v>59</v>
      </c>
      <c r="H798" s="104" t="s">
        <v>542</v>
      </c>
      <c r="I798" s="104"/>
      <c r="J798" s="104"/>
      <c r="K798" s="104"/>
      <c r="L798" s="104"/>
      <c r="M798" s="104"/>
      <c r="N798" s="104"/>
      <c r="O798" s="104"/>
      <c r="P798" s="104"/>
      <c r="Q798" s="104"/>
      <c r="R798" s="104"/>
      <c r="S798" s="104"/>
      <c r="T798" s="104"/>
      <c r="U798" s="104"/>
      <c r="V798" s="104"/>
      <c r="W798" s="104"/>
      <c r="X798" s="104"/>
      <c r="Y798" s="104"/>
      <c r="Z798" s="104"/>
      <c r="AA798" s="104"/>
      <c r="AB798" s="104"/>
      <c r="AC798" s="104"/>
      <c r="AD798" s="104"/>
      <c r="AE798" s="104"/>
      <c r="AF798" s="104"/>
      <c r="AG798" s="104"/>
      <c r="AH798" s="104"/>
      <c r="AI798" s="104"/>
      <c r="AJ798" s="104"/>
      <c r="AK798" s="104"/>
      <c r="AL798" s="104"/>
      <c r="AM798" s="104"/>
      <c r="AN798" s="104"/>
      <c r="AO798" s="104"/>
      <c r="AP798" s="104"/>
      <c r="AQ798" s="104"/>
      <c r="AR798" s="104"/>
      <c r="AS798" s="104"/>
      <c r="AT798" s="215"/>
      <c r="AU798" s="178">
        <f>CHOOSE(UserInterface!$C$17,NGET!AU798,SHET!AU798,SPTL!AU798)</f>
        <v>0.60395097649999996</v>
      </c>
      <c r="AV798" s="105">
        <f>CHOOSE(UserInterface!$C$17,NGET!AV798,SHET!AV798,SPTL!AV798)</f>
        <v>0.60395097649999996</v>
      </c>
      <c r="AW798" s="105">
        <f>CHOOSE(UserInterface!$C$17,NGET!AW798,SHET!AW798,SPTL!AW798)</f>
        <v>0.60395097649999996</v>
      </c>
      <c r="AX798" s="105">
        <f>CHOOSE(UserInterface!$C$17,NGET!AX798,SHET!AX798,SPTL!AX798)</f>
        <v>0.60395097649999996</v>
      </c>
      <c r="AY798" s="217">
        <f>CHOOSE(UserInterface!$C$17,NGET!AY798,SHET!AY798,SPTL!AY798)</f>
        <v>0.60395097649999996</v>
      </c>
      <c r="BA798" s="38" t="str">
        <f t="shared" ca="1" si="170"/>
        <v>LicenseeSelect</v>
      </c>
      <c r="BB798" s="38" t="str">
        <f t="shared" si="169"/>
        <v>Fixed Inputs</v>
      </c>
      <c r="BC798" s="38" t="str">
        <f t="shared" si="172"/>
        <v>Variant allowances</v>
      </c>
      <c r="BD798" s="38" t="str">
        <f t="shared" si="171"/>
        <v>Totex variant allowances allocation percentages</v>
      </c>
    </row>
    <row r="799" spans="5:56">
      <c r="E799" s="218" t="str" cm="1">
        <f t="array" ref="E799">INDEX($E$94:$E$241,INT((ROW()-ROW($E$396))/6)+1)</f>
        <v>Cyber Resilience Reopener</v>
      </c>
      <c r="G799" s="37" t="s">
        <v>59</v>
      </c>
      <c r="H799" s="37" t="s">
        <v>543</v>
      </c>
      <c r="AU799" s="143">
        <f>CHOOSE(UserInterface!$C$17,NGET!AU799,SHET!AU799,SPTL!AU799)</f>
        <v>0.27823205400000001</v>
      </c>
      <c r="AV799" s="26">
        <f>CHOOSE(UserInterface!$C$17,NGET!AV799,SHET!AV799,SPTL!AV799)</f>
        <v>0.27823205400000001</v>
      </c>
      <c r="AW799" s="26">
        <f>CHOOSE(UserInterface!$C$17,NGET!AW799,SHET!AW799,SPTL!AW799)</f>
        <v>0.27823205400000001</v>
      </c>
      <c r="AX799" s="26">
        <f>CHOOSE(UserInterface!$C$17,NGET!AX799,SHET!AX799,SPTL!AX799)</f>
        <v>0.27823205400000001</v>
      </c>
      <c r="AY799" s="219">
        <f>CHOOSE(UserInterface!$C$17,NGET!AY799,SHET!AY799,SPTL!AY799)</f>
        <v>0.27823205400000001</v>
      </c>
      <c r="BA799" s="38" t="str">
        <f t="shared" ca="1" si="170"/>
        <v>LicenseeSelect</v>
      </c>
      <c r="BB799" s="38" t="str">
        <f t="shared" si="169"/>
        <v>Fixed Inputs</v>
      </c>
      <c r="BC799" s="38" t="str">
        <f t="shared" si="172"/>
        <v>Variant allowances</v>
      </c>
      <c r="BD799" s="38" t="str">
        <f t="shared" si="171"/>
        <v>Totex variant allowances allocation percentages</v>
      </c>
    </row>
    <row r="800" spans="5:56">
      <c r="E800" s="218" t="str" cm="1">
        <f t="array" ref="E800">INDEX($E$94:$E$241,INT((ROW()-ROW($E$396))/6)+1)</f>
        <v>Cyber Resilience Reopener</v>
      </c>
      <c r="G800" s="37" t="s">
        <v>59</v>
      </c>
      <c r="H800" s="37" t="s">
        <v>544</v>
      </c>
      <c r="AU800" s="143">
        <f>CHOOSE(UserInterface!$C$17,NGET!AU800,SHET!AU800,SPTL!AU800)</f>
        <v>3.25761325E-2</v>
      </c>
      <c r="AV800" s="26">
        <f>CHOOSE(UserInterface!$C$17,NGET!AV800,SHET!AV800,SPTL!AV800)</f>
        <v>3.25761325E-2</v>
      </c>
      <c r="AW800" s="26">
        <f>CHOOSE(UserInterface!$C$17,NGET!AW800,SHET!AW800,SPTL!AW800)</f>
        <v>3.25761325E-2</v>
      </c>
      <c r="AX800" s="26">
        <f>CHOOSE(UserInterface!$C$17,NGET!AX800,SHET!AX800,SPTL!AX800)</f>
        <v>3.25761325E-2</v>
      </c>
      <c r="AY800" s="219">
        <f>CHOOSE(UserInterface!$C$17,NGET!AY800,SHET!AY800,SPTL!AY800)</f>
        <v>3.25761325E-2</v>
      </c>
      <c r="BA800" s="38" t="str">
        <f t="shared" ca="1" si="170"/>
        <v>LicenseeSelect</v>
      </c>
      <c r="BB800" s="38" t="str">
        <f t="shared" si="169"/>
        <v>Fixed Inputs</v>
      </c>
      <c r="BC800" s="38" t="str">
        <f t="shared" si="172"/>
        <v>Variant allowances</v>
      </c>
      <c r="BD800" s="38" t="str">
        <f t="shared" si="171"/>
        <v>Totex variant allowances allocation percentages</v>
      </c>
    </row>
    <row r="801" spans="5:56">
      <c r="E801" s="218" t="str" cm="1">
        <f t="array" ref="E801">INDEX($E$94:$E$241,INT((ROW()-ROW($E$396))/6)+1)</f>
        <v>Cyber Resilience Reopener</v>
      </c>
      <c r="G801" s="37" t="s">
        <v>59</v>
      </c>
      <c r="H801" s="37" t="s">
        <v>332</v>
      </c>
      <c r="AU801" s="143">
        <f>CHOOSE(UserInterface!$C$17,NGET!AU801,SHET!AU801,SPTL!AU801)</f>
        <v>2.9768250000000002E-4</v>
      </c>
      <c r="AV801" s="26">
        <f>CHOOSE(UserInterface!$C$17,NGET!AV801,SHET!AV801,SPTL!AV801)</f>
        <v>2.9768250000000002E-4</v>
      </c>
      <c r="AW801" s="26">
        <f>CHOOSE(UserInterface!$C$17,NGET!AW801,SHET!AW801,SPTL!AW801)</f>
        <v>2.9768250000000002E-4</v>
      </c>
      <c r="AX801" s="26">
        <f>CHOOSE(UserInterface!$C$17,NGET!AX801,SHET!AX801,SPTL!AX801)</f>
        <v>2.9768250000000002E-4</v>
      </c>
      <c r="AY801" s="219">
        <f>CHOOSE(UserInterface!$C$17,NGET!AY801,SHET!AY801,SPTL!AY801)</f>
        <v>2.9768250000000002E-4</v>
      </c>
      <c r="BA801" s="38" t="str">
        <f t="shared" ca="1" si="170"/>
        <v>LicenseeSelect</v>
      </c>
      <c r="BB801" s="38" t="str">
        <f t="shared" si="169"/>
        <v>Fixed Inputs</v>
      </c>
      <c r="BC801" s="38" t="str">
        <f t="shared" si="172"/>
        <v>Variant allowances</v>
      </c>
      <c r="BD801" s="38" t="str">
        <f t="shared" si="171"/>
        <v>Totex variant allowances allocation percentages</v>
      </c>
    </row>
    <row r="802" spans="5:56">
      <c r="E802" s="218" t="str" cm="1">
        <f t="array" ref="E802">INDEX($E$94:$E$241,INT((ROW()-ROW($E$396))/6)+1)</f>
        <v>Cyber Resilience Reopener</v>
      </c>
      <c r="G802" s="37" t="s">
        <v>59</v>
      </c>
      <c r="H802" s="37" t="s">
        <v>539</v>
      </c>
      <c r="AU802" s="143">
        <f>CHOOSE(UserInterface!$C$17,NGET!AU802,SHET!AU802,SPTL!AU802)</f>
        <v>8.0326465999999999E-2</v>
      </c>
      <c r="AV802" s="26">
        <f>CHOOSE(UserInterface!$C$17,NGET!AV802,SHET!AV802,SPTL!AV802)</f>
        <v>8.0326465999999999E-2</v>
      </c>
      <c r="AW802" s="26">
        <f>CHOOSE(UserInterface!$C$17,NGET!AW802,SHET!AW802,SPTL!AW802)</f>
        <v>8.0326465999999999E-2</v>
      </c>
      <c r="AX802" s="26">
        <f>CHOOSE(UserInterface!$C$17,NGET!AX802,SHET!AX802,SPTL!AX802)</f>
        <v>8.0326465999999999E-2</v>
      </c>
      <c r="AY802" s="219">
        <f>CHOOSE(UserInterface!$C$17,NGET!AY802,SHET!AY802,SPTL!AY802)</f>
        <v>8.0326465999999999E-2</v>
      </c>
      <c r="BA802" s="38" t="str">
        <f t="shared" ca="1" si="170"/>
        <v>LicenseeSelect</v>
      </c>
      <c r="BB802" s="38" t="str">
        <f t="shared" si="169"/>
        <v>Fixed Inputs</v>
      </c>
      <c r="BC802" s="38" t="str">
        <f t="shared" si="172"/>
        <v>Variant allowances</v>
      </c>
      <c r="BD802" s="38" t="str">
        <f t="shared" si="171"/>
        <v>Totex variant allowances allocation percentages</v>
      </c>
    </row>
    <row r="803" spans="5:56">
      <c r="E803" s="220" t="str" cm="1">
        <f t="array" ref="E803">INDEX($E$94:$E$241,INT((ROW()-ROW($E$396))/6)+1)</f>
        <v>Cyber Resilience Reopener</v>
      </c>
      <c r="F803" s="107"/>
      <c r="G803" s="107" t="s">
        <v>59</v>
      </c>
      <c r="H803" s="107" t="s">
        <v>331</v>
      </c>
      <c r="I803" s="107"/>
      <c r="J803" s="107"/>
      <c r="K803" s="107"/>
      <c r="L803" s="107"/>
      <c r="M803" s="107"/>
      <c r="N803" s="107"/>
      <c r="O803" s="107"/>
      <c r="P803" s="107"/>
      <c r="Q803" s="107"/>
      <c r="R803" s="107"/>
      <c r="S803" s="107"/>
      <c r="T803" s="107"/>
      <c r="U803" s="107"/>
      <c r="V803" s="107"/>
      <c r="W803" s="107"/>
      <c r="X803" s="107"/>
      <c r="Y803" s="107"/>
      <c r="Z803" s="107"/>
      <c r="AA803" s="107"/>
      <c r="AB803" s="107"/>
      <c r="AC803" s="107"/>
      <c r="AD803" s="107"/>
      <c r="AE803" s="107"/>
      <c r="AF803" s="107"/>
      <c r="AG803" s="107"/>
      <c r="AH803" s="107"/>
      <c r="AI803" s="107"/>
      <c r="AJ803" s="107"/>
      <c r="AK803" s="107"/>
      <c r="AL803" s="107"/>
      <c r="AM803" s="107"/>
      <c r="AN803" s="107"/>
      <c r="AO803" s="107"/>
      <c r="AP803" s="107"/>
      <c r="AQ803" s="107"/>
      <c r="AR803" s="107"/>
      <c r="AS803" s="107"/>
      <c r="AT803" s="113"/>
      <c r="AU803" s="179">
        <f>CHOOSE(UserInterface!$C$17,NGET!AU803,SHET!AU803,SPTL!AU803)</f>
        <v>4.6166884999999996E-3</v>
      </c>
      <c r="AV803" s="108">
        <f>CHOOSE(UserInterface!$C$17,NGET!AV803,SHET!AV803,SPTL!AV803)</f>
        <v>4.6166884999999996E-3</v>
      </c>
      <c r="AW803" s="108">
        <f>CHOOSE(UserInterface!$C$17,NGET!AW803,SHET!AW803,SPTL!AW803)</f>
        <v>4.6166884999999996E-3</v>
      </c>
      <c r="AX803" s="108">
        <f>CHOOSE(UserInterface!$C$17,NGET!AX803,SHET!AX803,SPTL!AX803)</f>
        <v>4.6166884999999996E-3</v>
      </c>
      <c r="AY803" s="221">
        <f>CHOOSE(UserInterface!$C$17,NGET!AY803,SHET!AY803,SPTL!AY803)</f>
        <v>4.6166884999999996E-3</v>
      </c>
      <c r="BA803" s="38" t="str">
        <f t="shared" ca="1" si="170"/>
        <v>LicenseeSelect</v>
      </c>
      <c r="BB803" s="38" t="str">
        <f t="shared" ref="BB803:BB866" si="173">$A$243</f>
        <v>Fixed Inputs</v>
      </c>
      <c r="BC803" s="38" t="str">
        <f t="shared" si="172"/>
        <v>Variant allowances</v>
      </c>
      <c r="BD803" s="38" t="str">
        <f t="shared" si="171"/>
        <v>Totex variant allowances allocation percentages</v>
      </c>
    </row>
    <row r="804" spans="5:56">
      <c r="E804" s="216" t="str" cm="1">
        <f t="array" ref="E804">INDEX($E$94:$E$241,INT((ROW()-ROW($E$396))/6)+1)</f>
        <v>Digitalisation Re-opener</v>
      </c>
      <c r="F804" s="104"/>
      <c r="G804" s="104" t="s">
        <v>59</v>
      </c>
      <c r="H804" s="104" t="s">
        <v>542</v>
      </c>
      <c r="I804" s="104"/>
      <c r="J804" s="104"/>
      <c r="K804" s="104"/>
      <c r="L804" s="104"/>
      <c r="M804" s="104"/>
      <c r="N804" s="104"/>
      <c r="O804" s="104"/>
      <c r="P804" s="104"/>
      <c r="Q804" s="104"/>
      <c r="R804" s="104"/>
      <c r="S804" s="104"/>
      <c r="T804" s="104"/>
      <c r="U804" s="104"/>
      <c r="V804" s="104"/>
      <c r="W804" s="104"/>
      <c r="X804" s="104"/>
      <c r="Y804" s="104"/>
      <c r="Z804" s="104"/>
      <c r="AA804" s="104"/>
      <c r="AB804" s="104"/>
      <c r="AC804" s="104"/>
      <c r="AD804" s="104"/>
      <c r="AE804" s="104"/>
      <c r="AF804" s="104"/>
      <c r="AG804" s="104"/>
      <c r="AH804" s="104"/>
      <c r="AI804" s="104"/>
      <c r="AJ804" s="104"/>
      <c r="AK804" s="104"/>
      <c r="AL804" s="104"/>
      <c r="AM804" s="104"/>
      <c r="AN804" s="104"/>
      <c r="AO804" s="104"/>
      <c r="AP804" s="104"/>
      <c r="AQ804" s="104"/>
      <c r="AR804" s="104"/>
      <c r="AS804" s="104"/>
      <c r="AT804" s="215"/>
      <c r="AU804" s="178">
        <f>CHOOSE(UserInterface!$C$17,NGET!AU804,SHET!AU804,SPTL!AU804)</f>
        <v>0</v>
      </c>
      <c r="AV804" s="105">
        <f>CHOOSE(UserInterface!$C$17,NGET!AV804,SHET!AV804,SPTL!AV804)</f>
        <v>0</v>
      </c>
      <c r="AW804" s="105">
        <f>CHOOSE(UserInterface!$C$17,NGET!AW804,SHET!AW804,SPTL!AW804)</f>
        <v>0</v>
      </c>
      <c r="AX804" s="105">
        <f>CHOOSE(UserInterface!$C$17,NGET!AX804,SHET!AX804,SPTL!AX804)</f>
        <v>0</v>
      </c>
      <c r="AY804" s="217">
        <f>CHOOSE(UserInterface!$C$17,NGET!AY804,SHET!AY804,SPTL!AY804)</f>
        <v>0</v>
      </c>
      <c r="BA804" s="38" t="str">
        <f t="shared" ca="1" si="170"/>
        <v>LicenseeSelect</v>
      </c>
      <c r="BB804" s="38" t="str">
        <f t="shared" si="173"/>
        <v>Fixed Inputs</v>
      </c>
      <c r="BC804" s="38" t="str">
        <f t="shared" si="172"/>
        <v>Variant allowances</v>
      </c>
      <c r="BD804" s="38" t="str">
        <f t="shared" si="171"/>
        <v>Totex variant allowances allocation percentages</v>
      </c>
    </row>
    <row r="805" spans="5:56">
      <c r="E805" s="218" t="str" cm="1">
        <f t="array" ref="E805">INDEX($E$94:$E$241,INT((ROW()-ROW($E$396))/6)+1)</f>
        <v>Digitalisation Re-opener</v>
      </c>
      <c r="G805" s="37" t="s">
        <v>59</v>
      </c>
      <c r="H805" s="37" t="s">
        <v>543</v>
      </c>
      <c r="AU805" s="143">
        <f>CHOOSE(UserInterface!$C$17,NGET!AU805,SHET!AU805,SPTL!AU805)</f>
        <v>0</v>
      </c>
      <c r="AV805" s="26">
        <f>CHOOSE(UserInterface!$C$17,NGET!AV805,SHET!AV805,SPTL!AV805)</f>
        <v>0</v>
      </c>
      <c r="AW805" s="26">
        <f>CHOOSE(UserInterface!$C$17,NGET!AW805,SHET!AW805,SPTL!AW805)</f>
        <v>0</v>
      </c>
      <c r="AX805" s="26">
        <f>CHOOSE(UserInterface!$C$17,NGET!AX805,SHET!AX805,SPTL!AX805)</f>
        <v>0</v>
      </c>
      <c r="AY805" s="219">
        <f>CHOOSE(UserInterface!$C$17,NGET!AY805,SHET!AY805,SPTL!AY805)</f>
        <v>0</v>
      </c>
      <c r="BA805" s="38" t="str">
        <f t="shared" ref="BA805:BA868" ca="1" si="174">$A$1</f>
        <v>LicenseeSelect</v>
      </c>
      <c r="BB805" s="38" t="str">
        <f t="shared" si="173"/>
        <v>Fixed Inputs</v>
      </c>
      <c r="BC805" s="38" t="str">
        <f t="shared" si="172"/>
        <v>Variant allowances</v>
      </c>
      <c r="BD805" s="38" t="str">
        <f t="shared" si="171"/>
        <v>Totex variant allowances allocation percentages</v>
      </c>
    </row>
    <row r="806" spans="5:56">
      <c r="E806" s="218" t="str" cm="1">
        <f t="array" ref="E806">INDEX($E$94:$E$241,INT((ROW()-ROW($E$396))/6)+1)</f>
        <v>Digitalisation Re-opener</v>
      </c>
      <c r="G806" s="37" t="s">
        <v>59</v>
      </c>
      <c r="H806" s="37" t="s">
        <v>544</v>
      </c>
      <c r="AU806" s="143">
        <f>CHOOSE(UserInterface!$C$17,NGET!AU806,SHET!AU806,SPTL!AU806)</f>
        <v>0</v>
      </c>
      <c r="AV806" s="26">
        <f>CHOOSE(UserInterface!$C$17,NGET!AV806,SHET!AV806,SPTL!AV806)</f>
        <v>0</v>
      </c>
      <c r="AW806" s="26">
        <f>CHOOSE(UserInterface!$C$17,NGET!AW806,SHET!AW806,SPTL!AW806)</f>
        <v>0</v>
      </c>
      <c r="AX806" s="26">
        <f>CHOOSE(UserInterface!$C$17,NGET!AX806,SHET!AX806,SPTL!AX806)</f>
        <v>0</v>
      </c>
      <c r="AY806" s="219">
        <f>CHOOSE(UserInterface!$C$17,NGET!AY806,SHET!AY806,SPTL!AY806)</f>
        <v>0</v>
      </c>
      <c r="BA806" s="38" t="str">
        <f t="shared" ca="1" si="174"/>
        <v>LicenseeSelect</v>
      </c>
      <c r="BB806" s="38" t="str">
        <f t="shared" si="173"/>
        <v>Fixed Inputs</v>
      </c>
      <c r="BC806" s="38" t="str">
        <f t="shared" si="172"/>
        <v>Variant allowances</v>
      </c>
      <c r="BD806" s="38" t="str">
        <f t="shared" si="171"/>
        <v>Totex variant allowances allocation percentages</v>
      </c>
    </row>
    <row r="807" spans="5:56">
      <c r="E807" s="218" t="str" cm="1">
        <f t="array" ref="E807">INDEX($E$94:$E$241,INT((ROW()-ROW($E$396))/6)+1)</f>
        <v>Digitalisation Re-opener</v>
      </c>
      <c r="G807" s="37" t="s">
        <v>59</v>
      </c>
      <c r="H807" s="37" t="s">
        <v>332</v>
      </c>
      <c r="AU807" s="143">
        <f>CHOOSE(UserInterface!$C$17,NGET!AU807,SHET!AU807,SPTL!AU807)</f>
        <v>0.5</v>
      </c>
      <c r="AV807" s="26">
        <f>CHOOSE(UserInterface!$C$17,NGET!AV807,SHET!AV807,SPTL!AV807)</f>
        <v>0.5</v>
      </c>
      <c r="AW807" s="26">
        <f>CHOOSE(UserInterface!$C$17,NGET!AW807,SHET!AW807,SPTL!AW807)</f>
        <v>0.5</v>
      </c>
      <c r="AX807" s="26">
        <f>CHOOSE(UserInterface!$C$17,NGET!AX807,SHET!AX807,SPTL!AX807)</f>
        <v>0.5</v>
      </c>
      <c r="AY807" s="219">
        <f>CHOOSE(UserInterface!$C$17,NGET!AY807,SHET!AY807,SPTL!AY807)</f>
        <v>0.5</v>
      </c>
      <c r="BA807" s="38" t="str">
        <f t="shared" ca="1" si="174"/>
        <v>LicenseeSelect</v>
      </c>
      <c r="BB807" s="38" t="str">
        <f t="shared" si="173"/>
        <v>Fixed Inputs</v>
      </c>
      <c r="BC807" s="38" t="str">
        <f t="shared" si="172"/>
        <v>Variant allowances</v>
      </c>
      <c r="BD807" s="38" t="str">
        <f t="shared" si="171"/>
        <v>Totex variant allowances allocation percentages</v>
      </c>
    </row>
    <row r="808" spans="5:56">
      <c r="E808" s="218" t="str" cm="1">
        <f t="array" ref="E808">INDEX($E$94:$E$241,INT((ROW()-ROW($E$396))/6)+1)</f>
        <v>Digitalisation Re-opener</v>
      </c>
      <c r="G808" s="37" t="s">
        <v>59</v>
      </c>
      <c r="H808" s="37" t="s">
        <v>539</v>
      </c>
      <c r="AU808" s="143">
        <f>CHOOSE(UserInterface!$C$17,NGET!AU808,SHET!AU808,SPTL!AU808)</f>
        <v>0</v>
      </c>
      <c r="AV808" s="26">
        <f>CHOOSE(UserInterface!$C$17,NGET!AV808,SHET!AV808,SPTL!AV808)</f>
        <v>0</v>
      </c>
      <c r="AW808" s="26">
        <f>CHOOSE(UserInterface!$C$17,NGET!AW808,SHET!AW808,SPTL!AW808)</f>
        <v>0</v>
      </c>
      <c r="AX808" s="26">
        <f>CHOOSE(UserInterface!$C$17,NGET!AX808,SHET!AX808,SPTL!AX808)</f>
        <v>0</v>
      </c>
      <c r="AY808" s="219">
        <f>CHOOSE(UserInterface!$C$17,NGET!AY808,SHET!AY808,SPTL!AY808)</f>
        <v>0</v>
      </c>
      <c r="BA808" s="38" t="str">
        <f t="shared" ca="1" si="174"/>
        <v>LicenseeSelect</v>
      </c>
      <c r="BB808" s="38" t="str">
        <f t="shared" si="173"/>
        <v>Fixed Inputs</v>
      </c>
      <c r="BC808" s="38" t="str">
        <f t="shared" si="172"/>
        <v>Variant allowances</v>
      </c>
      <c r="BD808" s="38" t="str">
        <f t="shared" si="171"/>
        <v>Totex variant allowances allocation percentages</v>
      </c>
    </row>
    <row r="809" spans="5:56">
      <c r="E809" s="220" t="str" cm="1">
        <f t="array" ref="E809">INDEX($E$94:$E$241,INT((ROW()-ROW($E$396))/6)+1)</f>
        <v>Digitalisation Re-opener</v>
      </c>
      <c r="F809" s="107"/>
      <c r="G809" s="107" t="s">
        <v>59</v>
      </c>
      <c r="H809" s="107" t="s">
        <v>331</v>
      </c>
      <c r="I809" s="107"/>
      <c r="J809" s="107"/>
      <c r="K809" s="107"/>
      <c r="L809" s="107"/>
      <c r="M809" s="107"/>
      <c r="N809" s="107"/>
      <c r="O809" s="107"/>
      <c r="P809" s="107"/>
      <c r="Q809" s="107"/>
      <c r="R809" s="107"/>
      <c r="S809" s="107"/>
      <c r="T809" s="107"/>
      <c r="U809" s="107"/>
      <c r="V809" s="107"/>
      <c r="W809" s="107"/>
      <c r="X809" s="107"/>
      <c r="Y809" s="107"/>
      <c r="Z809" s="107"/>
      <c r="AA809" s="107"/>
      <c r="AB809" s="107"/>
      <c r="AC809" s="107"/>
      <c r="AD809" s="107"/>
      <c r="AE809" s="107"/>
      <c r="AF809" s="107"/>
      <c r="AG809" s="107"/>
      <c r="AH809" s="107"/>
      <c r="AI809" s="107"/>
      <c r="AJ809" s="107"/>
      <c r="AK809" s="107"/>
      <c r="AL809" s="107"/>
      <c r="AM809" s="107"/>
      <c r="AN809" s="107"/>
      <c r="AO809" s="107"/>
      <c r="AP809" s="107"/>
      <c r="AQ809" s="107"/>
      <c r="AR809" s="107"/>
      <c r="AS809" s="107"/>
      <c r="AT809" s="113"/>
      <c r="AU809" s="179">
        <f>CHOOSE(UserInterface!$C$17,NGET!AU809,SHET!AU809,SPTL!AU809)</f>
        <v>0.5</v>
      </c>
      <c r="AV809" s="108">
        <f>CHOOSE(UserInterface!$C$17,NGET!AV809,SHET!AV809,SPTL!AV809)</f>
        <v>0.5</v>
      </c>
      <c r="AW809" s="108">
        <f>CHOOSE(UserInterface!$C$17,NGET!AW809,SHET!AW809,SPTL!AW809)</f>
        <v>0.5</v>
      </c>
      <c r="AX809" s="108">
        <f>CHOOSE(UserInterface!$C$17,NGET!AX809,SHET!AX809,SPTL!AX809)</f>
        <v>0.5</v>
      </c>
      <c r="AY809" s="221">
        <f>CHOOSE(UserInterface!$C$17,NGET!AY809,SHET!AY809,SPTL!AY809)</f>
        <v>0.5</v>
      </c>
      <c r="BA809" s="38" t="str">
        <f t="shared" ca="1" si="174"/>
        <v>LicenseeSelect</v>
      </c>
      <c r="BB809" s="38" t="str">
        <f t="shared" si="173"/>
        <v>Fixed Inputs</v>
      </c>
      <c r="BC809" s="38" t="str">
        <f t="shared" si="172"/>
        <v>Variant allowances</v>
      </c>
      <c r="BD809" s="38" t="str">
        <f t="shared" si="171"/>
        <v>Totex variant allowances allocation percentages</v>
      </c>
    </row>
    <row r="810" spans="5:56">
      <c r="E810" s="216" t="str" cm="1">
        <f t="array" ref="E810">INDEX($E$94:$E$241,INT((ROW()-ROW($E$396))/6)+1)</f>
        <v>CSNP-F Re-opener</v>
      </c>
      <c r="F810" s="104"/>
      <c r="G810" s="104" t="s">
        <v>59</v>
      </c>
      <c r="H810" s="104" t="s">
        <v>542</v>
      </c>
      <c r="I810" s="104"/>
      <c r="J810" s="104"/>
      <c r="K810" s="104"/>
      <c r="L810" s="104"/>
      <c r="M810" s="104"/>
      <c r="N810" s="104"/>
      <c r="O810" s="104"/>
      <c r="P810" s="104"/>
      <c r="Q810" s="104"/>
      <c r="R810" s="104"/>
      <c r="S810" s="104"/>
      <c r="T810" s="104"/>
      <c r="U810" s="104"/>
      <c r="V810" s="104"/>
      <c r="W810" s="104"/>
      <c r="X810" s="104"/>
      <c r="Y810" s="104"/>
      <c r="Z810" s="104"/>
      <c r="AA810" s="104"/>
      <c r="AB810" s="104"/>
      <c r="AC810" s="104"/>
      <c r="AD810" s="104"/>
      <c r="AE810" s="104"/>
      <c r="AF810" s="104"/>
      <c r="AG810" s="104"/>
      <c r="AH810" s="104"/>
      <c r="AI810" s="104"/>
      <c r="AJ810" s="104"/>
      <c r="AK810" s="104"/>
      <c r="AL810" s="104"/>
      <c r="AM810" s="104"/>
      <c r="AN810" s="104"/>
      <c r="AO810" s="104"/>
      <c r="AP810" s="104"/>
      <c r="AQ810" s="104"/>
      <c r="AR810" s="104"/>
      <c r="AS810" s="104"/>
      <c r="AT810" s="215"/>
      <c r="AU810" s="178">
        <f>CHOOSE(UserInterface!$C$17,NGET!AU810,SHET!AU810,SPTL!AU810)</f>
        <v>1</v>
      </c>
      <c r="AV810" s="105">
        <f>CHOOSE(UserInterface!$C$17,NGET!AV810,SHET!AV810,SPTL!AV810)</f>
        <v>1</v>
      </c>
      <c r="AW810" s="105">
        <f>CHOOSE(UserInterface!$C$17,NGET!AW810,SHET!AW810,SPTL!AW810)</f>
        <v>1</v>
      </c>
      <c r="AX810" s="105">
        <f>CHOOSE(UserInterface!$C$17,NGET!AX810,SHET!AX810,SPTL!AX810)</f>
        <v>1</v>
      </c>
      <c r="AY810" s="217">
        <f>CHOOSE(UserInterface!$C$17,NGET!AY810,SHET!AY810,SPTL!AY810)</f>
        <v>1</v>
      </c>
      <c r="BA810" s="38" t="str">
        <f t="shared" ca="1" si="174"/>
        <v>LicenseeSelect</v>
      </c>
      <c r="BB810" s="38" t="str">
        <f t="shared" si="173"/>
        <v>Fixed Inputs</v>
      </c>
      <c r="BC810" s="38" t="str">
        <f t="shared" si="172"/>
        <v>Variant allowances</v>
      </c>
      <c r="BD810" s="38" t="str">
        <f t="shared" si="171"/>
        <v>Totex variant allowances allocation percentages</v>
      </c>
    </row>
    <row r="811" spans="5:56">
      <c r="E811" s="218" t="str" cm="1">
        <f t="array" ref="E811">INDEX($E$94:$E$241,INT((ROW()-ROW($E$396))/6)+1)</f>
        <v>CSNP-F Re-opener</v>
      </c>
      <c r="G811" s="37" t="s">
        <v>59</v>
      </c>
      <c r="H811" s="37" t="s">
        <v>543</v>
      </c>
      <c r="AU811" s="143">
        <f>CHOOSE(UserInterface!$C$17,NGET!AU811,SHET!AU811,SPTL!AU811)</f>
        <v>0</v>
      </c>
      <c r="AV811" s="26">
        <f>CHOOSE(UserInterface!$C$17,NGET!AV811,SHET!AV811,SPTL!AV811)</f>
        <v>0</v>
      </c>
      <c r="AW811" s="26">
        <f>CHOOSE(UserInterface!$C$17,NGET!AW811,SHET!AW811,SPTL!AW811)</f>
        <v>0</v>
      </c>
      <c r="AX811" s="26">
        <f>CHOOSE(UserInterface!$C$17,NGET!AX811,SHET!AX811,SPTL!AX811)</f>
        <v>0</v>
      </c>
      <c r="AY811" s="219">
        <f>CHOOSE(UserInterface!$C$17,NGET!AY811,SHET!AY811,SPTL!AY811)</f>
        <v>0</v>
      </c>
      <c r="BA811" s="38" t="str">
        <f t="shared" ca="1" si="174"/>
        <v>LicenseeSelect</v>
      </c>
      <c r="BB811" s="38" t="str">
        <f t="shared" si="173"/>
        <v>Fixed Inputs</v>
      </c>
      <c r="BC811" s="38" t="str">
        <f t="shared" si="172"/>
        <v>Variant allowances</v>
      </c>
      <c r="BD811" s="38" t="str">
        <f t="shared" si="171"/>
        <v>Totex variant allowances allocation percentages</v>
      </c>
    </row>
    <row r="812" spans="5:56">
      <c r="E812" s="218" t="str" cm="1">
        <f t="array" ref="E812">INDEX($E$94:$E$241,INT((ROW()-ROW($E$396))/6)+1)</f>
        <v>CSNP-F Re-opener</v>
      </c>
      <c r="G812" s="37" t="s">
        <v>59</v>
      </c>
      <c r="H812" s="37" t="s">
        <v>544</v>
      </c>
      <c r="AU812" s="143">
        <f>CHOOSE(UserInterface!$C$17,NGET!AU812,SHET!AU812,SPTL!AU812)</f>
        <v>0</v>
      </c>
      <c r="AV812" s="26">
        <f>CHOOSE(UserInterface!$C$17,NGET!AV812,SHET!AV812,SPTL!AV812)</f>
        <v>0</v>
      </c>
      <c r="AW812" s="26">
        <f>CHOOSE(UserInterface!$C$17,NGET!AW812,SHET!AW812,SPTL!AW812)</f>
        <v>0</v>
      </c>
      <c r="AX812" s="26">
        <f>CHOOSE(UserInterface!$C$17,NGET!AX812,SHET!AX812,SPTL!AX812)</f>
        <v>0</v>
      </c>
      <c r="AY812" s="219">
        <f>CHOOSE(UserInterface!$C$17,NGET!AY812,SHET!AY812,SPTL!AY812)</f>
        <v>0</v>
      </c>
      <c r="BA812" s="38" t="str">
        <f t="shared" ca="1" si="174"/>
        <v>LicenseeSelect</v>
      </c>
      <c r="BB812" s="38" t="str">
        <f t="shared" si="173"/>
        <v>Fixed Inputs</v>
      </c>
      <c r="BC812" s="38" t="str">
        <f t="shared" si="172"/>
        <v>Variant allowances</v>
      </c>
      <c r="BD812" s="38" t="str">
        <f t="shared" si="171"/>
        <v>Totex variant allowances allocation percentages</v>
      </c>
    </row>
    <row r="813" spans="5:56">
      <c r="E813" s="218" t="str" cm="1">
        <f t="array" ref="E813">INDEX($E$94:$E$241,INT((ROW()-ROW($E$396))/6)+1)</f>
        <v>CSNP-F Re-opener</v>
      </c>
      <c r="G813" s="37" t="s">
        <v>59</v>
      </c>
      <c r="H813" s="37" t="s">
        <v>332</v>
      </c>
      <c r="AU813" s="143">
        <f>CHOOSE(UserInterface!$C$17,NGET!AU813,SHET!AU813,SPTL!AU813)</f>
        <v>0</v>
      </c>
      <c r="AV813" s="26">
        <f>CHOOSE(UserInterface!$C$17,NGET!AV813,SHET!AV813,SPTL!AV813)</f>
        <v>0</v>
      </c>
      <c r="AW813" s="26">
        <f>CHOOSE(UserInterface!$C$17,NGET!AW813,SHET!AW813,SPTL!AW813)</f>
        <v>0</v>
      </c>
      <c r="AX813" s="26">
        <f>CHOOSE(UserInterface!$C$17,NGET!AX813,SHET!AX813,SPTL!AX813)</f>
        <v>0</v>
      </c>
      <c r="AY813" s="219">
        <f>CHOOSE(UserInterface!$C$17,NGET!AY813,SHET!AY813,SPTL!AY813)</f>
        <v>0</v>
      </c>
      <c r="BA813" s="38" t="str">
        <f t="shared" ca="1" si="174"/>
        <v>LicenseeSelect</v>
      </c>
      <c r="BB813" s="38" t="str">
        <f t="shared" si="173"/>
        <v>Fixed Inputs</v>
      </c>
      <c r="BC813" s="38" t="str">
        <f t="shared" si="172"/>
        <v>Variant allowances</v>
      </c>
      <c r="BD813" s="38" t="str">
        <f t="shared" si="171"/>
        <v>Totex variant allowances allocation percentages</v>
      </c>
    </row>
    <row r="814" spans="5:56">
      <c r="E814" s="218" t="str" cm="1">
        <f t="array" ref="E814">INDEX($E$94:$E$241,INT((ROW()-ROW($E$396))/6)+1)</f>
        <v>CSNP-F Re-opener</v>
      </c>
      <c r="G814" s="37" t="s">
        <v>59</v>
      </c>
      <c r="H814" s="37" t="s">
        <v>539</v>
      </c>
      <c r="AU814" s="143">
        <f>CHOOSE(UserInterface!$C$17,NGET!AU814,SHET!AU814,SPTL!AU814)</f>
        <v>0</v>
      </c>
      <c r="AV814" s="26">
        <f>CHOOSE(UserInterface!$C$17,NGET!AV814,SHET!AV814,SPTL!AV814)</f>
        <v>0</v>
      </c>
      <c r="AW814" s="26">
        <f>CHOOSE(UserInterface!$C$17,NGET!AW814,SHET!AW814,SPTL!AW814)</f>
        <v>0</v>
      </c>
      <c r="AX814" s="26">
        <f>CHOOSE(UserInterface!$C$17,NGET!AX814,SHET!AX814,SPTL!AX814)</f>
        <v>0</v>
      </c>
      <c r="AY814" s="219">
        <f>CHOOSE(UserInterface!$C$17,NGET!AY814,SHET!AY814,SPTL!AY814)</f>
        <v>0</v>
      </c>
      <c r="BA814" s="38" t="str">
        <f t="shared" ca="1" si="174"/>
        <v>LicenseeSelect</v>
      </c>
      <c r="BB814" s="38" t="str">
        <f t="shared" si="173"/>
        <v>Fixed Inputs</v>
      </c>
      <c r="BC814" s="38" t="str">
        <f t="shared" si="172"/>
        <v>Variant allowances</v>
      </c>
      <c r="BD814" s="38" t="str">
        <f t="shared" si="171"/>
        <v>Totex variant allowances allocation percentages</v>
      </c>
    </row>
    <row r="815" spans="5:56">
      <c r="E815" s="220" t="str" cm="1">
        <f t="array" ref="E815">INDEX($E$94:$E$241,INT((ROW()-ROW($E$396))/6)+1)</f>
        <v>CSNP-F Re-opener</v>
      </c>
      <c r="F815" s="107"/>
      <c r="G815" s="107" t="s">
        <v>59</v>
      </c>
      <c r="H815" s="107" t="s">
        <v>331</v>
      </c>
      <c r="I815" s="107"/>
      <c r="J815" s="107"/>
      <c r="K815" s="107"/>
      <c r="L815" s="107"/>
      <c r="M815" s="107"/>
      <c r="N815" s="107"/>
      <c r="O815" s="107"/>
      <c r="P815" s="107"/>
      <c r="Q815" s="107"/>
      <c r="R815" s="107"/>
      <c r="S815" s="107"/>
      <c r="T815" s="107"/>
      <c r="U815" s="107"/>
      <c r="V815" s="107"/>
      <c r="W815" s="107"/>
      <c r="X815" s="107"/>
      <c r="Y815" s="107"/>
      <c r="Z815" s="107"/>
      <c r="AA815" s="107"/>
      <c r="AB815" s="107"/>
      <c r="AC815" s="107"/>
      <c r="AD815" s="107"/>
      <c r="AE815" s="107"/>
      <c r="AF815" s="107"/>
      <c r="AG815" s="107"/>
      <c r="AH815" s="107"/>
      <c r="AI815" s="107"/>
      <c r="AJ815" s="107"/>
      <c r="AK815" s="107"/>
      <c r="AL815" s="107"/>
      <c r="AM815" s="107"/>
      <c r="AN815" s="107"/>
      <c r="AO815" s="107"/>
      <c r="AP815" s="107"/>
      <c r="AQ815" s="107"/>
      <c r="AR815" s="107"/>
      <c r="AS815" s="107"/>
      <c r="AT815" s="113"/>
      <c r="AU815" s="179">
        <f>CHOOSE(UserInterface!$C$17,NGET!AU815,SHET!AU815,SPTL!AU815)</f>
        <v>0</v>
      </c>
      <c r="AV815" s="108">
        <f>CHOOSE(UserInterface!$C$17,NGET!AV815,SHET!AV815,SPTL!AV815)</f>
        <v>0</v>
      </c>
      <c r="AW815" s="108">
        <f>CHOOSE(UserInterface!$C$17,NGET!AW815,SHET!AW815,SPTL!AW815)</f>
        <v>0</v>
      </c>
      <c r="AX815" s="108">
        <f>CHOOSE(UserInterface!$C$17,NGET!AX815,SHET!AX815,SPTL!AX815)</f>
        <v>0</v>
      </c>
      <c r="AY815" s="221">
        <f>CHOOSE(UserInterface!$C$17,NGET!AY815,SHET!AY815,SPTL!AY815)</f>
        <v>0</v>
      </c>
      <c r="BA815" s="38" t="str">
        <f t="shared" ca="1" si="174"/>
        <v>LicenseeSelect</v>
      </c>
      <c r="BB815" s="38" t="str">
        <f t="shared" si="173"/>
        <v>Fixed Inputs</v>
      </c>
      <c r="BC815" s="38" t="str">
        <f t="shared" si="172"/>
        <v>Variant allowances</v>
      </c>
      <c r="BD815" s="38" t="str">
        <f t="shared" si="171"/>
        <v>Totex variant allowances allocation percentages</v>
      </c>
    </row>
    <row r="816" spans="5:56">
      <c r="E816" s="216" t="str" cm="1">
        <f t="array" ref="E816">INDEX($E$94:$E$241,INT((ROW()-ROW($E$396))/6)+1)</f>
        <v>Load Re-opener</v>
      </c>
      <c r="F816" s="104"/>
      <c r="G816" s="104" t="s">
        <v>59</v>
      </c>
      <c r="H816" s="104" t="s">
        <v>542</v>
      </c>
      <c r="I816" s="104"/>
      <c r="J816" s="104"/>
      <c r="K816" s="104"/>
      <c r="L816" s="104"/>
      <c r="M816" s="104"/>
      <c r="N816" s="104"/>
      <c r="O816" s="104"/>
      <c r="P816" s="104"/>
      <c r="Q816" s="104"/>
      <c r="R816" s="104"/>
      <c r="S816" s="104"/>
      <c r="T816" s="104"/>
      <c r="U816" s="104"/>
      <c r="V816" s="104"/>
      <c r="W816" s="104"/>
      <c r="X816" s="104"/>
      <c r="Y816" s="104"/>
      <c r="Z816" s="104"/>
      <c r="AA816" s="104"/>
      <c r="AB816" s="104"/>
      <c r="AC816" s="104"/>
      <c r="AD816" s="104"/>
      <c r="AE816" s="104"/>
      <c r="AF816" s="104"/>
      <c r="AG816" s="104"/>
      <c r="AH816" s="104"/>
      <c r="AI816" s="104"/>
      <c r="AJ816" s="104"/>
      <c r="AK816" s="104"/>
      <c r="AL816" s="104"/>
      <c r="AM816" s="104"/>
      <c r="AN816" s="104"/>
      <c r="AO816" s="104"/>
      <c r="AP816" s="104"/>
      <c r="AQ816" s="104"/>
      <c r="AR816" s="104"/>
      <c r="AS816" s="104"/>
      <c r="AT816" s="215"/>
      <c r="AU816" s="178">
        <f>CHOOSE(UserInterface!$C$17,NGET!AU816,SHET!AU816,SPTL!AU816)</f>
        <v>1</v>
      </c>
      <c r="AV816" s="105">
        <f>CHOOSE(UserInterface!$C$17,NGET!AV816,SHET!AV816,SPTL!AV816)</f>
        <v>1</v>
      </c>
      <c r="AW816" s="105">
        <f>CHOOSE(UserInterface!$C$17,NGET!AW816,SHET!AW816,SPTL!AW816)</f>
        <v>1</v>
      </c>
      <c r="AX816" s="105">
        <f>CHOOSE(UserInterface!$C$17,NGET!AX816,SHET!AX816,SPTL!AX816)</f>
        <v>1</v>
      </c>
      <c r="AY816" s="217">
        <f>CHOOSE(UserInterface!$C$17,NGET!AY816,SHET!AY816,SPTL!AY816)</f>
        <v>1</v>
      </c>
      <c r="BA816" s="38" t="str">
        <f t="shared" ca="1" si="174"/>
        <v>LicenseeSelect</v>
      </c>
      <c r="BB816" s="38" t="str">
        <f t="shared" si="173"/>
        <v>Fixed Inputs</v>
      </c>
      <c r="BC816" s="38" t="str">
        <f t="shared" si="172"/>
        <v>Variant allowances</v>
      </c>
      <c r="BD816" s="38" t="str">
        <f t="shared" si="171"/>
        <v>Totex variant allowances allocation percentages</v>
      </c>
    </row>
    <row r="817" spans="5:56">
      <c r="E817" s="218" t="str" cm="1">
        <f t="array" ref="E817">INDEX($E$94:$E$241,INT((ROW()-ROW($E$396))/6)+1)</f>
        <v>Load Re-opener</v>
      </c>
      <c r="G817" s="37" t="s">
        <v>59</v>
      </c>
      <c r="H817" s="37" t="s">
        <v>543</v>
      </c>
      <c r="AU817" s="143">
        <f>CHOOSE(UserInterface!$C$17,NGET!AU817,SHET!AU817,SPTL!AU817)</f>
        <v>0</v>
      </c>
      <c r="AV817" s="26">
        <f>CHOOSE(UserInterface!$C$17,NGET!AV817,SHET!AV817,SPTL!AV817)</f>
        <v>0</v>
      </c>
      <c r="AW817" s="26">
        <f>CHOOSE(UserInterface!$C$17,NGET!AW817,SHET!AW817,SPTL!AW817)</f>
        <v>0</v>
      </c>
      <c r="AX817" s="26">
        <f>CHOOSE(UserInterface!$C$17,NGET!AX817,SHET!AX817,SPTL!AX817)</f>
        <v>0</v>
      </c>
      <c r="AY817" s="219">
        <f>CHOOSE(UserInterface!$C$17,NGET!AY817,SHET!AY817,SPTL!AY817)</f>
        <v>0</v>
      </c>
      <c r="BA817" s="38" t="str">
        <f t="shared" ca="1" si="174"/>
        <v>LicenseeSelect</v>
      </c>
      <c r="BB817" s="38" t="str">
        <f t="shared" si="173"/>
        <v>Fixed Inputs</v>
      </c>
      <c r="BC817" s="38" t="str">
        <f t="shared" si="172"/>
        <v>Variant allowances</v>
      </c>
      <c r="BD817" s="38" t="str">
        <f t="shared" si="171"/>
        <v>Totex variant allowances allocation percentages</v>
      </c>
    </row>
    <row r="818" spans="5:56">
      <c r="E818" s="218" t="str" cm="1">
        <f t="array" ref="E818">INDEX($E$94:$E$241,INT((ROW()-ROW($E$396))/6)+1)</f>
        <v>Load Re-opener</v>
      </c>
      <c r="G818" s="37" t="s">
        <v>59</v>
      </c>
      <c r="H818" s="37" t="s">
        <v>544</v>
      </c>
      <c r="AU818" s="143">
        <f>CHOOSE(UserInterface!$C$17,NGET!AU818,SHET!AU818,SPTL!AU818)</f>
        <v>0</v>
      </c>
      <c r="AV818" s="26">
        <f>CHOOSE(UserInterface!$C$17,NGET!AV818,SHET!AV818,SPTL!AV818)</f>
        <v>0</v>
      </c>
      <c r="AW818" s="26">
        <f>CHOOSE(UserInterface!$C$17,NGET!AW818,SHET!AW818,SPTL!AW818)</f>
        <v>0</v>
      </c>
      <c r="AX818" s="26">
        <f>CHOOSE(UserInterface!$C$17,NGET!AX818,SHET!AX818,SPTL!AX818)</f>
        <v>0</v>
      </c>
      <c r="AY818" s="219">
        <f>CHOOSE(UserInterface!$C$17,NGET!AY818,SHET!AY818,SPTL!AY818)</f>
        <v>0</v>
      </c>
      <c r="BA818" s="38" t="str">
        <f t="shared" ca="1" si="174"/>
        <v>LicenseeSelect</v>
      </c>
      <c r="BB818" s="38" t="str">
        <f t="shared" si="173"/>
        <v>Fixed Inputs</v>
      </c>
      <c r="BC818" s="38" t="str">
        <f t="shared" si="172"/>
        <v>Variant allowances</v>
      </c>
      <c r="BD818" s="38" t="str">
        <f t="shared" si="171"/>
        <v>Totex variant allowances allocation percentages</v>
      </c>
    </row>
    <row r="819" spans="5:56">
      <c r="E819" s="218" t="str" cm="1">
        <f t="array" ref="E819">INDEX($E$94:$E$241,INT((ROW()-ROW($E$396))/6)+1)</f>
        <v>Load Re-opener</v>
      </c>
      <c r="G819" s="37" t="s">
        <v>59</v>
      </c>
      <c r="H819" s="37" t="s">
        <v>332</v>
      </c>
      <c r="AU819" s="143">
        <f>CHOOSE(UserInterface!$C$17,NGET!AU819,SHET!AU819,SPTL!AU819)</f>
        <v>0</v>
      </c>
      <c r="AV819" s="26">
        <f>CHOOSE(UserInterface!$C$17,NGET!AV819,SHET!AV819,SPTL!AV819)</f>
        <v>0</v>
      </c>
      <c r="AW819" s="26">
        <f>CHOOSE(UserInterface!$C$17,NGET!AW819,SHET!AW819,SPTL!AW819)</f>
        <v>0</v>
      </c>
      <c r="AX819" s="26">
        <f>CHOOSE(UserInterface!$C$17,NGET!AX819,SHET!AX819,SPTL!AX819)</f>
        <v>0</v>
      </c>
      <c r="AY819" s="219">
        <f>CHOOSE(UserInterface!$C$17,NGET!AY819,SHET!AY819,SPTL!AY819)</f>
        <v>0</v>
      </c>
      <c r="BA819" s="38" t="str">
        <f t="shared" ca="1" si="174"/>
        <v>LicenseeSelect</v>
      </c>
      <c r="BB819" s="38" t="str">
        <f t="shared" si="173"/>
        <v>Fixed Inputs</v>
      </c>
      <c r="BC819" s="38" t="str">
        <f t="shared" si="172"/>
        <v>Variant allowances</v>
      </c>
      <c r="BD819" s="38" t="str">
        <f t="shared" si="171"/>
        <v>Totex variant allowances allocation percentages</v>
      </c>
    </row>
    <row r="820" spans="5:56">
      <c r="E820" s="218" t="str" cm="1">
        <f t="array" ref="E820">INDEX($E$94:$E$241,INT((ROW()-ROW($E$396))/6)+1)</f>
        <v>Load Re-opener</v>
      </c>
      <c r="G820" s="37" t="s">
        <v>59</v>
      </c>
      <c r="H820" s="37" t="s">
        <v>539</v>
      </c>
      <c r="AU820" s="143">
        <f>CHOOSE(UserInterface!$C$17,NGET!AU820,SHET!AU820,SPTL!AU820)</f>
        <v>0</v>
      </c>
      <c r="AV820" s="26">
        <f>CHOOSE(UserInterface!$C$17,NGET!AV820,SHET!AV820,SPTL!AV820)</f>
        <v>0</v>
      </c>
      <c r="AW820" s="26">
        <f>CHOOSE(UserInterface!$C$17,NGET!AW820,SHET!AW820,SPTL!AW820)</f>
        <v>0</v>
      </c>
      <c r="AX820" s="26">
        <f>CHOOSE(UserInterface!$C$17,NGET!AX820,SHET!AX820,SPTL!AX820)</f>
        <v>0</v>
      </c>
      <c r="AY820" s="219">
        <f>CHOOSE(UserInterface!$C$17,NGET!AY820,SHET!AY820,SPTL!AY820)</f>
        <v>0</v>
      </c>
      <c r="BA820" s="38" t="str">
        <f t="shared" ca="1" si="174"/>
        <v>LicenseeSelect</v>
      </c>
      <c r="BB820" s="38" t="str">
        <f t="shared" si="173"/>
        <v>Fixed Inputs</v>
      </c>
      <c r="BC820" s="38" t="str">
        <f t="shared" si="172"/>
        <v>Variant allowances</v>
      </c>
      <c r="BD820" s="38" t="str">
        <f t="shared" si="171"/>
        <v>Totex variant allowances allocation percentages</v>
      </c>
    </row>
    <row r="821" spans="5:56">
      <c r="E821" s="220" t="str" cm="1">
        <f t="array" ref="E821">INDEX($E$94:$E$241,INT((ROW()-ROW($E$396))/6)+1)</f>
        <v>Load Re-opener</v>
      </c>
      <c r="F821" s="107"/>
      <c r="G821" s="107" t="s">
        <v>59</v>
      </c>
      <c r="H821" s="107" t="s">
        <v>331</v>
      </c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  <c r="Z821" s="107"/>
      <c r="AA821" s="107"/>
      <c r="AB821" s="107"/>
      <c r="AC821" s="107"/>
      <c r="AD821" s="107"/>
      <c r="AE821" s="107"/>
      <c r="AF821" s="107"/>
      <c r="AG821" s="107"/>
      <c r="AH821" s="107"/>
      <c r="AI821" s="107"/>
      <c r="AJ821" s="107"/>
      <c r="AK821" s="107"/>
      <c r="AL821" s="107"/>
      <c r="AM821" s="107"/>
      <c r="AN821" s="107"/>
      <c r="AO821" s="107"/>
      <c r="AP821" s="107"/>
      <c r="AQ821" s="107"/>
      <c r="AR821" s="107"/>
      <c r="AS821" s="107"/>
      <c r="AT821" s="113"/>
      <c r="AU821" s="179">
        <f>CHOOSE(UserInterface!$C$17,NGET!AU821,SHET!AU821,SPTL!AU821)</f>
        <v>0</v>
      </c>
      <c r="AV821" s="108">
        <f>CHOOSE(UserInterface!$C$17,NGET!AV821,SHET!AV821,SPTL!AV821)</f>
        <v>0</v>
      </c>
      <c r="AW821" s="108">
        <f>CHOOSE(UserInterface!$C$17,NGET!AW821,SHET!AW821,SPTL!AW821)</f>
        <v>0</v>
      </c>
      <c r="AX821" s="108">
        <f>CHOOSE(UserInterface!$C$17,NGET!AX821,SHET!AX821,SPTL!AX821)</f>
        <v>0</v>
      </c>
      <c r="AY821" s="221">
        <f>CHOOSE(UserInterface!$C$17,NGET!AY821,SHET!AY821,SPTL!AY821)</f>
        <v>0</v>
      </c>
      <c r="BA821" s="38" t="str">
        <f t="shared" ca="1" si="174"/>
        <v>LicenseeSelect</v>
      </c>
      <c r="BB821" s="38" t="str">
        <f t="shared" si="173"/>
        <v>Fixed Inputs</v>
      </c>
      <c r="BC821" s="38" t="str">
        <f t="shared" si="172"/>
        <v>Variant allowances</v>
      </c>
      <c r="BD821" s="38" t="str">
        <f t="shared" si="171"/>
        <v>Totex variant allowances allocation percentages</v>
      </c>
    </row>
    <row r="822" spans="5:56">
      <c r="E822" s="216" t="str" cm="1">
        <f t="array" ref="E822">INDEX($E$94:$E$241,INT((ROW()-ROW($E$396))/6)+1)</f>
        <v>Load UIOLI</v>
      </c>
      <c r="F822" s="104"/>
      <c r="G822" s="104" t="s">
        <v>59</v>
      </c>
      <c r="H822" s="104" t="s">
        <v>542</v>
      </c>
      <c r="I822" s="104"/>
      <c r="J822" s="104"/>
      <c r="K822" s="104"/>
      <c r="L822" s="104"/>
      <c r="M822" s="104"/>
      <c r="N822" s="104"/>
      <c r="O822" s="104"/>
      <c r="P822" s="104"/>
      <c r="Q822" s="104"/>
      <c r="R822" s="104"/>
      <c r="S822" s="104"/>
      <c r="T822" s="104"/>
      <c r="U822" s="104"/>
      <c r="V822" s="104"/>
      <c r="W822" s="104"/>
      <c r="X822" s="104"/>
      <c r="Y822" s="104"/>
      <c r="Z822" s="104"/>
      <c r="AA822" s="104"/>
      <c r="AB822" s="104"/>
      <c r="AC822" s="104"/>
      <c r="AD822" s="104"/>
      <c r="AE822" s="104"/>
      <c r="AF822" s="104"/>
      <c r="AG822" s="104"/>
      <c r="AH822" s="104"/>
      <c r="AI822" s="104"/>
      <c r="AJ822" s="104"/>
      <c r="AK822" s="104"/>
      <c r="AL822" s="104"/>
      <c r="AM822" s="104"/>
      <c r="AN822" s="104"/>
      <c r="AO822" s="104"/>
      <c r="AP822" s="104"/>
      <c r="AQ822" s="104"/>
      <c r="AR822" s="104"/>
      <c r="AS822" s="104"/>
      <c r="AT822" s="215"/>
      <c r="AU822" s="178">
        <f>CHOOSE(UserInterface!$C$17,NGET!AU822,SHET!AU822,SPTL!AU822)</f>
        <v>1</v>
      </c>
      <c r="AV822" s="105">
        <f>CHOOSE(UserInterface!$C$17,NGET!AV822,SHET!AV822,SPTL!AV822)</f>
        <v>1</v>
      </c>
      <c r="AW822" s="105">
        <f>CHOOSE(UserInterface!$C$17,NGET!AW822,SHET!AW822,SPTL!AW822)</f>
        <v>1</v>
      </c>
      <c r="AX822" s="105">
        <f>CHOOSE(UserInterface!$C$17,NGET!AX822,SHET!AX822,SPTL!AX822)</f>
        <v>1</v>
      </c>
      <c r="AY822" s="217">
        <f>CHOOSE(UserInterface!$C$17,NGET!AY822,SHET!AY822,SPTL!AY822)</f>
        <v>1</v>
      </c>
      <c r="BA822" s="38" t="str">
        <f t="shared" ca="1" si="174"/>
        <v>LicenseeSelect</v>
      </c>
      <c r="BB822" s="38" t="str">
        <f t="shared" si="173"/>
        <v>Fixed Inputs</v>
      </c>
      <c r="BC822" s="38" t="str">
        <f t="shared" si="172"/>
        <v>Variant allowances</v>
      </c>
      <c r="BD822" s="38" t="str">
        <f t="shared" si="171"/>
        <v>Totex variant allowances allocation percentages</v>
      </c>
    </row>
    <row r="823" spans="5:56">
      <c r="E823" s="218" t="str" cm="1">
        <f t="array" ref="E823">INDEX($E$94:$E$241,INT((ROW()-ROW($E$396))/6)+1)</f>
        <v>Load UIOLI</v>
      </c>
      <c r="G823" s="37" t="s">
        <v>59</v>
      </c>
      <c r="H823" s="37" t="s">
        <v>543</v>
      </c>
      <c r="AU823" s="143">
        <f>CHOOSE(UserInterface!$C$17,NGET!AU823,SHET!AU823,SPTL!AU823)</f>
        <v>0</v>
      </c>
      <c r="AV823" s="26">
        <f>CHOOSE(UserInterface!$C$17,NGET!AV823,SHET!AV823,SPTL!AV823)</f>
        <v>0</v>
      </c>
      <c r="AW823" s="26">
        <f>CHOOSE(UserInterface!$C$17,NGET!AW823,SHET!AW823,SPTL!AW823)</f>
        <v>0</v>
      </c>
      <c r="AX823" s="26">
        <f>CHOOSE(UserInterface!$C$17,NGET!AX823,SHET!AX823,SPTL!AX823)</f>
        <v>0</v>
      </c>
      <c r="AY823" s="219">
        <f>CHOOSE(UserInterface!$C$17,NGET!AY823,SHET!AY823,SPTL!AY823)</f>
        <v>0</v>
      </c>
      <c r="BA823" s="38" t="str">
        <f t="shared" ca="1" si="174"/>
        <v>LicenseeSelect</v>
      </c>
      <c r="BB823" s="38" t="str">
        <f t="shared" si="173"/>
        <v>Fixed Inputs</v>
      </c>
      <c r="BC823" s="38" t="str">
        <f t="shared" si="172"/>
        <v>Variant allowances</v>
      </c>
      <c r="BD823" s="38" t="str">
        <f t="shared" si="171"/>
        <v>Totex variant allowances allocation percentages</v>
      </c>
    </row>
    <row r="824" spans="5:56">
      <c r="E824" s="218" t="str" cm="1">
        <f t="array" ref="E824">INDEX($E$94:$E$241,INT((ROW()-ROW($E$396))/6)+1)</f>
        <v>Load UIOLI</v>
      </c>
      <c r="G824" s="37" t="s">
        <v>59</v>
      </c>
      <c r="H824" s="37" t="s">
        <v>544</v>
      </c>
      <c r="AU824" s="143">
        <f>CHOOSE(UserInterface!$C$17,NGET!AU824,SHET!AU824,SPTL!AU824)</f>
        <v>0</v>
      </c>
      <c r="AV824" s="26">
        <f>CHOOSE(UserInterface!$C$17,NGET!AV824,SHET!AV824,SPTL!AV824)</f>
        <v>0</v>
      </c>
      <c r="AW824" s="26">
        <f>CHOOSE(UserInterface!$C$17,NGET!AW824,SHET!AW824,SPTL!AW824)</f>
        <v>0</v>
      </c>
      <c r="AX824" s="26">
        <f>CHOOSE(UserInterface!$C$17,NGET!AX824,SHET!AX824,SPTL!AX824)</f>
        <v>0</v>
      </c>
      <c r="AY824" s="219">
        <f>CHOOSE(UserInterface!$C$17,NGET!AY824,SHET!AY824,SPTL!AY824)</f>
        <v>0</v>
      </c>
      <c r="BA824" s="38" t="str">
        <f t="shared" ca="1" si="174"/>
        <v>LicenseeSelect</v>
      </c>
      <c r="BB824" s="38" t="str">
        <f t="shared" si="173"/>
        <v>Fixed Inputs</v>
      </c>
      <c r="BC824" s="38" t="str">
        <f t="shared" si="172"/>
        <v>Variant allowances</v>
      </c>
      <c r="BD824" s="38" t="str">
        <f t="shared" si="171"/>
        <v>Totex variant allowances allocation percentages</v>
      </c>
    </row>
    <row r="825" spans="5:56">
      <c r="E825" s="218" t="str" cm="1">
        <f t="array" ref="E825">INDEX($E$94:$E$241,INT((ROW()-ROW($E$396))/6)+1)</f>
        <v>Load UIOLI</v>
      </c>
      <c r="G825" s="37" t="s">
        <v>59</v>
      </c>
      <c r="H825" s="37" t="s">
        <v>332</v>
      </c>
      <c r="AU825" s="143">
        <f>CHOOSE(UserInterface!$C$17,NGET!AU825,SHET!AU825,SPTL!AU825)</f>
        <v>0</v>
      </c>
      <c r="AV825" s="26">
        <f>CHOOSE(UserInterface!$C$17,NGET!AV825,SHET!AV825,SPTL!AV825)</f>
        <v>0</v>
      </c>
      <c r="AW825" s="26">
        <f>CHOOSE(UserInterface!$C$17,NGET!AW825,SHET!AW825,SPTL!AW825)</f>
        <v>0</v>
      </c>
      <c r="AX825" s="26">
        <f>CHOOSE(UserInterface!$C$17,NGET!AX825,SHET!AX825,SPTL!AX825)</f>
        <v>0</v>
      </c>
      <c r="AY825" s="219">
        <f>CHOOSE(UserInterface!$C$17,NGET!AY825,SHET!AY825,SPTL!AY825)</f>
        <v>0</v>
      </c>
      <c r="BA825" s="38" t="str">
        <f t="shared" ca="1" si="174"/>
        <v>LicenseeSelect</v>
      </c>
      <c r="BB825" s="38" t="str">
        <f t="shared" si="173"/>
        <v>Fixed Inputs</v>
      </c>
      <c r="BC825" s="38" t="str">
        <f t="shared" si="172"/>
        <v>Variant allowances</v>
      </c>
      <c r="BD825" s="38" t="str">
        <f t="shared" si="171"/>
        <v>Totex variant allowances allocation percentages</v>
      </c>
    </row>
    <row r="826" spans="5:56">
      <c r="E826" s="218" t="str" cm="1">
        <f t="array" ref="E826">INDEX($E$94:$E$241,INT((ROW()-ROW($E$396))/6)+1)</f>
        <v>Load UIOLI</v>
      </c>
      <c r="G826" s="37" t="s">
        <v>59</v>
      </c>
      <c r="H826" s="37" t="s">
        <v>539</v>
      </c>
      <c r="AU826" s="143">
        <f>CHOOSE(UserInterface!$C$17,NGET!AU826,SHET!AU826,SPTL!AU826)</f>
        <v>0</v>
      </c>
      <c r="AV826" s="26">
        <f>CHOOSE(UserInterface!$C$17,NGET!AV826,SHET!AV826,SPTL!AV826)</f>
        <v>0</v>
      </c>
      <c r="AW826" s="26">
        <f>CHOOSE(UserInterface!$C$17,NGET!AW826,SHET!AW826,SPTL!AW826)</f>
        <v>0</v>
      </c>
      <c r="AX826" s="26">
        <f>CHOOSE(UserInterface!$C$17,NGET!AX826,SHET!AX826,SPTL!AX826)</f>
        <v>0</v>
      </c>
      <c r="AY826" s="219">
        <f>CHOOSE(UserInterface!$C$17,NGET!AY826,SHET!AY826,SPTL!AY826)</f>
        <v>0</v>
      </c>
      <c r="BA826" s="38" t="str">
        <f t="shared" ca="1" si="174"/>
        <v>LicenseeSelect</v>
      </c>
      <c r="BB826" s="38" t="str">
        <f t="shared" si="173"/>
        <v>Fixed Inputs</v>
      </c>
      <c r="BC826" s="38" t="str">
        <f t="shared" si="172"/>
        <v>Variant allowances</v>
      </c>
      <c r="BD826" s="38" t="str">
        <f t="shared" si="171"/>
        <v>Totex variant allowances allocation percentages</v>
      </c>
    </row>
    <row r="827" spans="5:56">
      <c r="E827" s="220" t="str" cm="1">
        <f t="array" ref="E827">INDEX($E$94:$E$241,INT((ROW()-ROW($E$396))/6)+1)</f>
        <v>Load UIOLI</v>
      </c>
      <c r="F827" s="107"/>
      <c r="G827" s="107" t="s">
        <v>59</v>
      </c>
      <c r="H827" s="107" t="s">
        <v>331</v>
      </c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07"/>
      <c r="Z827" s="107"/>
      <c r="AA827" s="107"/>
      <c r="AB827" s="107"/>
      <c r="AC827" s="107"/>
      <c r="AD827" s="107"/>
      <c r="AE827" s="107"/>
      <c r="AF827" s="107"/>
      <c r="AG827" s="107"/>
      <c r="AH827" s="107"/>
      <c r="AI827" s="107"/>
      <c r="AJ827" s="107"/>
      <c r="AK827" s="107"/>
      <c r="AL827" s="107"/>
      <c r="AM827" s="107"/>
      <c r="AN827" s="107"/>
      <c r="AO827" s="107"/>
      <c r="AP827" s="107"/>
      <c r="AQ827" s="107"/>
      <c r="AR827" s="107"/>
      <c r="AS827" s="107"/>
      <c r="AT827" s="113"/>
      <c r="AU827" s="179">
        <f>CHOOSE(UserInterface!$C$17,NGET!AU827,SHET!AU827,SPTL!AU827)</f>
        <v>0</v>
      </c>
      <c r="AV827" s="108">
        <f>CHOOSE(UserInterface!$C$17,NGET!AV827,SHET!AV827,SPTL!AV827)</f>
        <v>0</v>
      </c>
      <c r="AW827" s="108">
        <f>CHOOSE(UserInterface!$C$17,NGET!AW827,SHET!AW827,SPTL!AW827)</f>
        <v>0</v>
      </c>
      <c r="AX827" s="108">
        <f>CHOOSE(UserInterface!$C$17,NGET!AX827,SHET!AX827,SPTL!AX827)</f>
        <v>0</v>
      </c>
      <c r="AY827" s="221">
        <f>CHOOSE(UserInterface!$C$17,NGET!AY827,SHET!AY827,SPTL!AY827)</f>
        <v>0</v>
      </c>
      <c r="BA827" s="38" t="str">
        <f t="shared" ca="1" si="174"/>
        <v>LicenseeSelect</v>
      </c>
      <c r="BB827" s="38" t="str">
        <f t="shared" si="173"/>
        <v>Fixed Inputs</v>
      </c>
      <c r="BC827" s="38" t="str">
        <f t="shared" si="172"/>
        <v>Variant allowances</v>
      </c>
      <c r="BD827" s="38" t="str">
        <f t="shared" si="171"/>
        <v>Totex variant allowances allocation percentages</v>
      </c>
    </row>
    <row r="828" spans="5:56">
      <c r="E828" s="216" t="str" cm="1">
        <f t="array" ref="E828">INDEX($E$94:$E$241,INT((ROW()-ROW($E$396))/6)+1)</f>
        <v>Connections Mechanism Generation</v>
      </c>
      <c r="F828" s="104"/>
      <c r="G828" s="104" t="s">
        <v>59</v>
      </c>
      <c r="H828" s="104" t="s">
        <v>542</v>
      </c>
      <c r="I828" s="104"/>
      <c r="J828" s="104"/>
      <c r="K828" s="104"/>
      <c r="L828" s="104"/>
      <c r="M828" s="104"/>
      <c r="N828" s="104"/>
      <c r="O828" s="104"/>
      <c r="P828" s="104"/>
      <c r="Q828" s="104"/>
      <c r="R828" s="104"/>
      <c r="S828" s="104"/>
      <c r="T828" s="104"/>
      <c r="U828" s="104"/>
      <c r="V828" s="104"/>
      <c r="W828" s="104"/>
      <c r="X828" s="104"/>
      <c r="Y828" s="104"/>
      <c r="Z828" s="104"/>
      <c r="AA828" s="104"/>
      <c r="AB828" s="104"/>
      <c r="AC828" s="104"/>
      <c r="AD828" s="104"/>
      <c r="AE828" s="104"/>
      <c r="AF828" s="104"/>
      <c r="AG828" s="104"/>
      <c r="AH828" s="104"/>
      <c r="AI828" s="104"/>
      <c r="AJ828" s="104"/>
      <c r="AK828" s="104"/>
      <c r="AL828" s="104"/>
      <c r="AM828" s="104"/>
      <c r="AN828" s="104"/>
      <c r="AO828" s="104"/>
      <c r="AP828" s="104"/>
      <c r="AQ828" s="104"/>
      <c r="AR828" s="104"/>
      <c r="AS828" s="104"/>
      <c r="AT828" s="215"/>
      <c r="AU828" s="178">
        <f>CHOOSE(UserInterface!$C$17,NGET!AU828,SHET!AU828,SPTL!AU828)</f>
        <v>1</v>
      </c>
      <c r="AV828" s="105">
        <f>CHOOSE(UserInterface!$C$17,NGET!AV828,SHET!AV828,SPTL!AV828)</f>
        <v>1</v>
      </c>
      <c r="AW828" s="105">
        <f>CHOOSE(UserInterface!$C$17,NGET!AW828,SHET!AW828,SPTL!AW828)</f>
        <v>1</v>
      </c>
      <c r="AX828" s="105">
        <f>CHOOSE(UserInterface!$C$17,NGET!AX828,SHET!AX828,SPTL!AX828)</f>
        <v>1</v>
      </c>
      <c r="AY828" s="217">
        <f>CHOOSE(UserInterface!$C$17,NGET!AY828,SHET!AY828,SPTL!AY828)</f>
        <v>1</v>
      </c>
      <c r="BA828" s="38" t="str">
        <f t="shared" ca="1" si="174"/>
        <v>LicenseeSelect</v>
      </c>
      <c r="BB828" s="38" t="str">
        <f t="shared" si="173"/>
        <v>Fixed Inputs</v>
      </c>
      <c r="BC828" s="38" t="str">
        <f t="shared" si="172"/>
        <v>Variant allowances</v>
      </c>
      <c r="BD828" s="38" t="str">
        <f t="shared" si="171"/>
        <v>Totex variant allowances allocation percentages</v>
      </c>
    </row>
    <row r="829" spans="5:56">
      <c r="E829" s="218" t="str" cm="1">
        <f t="array" ref="E829">INDEX($E$94:$E$241,INT((ROW()-ROW($E$396))/6)+1)</f>
        <v>Connections Mechanism Generation</v>
      </c>
      <c r="G829" s="37" t="s">
        <v>59</v>
      </c>
      <c r="H829" s="37" t="s">
        <v>543</v>
      </c>
      <c r="AU829" s="143">
        <f>CHOOSE(UserInterface!$C$17,NGET!AU829,SHET!AU829,SPTL!AU829)</f>
        <v>0</v>
      </c>
      <c r="AV829" s="26">
        <f>CHOOSE(UserInterface!$C$17,NGET!AV829,SHET!AV829,SPTL!AV829)</f>
        <v>0</v>
      </c>
      <c r="AW829" s="26">
        <f>CHOOSE(UserInterface!$C$17,NGET!AW829,SHET!AW829,SPTL!AW829)</f>
        <v>0</v>
      </c>
      <c r="AX829" s="26">
        <f>CHOOSE(UserInterface!$C$17,NGET!AX829,SHET!AX829,SPTL!AX829)</f>
        <v>0</v>
      </c>
      <c r="AY829" s="219">
        <f>CHOOSE(UserInterface!$C$17,NGET!AY829,SHET!AY829,SPTL!AY829)</f>
        <v>0</v>
      </c>
      <c r="BA829" s="38" t="str">
        <f t="shared" ca="1" si="174"/>
        <v>LicenseeSelect</v>
      </c>
      <c r="BB829" s="38" t="str">
        <f t="shared" si="173"/>
        <v>Fixed Inputs</v>
      </c>
      <c r="BC829" s="38" t="str">
        <f t="shared" si="172"/>
        <v>Variant allowances</v>
      </c>
      <c r="BD829" s="38" t="str">
        <f t="shared" si="171"/>
        <v>Totex variant allowances allocation percentages</v>
      </c>
    </row>
    <row r="830" spans="5:56">
      <c r="E830" s="218" t="str" cm="1">
        <f t="array" ref="E830">INDEX($E$94:$E$241,INT((ROW()-ROW($E$396))/6)+1)</f>
        <v>Connections Mechanism Generation</v>
      </c>
      <c r="G830" s="37" t="s">
        <v>59</v>
      </c>
      <c r="H830" s="37" t="s">
        <v>544</v>
      </c>
      <c r="AU830" s="143">
        <f>CHOOSE(UserInterface!$C$17,NGET!AU830,SHET!AU830,SPTL!AU830)</f>
        <v>0</v>
      </c>
      <c r="AV830" s="26">
        <f>CHOOSE(UserInterface!$C$17,NGET!AV830,SHET!AV830,SPTL!AV830)</f>
        <v>0</v>
      </c>
      <c r="AW830" s="26">
        <f>CHOOSE(UserInterface!$C$17,NGET!AW830,SHET!AW830,SPTL!AW830)</f>
        <v>0</v>
      </c>
      <c r="AX830" s="26">
        <f>CHOOSE(UserInterface!$C$17,NGET!AX830,SHET!AX830,SPTL!AX830)</f>
        <v>0</v>
      </c>
      <c r="AY830" s="219">
        <f>CHOOSE(UserInterface!$C$17,NGET!AY830,SHET!AY830,SPTL!AY830)</f>
        <v>0</v>
      </c>
      <c r="BA830" s="38" t="str">
        <f t="shared" ca="1" si="174"/>
        <v>LicenseeSelect</v>
      </c>
      <c r="BB830" s="38" t="str">
        <f t="shared" si="173"/>
        <v>Fixed Inputs</v>
      </c>
      <c r="BC830" s="38" t="str">
        <f t="shared" si="172"/>
        <v>Variant allowances</v>
      </c>
      <c r="BD830" s="38" t="str">
        <f t="shared" si="171"/>
        <v>Totex variant allowances allocation percentages</v>
      </c>
    </row>
    <row r="831" spans="5:56">
      <c r="E831" s="218" t="str" cm="1">
        <f t="array" ref="E831">INDEX($E$94:$E$241,INT((ROW()-ROW($E$396))/6)+1)</f>
        <v>Connections Mechanism Generation</v>
      </c>
      <c r="G831" s="37" t="s">
        <v>59</v>
      </c>
      <c r="H831" s="37" t="s">
        <v>332</v>
      </c>
      <c r="AU831" s="143">
        <f>CHOOSE(UserInterface!$C$17,NGET!AU831,SHET!AU831,SPTL!AU831)</f>
        <v>0</v>
      </c>
      <c r="AV831" s="26">
        <f>CHOOSE(UserInterface!$C$17,NGET!AV831,SHET!AV831,SPTL!AV831)</f>
        <v>0</v>
      </c>
      <c r="AW831" s="26">
        <f>CHOOSE(UserInterface!$C$17,NGET!AW831,SHET!AW831,SPTL!AW831)</f>
        <v>0</v>
      </c>
      <c r="AX831" s="26">
        <f>CHOOSE(UserInterface!$C$17,NGET!AX831,SHET!AX831,SPTL!AX831)</f>
        <v>0</v>
      </c>
      <c r="AY831" s="219">
        <f>CHOOSE(UserInterface!$C$17,NGET!AY831,SHET!AY831,SPTL!AY831)</f>
        <v>0</v>
      </c>
      <c r="BA831" s="38" t="str">
        <f t="shared" ca="1" si="174"/>
        <v>LicenseeSelect</v>
      </c>
      <c r="BB831" s="38" t="str">
        <f t="shared" si="173"/>
        <v>Fixed Inputs</v>
      </c>
      <c r="BC831" s="38" t="str">
        <f t="shared" si="172"/>
        <v>Variant allowances</v>
      </c>
      <c r="BD831" s="38" t="str">
        <f t="shared" si="171"/>
        <v>Totex variant allowances allocation percentages</v>
      </c>
    </row>
    <row r="832" spans="5:56">
      <c r="E832" s="218" t="str" cm="1">
        <f t="array" ref="E832">INDEX($E$94:$E$241,INT((ROW()-ROW($E$396))/6)+1)</f>
        <v>Connections Mechanism Generation</v>
      </c>
      <c r="G832" s="37" t="s">
        <v>59</v>
      </c>
      <c r="H832" s="37" t="s">
        <v>539</v>
      </c>
      <c r="AU832" s="143">
        <f>CHOOSE(UserInterface!$C$17,NGET!AU832,SHET!AU832,SPTL!AU832)</f>
        <v>0</v>
      </c>
      <c r="AV832" s="26">
        <f>CHOOSE(UserInterface!$C$17,NGET!AV832,SHET!AV832,SPTL!AV832)</f>
        <v>0</v>
      </c>
      <c r="AW832" s="26">
        <f>CHOOSE(UserInterface!$C$17,NGET!AW832,SHET!AW832,SPTL!AW832)</f>
        <v>0</v>
      </c>
      <c r="AX832" s="26">
        <f>CHOOSE(UserInterface!$C$17,NGET!AX832,SHET!AX832,SPTL!AX832)</f>
        <v>0</v>
      </c>
      <c r="AY832" s="219">
        <f>CHOOSE(UserInterface!$C$17,NGET!AY832,SHET!AY832,SPTL!AY832)</f>
        <v>0</v>
      </c>
      <c r="BA832" s="38" t="str">
        <f t="shared" ca="1" si="174"/>
        <v>LicenseeSelect</v>
      </c>
      <c r="BB832" s="38" t="str">
        <f t="shared" si="173"/>
        <v>Fixed Inputs</v>
      </c>
      <c r="BC832" s="38" t="str">
        <f t="shared" si="172"/>
        <v>Variant allowances</v>
      </c>
      <c r="BD832" s="38" t="str">
        <f t="shared" si="171"/>
        <v>Totex variant allowances allocation percentages</v>
      </c>
    </row>
    <row r="833" spans="5:56">
      <c r="E833" s="220" t="str" cm="1">
        <f t="array" ref="E833">INDEX($E$94:$E$241,INT((ROW()-ROW($E$396))/6)+1)</f>
        <v>Connections Mechanism Generation</v>
      </c>
      <c r="F833" s="107"/>
      <c r="G833" s="107" t="s">
        <v>59</v>
      </c>
      <c r="H833" s="107" t="s">
        <v>331</v>
      </c>
      <c r="I833" s="107"/>
      <c r="J833" s="107"/>
      <c r="K833" s="107"/>
      <c r="L833" s="107"/>
      <c r="M833" s="107"/>
      <c r="N833" s="107"/>
      <c r="O833" s="107"/>
      <c r="P833" s="107"/>
      <c r="Q833" s="107"/>
      <c r="R833" s="107"/>
      <c r="S833" s="107"/>
      <c r="T833" s="107"/>
      <c r="U833" s="107"/>
      <c r="V833" s="107"/>
      <c r="W833" s="107"/>
      <c r="X833" s="107"/>
      <c r="Y833" s="107"/>
      <c r="Z833" s="107"/>
      <c r="AA833" s="107"/>
      <c r="AB833" s="107"/>
      <c r="AC833" s="107"/>
      <c r="AD833" s="107"/>
      <c r="AE833" s="107"/>
      <c r="AF833" s="107"/>
      <c r="AG833" s="107"/>
      <c r="AH833" s="107"/>
      <c r="AI833" s="107"/>
      <c r="AJ833" s="107"/>
      <c r="AK833" s="107"/>
      <c r="AL833" s="107"/>
      <c r="AM833" s="107"/>
      <c r="AN833" s="107"/>
      <c r="AO833" s="107"/>
      <c r="AP833" s="107"/>
      <c r="AQ833" s="107"/>
      <c r="AR833" s="107"/>
      <c r="AS833" s="107"/>
      <c r="AT833" s="113"/>
      <c r="AU833" s="179">
        <f>CHOOSE(UserInterface!$C$17,NGET!AU833,SHET!AU833,SPTL!AU833)</f>
        <v>0</v>
      </c>
      <c r="AV833" s="108">
        <f>CHOOSE(UserInterface!$C$17,NGET!AV833,SHET!AV833,SPTL!AV833)</f>
        <v>0</v>
      </c>
      <c r="AW833" s="108">
        <f>CHOOSE(UserInterface!$C$17,NGET!AW833,SHET!AW833,SPTL!AW833)</f>
        <v>0</v>
      </c>
      <c r="AX833" s="108">
        <f>CHOOSE(UserInterface!$C$17,NGET!AX833,SHET!AX833,SPTL!AX833)</f>
        <v>0</v>
      </c>
      <c r="AY833" s="221">
        <f>CHOOSE(UserInterface!$C$17,NGET!AY833,SHET!AY833,SPTL!AY833)</f>
        <v>0</v>
      </c>
      <c r="BA833" s="38" t="str">
        <f t="shared" ca="1" si="174"/>
        <v>LicenseeSelect</v>
      </c>
      <c r="BB833" s="38" t="str">
        <f t="shared" si="173"/>
        <v>Fixed Inputs</v>
      </c>
      <c r="BC833" s="38" t="str">
        <f t="shared" si="172"/>
        <v>Variant allowances</v>
      </c>
      <c r="BD833" s="38" t="str">
        <f t="shared" si="171"/>
        <v>Totex variant allowances allocation percentages</v>
      </c>
    </row>
    <row r="834" spans="5:56">
      <c r="E834" s="216" t="str" cm="1">
        <f t="array" ref="E834">INDEX($E$94:$E$241,INT((ROW()-ROW($E$396))/6)+1)</f>
        <v>Connections Mechanism Demand</v>
      </c>
      <c r="F834" s="104"/>
      <c r="G834" s="104" t="s">
        <v>59</v>
      </c>
      <c r="H834" s="104" t="s">
        <v>542</v>
      </c>
      <c r="I834" s="104"/>
      <c r="J834" s="104"/>
      <c r="K834" s="104"/>
      <c r="L834" s="104"/>
      <c r="M834" s="104"/>
      <c r="N834" s="104"/>
      <c r="O834" s="104"/>
      <c r="P834" s="104"/>
      <c r="Q834" s="104"/>
      <c r="R834" s="104"/>
      <c r="S834" s="104"/>
      <c r="T834" s="104"/>
      <c r="U834" s="104"/>
      <c r="V834" s="104"/>
      <c r="W834" s="104"/>
      <c r="X834" s="104"/>
      <c r="Y834" s="104"/>
      <c r="Z834" s="104"/>
      <c r="AA834" s="104"/>
      <c r="AB834" s="104"/>
      <c r="AC834" s="104"/>
      <c r="AD834" s="104"/>
      <c r="AE834" s="104"/>
      <c r="AF834" s="104"/>
      <c r="AG834" s="104"/>
      <c r="AH834" s="104"/>
      <c r="AI834" s="104"/>
      <c r="AJ834" s="104"/>
      <c r="AK834" s="104"/>
      <c r="AL834" s="104"/>
      <c r="AM834" s="104"/>
      <c r="AN834" s="104"/>
      <c r="AO834" s="104"/>
      <c r="AP834" s="104"/>
      <c r="AQ834" s="104"/>
      <c r="AR834" s="104"/>
      <c r="AS834" s="104"/>
      <c r="AT834" s="215"/>
      <c r="AU834" s="178">
        <f>CHOOSE(UserInterface!$C$17,NGET!AU834,SHET!AU834,SPTL!AU834)</f>
        <v>1</v>
      </c>
      <c r="AV834" s="105">
        <f>CHOOSE(UserInterface!$C$17,NGET!AV834,SHET!AV834,SPTL!AV834)</f>
        <v>1</v>
      </c>
      <c r="AW834" s="105">
        <f>CHOOSE(UserInterface!$C$17,NGET!AW834,SHET!AW834,SPTL!AW834)</f>
        <v>1</v>
      </c>
      <c r="AX834" s="105">
        <f>CHOOSE(UserInterface!$C$17,NGET!AX834,SHET!AX834,SPTL!AX834)</f>
        <v>1</v>
      </c>
      <c r="AY834" s="217">
        <f>CHOOSE(UserInterface!$C$17,NGET!AY834,SHET!AY834,SPTL!AY834)</f>
        <v>1</v>
      </c>
      <c r="BA834" s="38" t="str">
        <f t="shared" ca="1" si="174"/>
        <v>LicenseeSelect</v>
      </c>
      <c r="BB834" s="38" t="str">
        <f t="shared" si="173"/>
        <v>Fixed Inputs</v>
      </c>
      <c r="BC834" s="38" t="str">
        <f t="shared" si="172"/>
        <v>Variant allowances</v>
      </c>
      <c r="BD834" s="38" t="str">
        <f t="shared" si="171"/>
        <v>Totex variant allowances allocation percentages</v>
      </c>
    </row>
    <row r="835" spans="5:56">
      <c r="E835" s="218" t="str" cm="1">
        <f t="array" ref="E835">INDEX($E$94:$E$241,INT((ROW()-ROW($E$396))/6)+1)</f>
        <v>Connections Mechanism Demand</v>
      </c>
      <c r="G835" s="37" t="s">
        <v>59</v>
      </c>
      <c r="H835" s="37" t="s">
        <v>543</v>
      </c>
      <c r="AU835" s="143">
        <f>CHOOSE(UserInterface!$C$17,NGET!AU835,SHET!AU835,SPTL!AU835)</f>
        <v>0</v>
      </c>
      <c r="AV835" s="26">
        <f>CHOOSE(UserInterface!$C$17,NGET!AV835,SHET!AV835,SPTL!AV835)</f>
        <v>0</v>
      </c>
      <c r="AW835" s="26">
        <f>CHOOSE(UserInterface!$C$17,NGET!AW835,SHET!AW835,SPTL!AW835)</f>
        <v>0</v>
      </c>
      <c r="AX835" s="26">
        <f>CHOOSE(UserInterface!$C$17,NGET!AX835,SHET!AX835,SPTL!AX835)</f>
        <v>0</v>
      </c>
      <c r="AY835" s="219">
        <f>CHOOSE(UserInterface!$C$17,NGET!AY835,SHET!AY835,SPTL!AY835)</f>
        <v>0</v>
      </c>
      <c r="BA835" s="38" t="str">
        <f t="shared" ca="1" si="174"/>
        <v>LicenseeSelect</v>
      </c>
      <c r="BB835" s="38" t="str">
        <f t="shared" si="173"/>
        <v>Fixed Inputs</v>
      </c>
      <c r="BC835" s="38" t="str">
        <f t="shared" si="172"/>
        <v>Variant allowances</v>
      </c>
      <c r="BD835" s="38" t="str">
        <f t="shared" ref="BD835:BD898" si="175">$C$395</f>
        <v>Totex variant allowances allocation percentages</v>
      </c>
    </row>
    <row r="836" spans="5:56">
      <c r="E836" s="218" t="str" cm="1">
        <f t="array" ref="E836">INDEX($E$94:$E$241,INT((ROW()-ROW($E$396))/6)+1)</f>
        <v>Connections Mechanism Demand</v>
      </c>
      <c r="G836" s="37" t="s">
        <v>59</v>
      </c>
      <c r="H836" s="37" t="s">
        <v>544</v>
      </c>
      <c r="AU836" s="143">
        <f>CHOOSE(UserInterface!$C$17,NGET!AU836,SHET!AU836,SPTL!AU836)</f>
        <v>0</v>
      </c>
      <c r="AV836" s="26">
        <f>CHOOSE(UserInterface!$C$17,NGET!AV836,SHET!AV836,SPTL!AV836)</f>
        <v>0</v>
      </c>
      <c r="AW836" s="26">
        <f>CHOOSE(UserInterface!$C$17,NGET!AW836,SHET!AW836,SPTL!AW836)</f>
        <v>0</v>
      </c>
      <c r="AX836" s="26">
        <f>CHOOSE(UserInterface!$C$17,NGET!AX836,SHET!AX836,SPTL!AX836)</f>
        <v>0</v>
      </c>
      <c r="AY836" s="219">
        <f>CHOOSE(UserInterface!$C$17,NGET!AY836,SHET!AY836,SPTL!AY836)</f>
        <v>0</v>
      </c>
      <c r="BA836" s="38" t="str">
        <f t="shared" ca="1" si="174"/>
        <v>LicenseeSelect</v>
      </c>
      <c r="BB836" s="38" t="str">
        <f t="shared" si="173"/>
        <v>Fixed Inputs</v>
      </c>
      <c r="BC836" s="38" t="str">
        <f t="shared" si="172"/>
        <v>Variant allowances</v>
      </c>
      <c r="BD836" s="38" t="str">
        <f t="shared" si="175"/>
        <v>Totex variant allowances allocation percentages</v>
      </c>
    </row>
    <row r="837" spans="5:56">
      <c r="E837" s="218" t="str" cm="1">
        <f t="array" ref="E837">INDEX($E$94:$E$241,INT((ROW()-ROW($E$396))/6)+1)</f>
        <v>Connections Mechanism Demand</v>
      </c>
      <c r="G837" s="37" t="s">
        <v>59</v>
      </c>
      <c r="H837" s="37" t="s">
        <v>332</v>
      </c>
      <c r="AU837" s="143">
        <f>CHOOSE(UserInterface!$C$17,NGET!AU837,SHET!AU837,SPTL!AU837)</f>
        <v>0</v>
      </c>
      <c r="AV837" s="26">
        <f>CHOOSE(UserInterface!$C$17,NGET!AV837,SHET!AV837,SPTL!AV837)</f>
        <v>0</v>
      </c>
      <c r="AW837" s="26">
        <f>CHOOSE(UserInterface!$C$17,NGET!AW837,SHET!AW837,SPTL!AW837)</f>
        <v>0</v>
      </c>
      <c r="AX837" s="26">
        <f>CHOOSE(UserInterface!$C$17,NGET!AX837,SHET!AX837,SPTL!AX837)</f>
        <v>0</v>
      </c>
      <c r="AY837" s="219">
        <f>CHOOSE(UserInterface!$C$17,NGET!AY837,SHET!AY837,SPTL!AY837)</f>
        <v>0</v>
      </c>
      <c r="BA837" s="38" t="str">
        <f t="shared" ca="1" si="174"/>
        <v>LicenseeSelect</v>
      </c>
      <c r="BB837" s="38" t="str">
        <f t="shared" si="173"/>
        <v>Fixed Inputs</v>
      </c>
      <c r="BC837" s="38" t="str">
        <f t="shared" si="172"/>
        <v>Variant allowances</v>
      </c>
      <c r="BD837" s="38" t="str">
        <f t="shared" si="175"/>
        <v>Totex variant allowances allocation percentages</v>
      </c>
    </row>
    <row r="838" spans="5:56">
      <c r="E838" s="218" t="str" cm="1">
        <f t="array" ref="E838">INDEX($E$94:$E$241,INT((ROW()-ROW($E$396))/6)+1)</f>
        <v>Connections Mechanism Demand</v>
      </c>
      <c r="G838" s="37" t="s">
        <v>59</v>
      </c>
      <c r="H838" s="37" t="s">
        <v>539</v>
      </c>
      <c r="AU838" s="143">
        <f>CHOOSE(UserInterface!$C$17,NGET!AU838,SHET!AU838,SPTL!AU838)</f>
        <v>0</v>
      </c>
      <c r="AV838" s="26">
        <f>CHOOSE(UserInterface!$C$17,NGET!AV838,SHET!AV838,SPTL!AV838)</f>
        <v>0</v>
      </c>
      <c r="AW838" s="26">
        <f>CHOOSE(UserInterface!$C$17,NGET!AW838,SHET!AW838,SPTL!AW838)</f>
        <v>0</v>
      </c>
      <c r="AX838" s="26">
        <f>CHOOSE(UserInterface!$C$17,NGET!AX838,SHET!AX838,SPTL!AX838)</f>
        <v>0</v>
      </c>
      <c r="AY838" s="219">
        <f>CHOOSE(UserInterface!$C$17,NGET!AY838,SHET!AY838,SPTL!AY838)</f>
        <v>0</v>
      </c>
      <c r="BA838" s="38" t="str">
        <f t="shared" ca="1" si="174"/>
        <v>LicenseeSelect</v>
      </c>
      <c r="BB838" s="38" t="str">
        <f t="shared" si="173"/>
        <v>Fixed Inputs</v>
      </c>
      <c r="BC838" s="38" t="str">
        <f t="shared" si="172"/>
        <v>Variant allowances</v>
      </c>
      <c r="BD838" s="38" t="str">
        <f t="shared" si="175"/>
        <v>Totex variant allowances allocation percentages</v>
      </c>
    </row>
    <row r="839" spans="5:56">
      <c r="E839" s="220" t="str" cm="1">
        <f t="array" ref="E839">INDEX($E$94:$E$241,INT((ROW()-ROW($E$396))/6)+1)</f>
        <v>Connections Mechanism Demand</v>
      </c>
      <c r="F839" s="107"/>
      <c r="G839" s="107" t="s">
        <v>59</v>
      </c>
      <c r="H839" s="107" t="s">
        <v>331</v>
      </c>
      <c r="I839" s="107"/>
      <c r="J839" s="107"/>
      <c r="K839" s="107"/>
      <c r="L839" s="107"/>
      <c r="M839" s="107"/>
      <c r="N839" s="107"/>
      <c r="O839" s="107"/>
      <c r="P839" s="107"/>
      <c r="Q839" s="107"/>
      <c r="R839" s="107"/>
      <c r="S839" s="107"/>
      <c r="T839" s="107"/>
      <c r="U839" s="107"/>
      <c r="V839" s="107"/>
      <c r="W839" s="107"/>
      <c r="X839" s="107"/>
      <c r="Y839" s="107"/>
      <c r="Z839" s="107"/>
      <c r="AA839" s="107"/>
      <c r="AB839" s="107"/>
      <c r="AC839" s="107"/>
      <c r="AD839" s="107"/>
      <c r="AE839" s="107"/>
      <c r="AF839" s="107"/>
      <c r="AG839" s="107"/>
      <c r="AH839" s="107"/>
      <c r="AI839" s="107"/>
      <c r="AJ839" s="107"/>
      <c r="AK839" s="107"/>
      <c r="AL839" s="107"/>
      <c r="AM839" s="107"/>
      <c r="AN839" s="107"/>
      <c r="AO839" s="107"/>
      <c r="AP839" s="107"/>
      <c r="AQ839" s="107"/>
      <c r="AR839" s="107"/>
      <c r="AS839" s="107"/>
      <c r="AT839" s="113"/>
      <c r="AU839" s="179">
        <f>CHOOSE(UserInterface!$C$17,NGET!AU839,SHET!AU839,SPTL!AU839)</f>
        <v>0</v>
      </c>
      <c r="AV839" s="108">
        <f>CHOOSE(UserInterface!$C$17,NGET!AV839,SHET!AV839,SPTL!AV839)</f>
        <v>0</v>
      </c>
      <c r="AW839" s="108">
        <f>CHOOSE(UserInterface!$C$17,NGET!AW839,SHET!AW839,SPTL!AW839)</f>
        <v>0</v>
      </c>
      <c r="AX839" s="108">
        <f>CHOOSE(UserInterface!$C$17,NGET!AX839,SHET!AX839,SPTL!AX839)</f>
        <v>0</v>
      </c>
      <c r="AY839" s="221">
        <f>CHOOSE(UserInterface!$C$17,NGET!AY839,SHET!AY839,SPTL!AY839)</f>
        <v>0</v>
      </c>
      <c r="BA839" s="38" t="str">
        <f t="shared" ca="1" si="174"/>
        <v>LicenseeSelect</v>
      </c>
      <c r="BB839" s="38" t="str">
        <f t="shared" si="173"/>
        <v>Fixed Inputs</v>
      </c>
      <c r="BC839" s="38" t="str">
        <f t="shared" si="172"/>
        <v>Variant allowances</v>
      </c>
      <c r="BD839" s="38" t="str">
        <f t="shared" si="175"/>
        <v>Totex variant allowances allocation percentages</v>
      </c>
    </row>
    <row r="840" spans="5:56">
      <c r="E840" s="216" t="str" cm="1">
        <f t="array" ref="E840">INDEX($E$94:$E$241,INT((ROW()-ROW($E$396))/6)+1)</f>
        <v>Landscape Enhancement Initiative</v>
      </c>
      <c r="F840" s="104"/>
      <c r="G840" s="104" t="s">
        <v>59</v>
      </c>
      <c r="H840" s="104" t="s">
        <v>542</v>
      </c>
      <c r="I840" s="104"/>
      <c r="J840" s="104"/>
      <c r="K840" s="104"/>
      <c r="L840" s="104"/>
      <c r="M840" s="104"/>
      <c r="N840" s="104"/>
      <c r="O840" s="104"/>
      <c r="P840" s="104"/>
      <c r="Q840" s="104"/>
      <c r="R840" s="104"/>
      <c r="S840" s="104"/>
      <c r="T840" s="104"/>
      <c r="U840" s="104"/>
      <c r="V840" s="104"/>
      <c r="W840" s="104"/>
      <c r="X840" s="104"/>
      <c r="Y840" s="104"/>
      <c r="Z840" s="104"/>
      <c r="AA840" s="104"/>
      <c r="AB840" s="104"/>
      <c r="AC840" s="104"/>
      <c r="AD840" s="104"/>
      <c r="AE840" s="104"/>
      <c r="AF840" s="104"/>
      <c r="AG840" s="104"/>
      <c r="AH840" s="104"/>
      <c r="AI840" s="104"/>
      <c r="AJ840" s="104"/>
      <c r="AK840" s="104"/>
      <c r="AL840" s="104"/>
      <c r="AM840" s="104"/>
      <c r="AN840" s="104"/>
      <c r="AO840" s="104"/>
      <c r="AP840" s="104"/>
      <c r="AQ840" s="104"/>
      <c r="AR840" s="104"/>
      <c r="AS840" s="104"/>
      <c r="AT840" s="215"/>
      <c r="AU840" s="178">
        <f>CHOOSE(UserInterface!$C$17,NGET!AU840,SHET!AU840,SPTL!AU840)</f>
        <v>0</v>
      </c>
      <c r="AV840" s="105">
        <f>CHOOSE(UserInterface!$C$17,NGET!AV840,SHET!AV840,SPTL!AV840)</f>
        <v>0</v>
      </c>
      <c r="AW840" s="105">
        <f>CHOOSE(UserInterface!$C$17,NGET!AW840,SHET!AW840,SPTL!AW840)</f>
        <v>0</v>
      </c>
      <c r="AX840" s="105">
        <f>CHOOSE(UserInterface!$C$17,NGET!AX840,SHET!AX840,SPTL!AX840)</f>
        <v>0</v>
      </c>
      <c r="AY840" s="217">
        <f>CHOOSE(UserInterface!$C$17,NGET!AY840,SHET!AY840,SPTL!AY840)</f>
        <v>0</v>
      </c>
      <c r="BA840" s="38" t="str">
        <f t="shared" ca="1" si="174"/>
        <v>LicenseeSelect</v>
      </c>
      <c r="BB840" s="38" t="str">
        <f t="shared" si="173"/>
        <v>Fixed Inputs</v>
      </c>
      <c r="BC840" s="38" t="str">
        <f t="shared" si="172"/>
        <v>Variant allowances</v>
      </c>
      <c r="BD840" s="38" t="str">
        <f t="shared" si="175"/>
        <v>Totex variant allowances allocation percentages</v>
      </c>
    </row>
    <row r="841" spans="5:56">
      <c r="E841" s="218" t="str" cm="1">
        <f t="array" ref="E841">INDEX($E$94:$E$241,INT((ROW()-ROW($E$396))/6)+1)</f>
        <v>Landscape Enhancement Initiative</v>
      </c>
      <c r="G841" s="37" t="s">
        <v>59</v>
      </c>
      <c r="H841" s="37" t="s">
        <v>543</v>
      </c>
      <c r="AU841" s="143">
        <f>CHOOSE(UserInterface!$C$17,NGET!AU841,SHET!AU841,SPTL!AU841)</f>
        <v>0</v>
      </c>
      <c r="AV841" s="26">
        <f>CHOOSE(UserInterface!$C$17,NGET!AV841,SHET!AV841,SPTL!AV841)</f>
        <v>0</v>
      </c>
      <c r="AW841" s="26">
        <f>CHOOSE(UserInterface!$C$17,NGET!AW841,SHET!AW841,SPTL!AW841)</f>
        <v>0</v>
      </c>
      <c r="AX841" s="26">
        <f>CHOOSE(UserInterface!$C$17,NGET!AX841,SHET!AX841,SPTL!AX841)</f>
        <v>0</v>
      </c>
      <c r="AY841" s="219">
        <f>CHOOSE(UserInterface!$C$17,NGET!AY841,SHET!AY841,SPTL!AY841)</f>
        <v>0</v>
      </c>
      <c r="BA841" s="38" t="str">
        <f t="shared" ca="1" si="174"/>
        <v>LicenseeSelect</v>
      </c>
      <c r="BB841" s="38" t="str">
        <f t="shared" si="173"/>
        <v>Fixed Inputs</v>
      </c>
      <c r="BC841" s="38" t="str">
        <f t="shared" si="172"/>
        <v>Variant allowances</v>
      </c>
      <c r="BD841" s="38" t="str">
        <f t="shared" si="175"/>
        <v>Totex variant allowances allocation percentages</v>
      </c>
    </row>
    <row r="842" spans="5:56">
      <c r="E842" s="218" t="str" cm="1">
        <f t="array" ref="E842">INDEX($E$94:$E$241,INT((ROW()-ROW($E$396))/6)+1)</f>
        <v>Landscape Enhancement Initiative</v>
      </c>
      <c r="G842" s="37" t="s">
        <v>59</v>
      </c>
      <c r="H842" s="37" t="s">
        <v>544</v>
      </c>
      <c r="AU842" s="143">
        <f>CHOOSE(UserInterface!$C$17,NGET!AU842,SHET!AU842,SPTL!AU842)</f>
        <v>0</v>
      </c>
      <c r="AV842" s="26">
        <f>CHOOSE(UserInterface!$C$17,NGET!AV842,SHET!AV842,SPTL!AV842)</f>
        <v>0</v>
      </c>
      <c r="AW842" s="26">
        <f>CHOOSE(UserInterface!$C$17,NGET!AW842,SHET!AW842,SPTL!AW842)</f>
        <v>0</v>
      </c>
      <c r="AX842" s="26">
        <f>CHOOSE(UserInterface!$C$17,NGET!AX842,SHET!AX842,SPTL!AX842)</f>
        <v>0</v>
      </c>
      <c r="AY842" s="219">
        <f>CHOOSE(UserInterface!$C$17,NGET!AY842,SHET!AY842,SPTL!AY842)</f>
        <v>0</v>
      </c>
      <c r="BA842" s="38" t="str">
        <f t="shared" ca="1" si="174"/>
        <v>LicenseeSelect</v>
      </c>
      <c r="BB842" s="38" t="str">
        <f t="shared" si="173"/>
        <v>Fixed Inputs</v>
      </c>
      <c r="BC842" s="38" t="str">
        <f t="shared" si="172"/>
        <v>Variant allowances</v>
      </c>
      <c r="BD842" s="38" t="str">
        <f t="shared" si="175"/>
        <v>Totex variant allowances allocation percentages</v>
      </c>
    </row>
    <row r="843" spans="5:56">
      <c r="E843" s="218" t="str" cm="1">
        <f t="array" ref="E843">INDEX($E$94:$E$241,INT((ROW()-ROW($E$396))/6)+1)</f>
        <v>Landscape Enhancement Initiative</v>
      </c>
      <c r="G843" s="37" t="s">
        <v>59</v>
      </c>
      <c r="H843" s="37" t="s">
        <v>332</v>
      </c>
      <c r="AU843" s="143">
        <f>CHOOSE(UserInterface!$C$17,NGET!AU843,SHET!AU843,SPTL!AU843)</f>
        <v>0</v>
      </c>
      <c r="AV843" s="26">
        <f>CHOOSE(UserInterface!$C$17,NGET!AV843,SHET!AV843,SPTL!AV843)</f>
        <v>0</v>
      </c>
      <c r="AW843" s="26">
        <f>CHOOSE(UserInterface!$C$17,NGET!AW843,SHET!AW843,SPTL!AW843)</f>
        <v>0</v>
      </c>
      <c r="AX843" s="26">
        <f>CHOOSE(UserInterface!$C$17,NGET!AX843,SHET!AX843,SPTL!AX843)</f>
        <v>0</v>
      </c>
      <c r="AY843" s="219">
        <f>CHOOSE(UserInterface!$C$17,NGET!AY843,SHET!AY843,SPTL!AY843)</f>
        <v>0</v>
      </c>
      <c r="BA843" s="38" t="str">
        <f t="shared" ca="1" si="174"/>
        <v>LicenseeSelect</v>
      </c>
      <c r="BB843" s="38" t="str">
        <f t="shared" si="173"/>
        <v>Fixed Inputs</v>
      </c>
      <c r="BC843" s="38" t="str">
        <f t="shared" si="172"/>
        <v>Variant allowances</v>
      </c>
      <c r="BD843" s="38" t="str">
        <f t="shared" si="175"/>
        <v>Totex variant allowances allocation percentages</v>
      </c>
    </row>
    <row r="844" spans="5:56">
      <c r="E844" s="218" t="str" cm="1">
        <f t="array" ref="E844">INDEX($E$94:$E$241,INT((ROW()-ROW($E$396))/6)+1)</f>
        <v>Landscape Enhancement Initiative</v>
      </c>
      <c r="G844" s="37" t="s">
        <v>59</v>
      </c>
      <c r="H844" s="37" t="s">
        <v>539</v>
      </c>
      <c r="AU844" s="143">
        <f>CHOOSE(UserInterface!$C$17,NGET!AU844,SHET!AU844,SPTL!AU844)</f>
        <v>0</v>
      </c>
      <c r="AV844" s="26">
        <f>CHOOSE(UserInterface!$C$17,NGET!AV844,SHET!AV844,SPTL!AV844)</f>
        <v>0</v>
      </c>
      <c r="AW844" s="26">
        <f>CHOOSE(UserInterface!$C$17,NGET!AW844,SHET!AW844,SPTL!AW844)</f>
        <v>0</v>
      </c>
      <c r="AX844" s="26">
        <f>CHOOSE(UserInterface!$C$17,NGET!AX844,SHET!AX844,SPTL!AX844)</f>
        <v>0</v>
      </c>
      <c r="AY844" s="219">
        <f>CHOOSE(UserInterface!$C$17,NGET!AY844,SHET!AY844,SPTL!AY844)</f>
        <v>0</v>
      </c>
      <c r="BA844" s="38" t="str">
        <f t="shared" ca="1" si="174"/>
        <v>LicenseeSelect</v>
      </c>
      <c r="BB844" s="38" t="str">
        <f t="shared" si="173"/>
        <v>Fixed Inputs</v>
      </c>
      <c r="BC844" s="38" t="str">
        <f t="shared" ref="BC844:BC907" si="176">$B$244</f>
        <v>Variant allowances</v>
      </c>
      <c r="BD844" s="38" t="str">
        <f t="shared" si="175"/>
        <v>Totex variant allowances allocation percentages</v>
      </c>
    </row>
    <row r="845" spans="5:56">
      <c r="E845" s="220" t="str" cm="1">
        <f t="array" ref="E845">INDEX($E$94:$E$241,INT((ROW()-ROW($E$396))/6)+1)</f>
        <v>Landscape Enhancement Initiative</v>
      </c>
      <c r="F845" s="107"/>
      <c r="G845" s="107" t="s">
        <v>59</v>
      </c>
      <c r="H845" s="107" t="s">
        <v>331</v>
      </c>
      <c r="I845" s="107"/>
      <c r="J845" s="107"/>
      <c r="K845" s="107"/>
      <c r="L845" s="107"/>
      <c r="M845" s="107"/>
      <c r="N845" s="107"/>
      <c r="O845" s="107"/>
      <c r="P845" s="107"/>
      <c r="Q845" s="107"/>
      <c r="R845" s="107"/>
      <c r="S845" s="107"/>
      <c r="T845" s="107"/>
      <c r="U845" s="107"/>
      <c r="V845" s="107"/>
      <c r="W845" s="107"/>
      <c r="X845" s="107"/>
      <c r="Y845" s="107"/>
      <c r="Z845" s="107"/>
      <c r="AA845" s="107"/>
      <c r="AB845" s="107"/>
      <c r="AC845" s="107"/>
      <c r="AD845" s="107"/>
      <c r="AE845" s="107"/>
      <c r="AF845" s="107"/>
      <c r="AG845" s="107"/>
      <c r="AH845" s="107"/>
      <c r="AI845" s="107"/>
      <c r="AJ845" s="107"/>
      <c r="AK845" s="107"/>
      <c r="AL845" s="107"/>
      <c r="AM845" s="107"/>
      <c r="AN845" s="107"/>
      <c r="AO845" s="107"/>
      <c r="AP845" s="107"/>
      <c r="AQ845" s="107"/>
      <c r="AR845" s="107"/>
      <c r="AS845" s="107"/>
      <c r="AT845" s="113"/>
      <c r="AU845" s="179">
        <f>CHOOSE(UserInterface!$C$17,NGET!AU845,SHET!AU845,SPTL!AU845)</f>
        <v>1</v>
      </c>
      <c r="AV845" s="108">
        <f>CHOOSE(UserInterface!$C$17,NGET!AV845,SHET!AV845,SPTL!AV845)</f>
        <v>1</v>
      </c>
      <c r="AW845" s="108">
        <f>CHOOSE(UserInterface!$C$17,NGET!AW845,SHET!AW845,SPTL!AW845)</f>
        <v>1</v>
      </c>
      <c r="AX845" s="108">
        <f>CHOOSE(UserInterface!$C$17,NGET!AX845,SHET!AX845,SPTL!AX845)</f>
        <v>1</v>
      </c>
      <c r="AY845" s="221">
        <f>CHOOSE(UserInterface!$C$17,NGET!AY845,SHET!AY845,SPTL!AY845)</f>
        <v>1</v>
      </c>
      <c r="BA845" s="38" t="str">
        <f t="shared" ca="1" si="174"/>
        <v>LicenseeSelect</v>
      </c>
      <c r="BB845" s="38" t="str">
        <f t="shared" si="173"/>
        <v>Fixed Inputs</v>
      </c>
      <c r="BC845" s="38" t="str">
        <f t="shared" si="176"/>
        <v>Variant allowances</v>
      </c>
      <c r="BD845" s="38" t="str">
        <f t="shared" si="175"/>
        <v>Totex variant allowances allocation percentages</v>
      </c>
    </row>
    <row r="846" spans="5:56">
      <c r="E846" s="216" t="str" cm="1">
        <f t="array" ref="E846">INDEX($E$94:$E$241,INT((ROW()-ROW($E$396))/6)+1)</f>
        <v>Estates Re-opener Alpha (NGET only)</v>
      </c>
      <c r="F846" s="104"/>
      <c r="G846" s="104" t="s">
        <v>59</v>
      </c>
      <c r="H846" s="104" t="s">
        <v>542</v>
      </c>
      <c r="I846" s="104"/>
      <c r="J846" s="104"/>
      <c r="K846" s="104"/>
      <c r="L846" s="104"/>
      <c r="M846" s="104"/>
      <c r="N846" s="104"/>
      <c r="O846" s="104"/>
      <c r="P846" s="104"/>
      <c r="Q846" s="104"/>
      <c r="R846" s="104"/>
      <c r="S846" s="104"/>
      <c r="T846" s="104"/>
      <c r="U846" s="104"/>
      <c r="V846" s="104"/>
      <c r="W846" s="104"/>
      <c r="X846" s="104"/>
      <c r="Y846" s="104"/>
      <c r="Z846" s="104"/>
      <c r="AA846" s="104"/>
      <c r="AB846" s="104"/>
      <c r="AC846" s="104"/>
      <c r="AD846" s="104"/>
      <c r="AE846" s="104"/>
      <c r="AF846" s="104"/>
      <c r="AG846" s="104"/>
      <c r="AH846" s="104"/>
      <c r="AI846" s="104"/>
      <c r="AJ846" s="104"/>
      <c r="AK846" s="104"/>
      <c r="AL846" s="104"/>
      <c r="AM846" s="104"/>
      <c r="AN846" s="104"/>
      <c r="AO846" s="104"/>
      <c r="AP846" s="104"/>
      <c r="AQ846" s="104"/>
      <c r="AR846" s="104"/>
      <c r="AS846" s="104"/>
      <c r="AT846" s="215"/>
      <c r="AU846" s="178">
        <f>CHOOSE(UserInterface!$C$17,NGET!AU846,SHET!AU846,SPTL!AU846)</f>
        <v>0</v>
      </c>
      <c r="AV846" s="105">
        <f>CHOOSE(UserInterface!$C$17,NGET!AV846,SHET!AV846,SPTL!AV846)</f>
        <v>0</v>
      </c>
      <c r="AW846" s="105">
        <f>CHOOSE(UserInterface!$C$17,NGET!AW846,SHET!AW846,SPTL!AW846)</f>
        <v>0</v>
      </c>
      <c r="AX846" s="105">
        <f>CHOOSE(UserInterface!$C$17,NGET!AX846,SHET!AX846,SPTL!AX846)</f>
        <v>0</v>
      </c>
      <c r="AY846" s="217">
        <f>CHOOSE(UserInterface!$C$17,NGET!AY846,SHET!AY846,SPTL!AY846)</f>
        <v>0</v>
      </c>
      <c r="BA846" s="38" t="str">
        <f t="shared" ca="1" si="174"/>
        <v>LicenseeSelect</v>
      </c>
      <c r="BB846" s="38" t="str">
        <f t="shared" si="173"/>
        <v>Fixed Inputs</v>
      </c>
      <c r="BC846" s="38" t="str">
        <f t="shared" si="176"/>
        <v>Variant allowances</v>
      </c>
      <c r="BD846" s="38" t="str">
        <f t="shared" si="175"/>
        <v>Totex variant allowances allocation percentages</v>
      </c>
    </row>
    <row r="847" spans="5:56">
      <c r="E847" s="218" t="str" cm="1">
        <f t="array" ref="E847">INDEX($E$94:$E$241,INT((ROW()-ROW($E$396))/6)+1)</f>
        <v>Estates Re-opener Alpha (NGET only)</v>
      </c>
      <c r="G847" s="37" t="s">
        <v>59</v>
      </c>
      <c r="H847" s="37" t="s">
        <v>543</v>
      </c>
      <c r="AU847" s="143">
        <f>CHOOSE(UserInterface!$C$17,NGET!AU847,SHET!AU847,SPTL!AU847)</f>
        <v>0</v>
      </c>
      <c r="AV847" s="26">
        <f>CHOOSE(UserInterface!$C$17,NGET!AV847,SHET!AV847,SPTL!AV847)</f>
        <v>0</v>
      </c>
      <c r="AW847" s="26">
        <f>CHOOSE(UserInterface!$C$17,NGET!AW847,SHET!AW847,SPTL!AW847)</f>
        <v>0</v>
      </c>
      <c r="AX847" s="26">
        <f>CHOOSE(UserInterface!$C$17,NGET!AX847,SHET!AX847,SPTL!AX847)</f>
        <v>0</v>
      </c>
      <c r="AY847" s="219">
        <f>CHOOSE(UserInterface!$C$17,NGET!AY847,SHET!AY847,SPTL!AY847)</f>
        <v>0</v>
      </c>
      <c r="BA847" s="38" t="str">
        <f t="shared" ca="1" si="174"/>
        <v>LicenseeSelect</v>
      </c>
      <c r="BB847" s="38" t="str">
        <f t="shared" si="173"/>
        <v>Fixed Inputs</v>
      </c>
      <c r="BC847" s="38" t="str">
        <f t="shared" si="176"/>
        <v>Variant allowances</v>
      </c>
      <c r="BD847" s="38" t="str">
        <f t="shared" si="175"/>
        <v>Totex variant allowances allocation percentages</v>
      </c>
    </row>
    <row r="848" spans="5:56">
      <c r="E848" s="218" t="str" cm="1">
        <f t="array" ref="E848">INDEX($E$94:$E$241,INT((ROW()-ROW($E$396))/6)+1)</f>
        <v>Estates Re-opener Alpha (NGET only)</v>
      </c>
      <c r="G848" s="37" t="s">
        <v>59</v>
      </c>
      <c r="H848" s="37" t="s">
        <v>544</v>
      </c>
      <c r="AU848" s="143">
        <f>CHOOSE(UserInterface!$C$17,NGET!AU848,SHET!AU848,SPTL!AU848)</f>
        <v>0</v>
      </c>
      <c r="AV848" s="26">
        <f>CHOOSE(UserInterface!$C$17,NGET!AV848,SHET!AV848,SPTL!AV848)</f>
        <v>0</v>
      </c>
      <c r="AW848" s="26">
        <f>CHOOSE(UserInterface!$C$17,NGET!AW848,SHET!AW848,SPTL!AW848)</f>
        <v>0</v>
      </c>
      <c r="AX848" s="26">
        <f>CHOOSE(UserInterface!$C$17,NGET!AX848,SHET!AX848,SPTL!AX848)</f>
        <v>0</v>
      </c>
      <c r="AY848" s="219">
        <f>CHOOSE(UserInterface!$C$17,NGET!AY848,SHET!AY848,SPTL!AY848)</f>
        <v>0</v>
      </c>
      <c r="BA848" s="38" t="str">
        <f t="shared" ca="1" si="174"/>
        <v>LicenseeSelect</v>
      </c>
      <c r="BB848" s="38" t="str">
        <f t="shared" si="173"/>
        <v>Fixed Inputs</v>
      </c>
      <c r="BC848" s="38" t="str">
        <f t="shared" si="176"/>
        <v>Variant allowances</v>
      </c>
      <c r="BD848" s="38" t="str">
        <f t="shared" si="175"/>
        <v>Totex variant allowances allocation percentages</v>
      </c>
    </row>
    <row r="849" spans="5:56">
      <c r="E849" s="218" t="str" cm="1">
        <f t="array" ref="E849">INDEX($E$94:$E$241,INT((ROW()-ROW($E$396))/6)+1)</f>
        <v>Estates Re-opener Alpha (NGET only)</v>
      </c>
      <c r="G849" s="37" t="s">
        <v>59</v>
      </c>
      <c r="H849" s="37" t="s">
        <v>332</v>
      </c>
      <c r="AU849" s="143">
        <f>CHOOSE(UserInterface!$C$17,NGET!AU849,SHET!AU849,SPTL!AU849)</f>
        <v>0</v>
      </c>
      <c r="AV849" s="26">
        <f>CHOOSE(UserInterface!$C$17,NGET!AV849,SHET!AV849,SPTL!AV849)</f>
        <v>0</v>
      </c>
      <c r="AW849" s="26">
        <f>CHOOSE(UserInterface!$C$17,NGET!AW849,SHET!AW849,SPTL!AW849)</f>
        <v>0</v>
      </c>
      <c r="AX849" s="26">
        <f>CHOOSE(UserInterface!$C$17,NGET!AX849,SHET!AX849,SPTL!AX849)</f>
        <v>0</v>
      </c>
      <c r="AY849" s="219">
        <f>CHOOSE(UserInterface!$C$17,NGET!AY849,SHET!AY849,SPTL!AY849)</f>
        <v>0</v>
      </c>
      <c r="BA849" s="38" t="str">
        <f t="shared" ca="1" si="174"/>
        <v>LicenseeSelect</v>
      </c>
      <c r="BB849" s="38" t="str">
        <f t="shared" si="173"/>
        <v>Fixed Inputs</v>
      </c>
      <c r="BC849" s="38" t="str">
        <f t="shared" si="176"/>
        <v>Variant allowances</v>
      </c>
      <c r="BD849" s="38" t="str">
        <f t="shared" si="175"/>
        <v>Totex variant allowances allocation percentages</v>
      </c>
    </row>
    <row r="850" spans="5:56">
      <c r="E850" s="218" t="str" cm="1">
        <f t="array" ref="E850">INDEX($E$94:$E$241,INT((ROW()-ROW($E$396))/6)+1)</f>
        <v>Estates Re-opener Alpha (NGET only)</v>
      </c>
      <c r="G850" s="37" t="s">
        <v>59</v>
      </c>
      <c r="H850" s="37" t="s">
        <v>539</v>
      </c>
      <c r="AU850" s="143">
        <f>CHOOSE(UserInterface!$C$17,NGET!AU850,SHET!AU850,SPTL!AU850)</f>
        <v>0.22240799999999999</v>
      </c>
      <c r="AV850" s="26">
        <f>CHOOSE(UserInterface!$C$17,NGET!AV850,SHET!AV850,SPTL!AV850)</f>
        <v>0.22240799999999999</v>
      </c>
      <c r="AW850" s="26">
        <f>CHOOSE(UserInterface!$C$17,NGET!AW850,SHET!AW850,SPTL!AW850)</f>
        <v>0.22240799999999999</v>
      </c>
      <c r="AX850" s="26">
        <f>CHOOSE(UserInterface!$C$17,NGET!AX850,SHET!AX850,SPTL!AX850)</f>
        <v>0.22240799999999999</v>
      </c>
      <c r="AY850" s="219">
        <f>CHOOSE(UserInterface!$C$17,NGET!AY850,SHET!AY850,SPTL!AY850)</f>
        <v>0.22240799999999999</v>
      </c>
      <c r="BA850" s="38" t="str">
        <f t="shared" ca="1" si="174"/>
        <v>LicenseeSelect</v>
      </c>
      <c r="BB850" s="38" t="str">
        <f t="shared" si="173"/>
        <v>Fixed Inputs</v>
      </c>
      <c r="BC850" s="38" t="str">
        <f t="shared" si="176"/>
        <v>Variant allowances</v>
      </c>
      <c r="BD850" s="38" t="str">
        <f t="shared" si="175"/>
        <v>Totex variant allowances allocation percentages</v>
      </c>
    </row>
    <row r="851" spans="5:56">
      <c r="E851" s="220" t="str" cm="1">
        <f t="array" ref="E851">INDEX($E$94:$E$241,INT((ROW()-ROW($E$396))/6)+1)</f>
        <v>Estates Re-opener Alpha (NGET only)</v>
      </c>
      <c r="F851" s="107"/>
      <c r="G851" s="107" t="s">
        <v>59</v>
      </c>
      <c r="H851" s="107" t="s">
        <v>331</v>
      </c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  <c r="Z851" s="107"/>
      <c r="AA851" s="107"/>
      <c r="AB851" s="107"/>
      <c r="AC851" s="107"/>
      <c r="AD851" s="107"/>
      <c r="AE851" s="107"/>
      <c r="AF851" s="107"/>
      <c r="AG851" s="107"/>
      <c r="AH851" s="107"/>
      <c r="AI851" s="107"/>
      <c r="AJ851" s="107"/>
      <c r="AK851" s="107"/>
      <c r="AL851" s="107"/>
      <c r="AM851" s="107"/>
      <c r="AN851" s="107"/>
      <c r="AO851" s="107"/>
      <c r="AP851" s="107"/>
      <c r="AQ851" s="107"/>
      <c r="AR851" s="107"/>
      <c r="AS851" s="107"/>
      <c r="AT851" s="113"/>
      <c r="AU851" s="179">
        <f>CHOOSE(UserInterface!$C$17,NGET!AU851,SHET!AU851,SPTL!AU851)</f>
        <v>0.77759199999999995</v>
      </c>
      <c r="AV851" s="108">
        <f>CHOOSE(UserInterface!$C$17,NGET!AV851,SHET!AV851,SPTL!AV851)</f>
        <v>0.77759199999999995</v>
      </c>
      <c r="AW851" s="108">
        <f>CHOOSE(UserInterface!$C$17,NGET!AW851,SHET!AW851,SPTL!AW851)</f>
        <v>0.77759199999999995</v>
      </c>
      <c r="AX851" s="108">
        <f>CHOOSE(UserInterface!$C$17,NGET!AX851,SHET!AX851,SPTL!AX851)</f>
        <v>0.77759199999999995</v>
      </c>
      <c r="AY851" s="221">
        <f>CHOOSE(UserInterface!$C$17,NGET!AY851,SHET!AY851,SPTL!AY851)</f>
        <v>0.77759199999999995</v>
      </c>
      <c r="BA851" s="38" t="str">
        <f t="shared" ca="1" si="174"/>
        <v>LicenseeSelect</v>
      </c>
      <c r="BB851" s="38" t="str">
        <f t="shared" si="173"/>
        <v>Fixed Inputs</v>
      </c>
      <c r="BC851" s="38" t="str">
        <f t="shared" si="176"/>
        <v>Variant allowances</v>
      </c>
      <c r="BD851" s="38" t="str">
        <f t="shared" si="175"/>
        <v>Totex variant allowances allocation percentages</v>
      </c>
    </row>
    <row r="852" spans="5:56">
      <c r="E852" s="216" t="str" cm="1">
        <f t="array" ref="E852">INDEX($E$94:$E$241,INT((ROW()-ROW($E$396))/6)+1)</f>
        <v>CAI UIOLI</v>
      </c>
      <c r="F852" s="104"/>
      <c r="G852" s="104" t="s">
        <v>59</v>
      </c>
      <c r="H852" s="104" t="s">
        <v>542</v>
      </c>
      <c r="I852" s="104"/>
      <c r="J852" s="104"/>
      <c r="K852" s="104"/>
      <c r="L852" s="104"/>
      <c r="M852" s="104"/>
      <c r="N852" s="104"/>
      <c r="O852" s="104"/>
      <c r="P852" s="104"/>
      <c r="Q852" s="104"/>
      <c r="R852" s="104"/>
      <c r="S852" s="104"/>
      <c r="T852" s="104"/>
      <c r="U852" s="104"/>
      <c r="V852" s="104"/>
      <c r="W852" s="104"/>
      <c r="X852" s="104"/>
      <c r="Y852" s="104"/>
      <c r="Z852" s="104"/>
      <c r="AA852" s="104"/>
      <c r="AB852" s="104"/>
      <c r="AC852" s="104"/>
      <c r="AD852" s="104"/>
      <c r="AE852" s="104"/>
      <c r="AF852" s="104"/>
      <c r="AG852" s="104"/>
      <c r="AH852" s="104"/>
      <c r="AI852" s="104"/>
      <c r="AJ852" s="104"/>
      <c r="AK852" s="104"/>
      <c r="AL852" s="104"/>
      <c r="AM852" s="104"/>
      <c r="AN852" s="104"/>
      <c r="AO852" s="104"/>
      <c r="AP852" s="104"/>
      <c r="AQ852" s="104"/>
      <c r="AR852" s="104"/>
      <c r="AS852" s="104"/>
      <c r="AT852" s="215"/>
      <c r="AU852" s="178">
        <f>CHOOSE(UserInterface!$C$17,NGET!AU852,SHET!AU852,SPTL!AU852)</f>
        <v>0</v>
      </c>
      <c r="AV852" s="105">
        <f>CHOOSE(UserInterface!$C$17,NGET!AV852,SHET!AV852,SPTL!AV852)</f>
        <v>0</v>
      </c>
      <c r="AW852" s="105">
        <f>CHOOSE(UserInterface!$C$17,NGET!AW852,SHET!AW852,SPTL!AW852)</f>
        <v>0</v>
      </c>
      <c r="AX852" s="105">
        <f>CHOOSE(UserInterface!$C$17,NGET!AX852,SHET!AX852,SPTL!AX852)</f>
        <v>0</v>
      </c>
      <c r="AY852" s="217">
        <f>CHOOSE(UserInterface!$C$17,NGET!AY852,SHET!AY852,SPTL!AY852)</f>
        <v>0</v>
      </c>
      <c r="BA852" s="38" t="str">
        <f t="shared" ca="1" si="174"/>
        <v>LicenseeSelect</v>
      </c>
      <c r="BB852" s="38" t="str">
        <f t="shared" si="173"/>
        <v>Fixed Inputs</v>
      </c>
      <c r="BC852" s="38" t="str">
        <f t="shared" si="176"/>
        <v>Variant allowances</v>
      </c>
      <c r="BD852" s="38" t="str">
        <f t="shared" si="175"/>
        <v>Totex variant allowances allocation percentages</v>
      </c>
    </row>
    <row r="853" spans="5:56">
      <c r="E853" s="218" t="str" cm="1">
        <f t="array" ref="E853">INDEX($E$94:$E$241,INT((ROW()-ROW($E$396))/6)+1)</f>
        <v>CAI UIOLI</v>
      </c>
      <c r="G853" s="37" t="s">
        <v>59</v>
      </c>
      <c r="H853" s="37" t="s">
        <v>543</v>
      </c>
      <c r="AU853" s="143">
        <f>CHOOSE(UserInterface!$C$17,NGET!AU853,SHET!AU853,SPTL!AU853)</f>
        <v>0</v>
      </c>
      <c r="AV853" s="26">
        <f>CHOOSE(UserInterface!$C$17,NGET!AV853,SHET!AV853,SPTL!AV853)</f>
        <v>0</v>
      </c>
      <c r="AW853" s="26">
        <f>CHOOSE(UserInterface!$C$17,NGET!AW853,SHET!AW853,SPTL!AW853)</f>
        <v>0</v>
      </c>
      <c r="AX853" s="26">
        <f>CHOOSE(UserInterface!$C$17,NGET!AX853,SHET!AX853,SPTL!AX853)</f>
        <v>0</v>
      </c>
      <c r="AY853" s="219">
        <f>CHOOSE(UserInterface!$C$17,NGET!AY853,SHET!AY853,SPTL!AY853)</f>
        <v>0</v>
      </c>
      <c r="BA853" s="38" t="str">
        <f t="shared" ca="1" si="174"/>
        <v>LicenseeSelect</v>
      </c>
      <c r="BB853" s="38" t="str">
        <f t="shared" si="173"/>
        <v>Fixed Inputs</v>
      </c>
      <c r="BC853" s="38" t="str">
        <f t="shared" si="176"/>
        <v>Variant allowances</v>
      </c>
      <c r="BD853" s="38" t="str">
        <f t="shared" si="175"/>
        <v>Totex variant allowances allocation percentages</v>
      </c>
    </row>
    <row r="854" spans="5:56">
      <c r="E854" s="218" t="str" cm="1">
        <f t="array" ref="E854">INDEX($E$94:$E$241,INT((ROW()-ROW($E$396))/6)+1)</f>
        <v>CAI UIOLI</v>
      </c>
      <c r="G854" s="37" t="s">
        <v>59</v>
      </c>
      <c r="H854" s="37" t="s">
        <v>544</v>
      </c>
      <c r="AU854" s="143">
        <f>CHOOSE(UserInterface!$C$17,NGET!AU854,SHET!AU854,SPTL!AU854)</f>
        <v>0</v>
      </c>
      <c r="AV854" s="26">
        <f>CHOOSE(UserInterface!$C$17,NGET!AV854,SHET!AV854,SPTL!AV854)</f>
        <v>0</v>
      </c>
      <c r="AW854" s="26">
        <f>CHOOSE(UserInterface!$C$17,NGET!AW854,SHET!AW854,SPTL!AW854)</f>
        <v>0</v>
      </c>
      <c r="AX854" s="26">
        <f>CHOOSE(UserInterface!$C$17,NGET!AX854,SHET!AX854,SPTL!AX854)</f>
        <v>0</v>
      </c>
      <c r="AY854" s="219">
        <f>CHOOSE(UserInterface!$C$17,NGET!AY854,SHET!AY854,SPTL!AY854)</f>
        <v>0</v>
      </c>
      <c r="BA854" s="38" t="str">
        <f t="shared" ca="1" si="174"/>
        <v>LicenseeSelect</v>
      </c>
      <c r="BB854" s="38" t="str">
        <f t="shared" si="173"/>
        <v>Fixed Inputs</v>
      </c>
      <c r="BC854" s="38" t="str">
        <f t="shared" si="176"/>
        <v>Variant allowances</v>
      </c>
      <c r="BD854" s="38" t="str">
        <f t="shared" si="175"/>
        <v>Totex variant allowances allocation percentages</v>
      </c>
    </row>
    <row r="855" spans="5:56">
      <c r="E855" s="218" t="str" cm="1">
        <f t="array" ref="E855">INDEX($E$94:$E$241,INT((ROW()-ROW($E$396))/6)+1)</f>
        <v>CAI UIOLI</v>
      </c>
      <c r="G855" s="37" t="s">
        <v>59</v>
      </c>
      <c r="H855" s="37" t="s">
        <v>332</v>
      </c>
      <c r="AU855" s="143">
        <f>CHOOSE(UserInterface!$C$17,NGET!AU855,SHET!AU855,SPTL!AU855)</f>
        <v>0</v>
      </c>
      <c r="AV855" s="26">
        <f>CHOOSE(UserInterface!$C$17,NGET!AV855,SHET!AV855,SPTL!AV855)</f>
        <v>0</v>
      </c>
      <c r="AW855" s="26">
        <f>CHOOSE(UserInterface!$C$17,NGET!AW855,SHET!AW855,SPTL!AW855)</f>
        <v>0</v>
      </c>
      <c r="AX855" s="26">
        <f>CHOOSE(UserInterface!$C$17,NGET!AX855,SHET!AX855,SPTL!AX855)</f>
        <v>0</v>
      </c>
      <c r="AY855" s="219">
        <f>CHOOSE(UserInterface!$C$17,NGET!AY855,SHET!AY855,SPTL!AY855)</f>
        <v>0</v>
      </c>
      <c r="BA855" s="38" t="str">
        <f t="shared" ca="1" si="174"/>
        <v>LicenseeSelect</v>
      </c>
      <c r="BB855" s="38" t="str">
        <f t="shared" si="173"/>
        <v>Fixed Inputs</v>
      </c>
      <c r="BC855" s="38" t="str">
        <f t="shared" si="176"/>
        <v>Variant allowances</v>
      </c>
      <c r="BD855" s="38" t="str">
        <f t="shared" si="175"/>
        <v>Totex variant allowances allocation percentages</v>
      </c>
    </row>
    <row r="856" spans="5:56">
      <c r="E856" s="218" t="str" cm="1">
        <f t="array" ref="E856">INDEX($E$94:$E$241,INT((ROW()-ROW($E$396))/6)+1)</f>
        <v>CAI UIOLI</v>
      </c>
      <c r="G856" s="37" t="s">
        <v>59</v>
      </c>
      <c r="H856" s="37" t="s">
        <v>539</v>
      </c>
      <c r="AU856" s="143">
        <f>CHOOSE(UserInterface!$C$17,NGET!AU856,SHET!AU856,SPTL!AU856)</f>
        <v>1</v>
      </c>
      <c r="AV856" s="26">
        <f>CHOOSE(UserInterface!$C$17,NGET!AV856,SHET!AV856,SPTL!AV856)</f>
        <v>1</v>
      </c>
      <c r="AW856" s="26">
        <f>CHOOSE(UserInterface!$C$17,NGET!AW856,SHET!AW856,SPTL!AW856)</f>
        <v>1</v>
      </c>
      <c r="AX856" s="26">
        <f>CHOOSE(UserInterface!$C$17,NGET!AX856,SHET!AX856,SPTL!AX856)</f>
        <v>1</v>
      </c>
      <c r="AY856" s="219">
        <f>CHOOSE(UserInterface!$C$17,NGET!AY856,SHET!AY856,SPTL!AY856)</f>
        <v>1</v>
      </c>
      <c r="BA856" s="38" t="str">
        <f t="shared" ca="1" si="174"/>
        <v>LicenseeSelect</v>
      </c>
      <c r="BB856" s="38" t="str">
        <f t="shared" si="173"/>
        <v>Fixed Inputs</v>
      </c>
      <c r="BC856" s="38" t="str">
        <f t="shared" si="176"/>
        <v>Variant allowances</v>
      </c>
      <c r="BD856" s="38" t="str">
        <f t="shared" si="175"/>
        <v>Totex variant allowances allocation percentages</v>
      </c>
    </row>
    <row r="857" spans="5:56">
      <c r="E857" s="220" t="str" cm="1">
        <f t="array" ref="E857">INDEX($E$94:$E$241,INT((ROW()-ROW($E$396))/6)+1)</f>
        <v>CAI UIOLI</v>
      </c>
      <c r="F857" s="107"/>
      <c r="G857" s="107" t="s">
        <v>59</v>
      </c>
      <c r="H857" s="107" t="s">
        <v>331</v>
      </c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07"/>
      <c r="Z857" s="107"/>
      <c r="AA857" s="107"/>
      <c r="AB857" s="107"/>
      <c r="AC857" s="107"/>
      <c r="AD857" s="107"/>
      <c r="AE857" s="107"/>
      <c r="AF857" s="107"/>
      <c r="AG857" s="107"/>
      <c r="AH857" s="107"/>
      <c r="AI857" s="107"/>
      <c r="AJ857" s="107"/>
      <c r="AK857" s="107"/>
      <c r="AL857" s="107"/>
      <c r="AM857" s="107"/>
      <c r="AN857" s="107"/>
      <c r="AO857" s="107"/>
      <c r="AP857" s="107"/>
      <c r="AQ857" s="107"/>
      <c r="AR857" s="107"/>
      <c r="AS857" s="107"/>
      <c r="AT857" s="113"/>
      <c r="AU857" s="179">
        <f>CHOOSE(UserInterface!$C$17,NGET!AU857,SHET!AU857,SPTL!AU857)</f>
        <v>0</v>
      </c>
      <c r="AV857" s="108">
        <f>CHOOSE(UserInterface!$C$17,NGET!AV857,SHET!AV857,SPTL!AV857)</f>
        <v>0</v>
      </c>
      <c r="AW857" s="108">
        <f>CHOOSE(UserInterface!$C$17,NGET!AW857,SHET!AW857,SPTL!AW857)</f>
        <v>0</v>
      </c>
      <c r="AX857" s="108">
        <f>CHOOSE(UserInterface!$C$17,NGET!AX857,SHET!AX857,SPTL!AX857)</f>
        <v>0</v>
      </c>
      <c r="AY857" s="221">
        <f>CHOOSE(UserInterface!$C$17,NGET!AY857,SHET!AY857,SPTL!AY857)</f>
        <v>0</v>
      </c>
      <c r="BA857" s="38" t="str">
        <f t="shared" ca="1" si="174"/>
        <v>LicenseeSelect</v>
      </c>
      <c r="BB857" s="38" t="str">
        <f t="shared" si="173"/>
        <v>Fixed Inputs</v>
      </c>
      <c r="BC857" s="38" t="str">
        <f t="shared" si="176"/>
        <v>Variant allowances</v>
      </c>
      <c r="BD857" s="38" t="str">
        <f t="shared" si="175"/>
        <v>Totex variant allowances allocation percentages</v>
      </c>
    </row>
    <row r="858" spans="5:56">
      <c r="E858" s="216" t="str" cm="1">
        <f t="array" ref="E858">INDEX($E$94:$E$241,INT((ROW()-ROW($E$396))/6)+1)</f>
        <v>Non-Lead Assets &amp; Switchgear PCDM (SPT only)</v>
      </c>
      <c r="F858" s="104"/>
      <c r="G858" s="104" t="s">
        <v>59</v>
      </c>
      <c r="H858" s="104" t="s">
        <v>542</v>
      </c>
      <c r="I858" s="104"/>
      <c r="J858" s="104"/>
      <c r="K858" s="104"/>
      <c r="L858" s="104"/>
      <c r="M858" s="104"/>
      <c r="N858" s="104"/>
      <c r="O858" s="104"/>
      <c r="P858" s="104"/>
      <c r="Q858" s="104"/>
      <c r="R858" s="104"/>
      <c r="S858" s="104"/>
      <c r="T858" s="104"/>
      <c r="U858" s="104"/>
      <c r="V858" s="104"/>
      <c r="W858" s="104"/>
      <c r="X858" s="104"/>
      <c r="Y858" s="104"/>
      <c r="Z858" s="104"/>
      <c r="AA858" s="104"/>
      <c r="AB858" s="104"/>
      <c r="AC858" s="104"/>
      <c r="AD858" s="104"/>
      <c r="AE858" s="104"/>
      <c r="AF858" s="104"/>
      <c r="AG858" s="104"/>
      <c r="AH858" s="104"/>
      <c r="AI858" s="104"/>
      <c r="AJ858" s="104"/>
      <c r="AK858" s="104"/>
      <c r="AL858" s="104"/>
      <c r="AM858" s="104"/>
      <c r="AN858" s="104"/>
      <c r="AO858" s="104"/>
      <c r="AP858" s="104"/>
      <c r="AQ858" s="104"/>
      <c r="AR858" s="104"/>
      <c r="AS858" s="104"/>
      <c r="AT858" s="215"/>
      <c r="AU858" s="178">
        <f>CHOOSE(UserInterface!$C$17,NGET!AU858,SHET!AU858,SPTL!AU858)</f>
        <v>0</v>
      </c>
      <c r="AV858" s="105">
        <f>CHOOSE(UserInterface!$C$17,NGET!AV858,SHET!AV858,SPTL!AV858)</f>
        <v>0</v>
      </c>
      <c r="AW858" s="105">
        <f>CHOOSE(UserInterface!$C$17,NGET!AW858,SHET!AW858,SPTL!AW858)</f>
        <v>0</v>
      </c>
      <c r="AX858" s="105">
        <f>CHOOSE(UserInterface!$C$17,NGET!AX858,SHET!AX858,SPTL!AX858)</f>
        <v>0</v>
      </c>
      <c r="AY858" s="217">
        <f>CHOOSE(UserInterface!$C$17,NGET!AY858,SHET!AY858,SPTL!AY858)</f>
        <v>0</v>
      </c>
      <c r="BA858" s="38" t="str">
        <f t="shared" ca="1" si="174"/>
        <v>LicenseeSelect</v>
      </c>
      <c r="BB858" s="38" t="str">
        <f t="shared" si="173"/>
        <v>Fixed Inputs</v>
      </c>
      <c r="BC858" s="38" t="str">
        <f t="shared" si="176"/>
        <v>Variant allowances</v>
      </c>
      <c r="BD858" s="38" t="str">
        <f t="shared" si="175"/>
        <v>Totex variant allowances allocation percentages</v>
      </c>
    </row>
    <row r="859" spans="5:56">
      <c r="E859" s="218" t="str" cm="1">
        <f t="array" ref="E859">INDEX($E$94:$E$241,INT((ROW()-ROW($E$396))/6)+1)</f>
        <v>Non-Lead Assets &amp; Switchgear PCDM (SPT only)</v>
      </c>
      <c r="G859" s="37" t="s">
        <v>59</v>
      </c>
      <c r="H859" s="37" t="s">
        <v>543</v>
      </c>
      <c r="AU859" s="143">
        <f>CHOOSE(UserInterface!$C$17,NGET!AU859,SHET!AU859,SPTL!AU859)</f>
        <v>1</v>
      </c>
      <c r="AV859" s="26">
        <f>CHOOSE(UserInterface!$C$17,NGET!AV859,SHET!AV859,SPTL!AV859)</f>
        <v>1</v>
      </c>
      <c r="AW859" s="26">
        <f>CHOOSE(UserInterface!$C$17,NGET!AW859,SHET!AW859,SPTL!AW859)</f>
        <v>1</v>
      </c>
      <c r="AX859" s="26">
        <f>CHOOSE(UserInterface!$C$17,NGET!AX859,SHET!AX859,SPTL!AX859)</f>
        <v>1</v>
      </c>
      <c r="AY859" s="219">
        <f>CHOOSE(UserInterface!$C$17,NGET!AY859,SHET!AY859,SPTL!AY859)</f>
        <v>1</v>
      </c>
      <c r="BA859" s="38" t="str">
        <f t="shared" ca="1" si="174"/>
        <v>LicenseeSelect</v>
      </c>
      <c r="BB859" s="38" t="str">
        <f t="shared" si="173"/>
        <v>Fixed Inputs</v>
      </c>
      <c r="BC859" s="38" t="str">
        <f t="shared" si="176"/>
        <v>Variant allowances</v>
      </c>
      <c r="BD859" s="38" t="str">
        <f t="shared" si="175"/>
        <v>Totex variant allowances allocation percentages</v>
      </c>
    </row>
    <row r="860" spans="5:56">
      <c r="E860" s="218" t="str" cm="1">
        <f t="array" ref="E860">INDEX($E$94:$E$241,INT((ROW()-ROW($E$396))/6)+1)</f>
        <v>Non-Lead Assets &amp; Switchgear PCDM (SPT only)</v>
      </c>
      <c r="G860" s="37" t="s">
        <v>59</v>
      </c>
      <c r="H860" s="37" t="s">
        <v>544</v>
      </c>
      <c r="AU860" s="143">
        <f>CHOOSE(UserInterface!$C$17,NGET!AU860,SHET!AU860,SPTL!AU860)</f>
        <v>0</v>
      </c>
      <c r="AV860" s="26">
        <f>CHOOSE(UserInterface!$C$17,NGET!AV860,SHET!AV860,SPTL!AV860)</f>
        <v>0</v>
      </c>
      <c r="AW860" s="26">
        <f>CHOOSE(UserInterface!$C$17,NGET!AW860,SHET!AW860,SPTL!AW860)</f>
        <v>0</v>
      </c>
      <c r="AX860" s="26">
        <f>CHOOSE(UserInterface!$C$17,NGET!AX860,SHET!AX860,SPTL!AX860)</f>
        <v>0</v>
      </c>
      <c r="AY860" s="219">
        <f>CHOOSE(UserInterface!$C$17,NGET!AY860,SHET!AY860,SPTL!AY860)</f>
        <v>0</v>
      </c>
      <c r="BA860" s="38" t="str">
        <f t="shared" ca="1" si="174"/>
        <v>LicenseeSelect</v>
      </c>
      <c r="BB860" s="38" t="str">
        <f t="shared" si="173"/>
        <v>Fixed Inputs</v>
      </c>
      <c r="BC860" s="38" t="str">
        <f t="shared" si="176"/>
        <v>Variant allowances</v>
      </c>
      <c r="BD860" s="38" t="str">
        <f t="shared" si="175"/>
        <v>Totex variant allowances allocation percentages</v>
      </c>
    </row>
    <row r="861" spans="5:56">
      <c r="E861" s="218" t="str" cm="1">
        <f t="array" ref="E861">INDEX($E$94:$E$241,INT((ROW()-ROW($E$396))/6)+1)</f>
        <v>Non-Lead Assets &amp; Switchgear PCDM (SPT only)</v>
      </c>
      <c r="G861" s="37" t="s">
        <v>59</v>
      </c>
      <c r="H861" s="37" t="s">
        <v>332</v>
      </c>
      <c r="AU861" s="143">
        <f>CHOOSE(UserInterface!$C$17,NGET!AU861,SHET!AU861,SPTL!AU861)</f>
        <v>0</v>
      </c>
      <c r="AV861" s="26">
        <f>CHOOSE(UserInterface!$C$17,NGET!AV861,SHET!AV861,SPTL!AV861)</f>
        <v>0</v>
      </c>
      <c r="AW861" s="26">
        <f>CHOOSE(UserInterface!$C$17,NGET!AW861,SHET!AW861,SPTL!AW861)</f>
        <v>0</v>
      </c>
      <c r="AX861" s="26">
        <f>CHOOSE(UserInterface!$C$17,NGET!AX861,SHET!AX861,SPTL!AX861)</f>
        <v>0</v>
      </c>
      <c r="AY861" s="219">
        <f>CHOOSE(UserInterface!$C$17,NGET!AY861,SHET!AY861,SPTL!AY861)</f>
        <v>0</v>
      </c>
      <c r="BA861" s="38" t="str">
        <f t="shared" ca="1" si="174"/>
        <v>LicenseeSelect</v>
      </c>
      <c r="BB861" s="38" t="str">
        <f t="shared" si="173"/>
        <v>Fixed Inputs</v>
      </c>
      <c r="BC861" s="38" t="str">
        <f t="shared" si="176"/>
        <v>Variant allowances</v>
      </c>
      <c r="BD861" s="38" t="str">
        <f t="shared" si="175"/>
        <v>Totex variant allowances allocation percentages</v>
      </c>
    </row>
    <row r="862" spans="5:56">
      <c r="E862" s="218" t="str" cm="1">
        <f t="array" ref="E862">INDEX($E$94:$E$241,INT((ROW()-ROW($E$396))/6)+1)</f>
        <v>Non-Lead Assets &amp; Switchgear PCDM (SPT only)</v>
      </c>
      <c r="G862" s="37" t="s">
        <v>59</v>
      </c>
      <c r="H862" s="37" t="s">
        <v>539</v>
      </c>
      <c r="AU862" s="143">
        <f>CHOOSE(UserInterface!$C$17,NGET!AU862,SHET!AU862,SPTL!AU862)</f>
        <v>0</v>
      </c>
      <c r="AV862" s="26">
        <f>CHOOSE(UserInterface!$C$17,NGET!AV862,SHET!AV862,SPTL!AV862)</f>
        <v>0</v>
      </c>
      <c r="AW862" s="26">
        <f>CHOOSE(UserInterface!$C$17,NGET!AW862,SHET!AW862,SPTL!AW862)</f>
        <v>0</v>
      </c>
      <c r="AX862" s="26">
        <f>CHOOSE(UserInterface!$C$17,NGET!AX862,SHET!AX862,SPTL!AX862)</f>
        <v>0</v>
      </c>
      <c r="AY862" s="219">
        <f>CHOOSE(UserInterface!$C$17,NGET!AY862,SHET!AY862,SPTL!AY862)</f>
        <v>0</v>
      </c>
      <c r="BA862" s="38" t="str">
        <f t="shared" ca="1" si="174"/>
        <v>LicenseeSelect</v>
      </c>
      <c r="BB862" s="38" t="str">
        <f t="shared" si="173"/>
        <v>Fixed Inputs</v>
      </c>
      <c r="BC862" s="38" t="str">
        <f t="shared" si="176"/>
        <v>Variant allowances</v>
      </c>
      <c r="BD862" s="38" t="str">
        <f t="shared" si="175"/>
        <v>Totex variant allowances allocation percentages</v>
      </c>
    </row>
    <row r="863" spans="5:56">
      <c r="E863" s="220" t="str" cm="1">
        <f t="array" ref="E863">INDEX($E$94:$E$241,INT((ROW()-ROW($E$396))/6)+1)</f>
        <v>Non-Lead Assets &amp; Switchgear PCDM (SPT only)</v>
      </c>
      <c r="F863" s="107"/>
      <c r="G863" s="107" t="s">
        <v>59</v>
      </c>
      <c r="H863" s="107" t="s">
        <v>331</v>
      </c>
      <c r="I863" s="107"/>
      <c r="J863" s="107"/>
      <c r="K863" s="107"/>
      <c r="L863" s="107"/>
      <c r="M863" s="107"/>
      <c r="N863" s="107"/>
      <c r="O863" s="107"/>
      <c r="P863" s="107"/>
      <c r="Q863" s="107"/>
      <c r="R863" s="107"/>
      <c r="S863" s="107"/>
      <c r="T863" s="107"/>
      <c r="U863" s="107"/>
      <c r="V863" s="107"/>
      <c r="W863" s="107"/>
      <c r="X863" s="107"/>
      <c r="Y863" s="107"/>
      <c r="Z863" s="107"/>
      <c r="AA863" s="107"/>
      <c r="AB863" s="107"/>
      <c r="AC863" s="107"/>
      <c r="AD863" s="107"/>
      <c r="AE863" s="107"/>
      <c r="AF863" s="107"/>
      <c r="AG863" s="107"/>
      <c r="AH863" s="107"/>
      <c r="AI863" s="107"/>
      <c r="AJ863" s="107"/>
      <c r="AK863" s="107"/>
      <c r="AL863" s="107"/>
      <c r="AM863" s="107"/>
      <c r="AN863" s="107"/>
      <c r="AO863" s="107"/>
      <c r="AP863" s="107"/>
      <c r="AQ863" s="107"/>
      <c r="AR863" s="107"/>
      <c r="AS863" s="107"/>
      <c r="AT863" s="113"/>
      <c r="AU863" s="179">
        <f>CHOOSE(UserInterface!$C$17,NGET!AU863,SHET!AU863,SPTL!AU863)</f>
        <v>0</v>
      </c>
      <c r="AV863" s="108">
        <f>CHOOSE(UserInterface!$C$17,NGET!AV863,SHET!AV863,SPTL!AV863)</f>
        <v>0</v>
      </c>
      <c r="AW863" s="108">
        <f>CHOOSE(UserInterface!$C$17,NGET!AW863,SHET!AW863,SPTL!AW863)</f>
        <v>0</v>
      </c>
      <c r="AX863" s="108">
        <f>CHOOSE(UserInterface!$C$17,NGET!AX863,SHET!AX863,SPTL!AX863)</f>
        <v>0</v>
      </c>
      <c r="AY863" s="221">
        <f>CHOOSE(UserInterface!$C$17,NGET!AY863,SHET!AY863,SPTL!AY863)</f>
        <v>0</v>
      </c>
      <c r="BA863" s="38" t="str">
        <f t="shared" ca="1" si="174"/>
        <v>LicenseeSelect</v>
      </c>
      <c r="BB863" s="38" t="str">
        <f t="shared" si="173"/>
        <v>Fixed Inputs</v>
      </c>
      <c r="BC863" s="38" t="str">
        <f t="shared" si="176"/>
        <v>Variant allowances</v>
      </c>
      <c r="BD863" s="38" t="str">
        <f t="shared" si="175"/>
        <v>Totex variant allowances allocation percentages</v>
      </c>
    </row>
    <row r="864" spans="5:56">
      <c r="E864" s="216" t="str" cm="1">
        <f t="array" ref="E864">INDEX($E$94:$E$241,INT((ROW()-ROW($E$396))/6)+1)</f>
        <v>Property Reopener (SHET only)</v>
      </c>
      <c r="F864" s="104"/>
      <c r="G864" s="104" t="s">
        <v>59</v>
      </c>
      <c r="H864" s="104" t="s">
        <v>542</v>
      </c>
      <c r="I864" s="104"/>
      <c r="J864" s="104"/>
      <c r="K864" s="104"/>
      <c r="L864" s="104"/>
      <c r="M864" s="104"/>
      <c r="N864" s="104"/>
      <c r="O864" s="104"/>
      <c r="P864" s="104"/>
      <c r="Q864" s="104"/>
      <c r="R864" s="104"/>
      <c r="S864" s="104"/>
      <c r="T864" s="104"/>
      <c r="U864" s="104"/>
      <c r="V864" s="104"/>
      <c r="W864" s="104"/>
      <c r="X864" s="104"/>
      <c r="Y864" s="104"/>
      <c r="Z864" s="104"/>
      <c r="AA864" s="104"/>
      <c r="AB864" s="104"/>
      <c r="AC864" s="104"/>
      <c r="AD864" s="104"/>
      <c r="AE864" s="104"/>
      <c r="AF864" s="104"/>
      <c r="AG864" s="104"/>
      <c r="AH864" s="104"/>
      <c r="AI864" s="104"/>
      <c r="AJ864" s="104"/>
      <c r="AK864" s="104"/>
      <c r="AL864" s="104"/>
      <c r="AM864" s="104"/>
      <c r="AN864" s="104"/>
      <c r="AO864" s="104"/>
      <c r="AP864" s="104"/>
      <c r="AQ864" s="104"/>
      <c r="AR864" s="104"/>
      <c r="AS864" s="104"/>
      <c r="AT864" s="215"/>
      <c r="AU864" s="178">
        <f>CHOOSE(UserInterface!$C$17,NGET!AU864,SHET!AU864,SPTL!AU864)</f>
        <v>0</v>
      </c>
      <c r="AV864" s="105">
        <f>CHOOSE(UserInterface!$C$17,NGET!AV864,SHET!AV864,SPTL!AV864)</f>
        <v>0</v>
      </c>
      <c r="AW864" s="105">
        <f>CHOOSE(UserInterface!$C$17,NGET!AW864,SHET!AW864,SPTL!AW864)</f>
        <v>0</v>
      </c>
      <c r="AX864" s="105">
        <f>CHOOSE(UserInterface!$C$17,NGET!AX864,SHET!AX864,SPTL!AX864)</f>
        <v>0</v>
      </c>
      <c r="AY864" s="217">
        <f>CHOOSE(UserInterface!$C$17,NGET!AY864,SHET!AY864,SPTL!AY864)</f>
        <v>0</v>
      </c>
      <c r="BA864" s="38" t="str">
        <f t="shared" ca="1" si="174"/>
        <v>LicenseeSelect</v>
      </c>
      <c r="BB864" s="38" t="str">
        <f t="shared" si="173"/>
        <v>Fixed Inputs</v>
      </c>
      <c r="BC864" s="38" t="str">
        <f t="shared" si="176"/>
        <v>Variant allowances</v>
      </c>
      <c r="BD864" s="38" t="str">
        <f t="shared" si="175"/>
        <v>Totex variant allowances allocation percentages</v>
      </c>
    </row>
    <row r="865" spans="5:56">
      <c r="E865" s="218" t="str" cm="1">
        <f t="array" ref="E865">INDEX($E$94:$E$241,INT((ROW()-ROW($E$396))/6)+1)</f>
        <v>Property Reopener (SHET only)</v>
      </c>
      <c r="G865" s="37" t="s">
        <v>59</v>
      </c>
      <c r="H865" s="37" t="s">
        <v>543</v>
      </c>
      <c r="AU865" s="143">
        <f>CHOOSE(UserInterface!$C$17,NGET!AU865,SHET!AU865,SPTL!AU865)</f>
        <v>0</v>
      </c>
      <c r="AV865" s="26">
        <f>CHOOSE(UserInterface!$C$17,NGET!AV865,SHET!AV865,SPTL!AV865)</f>
        <v>0</v>
      </c>
      <c r="AW865" s="26">
        <f>CHOOSE(UserInterface!$C$17,NGET!AW865,SHET!AW865,SPTL!AW865)</f>
        <v>0</v>
      </c>
      <c r="AX865" s="26">
        <f>CHOOSE(UserInterface!$C$17,NGET!AX865,SHET!AX865,SPTL!AX865)</f>
        <v>0</v>
      </c>
      <c r="AY865" s="219">
        <f>CHOOSE(UserInterface!$C$17,NGET!AY865,SHET!AY865,SPTL!AY865)</f>
        <v>0</v>
      </c>
      <c r="BA865" s="38" t="str">
        <f t="shared" ca="1" si="174"/>
        <v>LicenseeSelect</v>
      </c>
      <c r="BB865" s="38" t="str">
        <f t="shared" si="173"/>
        <v>Fixed Inputs</v>
      </c>
      <c r="BC865" s="38" t="str">
        <f t="shared" si="176"/>
        <v>Variant allowances</v>
      </c>
      <c r="BD865" s="38" t="str">
        <f t="shared" si="175"/>
        <v>Totex variant allowances allocation percentages</v>
      </c>
    </row>
    <row r="866" spans="5:56">
      <c r="E866" s="218" t="str" cm="1">
        <f t="array" ref="E866">INDEX($E$94:$E$241,INT((ROW()-ROW($E$396))/6)+1)</f>
        <v>Property Reopener (SHET only)</v>
      </c>
      <c r="G866" s="37" t="s">
        <v>59</v>
      </c>
      <c r="H866" s="37" t="s">
        <v>544</v>
      </c>
      <c r="AU866" s="143">
        <f>CHOOSE(UserInterface!$C$17,NGET!AU866,SHET!AU866,SPTL!AU866)</f>
        <v>0</v>
      </c>
      <c r="AV866" s="26">
        <f>CHOOSE(UserInterface!$C$17,NGET!AV866,SHET!AV866,SPTL!AV866)</f>
        <v>0</v>
      </c>
      <c r="AW866" s="26">
        <f>CHOOSE(UserInterface!$C$17,NGET!AW866,SHET!AW866,SPTL!AW866)</f>
        <v>0</v>
      </c>
      <c r="AX866" s="26">
        <f>CHOOSE(UserInterface!$C$17,NGET!AX866,SHET!AX866,SPTL!AX866)</f>
        <v>0</v>
      </c>
      <c r="AY866" s="219">
        <f>CHOOSE(UserInterface!$C$17,NGET!AY866,SHET!AY866,SPTL!AY866)</f>
        <v>0</v>
      </c>
      <c r="BA866" s="38" t="str">
        <f t="shared" ca="1" si="174"/>
        <v>LicenseeSelect</v>
      </c>
      <c r="BB866" s="38" t="str">
        <f t="shared" si="173"/>
        <v>Fixed Inputs</v>
      </c>
      <c r="BC866" s="38" t="str">
        <f t="shared" si="176"/>
        <v>Variant allowances</v>
      </c>
      <c r="BD866" s="38" t="str">
        <f t="shared" si="175"/>
        <v>Totex variant allowances allocation percentages</v>
      </c>
    </row>
    <row r="867" spans="5:56">
      <c r="E867" s="218" t="str" cm="1">
        <f t="array" ref="E867">INDEX($E$94:$E$241,INT((ROW()-ROW($E$396))/6)+1)</f>
        <v>Property Reopener (SHET only)</v>
      </c>
      <c r="G867" s="37" t="s">
        <v>59</v>
      </c>
      <c r="H867" s="37" t="s">
        <v>332</v>
      </c>
      <c r="AU867" s="143">
        <f>CHOOSE(UserInterface!$C$17,NGET!AU867,SHET!AU867,SPTL!AU867)</f>
        <v>0</v>
      </c>
      <c r="AV867" s="26">
        <f>CHOOSE(UserInterface!$C$17,NGET!AV867,SHET!AV867,SPTL!AV867)</f>
        <v>0</v>
      </c>
      <c r="AW867" s="26">
        <f>CHOOSE(UserInterface!$C$17,NGET!AW867,SHET!AW867,SPTL!AW867)</f>
        <v>0</v>
      </c>
      <c r="AX867" s="26">
        <f>CHOOSE(UserInterface!$C$17,NGET!AX867,SHET!AX867,SPTL!AX867)</f>
        <v>0</v>
      </c>
      <c r="AY867" s="219">
        <f>CHOOSE(UserInterface!$C$17,NGET!AY867,SHET!AY867,SPTL!AY867)</f>
        <v>0</v>
      </c>
      <c r="BA867" s="38" t="str">
        <f t="shared" ca="1" si="174"/>
        <v>LicenseeSelect</v>
      </c>
      <c r="BB867" s="38" t="str">
        <f t="shared" ref="BB867:BB930" si="177">$A$243</f>
        <v>Fixed Inputs</v>
      </c>
      <c r="BC867" s="38" t="str">
        <f t="shared" si="176"/>
        <v>Variant allowances</v>
      </c>
      <c r="BD867" s="38" t="str">
        <f t="shared" si="175"/>
        <v>Totex variant allowances allocation percentages</v>
      </c>
    </row>
    <row r="868" spans="5:56">
      <c r="E868" s="218" t="str" cm="1">
        <f t="array" ref="E868">INDEX($E$94:$E$241,INT((ROW()-ROW($E$396))/6)+1)</f>
        <v>Property Reopener (SHET only)</v>
      </c>
      <c r="G868" s="37" t="s">
        <v>59</v>
      </c>
      <c r="H868" s="37" t="s">
        <v>539</v>
      </c>
      <c r="AU868" s="143">
        <f>CHOOSE(UserInterface!$C$17,NGET!AU868,SHET!AU868,SPTL!AU868)</f>
        <v>0</v>
      </c>
      <c r="AV868" s="26">
        <f>CHOOSE(UserInterface!$C$17,NGET!AV868,SHET!AV868,SPTL!AV868)</f>
        <v>0</v>
      </c>
      <c r="AW868" s="26">
        <f>CHOOSE(UserInterface!$C$17,NGET!AW868,SHET!AW868,SPTL!AW868)</f>
        <v>0</v>
      </c>
      <c r="AX868" s="26">
        <f>CHOOSE(UserInterface!$C$17,NGET!AX868,SHET!AX868,SPTL!AX868)</f>
        <v>0</v>
      </c>
      <c r="AY868" s="219">
        <f>CHOOSE(UserInterface!$C$17,NGET!AY868,SHET!AY868,SPTL!AY868)</f>
        <v>0</v>
      </c>
      <c r="BA868" s="38" t="str">
        <f t="shared" ca="1" si="174"/>
        <v>LicenseeSelect</v>
      </c>
      <c r="BB868" s="38" t="str">
        <f t="shared" si="177"/>
        <v>Fixed Inputs</v>
      </c>
      <c r="BC868" s="38" t="str">
        <f t="shared" si="176"/>
        <v>Variant allowances</v>
      </c>
      <c r="BD868" s="38" t="str">
        <f t="shared" si="175"/>
        <v>Totex variant allowances allocation percentages</v>
      </c>
    </row>
    <row r="869" spans="5:56">
      <c r="E869" s="220" t="str" cm="1">
        <f t="array" ref="E869">INDEX($E$94:$E$241,INT((ROW()-ROW($E$396))/6)+1)</f>
        <v>Property Reopener (SHET only)</v>
      </c>
      <c r="F869" s="107"/>
      <c r="G869" s="107" t="s">
        <v>59</v>
      </c>
      <c r="H869" s="107" t="s">
        <v>331</v>
      </c>
      <c r="I869" s="107"/>
      <c r="J869" s="107"/>
      <c r="K869" s="107"/>
      <c r="L869" s="107"/>
      <c r="M869" s="107"/>
      <c r="N869" s="107"/>
      <c r="O869" s="107"/>
      <c r="P869" s="107"/>
      <c r="Q869" s="107"/>
      <c r="R869" s="107"/>
      <c r="S869" s="107"/>
      <c r="T869" s="107"/>
      <c r="U869" s="107"/>
      <c r="V869" s="107"/>
      <c r="W869" s="107"/>
      <c r="X869" s="107"/>
      <c r="Y869" s="107"/>
      <c r="Z869" s="107"/>
      <c r="AA869" s="107"/>
      <c r="AB869" s="107"/>
      <c r="AC869" s="107"/>
      <c r="AD869" s="107"/>
      <c r="AE869" s="107"/>
      <c r="AF869" s="107"/>
      <c r="AG869" s="107"/>
      <c r="AH869" s="107"/>
      <c r="AI869" s="107"/>
      <c r="AJ869" s="107"/>
      <c r="AK869" s="107"/>
      <c r="AL869" s="107"/>
      <c r="AM869" s="107"/>
      <c r="AN869" s="107"/>
      <c r="AO869" s="107"/>
      <c r="AP869" s="107"/>
      <c r="AQ869" s="107"/>
      <c r="AR869" s="107"/>
      <c r="AS869" s="107"/>
      <c r="AT869" s="113"/>
      <c r="AU869" s="179">
        <f>CHOOSE(UserInterface!$C$17,NGET!AU869,SHET!AU869,SPTL!AU869)</f>
        <v>1</v>
      </c>
      <c r="AV869" s="108">
        <f>CHOOSE(UserInterface!$C$17,NGET!AV869,SHET!AV869,SPTL!AV869)</f>
        <v>1</v>
      </c>
      <c r="AW869" s="108">
        <f>CHOOSE(UserInterface!$C$17,NGET!AW869,SHET!AW869,SPTL!AW869)</f>
        <v>1</v>
      </c>
      <c r="AX869" s="108">
        <f>CHOOSE(UserInterface!$C$17,NGET!AX869,SHET!AX869,SPTL!AX869)</f>
        <v>1</v>
      </c>
      <c r="AY869" s="221">
        <f>CHOOSE(UserInterface!$C$17,NGET!AY869,SHET!AY869,SPTL!AY869)</f>
        <v>1</v>
      </c>
      <c r="BA869" s="38" t="str">
        <f t="shared" ref="BA869:BA932" ca="1" si="178">$A$1</f>
        <v>LicenseeSelect</v>
      </c>
      <c r="BB869" s="38" t="str">
        <f t="shared" si="177"/>
        <v>Fixed Inputs</v>
      </c>
      <c r="BC869" s="38" t="str">
        <f t="shared" si="176"/>
        <v>Variant allowances</v>
      </c>
      <c r="BD869" s="38" t="str">
        <f t="shared" si="175"/>
        <v>Totex variant allowances allocation percentages</v>
      </c>
    </row>
    <row r="870" spans="5:56">
      <c r="E870" s="216" t="str" cm="1">
        <f t="array" ref="E870">INDEX($E$94:$E$241,INT((ROW()-ROW($E$396))/6)+1)</f>
        <v>Atypical PCDE (SHET only)</v>
      </c>
      <c r="F870" s="104"/>
      <c r="G870" s="104" t="s">
        <v>59</v>
      </c>
      <c r="H870" s="104" t="s">
        <v>542</v>
      </c>
      <c r="I870" s="104"/>
      <c r="J870" s="104"/>
      <c r="K870" s="104"/>
      <c r="L870" s="104"/>
      <c r="M870" s="104"/>
      <c r="N870" s="104"/>
      <c r="O870" s="104"/>
      <c r="P870" s="104"/>
      <c r="Q870" s="104"/>
      <c r="R870" s="104"/>
      <c r="S870" s="104"/>
      <c r="T870" s="104"/>
      <c r="U870" s="104"/>
      <c r="V870" s="104"/>
      <c r="W870" s="104"/>
      <c r="X870" s="104"/>
      <c r="Y870" s="104"/>
      <c r="Z870" s="104"/>
      <c r="AA870" s="104"/>
      <c r="AB870" s="104"/>
      <c r="AC870" s="104"/>
      <c r="AD870" s="104"/>
      <c r="AE870" s="104"/>
      <c r="AF870" s="104"/>
      <c r="AG870" s="104"/>
      <c r="AH870" s="104"/>
      <c r="AI870" s="104"/>
      <c r="AJ870" s="104"/>
      <c r="AK870" s="104"/>
      <c r="AL870" s="104"/>
      <c r="AM870" s="104"/>
      <c r="AN870" s="104"/>
      <c r="AO870" s="104"/>
      <c r="AP870" s="104"/>
      <c r="AQ870" s="104"/>
      <c r="AR870" s="104"/>
      <c r="AS870" s="104"/>
      <c r="AT870" s="215"/>
      <c r="AU870" s="178">
        <f>CHOOSE(UserInterface!$C$17,NGET!AU870,SHET!AU870,SPTL!AU870)</f>
        <v>0</v>
      </c>
      <c r="AV870" s="105">
        <f>CHOOSE(UserInterface!$C$17,NGET!AV870,SHET!AV870,SPTL!AV870)</f>
        <v>0</v>
      </c>
      <c r="AW870" s="105">
        <f>CHOOSE(UserInterface!$C$17,NGET!AW870,SHET!AW870,SPTL!AW870)</f>
        <v>0</v>
      </c>
      <c r="AX870" s="105">
        <f>CHOOSE(UserInterface!$C$17,NGET!AX870,SHET!AX870,SPTL!AX870)</f>
        <v>0</v>
      </c>
      <c r="AY870" s="217">
        <f>CHOOSE(UserInterface!$C$17,NGET!AY870,SHET!AY870,SPTL!AY870)</f>
        <v>0</v>
      </c>
      <c r="BA870" s="38" t="str">
        <f t="shared" ca="1" si="178"/>
        <v>LicenseeSelect</v>
      </c>
      <c r="BB870" s="38" t="str">
        <f t="shared" si="177"/>
        <v>Fixed Inputs</v>
      </c>
      <c r="BC870" s="38" t="str">
        <f t="shared" si="176"/>
        <v>Variant allowances</v>
      </c>
      <c r="BD870" s="38" t="str">
        <f t="shared" si="175"/>
        <v>Totex variant allowances allocation percentages</v>
      </c>
    </row>
    <row r="871" spans="5:56">
      <c r="E871" s="218" t="str" cm="1">
        <f t="array" ref="E871">INDEX($E$94:$E$241,INT((ROW()-ROW($E$396))/6)+1)</f>
        <v>Atypical PCDE (SHET only)</v>
      </c>
      <c r="G871" s="37" t="s">
        <v>59</v>
      </c>
      <c r="H871" s="37" t="s">
        <v>543</v>
      </c>
      <c r="AU871" s="143">
        <f>CHOOSE(UserInterface!$C$17,NGET!AU871,SHET!AU871,SPTL!AU871)</f>
        <v>1</v>
      </c>
      <c r="AV871" s="26">
        <f>CHOOSE(UserInterface!$C$17,NGET!AV871,SHET!AV871,SPTL!AV871)</f>
        <v>1</v>
      </c>
      <c r="AW871" s="26">
        <f>CHOOSE(UserInterface!$C$17,NGET!AW871,SHET!AW871,SPTL!AW871)</f>
        <v>1</v>
      </c>
      <c r="AX871" s="26">
        <f>CHOOSE(UserInterface!$C$17,NGET!AX871,SHET!AX871,SPTL!AX871)</f>
        <v>1</v>
      </c>
      <c r="AY871" s="219">
        <f>CHOOSE(UserInterface!$C$17,NGET!AY871,SHET!AY871,SPTL!AY871)</f>
        <v>1</v>
      </c>
      <c r="BA871" s="38" t="str">
        <f t="shared" ca="1" si="178"/>
        <v>LicenseeSelect</v>
      </c>
      <c r="BB871" s="38" t="str">
        <f t="shared" si="177"/>
        <v>Fixed Inputs</v>
      </c>
      <c r="BC871" s="38" t="str">
        <f t="shared" si="176"/>
        <v>Variant allowances</v>
      </c>
      <c r="BD871" s="38" t="str">
        <f t="shared" si="175"/>
        <v>Totex variant allowances allocation percentages</v>
      </c>
    </row>
    <row r="872" spans="5:56">
      <c r="E872" s="218" t="str" cm="1">
        <f t="array" ref="E872">INDEX($E$94:$E$241,INT((ROW()-ROW($E$396))/6)+1)</f>
        <v>Atypical PCDE (SHET only)</v>
      </c>
      <c r="G872" s="37" t="s">
        <v>59</v>
      </c>
      <c r="H872" s="37" t="s">
        <v>544</v>
      </c>
      <c r="AU872" s="143">
        <f>CHOOSE(UserInterface!$C$17,NGET!AU872,SHET!AU872,SPTL!AU872)</f>
        <v>0</v>
      </c>
      <c r="AV872" s="26">
        <f>CHOOSE(UserInterface!$C$17,NGET!AV872,SHET!AV872,SPTL!AV872)</f>
        <v>0</v>
      </c>
      <c r="AW872" s="26">
        <f>CHOOSE(UserInterface!$C$17,NGET!AW872,SHET!AW872,SPTL!AW872)</f>
        <v>0</v>
      </c>
      <c r="AX872" s="26">
        <f>CHOOSE(UserInterface!$C$17,NGET!AX872,SHET!AX872,SPTL!AX872)</f>
        <v>0</v>
      </c>
      <c r="AY872" s="219">
        <f>CHOOSE(UserInterface!$C$17,NGET!AY872,SHET!AY872,SPTL!AY872)</f>
        <v>0</v>
      </c>
      <c r="BA872" s="38" t="str">
        <f t="shared" ca="1" si="178"/>
        <v>LicenseeSelect</v>
      </c>
      <c r="BB872" s="38" t="str">
        <f t="shared" si="177"/>
        <v>Fixed Inputs</v>
      </c>
      <c r="BC872" s="38" t="str">
        <f t="shared" si="176"/>
        <v>Variant allowances</v>
      </c>
      <c r="BD872" s="38" t="str">
        <f t="shared" si="175"/>
        <v>Totex variant allowances allocation percentages</v>
      </c>
    </row>
    <row r="873" spans="5:56">
      <c r="E873" s="218" t="str" cm="1">
        <f t="array" ref="E873">INDEX($E$94:$E$241,INT((ROW()-ROW($E$396))/6)+1)</f>
        <v>Atypical PCDE (SHET only)</v>
      </c>
      <c r="G873" s="37" t="s">
        <v>59</v>
      </c>
      <c r="H873" s="37" t="s">
        <v>332</v>
      </c>
      <c r="AU873" s="143">
        <f>CHOOSE(UserInterface!$C$17,NGET!AU873,SHET!AU873,SPTL!AU873)</f>
        <v>0</v>
      </c>
      <c r="AV873" s="26">
        <f>CHOOSE(UserInterface!$C$17,NGET!AV873,SHET!AV873,SPTL!AV873)</f>
        <v>0</v>
      </c>
      <c r="AW873" s="26">
        <f>CHOOSE(UserInterface!$C$17,NGET!AW873,SHET!AW873,SPTL!AW873)</f>
        <v>0</v>
      </c>
      <c r="AX873" s="26">
        <f>CHOOSE(UserInterface!$C$17,NGET!AX873,SHET!AX873,SPTL!AX873)</f>
        <v>0</v>
      </c>
      <c r="AY873" s="219">
        <f>CHOOSE(UserInterface!$C$17,NGET!AY873,SHET!AY873,SPTL!AY873)</f>
        <v>0</v>
      </c>
      <c r="BA873" s="38" t="str">
        <f t="shared" ca="1" si="178"/>
        <v>LicenseeSelect</v>
      </c>
      <c r="BB873" s="38" t="str">
        <f t="shared" si="177"/>
        <v>Fixed Inputs</v>
      </c>
      <c r="BC873" s="38" t="str">
        <f t="shared" si="176"/>
        <v>Variant allowances</v>
      </c>
      <c r="BD873" s="38" t="str">
        <f t="shared" si="175"/>
        <v>Totex variant allowances allocation percentages</v>
      </c>
    </row>
    <row r="874" spans="5:56">
      <c r="E874" s="218" t="str" cm="1">
        <f t="array" ref="E874">INDEX($E$94:$E$241,INT((ROW()-ROW($E$396))/6)+1)</f>
        <v>Atypical PCDE (SHET only)</v>
      </c>
      <c r="G874" s="37" t="s">
        <v>59</v>
      </c>
      <c r="H874" s="37" t="s">
        <v>539</v>
      </c>
      <c r="AU874" s="143">
        <f>CHOOSE(UserInterface!$C$17,NGET!AU874,SHET!AU874,SPTL!AU874)</f>
        <v>0</v>
      </c>
      <c r="AV874" s="26">
        <f>CHOOSE(UserInterface!$C$17,NGET!AV874,SHET!AV874,SPTL!AV874)</f>
        <v>0</v>
      </c>
      <c r="AW874" s="26">
        <f>CHOOSE(UserInterface!$C$17,NGET!AW874,SHET!AW874,SPTL!AW874)</f>
        <v>0</v>
      </c>
      <c r="AX874" s="26">
        <f>CHOOSE(UserInterface!$C$17,NGET!AX874,SHET!AX874,SPTL!AX874)</f>
        <v>0</v>
      </c>
      <c r="AY874" s="219">
        <f>CHOOSE(UserInterface!$C$17,NGET!AY874,SHET!AY874,SPTL!AY874)</f>
        <v>0</v>
      </c>
      <c r="BA874" s="38" t="str">
        <f t="shared" ca="1" si="178"/>
        <v>LicenseeSelect</v>
      </c>
      <c r="BB874" s="38" t="str">
        <f t="shared" si="177"/>
        <v>Fixed Inputs</v>
      </c>
      <c r="BC874" s="38" t="str">
        <f t="shared" si="176"/>
        <v>Variant allowances</v>
      </c>
      <c r="BD874" s="38" t="str">
        <f t="shared" si="175"/>
        <v>Totex variant allowances allocation percentages</v>
      </c>
    </row>
    <row r="875" spans="5:56">
      <c r="E875" s="220" t="str" cm="1">
        <f t="array" ref="E875">INDEX($E$94:$E$241,INT((ROW()-ROW($E$396))/6)+1)</f>
        <v>Atypical PCDE (SHET only)</v>
      </c>
      <c r="F875" s="107"/>
      <c r="G875" s="107" t="s">
        <v>59</v>
      </c>
      <c r="H875" s="107" t="s">
        <v>331</v>
      </c>
      <c r="I875" s="107"/>
      <c r="J875" s="107"/>
      <c r="K875" s="107"/>
      <c r="L875" s="107"/>
      <c r="M875" s="107"/>
      <c r="N875" s="107"/>
      <c r="O875" s="107"/>
      <c r="P875" s="107"/>
      <c r="Q875" s="107"/>
      <c r="R875" s="107"/>
      <c r="S875" s="107"/>
      <c r="T875" s="107"/>
      <c r="U875" s="107"/>
      <c r="V875" s="107"/>
      <c r="W875" s="107"/>
      <c r="X875" s="107"/>
      <c r="Y875" s="107"/>
      <c r="Z875" s="107"/>
      <c r="AA875" s="107"/>
      <c r="AB875" s="107"/>
      <c r="AC875" s="107"/>
      <c r="AD875" s="107"/>
      <c r="AE875" s="107"/>
      <c r="AF875" s="107"/>
      <c r="AG875" s="107"/>
      <c r="AH875" s="107"/>
      <c r="AI875" s="107"/>
      <c r="AJ875" s="107"/>
      <c r="AK875" s="107"/>
      <c r="AL875" s="107"/>
      <c r="AM875" s="107"/>
      <c r="AN875" s="107"/>
      <c r="AO875" s="107"/>
      <c r="AP875" s="107"/>
      <c r="AQ875" s="107"/>
      <c r="AR875" s="107"/>
      <c r="AS875" s="107"/>
      <c r="AT875" s="113"/>
      <c r="AU875" s="179">
        <f>CHOOSE(UserInterface!$C$17,NGET!AU875,SHET!AU875,SPTL!AU875)</f>
        <v>0</v>
      </c>
      <c r="AV875" s="108">
        <f>CHOOSE(UserInterface!$C$17,NGET!AV875,SHET!AV875,SPTL!AV875)</f>
        <v>0</v>
      </c>
      <c r="AW875" s="108">
        <f>CHOOSE(UserInterface!$C$17,NGET!AW875,SHET!AW875,SPTL!AW875)</f>
        <v>0</v>
      </c>
      <c r="AX875" s="108">
        <f>CHOOSE(UserInterface!$C$17,NGET!AX875,SHET!AX875,SPTL!AX875)</f>
        <v>0</v>
      </c>
      <c r="AY875" s="221">
        <f>CHOOSE(UserInterface!$C$17,NGET!AY875,SHET!AY875,SPTL!AY875)</f>
        <v>0</v>
      </c>
      <c r="BA875" s="38" t="str">
        <f t="shared" ca="1" si="178"/>
        <v>LicenseeSelect</v>
      </c>
      <c r="BB875" s="38" t="str">
        <f t="shared" si="177"/>
        <v>Fixed Inputs</v>
      </c>
      <c r="BC875" s="38" t="str">
        <f t="shared" si="176"/>
        <v>Variant allowances</v>
      </c>
      <c r="BD875" s="38" t="str">
        <f t="shared" si="175"/>
        <v>Totex variant allowances allocation percentages</v>
      </c>
    </row>
    <row r="876" spans="5:56">
      <c r="E876" s="216" t="str" cm="1">
        <f t="array" ref="E876">INDEX($E$94:$E$241,INT((ROW()-ROW($E$396))/6)+1)</f>
        <v>Atypical PCDM (SHET only)</v>
      </c>
      <c r="F876" s="104"/>
      <c r="G876" s="104" t="s">
        <v>59</v>
      </c>
      <c r="H876" s="104" t="s">
        <v>542</v>
      </c>
      <c r="I876" s="104"/>
      <c r="J876" s="104"/>
      <c r="K876" s="104"/>
      <c r="L876" s="104"/>
      <c r="M876" s="104"/>
      <c r="N876" s="104"/>
      <c r="O876" s="104"/>
      <c r="P876" s="104"/>
      <c r="Q876" s="104"/>
      <c r="R876" s="104"/>
      <c r="S876" s="104"/>
      <c r="T876" s="104"/>
      <c r="U876" s="104"/>
      <c r="V876" s="104"/>
      <c r="W876" s="104"/>
      <c r="X876" s="104"/>
      <c r="Y876" s="104"/>
      <c r="Z876" s="104"/>
      <c r="AA876" s="104"/>
      <c r="AB876" s="104"/>
      <c r="AC876" s="104"/>
      <c r="AD876" s="104"/>
      <c r="AE876" s="104"/>
      <c r="AF876" s="104"/>
      <c r="AG876" s="104"/>
      <c r="AH876" s="104"/>
      <c r="AI876" s="104"/>
      <c r="AJ876" s="104"/>
      <c r="AK876" s="104"/>
      <c r="AL876" s="104"/>
      <c r="AM876" s="104"/>
      <c r="AN876" s="104"/>
      <c r="AO876" s="104"/>
      <c r="AP876" s="104"/>
      <c r="AQ876" s="104"/>
      <c r="AR876" s="104"/>
      <c r="AS876" s="104"/>
      <c r="AT876" s="215"/>
      <c r="AU876" s="178">
        <f>CHOOSE(UserInterface!$C$17,NGET!AU876,SHET!AU876,SPTL!AU876)</f>
        <v>0</v>
      </c>
      <c r="AV876" s="105">
        <f>CHOOSE(UserInterface!$C$17,NGET!AV876,SHET!AV876,SPTL!AV876)</f>
        <v>0</v>
      </c>
      <c r="AW876" s="105">
        <f>CHOOSE(UserInterface!$C$17,NGET!AW876,SHET!AW876,SPTL!AW876)</f>
        <v>0</v>
      </c>
      <c r="AX876" s="105">
        <f>CHOOSE(UserInterface!$C$17,NGET!AX876,SHET!AX876,SPTL!AX876)</f>
        <v>0</v>
      </c>
      <c r="AY876" s="217">
        <f>CHOOSE(UserInterface!$C$17,NGET!AY876,SHET!AY876,SPTL!AY876)</f>
        <v>0</v>
      </c>
      <c r="BA876" s="38" t="str">
        <f t="shared" ca="1" si="178"/>
        <v>LicenseeSelect</v>
      </c>
      <c r="BB876" s="38" t="str">
        <f t="shared" si="177"/>
        <v>Fixed Inputs</v>
      </c>
      <c r="BC876" s="38" t="str">
        <f t="shared" si="176"/>
        <v>Variant allowances</v>
      </c>
      <c r="BD876" s="38" t="str">
        <f t="shared" si="175"/>
        <v>Totex variant allowances allocation percentages</v>
      </c>
    </row>
    <row r="877" spans="5:56">
      <c r="E877" s="218" t="str" cm="1">
        <f t="array" ref="E877">INDEX($E$94:$E$241,INT((ROW()-ROW($E$396))/6)+1)</f>
        <v>Atypical PCDM (SHET only)</v>
      </c>
      <c r="G877" s="37" t="s">
        <v>59</v>
      </c>
      <c r="H877" s="37" t="s">
        <v>543</v>
      </c>
      <c r="AU877" s="143">
        <f>CHOOSE(UserInterface!$C$17,NGET!AU877,SHET!AU877,SPTL!AU877)</f>
        <v>1</v>
      </c>
      <c r="AV877" s="26">
        <f>CHOOSE(UserInterface!$C$17,NGET!AV877,SHET!AV877,SPTL!AV877)</f>
        <v>1</v>
      </c>
      <c r="AW877" s="26">
        <f>CHOOSE(UserInterface!$C$17,NGET!AW877,SHET!AW877,SPTL!AW877)</f>
        <v>1</v>
      </c>
      <c r="AX877" s="26">
        <f>CHOOSE(UserInterface!$C$17,NGET!AX877,SHET!AX877,SPTL!AX877)</f>
        <v>1</v>
      </c>
      <c r="AY877" s="219">
        <f>CHOOSE(UserInterface!$C$17,NGET!AY877,SHET!AY877,SPTL!AY877)</f>
        <v>1</v>
      </c>
      <c r="BA877" s="38" t="str">
        <f t="shared" ca="1" si="178"/>
        <v>LicenseeSelect</v>
      </c>
      <c r="BB877" s="38" t="str">
        <f t="shared" si="177"/>
        <v>Fixed Inputs</v>
      </c>
      <c r="BC877" s="38" t="str">
        <f t="shared" si="176"/>
        <v>Variant allowances</v>
      </c>
      <c r="BD877" s="38" t="str">
        <f t="shared" si="175"/>
        <v>Totex variant allowances allocation percentages</v>
      </c>
    </row>
    <row r="878" spans="5:56">
      <c r="E878" s="218" t="str" cm="1">
        <f t="array" ref="E878">INDEX($E$94:$E$241,INT((ROW()-ROW($E$396))/6)+1)</f>
        <v>Atypical PCDM (SHET only)</v>
      </c>
      <c r="G878" s="37" t="s">
        <v>59</v>
      </c>
      <c r="H878" s="37" t="s">
        <v>544</v>
      </c>
      <c r="AU878" s="143">
        <f>CHOOSE(UserInterface!$C$17,NGET!AU878,SHET!AU878,SPTL!AU878)</f>
        <v>0</v>
      </c>
      <c r="AV878" s="26">
        <f>CHOOSE(UserInterface!$C$17,NGET!AV878,SHET!AV878,SPTL!AV878)</f>
        <v>0</v>
      </c>
      <c r="AW878" s="26">
        <f>CHOOSE(UserInterface!$C$17,NGET!AW878,SHET!AW878,SPTL!AW878)</f>
        <v>0</v>
      </c>
      <c r="AX878" s="26">
        <f>CHOOSE(UserInterface!$C$17,NGET!AX878,SHET!AX878,SPTL!AX878)</f>
        <v>0</v>
      </c>
      <c r="AY878" s="219">
        <f>CHOOSE(UserInterface!$C$17,NGET!AY878,SHET!AY878,SPTL!AY878)</f>
        <v>0</v>
      </c>
      <c r="BA878" s="38" t="str">
        <f t="shared" ca="1" si="178"/>
        <v>LicenseeSelect</v>
      </c>
      <c r="BB878" s="38" t="str">
        <f t="shared" si="177"/>
        <v>Fixed Inputs</v>
      </c>
      <c r="BC878" s="38" t="str">
        <f t="shared" si="176"/>
        <v>Variant allowances</v>
      </c>
      <c r="BD878" s="38" t="str">
        <f t="shared" si="175"/>
        <v>Totex variant allowances allocation percentages</v>
      </c>
    </row>
    <row r="879" spans="5:56">
      <c r="E879" s="218" t="str" cm="1">
        <f t="array" ref="E879">INDEX($E$94:$E$241,INT((ROW()-ROW($E$396))/6)+1)</f>
        <v>Atypical PCDM (SHET only)</v>
      </c>
      <c r="G879" s="37" t="s">
        <v>59</v>
      </c>
      <c r="H879" s="37" t="s">
        <v>332</v>
      </c>
      <c r="AU879" s="143">
        <f>CHOOSE(UserInterface!$C$17,NGET!AU879,SHET!AU879,SPTL!AU879)</f>
        <v>0</v>
      </c>
      <c r="AV879" s="26">
        <f>CHOOSE(UserInterface!$C$17,NGET!AV879,SHET!AV879,SPTL!AV879)</f>
        <v>0</v>
      </c>
      <c r="AW879" s="26">
        <f>CHOOSE(UserInterface!$C$17,NGET!AW879,SHET!AW879,SPTL!AW879)</f>
        <v>0</v>
      </c>
      <c r="AX879" s="26">
        <f>CHOOSE(UserInterface!$C$17,NGET!AX879,SHET!AX879,SPTL!AX879)</f>
        <v>0</v>
      </c>
      <c r="AY879" s="219">
        <f>CHOOSE(UserInterface!$C$17,NGET!AY879,SHET!AY879,SPTL!AY879)</f>
        <v>0</v>
      </c>
      <c r="BA879" s="38" t="str">
        <f t="shared" ca="1" si="178"/>
        <v>LicenseeSelect</v>
      </c>
      <c r="BB879" s="38" t="str">
        <f t="shared" si="177"/>
        <v>Fixed Inputs</v>
      </c>
      <c r="BC879" s="38" t="str">
        <f t="shared" si="176"/>
        <v>Variant allowances</v>
      </c>
      <c r="BD879" s="38" t="str">
        <f t="shared" si="175"/>
        <v>Totex variant allowances allocation percentages</v>
      </c>
    </row>
    <row r="880" spans="5:56">
      <c r="E880" s="218" t="str" cm="1">
        <f t="array" ref="E880">INDEX($E$94:$E$241,INT((ROW()-ROW($E$396))/6)+1)</f>
        <v>Atypical PCDM (SHET only)</v>
      </c>
      <c r="G880" s="37" t="s">
        <v>59</v>
      </c>
      <c r="H880" s="37" t="s">
        <v>539</v>
      </c>
      <c r="AU880" s="143">
        <f>CHOOSE(UserInterface!$C$17,NGET!AU880,SHET!AU880,SPTL!AU880)</f>
        <v>0</v>
      </c>
      <c r="AV880" s="26">
        <f>CHOOSE(UserInterface!$C$17,NGET!AV880,SHET!AV880,SPTL!AV880)</f>
        <v>0</v>
      </c>
      <c r="AW880" s="26">
        <f>CHOOSE(UserInterface!$C$17,NGET!AW880,SHET!AW880,SPTL!AW880)</f>
        <v>0</v>
      </c>
      <c r="AX880" s="26">
        <f>CHOOSE(UserInterface!$C$17,NGET!AX880,SHET!AX880,SPTL!AX880)</f>
        <v>0</v>
      </c>
      <c r="AY880" s="219">
        <f>CHOOSE(UserInterface!$C$17,NGET!AY880,SHET!AY880,SPTL!AY880)</f>
        <v>0</v>
      </c>
      <c r="BA880" s="38" t="str">
        <f t="shared" ca="1" si="178"/>
        <v>LicenseeSelect</v>
      </c>
      <c r="BB880" s="38" t="str">
        <f t="shared" si="177"/>
        <v>Fixed Inputs</v>
      </c>
      <c r="BC880" s="38" t="str">
        <f t="shared" si="176"/>
        <v>Variant allowances</v>
      </c>
      <c r="BD880" s="38" t="str">
        <f t="shared" si="175"/>
        <v>Totex variant allowances allocation percentages</v>
      </c>
    </row>
    <row r="881" spans="5:56">
      <c r="E881" s="220" t="str" cm="1">
        <f t="array" ref="E881">INDEX($E$94:$E$241,INT((ROW()-ROW($E$396))/6)+1)</f>
        <v>Atypical PCDM (SHET only)</v>
      </c>
      <c r="F881" s="107"/>
      <c r="G881" s="107" t="s">
        <v>59</v>
      </c>
      <c r="H881" s="107" t="s">
        <v>331</v>
      </c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  <c r="Z881" s="107"/>
      <c r="AA881" s="107"/>
      <c r="AB881" s="107"/>
      <c r="AC881" s="107"/>
      <c r="AD881" s="107"/>
      <c r="AE881" s="107"/>
      <c r="AF881" s="107"/>
      <c r="AG881" s="107"/>
      <c r="AH881" s="107"/>
      <c r="AI881" s="107"/>
      <c r="AJ881" s="107"/>
      <c r="AK881" s="107"/>
      <c r="AL881" s="107"/>
      <c r="AM881" s="107"/>
      <c r="AN881" s="107"/>
      <c r="AO881" s="107"/>
      <c r="AP881" s="107"/>
      <c r="AQ881" s="107"/>
      <c r="AR881" s="107"/>
      <c r="AS881" s="107"/>
      <c r="AT881" s="113"/>
      <c r="AU881" s="179">
        <f>CHOOSE(UserInterface!$C$17,NGET!AU881,SHET!AU881,SPTL!AU881)</f>
        <v>0</v>
      </c>
      <c r="AV881" s="108">
        <f>CHOOSE(UserInterface!$C$17,NGET!AV881,SHET!AV881,SPTL!AV881)</f>
        <v>0</v>
      </c>
      <c r="AW881" s="108">
        <f>CHOOSE(UserInterface!$C$17,NGET!AW881,SHET!AW881,SPTL!AW881)</f>
        <v>0</v>
      </c>
      <c r="AX881" s="108">
        <f>CHOOSE(UserInterface!$C$17,NGET!AX881,SHET!AX881,SPTL!AX881)</f>
        <v>0</v>
      </c>
      <c r="AY881" s="221">
        <f>CHOOSE(UserInterface!$C$17,NGET!AY881,SHET!AY881,SPTL!AY881)</f>
        <v>0</v>
      </c>
      <c r="BA881" s="38" t="str">
        <f t="shared" ca="1" si="178"/>
        <v>LicenseeSelect</v>
      </c>
      <c r="BB881" s="38" t="str">
        <f t="shared" si="177"/>
        <v>Fixed Inputs</v>
      </c>
      <c r="BC881" s="38" t="str">
        <f t="shared" si="176"/>
        <v>Variant allowances</v>
      </c>
      <c r="BD881" s="38" t="str">
        <f t="shared" si="175"/>
        <v>Totex variant allowances allocation percentages</v>
      </c>
    </row>
    <row r="882" spans="5:56">
      <c r="E882" s="216" t="str" cm="1">
        <f t="array" ref="E882">INDEX($E$94:$E$241,INT((ROW()-ROW($E$396))/6)+1)</f>
        <v>Circuit Breaker PCDM (SHET only)</v>
      </c>
      <c r="F882" s="104"/>
      <c r="G882" s="104" t="s">
        <v>59</v>
      </c>
      <c r="H882" s="104" t="s">
        <v>542</v>
      </c>
      <c r="I882" s="104"/>
      <c r="J882" s="104"/>
      <c r="K882" s="104"/>
      <c r="L882" s="104"/>
      <c r="M882" s="104"/>
      <c r="N882" s="104"/>
      <c r="O882" s="104"/>
      <c r="P882" s="104"/>
      <c r="Q882" s="104"/>
      <c r="R882" s="104"/>
      <c r="S882" s="104"/>
      <c r="T882" s="104"/>
      <c r="U882" s="104"/>
      <c r="V882" s="104"/>
      <c r="W882" s="104"/>
      <c r="X882" s="104"/>
      <c r="Y882" s="104"/>
      <c r="Z882" s="104"/>
      <c r="AA882" s="104"/>
      <c r="AB882" s="104"/>
      <c r="AC882" s="104"/>
      <c r="AD882" s="104"/>
      <c r="AE882" s="104"/>
      <c r="AF882" s="104"/>
      <c r="AG882" s="104"/>
      <c r="AH882" s="104"/>
      <c r="AI882" s="104"/>
      <c r="AJ882" s="104"/>
      <c r="AK882" s="104"/>
      <c r="AL882" s="104"/>
      <c r="AM882" s="104"/>
      <c r="AN882" s="104"/>
      <c r="AO882" s="104"/>
      <c r="AP882" s="104"/>
      <c r="AQ882" s="104"/>
      <c r="AR882" s="104"/>
      <c r="AS882" s="104"/>
      <c r="AT882" s="215"/>
      <c r="AU882" s="178">
        <f>CHOOSE(UserInterface!$C$17,NGET!AU882,SHET!AU882,SPTL!AU882)</f>
        <v>0</v>
      </c>
      <c r="AV882" s="105">
        <f>CHOOSE(UserInterface!$C$17,NGET!AV882,SHET!AV882,SPTL!AV882)</f>
        <v>0</v>
      </c>
      <c r="AW882" s="105">
        <f>CHOOSE(UserInterface!$C$17,NGET!AW882,SHET!AW882,SPTL!AW882)</f>
        <v>0</v>
      </c>
      <c r="AX882" s="105">
        <f>CHOOSE(UserInterface!$C$17,NGET!AX882,SHET!AX882,SPTL!AX882)</f>
        <v>0</v>
      </c>
      <c r="AY882" s="217">
        <f>CHOOSE(UserInterface!$C$17,NGET!AY882,SHET!AY882,SPTL!AY882)</f>
        <v>0</v>
      </c>
      <c r="BA882" s="38" t="str">
        <f t="shared" ca="1" si="178"/>
        <v>LicenseeSelect</v>
      </c>
      <c r="BB882" s="38" t="str">
        <f t="shared" si="177"/>
        <v>Fixed Inputs</v>
      </c>
      <c r="BC882" s="38" t="str">
        <f t="shared" si="176"/>
        <v>Variant allowances</v>
      </c>
      <c r="BD882" s="38" t="str">
        <f t="shared" si="175"/>
        <v>Totex variant allowances allocation percentages</v>
      </c>
    </row>
    <row r="883" spans="5:56">
      <c r="E883" s="218" t="str" cm="1">
        <f t="array" ref="E883">INDEX($E$94:$E$241,INT((ROW()-ROW($E$396))/6)+1)</f>
        <v>Circuit Breaker PCDM (SHET only)</v>
      </c>
      <c r="G883" s="37" t="s">
        <v>59</v>
      </c>
      <c r="H883" s="37" t="s">
        <v>543</v>
      </c>
      <c r="AU883" s="143">
        <f>CHOOSE(UserInterface!$C$17,NGET!AU883,SHET!AU883,SPTL!AU883)</f>
        <v>1</v>
      </c>
      <c r="AV883" s="26">
        <f>CHOOSE(UserInterface!$C$17,NGET!AV883,SHET!AV883,SPTL!AV883)</f>
        <v>1</v>
      </c>
      <c r="AW883" s="26">
        <f>CHOOSE(UserInterface!$C$17,NGET!AW883,SHET!AW883,SPTL!AW883)</f>
        <v>1</v>
      </c>
      <c r="AX883" s="26">
        <f>CHOOSE(UserInterface!$C$17,NGET!AX883,SHET!AX883,SPTL!AX883)</f>
        <v>1</v>
      </c>
      <c r="AY883" s="219">
        <f>CHOOSE(UserInterface!$C$17,NGET!AY883,SHET!AY883,SPTL!AY883)</f>
        <v>1</v>
      </c>
      <c r="BA883" s="38" t="str">
        <f t="shared" ca="1" si="178"/>
        <v>LicenseeSelect</v>
      </c>
      <c r="BB883" s="38" t="str">
        <f t="shared" si="177"/>
        <v>Fixed Inputs</v>
      </c>
      <c r="BC883" s="38" t="str">
        <f t="shared" si="176"/>
        <v>Variant allowances</v>
      </c>
      <c r="BD883" s="38" t="str">
        <f t="shared" si="175"/>
        <v>Totex variant allowances allocation percentages</v>
      </c>
    </row>
    <row r="884" spans="5:56">
      <c r="E884" s="218" t="str" cm="1">
        <f t="array" ref="E884">INDEX($E$94:$E$241,INT((ROW()-ROW($E$396))/6)+1)</f>
        <v>Circuit Breaker PCDM (SHET only)</v>
      </c>
      <c r="G884" s="37" t="s">
        <v>59</v>
      </c>
      <c r="H884" s="37" t="s">
        <v>544</v>
      </c>
      <c r="AU884" s="143">
        <f>CHOOSE(UserInterface!$C$17,NGET!AU884,SHET!AU884,SPTL!AU884)</f>
        <v>0</v>
      </c>
      <c r="AV884" s="26">
        <f>CHOOSE(UserInterface!$C$17,NGET!AV884,SHET!AV884,SPTL!AV884)</f>
        <v>0</v>
      </c>
      <c r="AW884" s="26">
        <f>CHOOSE(UserInterface!$C$17,NGET!AW884,SHET!AW884,SPTL!AW884)</f>
        <v>0</v>
      </c>
      <c r="AX884" s="26">
        <f>CHOOSE(UserInterface!$C$17,NGET!AX884,SHET!AX884,SPTL!AX884)</f>
        <v>0</v>
      </c>
      <c r="AY884" s="219">
        <f>CHOOSE(UserInterface!$C$17,NGET!AY884,SHET!AY884,SPTL!AY884)</f>
        <v>0</v>
      </c>
      <c r="BA884" s="38" t="str">
        <f t="shared" ca="1" si="178"/>
        <v>LicenseeSelect</v>
      </c>
      <c r="BB884" s="38" t="str">
        <f t="shared" si="177"/>
        <v>Fixed Inputs</v>
      </c>
      <c r="BC884" s="38" t="str">
        <f t="shared" si="176"/>
        <v>Variant allowances</v>
      </c>
      <c r="BD884" s="38" t="str">
        <f t="shared" si="175"/>
        <v>Totex variant allowances allocation percentages</v>
      </c>
    </row>
    <row r="885" spans="5:56">
      <c r="E885" s="218" t="str" cm="1">
        <f t="array" ref="E885">INDEX($E$94:$E$241,INT((ROW()-ROW($E$396))/6)+1)</f>
        <v>Circuit Breaker PCDM (SHET only)</v>
      </c>
      <c r="G885" s="37" t="s">
        <v>59</v>
      </c>
      <c r="H885" s="37" t="s">
        <v>332</v>
      </c>
      <c r="AU885" s="143">
        <f>CHOOSE(UserInterface!$C$17,NGET!AU885,SHET!AU885,SPTL!AU885)</f>
        <v>0</v>
      </c>
      <c r="AV885" s="26">
        <f>CHOOSE(UserInterface!$C$17,NGET!AV885,SHET!AV885,SPTL!AV885)</f>
        <v>0</v>
      </c>
      <c r="AW885" s="26">
        <f>CHOOSE(UserInterface!$C$17,NGET!AW885,SHET!AW885,SPTL!AW885)</f>
        <v>0</v>
      </c>
      <c r="AX885" s="26">
        <f>CHOOSE(UserInterface!$C$17,NGET!AX885,SHET!AX885,SPTL!AX885)</f>
        <v>0</v>
      </c>
      <c r="AY885" s="219">
        <f>CHOOSE(UserInterface!$C$17,NGET!AY885,SHET!AY885,SPTL!AY885)</f>
        <v>0</v>
      </c>
      <c r="BA885" s="38" t="str">
        <f t="shared" ca="1" si="178"/>
        <v>LicenseeSelect</v>
      </c>
      <c r="BB885" s="38" t="str">
        <f t="shared" si="177"/>
        <v>Fixed Inputs</v>
      </c>
      <c r="BC885" s="38" t="str">
        <f t="shared" si="176"/>
        <v>Variant allowances</v>
      </c>
      <c r="BD885" s="38" t="str">
        <f t="shared" si="175"/>
        <v>Totex variant allowances allocation percentages</v>
      </c>
    </row>
    <row r="886" spans="5:56">
      <c r="E886" s="218" t="str" cm="1">
        <f t="array" ref="E886">INDEX($E$94:$E$241,INT((ROW()-ROW($E$396))/6)+1)</f>
        <v>Circuit Breaker PCDM (SHET only)</v>
      </c>
      <c r="G886" s="37" t="s">
        <v>59</v>
      </c>
      <c r="H886" s="37" t="s">
        <v>539</v>
      </c>
      <c r="AU886" s="143">
        <f>CHOOSE(UserInterface!$C$17,NGET!AU886,SHET!AU886,SPTL!AU886)</f>
        <v>0</v>
      </c>
      <c r="AV886" s="26">
        <f>CHOOSE(UserInterface!$C$17,NGET!AV886,SHET!AV886,SPTL!AV886)</f>
        <v>0</v>
      </c>
      <c r="AW886" s="26">
        <f>CHOOSE(UserInterface!$C$17,NGET!AW886,SHET!AW886,SPTL!AW886)</f>
        <v>0</v>
      </c>
      <c r="AX886" s="26">
        <f>CHOOSE(UserInterface!$C$17,NGET!AX886,SHET!AX886,SPTL!AX886)</f>
        <v>0</v>
      </c>
      <c r="AY886" s="219">
        <f>CHOOSE(UserInterface!$C$17,NGET!AY886,SHET!AY886,SPTL!AY886)</f>
        <v>0</v>
      </c>
      <c r="BA886" s="38" t="str">
        <f t="shared" ca="1" si="178"/>
        <v>LicenseeSelect</v>
      </c>
      <c r="BB886" s="38" t="str">
        <f t="shared" si="177"/>
        <v>Fixed Inputs</v>
      </c>
      <c r="BC886" s="38" t="str">
        <f t="shared" si="176"/>
        <v>Variant allowances</v>
      </c>
      <c r="BD886" s="38" t="str">
        <f t="shared" si="175"/>
        <v>Totex variant allowances allocation percentages</v>
      </c>
    </row>
    <row r="887" spans="5:56">
      <c r="E887" s="220" t="str" cm="1">
        <f t="array" ref="E887">INDEX($E$94:$E$241,INT((ROW()-ROW($E$396))/6)+1)</f>
        <v>Circuit Breaker PCDM (SHET only)</v>
      </c>
      <c r="F887" s="107"/>
      <c r="G887" s="107" t="s">
        <v>59</v>
      </c>
      <c r="H887" s="107" t="s">
        <v>331</v>
      </c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07"/>
      <c r="Z887" s="107"/>
      <c r="AA887" s="107"/>
      <c r="AB887" s="107"/>
      <c r="AC887" s="107"/>
      <c r="AD887" s="107"/>
      <c r="AE887" s="107"/>
      <c r="AF887" s="107"/>
      <c r="AG887" s="107"/>
      <c r="AH887" s="107"/>
      <c r="AI887" s="107"/>
      <c r="AJ887" s="107"/>
      <c r="AK887" s="107"/>
      <c r="AL887" s="107"/>
      <c r="AM887" s="107"/>
      <c r="AN887" s="107"/>
      <c r="AO887" s="107"/>
      <c r="AP887" s="107"/>
      <c r="AQ887" s="107"/>
      <c r="AR887" s="107"/>
      <c r="AS887" s="107"/>
      <c r="AT887" s="113"/>
      <c r="AU887" s="179">
        <f>CHOOSE(UserInterface!$C$17,NGET!AU887,SHET!AU887,SPTL!AU887)</f>
        <v>0</v>
      </c>
      <c r="AV887" s="108">
        <f>CHOOSE(UserInterface!$C$17,NGET!AV887,SHET!AV887,SPTL!AV887)</f>
        <v>0</v>
      </c>
      <c r="AW887" s="108">
        <f>CHOOSE(UserInterface!$C$17,NGET!AW887,SHET!AW887,SPTL!AW887)</f>
        <v>0</v>
      </c>
      <c r="AX887" s="108">
        <f>CHOOSE(UserInterface!$C$17,NGET!AX887,SHET!AX887,SPTL!AX887)</f>
        <v>0</v>
      </c>
      <c r="AY887" s="221">
        <f>CHOOSE(UserInterface!$C$17,NGET!AY887,SHET!AY887,SPTL!AY887)</f>
        <v>0</v>
      </c>
      <c r="BA887" s="38" t="str">
        <f t="shared" ca="1" si="178"/>
        <v>LicenseeSelect</v>
      </c>
      <c r="BB887" s="38" t="str">
        <f t="shared" si="177"/>
        <v>Fixed Inputs</v>
      </c>
      <c r="BC887" s="38" t="str">
        <f t="shared" si="176"/>
        <v>Variant allowances</v>
      </c>
      <c r="BD887" s="38" t="str">
        <f t="shared" si="175"/>
        <v>Totex variant allowances allocation percentages</v>
      </c>
    </row>
    <row r="888" spans="5:56">
      <c r="E888" s="216" t="str" cm="1">
        <f t="array" ref="E888">INDEX($E$94:$E$241,INT((ROW()-ROW($E$396))/6)+1)</f>
        <v>Existing Power Station Works PCDM (SHET only)</v>
      </c>
      <c r="F888" s="104"/>
      <c r="G888" s="104" t="s">
        <v>59</v>
      </c>
      <c r="H888" s="104" t="s">
        <v>542</v>
      </c>
      <c r="I888" s="104"/>
      <c r="J888" s="104"/>
      <c r="K888" s="104"/>
      <c r="L888" s="104"/>
      <c r="M888" s="104"/>
      <c r="N888" s="104"/>
      <c r="O888" s="104"/>
      <c r="P888" s="104"/>
      <c r="Q888" s="104"/>
      <c r="R888" s="104"/>
      <c r="S888" s="104"/>
      <c r="T888" s="104"/>
      <c r="U888" s="104"/>
      <c r="V888" s="104"/>
      <c r="W888" s="104"/>
      <c r="X888" s="104"/>
      <c r="Y888" s="104"/>
      <c r="Z888" s="104"/>
      <c r="AA888" s="104"/>
      <c r="AB888" s="104"/>
      <c r="AC888" s="104"/>
      <c r="AD888" s="104"/>
      <c r="AE888" s="104"/>
      <c r="AF888" s="104"/>
      <c r="AG888" s="104"/>
      <c r="AH888" s="104"/>
      <c r="AI888" s="104"/>
      <c r="AJ888" s="104"/>
      <c r="AK888" s="104"/>
      <c r="AL888" s="104"/>
      <c r="AM888" s="104"/>
      <c r="AN888" s="104"/>
      <c r="AO888" s="104"/>
      <c r="AP888" s="104"/>
      <c r="AQ888" s="104"/>
      <c r="AR888" s="104"/>
      <c r="AS888" s="104"/>
      <c r="AT888" s="215"/>
      <c r="AU888" s="178">
        <f>CHOOSE(UserInterface!$C$17,NGET!AU888,SHET!AU888,SPTL!AU888)</f>
        <v>0</v>
      </c>
      <c r="AV888" s="105">
        <f>CHOOSE(UserInterface!$C$17,NGET!AV888,SHET!AV888,SPTL!AV888)</f>
        <v>0</v>
      </c>
      <c r="AW888" s="105">
        <f>CHOOSE(UserInterface!$C$17,NGET!AW888,SHET!AW888,SPTL!AW888)</f>
        <v>0</v>
      </c>
      <c r="AX888" s="105">
        <f>CHOOSE(UserInterface!$C$17,NGET!AX888,SHET!AX888,SPTL!AX888)</f>
        <v>0</v>
      </c>
      <c r="AY888" s="217">
        <f>CHOOSE(UserInterface!$C$17,NGET!AY888,SHET!AY888,SPTL!AY888)</f>
        <v>0</v>
      </c>
      <c r="BA888" s="38" t="str">
        <f t="shared" ca="1" si="178"/>
        <v>LicenseeSelect</v>
      </c>
      <c r="BB888" s="38" t="str">
        <f t="shared" si="177"/>
        <v>Fixed Inputs</v>
      </c>
      <c r="BC888" s="38" t="str">
        <f t="shared" si="176"/>
        <v>Variant allowances</v>
      </c>
      <c r="BD888" s="38" t="str">
        <f t="shared" si="175"/>
        <v>Totex variant allowances allocation percentages</v>
      </c>
    </row>
    <row r="889" spans="5:56">
      <c r="E889" s="218" t="str" cm="1">
        <f t="array" ref="E889">INDEX($E$94:$E$241,INT((ROW()-ROW($E$396))/6)+1)</f>
        <v>Existing Power Station Works PCDM (SHET only)</v>
      </c>
      <c r="G889" s="37" t="s">
        <v>59</v>
      </c>
      <c r="H889" s="37" t="s">
        <v>543</v>
      </c>
      <c r="AU889" s="143">
        <f>CHOOSE(UserInterface!$C$17,NGET!AU889,SHET!AU889,SPTL!AU889)</f>
        <v>1</v>
      </c>
      <c r="AV889" s="26">
        <f>CHOOSE(UserInterface!$C$17,NGET!AV889,SHET!AV889,SPTL!AV889)</f>
        <v>1</v>
      </c>
      <c r="AW889" s="26">
        <f>CHOOSE(UserInterface!$C$17,NGET!AW889,SHET!AW889,SPTL!AW889)</f>
        <v>1</v>
      </c>
      <c r="AX889" s="26">
        <f>CHOOSE(UserInterface!$C$17,NGET!AX889,SHET!AX889,SPTL!AX889)</f>
        <v>1</v>
      </c>
      <c r="AY889" s="219">
        <f>CHOOSE(UserInterface!$C$17,NGET!AY889,SHET!AY889,SPTL!AY889)</f>
        <v>1</v>
      </c>
      <c r="BA889" s="38" t="str">
        <f t="shared" ca="1" si="178"/>
        <v>LicenseeSelect</v>
      </c>
      <c r="BB889" s="38" t="str">
        <f t="shared" si="177"/>
        <v>Fixed Inputs</v>
      </c>
      <c r="BC889" s="38" t="str">
        <f t="shared" si="176"/>
        <v>Variant allowances</v>
      </c>
      <c r="BD889" s="38" t="str">
        <f t="shared" si="175"/>
        <v>Totex variant allowances allocation percentages</v>
      </c>
    </row>
    <row r="890" spans="5:56">
      <c r="E890" s="218" t="str" cm="1">
        <f t="array" ref="E890">INDEX($E$94:$E$241,INT((ROW()-ROW($E$396))/6)+1)</f>
        <v>Existing Power Station Works PCDM (SHET only)</v>
      </c>
      <c r="G890" s="37" t="s">
        <v>59</v>
      </c>
      <c r="H890" s="37" t="s">
        <v>544</v>
      </c>
      <c r="AU890" s="143">
        <f>CHOOSE(UserInterface!$C$17,NGET!AU890,SHET!AU890,SPTL!AU890)</f>
        <v>0</v>
      </c>
      <c r="AV890" s="26">
        <f>CHOOSE(UserInterface!$C$17,NGET!AV890,SHET!AV890,SPTL!AV890)</f>
        <v>0</v>
      </c>
      <c r="AW890" s="26">
        <f>CHOOSE(UserInterface!$C$17,NGET!AW890,SHET!AW890,SPTL!AW890)</f>
        <v>0</v>
      </c>
      <c r="AX890" s="26">
        <f>CHOOSE(UserInterface!$C$17,NGET!AX890,SHET!AX890,SPTL!AX890)</f>
        <v>0</v>
      </c>
      <c r="AY890" s="219">
        <f>CHOOSE(UserInterface!$C$17,NGET!AY890,SHET!AY890,SPTL!AY890)</f>
        <v>0</v>
      </c>
      <c r="BA890" s="38" t="str">
        <f t="shared" ca="1" si="178"/>
        <v>LicenseeSelect</v>
      </c>
      <c r="BB890" s="38" t="str">
        <f t="shared" si="177"/>
        <v>Fixed Inputs</v>
      </c>
      <c r="BC890" s="38" t="str">
        <f t="shared" si="176"/>
        <v>Variant allowances</v>
      </c>
      <c r="BD890" s="38" t="str">
        <f t="shared" si="175"/>
        <v>Totex variant allowances allocation percentages</v>
      </c>
    </row>
    <row r="891" spans="5:56">
      <c r="E891" s="218" t="str" cm="1">
        <f t="array" ref="E891">INDEX($E$94:$E$241,INT((ROW()-ROW($E$396))/6)+1)</f>
        <v>Existing Power Station Works PCDM (SHET only)</v>
      </c>
      <c r="G891" s="37" t="s">
        <v>59</v>
      </c>
      <c r="H891" s="37" t="s">
        <v>332</v>
      </c>
      <c r="AU891" s="143">
        <f>CHOOSE(UserInterface!$C$17,NGET!AU891,SHET!AU891,SPTL!AU891)</f>
        <v>0</v>
      </c>
      <c r="AV891" s="26">
        <f>CHOOSE(UserInterface!$C$17,NGET!AV891,SHET!AV891,SPTL!AV891)</f>
        <v>0</v>
      </c>
      <c r="AW891" s="26">
        <f>CHOOSE(UserInterface!$C$17,NGET!AW891,SHET!AW891,SPTL!AW891)</f>
        <v>0</v>
      </c>
      <c r="AX891" s="26">
        <f>CHOOSE(UserInterface!$C$17,NGET!AX891,SHET!AX891,SPTL!AX891)</f>
        <v>0</v>
      </c>
      <c r="AY891" s="219">
        <f>CHOOSE(UserInterface!$C$17,NGET!AY891,SHET!AY891,SPTL!AY891)</f>
        <v>0</v>
      </c>
      <c r="BA891" s="38" t="str">
        <f t="shared" ca="1" si="178"/>
        <v>LicenseeSelect</v>
      </c>
      <c r="BB891" s="38" t="str">
        <f t="shared" si="177"/>
        <v>Fixed Inputs</v>
      </c>
      <c r="BC891" s="38" t="str">
        <f t="shared" si="176"/>
        <v>Variant allowances</v>
      </c>
      <c r="BD891" s="38" t="str">
        <f t="shared" si="175"/>
        <v>Totex variant allowances allocation percentages</v>
      </c>
    </row>
    <row r="892" spans="5:56">
      <c r="E892" s="218" t="str" cm="1">
        <f t="array" ref="E892">INDEX($E$94:$E$241,INT((ROW()-ROW($E$396))/6)+1)</f>
        <v>Existing Power Station Works PCDM (SHET only)</v>
      </c>
      <c r="G892" s="37" t="s">
        <v>59</v>
      </c>
      <c r="H892" s="37" t="s">
        <v>539</v>
      </c>
      <c r="AU892" s="143">
        <f>CHOOSE(UserInterface!$C$17,NGET!AU892,SHET!AU892,SPTL!AU892)</f>
        <v>0</v>
      </c>
      <c r="AV892" s="26">
        <f>CHOOSE(UserInterface!$C$17,NGET!AV892,SHET!AV892,SPTL!AV892)</f>
        <v>0</v>
      </c>
      <c r="AW892" s="26">
        <f>CHOOSE(UserInterface!$C$17,NGET!AW892,SHET!AW892,SPTL!AW892)</f>
        <v>0</v>
      </c>
      <c r="AX892" s="26">
        <f>CHOOSE(UserInterface!$C$17,NGET!AX892,SHET!AX892,SPTL!AX892)</f>
        <v>0</v>
      </c>
      <c r="AY892" s="219">
        <f>CHOOSE(UserInterface!$C$17,NGET!AY892,SHET!AY892,SPTL!AY892)</f>
        <v>0</v>
      </c>
      <c r="BA892" s="38" t="str">
        <f t="shared" ca="1" si="178"/>
        <v>LicenseeSelect</v>
      </c>
      <c r="BB892" s="38" t="str">
        <f t="shared" si="177"/>
        <v>Fixed Inputs</v>
      </c>
      <c r="BC892" s="38" t="str">
        <f t="shared" si="176"/>
        <v>Variant allowances</v>
      </c>
      <c r="BD892" s="38" t="str">
        <f t="shared" si="175"/>
        <v>Totex variant allowances allocation percentages</v>
      </c>
    </row>
    <row r="893" spans="5:56">
      <c r="E893" s="220" t="str" cm="1">
        <f t="array" ref="E893">INDEX($E$94:$E$241,INT((ROW()-ROW($E$396))/6)+1)</f>
        <v>Existing Power Station Works PCDM (SHET only)</v>
      </c>
      <c r="F893" s="107"/>
      <c r="G893" s="107" t="s">
        <v>59</v>
      </c>
      <c r="H893" s="107" t="s">
        <v>331</v>
      </c>
      <c r="I893" s="107"/>
      <c r="J893" s="107"/>
      <c r="K893" s="107"/>
      <c r="L893" s="107"/>
      <c r="M893" s="107"/>
      <c r="N893" s="107"/>
      <c r="O893" s="107"/>
      <c r="P893" s="107"/>
      <c r="Q893" s="107"/>
      <c r="R893" s="107"/>
      <c r="S893" s="107"/>
      <c r="T893" s="107"/>
      <c r="U893" s="107"/>
      <c r="V893" s="107"/>
      <c r="W893" s="107"/>
      <c r="X893" s="107"/>
      <c r="Y893" s="107"/>
      <c r="Z893" s="107"/>
      <c r="AA893" s="107"/>
      <c r="AB893" s="107"/>
      <c r="AC893" s="107"/>
      <c r="AD893" s="107"/>
      <c r="AE893" s="107"/>
      <c r="AF893" s="107"/>
      <c r="AG893" s="107"/>
      <c r="AH893" s="107"/>
      <c r="AI893" s="107"/>
      <c r="AJ893" s="107"/>
      <c r="AK893" s="107"/>
      <c r="AL893" s="107"/>
      <c r="AM893" s="107"/>
      <c r="AN893" s="107"/>
      <c r="AO893" s="107"/>
      <c r="AP893" s="107"/>
      <c r="AQ893" s="107"/>
      <c r="AR893" s="107"/>
      <c r="AS893" s="107"/>
      <c r="AT893" s="113"/>
      <c r="AU893" s="179">
        <f>CHOOSE(UserInterface!$C$17,NGET!AU893,SHET!AU893,SPTL!AU893)</f>
        <v>0</v>
      </c>
      <c r="AV893" s="108">
        <f>CHOOSE(UserInterface!$C$17,NGET!AV893,SHET!AV893,SPTL!AV893)</f>
        <v>0</v>
      </c>
      <c r="AW893" s="108">
        <f>CHOOSE(UserInterface!$C$17,NGET!AW893,SHET!AW893,SPTL!AW893)</f>
        <v>0</v>
      </c>
      <c r="AX893" s="108">
        <f>CHOOSE(UserInterface!$C$17,NGET!AX893,SHET!AX893,SPTL!AX893)</f>
        <v>0</v>
      </c>
      <c r="AY893" s="221">
        <f>CHOOSE(UserInterface!$C$17,NGET!AY893,SHET!AY893,SPTL!AY893)</f>
        <v>0</v>
      </c>
      <c r="BA893" s="38" t="str">
        <f t="shared" ca="1" si="178"/>
        <v>LicenseeSelect</v>
      </c>
      <c r="BB893" s="38" t="str">
        <f t="shared" si="177"/>
        <v>Fixed Inputs</v>
      </c>
      <c r="BC893" s="38" t="str">
        <f t="shared" si="176"/>
        <v>Variant allowances</v>
      </c>
      <c r="BD893" s="38" t="str">
        <f t="shared" si="175"/>
        <v>Totex variant allowances allocation percentages</v>
      </c>
    </row>
    <row r="894" spans="5:56">
      <c r="E894" s="216" t="str" cm="1">
        <f t="array" ref="E894">INDEX($E$94:$E$241,INT((ROW()-ROW($E$396))/6)+1)</f>
        <v>Substation PCDM (SHET only)</v>
      </c>
      <c r="F894" s="104"/>
      <c r="G894" s="104" t="s">
        <v>59</v>
      </c>
      <c r="H894" s="104" t="s">
        <v>542</v>
      </c>
      <c r="I894" s="104"/>
      <c r="J894" s="104"/>
      <c r="K894" s="104"/>
      <c r="L894" s="104"/>
      <c r="M894" s="104"/>
      <c r="N894" s="104"/>
      <c r="O894" s="104"/>
      <c r="P894" s="104"/>
      <c r="Q894" s="104"/>
      <c r="R894" s="104"/>
      <c r="S894" s="104"/>
      <c r="T894" s="104"/>
      <c r="U894" s="104"/>
      <c r="V894" s="104"/>
      <c r="W894" s="104"/>
      <c r="X894" s="104"/>
      <c r="Y894" s="104"/>
      <c r="Z894" s="104"/>
      <c r="AA894" s="104"/>
      <c r="AB894" s="104"/>
      <c r="AC894" s="104"/>
      <c r="AD894" s="104"/>
      <c r="AE894" s="104"/>
      <c r="AF894" s="104"/>
      <c r="AG894" s="104"/>
      <c r="AH894" s="104"/>
      <c r="AI894" s="104"/>
      <c r="AJ894" s="104"/>
      <c r="AK894" s="104"/>
      <c r="AL894" s="104"/>
      <c r="AM894" s="104"/>
      <c r="AN894" s="104"/>
      <c r="AO894" s="104"/>
      <c r="AP894" s="104"/>
      <c r="AQ894" s="104"/>
      <c r="AR894" s="104"/>
      <c r="AS894" s="104"/>
      <c r="AT894" s="215"/>
      <c r="AU894" s="178">
        <f>CHOOSE(UserInterface!$C$17,NGET!AU894,SHET!AU894,SPTL!AU894)</f>
        <v>0</v>
      </c>
      <c r="AV894" s="105">
        <f>CHOOSE(UserInterface!$C$17,NGET!AV894,SHET!AV894,SPTL!AV894)</f>
        <v>0</v>
      </c>
      <c r="AW894" s="105">
        <f>CHOOSE(UserInterface!$C$17,NGET!AW894,SHET!AW894,SPTL!AW894)</f>
        <v>0</v>
      </c>
      <c r="AX894" s="105">
        <f>CHOOSE(UserInterface!$C$17,NGET!AX894,SHET!AX894,SPTL!AX894)</f>
        <v>0</v>
      </c>
      <c r="AY894" s="217">
        <f>CHOOSE(UserInterface!$C$17,NGET!AY894,SHET!AY894,SPTL!AY894)</f>
        <v>0</v>
      </c>
      <c r="BA894" s="38" t="str">
        <f t="shared" ca="1" si="178"/>
        <v>LicenseeSelect</v>
      </c>
      <c r="BB894" s="38" t="str">
        <f t="shared" si="177"/>
        <v>Fixed Inputs</v>
      </c>
      <c r="BC894" s="38" t="str">
        <f t="shared" si="176"/>
        <v>Variant allowances</v>
      </c>
      <c r="BD894" s="38" t="str">
        <f t="shared" si="175"/>
        <v>Totex variant allowances allocation percentages</v>
      </c>
    </row>
    <row r="895" spans="5:56">
      <c r="E895" s="218" t="str" cm="1">
        <f t="array" ref="E895">INDEX($E$94:$E$241,INT((ROW()-ROW($E$396))/6)+1)</f>
        <v>Substation PCDM (SHET only)</v>
      </c>
      <c r="G895" s="37" t="s">
        <v>59</v>
      </c>
      <c r="H895" s="37" t="s">
        <v>543</v>
      </c>
      <c r="AU895" s="143">
        <f>CHOOSE(UserInterface!$C$17,NGET!AU895,SHET!AU895,SPTL!AU895)</f>
        <v>1</v>
      </c>
      <c r="AV895" s="26">
        <f>CHOOSE(UserInterface!$C$17,NGET!AV895,SHET!AV895,SPTL!AV895)</f>
        <v>1</v>
      </c>
      <c r="AW895" s="26">
        <f>CHOOSE(UserInterface!$C$17,NGET!AW895,SHET!AW895,SPTL!AW895)</f>
        <v>1</v>
      </c>
      <c r="AX895" s="26">
        <f>CHOOSE(UserInterface!$C$17,NGET!AX895,SHET!AX895,SPTL!AX895)</f>
        <v>1</v>
      </c>
      <c r="AY895" s="219">
        <f>CHOOSE(UserInterface!$C$17,NGET!AY895,SHET!AY895,SPTL!AY895)</f>
        <v>1</v>
      </c>
      <c r="BA895" s="38" t="str">
        <f t="shared" ca="1" si="178"/>
        <v>LicenseeSelect</v>
      </c>
      <c r="BB895" s="38" t="str">
        <f t="shared" si="177"/>
        <v>Fixed Inputs</v>
      </c>
      <c r="BC895" s="38" t="str">
        <f t="shared" si="176"/>
        <v>Variant allowances</v>
      </c>
      <c r="BD895" s="38" t="str">
        <f t="shared" si="175"/>
        <v>Totex variant allowances allocation percentages</v>
      </c>
    </row>
    <row r="896" spans="5:56">
      <c r="E896" s="218" t="str" cm="1">
        <f t="array" ref="E896">INDEX($E$94:$E$241,INT((ROW()-ROW($E$396))/6)+1)</f>
        <v>Substation PCDM (SHET only)</v>
      </c>
      <c r="G896" s="37" t="s">
        <v>59</v>
      </c>
      <c r="H896" s="37" t="s">
        <v>544</v>
      </c>
      <c r="AU896" s="143">
        <f>CHOOSE(UserInterface!$C$17,NGET!AU896,SHET!AU896,SPTL!AU896)</f>
        <v>0</v>
      </c>
      <c r="AV896" s="26">
        <f>CHOOSE(UserInterface!$C$17,NGET!AV896,SHET!AV896,SPTL!AV896)</f>
        <v>0</v>
      </c>
      <c r="AW896" s="26">
        <f>CHOOSE(UserInterface!$C$17,NGET!AW896,SHET!AW896,SPTL!AW896)</f>
        <v>0</v>
      </c>
      <c r="AX896" s="26">
        <f>CHOOSE(UserInterface!$C$17,NGET!AX896,SHET!AX896,SPTL!AX896)</f>
        <v>0</v>
      </c>
      <c r="AY896" s="219">
        <f>CHOOSE(UserInterface!$C$17,NGET!AY896,SHET!AY896,SPTL!AY896)</f>
        <v>0</v>
      </c>
      <c r="BA896" s="38" t="str">
        <f t="shared" ca="1" si="178"/>
        <v>LicenseeSelect</v>
      </c>
      <c r="BB896" s="38" t="str">
        <f t="shared" si="177"/>
        <v>Fixed Inputs</v>
      </c>
      <c r="BC896" s="38" t="str">
        <f t="shared" si="176"/>
        <v>Variant allowances</v>
      </c>
      <c r="BD896" s="38" t="str">
        <f t="shared" si="175"/>
        <v>Totex variant allowances allocation percentages</v>
      </c>
    </row>
    <row r="897" spans="5:56">
      <c r="E897" s="218" t="str" cm="1">
        <f t="array" ref="E897">INDEX($E$94:$E$241,INT((ROW()-ROW($E$396))/6)+1)</f>
        <v>Substation PCDM (SHET only)</v>
      </c>
      <c r="G897" s="37" t="s">
        <v>59</v>
      </c>
      <c r="H897" s="37" t="s">
        <v>332</v>
      </c>
      <c r="AU897" s="143">
        <f>CHOOSE(UserInterface!$C$17,NGET!AU897,SHET!AU897,SPTL!AU897)</f>
        <v>0</v>
      </c>
      <c r="AV897" s="26">
        <f>CHOOSE(UserInterface!$C$17,NGET!AV897,SHET!AV897,SPTL!AV897)</f>
        <v>0</v>
      </c>
      <c r="AW897" s="26">
        <f>CHOOSE(UserInterface!$C$17,NGET!AW897,SHET!AW897,SPTL!AW897)</f>
        <v>0</v>
      </c>
      <c r="AX897" s="26">
        <f>CHOOSE(UserInterface!$C$17,NGET!AX897,SHET!AX897,SPTL!AX897)</f>
        <v>0</v>
      </c>
      <c r="AY897" s="219">
        <f>CHOOSE(UserInterface!$C$17,NGET!AY897,SHET!AY897,SPTL!AY897)</f>
        <v>0</v>
      </c>
      <c r="BA897" s="38" t="str">
        <f t="shared" ca="1" si="178"/>
        <v>LicenseeSelect</v>
      </c>
      <c r="BB897" s="38" t="str">
        <f t="shared" si="177"/>
        <v>Fixed Inputs</v>
      </c>
      <c r="BC897" s="38" t="str">
        <f t="shared" si="176"/>
        <v>Variant allowances</v>
      </c>
      <c r="BD897" s="38" t="str">
        <f t="shared" si="175"/>
        <v>Totex variant allowances allocation percentages</v>
      </c>
    </row>
    <row r="898" spans="5:56">
      <c r="E898" s="218" t="str" cm="1">
        <f t="array" ref="E898">INDEX($E$94:$E$241,INT((ROW()-ROW($E$396))/6)+1)</f>
        <v>Substation PCDM (SHET only)</v>
      </c>
      <c r="G898" s="37" t="s">
        <v>59</v>
      </c>
      <c r="H898" s="37" t="s">
        <v>539</v>
      </c>
      <c r="AU898" s="143">
        <f>CHOOSE(UserInterface!$C$17,NGET!AU898,SHET!AU898,SPTL!AU898)</f>
        <v>0</v>
      </c>
      <c r="AV898" s="26">
        <f>CHOOSE(UserInterface!$C$17,NGET!AV898,SHET!AV898,SPTL!AV898)</f>
        <v>0</v>
      </c>
      <c r="AW898" s="26">
        <f>CHOOSE(UserInterface!$C$17,NGET!AW898,SHET!AW898,SPTL!AW898)</f>
        <v>0</v>
      </c>
      <c r="AX898" s="26">
        <f>CHOOSE(UserInterface!$C$17,NGET!AX898,SHET!AX898,SPTL!AX898)</f>
        <v>0</v>
      </c>
      <c r="AY898" s="219">
        <f>CHOOSE(UserInterface!$C$17,NGET!AY898,SHET!AY898,SPTL!AY898)</f>
        <v>0</v>
      </c>
      <c r="BA898" s="38" t="str">
        <f t="shared" ca="1" si="178"/>
        <v>LicenseeSelect</v>
      </c>
      <c r="BB898" s="38" t="str">
        <f t="shared" si="177"/>
        <v>Fixed Inputs</v>
      </c>
      <c r="BC898" s="38" t="str">
        <f t="shared" si="176"/>
        <v>Variant allowances</v>
      </c>
      <c r="BD898" s="38" t="str">
        <f t="shared" si="175"/>
        <v>Totex variant allowances allocation percentages</v>
      </c>
    </row>
    <row r="899" spans="5:56">
      <c r="E899" s="220" t="str" cm="1">
        <f t="array" ref="E899">INDEX($E$94:$E$241,INT((ROW()-ROW($E$396))/6)+1)</f>
        <v>Substation PCDM (SHET only)</v>
      </c>
      <c r="F899" s="107"/>
      <c r="G899" s="107" t="s">
        <v>59</v>
      </c>
      <c r="H899" s="107" t="s">
        <v>331</v>
      </c>
      <c r="I899" s="107"/>
      <c r="J899" s="107"/>
      <c r="K899" s="107"/>
      <c r="L899" s="107"/>
      <c r="M899" s="107"/>
      <c r="N899" s="107"/>
      <c r="O899" s="107"/>
      <c r="P899" s="107"/>
      <c r="Q899" s="107"/>
      <c r="R899" s="107"/>
      <c r="S899" s="107"/>
      <c r="T899" s="107"/>
      <c r="U899" s="107"/>
      <c r="V899" s="107"/>
      <c r="W899" s="107"/>
      <c r="X899" s="107"/>
      <c r="Y899" s="107"/>
      <c r="Z899" s="107"/>
      <c r="AA899" s="107"/>
      <c r="AB899" s="107"/>
      <c r="AC899" s="107"/>
      <c r="AD899" s="107"/>
      <c r="AE899" s="107"/>
      <c r="AF899" s="107"/>
      <c r="AG899" s="107"/>
      <c r="AH899" s="107"/>
      <c r="AI899" s="107"/>
      <c r="AJ899" s="107"/>
      <c r="AK899" s="107"/>
      <c r="AL899" s="107"/>
      <c r="AM899" s="107"/>
      <c r="AN899" s="107"/>
      <c r="AO899" s="107"/>
      <c r="AP899" s="107"/>
      <c r="AQ899" s="107"/>
      <c r="AR899" s="107"/>
      <c r="AS899" s="107"/>
      <c r="AT899" s="113"/>
      <c r="AU899" s="179">
        <f>CHOOSE(UserInterface!$C$17,NGET!AU899,SHET!AU899,SPTL!AU899)</f>
        <v>0</v>
      </c>
      <c r="AV899" s="108">
        <f>CHOOSE(UserInterface!$C$17,NGET!AV899,SHET!AV899,SPTL!AV899)</f>
        <v>0</v>
      </c>
      <c r="AW899" s="108">
        <f>CHOOSE(UserInterface!$C$17,NGET!AW899,SHET!AW899,SPTL!AW899)</f>
        <v>0</v>
      </c>
      <c r="AX899" s="108">
        <f>CHOOSE(UserInterface!$C$17,NGET!AX899,SHET!AX899,SPTL!AX899)</f>
        <v>0</v>
      </c>
      <c r="AY899" s="221">
        <f>CHOOSE(UserInterface!$C$17,NGET!AY899,SHET!AY899,SPTL!AY899)</f>
        <v>0</v>
      </c>
      <c r="BA899" s="38" t="str">
        <f t="shared" ca="1" si="178"/>
        <v>LicenseeSelect</v>
      </c>
      <c r="BB899" s="38" t="str">
        <f t="shared" si="177"/>
        <v>Fixed Inputs</v>
      </c>
      <c r="BC899" s="38" t="str">
        <f t="shared" si="176"/>
        <v>Variant allowances</v>
      </c>
      <c r="BD899" s="38" t="str">
        <f t="shared" ref="BD899:BD958" si="179">$C$395</f>
        <v>Totex variant allowances allocation percentages</v>
      </c>
    </row>
    <row r="900" spans="5:56">
      <c r="E900" s="216" t="str" cm="1">
        <f t="array" ref="E900">INDEX($E$94:$E$241,INT((ROW()-ROW($E$396))/6)+1)</f>
        <v>Cables PCDM (NGET only)</v>
      </c>
      <c r="F900" s="104"/>
      <c r="G900" s="104" t="s">
        <v>59</v>
      </c>
      <c r="H900" s="104" t="s">
        <v>542</v>
      </c>
      <c r="I900" s="104"/>
      <c r="J900" s="104"/>
      <c r="K900" s="104"/>
      <c r="L900" s="104"/>
      <c r="M900" s="104"/>
      <c r="N900" s="104"/>
      <c r="O900" s="104"/>
      <c r="P900" s="104"/>
      <c r="Q900" s="104"/>
      <c r="R900" s="104"/>
      <c r="S900" s="104"/>
      <c r="T900" s="104"/>
      <c r="U900" s="104"/>
      <c r="V900" s="104"/>
      <c r="W900" s="104"/>
      <c r="X900" s="104"/>
      <c r="Y900" s="104"/>
      <c r="Z900" s="104"/>
      <c r="AA900" s="104"/>
      <c r="AB900" s="104"/>
      <c r="AC900" s="104"/>
      <c r="AD900" s="104"/>
      <c r="AE900" s="104"/>
      <c r="AF900" s="104"/>
      <c r="AG900" s="104"/>
      <c r="AH900" s="104"/>
      <c r="AI900" s="104"/>
      <c r="AJ900" s="104"/>
      <c r="AK900" s="104"/>
      <c r="AL900" s="104"/>
      <c r="AM900" s="104"/>
      <c r="AN900" s="104"/>
      <c r="AO900" s="104"/>
      <c r="AP900" s="104"/>
      <c r="AQ900" s="104"/>
      <c r="AR900" s="104"/>
      <c r="AS900" s="104"/>
      <c r="AT900" s="215"/>
      <c r="AU900" s="178">
        <f>CHOOSE(UserInterface!$C$17,NGET!AU900,SHET!AU900,SPTL!AU900)</f>
        <v>0</v>
      </c>
      <c r="AV900" s="105">
        <f>CHOOSE(UserInterface!$C$17,NGET!AV900,SHET!AV900,SPTL!AV900)</f>
        <v>0</v>
      </c>
      <c r="AW900" s="105">
        <f>CHOOSE(UserInterface!$C$17,NGET!AW900,SHET!AW900,SPTL!AW900)</f>
        <v>0</v>
      </c>
      <c r="AX900" s="105">
        <f>CHOOSE(UserInterface!$C$17,NGET!AX900,SHET!AX900,SPTL!AX900)</f>
        <v>0</v>
      </c>
      <c r="AY900" s="217">
        <f>CHOOSE(UserInterface!$C$17,NGET!AY900,SHET!AY900,SPTL!AY900)</f>
        <v>0</v>
      </c>
      <c r="BA900" s="38" t="str">
        <f t="shared" ca="1" si="178"/>
        <v>LicenseeSelect</v>
      </c>
      <c r="BB900" s="38" t="str">
        <f t="shared" si="177"/>
        <v>Fixed Inputs</v>
      </c>
      <c r="BC900" s="38" t="str">
        <f t="shared" si="176"/>
        <v>Variant allowances</v>
      </c>
      <c r="BD900" s="38" t="str">
        <f t="shared" si="179"/>
        <v>Totex variant allowances allocation percentages</v>
      </c>
    </row>
    <row r="901" spans="5:56">
      <c r="E901" s="218" t="str" cm="1">
        <f t="array" ref="E901">INDEX($E$94:$E$241,INT((ROW()-ROW($E$396))/6)+1)</f>
        <v>Cables PCDM (NGET only)</v>
      </c>
      <c r="G901" s="37" t="s">
        <v>59</v>
      </c>
      <c r="H901" s="37" t="s">
        <v>543</v>
      </c>
      <c r="AU901" s="143">
        <f>CHOOSE(UserInterface!$C$17,NGET!AU901,SHET!AU901,SPTL!AU901)</f>
        <v>1</v>
      </c>
      <c r="AV901" s="26">
        <f>CHOOSE(UserInterface!$C$17,NGET!AV901,SHET!AV901,SPTL!AV901)</f>
        <v>1</v>
      </c>
      <c r="AW901" s="26">
        <f>CHOOSE(UserInterface!$C$17,NGET!AW901,SHET!AW901,SPTL!AW901)</f>
        <v>1</v>
      </c>
      <c r="AX901" s="26">
        <f>CHOOSE(UserInterface!$C$17,NGET!AX901,SHET!AX901,SPTL!AX901)</f>
        <v>1</v>
      </c>
      <c r="AY901" s="219">
        <f>CHOOSE(UserInterface!$C$17,NGET!AY901,SHET!AY901,SPTL!AY901)</f>
        <v>1</v>
      </c>
      <c r="BA901" s="38" t="str">
        <f t="shared" ca="1" si="178"/>
        <v>LicenseeSelect</v>
      </c>
      <c r="BB901" s="38" t="str">
        <f t="shared" si="177"/>
        <v>Fixed Inputs</v>
      </c>
      <c r="BC901" s="38" t="str">
        <f t="shared" si="176"/>
        <v>Variant allowances</v>
      </c>
      <c r="BD901" s="38" t="str">
        <f t="shared" si="179"/>
        <v>Totex variant allowances allocation percentages</v>
      </c>
    </row>
    <row r="902" spans="5:56">
      <c r="E902" s="218" t="str" cm="1">
        <f t="array" ref="E902">INDEX($E$94:$E$241,INT((ROW()-ROW($E$396))/6)+1)</f>
        <v>Cables PCDM (NGET only)</v>
      </c>
      <c r="G902" s="37" t="s">
        <v>59</v>
      </c>
      <c r="H902" s="37" t="s">
        <v>544</v>
      </c>
      <c r="AU902" s="143">
        <f>CHOOSE(UserInterface!$C$17,NGET!AU902,SHET!AU902,SPTL!AU902)</f>
        <v>0</v>
      </c>
      <c r="AV902" s="26">
        <f>CHOOSE(UserInterface!$C$17,NGET!AV902,SHET!AV902,SPTL!AV902)</f>
        <v>0</v>
      </c>
      <c r="AW902" s="26">
        <f>CHOOSE(UserInterface!$C$17,NGET!AW902,SHET!AW902,SPTL!AW902)</f>
        <v>0</v>
      </c>
      <c r="AX902" s="26">
        <f>CHOOSE(UserInterface!$C$17,NGET!AX902,SHET!AX902,SPTL!AX902)</f>
        <v>0</v>
      </c>
      <c r="AY902" s="219">
        <f>CHOOSE(UserInterface!$C$17,NGET!AY902,SHET!AY902,SPTL!AY902)</f>
        <v>0</v>
      </c>
      <c r="BA902" s="38" t="str">
        <f t="shared" ca="1" si="178"/>
        <v>LicenseeSelect</v>
      </c>
      <c r="BB902" s="38" t="str">
        <f t="shared" si="177"/>
        <v>Fixed Inputs</v>
      </c>
      <c r="BC902" s="38" t="str">
        <f t="shared" si="176"/>
        <v>Variant allowances</v>
      </c>
      <c r="BD902" s="38" t="str">
        <f t="shared" si="179"/>
        <v>Totex variant allowances allocation percentages</v>
      </c>
    </row>
    <row r="903" spans="5:56">
      <c r="E903" s="218" t="str" cm="1">
        <f t="array" ref="E903">INDEX($E$94:$E$241,INT((ROW()-ROW($E$396))/6)+1)</f>
        <v>Cables PCDM (NGET only)</v>
      </c>
      <c r="G903" s="37" t="s">
        <v>59</v>
      </c>
      <c r="H903" s="37" t="s">
        <v>332</v>
      </c>
      <c r="AU903" s="143">
        <f>CHOOSE(UserInterface!$C$17,NGET!AU903,SHET!AU903,SPTL!AU903)</f>
        <v>0</v>
      </c>
      <c r="AV903" s="26">
        <f>CHOOSE(UserInterface!$C$17,NGET!AV903,SHET!AV903,SPTL!AV903)</f>
        <v>0</v>
      </c>
      <c r="AW903" s="26">
        <f>CHOOSE(UserInterface!$C$17,NGET!AW903,SHET!AW903,SPTL!AW903)</f>
        <v>0</v>
      </c>
      <c r="AX903" s="26">
        <f>CHOOSE(UserInterface!$C$17,NGET!AX903,SHET!AX903,SPTL!AX903)</f>
        <v>0</v>
      </c>
      <c r="AY903" s="219">
        <f>CHOOSE(UserInterface!$C$17,NGET!AY903,SHET!AY903,SPTL!AY903)</f>
        <v>0</v>
      </c>
      <c r="BA903" s="38" t="str">
        <f t="shared" ca="1" si="178"/>
        <v>LicenseeSelect</v>
      </c>
      <c r="BB903" s="38" t="str">
        <f t="shared" si="177"/>
        <v>Fixed Inputs</v>
      </c>
      <c r="BC903" s="38" t="str">
        <f t="shared" si="176"/>
        <v>Variant allowances</v>
      </c>
      <c r="BD903" s="38" t="str">
        <f t="shared" si="179"/>
        <v>Totex variant allowances allocation percentages</v>
      </c>
    </row>
    <row r="904" spans="5:56">
      <c r="E904" s="218" t="str" cm="1">
        <f t="array" ref="E904">INDEX($E$94:$E$241,INT((ROW()-ROW($E$396))/6)+1)</f>
        <v>Cables PCDM (NGET only)</v>
      </c>
      <c r="G904" s="37" t="s">
        <v>59</v>
      </c>
      <c r="H904" s="37" t="s">
        <v>539</v>
      </c>
      <c r="AU904" s="143">
        <f>CHOOSE(UserInterface!$C$17,NGET!AU904,SHET!AU904,SPTL!AU904)</f>
        <v>0</v>
      </c>
      <c r="AV904" s="26">
        <f>CHOOSE(UserInterface!$C$17,NGET!AV904,SHET!AV904,SPTL!AV904)</f>
        <v>0</v>
      </c>
      <c r="AW904" s="26">
        <f>CHOOSE(UserInterface!$C$17,NGET!AW904,SHET!AW904,SPTL!AW904)</f>
        <v>0</v>
      </c>
      <c r="AX904" s="26">
        <f>CHOOSE(UserInterface!$C$17,NGET!AX904,SHET!AX904,SPTL!AX904)</f>
        <v>0</v>
      </c>
      <c r="AY904" s="219">
        <f>CHOOSE(UserInterface!$C$17,NGET!AY904,SHET!AY904,SPTL!AY904)</f>
        <v>0</v>
      </c>
      <c r="BA904" s="38" t="str">
        <f t="shared" ca="1" si="178"/>
        <v>LicenseeSelect</v>
      </c>
      <c r="BB904" s="38" t="str">
        <f t="shared" si="177"/>
        <v>Fixed Inputs</v>
      </c>
      <c r="BC904" s="38" t="str">
        <f t="shared" si="176"/>
        <v>Variant allowances</v>
      </c>
      <c r="BD904" s="38" t="str">
        <f t="shared" si="179"/>
        <v>Totex variant allowances allocation percentages</v>
      </c>
    </row>
    <row r="905" spans="5:56">
      <c r="E905" s="220" t="str" cm="1">
        <f t="array" ref="E905">INDEX($E$94:$E$241,INT((ROW()-ROW($E$396))/6)+1)</f>
        <v>Cables PCDM (NGET only)</v>
      </c>
      <c r="F905" s="107"/>
      <c r="G905" s="107" t="s">
        <v>59</v>
      </c>
      <c r="H905" s="107" t="s">
        <v>331</v>
      </c>
      <c r="I905" s="107"/>
      <c r="J905" s="107"/>
      <c r="K905" s="107"/>
      <c r="L905" s="107"/>
      <c r="M905" s="107"/>
      <c r="N905" s="107"/>
      <c r="O905" s="107"/>
      <c r="P905" s="107"/>
      <c r="Q905" s="107"/>
      <c r="R905" s="107"/>
      <c r="S905" s="107"/>
      <c r="T905" s="107"/>
      <c r="U905" s="107"/>
      <c r="V905" s="107"/>
      <c r="W905" s="107"/>
      <c r="X905" s="107"/>
      <c r="Y905" s="107"/>
      <c r="Z905" s="107"/>
      <c r="AA905" s="107"/>
      <c r="AB905" s="107"/>
      <c r="AC905" s="107"/>
      <c r="AD905" s="107"/>
      <c r="AE905" s="107"/>
      <c r="AF905" s="107"/>
      <c r="AG905" s="107"/>
      <c r="AH905" s="107"/>
      <c r="AI905" s="107"/>
      <c r="AJ905" s="107"/>
      <c r="AK905" s="107"/>
      <c r="AL905" s="107"/>
      <c r="AM905" s="107"/>
      <c r="AN905" s="107"/>
      <c r="AO905" s="107"/>
      <c r="AP905" s="107"/>
      <c r="AQ905" s="107"/>
      <c r="AR905" s="107"/>
      <c r="AS905" s="107"/>
      <c r="AT905" s="113"/>
      <c r="AU905" s="179">
        <f>CHOOSE(UserInterface!$C$17,NGET!AU905,SHET!AU905,SPTL!AU905)</f>
        <v>0</v>
      </c>
      <c r="AV905" s="108">
        <f>CHOOSE(UserInterface!$C$17,NGET!AV905,SHET!AV905,SPTL!AV905)</f>
        <v>0</v>
      </c>
      <c r="AW905" s="108">
        <f>CHOOSE(UserInterface!$C$17,NGET!AW905,SHET!AW905,SPTL!AW905)</f>
        <v>0</v>
      </c>
      <c r="AX905" s="108">
        <f>CHOOSE(UserInterface!$C$17,NGET!AX905,SHET!AX905,SPTL!AX905)</f>
        <v>0</v>
      </c>
      <c r="AY905" s="221">
        <f>CHOOSE(UserInterface!$C$17,NGET!AY905,SHET!AY905,SPTL!AY905)</f>
        <v>0</v>
      </c>
      <c r="BA905" s="38" t="str">
        <f t="shared" ca="1" si="178"/>
        <v>LicenseeSelect</v>
      </c>
      <c r="BB905" s="38" t="str">
        <f t="shared" si="177"/>
        <v>Fixed Inputs</v>
      </c>
      <c r="BC905" s="38" t="str">
        <f t="shared" si="176"/>
        <v>Variant allowances</v>
      </c>
      <c r="BD905" s="38" t="str">
        <f t="shared" si="179"/>
        <v>Totex variant allowances allocation percentages</v>
      </c>
    </row>
    <row r="906" spans="5:56">
      <c r="E906" s="216" t="str" cm="1">
        <f t="array" ref="E906">INDEX($E$94:$E$241,INT((ROW()-ROW($E$396))/6)+1)</f>
        <v>P&amp;C_Portfolio PCDM (NGET only)</v>
      </c>
      <c r="F906" s="104"/>
      <c r="G906" s="104" t="s">
        <v>59</v>
      </c>
      <c r="H906" s="104" t="s">
        <v>542</v>
      </c>
      <c r="I906" s="104"/>
      <c r="J906" s="104"/>
      <c r="K906" s="104"/>
      <c r="L906" s="104"/>
      <c r="M906" s="104"/>
      <c r="N906" s="104"/>
      <c r="O906" s="104"/>
      <c r="P906" s="104"/>
      <c r="Q906" s="104"/>
      <c r="R906" s="104"/>
      <c r="S906" s="104"/>
      <c r="T906" s="104"/>
      <c r="U906" s="104"/>
      <c r="V906" s="104"/>
      <c r="W906" s="104"/>
      <c r="X906" s="104"/>
      <c r="Y906" s="104"/>
      <c r="Z906" s="104"/>
      <c r="AA906" s="104"/>
      <c r="AB906" s="104"/>
      <c r="AC906" s="104"/>
      <c r="AD906" s="104"/>
      <c r="AE906" s="104"/>
      <c r="AF906" s="104"/>
      <c r="AG906" s="104"/>
      <c r="AH906" s="104"/>
      <c r="AI906" s="104"/>
      <c r="AJ906" s="104"/>
      <c r="AK906" s="104"/>
      <c r="AL906" s="104"/>
      <c r="AM906" s="104"/>
      <c r="AN906" s="104"/>
      <c r="AO906" s="104"/>
      <c r="AP906" s="104"/>
      <c r="AQ906" s="104"/>
      <c r="AR906" s="104"/>
      <c r="AS906" s="104"/>
      <c r="AT906" s="215"/>
      <c r="AU906" s="178">
        <f>CHOOSE(UserInterface!$C$17,NGET!AU906,SHET!AU906,SPTL!AU906)</f>
        <v>0</v>
      </c>
      <c r="AV906" s="105">
        <f>CHOOSE(UserInterface!$C$17,NGET!AV906,SHET!AV906,SPTL!AV906)</f>
        <v>0</v>
      </c>
      <c r="AW906" s="105">
        <f>CHOOSE(UserInterface!$C$17,NGET!AW906,SHET!AW906,SPTL!AW906)</f>
        <v>0</v>
      </c>
      <c r="AX906" s="105">
        <f>CHOOSE(UserInterface!$C$17,NGET!AX906,SHET!AX906,SPTL!AX906)</f>
        <v>0</v>
      </c>
      <c r="AY906" s="217">
        <f>CHOOSE(UserInterface!$C$17,NGET!AY906,SHET!AY906,SPTL!AY906)</f>
        <v>0</v>
      </c>
      <c r="BA906" s="38" t="str">
        <f t="shared" ca="1" si="178"/>
        <v>LicenseeSelect</v>
      </c>
      <c r="BB906" s="38" t="str">
        <f t="shared" si="177"/>
        <v>Fixed Inputs</v>
      </c>
      <c r="BC906" s="38" t="str">
        <f t="shared" si="176"/>
        <v>Variant allowances</v>
      </c>
      <c r="BD906" s="38" t="str">
        <f t="shared" si="179"/>
        <v>Totex variant allowances allocation percentages</v>
      </c>
    </row>
    <row r="907" spans="5:56">
      <c r="E907" s="218" t="str" cm="1">
        <f t="array" ref="E907">INDEX($E$94:$E$241,INT((ROW()-ROW($E$396))/6)+1)</f>
        <v>P&amp;C_Portfolio PCDM (NGET only)</v>
      </c>
      <c r="G907" s="37" t="s">
        <v>59</v>
      </c>
      <c r="H907" s="37" t="s">
        <v>543</v>
      </c>
      <c r="AU907" s="143">
        <f>CHOOSE(UserInterface!$C$17,NGET!AU907,SHET!AU907,SPTL!AU907)</f>
        <v>0.86721961378452739</v>
      </c>
      <c r="AV907" s="26">
        <f>CHOOSE(UserInterface!$C$17,NGET!AV907,SHET!AV907,SPTL!AV907)</f>
        <v>0.86721961378452739</v>
      </c>
      <c r="AW907" s="26">
        <f>CHOOSE(UserInterface!$C$17,NGET!AW907,SHET!AW907,SPTL!AW907)</f>
        <v>0.86721961378452739</v>
      </c>
      <c r="AX907" s="26">
        <f>CHOOSE(UserInterface!$C$17,NGET!AX907,SHET!AX907,SPTL!AX907)</f>
        <v>0.86721961378452739</v>
      </c>
      <c r="AY907" s="219">
        <f>CHOOSE(UserInterface!$C$17,NGET!AY907,SHET!AY907,SPTL!AY907)</f>
        <v>0.86721961378452739</v>
      </c>
      <c r="BA907" s="38" t="str">
        <f t="shared" ca="1" si="178"/>
        <v>LicenseeSelect</v>
      </c>
      <c r="BB907" s="38" t="str">
        <f t="shared" si="177"/>
        <v>Fixed Inputs</v>
      </c>
      <c r="BC907" s="38" t="str">
        <f t="shared" si="176"/>
        <v>Variant allowances</v>
      </c>
      <c r="BD907" s="38" t="str">
        <f t="shared" si="179"/>
        <v>Totex variant allowances allocation percentages</v>
      </c>
    </row>
    <row r="908" spans="5:56">
      <c r="E908" s="218" t="str" cm="1">
        <f t="array" ref="E908">INDEX($E$94:$E$241,INT((ROW()-ROW($E$396))/6)+1)</f>
        <v>P&amp;C_Portfolio PCDM (NGET only)</v>
      </c>
      <c r="G908" s="37" t="s">
        <v>59</v>
      </c>
      <c r="H908" s="37" t="s">
        <v>544</v>
      </c>
      <c r="AU908" s="143">
        <f>CHOOSE(UserInterface!$C$17,NGET!AU908,SHET!AU908,SPTL!AU908)</f>
        <v>0</v>
      </c>
      <c r="AV908" s="26">
        <f>CHOOSE(UserInterface!$C$17,NGET!AV908,SHET!AV908,SPTL!AV908)</f>
        <v>0</v>
      </c>
      <c r="AW908" s="26">
        <f>CHOOSE(UserInterface!$C$17,NGET!AW908,SHET!AW908,SPTL!AW908)</f>
        <v>0</v>
      </c>
      <c r="AX908" s="26">
        <f>CHOOSE(UserInterface!$C$17,NGET!AX908,SHET!AX908,SPTL!AX908)</f>
        <v>0</v>
      </c>
      <c r="AY908" s="219">
        <f>CHOOSE(UserInterface!$C$17,NGET!AY908,SHET!AY908,SPTL!AY908)</f>
        <v>0</v>
      </c>
      <c r="BA908" s="38" t="str">
        <f t="shared" ca="1" si="178"/>
        <v>LicenseeSelect</v>
      </c>
      <c r="BB908" s="38" t="str">
        <f t="shared" si="177"/>
        <v>Fixed Inputs</v>
      </c>
      <c r="BC908" s="38" t="str">
        <f t="shared" ref="BC908:BC971" si="180">$B$244</f>
        <v>Variant allowances</v>
      </c>
      <c r="BD908" s="38" t="str">
        <f t="shared" si="179"/>
        <v>Totex variant allowances allocation percentages</v>
      </c>
    </row>
    <row r="909" spans="5:56">
      <c r="E909" s="218" t="str" cm="1">
        <f t="array" ref="E909">INDEX($E$94:$E$241,INT((ROW()-ROW($E$396))/6)+1)</f>
        <v>P&amp;C_Portfolio PCDM (NGET only)</v>
      </c>
      <c r="G909" s="37" t="s">
        <v>59</v>
      </c>
      <c r="H909" s="37" t="s">
        <v>332</v>
      </c>
      <c r="AU909" s="143">
        <f>CHOOSE(UserInterface!$C$17,NGET!AU909,SHET!AU909,SPTL!AU909)</f>
        <v>0</v>
      </c>
      <c r="AV909" s="26">
        <f>CHOOSE(UserInterface!$C$17,NGET!AV909,SHET!AV909,SPTL!AV909)</f>
        <v>0</v>
      </c>
      <c r="AW909" s="26">
        <f>CHOOSE(UserInterface!$C$17,NGET!AW909,SHET!AW909,SPTL!AW909)</f>
        <v>0</v>
      </c>
      <c r="AX909" s="26">
        <f>CHOOSE(UserInterface!$C$17,NGET!AX909,SHET!AX909,SPTL!AX909)</f>
        <v>0</v>
      </c>
      <c r="AY909" s="219">
        <f>CHOOSE(UserInterface!$C$17,NGET!AY909,SHET!AY909,SPTL!AY909)</f>
        <v>0</v>
      </c>
      <c r="BA909" s="38" t="str">
        <f t="shared" ca="1" si="178"/>
        <v>LicenseeSelect</v>
      </c>
      <c r="BB909" s="38" t="str">
        <f t="shared" si="177"/>
        <v>Fixed Inputs</v>
      </c>
      <c r="BC909" s="38" t="str">
        <f t="shared" si="180"/>
        <v>Variant allowances</v>
      </c>
      <c r="BD909" s="38" t="str">
        <f t="shared" si="179"/>
        <v>Totex variant allowances allocation percentages</v>
      </c>
    </row>
    <row r="910" spans="5:56">
      <c r="E910" s="218" t="str" cm="1">
        <f t="array" ref="E910">INDEX($E$94:$E$241,INT((ROW()-ROW($E$396))/6)+1)</f>
        <v>P&amp;C_Portfolio PCDM (NGET only)</v>
      </c>
      <c r="G910" s="37" t="s">
        <v>59</v>
      </c>
      <c r="H910" s="37" t="s">
        <v>539</v>
      </c>
      <c r="AU910" s="143">
        <f>CHOOSE(UserInterface!$C$17,NGET!AU910,SHET!AU910,SPTL!AU910)</f>
        <v>0.13278038621547261</v>
      </c>
      <c r="AV910" s="26">
        <f>CHOOSE(UserInterface!$C$17,NGET!AV910,SHET!AV910,SPTL!AV910)</f>
        <v>0.13278038621547261</v>
      </c>
      <c r="AW910" s="26">
        <f>CHOOSE(UserInterface!$C$17,NGET!AW910,SHET!AW910,SPTL!AW910)</f>
        <v>0.13278038621547261</v>
      </c>
      <c r="AX910" s="26">
        <f>CHOOSE(UserInterface!$C$17,NGET!AX910,SHET!AX910,SPTL!AX910)</f>
        <v>0.13278038621547261</v>
      </c>
      <c r="AY910" s="219">
        <f>CHOOSE(UserInterface!$C$17,NGET!AY910,SHET!AY910,SPTL!AY910)</f>
        <v>0.13278038621547261</v>
      </c>
      <c r="BA910" s="38" t="str">
        <f t="shared" ca="1" si="178"/>
        <v>LicenseeSelect</v>
      </c>
      <c r="BB910" s="38" t="str">
        <f t="shared" si="177"/>
        <v>Fixed Inputs</v>
      </c>
      <c r="BC910" s="38" t="str">
        <f t="shared" si="180"/>
        <v>Variant allowances</v>
      </c>
      <c r="BD910" s="38" t="str">
        <f t="shared" si="179"/>
        <v>Totex variant allowances allocation percentages</v>
      </c>
    </row>
    <row r="911" spans="5:56">
      <c r="E911" s="220" t="str" cm="1">
        <f t="array" ref="E911">INDEX($E$94:$E$241,INT((ROW()-ROW($E$396))/6)+1)</f>
        <v>P&amp;C_Portfolio PCDM (NGET only)</v>
      </c>
      <c r="F911" s="107"/>
      <c r="G911" s="107" t="s">
        <v>59</v>
      </c>
      <c r="H911" s="107" t="s">
        <v>331</v>
      </c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  <c r="Z911" s="107"/>
      <c r="AA911" s="107"/>
      <c r="AB911" s="107"/>
      <c r="AC911" s="107"/>
      <c r="AD911" s="107"/>
      <c r="AE911" s="107"/>
      <c r="AF911" s="107"/>
      <c r="AG911" s="107"/>
      <c r="AH911" s="107"/>
      <c r="AI911" s="107"/>
      <c r="AJ911" s="107"/>
      <c r="AK911" s="107"/>
      <c r="AL911" s="107"/>
      <c r="AM911" s="107"/>
      <c r="AN911" s="107"/>
      <c r="AO911" s="107"/>
      <c r="AP911" s="107"/>
      <c r="AQ911" s="107"/>
      <c r="AR911" s="107"/>
      <c r="AS911" s="107"/>
      <c r="AT911" s="113"/>
      <c r="AU911" s="179">
        <f>CHOOSE(UserInterface!$C$17,NGET!AU911,SHET!AU911,SPTL!AU911)</f>
        <v>0</v>
      </c>
      <c r="AV911" s="108">
        <f>CHOOSE(UserInterface!$C$17,NGET!AV911,SHET!AV911,SPTL!AV911)</f>
        <v>0</v>
      </c>
      <c r="AW911" s="108">
        <f>CHOOSE(UserInterface!$C$17,NGET!AW911,SHET!AW911,SPTL!AW911)</f>
        <v>0</v>
      </c>
      <c r="AX911" s="108">
        <f>CHOOSE(UserInterface!$C$17,NGET!AX911,SHET!AX911,SPTL!AX911)</f>
        <v>0</v>
      </c>
      <c r="AY911" s="221">
        <f>CHOOSE(UserInterface!$C$17,NGET!AY911,SHET!AY911,SPTL!AY911)</f>
        <v>0</v>
      </c>
      <c r="BA911" s="38" t="str">
        <f t="shared" ca="1" si="178"/>
        <v>LicenseeSelect</v>
      </c>
      <c r="BB911" s="38" t="str">
        <f t="shared" si="177"/>
        <v>Fixed Inputs</v>
      </c>
      <c r="BC911" s="38" t="str">
        <f t="shared" si="180"/>
        <v>Variant allowances</v>
      </c>
      <c r="BD911" s="38" t="str">
        <f t="shared" si="179"/>
        <v>Totex variant allowances allocation percentages</v>
      </c>
    </row>
    <row r="912" spans="5:56">
      <c r="E912" s="216" t="str" cm="1">
        <f t="array" ref="E912">INDEX($E$94:$E$241,INT((ROW()-ROW($E$396))/6)+1)</f>
        <v>OHL &amp; Reconductoring PCDM (NGET only)</v>
      </c>
      <c r="F912" s="104"/>
      <c r="G912" s="104" t="s">
        <v>59</v>
      </c>
      <c r="H912" s="104" t="s">
        <v>542</v>
      </c>
      <c r="I912" s="104"/>
      <c r="J912" s="104"/>
      <c r="K912" s="104"/>
      <c r="L912" s="104"/>
      <c r="M912" s="104"/>
      <c r="N912" s="104"/>
      <c r="O912" s="104"/>
      <c r="P912" s="104"/>
      <c r="Q912" s="104"/>
      <c r="R912" s="104"/>
      <c r="S912" s="104"/>
      <c r="T912" s="104"/>
      <c r="U912" s="104"/>
      <c r="V912" s="104"/>
      <c r="W912" s="104"/>
      <c r="X912" s="104"/>
      <c r="Y912" s="104"/>
      <c r="Z912" s="104"/>
      <c r="AA912" s="104"/>
      <c r="AB912" s="104"/>
      <c r="AC912" s="104"/>
      <c r="AD912" s="104"/>
      <c r="AE912" s="104"/>
      <c r="AF912" s="104"/>
      <c r="AG912" s="104"/>
      <c r="AH912" s="104"/>
      <c r="AI912" s="104"/>
      <c r="AJ912" s="104"/>
      <c r="AK912" s="104"/>
      <c r="AL912" s="104"/>
      <c r="AM912" s="104"/>
      <c r="AN912" s="104"/>
      <c r="AO912" s="104"/>
      <c r="AP912" s="104"/>
      <c r="AQ912" s="104"/>
      <c r="AR912" s="104"/>
      <c r="AS912" s="104"/>
      <c r="AT912" s="215"/>
      <c r="AU912" s="178">
        <f>CHOOSE(UserInterface!$C$17,NGET!AU912,SHET!AU912,SPTL!AU912)</f>
        <v>0</v>
      </c>
      <c r="AV912" s="105">
        <f>CHOOSE(UserInterface!$C$17,NGET!AV912,SHET!AV912,SPTL!AV912)</f>
        <v>0</v>
      </c>
      <c r="AW912" s="105">
        <f>CHOOSE(UserInterface!$C$17,NGET!AW912,SHET!AW912,SPTL!AW912)</f>
        <v>0</v>
      </c>
      <c r="AX912" s="105">
        <f>CHOOSE(UserInterface!$C$17,NGET!AX912,SHET!AX912,SPTL!AX912)</f>
        <v>0</v>
      </c>
      <c r="AY912" s="217">
        <f>CHOOSE(UserInterface!$C$17,NGET!AY912,SHET!AY912,SPTL!AY912)</f>
        <v>0</v>
      </c>
      <c r="BA912" s="38" t="str">
        <f t="shared" ca="1" si="178"/>
        <v>LicenseeSelect</v>
      </c>
      <c r="BB912" s="38" t="str">
        <f t="shared" si="177"/>
        <v>Fixed Inputs</v>
      </c>
      <c r="BC912" s="38" t="str">
        <f t="shared" si="180"/>
        <v>Variant allowances</v>
      </c>
      <c r="BD912" s="38" t="str">
        <f t="shared" si="179"/>
        <v>Totex variant allowances allocation percentages</v>
      </c>
    </row>
    <row r="913" spans="5:56">
      <c r="E913" s="218" t="str" cm="1">
        <f t="array" ref="E913">INDEX($E$94:$E$241,INT((ROW()-ROW($E$396))/6)+1)</f>
        <v>OHL &amp; Reconductoring PCDM (NGET only)</v>
      </c>
      <c r="G913" s="37" t="s">
        <v>59</v>
      </c>
      <c r="H913" s="37" t="s">
        <v>543</v>
      </c>
      <c r="AU913" s="143">
        <f>CHOOSE(UserInterface!$C$17,NGET!AU913,SHET!AU913,SPTL!AU913)</f>
        <v>1</v>
      </c>
      <c r="AV913" s="26">
        <f>CHOOSE(UserInterface!$C$17,NGET!AV913,SHET!AV913,SPTL!AV913)</f>
        <v>1</v>
      </c>
      <c r="AW913" s="26">
        <f>CHOOSE(UserInterface!$C$17,NGET!AW913,SHET!AW913,SPTL!AW913)</f>
        <v>1</v>
      </c>
      <c r="AX913" s="26">
        <f>CHOOSE(UserInterface!$C$17,NGET!AX913,SHET!AX913,SPTL!AX913)</f>
        <v>1</v>
      </c>
      <c r="AY913" s="219">
        <f>CHOOSE(UserInterface!$C$17,NGET!AY913,SHET!AY913,SPTL!AY913)</f>
        <v>1</v>
      </c>
      <c r="BA913" s="38" t="str">
        <f t="shared" ca="1" si="178"/>
        <v>LicenseeSelect</v>
      </c>
      <c r="BB913" s="38" t="str">
        <f t="shared" si="177"/>
        <v>Fixed Inputs</v>
      </c>
      <c r="BC913" s="38" t="str">
        <f t="shared" si="180"/>
        <v>Variant allowances</v>
      </c>
      <c r="BD913" s="38" t="str">
        <f t="shared" si="179"/>
        <v>Totex variant allowances allocation percentages</v>
      </c>
    </row>
    <row r="914" spans="5:56">
      <c r="E914" s="218" t="str" cm="1">
        <f t="array" ref="E914">INDEX($E$94:$E$241,INT((ROW()-ROW($E$396))/6)+1)</f>
        <v>OHL &amp; Reconductoring PCDM (NGET only)</v>
      </c>
      <c r="G914" s="37" t="s">
        <v>59</v>
      </c>
      <c r="H914" s="37" t="s">
        <v>544</v>
      </c>
      <c r="AU914" s="143">
        <f>CHOOSE(UserInterface!$C$17,NGET!AU914,SHET!AU914,SPTL!AU914)</f>
        <v>0</v>
      </c>
      <c r="AV914" s="26">
        <f>CHOOSE(UserInterface!$C$17,NGET!AV914,SHET!AV914,SPTL!AV914)</f>
        <v>0</v>
      </c>
      <c r="AW914" s="26">
        <f>CHOOSE(UserInterface!$C$17,NGET!AW914,SHET!AW914,SPTL!AW914)</f>
        <v>0</v>
      </c>
      <c r="AX914" s="26">
        <f>CHOOSE(UserInterface!$C$17,NGET!AX914,SHET!AX914,SPTL!AX914)</f>
        <v>0</v>
      </c>
      <c r="AY914" s="219">
        <f>CHOOSE(UserInterface!$C$17,NGET!AY914,SHET!AY914,SPTL!AY914)</f>
        <v>0</v>
      </c>
      <c r="BA914" s="38" t="str">
        <f t="shared" ca="1" si="178"/>
        <v>LicenseeSelect</v>
      </c>
      <c r="BB914" s="38" t="str">
        <f t="shared" si="177"/>
        <v>Fixed Inputs</v>
      </c>
      <c r="BC914" s="38" t="str">
        <f t="shared" si="180"/>
        <v>Variant allowances</v>
      </c>
      <c r="BD914" s="38" t="str">
        <f t="shared" si="179"/>
        <v>Totex variant allowances allocation percentages</v>
      </c>
    </row>
    <row r="915" spans="5:56">
      <c r="E915" s="218" t="str" cm="1">
        <f t="array" ref="E915">INDEX($E$94:$E$241,INT((ROW()-ROW($E$396))/6)+1)</f>
        <v>OHL &amp; Reconductoring PCDM (NGET only)</v>
      </c>
      <c r="G915" s="37" t="s">
        <v>59</v>
      </c>
      <c r="H915" s="37" t="s">
        <v>332</v>
      </c>
      <c r="AU915" s="143">
        <f>CHOOSE(UserInterface!$C$17,NGET!AU915,SHET!AU915,SPTL!AU915)</f>
        <v>0</v>
      </c>
      <c r="AV915" s="26">
        <f>CHOOSE(UserInterface!$C$17,NGET!AV915,SHET!AV915,SPTL!AV915)</f>
        <v>0</v>
      </c>
      <c r="AW915" s="26">
        <f>CHOOSE(UserInterface!$C$17,NGET!AW915,SHET!AW915,SPTL!AW915)</f>
        <v>0</v>
      </c>
      <c r="AX915" s="26">
        <f>CHOOSE(UserInterface!$C$17,NGET!AX915,SHET!AX915,SPTL!AX915)</f>
        <v>0</v>
      </c>
      <c r="AY915" s="219">
        <f>CHOOSE(UserInterface!$C$17,NGET!AY915,SHET!AY915,SPTL!AY915)</f>
        <v>0</v>
      </c>
      <c r="BA915" s="38" t="str">
        <f t="shared" ca="1" si="178"/>
        <v>LicenseeSelect</v>
      </c>
      <c r="BB915" s="38" t="str">
        <f t="shared" si="177"/>
        <v>Fixed Inputs</v>
      </c>
      <c r="BC915" s="38" t="str">
        <f t="shared" si="180"/>
        <v>Variant allowances</v>
      </c>
      <c r="BD915" s="38" t="str">
        <f t="shared" si="179"/>
        <v>Totex variant allowances allocation percentages</v>
      </c>
    </row>
    <row r="916" spans="5:56">
      <c r="E916" s="218" t="str" cm="1">
        <f t="array" ref="E916">INDEX($E$94:$E$241,INT((ROW()-ROW($E$396))/6)+1)</f>
        <v>OHL &amp; Reconductoring PCDM (NGET only)</v>
      </c>
      <c r="G916" s="37" t="s">
        <v>59</v>
      </c>
      <c r="H916" s="37" t="s">
        <v>539</v>
      </c>
      <c r="AU916" s="143">
        <f>CHOOSE(UserInterface!$C$17,NGET!AU916,SHET!AU916,SPTL!AU916)</f>
        <v>0</v>
      </c>
      <c r="AV916" s="26">
        <f>CHOOSE(UserInterface!$C$17,NGET!AV916,SHET!AV916,SPTL!AV916)</f>
        <v>0</v>
      </c>
      <c r="AW916" s="26">
        <f>CHOOSE(UserInterface!$C$17,NGET!AW916,SHET!AW916,SPTL!AW916)</f>
        <v>0</v>
      </c>
      <c r="AX916" s="26">
        <f>CHOOSE(UserInterface!$C$17,NGET!AX916,SHET!AX916,SPTL!AX916)</f>
        <v>0</v>
      </c>
      <c r="AY916" s="219">
        <f>CHOOSE(UserInterface!$C$17,NGET!AY916,SHET!AY916,SPTL!AY916)</f>
        <v>0</v>
      </c>
      <c r="BA916" s="38" t="str">
        <f t="shared" ca="1" si="178"/>
        <v>LicenseeSelect</v>
      </c>
      <c r="BB916" s="38" t="str">
        <f t="shared" si="177"/>
        <v>Fixed Inputs</v>
      </c>
      <c r="BC916" s="38" t="str">
        <f t="shared" si="180"/>
        <v>Variant allowances</v>
      </c>
      <c r="BD916" s="38" t="str">
        <f t="shared" si="179"/>
        <v>Totex variant allowances allocation percentages</v>
      </c>
    </row>
    <row r="917" spans="5:56">
      <c r="E917" s="220" t="str" cm="1">
        <f t="array" ref="E917">INDEX($E$94:$E$241,INT((ROW()-ROW($E$396))/6)+1)</f>
        <v>OHL &amp; Reconductoring PCDM (NGET only)</v>
      </c>
      <c r="F917" s="107"/>
      <c r="G917" s="107" t="s">
        <v>59</v>
      </c>
      <c r="H917" s="107" t="s">
        <v>331</v>
      </c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07"/>
      <c r="Z917" s="107"/>
      <c r="AA917" s="107"/>
      <c r="AB917" s="107"/>
      <c r="AC917" s="107"/>
      <c r="AD917" s="107"/>
      <c r="AE917" s="107"/>
      <c r="AF917" s="107"/>
      <c r="AG917" s="107"/>
      <c r="AH917" s="107"/>
      <c r="AI917" s="107"/>
      <c r="AJ917" s="107"/>
      <c r="AK917" s="107"/>
      <c r="AL917" s="107"/>
      <c r="AM917" s="107"/>
      <c r="AN917" s="107"/>
      <c r="AO917" s="107"/>
      <c r="AP917" s="107"/>
      <c r="AQ917" s="107"/>
      <c r="AR917" s="107"/>
      <c r="AS917" s="107"/>
      <c r="AT917" s="113"/>
      <c r="AU917" s="179">
        <f>CHOOSE(UserInterface!$C$17,NGET!AU917,SHET!AU917,SPTL!AU917)</f>
        <v>0</v>
      </c>
      <c r="AV917" s="108">
        <f>CHOOSE(UserInterface!$C$17,NGET!AV917,SHET!AV917,SPTL!AV917)</f>
        <v>0</v>
      </c>
      <c r="AW917" s="108">
        <f>CHOOSE(UserInterface!$C$17,NGET!AW917,SHET!AW917,SPTL!AW917)</f>
        <v>0</v>
      </c>
      <c r="AX917" s="108">
        <f>CHOOSE(UserInterface!$C$17,NGET!AX917,SHET!AX917,SPTL!AX917)</f>
        <v>0</v>
      </c>
      <c r="AY917" s="221">
        <f>CHOOSE(UserInterface!$C$17,NGET!AY917,SHET!AY917,SPTL!AY917)</f>
        <v>0</v>
      </c>
      <c r="BA917" s="38" t="str">
        <f t="shared" ca="1" si="178"/>
        <v>LicenseeSelect</v>
      </c>
      <c r="BB917" s="38" t="str">
        <f t="shared" si="177"/>
        <v>Fixed Inputs</v>
      </c>
      <c r="BC917" s="38" t="str">
        <f t="shared" si="180"/>
        <v>Variant allowances</v>
      </c>
      <c r="BD917" s="38" t="str">
        <f t="shared" si="179"/>
        <v>Totex variant allowances allocation percentages</v>
      </c>
    </row>
    <row r="918" spans="5:56">
      <c r="E918" s="216" t="str" cm="1">
        <f t="array" ref="E918">INDEX($E$94:$E$241,INT((ROW()-ROW($E$396))/6)+1)</f>
        <v>Substation Condition Monitoring Technology PCDM (NGET only)</v>
      </c>
      <c r="F918" s="104"/>
      <c r="G918" s="104" t="s">
        <v>59</v>
      </c>
      <c r="H918" s="104" t="s">
        <v>542</v>
      </c>
      <c r="I918" s="104"/>
      <c r="J918" s="104"/>
      <c r="K918" s="104"/>
      <c r="L918" s="104"/>
      <c r="M918" s="104"/>
      <c r="N918" s="104"/>
      <c r="O918" s="104"/>
      <c r="P918" s="104"/>
      <c r="Q918" s="104"/>
      <c r="R918" s="104"/>
      <c r="S918" s="104"/>
      <c r="T918" s="104"/>
      <c r="U918" s="104"/>
      <c r="V918" s="104"/>
      <c r="W918" s="104"/>
      <c r="X918" s="104"/>
      <c r="Y918" s="104"/>
      <c r="Z918" s="104"/>
      <c r="AA918" s="104"/>
      <c r="AB918" s="104"/>
      <c r="AC918" s="104"/>
      <c r="AD918" s="104"/>
      <c r="AE918" s="104"/>
      <c r="AF918" s="104"/>
      <c r="AG918" s="104"/>
      <c r="AH918" s="104"/>
      <c r="AI918" s="104"/>
      <c r="AJ918" s="104"/>
      <c r="AK918" s="104"/>
      <c r="AL918" s="104"/>
      <c r="AM918" s="104"/>
      <c r="AN918" s="104"/>
      <c r="AO918" s="104"/>
      <c r="AP918" s="104"/>
      <c r="AQ918" s="104"/>
      <c r="AR918" s="104"/>
      <c r="AS918" s="104"/>
      <c r="AT918" s="215"/>
      <c r="AU918" s="178">
        <f>CHOOSE(UserInterface!$C$17,NGET!AU918,SHET!AU918,SPTL!AU918)</f>
        <v>0</v>
      </c>
      <c r="AV918" s="105">
        <f>CHOOSE(UserInterface!$C$17,NGET!AV918,SHET!AV918,SPTL!AV918)</f>
        <v>0</v>
      </c>
      <c r="AW918" s="105">
        <f>CHOOSE(UserInterface!$C$17,NGET!AW918,SHET!AW918,SPTL!AW918)</f>
        <v>0</v>
      </c>
      <c r="AX918" s="105">
        <f>CHOOSE(UserInterface!$C$17,NGET!AX918,SHET!AX918,SPTL!AX918)</f>
        <v>0</v>
      </c>
      <c r="AY918" s="217">
        <f>CHOOSE(UserInterface!$C$17,NGET!AY918,SHET!AY918,SPTL!AY918)</f>
        <v>0</v>
      </c>
      <c r="BA918" s="38" t="str">
        <f t="shared" ca="1" si="178"/>
        <v>LicenseeSelect</v>
      </c>
      <c r="BB918" s="38" t="str">
        <f t="shared" si="177"/>
        <v>Fixed Inputs</v>
      </c>
      <c r="BC918" s="38" t="str">
        <f t="shared" si="180"/>
        <v>Variant allowances</v>
      </c>
      <c r="BD918" s="38" t="str">
        <f t="shared" si="179"/>
        <v>Totex variant allowances allocation percentages</v>
      </c>
    </row>
    <row r="919" spans="5:56">
      <c r="E919" s="218" t="str" cm="1">
        <f t="array" ref="E919">INDEX($E$94:$E$241,INT((ROW()-ROW($E$396))/6)+1)</f>
        <v>Substation Condition Monitoring Technology PCDM (NGET only)</v>
      </c>
      <c r="G919" s="37" t="s">
        <v>59</v>
      </c>
      <c r="H919" s="37" t="s">
        <v>543</v>
      </c>
      <c r="AU919" s="143">
        <f>CHOOSE(UserInterface!$C$17,NGET!AU919,SHET!AU919,SPTL!AU919)</f>
        <v>1</v>
      </c>
      <c r="AV919" s="26">
        <f>CHOOSE(UserInterface!$C$17,NGET!AV919,SHET!AV919,SPTL!AV919)</f>
        <v>1</v>
      </c>
      <c r="AW919" s="26">
        <f>CHOOSE(UserInterface!$C$17,NGET!AW919,SHET!AW919,SPTL!AW919)</f>
        <v>1</v>
      </c>
      <c r="AX919" s="26">
        <f>CHOOSE(UserInterface!$C$17,NGET!AX919,SHET!AX919,SPTL!AX919)</f>
        <v>1</v>
      </c>
      <c r="AY919" s="219">
        <f>CHOOSE(UserInterface!$C$17,NGET!AY919,SHET!AY919,SPTL!AY919)</f>
        <v>1</v>
      </c>
      <c r="BA919" s="38" t="str">
        <f t="shared" ca="1" si="178"/>
        <v>LicenseeSelect</v>
      </c>
      <c r="BB919" s="38" t="str">
        <f t="shared" si="177"/>
        <v>Fixed Inputs</v>
      </c>
      <c r="BC919" s="38" t="str">
        <f t="shared" si="180"/>
        <v>Variant allowances</v>
      </c>
      <c r="BD919" s="38" t="str">
        <f t="shared" si="179"/>
        <v>Totex variant allowances allocation percentages</v>
      </c>
    </row>
    <row r="920" spans="5:56">
      <c r="E920" s="218" t="str" cm="1">
        <f t="array" ref="E920">INDEX($E$94:$E$241,INT((ROW()-ROW($E$396))/6)+1)</f>
        <v>Substation Condition Monitoring Technology PCDM (NGET only)</v>
      </c>
      <c r="G920" s="37" t="s">
        <v>59</v>
      </c>
      <c r="H920" s="37" t="s">
        <v>544</v>
      </c>
      <c r="AU920" s="143">
        <f>CHOOSE(UserInterface!$C$17,NGET!AU920,SHET!AU920,SPTL!AU920)</f>
        <v>0</v>
      </c>
      <c r="AV920" s="26">
        <f>CHOOSE(UserInterface!$C$17,NGET!AV920,SHET!AV920,SPTL!AV920)</f>
        <v>0</v>
      </c>
      <c r="AW920" s="26">
        <f>CHOOSE(UserInterface!$C$17,NGET!AW920,SHET!AW920,SPTL!AW920)</f>
        <v>0</v>
      </c>
      <c r="AX920" s="26">
        <f>CHOOSE(UserInterface!$C$17,NGET!AX920,SHET!AX920,SPTL!AX920)</f>
        <v>0</v>
      </c>
      <c r="AY920" s="219">
        <f>CHOOSE(UserInterface!$C$17,NGET!AY920,SHET!AY920,SPTL!AY920)</f>
        <v>0</v>
      </c>
      <c r="BA920" s="38" t="str">
        <f t="shared" ca="1" si="178"/>
        <v>LicenseeSelect</v>
      </c>
      <c r="BB920" s="38" t="str">
        <f t="shared" si="177"/>
        <v>Fixed Inputs</v>
      </c>
      <c r="BC920" s="38" t="str">
        <f t="shared" si="180"/>
        <v>Variant allowances</v>
      </c>
      <c r="BD920" s="38" t="str">
        <f t="shared" si="179"/>
        <v>Totex variant allowances allocation percentages</v>
      </c>
    </row>
    <row r="921" spans="5:56">
      <c r="E921" s="218" t="str" cm="1">
        <f t="array" ref="E921">INDEX($E$94:$E$241,INT((ROW()-ROW($E$396))/6)+1)</f>
        <v>Substation Condition Monitoring Technology PCDM (NGET only)</v>
      </c>
      <c r="G921" s="37" t="s">
        <v>59</v>
      </c>
      <c r="H921" s="37" t="s">
        <v>332</v>
      </c>
      <c r="AU921" s="143">
        <f>CHOOSE(UserInterface!$C$17,NGET!AU921,SHET!AU921,SPTL!AU921)</f>
        <v>0</v>
      </c>
      <c r="AV921" s="26">
        <f>CHOOSE(UserInterface!$C$17,NGET!AV921,SHET!AV921,SPTL!AV921)</f>
        <v>0</v>
      </c>
      <c r="AW921" s="26">
        <f>CHOOSE(UserInterface!$C$17,NGET!AW921,SHET!AW921,SPTL!AW921)</f>
        <v>0</v>
      </c>
      <c r="AX921" s="26">
        <f>CHOOSE(UserInterface!$C$17,NGET!AX921,SHET!AX921,SPTL!AX921)</f>
        <v>0</v>
      </c>
      <c r="AY921" s="219">
        <f>CHOOSE(UserInterface!$C$17,NGET!AY921,SHET!AY921,SPTL!AY921)</f>
        <v>0</v>
      </c>
      <c r="BA921" s="38" t="str">
        <f t="shared" ca="1" si="178"/>
        <v>LicenseeSelect</v>
      </c>
      <c r="BB921" s="38" t="str">
        <f t="shared" si="177"/>
        <v>Fixed Inputs</v>
      </c>
      <c r="BC921" s="38" t="str">
        <f t="shared" si="180"/>
        <v>Variant allowances</v>
      </c>
      <c r="BD921" s="38" t="str">
        <f t="shared" si="179"/>
        <v>Totex variant allowances allocation percentages</v>
      </c>
    </row>
    <row r="922" spans="5:56">
      <c r="E922" s="218" t="str" cm="1">
        <f t="array" ref="E922">INDEX($E$94:$E$241,INT((ROW()-ROW($E$396))/6)+1)</f>
        <v>Substation Condition Monitoring Technology PCDM (NGET only)</v>
      </c>
      <c r="G922" s="37" t="s">
        <v>59</v>
      </c>
      <c r="H922" s="37" t="s">
        <v>539</v>
      </c>
      <c r="AU922" s="143">
        <f>CHOOSE(UserInterface!$C$17,NGET!AU922,SHET!AU922,SPTL!AU922)</f>
        <v>0</v>
      </c>
      <c r="AV922" s="26">
        <f>CHOOSE(UserInterface!$C$17,NGET!AV922,SHET!AV922,SPTL!AV922)</f>
        <v>0</v>
      </c>
      <c r="AW922" s="26">
        <f>CHOOSE(UserInterface!$C$17,NGET!AW922,SHET!AW922,SPTL!AW922)</f>
        <v>0</v>
      </c>
      <c r="AX922" s="26">
        <f>CHOOSE(UserInterface!$C$17,NGET!AX922,SHET!AX922,SPTL!AX922)</f>
        <v>0</v>
      </c>
      <c r="AY922" s="219">
        <f>CHOOSE(UserInterface!$C$17,NGET!AY922,SHET!AY922,SPTL!AY922)</f>
        <v>0</v>
      </c>
      <c r="BA922" s="38" t="str">
        <f t="shared" ca="1" si="178"/>
        <v>LicenseeSelect</v>
      </c>
      <c r="BB922" s="38" t="str">
        <f t="shared" si="177"/>
        <v>Fixed Inputs</v>
      </c>
      <c r="BC922" s="38" t="str">
        <f t="shared" si="180"/>
        <v>Variant allowances</v>
      </c>
      <c r="BD922" s="38" t="str">
        <f t="shared" si="179"/>
        <v>Totex variant allowances allocation percentages</v>
      </c>
    </row>
    <row r="923" spans="5:56">
      <c r="E923" s="220" t="str" cm="1">
        <f t="array" ref="E923">INDEX($E$94:$E$241,INT((ROW()-ROW($E$396))/6)+1)</f>
        <v>Substation Condition Monitoring Technology PCDM (NGET only)</v>
      </c>
      <c r="F923" s="107"/>
      <c r="G923" s="107" t="s">
        <v>59</v>
      </c>
      <c r="H923" s="107" t="s">
        <v>331</v>
      </c>
      <c r="I923" s="107"/>
      <c r="J923" s="107"/>
      <c r="K923" s="107"/>
      <c r="L923" s="107"/>
      <c r="M923" s="107"/>
      <c r="N923" s="107"/>
      <c r="O923" s="107"/>
      <c r="P923" s="107"/>
      <c r="Q923" s="107"/>
      <c r="R923" s="107"/>
      <c r="S923" s="107"/>
      <c r="T923" s="107"/>
      <c r="U923" s="107"/>
      <c r="V923" s="107"/>
      <c r="W923" s="107"/>
      <c r="X923" s="107"/>
      <c r="Y923" s="107"/>
      <c r="Z923" s="107"/>
      <c r="AA923" s="107"/>
      <c r="AB923" s="107"/>
      <c r="AC923" s="107"/>
      <c r="AD923" s="107"/>
      <c r="AE923" s="107"/>
      <c r="AF923" s="107"/>
      <c r="AG923" s="107"/>
      <c r="AH923" s="107"/>
      <c r="AI923" s="107"/>
      <c r="AJ923" s="107"/>
      <c r="AK923" s="107"/>
      <c r="AL923" s="107"/>
      <c r="AM923" s="107"/>
      <c r="AN923" s="107"/>
      <c r="AO923" s="107"/>
      <c r="AP923" s="107"/>
      <c r="AQ923" s="107"/>
      <c r="AR923" s="107"/>
      <c r="AS923" s="107"/>
      <c r="AT923" s="113"/>
      <c r="AU923" s="179">
        <f>CHOOSE(UserInterface!$C$17,NGET!AU923,SHET!AU923,SPTL!AU923)</f>
        <v>0</v>
      </c>
      <c r="AV923" s="108">
        <f>CHOOSE(UserInterface!$C$17,NGET!AV923,SHET!AV923,SPTL!AV923)</f>
        <v>0</v>
      </c>
      <c r="AW923" s="108">
        <f>CHOOSE(UserInterface!$C$17,NGET!AW923,SHET!AW923,SPTL!AW923)</f>
        <v>0</v>
      </c>
      <c r="AX923" s="108">
        <f>CHOOSE(UserInterface!$C$17,NGET!AX923,SHET!AX923,SPTL!AX923)</f>
        <v>0</v>
      </c>
      <c r="AY923" s="221">
        <f>CHOOSE(UserInterface!$C$17,NGET!AY923,SHET!AY923,SPTL!AY923)</f>
        <v>0</v>
      </c>
      <c r="BA923" s="38" t="str">
        <f t="shared" ca="1" si="178"/>
        <v>LicenseeSelect</v>
      </c>
      <c r="BB923" s="38" t="str">
        <f t="shared" si="177"/>
        <v>Fixed Inputs</v>
      </c>
      <c r="BC923" s="38" t="str">
        <f t="shared" si="180"/>
        <v>Variant allowances</v>
      </c>
      <c r="BD923" s="38" t="str">
        <f t="shared" si="179"/>
        <v>Totex variant allowances allocation percentages</v>
      </c>
    </row>
    <row r="924" spans="5:56">
      <c r="E924" s="216" t="str" cm="1">
        <f t="array" ref="E924">INDEX($E$94:$E$241,INT((ROW()-ROW($E$396))/6)+1)</f>
        <v>Substation PCDE (NGET only)</v>
      </c>
      <c r="F924" s="104"/>
      <c r="G924" s="104" t="s">
        <v>59</v>
      </c>
      <c r="H924" s="104" t="s">
        <v>542</v>
      </c>
      <c r="I924" s="104"/>
      <c r="J924" s="104"/>
      <c r="K924" s="104"/>
      <c r="L924" s="104"/>
      <c r="M924" s="104"/>
      <c r="N924" s="104"/>
      <c r="O924" s="104"/>
      <c r="P924" s="104"/>
      <c r="Q924" s="104"/>
      <c r="R924" s="104"/>
      <c r="S924" s="104"/>
      <c r="T924" s="104"/>
      <c r="U924" s="104"/>
      <c r="V924" s="104"/>
      <c r="W924" s="104"/>
      <c r="X924" s="104"/>
      <c r="Y924" s="104"/>
      <c r="Z924" s="104"/>
      <c r="AA924" s="104"/>
      <c r="AB924" s="104"/>
      <c r="AC924" s="104"/>
      <c r="AD924" s="104"/>
      <c r="AE924" s="104"/>
      <c r="AF924" s="104"/>
      <c r="AG924" s="104"/>
      <c r="AH924" s="104"/>
      <c r="AI924" s="104"/>
      <c r="AJ924" s="104"/>
      <c r="AK924" s="104"/>
      <c r="AL924" s="104"/>
      <c r="AM924" s="104"/>
      <c r="AN924" s="104"/>
      <c r="AO924" s="104"/>
      <c r="AP924" s="104"/>
      <c r="AQ924" s="104"/>
      <c r="AR924" s="104"/>
      <c r="AS924" s="104"/>
      <c r="AT924" s="215"/>
      <c r="AU924" s="178">
        <f>CHOOSE(UserInterface!$C$17,NGET!AU924,SHET!AU924,SPTL!AU924)</f>
        <v>1</v>
      </c>
      <c r="AV924" s="105">
        <f>CHOOSE(UserInterface!$C$17,NGET!AV924,SHET!AV924,SPTL!AV924)</f>
        <v>1</v>
      </c>
      <c r="AW924" s="105">
        <f>CHOOSE(UserInterface!$C$17,NGET!AW924,SHET!AW924,SPTL!AW924)</f>
        <v>1</v>
      </c>
      <c r="AX924" s="105">
        <f>CHOOSE(UserInterface!$C$17,NGET!AX924,SHET!AX924,SPTL!AX924)</f>
        <v>1</v>
      </c>
      <c r="AY924" s="217">
        <f>CHOOSE(UserInterface!$C$17,NGET!AY924,SHET!AY924,SPTL!AY924)</f>
        <v>1</v>
      </c>
      <c r="BA924" s="38" t="str">
        <f t="shared" ca="1" si="178"/>
        <v>LicenseeSelect</v>
      </c>
      <c r="BB924" s="38" t="str">
        <f t="shared" si="177"/>
        <v>Fixed Inputs</v>
      </c>
      <c r="BC924" s="38" t="str">
        <f t="shared" si="180"/>
        <v>Variant allowances</v>
      </c>
      <c r="BD924" s="38" t="str">
        <f t="shared" si="179"/>
        <v>Totex variant allowances allocation percentages</v>
      </c>
    </row>
    <row r="925" spans="5:56">
      <c r="E925" s="218" t="str" cm="1">
        <f t="array" ref="E925">INDEX($E$94:$E$241,INT((ROW()-ROW($E$396))/6)+1)</f>
        <v>Substation PCDE (NGET only)</v>
      </c>
      <c r="G925" s="37" t="s">
        <v>59</v>
      </c>
      <c r="H925" s="37" t="s">
        <v>543</v>
      </c>
      <c r="AU925" s="143">
        <f>CHOOSE(UserInterface!$C$17,NGET!AU925,SHET!AU925,SPTL!AU925)</f>
        <v>0</v>
      </c>
      <c r="AV925" s="26">
        <f>CHOOSE(UserInterface!$C$17,NGET!AV925,SHET!AV925,SPTL!AV925)</f>
        <v>0</v>
      </c>
      <c r="AW925" s="26">
        <f>CHOOSE(UserInterface!$C$17,NGET!AW925,SHET!AW925,SPTL!AW925)</f>
        <v>0</v>
      </c>
      <c r="AX925" s="26">
        <f>CHOOSE(UserInterface!$C$17,NGET!AX925,SHET!AX925,SPTL!AX925)</f>
        <v>0</v>
      </c>
      <c r="AY925" s="219">
        <f>CHOOSE(UserInterface!$C$17,NGET!AY925,SHET!AY925,SPTL!AY925)</f>
        <v>0</v>
      </c>
      <c r="BA925" s="38" t="str">
        <f t="shared" ca="1" si="178"/>
        <v>LicenseeSelect</v>
      </c>
      <c r="BB925" s="38" t="str">
        <f t="shared" si="177"/>
        <v>Fixed Inputs</v>
      </c>
      <c r="BC925" s="38" t="str">
        <f t="shared" si="180"/>
        <v>Variant allowances</v>
      </c>
      <c r="BD925" s="38" t="str">
        <f t="shared" si="179"/>
        <v>Totex variant allowances allocation percentages</v>
      </c>
    </row>
    <row r="926" spans="5:56">
      <c r="E926" s="218" t="str" cm="1">
        <f t="array" ref="E926">INDEX($E$94:$E$241,INT((ROW()-ROW($E$396))/6)+1)</f>
        <v>Substation PCDE (NGET only)</v>
      </c>
      <c r="G926" s="37" t="s">
        <v>59</v>
      </c>
      <c r="H926" s="37" t="s">
        <v>544</v>
      </c>
      <c r="AU926" s="143">
        <f>CHOOSE(UserInterface!$C$17,NGET!AU926,SHET!AU926,SPTL!AU926)</f>
        <v>0</v>
      </c>
      <c r="AV926" s="26">
        <f>CHOOSE(UserInterface!$C$17,NGET!AV926,SHET!AV926,SPTL!AV926)</f>
        <v>0</v>
      </c>
      <c r="AW926" s="26">
        <f>CHOOSE(UserInterface!$C$17,NGET!AW926,SHET!AW926,SPTL!AW926)</f>
        <v>0</v>
      </c>
      <c r="AX926" s="26">
        <f>CHOOSE(UserInterface!$C$17,NGET!AX926,SHET!AX926,SPTL!AX926)</f>
        <v>0</v>
      </c>
      <c r="AY926" s="219">
        <f>CHOOSE(UserInterface!$C$17,NGET!AY926,SHET!AY926,SPTL!AY926)</f>
        <v>0</v>
      </c>
      <c r="BA926" s="38" t="str">
        <f t="shared" ca="1" si="178"/>
        <v>LicenseeSelect</v>
      </c>
      <c r="BB926" s="38" t="str">
        <f t="shared" si="177"/>
        <v>Fixed Inputs</v>
      </c>
      <c r="BC926" s="38" t="str">
        <f t="shared" si="180"/>
        <v>Variant allowances</v>
      </c>
      <c r="BD926" s="38" t="str">
        <f t="shared" si="179"/>
        <v>Totex variant allowances allocation percentages</v>
      </c>
    </row>
    <row r="927" spans="5:56">
      <c r="E927" s="218" t="str" cm="1">
        <f t="array" ref="E927">INDEX($E$94:$E$241,INT((ROW()-ROW($E$396))/6)+1)</f>
        <v>Substation PCDE (NGET only)</v>
      </c>
      <c r="G927" s="37" t="s">
        <v>59</v>
      </c>
      <c r="H927" s="37" t="s">
        <v>332</v>
      </c>
      <c r="AU927" s="143">
        <f>CHOOSE(UserInterface!$C$17,NGET!AU927,SHET!AU927,SPTL!AU927)</f>
        <v>0</v>
      </c>
      <c r="AV927" s="26">
        <f>CHOOSE(UserInterface!$C$17,NGET!AV927,SHET!AV927,SPTL!AV927)</f>
        <v>0</v>
      </c>
      <c r="AW927" s="26">
        <f>CHOOSE(UserInterface!$C$17,NGET!AW927,SHET!AW927,SPTL!AW927)</f>
        <v>0</v>
      </c>
      <c r="AX927" s="26">
        <f>CHOOSE(UserInterface!$C$17,NGET!AX927,SHET!AX927,SPTL!AX927)</f>
        <v>0</v>
      </c>
      <c r="AY927" s="219">
        <f>CHOOSE(UserInterface!$C$17,NGET!AY927,SHET!AY927,SPTL!AY927)</f>
        <v>0</v>
      </c>
      <c r="BA927" s="38" t="str">
        <f t="shared" ca="1" si="178"/>
        <v>LicenseeSelect</v>
      </c>
      <c r="BB927" s="38" t="str">
        <f t="shared" si="177"/>
        <v>Fixed Inputs</v>
      </c>
      <c r="BC927" s="38" t="str">
        <f t="shared" si="180"/>
        <v>Variant allowances</v>
      </c>
      <c r="BD927" s="38" t="str">
        <f t="shared" si="179"/>
        <v>Totex variant allowances allocation percentages</v>
      </c>
    </row>
    <row r="928" spans="5:56">
      <c r="E928" s="218" t="str" cm="1">
        <f t="array" ref="E928">INDEX($E$94:$E$241,INT((ROW()-ROW($E$396))/6)+1)</f>
        <v>Substation PCDE (NGET only)</v>
      </c>
      <c r="G928" s="37" t="s">
        <v>59</v>
      </c>
      <c r="H928" s="37" t="s">
        <v>539</v>
      </c>
      <c r="AU928" s="143">
        <f>CHOOSE(UserInterface!$C$17,NGET!AU928,SHET!AU928,SPTL!AU928)</f>
        <v>0</v>
      </c>
      <c r="AV928" s="26">
        <f>CHOOSE(UserInterface!$C$17,NGET!AV928,SHET!AV928,SPTL!AV928)</f>
        <v>0</v>
      </c>
      <c r="AW928" s="26">
        <f>CHOOSE(UserInterface!$C$17,NGET!AW928,SHET!AW928,SPTL!AW928)</f>
        <v>0</v>
      </c>
      <c r="AX928" s="26">
        <f>CHOOSE(UserInterface!$C$17,NGET!AX928,SHET!AX928,SPTL!AX928)</f>
        <v>0</v>
      </c>
      <c r="AY928" s="219">
        <f>CHOOSE(UserInterface!$C$17,NGET!AY928,SHET!AY928,SPTL!AY928)</f>
        <v>0</v>
      </c>
      <c r="BA928" s="38" t="str">
        <f t="shared" ca="1" si="178"/>
        <v>LicenseeSelect</v>
      </c>
      <c r="BB928" s="38" t="str">
        <f t="shared" si="177"/>
        <v>Fixed Inputs</v>
      </c>
      <c r="BC928" s="38" t="str">
        <f t="shared" si="180"/>
        <v>Variant allowances</v>
      </c>
      <c r="BD928" s="38" t="str">
        <f t="shared" si="179"/>
        <v>Totex variant allowances allocation percentages</v>
      </c>
    </row>
    <row r="929" spans="5:56">
      <c r="E929" s="220" t="str" cm="1">
        <f t="array" ref="E929">INDEX($E$94:$E$241,INT((ROW()-ROW($E$396))/6)+1)</f>
        <v>Substation PCDE (NGET only)</v>
      </c>
      <c r="F929" s="107"/>
      <c r="G929" s="107" t="s">
        <v>59</v>
      </c>
      <c r="H929" s="107" t="s">
        <v>331</v>
      </c>
      <c r="I929" s="107"/>
      <c r="J929" s="107"/>
      <c r="K929" s="107"/>
      <c r="L929" s="107"/>
      <c r="M929" s="107"/>
      <c r="N929" s="107"/>
      <c r="O929" s="107"/>
      <c r="P929" s="107"/>
      <c r="Q929" s="107"/>
      <c r="R929" s="107"/>
      <c r="S929" s="107"/>
      <c r="T929" s="107"/>
      <c r="U929" s="107"/>
      <c r="V929" s="107"/>
      <c r="W929" s="107"/>
      <c r="X929" s="107"/>
      <c r="Y929" s="107"/>
      <c r="Z929" s="107"/>
      <c r="AA929" s="107"/>
      <c r="AB929" s="107"/>
      <c r="AC929" s="107"/>
      <c r="AD929" s="107"/>
      <c r="AE929" s="107"/>
      <c r="AF929" s="107"/>
      <c r="AG929" s="107"/>
      <c r="AH929" s="107"/>
      <c r="AI929" s="107"/>
      <c r="AJ929" s="107"/>
      <c r="AK929" s="107"/>
      <c r="AL929" s="107"/>
      <c r="AM929" s="107"/>
      <c r="AN929" s="107"/>
      <c r="AO929" s="107"/>
      <c r="AP929" s="107"/>
      <c r="AQ929" s="107"/>
      <c r="AR929" s="107"/>
      <c r="AS929" s="107"/>
      <c r="AT929" s="113"/>
      <c r="AU929" s="179">
        <f>CHOOSE(UserInterface!$C$17,NGET!AU929,SHET!AU929,SPTL!AU929)</f>
        <v>0</v>
      </c>
      <c r="AV929" s="108">
        <f>CHOOSE(UserInterface!$C$17,NGET!AV929,SHET!AV929,SPTL!AV929)</f>
        <v>0</v>
      </c>
      <c r="AW929" s="108">
        <f>CHOOSE(UserInterface!$C$17,NGET!AW929,SHET!AW929,SPTL!AW929)</f>
        <v>0</v>
      </c>
      <c r="AX929" s="108">
        <f>CHOOSE(UserInterface!$C$17,NGET!AX929,SHET!AX929,SPTL!AX929)</f>
        <v>0</v>
      </c>
      <c r="AY929" s="221">
        <f>CHOOSE(UserInterface!$C$17,NGET!AY929,SHET!AY929,SPTL!AY929)</f>
        <v>0</v>
      </c>
      <c r="BA929" s="38" t="str">
        <f t="shared" ca="1" si="178"/>
        <v>LicenseeSelect</v>
      </c>
      <c r="BB929" s="38" t="str">
        <f t="shared" si="177"/>
        <v>Fixed Inputs</v>
      </c>
      <c r="BC929" s="38" t="str">
        <f t="shared" si="180"/>
        <v>Variant allowances</v>
      </c>
      <c r="BD929" s="38" t="str">
        <f t="shared" si="179"/>
        <v>Totex variant allowances allocation percentages</v>
      </c>
    </row>
    <row r="930" spans="5:56">
      <c r="E930" s="216" t="str" cm="1">
        <f t="array" ref="E930">INDEX($E$94:$E$241,INT((ROW()-ROW($E$396))/6)+1)</f>
        <v>T3 - OHL Tower Steelwork Management (NGET only)</v>
      </c>
      <c r="F930" s="104"/>
      <c r="G930" s="104" t="s">
        <v>59</v>
      </c>
      <c r="H930" s="104" t="s">
        <v>542</v>
      </c>
      <c r="I930" s="104"/>
      <c r="J930" s="104"/>
      <c r="K930" s="104"/>
      <c r="L930" s="104"/>
      <c r="M930" s="104"/>
      <c r="N930" s="104"/>
      <c r="O930" s="104"/>
      <c r="P930" s="104"/>
      <c r="Q930" s="104"/>
      <c r="R930" s="104"/>
      <c r="S930" s="104"/>
      <c r="T930" s="104"/>
      <c r="U930" s="104"/>
      <c r="V930" s="104"/>
      <c r="W930" s="104"/>
      <c r="X930" s="104"/>
      <c r="Y930" s="104"/>
      <c r="Z930" s="104"/>
      <c r="AA930" s="104"/>
      <c r="AB930" s="104"/>
      <c r="AC930" s="104"/>
      <c r="AD930" s="104"/>
      <c r="AE930" s="104"/>
      <c r="AF930" s="104"/>
      <c r="AG930" s="104"/>
      <c r="AH930" s="104"/>
      <c r="AI930" s="104"/>
      <c r="AJ930" s="104"/>
      <c r="AK930" s="104"/>
      <c r="AL930" s="104"/>
      <c r="AM930" s="104"/>
      <c r="AN930" s="104"/>
      <c r="AO930" s="104"/>
      <c r="AP930" s="104"/>
      <c r="AQ930" s="104"/>
      <c r="AR930" s="104"/>
      <c r="AS930" s="104"/>
      <c r="AT930" s="215"/>
      <c r="AU930" s="178">
        <f>CHOOSE(UserInterface!$C$17,NGET!AU930,SHET!AU930,SPTL!AU930)</f>
        <v>0</v>
      </c>
      <c r="AV930" s="105">
        <f>CHOOSE(UserInterface!$C$17,NGET!AV930,SHET!AV930,SPTL!AV930)</f>
        <v>0</v>
      </c>
      <c r="AW930" s="105">
        <f>CHOOSE(UserInterface!$C$17,NGET!AW930,SHET!AW930,SPTL!AW930)</f>
        <v>0</v>
      </c>
      <c r="AX930" s="105">
        <f>CHOOSE(UserInterface!$C$17,NGET!AX930,SHET!AX930,SPTL!AX930)</f>
        <v>0</v>
      </c>
      <c r="AY930" s="217">
        <f>CHOOSE(UserInterface!$C$17,NGET!AY930,SHET!AY930,SPTL!AY930)</f>
        <v>0</v>
      </c>
      <c r="BA930" s="38" t="str">
        <f t="shared" ca="1" si="178"/>
        <v>LicenseeSelect</v>
      </c>
      <c r="BB930" s="38" t="str">
        <f t="shared" si="177"/>
        <v>Fixed Inputs</v>
      </c>
      <c r="BC930" s="38" t="str">
        <f t="shared" si="180"/>
        <v>Variant allowances</v>
      </c>
      <c r="BD930" s="38" t="str">
        <f t="shared" si="179"/>
        <v>Totex variant allowances allocation percentages</v>
      </c>
    </row>
    <row r="931" spans="5:56">
      <c r="E931" s="218" t="str" cm="1">
        <f t="array" ref="E931">INDEX($E$94:$E$241,INT((ROW()-ROW($E$396))/6)+1)</f>
        <v>T3 - OHL Tower Steelwork Management (NGET only)</v>
      </c>
      <c r="G931" s="37" t="s">
        <v>59</v>
      </c>
      <c r="H931" s="37" t="s">
        <v>543</v>
      </c>
      <c r="AU931" s="143">
        <f>CHOOSE(UserInterface!$C$17,NGET!AU931,SHET!AU931,SPTL!AU931)</f>
        <v>1</v>
      </c>
      <c r="AV931" s="26">
        <f>CHOOSE(UserInterface!$C$17,NGET!AV931,SHET!AV931,SPTL!AV931)</f>
        <v>1</v>
      </c>
      <c r="AW931" s="26">
        <f>CHOOSE(UserInterface!$C$17,NGET!AW931,SHET!AW931,SPTL!AW931)</f>
        <v>1</v>
      </c>
      <c r="AX931" s="26">
        <f>CHOOSE(UserInterface!$C$17,NGET!AX931,SHET!AX931,SPTL!AX931)</f>
        <v>1</v>
      </c>
      <c r="AY931" s="219">
        <f>CHOOSE(UserInterface!$C$17,NGET!AY931,SHET!AY931,SPTL!AY931)</f>
        <v>1</v>
      </c>
      <c r="BA931" s="38" t="str">
        <f t="shared" ca="1" si="178"/>
        <v>LicenseeSelect</v>
      </c>
      <c r="BB931" s="38" t="str">
        <f t="shared" ref="BB931:BB958" si="181">$A$243</f>
        <v>Fixed Inputs</v>
      </c>
      <c r="BC931" s="38" t="str">
        <f t="shared" si="180"/>
        <v>Variant allowances</v>
      </c>
      <c r="BD931" s="38" t="str">
        <f t="shared" si="179"/>
        <v>Totex variant allowances allocation percentages</v>
      </c>
    </row>
    <row r="932" spans="5:56">
      <c r="E932" s="218" t="str" cm="1">
        <f t="array" ref="E932">INDEX($E$94:$E$241,INT((ROW()-ROW($E$396))/6)+1)</f>
        <v>T3 - OHL Tower Steelwork Management (NGET only)</v>
      </c>
      <c r="G932" s="37" t="s">
        <v>59</v>
      </c>
      <c r="H932" s="37" t="s">
        <v>544</v>
      </c>
      <c r="AU932" s="143">
        <f>CHOOSE(UserInterface!$C$17,NGET!AU932,SHET!AU932,SPTL!AU932)</f>
        <v>0</v>
      </c>
      <c r="AV932" s="26">
        <f>CHOOSE(UserInterface!$C$17,NGET!AV932,SHET!AV932,SPTL!AV932)</f>
        <v>0</v>
      </c>
      <c r="AW932" s="26">
        <f>CHOOSE(UserInterface!$C$17,NGET!AW932,SHET!AW932,SPTL!AW932)</f>
        <v>0</v>
      </c>
      <c r="AX932" s="26">
        <f>CHOOSE(UserInterface!$C$17,NGET!AX932,SHET!AX932,SPTL!AX932)</f>
        <v>0</v>
      </c>
      <c r="AY932" s="219">
        <f>CHOOSE(UserInterface!$C$17,NGET!AY932,SHET!AY932,SPTL!AY932)</f>
        <v>0</v>
      </c>
      <c r="BA932" s="38" t="str">
        <f t="shared" ca="1" si="178"/>
        <v>LicenseeSelect</v>
      </c>
      <c r="BB932" s="38" t="str">
        <f t="shared" si="181"/>
        <v>Fixed Inputs</v>
      </c>
      <c r="BC932" s="38" t="str">
        <f t="shared" si="180"/>
        <v>Variant allowances</v>
      </c>
      <c r="BD932" s="38" t="str">
        <f t="shared" si="179"/>
        <v>Totex variant allowances allocation percentages</v>
      </c>
    </row>
    <row r="933" spans="5:56">
      <c r="E933" s="218" t="str" cm="1">
        <f t="array" ref="E933">INDEX($E$94:$E$241,INT((ROW()-ROW($E$396))/6)+1)</f>
        <v>T3 - OHL Tower Steelwork Management (NGET only)</v>
      </c>
      <c r="G933" s="37" t="s">
        <v>59</v>
      </c>
      <c r="H933" s="37" t="s">
        <v>332</v>
      </c>
      <c r="AU933" s="143">
        <f>CHOOSE(UserInterface!$C$17,NGET!AU933,SHET!AU933,SPTL!AU933)</f>
        <v>0</v>
      </c>
      <c r="AV933" s="26">
        <f>CHOOSE(UserInterface!$C$17,NGET!AV933,SHET!AV933,SPTL!AV933)</f>
        <v>0</v>
      </c>
      <c r="AW933" s="26">
        <f>CHOOSE(UserInterface!$C$17,NGET!AW933,SHET!AW933,SPTL!AW933)</f>
        <v>0</v>
      </c>
      <c r="AX933" s="26">
        <f>CHOOSE(UserInterface!$C$17,NGET!AX933,SHET!AX933,SPTL!AX933)</f>
        <v>0</v>
      </c>
      <c r="AY933" s="219">
        <f>CHOOSE(UserInterface!$C$17,NGET!AY933,SHET!AY933,SPTL!AY933)</f>
        <v>0</v>
      </c>
      <c r="BA933" s="38" t="str">
        <f t="shared" ref="BA933:BA958" ca="1" si="182">$A$1</f>
        <v>LicenseeSelect</v>
      </c>
      <c r="BB933" s="38" t="str">
        <f t="shared" si="181"/>
        <v>Fixed Inputs</v>
      </c>
      <c r="BC933" s="38" t="str">
        <f t="shared" si="180"/>
        <v>Variant allowances</v>
      </c>
      <c r="BD933" s="38" t="str">
        <f t="shared" si="179"/>
        <v>Totex variant allowances allocation percentages</v>
      </c>
    </row>
    <row r="934" spans="5:56">
      <c r="E934" s="218" t="str" cm="1">
        <f t="array" ref="E934">INDEX($E$94:$E$241,INT((ROW()-ROW($E$396))/6)+1)</f>
        <v>T3 - OHL Tower Steelwork Management (NGET only)</v>
      </c>
      <c r="G934" s="37" t="s">
        <v>59</v>
      </c>
      <c r="H934" s="37" t="s">
        <v>539</v>
      </c>
      <c r="AU934" s="143">
        <f>CHOOSE(UserInterface!$C$17,NGET!AU934,SHET!AU934,SPTL!AU934)</f>
        <v>0</v>
      </c>
      <c r="AV934" s="26">
        <f>CHOOSE(UserInterface!$C$17,NGET!AV934,SHET!AV934,SPTL!AV934)</f>
        <v>0</v>
      </c>
      <c r="AW934" s="26">
        <f>CHOOSE(UserInterface!$C$17,NGET!AW934,SHET!AW934,SPTL!AW934)</f>
        <v>0</v>
      </c>
      <c r="AX934" s="26">
        <f>CHOOSE(UserInterface!$C$17,NGET!AX934,SHET!AX934,SPTL!AX934)</f>
        <v>0</v>
      </c>
      <c r="AY934" s="219">
        <f>CHOOSE(UserInterface!$C$17,NGET!AY934,SHET!AY934,SPTL!AY934)</f>
        <v>0</v>
      </c>
      <c r="BA934" s="38" t="str">
        <f t="shared" ca="1" si="182"/>
        <v>LicenseeSelect</v>
      </c>
      <c r="BB934" s="38" t="str">
        <f t="shared" si="181"/>
        <v>Fixed Inputs</v>
      </c>
      <c r="BC934" s="38" t="str">
        <f t="shared" si="180"/>
        <v>Variant allowances</v>
      </c>
      <c r="BD934" s="38" t="str">
        <f t="shared" si="179"/>
        <v>Totex variant allowances allocation percentages</v>
      </c>
    </row>
    <row r="935" spans="5:56">
      <c r="E935" s="220" t="str" cm="1">
        <f t="array" ref="E935">INDEX($E$94:$E$241,INT((ROW()-ROW($E$396))/6)+1)</f>
        <v>T3 - OHL Tower Steelwork Management (NGET only)</v>
      </c>
      <c r="F935" s="107"/>
      <c r="G935" s="107" t="s">
        <v>59</v>
      </c>
      <c r="H935" s="107" t="s">
        <v>331</v>
      </c>
      <c r="I935" s="107"/>
      <c r="J935" s="107"/>
      <c r="K935" s="107"/>
      <c r="L935" s="107"/>
      <c r="M935" s="107"/>
      <c r="N935" s="107"/>
      <c r="O935" s="107"/>
      <c r="P935" s="107"/>
      <c r="Q935" s="107"/>
      <c r="R935" s="107"/>
      <c r="S935" s="107"/>
      <c r="T935" s="107"/>
      <c r="U935" s="107"/>
      <c r="V935" s="107"/>
      <c r="W935" s="107"/>
      <c r="X935" s="107"/>
      <c r="Y935" s="107"/>
      <c r="Z935" s="107"/>
      <c r="AA935" s="107"/>
      <c r="AB935" s="107"/>
      <c r="AC935" s="107"/>
      <c r="AD935" s="107"/>
      <c r="AE935" s="107"/>
      <c r="AF935" s="107"/>
      <c r="AG935" s="107"/>
      <c r="AH935" s="107"/>
      <c r="AI935" s="107"/>
      <c r="AJ935" s="107"/>
      <c r="AK935" s="107"/>
      <c r="AL935" s="107"/>
      <c r="AM935" s="107"/>
      <c r="AN935" s="107"/>
      <c r="AO935" s="107"/>
      <c r="AP935" s="107"/>
      <c r="AQ935" s="107"/>
      <c r="AR935" s="107"/>
      <c r="AS935" s="107"/>
      <c r="AT935" s="113"/>
      <c r="AU935" s="179">
        <f>CHOOSE(UserInterface!$C$17,NGET!AU935,SHET!AU935,SPTL!AU935)</f>
        <v>0</v>
      </c>
      <c r="AV935" s="108">
        <f>CHOOSE(UserInterface!$C$17,NGET!AV935,SHET!AV935,SPTL!AV935)</f>
        <v>0</v>
      </c>
      <c r="AW935" s="108">
        <f>CHOOSE(UserInterface!$C$17,NGET!AW935,SHET!AW935,SPTL!AW935)</f>
        <v>0</v>
      </c>
      <c r="AX935" s="108">
        <f>CHOOSE(UserInterface!$C$17,NGET!AX935,SHET!AX935,SPTL!AX935)</f>
        <v>0</v>
      </c>
      <c r="AY935" s="221">
        <f>CHOOSE(UserInterface!$C$17,NGET!AY935,SHET!AY935,SPTL!AY935)</f>
        <v>0</v>
      </c>
      <c r="BA935" s="38" t="str">
        <f t="shared" ca="1" si="182"/>
        <v>LicenseeSelect</v>
      </c>
      <c r="BB935" s="38" t="str">
        <f t="shared" si="181"/>
        <v>Fixed Inputs</v>
      </c>
      <c r="BC935" s="38" t="str">
        <f t="shared" si="180"/>
        <v>Variant allowances</v>
      </c>
      <c r="BD935" s="38" t="str">
        <f t="shared" si="179"/>
        <v>Totex variant allowances allocation percentages</v>
      </c>
    </row>
    <row r="936" spans="5:56">
      <c r="E936" s="216" t="str" cm="1">
        <f t="array" ref="E936">INDEX($E$94:$E$241,INT((ROW()-ROW($E$396))/6)+1)</f>
        <v>NESO Separation Reopener (NGET only)</v>
      </c>
      <c r="F936" s="104"/>
      <c r="G936" s="104" t="s">
        <v>59</v>
      </c>
      <c r="H936" s="104" t="s">
        <v>542</v>
      </c>
      <c r="I936" s="104"/>
      <c r="J936" s="104"/>
      <c r="K936" s="104"/>
      <c r="L936" s="104"/>
      <c r="M936" s="104"/>
      <c r="N936" s="104"/>
      <c r="O936" s="104"/>
      <c r="P936" s="104"/>
      <c r="Q936" s="104"/>
      <c r="R936" s="104"/>
      <c r="S936" s="104"/>
      <c r="T936" s="104"/>
      <c r="U936" s="104"/>
      <c r="V936" s="104"/>
      <c r="W936" s="104"/>
      <c r="X936" s="104"/>
      <c r="Y936" s="104"/>
      <c r="Z936" s="104"/>
      <c r="AA936" s="104"/>
      <c r="AB936" s="104"/>
      <c r="AC936" s="104"/>
      <c r="AD936" s="104"/>
      <c r="AE936" s="104"/>
      <c r="AF936" s="104"/>
      <c r="AG936" s="104"/>
      <c r="AH936" s="104"/>
      <c r="AI936" s="104"/>
      <c r="AJ936" s="104"/>
      <c r="AK936" s="104"/>
      <c r="AL936" s="104"/>
      <c r="AM936" s="104"/>
      <c r="AN936" s="104"/>
      <c r="AO936" s="104"/>
      <c r="AP936" s="104"/>
      <c r="AQ936" s="104"/>
      <c r="AR936" s="104"/>
      <c r="AS936" s="104"/>
      <c r="AT936" s="215"/>
      <c r="AU936" s="178">
        <f>CHOOSE(UserInterface!$C$17,NGET!AU936,SHET!AU936,SPTL!AU936)</f>
        <v>0</v>
      </c>
      <c r="AV936" s="105">
        <f>CHOOSE(UserInterface!$C$17,NGET!AV936,SHET!AV936,SPTL!AV936)</f>
        <v>0</v>
      </c>
      <c r="AW936" s="105">
        <f>CHOOSE(UserInterface!$C$17,NGET!AW936,SHET!AW936,SPTL!AW936)</f>
        <v>0</v>
      </c>
      <c r="AX936" s="105">
        <f>CHOOSE(UserInterface!$C$17,NGET!AX936,SHET!AX936,SPTL!AX936)</f>
        <v>0</v>
      </c>
      <c r="AY936" s="217">
        <f>CHOOSE(UserInterface!$C$17,NGET!AY936,SHET!AY936,SPTL!AY936)</f>
        <v>0</v>
      </c>
      <c r="BA936" s="38" t="str">
        <f t="shared" ca="1" si="182"/>
        <v>LicenseeSelect</v>
      </c>
      <c r="BB936" s="38" t="str">
        <f t="shared" si="181"/>
        <v>Fixed Inputs</v>
      </c>
      <c r="BC936" s="38" t="str">
        <f t="shared" si="180"/>
        <v>Variant allowances</v>
      </c>
      <c r="BD936" s="38" t="str">
        <f t="shared" si="179"/>
        <v>Totex variant allowances allocation percentages</v>
      </c>
    </row>
    <row r="937" spans="5:56">
      <c r="E937" s="218" t="str" cm="1">
        <f t="array" ref="E937">INDEX($E$94:$E$241,INT((ROW()-ROW($E$396))/6)+1)</f>
        <v>NESO Separation Reopener (NGET only)</v>
      </c>
      <c r="G937" s="37" t="s">
        <v>59</v>
      </c>
      <c r="H937" s="37" t="s">
        <v>543</v>
      </c>
      <c r="AU937" s="143">
        <f>CHOOSE(UserInterface!$C$17,NGET!AU937,SHET!AU937,SPTL!AU937)</f>
        <v>0</v>
      </c>
      <c r="AV937" s="26">
        <f>CHOOSE(UserInterface!$C$17,NGET!AV937,SHET!AV937,SPTL!AV937)</f>
        <v>0</v>
      </c>
      <c r="AW937" s="26">
        <f>CHOOSE(UserInterface!$C$17,NGET!AW937,SHET!AW937,SPTL!AW937)</f>
        <v>0</v>
      </c>
      <c r="AX937" s="26">
        <f>CHOOSE(UserInterface!$C$17,NGET!AX937,SHET!AX937,SPTL!AX937)</f>
        <v>0</v>
      </c>
      <c r="AY937" s="219">
        <f>CHOOSE(UserInterface!$C$17,NGET!AY937,SHET!AY937,SPTL!AY937)</f>
        <v>0</v>
      </c>
      <c r="BA937" s="38" t="str">
        <f t="shared" ca="1" si="182"/>
        <v>LicenseeSelect</v>
      </c>
      <c r="BB937" s="38" t="str">
        <f t="shared" si="181"/>
        <v>Fixed Inputs</v>
      </c>
      <c r="BC937" s="38" t="str">
        <f t="shared" si="180"/>
        <v>Variant allowances</v>
      </c>
      <c r="BD937" s="38" t="str">
        <f t="shared" si="179"/>
        <v>Totex variant allowances allocation percentages</v>
      </c>
    </row>
    <row r="938" spans="5:56">
      <c r="E938" s="218" t="str" cm="1">
        <f t="array" ref="E938">INDEX($E$94:$E$241,INT((ROW()-ROW($E$396))/6)+1)</f>
        <v>NESO Separation Reopener (NGET only)</v>
      </c>
      <c r="G938" s="37" t="s">
        <v>59</v>
      </c>
      <c r="H938" s="37" t="s">
        <v>544</v>
      </c>
      <c r="AU938" s="143">
        <f>CHOOSE(UserInterface!$C$17,NGET!AU938,SHET!AU938,SPTL!AU938)</f>
        <v>0</v>
      </c>
      <c r="AV938" s="26">
        <f>CHOOSE(UserInterface!$C$17,NGET!AV938,SHET!AV938,SPTL!AV938)</f>
        <v>0</v>
      </c>
      <c r="AW938" s="26">
        <f>CHOOSE(UserInterface!$C$17,NGET!AW938,SHET!AW938,SPTL!AW938)</f>
        <v>0</v>
      </c>
      <c r="AX938" s="26">
        <f>CHOOSE(UserInterface!$C$17,NGET!AX938,SHET!AX938,SPTL!AX938)</f>
        <v>0</v>
      </c>
      <c r="AY938" s="219">
        <f>CHOOSE(UserInterface!$C$17,NGET!AY938,SHET!AY938,SPTL!AY938)</f>
        <v>0</v>
      </c>
      <c r="BA938" s="38" t="str">
        <f t="shared" ca="1" si="182"/>
        <v>LicenseeSelect</v>
      </c>
      <c r="BB938" s="38" t="str">
        <f t="shared" si="181"/>
        <v>Fixed Inputs</v>
      </c>
      <c r="BC938" s="38" t="str">
        <f t="shared" si="180"/>
        <v>Variant allowances</v>
      </c>
      <c r="BD938" s="38" t="str">
        <f t="shared" si="179"/>
        <v>Totex variant allowances allocation percentages</v>
      </c>
    </row>
    <row r="939" spans="5:56">
      <c r="E939" s="218" t="str" cm="1">
        <f t="array" ref="E939">INDEX($E$94:$E$241,INT((ROW()-ROW($E$396))/6)+1)</f>
        <v>NESO Separation Reopener (NGET only)</v>
      </c>
      <c r="G939" s="37" t="s">
        <v>59</v>
      </c>
      <c r="H939" s="37" t="s">
        <v>332</v>
      </c>
      <c r="AU939" s="143">
        <f>CHOOSE(UserInterface!$C$17,NGET!AU939,SHET!AU939,SPTL!AU939)</f>
        <v>0.5</v>
      </c>
      <c r="AV939" s="26">
        <f>CHOOSE(UserInterface!$C$17,NGET!AV939,SHET!AV939,SPTL!AV939)</f>
        <v>0.5</v>
      </c>
      <c r="AW939" s="26">
        <f>CHOOSE(UserInterface!$C$17,NGET!AW939,SHET!AW939,SPTL!AW939)</f>
        <v>0.5</v>
      </c>
      <c r="AX939" s="26">
        <f>CHOOSE(UserInterface!$C$17,NGET!AX939,SHET!AX939,SPTL!AX939)</f>
        <v>0.5</v>
      </c>
      <c r="AY939" s="219">
        <f>CHOOSE(UserInterface!$C$17,NGET!AY939,SHET!AY939,SPTL!AY939)</f>
        <v>0.5</v>
      </c>
      <c r="BA939" s="38" t="str">
        <f t="shared" ca="1" si="182"/>
        <v>LicenseeSelect</v>
      </c>
      <c r="BB939" s="38" t="str">
        <f t="shared" si="181"/>
        <v>Fixed Inputs</v>
      </c>
      <c r="BC939" s="38" t="str">
        <f t="shared" si="180"/>
        <v>Variant allowances</v>
      </c>
      <c r="BD939" s="38" t="str">
        <f t="shared" si="179"/>
        <v>Totex variant allowances allocation percentages</v>
      </c>
    </row>
    <row r="940" spans="5:56">
      <c r="E940" s="218" t="str" cm="1">
        <f t="array" ref="E940">INDEX($E$94:$E$241,INT((ROW()-ROW($E$396))/6)+1)</f>
        <v>NESO Separation Reopener (NGET only)</v>
      </c>
      <c r="G940" s="37" t="s">
        <v>59</v>
      </c>
      <c r="H940" s="37" t="s">
        <v>539</v>
      </c>
      <c r="AU940" s="143">
        <f>CHOOSE(UserInterface!$C$17,NGET!AU940,SHET!AU940,SPTL!AU940)</f>
        <v>0.5</v>
      </c>
      <c r="AV940" s="26">
        <f>CHOOSE(UserInterface!$C$17,NGET!AV940,SHET!AV940,SPTL!AV940)</f>
        <v>0.5</v>
      </c>
      <c r="AW940" s="26">
        <f>CHOOSE(UserInterface!$C$17,NGET!AW940,SHET!AW940,SPTL!AW940)</f>
        <v>0.5</v>
      </c>
      <c r="AX940" s="26">
        <f>CHOOSE(UserInterface!$C$17,NGET!AX940,SHET!AX940,SPTL!AX940)</f>
        <v>0.5</v>
      </c>
      <c r="AY940" s="219">
        <f>CHOOSE(UserInterface!$C$17,NGET!AY940,SHET!AY940,SPTL!AY940)</f>
        <v>0.5</v>
      </c>
      <c r="BA940" s="38" t="str">
        <f t="shared" ca="1" si="182"/>
        <v>LicenseeSelect</v>
      </c>
      <c r="BB940" s="38" t="str">
        <f t="shared" si="181"/>
        <v>Fixed Inputs</v>
      </c>
      <c r="BC940" s="38" t="str">
        <f t="shared" si="180"/>
        <v>Variant allowances</v>
      </c>
      <c r="BD940" s="38" t="str">
        <f t="shared" si="179"/>
        <v>Totex variant allowances allocation percentages</v>
      </c>
    </row>
    <row r="941" spans="5:56">
      <c r="E941" s="220" t="str" cm="1">
        <f t="array" ref="E941">INDEX($E$94:$E$241,INT((ROW()-ROW($E$396))/6)+1)</f>
        <v>NESO Separation Reopener (NGET only)</v>
      </c>
      <c r="F941" s="107"/>
      <c r="G941" s="107" t="s">
        <v>59</v>
      </c>
      <c r="H941" s="107" t="s">
        <v>331</v>
      </c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  <c r="Z941" s="107"/>
      <c r="AA941" s="107"/>
      <c r="AB941" s="107"/>
      <c r="AC941" s="107"/>
      <c r="AD941" s="107"/>
      <c r="AE941" s="107"/>
      <c r="AF941" s="107"/>
      <c r="AG941" s="107"/>
      <c r="AH941" s="107"/>
      <c r="AI941" s="107"/>
      <c r="AJ941" s="107"/>
      <c r="AK941" s="107"/>
      <c r="AL941" s="107"/>
      <c r="AM941" s="107"/>
      <c r="AN941" s="107"/>
      <c r="AO941" s="107"/>
      <c r="AP941" s="107"/>
      <c r="AQ941" s="107"/>
      <c r="AR941" s="107"/>
      <c r="AS941" s="107"/>
      <c r="AT941" s="113"/>
      <c r="AU941" s="179">
        <f>CHOOSE(UserInterface!$C$17,NGET!AU941,SHET!AU941,SPTL!AU941)</f>
        <v>0</v>
      </c>
      <c r="AV941" s="108">
        <f>CHOOSE(UserInterface!$C$17,NGET!AV941,SHET!AV941,SPTL!AV941)</f>
        <v>0</v>
      </c>
      <c r="AW941" s="108">
        <f>CHOOSE(UserInterface!$C$17,NGET!AW941,SHET!AW941,SPTL!AW941)</f>
        <v>0</v>
      </c>
      <c r="AX941" s="108">
        <f>CHOOSE(UserInterface!$C$17,NGET!AX941,SHET!AX941,SPTL!AX941)</f>
        <v>0</v>
      </c>
      <c r="AY941" s="221">
        <f>CHOOSE(UserInterface!$C$17,NGET!AY941,SHET!AY941,SPTL!AY941)</f>
        <v>0</v>
      </c>
      <c r="BA941" s="38" t="str">
        <f t="shared" ca="1" si="182"/>
        <v>LicenseeSelect</v>
      </c>
      <c r="BB941" s="38" t="str">
        <f t="shared" si="181"/>
        <v>Fixed Inputs</v>
      </c>
      <c r="BC941" s="38" t="str">
        <f t="shared" si="180"/>
        <v>Variant allowances</v>
      </c>
      <c r="BD941" s="38" t="str">
        <f t="shared" si="179"/>
        <v>Totex variant allowances allocation percentages</v>
      </c>
    </row>
    <row r="942" spans="5:56">
      <c r="E942" s="216" t="str" cm="1">
        <f t="array" ref="E942">INDEX($E$94:$E$241,INT((ROW()-ROW($E$396))/6)+1)</f>
        <v>Large Onshore Transmission Investment Re-opener (NGET only)</v>
      </c>
      <c r="F942" s="104"/>
      <c r="G942" s="104" t="s">
        <v>59</v>
      </c>
      <c r="H942" s="104" t="s">
        <v>542</v>
      </c>
      <c r="I942" s="104"/>
      <c r="J942" s="104"/>
      <c r="K942" s="104"/>
      <c r="L942" s="104"/>
      <c r="M942" s="104"/>
      <c r="N942" s="104"/>
      <c r="O942" s="104"/>
      <c r="P942" s="104"/>
      <c r="Q942" s="104"/>
      <c r="R942" s="104"/>
      <c r="S942" s="104"/>
      <c r="T942" s="104"/>
      <c r="U942" s="104"/>
      <c r="V942" s="104"/>
      <c r="W942" s="104"/>
      <c r="X942" s="104"/>
      <c r="Y942" s="104"/>
      <c r="Z942" s="104"/>
      <c r="AA942" s="104"/>
      <c r="AB942" s="104"/>
      <c r="AC942" s="104"/>
      <c r="AD942" s="104"/>
      <c r="AE942" s="104"/>
      <c r="AF942" s="104"/>
      <c r="AG942" s="104"/>
      <c r="AH942" s="104"/>
      <c r="AI942" s="104"/>
      <c r="AJ942" s="104"/>
      <c r="AK942" s="104"/>
      <c r="AL942" s="104"/>
      <c r="AM942" s="104"/>
      <c r="AN942" s="104"/>
      <c r="AO942" s="104"/>
      <c r="AP942" s="104"/>
      <c r="AQ942" s="104"/>
      <c r="AR942" s="104"/>
      <c r="AS942" s="104"/>
      <c r="AT942" s="215"/>
      <c r="AU942" s="178">
        <f>CHOOSE(UserInterface!$C$17,NGET!AU942,SHET!AU942,SPTL!AU942)</f>
        <v>1</v>
      </c>
      <c r="AV942" s="105">
        <f>CHOOSE(UserInterface!$C$17,NGET!AV942,SHET!AV942,SPTL!AV942)</f>
        <v>1</v>
      </c>
      <c r="AW942" s="105">
        <f>CHOOSE(UserInterface!$C$17,NGET!AW942,SHET!AW942,SPTL!AW942)</f>
        <v>1</v>
      </c>
      <c r="AX942" s="105">
        <f>CHOOSE(UserInterface!$C$17,NGET!AX942,SHET!AX942,SPTL!AX942)</f>
        <v>1</v>
      </c>
      <c r="AY942" s="217">
        <f>CHOOSE(UserInterface!$C$17,NGET!AY942,SHET!AY942,SPTL!AY942)</f>
        <v>1</v>
      </c>
      <c r="BA942" s="38" t="str">
        <f t="shared" ca="1" si="182"/>
        <v>LicenseeSelect</v>
      </c>
      <c r="BB942" s="38" t="str">
        <f t="shared" si="181"/>
        <v>Fixed Inputs</v>
      </c>
      <c r="BC942" s="38" t="str">
        <f t="shared" si="180"/>
        <v>Variant allowances</v>
      </c>
      <c r="BD942" s="38" t="str">
        <f t="shared" si="179"/>
        <v>Totex variant allowances allocation percentages</v>
      </c>
    </row>
    <row r="943" spans="5:56">
      <c r="E943" s="218" t="str" cm="1">
        <f t="array" ref="E943">INDEX($E$94:$E$241,INT((ROW()-ROW($E$396))/6)+1)</f>
        <v>Large Onshore Transmission Investment Re-opener (NGET only)</v>
      </c>
      <c r="G943" s="37" t="s">
        <v>59</v>
      </c>
      <c r="H943" s="37" t="s">
        <v>543</v>
      </c>
      <c r="AU943" s="143">
        <f>CHOOSE(UserInterface!$C$17,NGET!AU943,SHET!AU943,SPTL!AU943)</f>
        <v>0</v>
      </c>
      <c r="AV943" s="26">
        <f>CHOOSE(UserInterface!$C$17,NGET!AV943,SHET!AV943,SPTL!AV943)</f>
        <v>0</v>
      </c>
      <c r="AW943" s="26">
        <f>CHOOSE(UserInterface!$C$17,NGET!AW943,SHET!AW943,SPTL!AW943)</f>
        <v>0</v>
      </c>
      <c r="AX943" s="26">
        <f>CHOOSE(UserInterface!$C$17,NGET!AX943,SHET!AX943,SPTL!AX943)</f>
        <v>0</v>
      </c>
      <c r="AY943" s="219">
        <f>CHOOSE(UserInterface!$C$17,NGET!AY943,SHET!AY943,SPTL!AY943)</f>
        <v>0</v>
      </c>
      <c r="BA943" s="38" t="str">
        <f t="shared" ca="1" si="182"/>
        <v>LicenseeSelect</v>
      </c>
      <c r="BB943" s="38" t="str">
        <f t="shared" si="181"/>
        <v>Fixed Inputs</v>
      </c>
      <c r="BC943" s="38" t="str">
        <f t="shared" si="180"/>
        <v>Variant allowances</v>
      </c>
      <c r="BD943" s="38" t="str">
        <f t="shared" si="179"/>
        <v>Totex variant allowances allocation percentages</v>
      </c>
    </row>
    <row r="944" spans="5:56">
      <c r="E944" s="218" t="str" cm="1">
        <f t="array" ref="E944">INDEX($E$94:$E$241,INT((ROW()-ROW($E$396))/6)+1)</f>
        <v>Large Onshore Transmission Investment Re-opener (NGET only)</v>
      </c>
      <c r="G944" s="37" t="s">
        <v>59</v>
      </c>
      <c r="H944" s="37" t="s">
        <v>544</v>
      </c>
      <c r="AU944" s="143">
        <f>CHOOSE(UserInterface!$C$17,NGET!AU944,SHET!AU944,SPTL!AU944)</f>
        <v>0</v>
      </c>
      <c r="AV944" s="26">
        <f>CHOOSE(UserInterface!$C$17,NGET!AV944,SHET!AV944,SPTL!AV944)</f>
        <v>0</v>
      </c>
      <c r="AW944" s="26">
        <f>CHOOSE(UserInterface!$C$17,NGET!AW944,SHET!AW944,SPTL!AW944)</f>
        <v>0</v>
      </c>
      <c r="AX944" s="26">
        <f>CHOOSE(UserInterface!$C$17,NGET!AX944,SHET!AX944,SPTL!AX944)</f>
        <v>0</v>
      </c>
      <c r="AY944" s="219">
        <f>CHOOSE(UserInterface!$C$17,NGET!AY944,SHET!AY944,SPTL!AY944)</f>
        <v>0</v>
      </c>
      <c r="BA944" s="38" t="str">
        <f t="shared" ca="1" si="182"/>
        <v>LicenseeSelect</v>
      </c>
      <c r="BB944" s="38" t="str">
        <f t="shared" si="181"/>
        <v>Fixed Inputs</v>
      </c>
      <c r="BC944" s="38" t="str">
        <f t="shared" si="180"/>
        <v>Variant allowances</v>
      </c>
      <c r="BD944" s="38" t="str">
        <f t="shared" si="179"/>
        <v>Totex variant allowances allocation percentages</v>
      </c>
    </row>
    <row r="945" spans="5:56">
      <c r="E945" s="218" t="str" cm="1">
        <f t="array" ref="E945">INDEX($E$94:$E$241,INT((ROW()-ROW($E$396))/6)+1)</f>
        <v>Large Onshore Transmission Investment Re-opener (NGET only)</v>
      </c>
      <c r="G945" s="37" t="s">
        <v>59</v>
      </c>
      <c r="H945" s="37" t="s">
        <v>332</v>
      </c>
      <c r="AU945" s="143">
        <f>CHOOSE(UserInterface!$C$17,NGET!AU945,SHET!AU945,SPTL!AU945)</f>
        <v>0</v>
      </c>
      <c r="AV945" s="26">
        <f>CHOOSE(UserInterface!$C$17,NGET!AV945,SHET!AV945,SPTL!AV945)</f>
        <v>0</v>
      </c>
      <c r="AW945" s="26">
        <f>CHOOSE(UserInterface!$C$17,NGET!AW945,SHET!AW945,SPTL!AW945)</f>
        <v>0</v>
      </c>
      <c r="AX945" s="26">
        <f>CHOOSE(UserInterface!$C$17,NGET!AX945,SHET!AX945,SPTL!AX945)</f>
        <v>0</v>
      </c>
      <c r="AY945" s="219">
        <f>CHOOSE(UserInterface!$C$17,NGET!AY945,SHET!AY945,SPTL!AY945)</f>
        <v>0</v>
      </c>
      <c r="BA945" s="38" t="str">
        <f t="shared" ca="1" si="182"/>
        <v>LicenseeSelect</v>
      </c>
      <c r="BB945" s="38" t="str">
        <f t="shared" si="181"/>
        <v>Fixed Inputs</v>
      </c>
      <c r="BC945" s="38" t="str">
        <f t="shared" si="180"/>
        <v>Variant allowances</v>
      </c>
      <c r="BD945" s="38" t="str">
        <f t="shared" si="179"/>
        <v>Totex variant allowances allocation percentages</v>
      </c>
    </row>
    <row r="946" spans="5:56">
      <c r="E946" s="218" t="str" cm="1">
        <f t="array" ref="E946">INDEX($E$94:$E$241,INT((ROW()-ROW($E$396))/6)+1)</f>
        <v>Large Onshore Transmission Investment Re-opener (NGET only)</v>
      </c>
      <c r="G946" s="37" t="s">
        <v>59</v>
      </c>
      <c r="H946" s="37" t="s">
        <v>539</v>
      </c>
      <c r="AU946" s="143">
        <f>CHOOSE(UserInterface!$C$17,NGET!AU946,SHET!AU946,SPTL!AU946)</f>
        <v>0</v>
      </c>
      <c r="AV946" s="26">
        <f>CHOOSE(UserInterface!$C$17,NGET!AV946,SHET!AV946,SPTL!AV946)</f>
        <v>0</v>
      </c>
      <c r="AW946" s="26">
        <f>CHOOSE(UserInterface!$C$17,NGET!AW946,SHET!AW946,SPTL!AW946)</f>
        <v>0</v>
      </c>
      <c r="AX946" s="26">
        <f>CHOOSE(UserInterface!$C$17,NGET!AX946,SHET!AX946,SPTL!AX946)</f>
        <v>0</v>
      </c>
      <c r="AY946" s="219">
        <f>CHOOSE(UserInterface!$C$17,NGET!AY946,SHET!AY946,SPTL!AY946)</f>
        <v>0</v>
      </c>
      <c r="BA946" s="38" t="str">
        <f t="shared" ca="1" si="182"/>
        <v>LicenseeSelect</v>
      </c>
      <c r="BB946" s="38" t="str">
        <f t="shared" si="181"/>
        <v>Fixed Inputs</v>
      </c>
      <c r="BC946" s="38" t="str">
        <f t="shared" si="180"/>
        <v>Variant allowances</v>
      </c>
      <c r="BD946" s="38" t="str">
        <f t="shared" si="179"/>
        <v>Totex variant allowances allocation percentages</v>
      </c>
    </row>
    <row r="947" spans="5:56">
      <c r="E947" s="220" t="str" cm="1">
        <f t="array" ref="E947">INDEX($E$94:$E$241,INT((ROW()-ROW($E$396))/6)+1)</f>
        <v>Large Onshore Transmission Investment Re-opener (NGET only)</v>
      </c>
      <c r="F947" s="107"/>
      <c r="G947" s="107" t="s">
        <v>59</v>
      </c>
      <c r="H947" s="107" t="s">
        <v>331</v>
      </c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07"/>
      <c r="Z947" s="107"/>
      <c r="AA947" s="107"/>
      <c r="AB947" s="107"/>
      <c r="AC947" s="107"/>
      <c r="AD947" s="107"/>
      <c r="AE947" s="107"/>
      <c r="AF947" s="107"/>
      <c r="AG947" s="107"/>
      <c r="AH947" s="107"/>
      <c r="AI947" s="107"/>
      <c r="AJ947" s="107"/>
      <c r="AK947" s="107"/>
      <c r="AL947" s="107"/>
      <c r="AM947" s="107"/>
      <c r="AN947" s="107"/>
      <c r="AO947" s="107"/>
      <c r="AP947" s="107"/>
      <c r="AQ947" s="107"/>
      <c r="AR947" s="107"/>
      <c r="AS947" s="107"/>
      <c r="AT947" s="113"/>
      <c r="AU947" s="179">
        <f>CHOOSE(UserInterface!$C$17,NGET!AU947,SHET!AU947,SPTL!AU947)</f>
        <v>0</v>
      </c>
      <c r="AV947" s="108">
        <f>CHOOSE(UserInterface!$C$17,NGET!AV947,SHET!AV947,SPTL!AV947)</f>
        <v>0</v>
      </c>
      <c r="AW947" s="108">
        <f>CHOOSE(UserInterface!$C$17,NGET!AW947,SHET!AW947,SPTL!AW947)</f>
        <v>0</v>
      </c>
      <c r="AX947" s="108">
        <f>CHOOSE(UserInterface!$C$17,NGET!AX947,SHET!AX947,SPTL!AX947)</f>
        <v>0</v>
      </c>
      <c r="AY947" s="221">
        <f>CHOOSE(UserInterface!$C$17,NGET!AY947,SHET!AY947,SPTL!AY947)</f>
        <v>0</v>
      </c>
      <c r="BA947" s="38" t="str">
        <f t="shared" ca="1" si="182"/>
        <v>LicenseeSelect</v>
      </c>
      <c r="BB947" s="38" t="str">
        <f t="shared" si="181"/>
        <v>Fixed Inputs</v>
      </c>
      <c r="BC947" s="38" t="str">
        <f t="shared" si="180"/>
        <v>Variant allowances</v>
      </c>
      <c r="BD947" s="38" t="str">
        <f t="shared" si="179"/>
        <v>Totex variant allowances allocation percentages</v>
      </c>
    </row>
    <row r="948" spans="5:56">
      <c r="E948" s="216" t="str" cm="1">
        <f t="array" ref="E948">INDEX($E$94:$E$241,INT((ROW()-ROW($E$396))/6)+1)</f>
        <v>Non-Load Reopener</v>
      </c>
      <c r="F948" s="104"/>
      <c r="G948" s="104" t="s">
        <v>59</v>
      </c>
      <c r="H948" s="104" t="s">
        <v>542</v>
      </c>
      <c r="I948" s="104"/>
      <c r="J948" s="104"/>
      <c r="K948" s="104"/>
      <c r="L948" s="104"/>
      <c r="M948" s="104"/>
      <c r="N948" s="104"/>
      <c r="O948" s="104"/>
      <c r="P948" s="104"/>
      <c r="Q948" s="104"/>
      <c r="R948" s="104"/>
      <c r="S948" s="104"/>
      <c r="T948" s="104"/>
      <c r="U948" s="104"/>
      <c r="V948" s="104"/>
      <c r="W948" s="104"/>
      <c r="X948" s="104"/>
      <c r="Y948" s="104"/>
      <c r="Z948" s="104"/>
      <c r="AA948" s="104"/>
      <c r="AB948" s="104"/>
      <c r="AC948" s="104"/>
      <c r="AD948" s="104"/>
      <c r="AE948" s="104"/>
      <c r="AF948" s="104"/>
      <c r="AG948" s="104"/>
      <c r="AH948" s="104"/>
      <c r="AI948" s="104"/>
      <c r="AJ948" s="104"/>
      <c r="AK948" s="104"/>
      <c r="AL948" s="104"/>
      <c r="AM948" s="104"/>
      <c r="AN948" s="104"/>
      <c r="AO948" s="104"/>
      <c r="AP948" s="104"/>
      <c r="AQ948" s="104"/>
      <c r="AR948" s="104"/>
      <c r="AS948" s="104"/>
      <c r="AT948" s="215"/>
      <c r="AU948" s="178">
        <f>CHOOSE(UserInterface!$C$17,NGET!AU948,SHET!AU948,SPTL!AU948)</f>
        <v>0</v>
      </c>
      <c r="AV948" s="105">
        <f>CHOOSE(UserInterface!$C$17,NGET!AV948,SHET!AV948,SPTL!AV948)</f>
        <v>0</v>
      </c>
      <c r="AW948" s="105">
        <f>CHOOSE(UserInterface!$C$17,NGET!AW948,SHET!AW948,SPTL!AW948)</f>
        <v>0</v>
      </c>
      <c r="AX948" s="105">
        <f>CHOOSE(UserInterface!$C$17,NGET!AX948,SHET!AX948,SPTL!AX948)</f>
        <v>0</v>
      </c>
      <c r="AY948" s="217">
        <f>CHOOSE(UserInterface!$C$17,NGET!AY948,SHET!AY948,SPTL!AY948)</f>
        <v>0</v>
      </c>
      <c r="BA948" s="38" t="str">
        <f t="shared" ca="1" si="182"/>
        <v>LicenseeSelect</v>
      </c>
      <c r="BB948" s="38" t="str">
        <f t="shared" si="181"/>
        <v>Fixed Inputs</v>
      </c>
      <c r="BC948" s="38" t="str">
        <f t="shared" si="180"/>
        <v>Variant allowances</v>
      </c>
      <c r="BD948" s="38" t="str">
        <f t="shared" si="179"/>
        <v>Totex variant allowances allocation percentages</v>
      </c>
    </row>
    <row r="949" spans="5:56">
      <c r="E949" s="218" t="str" cm="1">
        <f t="array" ref="E949">INDEX($E$94:$E$241,INT((ROW()-ROW($E$396))/6)+1)</f>
        <v>Non-Load Reopener</v>
      </c>
      <c r="G949" s="37" t="s">
        <v>59</v>
      </c>
      <c r="H949" s="37" t="s">
        <v>543</v>
      </c>
      <c r="AU949" s="143">
        <f>CHOOSE(UserInterface!$C$17,NGET!AU949,SHET!AU949,SPTL!AU949)</f>
        <v>1</v>
      </c>
      <c r="AV949" s="26">
        <f>CHOOSE(UserInterface!$C$17,NGET!AV949,SHET!AV949,SPTL!AV949)</f>
        <v>1</v>
      </c>
      <c r="AW949" s="26">
        <f>CHOOSE(UserInterface!$C$17,NGET!AW949,SHET!AW949,SPTL!AW949)</f>
        <v>1</v>
      </c>
      <c r="AX949" s="26">
        <f>CHOOSE(UserInterface!$C$17,NGET!AX949,SHET!AX949,SPTL!AX949)</f>
        <v>1</v>
      </c>
      <c r="AY949" s="219">
        <f>CHOOSE(UserInterface!$C$17,NGET!AY949,SHET!AY949,SPTL!AY949)</f>
        <v>1</v>
      </c>
      <c r="BA949" s="38" t="str">
        <f t="shared" ca="1" si="182"/>
        <v>LicenseeSelect</v>
      </c>
      <c r="BB949" s="38" t="str">
        <f t="shared" si="181"/>
        <v>Fixed Inputs</v>
      </c>
      <c r="BC949" s="38" t="str">
        <f t="shared" si="180"/>
        <v>Variant allowances</v>
      </c>
      <c r="BD949" s="38" t="str">
        <f t="shared" si="179"/>
        <v>Totex variant allowances allocation percentages</v>
      </c>
    </row>
    <row r="950" spans="5:56">
      <c r="E950" s="218" t="str" cm="1">
        <f t="array" ref="E950">INDEX($E$94:$E$241,INT((ROW()-ROW($E$396))/6)+1)</f>
        <v>Non-Load Reopener</v>
      </c>
      <c r="G950" s="37" t="s">
        <v>59</v>
      </c>
      <c r="H950" s="37" t="s">
        <v>544</v>
      </c>
      <c r="AU950" s="143">
        <f>CHOOSE(UserInterface!$C$17,NGET!AU950,SHET!AU950,SPTL!AU950)</f>
        <v>0</v>
      </c>
      <c r="AV950" s="26">
        <f>CHOOSE(UserInterface!$C$17,NGET!AV950,SHET!AV950,SPTL!AV950)</f>
        <v>0</v>
      </c>
      <c r="AW950" s="26">
        <f>CHOOSE(UserInterface!$C$17,NGET!AW950,SHET!AW950,SPTL!AW950)</f>
        <v>0</v>
      </c>
      <c r="AX950" s="26">
        <f>CHOOSE(UserInterface!$C$17,NGET!AX950,SHET!AX950,SPTL!AX950)</f>
        <v>0</v>
      </c>
      <c r="AY950" s="219">
        <f>CHOOSE(UserInterface!$C$17,NGET!AY950,SHET!AY950,SPTL!AY950)</f>
        <v>0</v>
      </c>
      <c r="BA950" s="38" t="str">
        <f t="shared" ca="1" si="182"/>
        <v>LicenseeSelect</v>
      </c>
      <c r="BB950" s="38" t="str">
        <f t="shared" si="181"/>
        <v>Fixed Inputs</v>
      </c>
      <c r="BC950" s="38" t="str">
        <f t="shared" si="180"/>
        <v>Variant allowances</v>
      </c>
      <c r="BD950" s="38" t="str">
        <f t="shared" si="179"/>
        <v>Totex variant allowances allocation percentages</v>
      </c>
    </row>
    <row r="951" spans="5:56">
      <c r="E951" s="218" t="str" cm="1">
        <f t="array" ref="E951">INDEX($E$94:$E$241,INT((ROW()-ROW($E$396))/6)+1)</f>
        <v>Non-Load Reopener</v>
      </c>
      <c r="G951" s="37" t="s">
        <v>59</v>
      </c>
      <c r="H951" s="37" t="s">
        <v>332</v>
      </c>
      <c r="AU951" s="143">
        <f>CHOOSE(UserInterface!$C$17,NGET!AU951,SHET!AU951,SPTL!AU951)</f>
        <v>0</v>
      </c>
      <c r="AV951" s="26">
        <f>CHOOSE(UserInterface!$C$17,NGET!AV951,SHET!AV951,SPTL!AV951)</f>
        <v>0</v>
      </c>
      <c r="AW951" s="26">
        <f>CHOOSE(UserInterface!$C$17,NGET!AW951,SHET!AW951,SPTL!AW951)</f>
        <v>0</v>
      </c>
      <c r="AX951" s="26">
        <f>CHOOSE(UserInterface!$C$17,NGET!AX951,SHET!AX951,SPTL!AX951)</f>
        <v>0</v>
      </c>
      <c r="AY951" s="219">
        <f>CHOOSE(UserInterface!$C$17,NGET!AY951,SHET!AY951,SPTL!AY951)</f>
        <v>0</v>
      </c>
      <c r="BA951" s="38" t="str">
        <f t="shared" ca="1" si="182"/>
        <v>LicenseeSelect</v>
      </c>
      <c r="BB951" s="38" t="str">
        <f t="shared" si="181"/>
        <v>Fixed Inputs</v>
      </c>
      <c r="BC951" s="38" t="str">
        <f t="shared" si="180"/>
        <v>Variant allowances</v>
      </c>
      <c r="BD951" s="38" t="str">
        <f t="shared" si="179"/>
        <v>Totex variant allowances allocation percentages</v>
      </c>
    </row>
    <row r="952" spans="5:56">
      <c r="E952" s="218" t="str" cm="1">
        <f t="array" ref="E952">INDEX($E$94:$E$241,INT((ROW()-ROW($E$396))/6)+1)</f>
        <v>Non-Load Reopener</v>
      </c>
      <c r="G952" s="37" t="s">
        <v>59</v>
      </c>
      <c r="H952" s="37" t="s">
        <v>539</v>
      </c>
      <c r="AU952" s="143">
        <f>CHOOSE(UserInterface!$C$17,NGET!AU952,SHET!AU952,SPTL!AU952)</f>
        <v>0</v>
      </c>
      <c r="AV952" s="26">
        <f>CHOOSE(UserInterface!$C$17,NGET!AV952,SHET!AV952,SPTL!AV952)</f>
        <v>0</v>
      </c>
      <c r="AW952" s="26">
        <f>CHOOSE(UserInterface!$C$17,NGET!AW952,SHET!AW952,SPTL!AW952)</f>
        <v>0</v>
      </c>
      <c r="AX952" s="26">
        <f>CHOOSE(UserInterface!$C$17,NGET!AX952,SHET!AX952,SPTL!AX952)</f>
        <v>0</v>
      </c>
      <c r="AY952" s="219">
        <f>CHOOSE(UserInterface!$C$17,NGET!AY952,SHET!AY952,SPTL!AY952)</f>
        <v>0</v>
      </c>
      <c r="BA952" s="38" t="str">
        <f t="shared" ca="1" si="182"/>
        <v>LicenseeSelect</v>
      </c>
      <c r="BB952" s="38" t="str">
        <f t="shared" si="181"/>
        <v>Fixed Inputs</v>
      </c>
      <c r="BC952" s="38" t="str">
        <f t="shared" si="180"/>
        <v>Variant allowances</v>
      </c>
      <c r="BD952" s="38" t="str">
        <f t="shared" si="179"/>
        <v>Totex variant allowances allocation percentages</v>
      </c>
    </row>
    <row r="953" spans="5:56">
      <c r="E953" s="220" t="str" cm="1">
        <f t="array" ref="E953">INDEX($E$94:$E$241,INT((ROW()-ROW($E$396))/6)+1)</f>
        <v>Non-Load Reopener</v>
      </c>
      <c r="F953" s="107"/>
      <c r="G953" s="107" t="s">
        <v>59</v>
      </c>
      <c r="H953" s="107" t="s">
        <v>331</v>
      </c>
      <c r="I953" s="107"/>
      <c r="J953" s="107"/>
      <c r="K953" s="107"/>
      <c r="L953" s="107"/>
      <c r="M953" s="107"/>
      <c r="N953" s="107"/>
      <c r="O953" s="107"/>
      <c r="P953" s="107"/>
      <c r="Q953" s="107"/>
      <c r="R953" s="107"/>
      <c r="S953" s="107"/>
      <c r="T953" s="107"/>
      <c r="U953" s="107"/>
      <c r="V953" s="107"/>
      <c r="W953" s="107"/>
      <c r="X953" s="107"/>
      <c r="Y953" s="107"/>
      <c r="Z953" s="107"/>
      <c r="AA953" s="107"/>
      <c r="AB953" s="107"/>
      <c r="AC953" s="107"/>
      <c r="AD953" s="107"/>
      <c r="AE953" s="107"/>
      <c r="AF953" s="107"/>
      <c r="AG953" s="107"/>
      <c r="AH953" s="107"/>
      <c r="AI953" s="107"/>
      <c r="AJ953" s="107"/>
      <c r="AK953" s="107"/>
      <c r="AL953" s="107"/>
      <c r="AM953" s="107"/>
      <c r="AN953" s="107"/>
      <c r="AO953" s="107"/>
      <c r="AP953" s="107"/>
      <c r="AQ953" s="107"/>
      <c r="AR953" s="107"/>
      <c r="AS953" s="107"/>
      <c r="AT953" s="113"/>
      <c r="AU953" s="179">
        <f>CHOOSE(UserInterface!$C$17,NGET!AU953,SHET!AU953,SPTL!AU953)</f>
        <v>0</v>
      </c>
      <c r="AV953" s="108">
        <f>CHOOSE(UserInterface!$C$17,NGET!AV953,SHET!AV953,SPTL!AV953)</f>
        <v>0</v>
      </c>
      <c r="AW953" s="108">
        <f>CHOOSE(UserInterface!$C$17,NGET!AW953,SHET!AW953,SPTL!AW953)</f>
        <v>0</v>
      </c>
      <c r="AX953" s="108">
        <f>CHOOSE(UserInterface!$C$17,NGET!AX953,SHET!AX953,SPTL!AX953)</f>
        <v>0</v>
      </c>
      <c r="AY953" s="221">
        <f>CHOOSE(UserInterface!$C$17,NGET!AY953,SHET!AY953,SPTL!AY953)</f>
        <v>0</v>
      </c>
      <c r="BA953" s="38" t="str">
        <f t="shared" ca="1" si="182"/>
        <v>LicenseeSelect</v>
      </c>
      <c r="BB953" s="38" t="str">
        <f t="shared" si="181"/>
        <v>Fixed Inputs</v>
      </c>
      <c r="BC953" s="38" t="str">
        <f t="shared" si="180"/>
        <v>Variant allowances</v>
      </c>
      <c r="BD953" s="38" t="str">
        <f t="shared" si="179"/>
        <v>Totex variant allowances allocation percentages</v>
      </c>
    </row>
    <row r="954" spans="5:56">
      <c r="E954" s="216" t="str" cm="1">
        <f t="array" ref="E954">INDEX($E$94:$E$241,INT((ROW()-ROW($E$396))/6)+1)</f>
        <v>Circuit Breaker PCD (NGET only)</v>
      </c>
      <c r="F954" s="104"/>
      <c r="G954" s="104" t="s">
        <v>59</v>
      </c>
      <c r="H954" s="104" t="s">
        <v>542</v>
      </c>
      <c r="I954" s="104"/>
      <c r="J954" s="104"/>
      <c r="K954" s="104"/>
      <c r="L954" s="104"/>
      <c r="M954" s="104"/>
      <c r="N954" s="104"/>
      <c r="O954" s="104"/>
      <c r="P954" s="104"/>
      <c r="Q954" s="104"/>
      <c r="R954" s="104"/>
      <c r="S954" s="104"/>
      <c r="T954" s="104"/>
      <c r="U954" s="104"/>
      <c r="V954" s="104"/>
      <c r="W954" s="104"/>
      <c r="X954" s="104"/>
      <c r="Y954" s="104"/>
      <c r="Z954" s="104"/>
      <c r="AA954" s="104"/>
      <c r="AB954" s="104"/>
      <c r="AC954" s="104"/>
      <c r="AD954" s="104"/>
      <c r="AE954" s="104"/>
      <c r="AF954" s="104"/>
      <c r="AG954" s="104"/>
      <c r="AH954" s="104"/>
      <c r="AI954" s="104"/>
      <c r="AJ954" s="104"/>
      <c r="AK954" s="104"/>
      <c r="AL954" s="104"/>
      <c r="AM954" s="104"/>
      <c r="AN954" s="104"/>
      <c r="AO954" s="104"/>
      <c r="AP954" s="104"/>
      <c r="AQ954" s="104"/>
      <c r="AR954" s="104"/>
      <c r="AS954" s="104"/>
      <c r="AT954" s="215"/>
      <c r="AU954" s="178">
        <f>CHOOSE(UserInterface!$C$17,NGET!AU954,SHET!AU954,SPTL!AU954)</f>
        <v>0</v>
      </c>
      <c r="AV954" s="105">
        <f>CHOOSE(UserInterface!$C$17,NGET!AV954,SHET!AV954,SPTL!AV954)</f>
        <v>0</v>
      </c>
      <c r="AW954" s="105">
        <f>CHOOSE(UserInterface!$C$17,NGET!AW954,SHET!AW954,SPTL!AW954)</f>
        <v>0</v>
      </c>
      <c r="AX954" s="105">
        <f>CHOOSE(UserInterface!$C$17,NGET!AX954,SHET!AX954,SPTL!AX954)</f>
        <v>0</v>
      </c>
      <c r="AY954" s="217">
        <f>CHOOSE(UserInterface!$C$17,NGET!AY954,SHET!AY954,SPTL!AY954)</f>
        <v>0</v>
      </c>
      <c r="BA954" s="38" t="str">
        <f t="shared" ca="1" si="182"/>
        <v>LicenseeSelect</v>
      </c>
      <c r="BB954" s="38" t="str">
        <f t="shared" si="181"/>
        <v>Fixed Inputs</v>
      </c>
      <c r="BC954" s="38" t="str">
        <f t="shared" si="180"/>
        <v>Variant allowances</v>
      </c>
      <c r="BD954" s="38" t="str">
        <f t="shared" si="179"/>
        <v>Totex variant allowances allocation percentages</v>
      </c>
    </row>
    <row r="955" spans="5:56">
      <c r="E955" s="218" t="str" cm="1">
        <f t="array" ref="E955">INDEX($E$94:$E$241,INT((ROW()-ROW($E$396))/6)+1)</f>
        <v>Circuit Breaker PCD (NGET only)</v>
      </c>
      <c r="G955" s="37" t="s">
        <v>59</v>
      </c>
      <c r="H955" s="37" t="s">
        <v>543</v>
      </c>
      <c r="AU955" s="143">
        <f>CHOOSE(UserInterface!$C$17,NGET!AU955,SHET!AU955,SPTL!AU955)</f>
        <v>0.79791765501202538</v>
      </c>
      <c r="AV955" s="26">
        <f>CHOOSE(UserInterface!$C$17,NGET!AV955,SHET!AV955,SPTL!AV955)</f>
        <v>0.79791765501202538</v>
      </c>
      <c r="AW955" s="26">
        <f>CHOOSE(UserInterface!$C$17,NGET!AW955,SHET!AW955,SPTL!AW955)</f>
        <v>0.79791765501202538</v>
      </c>
      <c r="AX955" s="26">
        <f>CHOOSE(UserInterface!$C$17,NGET!AX955,SHET!AX955,SPTL!AX955)</f>
        <v>0.79791765501202538</v>
      </c>
      <c r="AY955" s="219">
        <f>CHOOSE(UserInterface!$C$17,NGET!AY955,SHET!AY955,SPTL!AY955)</f>
        <v>0.79791765501202538</v>
      </c>
      <c r="BA955" s="38" t="str">
        <f t="shared" ca="1" si="182"/>
        <v>LicenseeSelect</v>
      </c>
      <c r="BB955" s="38" t="str">
        <f t="shared" si="181"/>
        <v>Fixed Inputs</v>
      </c>
      <c r="BC955" s="38" t="str">
        <f t="shared" si="180"/>
        <v>Variant allowances</v>
      </c>
      <c r="BD955" s="38" t="str">
        <f t="shared" si="179"/>
        <v>Totex variant allowances allocation percentages</v>
      </c>
    </row>
    <row r="956" spans="5:56">
      <c r="E956" s="218" t="str" cm="1">
        <f t="array" ref="E956">INDEX($E$94:$E$241,INT((ROW()-ROW($E$396))/6)+1)</f>
        <v>Circuit Breaker PCD (NGET only)</v>
      </c>
      <c r="G956" s="37" t="s">
        <v>59</v>
      </c>
      <c r="H956" s="37" t="s">
        <v>544</v>
      </c>
      <c r="AU956" s="143">
        <f>CHOOSE(UserInterface!$C$17,NGET!AU956,SHET!AU956,SPTL!AU956)</f>
        <v>0</v>
      </c>
      <c r="AV956" s="26">
        <f>CHOOSE(UserInterface!$C$17,NGET!AV956,SHET!AV956,SPTL!AV956)</f>
        <v>0</v>
      </c>
      <c r="AW956" s="26">
        <f>CHOOSE(UserInterface!$C$17,NGET!AW956,SHET!AW956,SPTL!AW956)</f>
        <v>0</v>
      </c>
      <c r="AX956" s="26">
        <f>CHOOSE(UserInterface!$C$17,NGET!AX956,SHET!AX956,SPTL!AX956)</f>
        <v>0</v>
      </c>
      <c r="AY956" s="219">
        <f>CHOOSE(UserInterface!$C$17,NGET!AY956,SHET!AY956,SPTL!AY956)</f>
        <v>0</v>
      </c>
      <c r="BA956" s="38" t="str">
        <f t="shared" ca="1" si="182"/>
        <v>LicenseeSelect</v>
      </c>
      <c r="BB956" s="38" t="str">
        <f t="shared" si="181"/>
        <v>Fixed Inputs</v>
      </c>
      <c r="BC956" s="38" t="str">
        <f t="shared" si="180"/>
        <v>Variant allowances</v>
      </c>
      <c r="BD956" s="38" t="str">
        <f t="shared" si="179"/>
        <v>Totex variant allowances allocation percentages</v>
      </c>
    </row>
    <row r="957" spans="5:56">
      <c r="E957" s="218" t="str" cm="1">
        <f t="array" ref="E957">INDEX($E$94:$E$241,INT((ROW()-ROW($E$396))/6)+1)</f>
        <v>Circuit Breaker PCD (NGET only)</v>
      </c>
      <c r="G957" s="37" t="s">
        <v>59</v>
      </c>
      <c r="H957" s="37" t="s">
        <v>332</v>
      </c>
      <c r="AU957" s="143">
        <f>CHOOSE(UserInterface!$C$17,NGET!AU957,SHET!AU957,SPTL!AU957)</f>
        <v>0</v>
      </c>
      <c r="AV957" s="26">
        <f>CHOOSE(UserInterface!$C$17,NGET!AV957,SHET!AV957,SPTL!AV957)</f>
        <v>0</v>
      </c>
      <c r="AW957" s="26">
        <f>CHOOSE(UserInterface!$C$17,NGET!AW957,SHET!AW957,SPTL!AW957)</f>
        <v>0</v>
      </c>
      <c r="AX957" s="26">
        <f>CHOOSE(UserInterface!$C$17,NGET!AX957,SHET!AX957,SPTL!AX957)</f>
        <v>0</v>
      </c>
      <c r="AY957" s="219">
        <f>CHOOSE(UserInterface!$C$17,NGET!AY957,SHET!AY957,SPTL!AY957)</f>
        <v>0</v>
      </c>
      <c r="BA957" s="38" t="str">
        <f t="shared" ca="1" si="182"/>
        <v>LicenseeSelect</v>
      </c>
      <c r="BB957" s="38" t="str">
        <f t="shared" si="181"/>
        <v>Fixed Inputs</v>
      </c>
      <c r="BC957" s="38" t="str">
        <f t="shared" si="180"/>
        <v>Variant allowances</v>
      </c>
      <c r="BD957" s="38" t="str">
        <f t="shared" si="179"/>
        <v>Totex variant allowances allocation percentages</v>
      </c>
    </row>
    <row r="958" spans="5:56">
      <c r="E958" s="218" t="str" cm="1">
        <f t="array" ref="E958">INDEX($E$94:$E$241,INT((ROW()-ROW($E$396))/6)+1)</f>
        <v>Circuit Breaker PCD (NGET only)</v>
      </c>
      <c r="G958" s="37" t="s">
        <v>59</v>
      </c>
      <c r="H958" s="37" t="s">
        <v>539</v>
      </c>
      <c r="AU958" s="143">
        <f>CHOOSE(UserInterface!$C$17,NGET!AU958,SHET!AU958,SPTL!AU958)</f>
        <v>0.20208234498797462</v>
      </c>
      <c r="AV958" s="26">
        <f>CHOOSE(UserInterface!$C$17,NGET!AV958,SHET!AV958,SPTL!AV958)</f>
        <v>0.20208234498797462</v>
      </c>
      <c r="AW958" s="26">
        <f>CHOOSE(UserInterface!$C$17,NGET!AW958,SHET!AW958,SPTL!AW958)</f>
        <v>0.20208234498797462</v>
      </c>
      <c r="AX958" s="26">
        <f>CHOOSE(UserInterface!$C$17,NGET!AX958,SHET!AX958,SPTL!AX958)</f>
        <v>0.20208234498797462</v>
      </c>
      <c r="AY958" s="219">
        <f>CHOOSE(UserInterface!$C$17,NGET!AY958,SHET!AY958,SPTL!AY958)</f>
        <v>0.20208234498797462</v>
      </c>
      <c r="BA958" s="38" t="str">
        <f t="shared" ca="1" si="182"/>
        <v>LicenseeSelect</v>
      </c>
      <c r="BB958" s="38" t="str">
        <f t="shared" si="181"/>
        <v>Fixed Inputs</v>
      </c>
      <c r="BC958" s="38" t="str">
        <f t="shared" si="180"/>
        <v>Variant allowances</v>
      </c>
      <c r="BD958" s="38" t="str">
        <f t="shared" si="179"/>
        <v>Totex variant allowances allocation percentages</v>
      </c>
    </row>
    <row r="959" spans="5:56">
      <c r="E959" s="220" t="str" cm="1">
        <f t="array" ref="E959">INDEX($E$94:$E$241,INT((ROW()-ROW($E$396))/6)+1)</f>
        <v>Circuit Breaker PCD (NGET only)</v>
      </c>
      <c r="F959" s="107"/>
      <c r="G959" s="107" t="s">
        <v>59</v>
      </c>
      <c r="H959" s="107" t="s">
        <v>331</v>
      </c>
      <c r="I959" s="107"/>
      <c r="J959" s="107"/>
      <c r="K959" s="107"/>
      <c r="L959" s="107"/>
      <c r="M959" s="107"/>
      <c r="N959" s="107"/>
      <c r="O959" s="107"/>
      <c r="P959" s="107"/>
      <c r="Q959" s="107"/>
      <c r="R959" s="107"/>
      <c r="S959" s="107"/>
      <c r="T959" s="107"/>
      <c r="U959" s="107"/>
      <c r="V959" s="107"/>
      <c r="W959" s="107"/>
      <c r="X959" s="107"/>
      <c r="Y959" s="107"/>
      <c r="Z959" s="107"/>
      <c r="AA959" s="107"/>
      <c r="AB959" s="107"/>
      <c r="AC959" s="107"/>
      <c r="AD959" s="107"/>
      <c r="AE959" s="107"/>
      <c r="AF959" s="107"/>
      <c r="AG959" s="107"/>
      <c r="AH959" s="107"/>
      <c r="AI959" s="107"/>
      <c r="AJ959" s="107"/>
      <c r="AK959" s="107"/>
      <c r="AL959" s="107"/>
      <c r="AM959" s="107"/>
      <c r="AN959" s="107"/>
      <c r="AO959" s="107"/>
      <c r="AP959" s="107"/>
      <c r="AQ959" s="107"/>
      <c r="AR959" s="107"/>
      <c r="AS959" s="107"/>
      <c r="AT959" s="113"/>
      <c r="AU959" s="179">
        <f>CHOOSE(UserInterface!$C$17,NGET!AU959,SHET!AU959,SPTL!AU959)</f>
        <v>0</v>
      </c>
      <c r="AV959" s="108">
        <f>CHOOSE(UserInterface!$C$17,NGET!AV959,SHET!AV959,SPTL!AV959)</f>
        <v>0</v>
      </c>
      <c r="AW959" s="108">
        <f>CHOOSE(UserInterface!$C$17,NGET!AW959,SHET!AW959,SPTL!AW959)</f>
        <v>0</v>
      </c>
      <c r="AX959" s="108">
        <f>CHOOSE(UserInterface!$C$17,NGET!AX959,SHET!AX959,SPTL!AX959)</f>
        <v>0</v>
      </c>
      <c r="AY959" s="221">
        <f>CHOOSE(UserInterface!$C$17,NGET!AY959,SHET!AY959,SPTL!AY959)</f>
        <v>0</v>
      </c>
      <c r="BA959" s="38" t="str">
        <f t="shared" ref="BA959:BA1022" ca="1" si="183">$A$1</f>
        <v>LicenseeSelect</v>
      </c>
      <c r="BB959" s="38" t="str">
        <f t="shared" ref="BB959:BB1022" si="184">$A$243</f>
        <v>Fixed Inputs</v>
      </c>
      <c r="BC959" s="38" t="str">
        <f t="shared" si="180"/>
        <v>Variant allowances</v>
      </c>
      <c r="BD959" s="38" t="str">
        <f t="shared" ref="BD959:BD1022" si="185">$C$395</f>
        <v>Totex variant allowances allocation percentages</v>
      </c>
    </row>
    <row r="960" spans="5:56">
      <c r="E960" s="216" t="str" cm="1">
        <f t="array" ref="E960">INDEX($E$94:$E$241,INT((ROW()-ROW($E$396))/6)+1)</f>
        <v>Super Grid Transformer PCD (NGET only)</v>
      </c>
      <c r="F960" s="104"/>
      <c r="G960" s="104" t="s">
        <v>59</v>
      </c>
      <c r="H960" s="104" t="s">
        <v>542</v>
      </c>
      <c r="I960" s="104"/>
      <c r="J960" s="104"/>
      <c r="K960" s="104"/>
      <c r="L960" s="104"/>
      <c r="M960" s="104"/>
      <c r="N960" s="104"/>
      <c r="O960" s="104"/>
      <c r="P960" s="104"/>
      <c r="Q960" s="104"/>
      <c r="R960" s="104"/>
      <c r="S960" s="104"/>
      <c r="T960" s="104"/>
      <c r="U960" s="104"/>
      <c r="V960" s="104"/>
      <c r="W960" s="104"/>
      <c r="X960" s="104"/>
      <c r="Y960" s="104"/>
      <c r="Z960" s="104"/>
      <c r="AA960" s="104"/>
      <c r="AB960" s="104"/>
      <c r="AC960" s="104"/>
      <c r="AD960" s="104"/>
      <c r="AE960" s="104"/>
      <c r="AF960" s="104"/>
      <c r="AG960" s="104"/>
      <c r="AH960" s="104"/>
      <c r="AI960" s="104"/>
      <c r="AJ960" s="104"/>
      <c r="AK960" s="104"/>
      <c r="AL960" s="104"/>
      <c r="AM960" s="104"/>
      <c r="AN960" s="104"/>
      <c r="AO960" s="104"/>
      <c r="AP960" s="104"/>
      <c r="AQ960" s="104"/>
      <c r="AR960" s="104"/>
      <c r="AS960" s="104"/>
      <c r="AT960" s="215"/>
      <c r="AU960" s="178">
        <f>CHOOSE(UserInterface!$C$17,NGET!AU960,SHET!AU960,SPTL!AU960)</f>
        <v>0</v>
      </c>
      <c r="AV960" s="105">
        <f>CHOOSE(UserInterface!$C$17,NGET!AV960,SHET!AV960,SPTL!AV960)</f>
        <v>0</v>
      </c>
      <c r="AW960" s="105">
        <f>CHOOSE(UserInterface!$C$17,NGET!AW960,SHET!AW960,SPTL!AW960)</f>
        <v>0</v>
      </c>
      <c r="AX960" s="105">
        <f>CHOOSE(UserInterface!$C$17,NGET!AX960,SHET!AX960,SPTL!AX960)</f>
        <v>0</v>
      </c>
      <c r="AY960" s="217">
        <f>CHOOSE(UserInterface!$C$17,NGET!AY960,SHET!AY960,SPTL!AY960)</f>
        <v>0</v>
      </c>
      <c r="BA960" s="38" t="str">
        <f t="shared" ca="1" si="183"/>
        <v>LicenseeSelect</v>
      </c>
      <c r="BB960" s="38" t="str">
        <f t="shared" si="184"/>
        <v>Fixed Inputs</v>
      </c>
      <c r="BC960" s="38" t="str">
        <f t="shared" si="180"/>
        <v>Variant allowances</v>
      </c>
      <c r="BD960" s="38" t="str">
        <f t="shared" si="185"/>
        <v>Totex variant allowances allocation percentages</v>
      </c>
    </row>
    <row r="961" spans="5:56">
      <c r="E961" s="218" t="str" cm="1">
        <f t="array" ref="E961">INDEX($E$94:$E$241,INT((ROW()-ROW($E$396))/6)+1)</f>
        <v>Super Grid Transformer PCD (NGET only)</v>
      </c>
      <c r="G961" s="37" t="s">
        <v>59</v>
      </c>
      <c r="H961" s="37" t="s">
        <v>543</v>
      </c>
      <c r="AU961" s="143">
        <f>CHOOSE(UserInterface!$C$17,NGET!AU961,SHET!AU961,SPTL!AU961)</f>
        <v>0.79791765501202538</v>
      </c>
      <c r="AV961" s="26">
        <f>CHOOSE(UserInterface!$C$17,NGET!AV961,SHET!AV961,SPTL!AV961)</f>
        <v>0.79791765501202538</v>
      </c>
      <c r="AW961" s="26">
        <f>CHOOSE(UserInterface!$C$17,NGET!AW961,SHET!AW961,SPTL!AW961)</f>
        <v>0.79791765501202538</v>
      </c>
      <c r="AX961" s="26">
        <f>CHOOSE(UserInterface!$C$17,NGET!AX961,SHET!AX961,SPTL!AX961)</f>
        <v>0.79791765501202538</v>
      </c>
      <c r="AY961" s="219">
        <f>CHOOSE(UserInterface!$C$17,NGET!AY961,SHET!AY961,SPTL!AY961)</f>
        <v>0.79791765501202538</v>
      </c>
      <c r="BA961" s="38" t="str">
        <f t="shared" ca="1" si="183"/>
        <v>LicenseeSelect</v>
      </c>
      <c r="BB961" s="38" t="str">
        <f t="shared" si="184"/>
        <v>Fixed Inputs</v>
      </c>
      <c r="BC961" s="38" t="str">
        <f t="shared" si="180"/>
        <v>Variant allowances</v>
      </c>
      <c r="BD961" s="38" t="str">
        <f t="shared" si="185"/>
        <v>Totex variant allowances allocation percentages</v>
      </c>
    </row>
    <row r="962" spans="5:56">
      <c r="E962" s="218" t="str" cm="1">
        <f t="array" ref="E962">INDEX($E$94:$E$241,INT((ROW()-ROW($E$396))/6)+1)</f>
        <v>Super Grid Transformer PCD (NGET only)</v>
      </c>
      <c r="G962" s="37" t="s">
        <v>59</v>
      </c>
      <c r="H962" s="37" t="s">
        <v>544</v>
      </c>
      <c r="AU962" s="143">
        <f>CHOOSE(UserInterface!$C$17,NGET!AU962,SHET!AU962,SPTL!AU962)</f>
        <v>0</v>
      </c>
      <c r="AV962" s="26">
        <f>CHOOSE(UserInterface!$C$17,NGET!AV962,SHET!AV962,SPTL!AV962)</f>
        <v>0</v>
      </c>
      <c r="AW962" s="26">
        <f>CHOOSE(UserInterface!$C$17,NGET!AW962,SHET!AW962,SPTL!AW962)</f>
        <v>0</v>
      </c>
      <c r="AX962" s="26">
        <f>CHOOSE(UserInterface!$C$17,NGET!AX962,SHET!AX962,SPTL!AX962)</f>
        <v>0</v>
      </c>
      <c r="AY962" s="219">
        <f>CHOOSE(UserInterface!$C$17,NGET!AY962,SHET!AY962,SPTL!AY962)</f>
        <v>0</v>
      </c>
      <c r="BA962" s="38" t="str">
        <f t="shared" ca="1" si="183"/>
        <v>LicenseeSelect</v>
      </c>
      <c r="BB962" s="38" t="str">
        <f t="shared" si="184"/>
        <v>Fixed Inputs</v>
      </c>
      <c r="BC962" s="38" t="str">
        <f t="shared" si="180"/>
        <v>Variant allowances</v>
      </c>
      <c r="BD962" s="38" t="str">
        <f t="shared" si="185"/>
        <v>Totex variant allowances allocation percentages</v>
      </c>
    </row>
    <row r="963" spans="5:56">
      <c r="E963" s="218" t="str" cm="1">
        <f t="array" ref="E963">INDEX($E$94:$E$241,INT((ROW()-ROW($E$396))/6)+1)</f>
        <v>Super Grid Transformer PCD (NGET only)</v>
      </c>
      <c r="G963" s="37" t="s">
        <v>59</v>
      </c>
      <c r="H963" s="37" t="s">
        <v>332</v>
      </c>
      <c r="AU963" s="143">
        <f>CHOOSE(UserInterface!$C$17,NGET!AU963,SHET!AU963,SPTL!AU963)</f>
        <v>0</v>
      </c>
      <c r="AV963" s="26">
        <f>CHOOSE(UserInterface!$C$17,NGET!AV963,SHET!AV963,SPTL!AV963)</f>
        <v>0</v>
      </c>
      <c r="AW963" s="26">
        <f>CHOOSE(UserInterface!$C$17,NGET!AW963,SHET!AW963,SPTL!AW963)</f>
        <v>0</v>
      </c>
      <c r="AX963" s="26">
        <f>CHOOSE(UserInterface!$C$17,NGET!AX963,SHET!AX963,SPTL!AX963)</f>
        <v>0</v>
      </c>
      <c r="AY963" s="219">
        <f>CHOOSE(UserInterface!$C$17,NGET!AY963,SHET!AY963,SPTL!AY963)</f>
        <v>0</v>
      </c>
      <c r="BA963" s="38" t="str">
        <f t="shared" ca="1" si="183"/>
        <v>LicenseeSelect</v>
      </c>
      <c r="BB963" s="38" t="str">
        <f t="shared" si="184"/>
        <v>Fixed Inputs</v>
      </c>
      <c r="BC963" s="38" t="str">
        <f t="shared" si="180"/>
        <v>Variant allowances</v>
      </c>
      <c r="BD963" s="38" t="str">
        <f t="shared" si="185"/>
        <v>Totex variant allowances allocation percentages</v>
      </c>
    </row>
    <row r="964" spans="5:56">
      <c r="E964" s="218" t="str" cm="1">
        <f t="array" ref="E964">INDEX($E$94:$E$241,INT((ROW()-ROW($E$396))/6)+1)</f>
        <v>Super Grid Transformer PCD (NGET only)</v>
      </c>
      <c r="G964" s="37" t="s">
        <v>59</v>
      </c>
      <c r="H964" s="37" t="s">
        <v>539</v>
      </c>
      <c r="AU964" s="143">
        <f>CHOOSE(UserInterface!$C$17,NGET!AU964,SHET!AU964,SPTL!AU964)</f>
        <v>0.20208234498797462</v>
      </c>
      <c r="AV964" s="26">
        <f>CHOOSE(UserInterface!$C$17,NGET!AV964,SHET!AV964,SPTL!AV964)</f>
        <v>0.20208234498797462</v>
      </c>
      <c r="AW964" s="26">
        <f>CHOOSE(UserInterface!$C$17,NGET!AW964,SHET!AW964,SPTL!AW964)</f>
        <v>0.20208234498797462</v>
      </c>
      <c r="AX964" s="26">
        <f>CHOOSE(UserInterface!$C$17,NGET!AX964,SHET!AX964,SPTL!AX964)</f>
        <v>0.20208234498797462</v>
      </c>
      <c r="AY964" s="219">
        <f>CHOOSE(UserInterface!$C$17,NGET!AY964,SHET!AY964,SPTL!AY964)</f>
        <v>0.20208234498797462</v>
      </c>
      <c r="BA964" s="38" t="str">
        <f t="shared" ca="1" si="183"/>
        <v>LicenseeSelect</v>
      </c>
      <c r="BB964" s="38" t="str">
        <f t="shared" si="184"/>
        <v>Fixed Inputs</v>
      </c>
      <c r="BC964" s="38" t="str">
        <f t="shared" si="180"/>
        <v>Variant allowances</v>
      </c>
      <c r="BD964" s="38" t="str">
        <f t="shared" si="185"/>
        <v>Totex variant allowances allocation percentages</v>
      </c>
    </row>
    <row r="965" spans="5:56">
      <c r="E965" s="220" t="str" cm="1">
        <f t="array" ref="E965">INDEX($E$94:$E$241,INT((ROW()-ROW($E$396))/6)+1)</f>
        <v>Super Grid Transformer PCD (NGET only)</v>
      </c>
      <c r="F965" s="107"/>
      <c r="G965" s="107" t="s">
        <v>59</v>
      </c>
      <c r="H965" s="107" t="s">
        <v>331</v>
      </c>
      <c r="I965" s="107"/>
      <c r="J965" s="107"/>
      <c r="K965" s="107"/>
      <c r="L965" s="107"/>
      <c r="M965" s="107"/>
      <c r="N965" s="107"/>
      <c r="O965" s="107"/>
      <c r="P965" s="107"/>
      <c r="Q965" s="107"/>
      <c r="R965" s="107"/>
      <c r="S965" s="107"/>
      <c r="T965" s="107"/>
      <c r="U965" s="107"/>
      <c r="V965" s="107"/>
      <c r="W965" s="107"/>
      <c r="X965" s="107"/>
      <c r="Y965" s="107"/>
      <c r="Z965" s="107"/>
      <c r="AA965" s="107"/>
      <c r="AB965" s="107"/>
      <c r="AC965" s="107"/>
      <c r="AD965" s="107"/>
      <c r="AE965" s="107"/>
      <c r="AF965" s="107"/>
      <c r="AG965" s="107"/>
      <c r="AH965" s="107"/>
      <c r="AI965" s="107"/>
      <c r="AJ965" s="107"/>
      <c r="AK965" s="107"/>
      <c r="AL965" s="107"/>
      <c r="AM965" s="107"/>
      <c r="AN965" s="107"/>
      <c r="AO965" s="107"/>
      <c r="AP965" s="107"/>
      <c r="AQ965" s="107"/>
      <c r="AR965" s="107"/>
      <c r="AS965" s="107"/>
      <c r="AT965" s="113"/>
      <c r="AU965" s="179">
        <f>CHOOSE(UserInterface!$C$17,NGET!AU965,SHET!AU965,SPTL!AU965)</f>
        <v>0</v>
      </c>
      <c r="AV965" s="108">
        <f>CHOOSE(UserInterface!$C$17,NGET!AV965,SHET!AV965,SPTL!AV965)</f>
        <v>0</v>
      </c>
      <c r="AW965" s="108">
        <f>CHOOSE(UserInterface!$C$17,NGET!AW965,SHET!AW965,SPTL!AW965)</f>
        <v>0</v>
      </c>
      <c r="AX965" s="108">
        <f>CHOOSE(UserInterface!$C$17,NGET!AX965,SHET!AX965,SPTL!AX965)</f>
        <v>0</v>
      </c>
      <c r="AY965" s="221">
        <f>CHOOSE(UserInterface!$C$17,NGET!AY965,SHET!AY965,SPTL!AY965)</f>
        <v>0</v>
      </c>
      <c r="BA965" s="38" t="str">
        <f t="shared" ca="1" si="183"/>
        <v>LicenseeSelect</v>
      </c>
      <c r="BB965" s="38" t="str">
        <f t="shared" si="184"/>
        <v>Fixed Inputs</v>
      </c>
      <c r="BC965" s="38" t="str">
        <f t="shared" si="180"/>
        <v>Variant allowances</v>
      </c>
      <c r="BD965" s="38" t="str">
        <f t="shared" si="185"/>
        <v>Totex variant allowances allocation percentages</v>
      </c>
    </row>
    <row r="966" spans="5:56">
      <c r="E966" s="216" t="str" cm="1">
        <f t="array" ref="E966">INDEX($E$94:$E$241,INT((ROW()-ROW($E$396))/6)+1)</f>
        <v>Reactor PCD (NGET only)</v>
      </c>
      <c r="F966" s="104"/>
      <c r="G966" s="104" t="s">
        <v>59</v>
      </c>
      <c r="H966" s="104" t="s">
        <v>542</v>
      </c>
      <c r="I966" s="104"/>
      <c r="J966" s="104"/>
      <c r="K966" s="104"/>
      <c r="L966" s="104"/>
      <c r="M966" s="104"/>
      <c r="N966" s="104"/>
      <c r="O966" s="104"/>
      <c r="P966" s="104"/>
      <c r="Q966" s="104"/>
      <c r="R966" s="104"/>
      <c r="S966" s="104"/>
      <c r="T966" s="104"/>
      <c r="U966" s="104"/>
      <c r="V966" s="104"/>
      <c r="W966" s="104"/>
      <c r="X966" s="104"/>
      <c r="Y966" s="104"/>
      <c r="Z966" s="104"/>
      <c r="AA966" s="104"/>
      <c r="AB966" s="104"/>
      <c r="AC966" s="104"/>
      <c r="AD966" s="104"/>
      <c r="AE966" s="104"/>
      <c r="AF966" s="104"/>
      <c r="AG966" s="104"/>
      <c r="AH966" s="104"/>
      <c r="AI966" s="104"/>
      <c r="AJ966" s="104"/>
      <c r="AK966" s="104"/>
      <c r="AL966" s="104"/>
      <c r="AM966" s="104"/>
      <c r="AN966" s="104"/>
      <c r="AO966" s="104"/>
      <c r="AP966" s="104"/>
      <c r="AQ966" s="104"/>
      <c r="AR966" s="104"/>
      <c r="AS966" s="104"/>
      <c r="AT966" s="215"/>
      <c r="AU966" s="178">
        <f>CHOOSE(UserInterface!$C$17,NGET!AU966,SHET!AU966,SPTL!AU966)</f>
        <v>0</v>
      </c>
      <c r="AV966" s="105">
        <f>CHOOSE(UserInterface!$C$17,NGET!AV966,SHET!AV966,SPTL!AV966)</f>
        <v>0</v>
      </c>
      <c r="AW966" s="105">
        <f>CHOOSE(UserInterface!$C$17,NGET!AW966,SHET!AW966,SPTL!AW966)</f>
        <v>0</v>
      </c>
      <c r="AX966" s="105">
        <f>CHOOSE(UserInterface!$C$17,NGET!AX966,SHET!AX966,SPTL!AX966)</f>
        <v>0</v>
      </c>
      <c r="AY966" s="217">
        <f>CHOOSE(UserInterface!$C$17,NGET!AY966,SHET!AY966,SPTL!AY966)</f>
        <v>0</v>
      </c>
      <c r="BA966" s="38" t="str">
        <f t="shared" ca="1" si="183"/>
        <v>LicenseeSelect</v>
      </c>
      <c r="BB966" s="38" t="str">
        <f t="shared" si="184"/>
        <v>Fixed Inputs</v>
      </c>
      <c r="BC966" s="38" t="str">
        <f t="shared" si="180"/>
        <v>Variant allowances</v>
      </c>
      <c r="BD966" s="38" t="str">
        <f t="shared" si="185"/>
        <v>Totex variant allowances allocation percentages</v>
      </c>
    </row>
    <row r="967" spans="5:56">
      <c r="E967" s="218" t="str" cm="1">
        <f t="array" ref="E967">INDEX($E$94:$E$241,INT((ROW()-ROW($E$396))/6)+1)</f>
        <v>Reactor PCD (NGET only)</v>
      </c>
      <c r="G967" s="37" t="s">
        <v>59</v>
      </c>
      <c r="H967" s="37" t="s">
        <v>543</v>
      </c>
      <c r="AU967" s="143">
        <f>CHOOSE(UserInterface!$C$17,NGET!AU967,SHET!AU967,SPTL!AU967)</f>
        <v>0.79791765501202538</v>
      </c>
      <c r="AV967" s="26">
        <f>CHOOSE(UserInterface!$C$17,NGET!AV967,SHET!AV967,SPTL!AV967)</f>
        <v>0.79791765501202538</v>
      </c>
      <c r="AW967" s="26">
        <f>CHOOSE(UserInterface!$C$17,NGET!AW967,SHET!AW967,SPTL!AW967)</f>
        <v>0.79791765501202538</v>
      </c>
      <c r="AX967" s="26">
        <f>CHOOSE(UserInterface!$C$17,NGET!AX967,SHET!AX967,SPTL!AX967)</f>
        <v>0.79791765501202538</v>
      </c>
      <c r="AY967" s="219">
        <f>CHOOSE(UserInterface!$C$17,NGET!AY967,SHET!AY967,SPTL!AY967)</f>
        <v>0.79791765501202538</v>
      </c>
      <c r="BA967" s="38" t="str">
        <f t="shared" ca="1" si="183"/>
        <v>LicenseeSelect</v>
      </c>
      <c r="BB967" s="38" t="str">
        <f t="shared" si="184"/>
        <v>Fixed Inputs</v>
      </c>
      <c r="BC967" s="38" t="str">
        <f t="shared" si="180"/>
        <v>Variant allowances</v>
      </c>
      <c r="BD967" s="38" t="str">
        <f t="shared" si="185"/>
        <v>Totex variant allowances allocation percentages</v>
      </c>
    </row>
    <row r="968" spans="5:56">
      <c r="E968" s="218" t="str" cm="1">
        <f t="array" ref="E968">INDEX($E$94:$E$241,INT((ROW()-ROW($E$396))/6)+1)</f>
        <v>Reactor PCD (NGET only)</v>
      </c>
      <c r="G968" s="37" t="s">
        <v>59</v>
      </c>
      <c r="H968" s="37" t="s">
        <v>544</v>
      </c>
      <c r="AU968" s="143">
        <f>CHOOSE(UserInterface!$C$17,NGET!AU968,SHET!AU968,SPTL!AU968)</f>
        <v>0</v>
      </c>
      <c r="AV968" s="26">
        <f>CHOOSE(UserInterface!$C$17,NGET!AV968,SHET!AV968,SPTL!AV968)</f>
        <v>0</v>
      </c>
      <c r="AW968" s="26">
        <f>CHOOSE(UserInterface!$C$17,NGET!AW968,SHET!AW968,SPTL!AW968)</f>
        <v>0</v>
      </c>
      <c r="AX968" s="26">
        <f>CHOOSE(UserInterface!$C$17,NGET!AX968,SHET!AX968,SPTL!AX968)</f>
        <v>0</v>
      </c>
      <c r="AY968" s="219">
        <f>CHOOSE(UserInterface!$C$17,NGET!AY968,SHET!AY968,SPTL!AY968)</f>
        <v>0</v>
      </c>
      <c r="BA968" s="38" t="str">
        <f t="shared" ca="1" si="183"/>
        <v>LicenseeSelect</v>
      </c>
      <c r="BB968" s="38" t="str">
        <f t="shared" si="184"/>
        <v>Fixed Inputs</v>
      </c>
      <c r="BC968" s="38" t="str">
        <f t="shared" si="180"/>
        <v>Variant allowances</v>
      </c>
      <c r="BD968" s="38" t="str">
        <f t="shared" si="185"/>
        <v>Totex variant allowances allocation percentages</v>
      </c>
    </row>
    <row r="969" spans="5:56">
      <c r="E969" s="218" t="str" cm="1">
        <f t="array" ref="E969">INDEX($E$94:$E$241,INT((ROW()-ROW($E$396))/6)+1)</f>
        <v>Reactor PCD (NGET only)</v>
      </c>
      <c r="G969" s="37" t="s">
        <v>59</v>
      </c>
      <c r="H969" s="37" t="s">
        <v>332</v>
      </c>
      <c r="AU969" s="143">
        <f>CHOOSE(UserInterface!$C$17,NGET!AU969,SHET!AU969,SPTL!AU969)</f>
        <v>0</v>
      </c>
      <c r="AV969" s="26">
        <f>CHOOSE(UserInterface!$C$17,NGET!AV969,SHET!AV969,SPTL!AV969)</f>
        <v>0</v>
      </c>
      <c r="AW969" s="26">
        <f>CHOOSE(UserInterface!$C$17,NGET!AW969,SHET!AW969,SPTL!AW969)</f>
        <v>0</v>
      </c>
      <c r="AX969" s="26">
        <f>CHOOSE(UserInterface!$C$17,NGET!AX969,SHET!AX969,SPTL!AX969)</f>
        <v>0</v>
      </c>
      <c r="AY969" s="219">
        <f>CHOOSE(UserInterface!$C$17,NGET!AY969,SHET!AY969,SPTL!AY969)</f>
        <v>0</v>
      </c>
      <c r="BA969" s="38" t="str">
        <f t="shared" ca="1" si="183"/>
        <v>LicenseeSelect</v>
      </c>
      <c r="BB969" s="38" t="str">
        <f t="shared" si="184"/>
        <v>Fixed Inputs</v>
      </c>
      <c r="BC969" s="38" t="str">
        <f t="shared" si="180"/>
        <v>Variant allowances</v>
      </c>
      <c r="BD969" s="38" t="str">
        <f t="shared" si="185"/>
        <v>Totex variant allowances allocation percentages</v>
      </c>
    </row>
    <row r="970" spans="5:56">
      <c r="E970" s="218" t="str" cm="1">
        <f t="array" ref="E970">INDEX($E$94:$E$241,INT((ROW()-ROW($E$396))/6)+1)</f>
        <v>Reactor PCD (NGET only)</v>
      </c>
      <c r="G970" s="37" t="s">
        <v>59</v>
      </c>
      <c r="H970" s="37" t="s">
        <v>539</v>
      </c>
      <c r="AU970" s="143">
        <f>CHOOSE(UserInterface!$C$17,NGET!AU970,SHET!AU970,SPTL!AU970)</f>
        <v>0.20208234498797462</v>
      </c>
      <c r="AV970" s="26">
        <f>CHOOSE(UserInterface!$C$17,NGET!AV970,SHET!AV970,SPTL!AV970)</f>
        <v>0.20208234498797462</v>
      </c>
      <c r="AW970" s="26">
        <f>CHOOSE(UserInterface!$C$17,NGET!AW970,SHET!AW970,SPTL!AW970)</f>
        <v>0.20208234498797462</v>
      </c>
      <c r="AX970" s="26">
        <f>CHOOSE(UserInterface!$C$17,NGET!AX970,SHET!AX970,SPTL!AX970)</f>
        <v>0.20208234498797462</v>
      </c>
      <c r="AY970" s="219">
        <f>CHOOSE(UserInterface!$C$17,NGET!AY970,SHET!AY970,SPTL!AY970)</f>
        <v>0.20208234498797462</v>
      </c>
      <c r="BA970" s="38" t="str">
        <f t="shared" ca="1" si="183"/>
        <v>LicenseeSelect</v>
      </c>
      <c r="BB970" s="38" t="str">
        <f t="shared" si="184"/>
        <v>Fixed Inputs</v>
      </c>
      <c r="BC970" s="38" t="str">
        <f t="shared" si="180"/>
        <v>Variant allowances</v>
      </c>
      <c r="BD970" s="38" t="str">
        <f t="shared" si="185"/>
        <v>Totex variant allowances allocation percentages</v>
      </c>
    </row>
    <row r="971" spans="5:56">
      <c r="E971" s="220" t="str" cm="1">
        <f t="array" ref="E971">INDEX($E$94:$E$241,INT((ROW()-ROW($E$396))/6)+1)</f>
        <v>Reactor PCD (NGET only)</v>
      </c>
      <c r="F971" s="107"/>
      <c r="G971" s="107" t="s">
        <v>59</v>
      </c>
      <c r="H971" s="107" t="s">
        <v>331</v>
      </c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  <c r="Z971" s="107"/>
      <c r="AA971" s="107"/>
      <c r="AB971" s="107"/>
      <c r="AC971" s="107"/>
      <c r="AD971" s="107"/>
      <c r="AE971" s="107"/>
      <c r="AF971" s="107"/>
      <c r="AG971" s="107"/>
      <c r="AH971" s="107"/>
      <c r="AI971" s="107"/>
      <c r="AJ971" s="107"/>
      <c r="AK971" s="107"/>
      <c r="AL971" s="107"/>
      <c r="AM971" s="107"/>
      <c r="AN971" s="107"/>
      <c r="AO971" s="107"/>
      <c r="AP971" s="107"/>
      <c r="AQ971" s="107"/>
      <c r="AR971" s="107"/>
      <c r="AS971" s="107"/>
      <c r="AT971" s="113"/>
      <c r="AU971" s="179">
        <f>CHOOSE(UserInterface!$C$17,NGET!AU971,SHET!AU971,SPTL!AU971)</f>
        <v>0</v>
      </c>
      <c r="AV971" s="108">
        <f>CHOOSE(UserInterface!$C$17,NGET!AV971,SHET!AV971,SPTL!AV971)</f>
        <v>0</v>
      </c>
      <c r="AW971" s="108">
        <f>CHOOSE(UserInterface!$C$17,NGET!AW971,SHET!AW971,SPTL!AW971)</f>
        <v>0</v>
      </c>
      <c r="AX971" s="108">
        <f>CHOOSE(UserInterface!$C$17,NGET!AX971,SHET!AX971,SPTL!AX971)</f>
        <v>0</v>
      </c>
      <c r="AY971" s="221">
        <f>CHOOSE(UserInterface!$C$17,NGET!AY971,SHET!AY971,SPTL!AY971)</f>
        <v>0</v>
      </c>
      <c r="BA971" s="38" t="str">
        <f t="shared" ca="1" si="183"/>
        <v>LicenseeSelect</v>
      </c>
      <c r="BB971" s="38" t="str">
        <f t="shared" si="184"/>
        <v>Fixed Inputs</v>
      </c>
      <c r="BC971" s="38" t="str">
        <f t="shared" si="180"/>
        <v>Variant allowances</v>
      </c>
      <c r="BD971" s="38" t="str">
        <f t="shared" si="185"/>
        <v>Totex variant allowances allocation percentages</v>
      </c>
    </row>
    <row r="972" spans="5:56">
      <c r="E972" s="216" t="str" cm="1">
        <f t="array" ref="E972">INDEX($E$94:$E$241,INT((ROW()-ROW($E$396))/6)+1)</f>
        <v>Cable PCD (NGET only)</v>
      </c>
      <c r="F972" s="104"/>
      <c r="G972" s="104" t="s">
        <v>59</v>
      </c>
      <c r="H972" s="104" t="s">
        <v>542</v>
      </c>
      <c r="I972" s="104"/>
      <c r="J972" s="104"/>
      <c r="K972" s="104"/>
      <c r="L972" s="104"/>
      <c r="M972" s="104"/>
      <c r="N972" s="104"/>
      <c r="O972" s="104"/>
      <c r="P972" s="104"/>
      <c r="Q972" s="104"/>
      <c r="R972" s="104"/>
      <c r="S972" s="104"/>
      <c r="T972" s="104"/>
      <c r="U972" s="104"/>
      <c r="V972" s="104"/>
      <c r="W972" s="104"/>
      <c r="X972" s="104"/>
      <c r="Y972" s="104"/>
      <c r="Z972" s="104"/>
      <c r="AA972" s="104"/>
      <c r="AB972" s="104"/>
      <c r="AC972" s="104"/>
      <c r="AD972" s="104"/>
      <c r="AE972" s="104"/>
      <c r="AF972" s="104"/>
      <c r="AG972" s="104"/>
      <c r="AH972" s="104"/>
      <c r="AI972" s="104"/>
      <c r="AJ972" s="104"/>
      <c r="AK972" s="104"/>
      <c r="AL972" s="104"/>
      <c r="AM972" s="104"/>
      <c r="AN972" s="104"/>
      <c r="AO972" s="104"/>
      <c r="AP972" s="104"/>
      <c r="AQ972" s="104"/>
      <c r="AR972" s="104"/>
      <c r="AS972" s="104"/>
      <c r="AT972" s="215"/>
      <c r="AU972" s="178">
        <f>CHOOSE(UserInterface!$C$17,NGET!AU972,SHET!AU972,SPTL!AU972)</f>
        <v>0</v>
      </c>
      <c r="AV972" s="105">
        <f>CHOOSE(UserInterface!$C$17,NGET!AV972,SHET!AV972,SPTL!AV972)</f>
        <v>0</v>
      </c>
      <c r="AW972" s="105">
        <f>CHOOSE(UserInterface!$C$17,NGET!AW972,SHET!AW972,SPTL!AW972)</f>
        <v>0</v>
      </c>
      <c r="AX972" s="105">
        <f>CHOOSE(UserInterface!$C$17,NGET!AX972,SHET!AX972,SPTL!AX972)</f>
        <v>0</v>
      </c>
      <c r="AY972" s="217">
        <f>CHOOSE(UserInterface!$C$17,NGET!AY972,SHET!AY972,SPTL!AY972)</f>
        <v>0</v>
      </c>
      <c r="BA972" s="38" t="str">
        <f t="shared" ca="1" si="183"/>
        <v>LicenseeSelect</v>
      </c>
      <c r="BB972" s="38" t="str">
        <f t="shared" si="184"/>
        <v>Fixed Inputs</v>
      </c>
      <c r="BC972" s="38" t="str">
        <f t="shared" ref="BC972:BC1035" si="186">$B$244</f>
        <v>Variant allowances</v>
      </c>
      <c r="BD972" s="38" t="str">
        <f t="shared" si="185"/>
        <v>Totex variant allowances allocation percentages</v>
      </c>
    </row>
    <row r="973" spans="5:56">
      <c r="E973" s="218" t="str" cm="1">
        <f t="array" ref="E973">INDEX($E$94:$E$241,INT((ROW()-ROW($E$396))/6)+1)</f>
        <v>Cable PCD (NGET only)</v>
      </c>
      <c r="G973" s="37" t="s">
        <v>59</v>
      </c>
      <c r="H973" s="37" t="s">
        <v>543</v>
      </c>
      <c r="AU973" s="143">
        <f>CHOOSE(UserInterface!$C$17,NGET!AU973,SHET!AU973,SPTL!AU973)</f>
        <v>1</v>
      </c>
      <c r="AV973" s="26">
        <f>CHOOSE(UserInterface!$C$17,NGET!AV973,SHET!AV973,SPTL!AV973)</f>
        <v>1</v>
      </c>
      <c r="AW973" s="26">
        <f>CHOOSE(UserInterface!$C$17,NGET!AW973,SHET!AW973,SPTL!AW973)</f>
        <v>1</v>
      </c>
      <c r="AX973" s="26">
        <f>CHOOSE(UserInterface!$C$17,NGET!AX973,SHET!AX973,SPTL!AX973)</f>
        <v>1</v>
      </c>
      <c r="AY973" s="219">
        <f>CHOOSE(UserInterface!$C$17,NGET!AY973,SHET!AY973,SPTL!AY973)</f>
        <v>1</v>
      </c>
      <c r="BA973" s="38" t="str">
        <f t="shared" ca="1" si="183"/>
        <v>LicenseeSelect</v>
      </c>
      <c r="BB973" s="38" t="str">
        <f t="shared" si="184"/>
        <v>Fixed Inputs</v>
      </c>
      <c r="BC973" s="38" t="str">
        <f t="shared" si="186"/>
        <v>Variant allowances</v>
      </c>
      <c r="BD973" s="38" t="str">
        <f t="shared" si="185"/>
        <v>Totex variant allowances allocation percentages</v>
      </c>
    </row>
    <row r="974" spans="5:56">
      <c r="E974" s="218" t="str" cm="1">
        <f t="array" ref="E974">INDEX($E$94:$E$241,INT((ROW()-ROW($E$396))/6)+1)</f>
        <v>Cable PCD (NGET only)</v>
      </c>
      <c r="G974" s="37" t="s">
        <v>59</v>
      </c>
      <c r="H974" s="37" t="s">
        <v>544</v>
      </c>
      <c r="AU974" s="143">
        <f>CHOOSE(UserInterface!$C$17,NGET!AU974,SHET!AU974,SPTL!AU974)</f>
        <v>0</v>
      </c>
      <c r="AV974" s="26">
        <f>CHOOSE(UserInterface!$C$17,NGET!AV974,SHET!AV974,SPTL!AV974)</f>
        <v>0</v>
      </c>
      <c r="AW974" s="26">
        <f>CHOOSE(UserInterface!$C$17,NGET!AW974,SHET!AW974,SPTL!AW974)</f>
        <v>0</v>
      </c>
      <c r="AX974" s="26">
        <f>CHOOSE(UserInterface!$C$17,NGET!AX974,SHET!AX974,SPTL!AX974)</f>
        <v>0</v>
      </c>
      <c r="AY974" s="219">
        <f>CHOOSE(UserInterface!$C$17,NGET!AY974,SHET!AY974,SPTL!AY974)</f>
        <v>0</v>
      </c>
      <c r="BA974" s="38" t="str">
        <f t="shared" ca="1" si="183"/>
        <v>LicenseeSelect</v>
      </c>
      <c r="BB974" s="38" t="str">
        <f t="shared" si="184"/>
        <v>Fixed Inputs</v>
      </c>
      <c r="BC974" s="38" t="str">
        <f t="shared" si="186"/>
        <v>Variant allowances</v>
      </c>
      <c r="BD974" s="38" t="str">
        <f t="shared" si="185"/>
        <v>Totex variant allowances allocation percentages</v>
      </c>
    </row>
    <row r="975" spans="5:56">
      <c r="E975" s="218" t="str" cm="1">
        <f t="array" ref="E975">INDEX($E$94:$E$241,INT((ROW()-ROW($E$396))/6)+1)</f>
        <v>Cable PCD (NGET only)</v>
      </c>
      <c r="G975" s="37" t="s">
        <v>59</v>
      </c>
      <c r="H975" s="37" t="s">
        <v>332</v>
      </c>
      <c r="AU975" s="143">
        <f>CHOOSE(UserInterface!$C$17,NGET!AU975,SHET!AU975,SPTL!AU975)</f>
        <v>0</v>
      </c>
      <c r="AV975" s="26">
        <f>CHOOSE(UserInterface!$C$17,NGET!AV975,SHET!AV975,SPTL!AV975)</f>
        <v>0</v>
      </c>
      <c r="AW975" s="26">
        <f>CHOOSE(UserInterface!$C$17,NGET!AW975,SHET!AW975,SPTL!AW975)</f>
        <v>0</v>
      </c>
      <c r="AX975" s="26">
        <f>CHOOSE(UserInterface!$C$17,NGET!AX975,SHET!AX975,SPTL!AX975)</f>
        <v>0</v>
      </c>
      <c r="AY975" s="219">
        <f>CHOOSE(UserInterface!$C$17,NGET!AY975,SHET!AY975,SPTL!AY975)</f>
        <v>0</v>
      </c>
      <c r="BA975" s="38" t="str">
        <f t="shared" ca="1" si="183"/>
        <v>LicenseeSelect</v>
      </c>
      <c r="BB975" s="38" t="str">
        <f t="shared" si="184"/>
        <v>Fixed Inputs</v>
      </c>
      <c r="BC975" s="38" t="str">
        <f t="shared" si="186"/>
        <v>Variant allowances</v>
      </c>
      <c r="BD975" s="38" t="str">
        <f t="shared" si="185"/>
        <v>Totex variant allowances allocation percentages</v>
      </c>
    </row>
    <row r="976" spans="5:56">
      <c r="E976" s="218" t="str" cm="1">
        <f t="array" ref="E976">INDEX($E$94:$E$241,INT((ROW()-ROW($E$396))/6)+1)</f>
        <v>Cable PCD (NGET only)</v>
      </c>
      <c r="G976" s="37" t="s">
        <v>59</v>
      </c>
      <c r="H976" s="37" t="s">
        <v>539</v>
      </c>
      <c r="AU976" s="143">
        <f>CHOOSE(UserInterface!$C$17,NGET!AU976,SHET!AU976,SPTL!AU976)</f>
        <v>0</v>
      </c>
      <c r="AV976" s="26">
        <f>CHOOSE(UserInterface!$C$17,NGET!AV976,SHET!AV976,SPTL!AV976)</f>
        <v>0</v>
      </c>
      <c r="AW976" s="26">
        <f>CHOOSE(UserInterface!$C$17,NGET!AW976,SHET!AW976,SPTL!AW976)</f>
        <v>0</v>
      </c>
      <c r="AX976" s="26">
        <f>CHOOSE(UserInterface!$C$17,NGET!AX976,SHET!AX976,SPTL!AX976)</f>
        <v>0</v>
      </c>
      <c r="AY976" s="219">
        <f>CHOOSE(UserInterface!$C$17,NGET!AY976,SHET!AY976,SPTL!AY976)</f>
        <v>0</v>
      </c>
      <c r="BA976" s="38" t="str">
        <f t="shared" ca="1" si="183"/>
        <v>LicenseeSelect</v>
      </c>
      <c r="BB976" s="38" t="str">
        <f t="shared" si="184"/>
        <v>Fixed Inputs</v>
      </c>
      <c r="BC976" s="38" t="str">
        <f t="shared" si="186"/>
        <v>Variant allowances</v>
      </c>
      <c r="BD976" s="38" t="str">
        <f t="shared" si="185"/>
        <v>Totex variant allowances allocation percentages</v>
      </c>
    </row>
    <row r="977" spans="5:56">
      <c r="E977" s="220" t="str" cm="1">
        <f t="array" ref="E977">INDEX($E$94:$E$241,INT((ROW()-ROW($E$396))/6)+1)</f>
        <v>Cable PCD (NGET only)</v>
      </c>
      <c r="F977" s="107"/>
      <c r="G977" s="107" t="s">
        <v>59</v>
      </c>
      <c r="H977" s="107" t="s">
        <v>331</v>
      </c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07"/>
      <c r="Z977" s="107"/>
      <c r="AA977" s="107"/>
      <c r="AB977" s="107"/>
      <c r="AC977" s="107"/>
      <c r="AD977" s="107"/>
      <c r="AE977" s="107"/>
      <c r="AF977" s="107"/>
      <c r="AG977" s="107"/>
      <c r="AH977" s="107"/>
      <c r="AI977" s="107"/>
      <c r="AJ977" s="107"/>
      <c r="AK977" s="107"/>
      <c r="AL977" s="107"/>
      <c r="AM977" s="107"/>
      <c r="AN977" s="107"/>
      <c r="AO977" s="107"/>
      <c r="AP977" s="107"/>
      <c r="AQ977" s="107"/>
      <c r="AR977" s="107"/>
      <c r="AS977" s="107"/>
      <c r="AT977" s="113"/>
      <c r="AU977" s="179">
        <f>CHOOSE(UserInterface!$C$17,NGET!AU977,SHET!AU977,SPTL!AU977)</f>
        <v>0</v>
      </c>
      <c r="AV977" s="108">
        <f>CHOOSE(UserInterface!$C$17,NGET!AV977,SHET!AV977,SPTL!AV977)</f>
        <v>0</v>
      </c>
      <c r="AW977" s="108">
        <f>CHOOSE(UserInterface!$C$17,NGET!AW977,SHET!AW977,SPTL!AW977)</f>
        <v>0</v>
      </c>
      <c r="AX977" s="108">
        <f>CHOOSE(UserInterface!$C$17,NGET!AX977,SHET!AX977,SPTL!AX977)</f>
        <v>0</v>
      </c>
      <c r="AY977" s="221">
        <f>CHOOSE(UserInterface!$C$17,NGET!AY977,SHET!AY977,SPTL!AY977)</f>
        <v>0</v>
      </c>
      <c r="BA977" s="38" t="str">
        <f t="shared" ca="1" si="183"/>
        <v>LicenseeSelect</v>
      </c>
      <c r="BB977" s="38" t="str">
        <f t="shared" si="184"/>
        <v>Fixed Inputs</v>
      </c>
      <c r="BC977" s="38" t="str">
        <f t="shared" si="186"/>
        <v>Variant allowances</v>
      </c>
      <c r="BD977" s="38" t="str">
        <f t="shared" si="185"/>
        <v>Totex variant allowances allocation percentages</v>
      </c>
    </row>
    <row r="978" spans="5:56">
      <c r="E978" s="216" t="str" cm="1">
        <f t="array" ref="E978">INDEX($E$94:$E$241,INT((ROW()-ROW($E$396))/6)+1)</f>
        <v>Non Lead Switchgear PCD (NGET only)</v>
      </c>
      <c r="F978" s="104"/>
      <c r="G978" s="104" t="s">
        <v>59</v>
      </c>
      <c r="H978" s="104" t="s">
        <v>542</v>
      </c>
      <c r="I978" s="104"/>
      <c r="J978" s="104"/>
      <c r="K978" s="104"/>
      <c r="L978" s="104"/>
      <c r="M978" s="104"/>
      <c r="N978" s="104"/>
      <c r="O978" s="104"/>
      <c r="P978" s="104"/>
      <c r="Q978" s="104"/>
      <c r="R978" s="104"/>
      <c r="S978" s="104"/>
      <c r="T978" s="104"/>
      <c r="U978" s="104"/>
      <c r="V978" s="104"/>
      <c r="W978" s="104"/>
      <c r="X978" s="104"/>
      <c r="Y978" s="104"/>
      <c r="Z978" s="104"/>
      <c r="AA978" s="104"/>
      <c r="AB978" s="104"/>
      <c r="AC978" s="104"/>
      <c r="AD978" s="104"/>
      <c r="AE978" s="104"/>
      <c r="AF978" s="104"/>
      <c r="AG978" s="104"/>
      <c r="AH978" s="104"/>
      <c r="AI978" s="104"/>
      <c r="AJ978" s="104"/>
      <c r="AK978" s="104"/>
      <c r="AL978" s="104"/>
      <c r="AM978" s="104"/>
      <c r="AN978" s="104"/>
      <c r="AO978" s="104"/>
      <c r="AP978" s="104"/>
      <c r="AQ978" s="104"/>
      <c r="AR978" s="104"/>
      <c r="AS978" s="104"/>
      <c r="AT978" s="215"/>
      <c r="AU978" s="178">
        <f>CHOOSE(UserInterface!$C$17,NGET!AU978,SHET!AU978,SPTL!AU978)</f>
        <v>0</v>
      </c>
      <c r="AV978" s="105">
        <f>CHOOSE(UserInterface!$C$17,NGET!AV978,SHET!AV978,SPTL!AV978)</f>
        <v>0</v>
      </c>
      <c r="AW978" s="105">
        <f>CHOOSE(UserInterface!$C$17,NGET!AW978,SHET!AW978,SPTL!AW978)</f>
        <v>0</v>
      </c>
      <c r="AX978" s="105">
        <f>CHOOSE(UserInterface!$C$17,NGET!AX978,SHET!AX978,SPTL!AX978)</f>
        <v>0</v>
      </c>
      <c r="AY978" s="217">
        <f>CHOOSE(UserInterface!$C$17,NGET!AY978,SHET!AY978,SPTL!AY978)</f>
        <v>0</v>
      </c>
      <c r="BA978" s="38" t="str">
        <f t="shared" ca="1" si="183"/>
        <v>LicenseeSelect</v>
      </c>
      <c r="BB978" s="38" t="str">
        <f t="shared" si="184"/>
        <v>Fixed Inputs</v>
      </c>
      <c r="BC978" s="38" t="str">
        <f t="shared" si="186"/>
        <v>Variant allowances</v>
      </c>
      <c r="BD978" s="38" t="str">
        <f t="shared" si="185"/>
        <v>Totex variant allowances allocation percentages</v>
      </c>
    </row>
    <row r="979" spans="5:56">
      <c r="E979" s="218" t="str" cm="1">
        <f t="array" ref="E979">INDEX($E$94:$E$241,INT((ROW()-ROW($E$396))/6)+1)</f>
        <v>Non Lead Switchgear PCD (NGET only)</v>
      </c>
      <c r="G979" s="37" t="s">
        <v>59</v>
      </c>
      <c r="H979" s="37" t="s">
        <v>543</v>
      </c>
      <c r="AU979" s="143">
        <f>CHOOSE(UserInterface!$C$17,NGET!AU979,SHET!AU979,SPTL!AU979)</f>
        <v>1</v>
      </c>
      <c r="AV979" s="26">
        <f>CHOOSE(UserInterface!$C$17,NGET!AV979,SHET!AV979,SPTL!AV979)</f>
        <v>1</v>
      </c>
      <c r="AW979" s="26">
        <f>CHOOSE(UserInterface!$C$17,NGET!AW979,SHET!AW979,SPTL!AW979)</f>
        <v>1</v>
      </c>
      <c r="AX979" s="26">
        <f>CHOOSE(UserInterface!$C$17,NGET!AX979,SHET!AX979,SPTL!AX979)</f>
        <v>1</v>
      </c>
      <c r="AY979" s="219">
        <f>CHOOSE(UserInterface!$C$17,NGET!AY979,SHET!AY979,SPTL!AY979)</f>
        <v>1</v>
      </c>
      <c r="BA979" s="38" t="str">
        <f t="shared" ca="1" si="183"/>
        <v>LicenseeSelect</v>
      </c>
      <c r="BB979" s="38" t="str">
        <f t="shared" si="184"/>
        <v>Fixed Inputs</v>
      </c>
      <c r="BC979" s="38" t="str">
        <f t="shared" si="186"/>
        <v>Variant allowances</v>
      </c>
      <c r="BD979" s="38" t="str">
        <f t="shared" si="185"/>
        <v>Totex variant allowances allocation percentages</v>
      </c>
    </row>
    <row r="980" spans="5:56">
      <c r="E980" s="218" t="str" cm="1">
        <f t="array" ref="E980">INDEX($E$94:$E$241,INT((ROW()-ROW($E$396))/6)+1)</f>
        <v>Non Lead Switchgear PCD (NGET only)</v>
      </c>
      <c r="G980" s="37" t="s">
        <v>59</v>
      </c>
      <c r="H980" s="37" t="s">
        <v>544</v>
      </c>
      <c r="AU980" s="143">
        <f>CHOOSE(UserInterface!$C$17,NGET!AU980,SHET!AU980,SPTL!AU980)</f>
        <v>0</v>
      </c>
      <c r="AV980" s="26">
        <f>CHOOSE(UserInterface!$C$17,NGET!AV980,SHET!AV980,SPTL!AV980)</f>
        <v>0</v>
      </c>
      <c r="AW980" s="26">
        <f>CHOOSE(UserInterface!$C$17,NGET!AW980,SHET!AW980,SPTL!AW980)</f>
        <v>0</v>
      </c>
      <c r="AX980" s="26">
        <f>CHOOSE(UserInterface!$C$17,NGET!AX980,SHET!AX980,SPTL!AX980)</f>
        <v>0</v>
      </c>
      <c r="AY980" s="219">
        <f>CHOOSE(UserInterface!$C$17,NGET!AY980,SHET!AY980,SPTL!AY980)</f>
        <v>0</v>
      </c>
      <c r="BA980" s="38" t="str">
        <f t="shared" ca="1" si="183"/>
        <v>LicenseeSelect</v>
      </c>
      <c r="BB980" s="38" t="str">
        <f t="shared" si="184"/>
        <v>Fixed Inputs</v>
      </c>
      <c r="BC980" s="38" t="str">
        <f t="shared" si="186"/>
        <v>Variant allowances</v>
      </c>
      <c r="BD980" s="38" t="str">
        <f t="shared" si="185"/>
        <v>Totex variant allowances allocation percentages</v>
      </c>
    </row>
    <row r="981" spans="5:56">
      <c r="E981" s="218" t="str" cm="1">
        <f t="array" ref="E981">INDEX($E$94:$E$241,INT((ROW()-ROW($E$396))/6)+1)</f>
        <v>Non Lead Switchgear PCD (NGET only)</v>
      </c>
      <c r="G981" s="37" t="s">
        <v>59</v>
      </c>
      <c r="H981" s="37" t="s">
        <v>332</v>
      </c>
      <c r="AU981" s="143">
        <f>CHOOSE(UserInterface!$C$17,NGET!AU981,SHET!AU981,SPTL!AU981)</f>
        <v>0</v>
      </c>
      <c r="AV981" s="26">
        <f>CHOOSE(UserInterface!$C$17,NGET!AV981,SHET!AV981,SPTL!AV981)</f>
        <v>0</v>
      </c>
      <c r="AW981" s="26">
        <f>CHOOSE(UserInterface!$C$17,NGET!AW981,SHET!AW981,SPTL!AW981)</f>
        <v>0</v>
      </c>
      <c r="AX981" s="26">
        <f>CHOOSE(UserInterface!$C$17,NGET!AX981,SHET!AX981,SPTL!AX981)</f>
        <v>0</v>
      </c>
      <c r="AY981" s="219">
        <f>CHOOSE(UserInterface!$C$17,NGET!AY981,SHET!AY981,SPTL!AY981)</f>
        <v>0</v>
      </c>
      <c r="BA981" s="38" t="str">
        <f t="shared" ca="1" si="183"/>
        <v>LicenseeSelect</v>
      </c>
      <c r="BB981" s="38" t="str">
        <f t="shared" si="184"/>
        <v>Fixed Inputs</v>
      </c>
      <c r="BC981" s="38" t="str">
        <f t="shared" si="186"/>
        <v>Variant allowances</v>
      </c>
      <c r="BD981" s="38" t="str">
        <f t="shared" si="185"/>
        <v>Totex variant allowances allocation percentages</v>
      </c>
    </row>
    <row r="982" spans="5:56">
      <c r="E982" s="218" t="str" cm="1">
        <f t="array" ref="E982">INDEX($E$94:$E$241,INT((ROW()-ROW($E$396))/6)+1)</f>
        <v>Non Lead Switchgear PCD (NGET only)</v>
      </c>
      <c r="G982" s="37" t="s">
        <v>59</v>
      </c>
      <c r="H982" s="37" t="s">
        <v>539</v>
      </c>
      <c r="AU982" s="143">
        <f>CHOOSE(UserInterface!$C$17,NGET!AU982,SHET!AU982,SPTL!AU982)</f>
        <v>0</v>
      </c>
      <c r="AV982" s="26">
        <f>CHOOSE(UserInterface!$C$17,NGET!AV982,SHET!AV982,SPTL!AV982)</f>
        <v>0</v>
      </c>
      <c r="AW982" s="26">
        <f>CHOOSE(UserInterface!$C$17,NGET!AW982,SHET!AW982,SPTL!AW982)</f>
        <v>0</v>
      </c>
      <c r="AX982" s="26">
        <f>CHOOSE(UserInterface!$C$17,NGET!AX982,SHET!AX982,SPTL!AX982)</f>
        <v>0</v>
      </c>
      <c r="AY982" s="219">
        <f>CHOOSE(UserInterface!$C$17,NGET!AY982,SHET!AY982,SPTL!AY982)</f>
        <v>0</v>
      </c>
      <c r="BA982" s="38" t="str">
        <f t="shared" ca="1" si="183"/>
        <v>LicenseeSelect</v>
      </c>
      <c r="BB982" s="38" t="str">
        <f t="shared" si="184"/>
        <v>Fixed Inputs</v>
      </c>
      <c r="BC982" s="38" t="str">
        <f t="shared" si="186"/>
        <v>Variant allowances</v>
      </c>
      <c r="BD982" s="38" t="str">
        <f t="shared" si="185"/>
        <v>Totex variant allowances allocation percentages</v>
      </c>
    </row>
    <row r="983" spans="5:56">
      <c r="E983" s="220" t="str" cm="1">
        <f t="array" ref="E983">INDEX($E$94:$E$241,INT((ROW()-ROW($E$396))/6)+1)</f>
        <v>Non Lead Switchgear PCD (NGET only)</v>
      </c>
      <c r="F983" s="107"/>
      <c r="G983" s="107" t="s">
        <v>59</v>
      </c>
      <c r="H983" s="107" t="s">
        <v>331</v>
      </c>
      <c r="I983" s="107"/>
      <c r="J983" s="107"/>
      <c r="K983" s="107"/>
      <c r="L983" s="107"/>
      <c r="M983" s="107"/>
      <c r="N983" s="107"/>
      <c r="O983" s="107"/>
      <c r="P983" s="107"/>
      <c r="Q983" s="107"/>
      <c r="R983" s="107"/>
      <c r="S983" s="107"/>
      <c r="T983" s="107"/>
      <c r="U983" s="107"/>
      <c r="V983" s="107"/>
      <c r="W983" s="107"/>
      <c r="X983" s="107"/>
      <c r="Y983" s="107"/>
      <c r="Z983" s="107"/>
      <c r="AA983" s="107"/>
      <c r="AB983" s="107"/>
      <c r="AC983" s="107"/>
      <c r="AD983" s="107"/>
      <c r="AE983" s="107"/>
      <c r="AF983" s="107"/>
      <c r="AG983" s="107"/>
      <c r="AH983" s="107"/>
      <c r="AI983" s="107"/>
      <c r="AJ983" s="107"/>
      <c r="AK983" s="107"/>
      <c r="AL983" s="107"/>
      <c r="AM983" s="107"/>
      <c r="AN983" s="107"/>
      <c r="AO983" s="107"/>
      <c r="AP983" s="107"/>
      <c r="AQ983" s="107"/>
      <c r="AR983" s="107"/>
      <c r="AS983" s="107"/>
      <c r="AT983" s="113"/>
      <c r="AU983" s="179">
        <f>CHOOSE(UserInterface!$C$17,NGET!AU983,SHET!AU983,SPTL!AU983)</f>
        <v>0</v>
      </c>
      <c r="AV983" s="108">
        <f>CHOOSE(UserInterface!$C$17,NGET!AV983,SHET!AV983,SPTL!AV983)</f>
        <v>0</v>
      </c>
      <c r="AW983" s="108">
        <f>CHOOSE(UserInterface!$C$17,NGET!AW983,SHET!AW983,SPTL!AW983)</f>
        <v>0</v>
      </c>
      <c r="AX983" s="108">
        <f>CHOOSE(UserInterface!$C$17,NGET!AX983,SHET!AX983,SPTL!AX983)</f>
        <v>0</v>
      </c>
      <c r="AY983" s="221">
        <f>CHOOSE(UserInterface!$C$17,NGET!AY983,SHET!AY983,SPTL!AY983)</f>
        <v>0</v>
      </c>
      <c r="BA983" s="38" t="str">
        <f t="shared" ca="1" si="183"/>
        <v>LicenseeSelect</v>
      </c>
      <c r="BB983" s="38" t="str">
        <f t="shared" si="184"/>
        <v>Fixed Inputs</v>
      </c>
      <c r="BC983" s="38" t="str">
        <f t="shared" si="186"/>
        <v>Variant allowances</v>
      </c>
      <c r="BD983" s="38" t="str">
        <f t="shared" si="185"/>
        <v>Totex variant allowances allocation percentages</v>
      </c>
    </row>
    <row r="984" spans="5:56">
      <c r="E984" s="216" t="str" cm="1">
        <f t="array" ref="E984">INDEX($E$94:$E$241,INT((ROW()-ROW($E$396))/6)+1)</f>
        <v>Substation Cable PCD (NGET only)</v>
      </c>
      <c r="F984" s="104"/>
      <c r="G984" s="104" t="s">
        <v>59</v>
      </c>
      <c r="H984" s="104" t="s">
        <v>542</v>
      </c>
      <c r="I984" s="104"/>
      <c r="J984" s="104"/>
      <c r="K984" s="104"/>
      <c r="L984" s="104"/>
      <c r="M984" s="104"/>
      <c r="N984" s="104"/>
      <c r="O984" s="104"/>
      <c r="P984" s="104"/>
      <c r="Q984" s="104"/>
      <c r="R984" s="104"/>
      <c r="S984" s="104"/>
      <c r="T984" s="104"/>
      <c r="U984" s="104"/>
      <c r="V984" s="104"/>
      <c r="W984" s="104"/>
      <c r="X984" s="104"/>
      <c r="Y984" s="104"/>
      <c r="Z984" s="104"/>
      <c r="AA984" s="104"/>
      <c r="AB984" s="104"/>
      <c r="AC984" s="104"/>
      <c r="AD984" s="104"/>
      <c r="AE984" s="104"/>
      <c r="AF984" s="104"/>
      <c r="AG984" s="104"/>
      <c r="AH984" s="104"/>
      <c r="AI984" s="104"/>
      <c r="AJ984" s="104"/>
      <c r="AK984" s="104"/>
      <c r="AL984" s="104"/>
      <c r="AM984" s="104"/>
      <c r="AN984" s="104"/>
      <c r="AO984" s="104"/>
      <c r="AP984" s="104"/>
      <c r="AQ984" s="104"/>
      <c r="AR984" s="104"/>
      <c r="AS984" s="104"/>
      <c r="AT984" s="215"/>
      <c r="AU984" s="178">
        <f>CHOOSE(UserInterface!$C$17,NGET!AU984,SHET!AU984,SPTL!AU984)</f>
        <v>0</v>
      </c>
      <c r="AV984" s="105">
        <f>CHOOSE(UserInterface!$C$17,NGET!AV984,SHET!AV984,SPTL!AV984)</f>
        <v>0</v>
      </c>
      <c r="AW984" s="105">
        <f>CHOOSE(UserInterface!$C$17,NGET!AW984,SHET!AW984,SPTL!AW984)</f>
        <v>0</v>
      </c>
      <c r="AX984" s="105">
        <f>CHOOSE(UserInterface!$C$17,NGET!AX984,SHET!AX984,SPTL!AX984)</f>
        <v>0</v>
      </c>
      <c r="AY984" s="217">
        <f>CHOOSE(UserInterface!$C$17,NGET!AY984,SHET!AY984,SPTL!AY984)</f>
        <v>0</v>
      </c>
      <c r="BA984" s="38" t="str">
        <f t="shared" ca="1" si="183"/>
        <v>LicenseeSelect</v>
      </c>
      <c r="BB984" s="38" t="str">
        <f t="shared" si="184"/>
        <v>Fixed Inputs</v>
      </c>
      <c r="BC984" s="38" t="str">
        <f t="shared" si="186"/>
        <v>Variant allowances</v>
      </c>
      <c r="BD984" s="38" t="str">
        <f t="shared" si="185"/>
        <v>Totex variant allowances allocation percentages</v>
      </c>
    </row>
    <row r="985" spans="5:56">
      <c r="E985" s="218" t="str" cm="1">
        <f t="array" ref="E985">INDEX($E$94:$E$241,INT((ROW()-ROW($E$396))/6)+1)</f>
        <v>Substation Cable PCD (NGET only)</v>
      </c>
      <c r="G985" s="37" t="s">
        <v>59</v>
      </c>
      <c r="H985" s="37" t="s">
        <v>543</v>
      </c>
      <c r="AU985" s="143">
        <f>CHOOSE(UserInterface!$C$17,NGET!AU985,SHET!AU985,SPTL!AU985)</f>
        <v>0.79791765501202538</v>
      </c>
      <c r="AV985" s="26">
        <f>CHOOSE(UserInterface!$C$17,NGET!AV985,SHET!AV985,SPTL!AV985)</f>
        <v>0.79791765501202538</v>
      </c>
      <c r="AW985" s="26">
        <f>CHOOSE(UserInterface!$C$17,NGET!AW985,SHET!AW985,SPTL!AW985)</f>
        <v>0.79791765501202538</v>
      </c>
      <c r="AX985" s="26">
        <f>CHOOSE(UserInterface!$C$17,NGET!AX985,SHET!AX985,SPTL!AX985)</f>
        <v>0.79791765501202538</v>
      </c>
      <c r="AY985" s="219">
        <f>CHOOSE(UserInterface!$C$17,NGET!AY985,SHET!AY985,SPTL!AY985)</f>
        <v>0.79791765501202538</v>
      </c>
      <c r="BA985" s="38" t="str">
        <f t="shared" ca="1" si="183"/>
        <v>LicenseeSelect</v>
      </c>
      <c r="BB985" s="38" t="str">
        <f t="shared" si="184"/>
        <v>Fixed Inputs</v>
      </c>
      <c r="BC985" s="38" t="str">
        <f t="shared" si="186"/>
        <v>Variant allowances</v>
      </c>
      <c r="BD985" s="38" t="str">
        <f t="shared" si="185"/>
        <v>Totex variant allowances allocation percentages</v>
      </c>
    </row>
    <row r="986" spans="5:56">
      <c r="E986" s="218" t="str" cm="1">
        <f t="array" ref="E986">INDEX($E$94:$E$241,INT((ROW()-ROW($E$396))/6)+1)</f>
        <v>Substation Cable PCD (NGET only)</v>
      </c>
      <c r="G986" s="37" t="s">
        <v>59</v>
      </c>
      <c r="H986" s="37" t="s">
        <v>544</v>
      </c>
      <c r="AU986" s="143">
        <f>CHOOSE(UserInterface!$C$17,NGET!AU986,SHET!AU986,SPTL!AU986)</f>
        <v>0</v>
      </c>
      <c r="AV986" s="26">
        <f>CHOOSE(UserInterface!$C$17,NGET!AV986,SHET!AV986,SPTL!AV986)</f>
        <v>0</v>
      </c>
      <c r="AW986" s="26">
        <f>CHOOSE(UserInterface!$C$17,NGET!AW986,SHET!AW986,SPTL!AW986)</f>
        <v>0</v>
      </c>
      <c r="AX986" s="26">
        <f>CHOOSE(UserInterface!$C$17,NGET!AX986,SHET!AX986,SPTL!AX986)</f>
        <v>0</v>
      </c>
      <c r="AY986" s="219">
        <f>CHOOSE(UserInterface!$C$17,NGET!AY986,SHET!AY986,SPTL!AY986)</f>
        <v>0</v>
      </c>
      <c r="BA986" s="38" t="str">
        <f t="shared" ca="1" si="183"/>
        <v>LicenseeSelect</v>
      </c>
      <c r="BB986" s="38" t="str">
        <f t="shared" si="184"/>
        <v>Fixed Inputs</v>
      </c>
      <c r="BC986" s="38" t="str">
        <f t="shared" si="186"/>
        <v>Variant allowances</v>
      </c>
      <c r="BD986" s="38" t="str">
        <f t="shared" si="185"/>
        <v>Totex variant allowances allocation percentages</v>
      </c>
    </row>
    <row r="987" spans="5:56">
      <c r="E987" s="218" t="str" cm="1">
        <f t="array" ref="E987">INDEX($E$94:$E$241,INT((ROW()-ROW($E$396))/6)+1)</f>
        <v>Substation Cable PCD (NGET only)</v>
      </c>
      <c r="G987" s="37" t="s">
        <v>59</v>
      </c>
      <c r="H987" s="37" t="s">
        <v>332</v>
      </c>
      <c r="AU987" s="143">
        <f>CHOOSE(UserInterface!$C$17,NGET!AU987,SHET!AU987,SPTL!AU987)</f>
        <v>0</v>
      </c>
      <c r="AV987" s="26">
        <f>CHOOSE(UserInterface!$C$17,NGET!AV987,SHET!AV987,SPTL!AV987)</f>
        <v>0</v>
      </c>
      <c r="AW987" s="26">
        <f>CHOOSE(UserInterface!$C$17,NGET!AW987,SHET!AW987,SPTL!AW987)</f>
        <v>0</v>
      </c>
      <c r="AX987" s="26">
        <f>CHOOSE(UserInterface!$C$17,NGET!AX987,SHET!AX987,SPTL!AX987)</f>
        <v>0</v>
      </c>
      <c r="AY987" s="219">
        <f>CHOOSE(UserInterface!$C$17,NGET!AY987,SHET!AY987,SPTL!AY987)</f>
        <v>0</v>
      </c>
      <c r="BA987" s="38" t="str">
        <f t="shared" ca="1" si="183"/>
        <v>LicenseeSelect</v>
      </c>
      <c r="BB987" s="38" t="str">
        <f t="shared" si="184"/>
        <v>Fixed Inputs</v>
      </c>
      <c r="BC987" s="38" t="str">
        <f t="shared" si="186"/>
        <v>Variant allowances</v>
      </c>
      <c r="BD987" s="38" t="str">
        <f t="shared" si="185"/>
        <v>Totex variant allowances allocation percentages</v>
      </c>
    </row>
    <row r="988" spans="5:56">
      <c r="E988" s="218" t="str" cm="1">
        <f t="array" ref="E988">INDEX($E$94:$E$241,INT((ROW()-ROW($E$396))/6)+1)</f>
        <v>Substation Cable PCD (NGET only)</v>
      </c>
      <c r="G988" s="37" t="s">
        <v>59</v>
      </c>
      <c r="H988" s="37" t="s">
        <v>539</v>
      </c>
      <c r="AU988" s="143">
        <f>CHOOSE(UserInterface!$C$17,NGET!AU988,SHET!AU988,SPTL!AU988)</f>
        <v>0.20208234498797462</v>
      </c>
      <c r="AV988" s="26">
        <f>CHOOSE(UserInterface!$C$17,NGET!AV988,SHET!AV988,SPTL!AV988)</f>
        <v>0.20208234498797462</v>
      </c>
      <c r="AW988" s="26">
        <f>CHOOSE(UserInterface!$C$17,NGET!AW988,SHET!AW988,SPTL!AW988)</f>
        <v>0.20208234498797462</v>
      </c>
      <c r="AX988" s="26">
        <f>CHOOSE(UserInterface!$C$17,NGET!AX988,SHET!AX988,SPTL!AX988)</f>
        <v>0.20208234498797462</v>
      </c>
      <c r="AY988" s="219">
        <f>CHOOSE(UserInterface!$C$17,NGET!AY988,SHET!AY988,SPTL!AY988)</f>
        <v>0.20208234498797462</v>
      </c>
      <c r="BA988" s="38" t="str">
        <f t="shared" ca="1" si="183"/>
        <v>LicenseeSelect</v>
      </c>
      <c r="BB988" s="38" t="str">
        <f t="shared" si="184"/>
        <v>Fixed Inputs</v>
      </c>
      <c r="BC988" s="38" t="str">
        <f t="shared" si="186"/>
        <v>Variant allowances</v>
      </c>
      <c r="BD988" s="38" t="str">
        <f t="shared" si="185"/>
        <v>Totex variant allowances allocation percentages</v>
      </c>
    </row>
    <row r="989" spans="5:56">
      <c r="E989" s="220" t="str" cm="1">
        <f t="array" ref="E989">INDEX($E$94:$E$241,INT((ROW()-ROW($E$396))/6)+1)</f>
        <v>Substation Cable PCD (NGET only)</v>
      </c>
      <c r="F989" s="107"/>
      <c r="G989" s="107" t="s">
        <v>59</v>
      </c>
      <c r="H989" s="107" t="s">
        <v>331</v>
      </c>
      <c r="I989" s="107"/>
      <c r="J989" s="107"/>
      <c r="K989" s="107"/>
      <c r="L989" s="107"/>
      <c r="M989" s="107"/>
      <c r="N989" s="107"/>
      <c r="O989" s="107"/>
      <c r="P989" s="107"/>
      <c r="Q989" s="107"/>
      <c r="R989" s="107"/>
      <c r="S989" s="107"/>
      <c r="T989" s="107"/>
      <c r="U989" s="107"/>
      <c r="V989" s="107"/>
      <c r="W989" s="107"/>
      <c r="X989" s="107"/>
      <c r="Y989" s="107"/>
      <c r="Z989" s="107"/>
      <c r="AA989" s="107"/>
      <c r="AB989" s="107"/>
      <c r="AC989" s="107"/>
      <c r="AD989" s="107"/>
      <c r="AE989" s="107"/>
      <c r="AF989" s="107"/>
      <c r="AG989" s="107"/>
      <c r="AH989" s="107"/>
      <c r="AI989" s="107"/>
      <c r="AJ989" s="107"/>
      <c r="AK989" s="107"/>
      <c r="AL989" s="107"/>
      <c r="AM989" s="107"/>
      <c r="AN989" s="107"/>
      <c r="AO989" s="107"/>
      <c r="AP989" s="107"/>
      <c r="AQ989" s="107"/>
      <c r="AR989" s="107"/>
      <c r="AS989" s="107"/>
      <c r="AT989" s="113"/>
      <c r="AU989" s="179">
        <f>CHOOSE(UserInterface!$C$17,NGET!AU989,SHET!AU989,SPTL!AU989)</f>
        <v>0</v>
      </c>
      <c r="AV989" s="108">
        <f>CHOOSE(UserInterface!$C$17,NGET!AV989,SHET!AV989,SPTL!AV989)</f>
        <v>0</v>
      </c>
      <c r="AW989" s="108">
        <f>CHOOSE(UserInterface!$C$17,NGET!AW989,SHET!AW989,SPTL!AW989)</f>
        <v>0</v>
      </c>
      <c r="AX989" s="108">
        <f>CHOOSE(UserInterface!$C$17,NGET!AX989,SHET!AX989,SPTL!AX989)</f>
        <v>0</v>
      </c>
      <c r="AY989" s="221">
        <f>CHOOSE(UserInterface!$C$17,NGET!AY989,SHET!AY989,SPTL!AY989)</f>
        <v>0</v>
      </c>
      <c r="BA989" s="38" t="str">
        <f t="shared" ca="1" si="183"/>
        <v>LicenseeSelect</v>
      </c>
      <c r="BB989" s="38" t="str">
        <f t="shared" si="184"/>
        <v>Fixed Inputs</v>
      </c>
      <c r="BC989" s="38" t="str">
        <f t="shared" si="186"/>
        <v>Variant allowances</v>
      </c>
      <c r="BD989" s="38" t="str">
        <f t="shared" si="185"/>
        <v>Totex variant allowances allocation percentages</v>
      </c>
    </row>
    <row r="990" spans="5:56">
      <c r="E990" s="216" t="str" cm="1">
        <f t="array" ref="E990">INDEX($E$94:$E$241,INT((ROW()-ROW($E$396))/6)+1)</f>
        <v>Through Wall Bushing PCD (NGET only)</v>
      </c>
      <c r="F990" s="104"/>
      <c r="G990" s="104" t="s">
        <v>59</v>
      </c>
      <c r="H990" s="104" t="s">
        <v>542</v>
      </c>
      <c r="I990" s="104"/>
      <c r="J990" s="104"/>
      <c r="K990" s="104"/>
      <c r="L990" s="104"/>
      <c r="M990" s="104"/>
      <c r="N990" s="104"/>
      <c r="O990" s="104"/>
      <c r="P990" s="104"/>
      <c r="Q990" s="104"/>
      <c r="R990" s="104"/>
      <c r="S990" s="104"/>
      <c r="T990" s="104"/>
      <c r="U990" s="104"/>
      <c r="V990" s="104"/>
      <c r="W990" s="104"/>
      <c r="X990" s="104"/>
      <c r="Y990" s="104"/>
      <c r="Z990" s="104"/>
      <c r="AA990" s="104"/>
      <c r="AB990" s="104"/>
      <c r="AC990" s="104"/>
      <c r="AD990" s="104"/>
      <c r="AE990" s="104"/>
      <c r="AF990" s="104"/>
      <c r="AG990" s="104"/>
      <c r="AH990" s="104"/>
      <c r="AI990" s="104"/>
      <c r="AJ990" s="104"/>
      <c r="AK990" s="104"/>
      <c r="AL990" s="104"/>
      <c r="AM990" s="104"/>
      <c r="AN990" s="104"/>
      <c r="AO990" s="104"/>
      <c r="AP990" s="104"/>
      <c r="AQ990" s="104"/>
      <c r="AR990" s="104"/>
      <c r="AS990" s="104"/>
      <c r="AT990" s="215"/>
      <c r="AU990" s="178">
        <f>CHOOSE(UserInterface!$C$17,NGET!AU990,SHET!AU990,SPTL!AU990)</f>
        <v>0</v>
      </c>
      <c r="AV990" s="105">
        <f>CHOOSE(UserInterface!$C$17,NGET!AV990,SHET!AV990,SPTL!AV990)</f>
        <v>0</v>
      </c>
      <c r="AW990" s="105">
        <f>CHOOSE(UserInterface!$C$17,NGET!AW990,SHET!AW990,SPTL!AW990)</f>
        <v>0</v>
      </c>
      <c r="AX990" s="105">
        <f>CHOOSE(UserInterface!$C$17,NGET!AX990,SHET!AX990,SPTL!AX990)</f>
        <v>0</v>
      </c>
      <c r="AY990" s="217">
        <f>CHOOSE(UserInterface!$C$17,NGET!AY990,SHET!AY990,SPTL!AY990)</f>
        <v>0</v>
      </c>
      <c r="BA990" s="38" t="str">
        <f t="shared" ca="1" si="183"/>
        <v>LicenseeSelect</v>
      </c>
      <c r="BB990" s="38" t="str">
        <f t="shared" si="184"/>
        <v>Fixed Inputs</v>
      </c>
      <c r="BC990" s="38" t="str">
        <f t="shared" si="186"/>
        <v>Variant allowances</v>
      </c>
      <c r="BD990" s="38" t="str">
        <f t="shared" si="185"/>
        <v>Totex variant allowances allocation percentages</v>
      </c>
    </row>
    <row r="991" spans="5:56">
      <c r="E991" s="218" t="str" cm="1">
        <f t="array" ref="E991">INDEX($E$94:$E$241,INT((ROW()-ROW($E$396))/6)+1)</f>
        <v>Through Wall Bushing PCD (NGET only)</v>
      </c>
      <c r="G991" s="37" t="s">
        <v>59</v>
      </c>
      <c r="H991" s="37" t="s">
        <v>543</v>
      </c>
      <c r="AU991" s="143">
        <f>CHOOSE(UserInterface!$C$17,NGET!AU991,SHET!AU991,SPTL!AU991)</f>
        <v>0.7979176550120255</v>
      </c>
      <c r="AV991" s="26">
        <f>CHOOSE(UserInterface!$C$17,NGET!AV991,SHET!AV991,SPTL!AV991)</f>
        <v>0.7979176550120255</v>
      </c>
      <c r="AW991" s="26">
        <f>CHOOSE(UserInterface!$C$17,NGET!AW991,SHET!AW991,SPTL!AW991)</f>
        <v>0.7979176550120255</v>
      </c>
      <c r="AX991" s="26">
        <f>CHOOSE(UserInterface!$C$17,NGET!AX991,SHET!AX991,SPTL!AX991)</f>
        <v>0.7979176550120255</v>
      </c>
      <c r="AY991" s="219">
        <f>CHOOSE(UserInterface!$C$17,NGET!AY991,SHET!AY991,SPTL!AY991)</f>
        <v>0.7979176550120255</v>
      </c>
      <c r="BA991" s="38" t="str">
        <f t="shared" ca="1" si="183"/>
        <v>LicenseeSelect</v>
      </c>
      <c r="BB991" s="38" t="str">
        <f t="shared" si="184"/>
        <v>Fixed Inputs</v>
      </c>
      <c r="BC991" s="38" t="str">
        <f t="shared" si="186"/>
        <v>Variant allowances</v>
      </c>
      <c r="BD991" s="38" t="str">
        <f t="shared" si="185"/>
        <v>Totex variant allowances allocation percentages</v>
      </c>
    </row>
    <row r="992" spans="5:56">
      <c r="E992" s="218" t="str" cm="1">
        <f t="array" ref="E992">INDEX($E$94:$E$241,INT((ROW()-ROW($E$396))/6)+1)</f>
        <v>Through Wall Bushing PCD (NGET only)</v>
      </c>
      <c r="G992" s="37" t="s">
        <v>59</v>
      </c>
      <c r="H992" s="37" t="s">
        <v>544</v>
      </c>
      <c r="AU992" s="143">
        <f>CHOOSE(UserInterface!$C$17,NGET!AU992,SHET!AU992,SPTL!AU992)</f>
        <v>0</v>
      </c>
      <c r="AV992" s="26">
        <f>CHOOSE(UserInterface!$C$17,NGET!AV992,SHET!AV992,SPTL!AV992)</f>
        <v>0</v>
      </c>
      <c r="AW992" s="26">
        <f>CHOOSE(UserInterface!$C$17,NGET!AW992,SHET!AW992,SPTL!AW992)</f>
        <v>0</v>
      </c>
      <c r="AX992" s="26">
        <f>CHOOSE(UserInterface!$C$17,NGET!AX992,SHET!AX992,SPTL!AX992)</f>
        <v>0</v>
      </c>
      <c r="AY992" s="219">
        <f>CHOOSE(UserInterface!$C$17,NGET!AY992,SHET!AY992,SPTL!AY992)</f>
        <v>0</v>
      </c>
      <c r="BA992" s="38" t="str">
        <f t="shared" ca="1" si="183"/>
        <v>LicenseeSelect</v>
      </c>
      <c r="BB992" s="38" t="str">
        <f t="shared" si="184"/>
        <v>Fixed Inputs</v>
      </c>
      <c r="BC992" s="38" t="str">
        <f t="shared" si="186"/>
        <v>Variant allowances</v>
      </c>
      <c r="BD992" s="38" t="str">
        <f t="shared" si="185"/>
        <v>Totex variant allowances allocation percentages</v>
      </c>
    </row>
    <row r="993" spans="5:56">
      <c r="E993" s="218" t="str" cm="1">
        <f t="array" ref="E993">INDEX($E$94:$E$241,INT((ROW()-ROW($E$396))/6)+1)</f>
        <v>Through Wall Bushing PCD (NGET only)</v>
      </c>
      <c r="G993" s="37" t="s">
        <v>59</v>
      </c>
      <c r="H993" s="37" t="s">
        <v>332</v>
      </c>
      <c r="AU993" s="143">
        <f>CHOOSE(UserInterface!$C$17,NGET!AU993,SHET!AU993,SPTL!AU993)</f>
        <v>0</v>
      </c>
      <c r="AV993" s="26">
        <f>CHOOSE(UserInterface!$C$17,NGET!AV993,SHET!AV993,SPTL!AV993)</f>
        <v>0</v>
      </c>
      <c r="AW993" s="26">
        <f>CHOOSE(UserInterface!$C$17,NGET!AW993,SHET!AW993,SPTL!AW993)</f>
        <v>0</v>
      </c>
      <c r="AX993" s="26">
        <f>CHOOSE(UserInterface!$C$17,NGET!AX993,SHET!AX993,SPTL!AX993)</f>
        <v>0</v>
      </c>
      <c r="AY993" s="219">
        <f>CHOOSE(UserInterface!$C$17,NGET!AY993,SHET!AY993,SPTL!AY993)</f>
        <v>0</v>
      </c>
      <c r="BA993" s="38" t="str">
        <f t="shared" ca="1" si="183"/>
        <v>LicenseeSelect</v>
      </c>
      <c r="BB993" s="38" t="str">
        <f t="shared" si="184"/>
        <v>Fixed Inputs</v>
      </c>
      <c r="BC993" s="38" t="str">
        <f t="shared" si="186"/>
        <v>Variant allowances</v>
      </c>
      <c r="BD993" s="38" t="str">
        <f t="shared" si="185"/>
        <v>Totex variant allowances allocation percentages</v>
      </c>
    </row>
    <row r="994" spans="5:56">
      <c r="E994" s="218" t="str" cm="1">
        <f t="array" ref="E994">INDEX($E$94:$E$241,INT((ROW()-ROW($E$396))/6)+1)</f>
        <v>Through Wall Bushing PCD (NGET only)</v>
      </c>
      <c r="G994" s="37" t="s">
        <v>59</v>
      </c>
      <c r="H994" s="37" t="s">
        <v>539</v>
      </c>
      <c r="AU994" s="143">
        <f>CHOOSE(UserInterface!$C$17,NGET!AU994,SHET!AU994,SPTL!AU994)</f>
        <v>0.20208234498797462</v>
      </c>
      <c r="AV994" s="26">
        <f>CHOOSE(UserInterface!$C$17,NGET!AV994,SHET!AV994,SPTL!AV994)</f>
        <v>0.20208234498797462</v>
      </c>
      <c r="AW994" s="26">
        <f>CHOOSE(UserInterface!$C$17,NGET!AW994,SHET!AW994,SPTL!AW994)</f>
        <v>0.20208234498797462</v>
      </c>
      <c r="AX994" s="26">
        <f>CHOOSE(UserInterface!$C$17,NGET!AX994,SHET!AX994,SPTL!AX994)</f>
        <v>0.20208234498797462</v>
      </c>
      <c r="AY994" s="219">
        <f>CHOOSE(UserInterface!$C$17,NGET!AY994,SHET!AY994,SPTL!AY994)</f>
        <v>0.20208234498797462</v>
      </c>
      <c r="BA994" s="38" t="str">
        <f t="shared" ca="1" si="183"/>
        <v>LicenseeSelect</v>
      </c>
      <c r="BB994" s="38" t="str">
        <f t="shared" si="184"/>
        <v>Fixed Inputs</v>
      </c>
      <c r="BC994" s="38" t="str">
        <f t="shared" si="186"/>
        <v>Variant allowances</v>
      </c>
      <c r="BD994" s="38" t="str">
        <f t="shared" si="185"/>
        <v>Totex variant allowances allocation percentages</v>
      </c>
    </row>
    <row r="995" spans="5:56">
      <c r="E995" s="220" t="str" cm="1">
        <f t="array" ref="E995">INDEX($E$94:$E$241,INT((ROW()-ROW($E$396))/6)+1)</f>
        <v>Through Wall Bushing PCD (NGET only)</v>
      </c>
      <c r="F995" s="107"/>
      <c r="G995" s="107" t="s">
        <v>59</v>
      </c>
      <c r="H995" s="107" t="s">
        <v>331</v>
      </c>
      <c r="I995" s="107"/>
      <c r="J995" s="107"/>
      <c r="K995" s="107"/>
      <c r="L995" s="107"/>
      <c r="M995" s="107"/>
      <c r="N995" s="107"/>
      <c r="O995" s="107"/>
      <c r="P995" s="107"/>
      <c r="Q995" s="107"/>
      <c r="R995" s="107"/>
      <c r="S995" s="107"/>
      <c r="T995" s="107"/>
      <c r="U995" s="107"/>
      <c r="V995" s="107"/>
      <c r="W995" s="107"/>
      <c r="X995" s="107"/>
      <c r="Y995" s="107"/>
      <c r="Z995" s="107"/>
      <c r="AA995" s="107"/>
      <c r="AB995" s="107"/>
      <c r="AC995" s="107"/>
      <c r="AD995" s="107"/>
      <c r="AE995" s="107"/>
      <c r="AF995" s="107"/>
      <c r="AG995" s="107"/>
      <c r="AH995" s="107"/>
      <c r="AI995" s="107"/>
      <c r="AJ995" s="107"/>
      <c r="AK995" s="107"/>
      <c r="AL995" s="107"/>
      <c r="AM995" s="107"/>
      <c r="AN995" s="107"/>
      <c r="AO995" s="107"/>
      <c r="AP995" s="107"/>
      <c r="AQ995" s="107"/>
      <c r="AR995" s="107"/>
      <c r="AS995" s="107"/>
      <c r="AT995" s="113"/>
      <c r="AU995" s="179">
        <f>CHOOSE(UserInterface!$C$17,NGET!AU995,SHET!AU995,SPTL!AU995)</f>
        <v>0</v>
      </c>
      <c r="AV995" s="108">
        <f>CHOOSE(UserInterface!$C$17,NGET!AV995,SHET!AV995,SPTL!AV995)</f>
        <v>0</v>
      </c>
      <c r="AW995" s="108">
        <f>CHOOSE(UserInterface!$C$17,NGET!AW995,SHET!AW995,SPTL!AW995)</f>
        <v>0</v>
      </c>
      <c r="AX995" s="108">
        <f>CHOOSE(UserInterface!$C$17,NGET!AX995,SHET!AX995,SPTL!AX995)</f>
        <v>0</v>
      </c>
      <c r="AY995" s="221">
        <f>CHOOSE(UserInterface!$C$17,NGET!AY995,SHET!AY995,SPTL!AY995)</f>
        <v>0</v>
      </c>
      <c r="BA995" s="38" t="str">
        <f t="shared" ca="1" si="183"/>
        <v>LicenseeSelect</v>
      </c>
      <c r="BB995" s="38" t="str">
        <f t="shared" si="184"/>
        <v>Fixed Inputs</v>
      </c>
      <c r="BC995" s="38" t="str">
        <f t="shared" si="186"/>
        <v>Variant allowances</v>
      </c>
      <c r="BD995" s="38" t="str">
        <f t="shared" si="185"/>
        <v>Totex variant allowances allocation percentages</v>
      </c>
    </row>
    <row r="996" spans="5:56">
      <c r="E996" s="216" t="str" cm="1">
        <f t="array" ref="E996">INDEX($E$94:$E$241,INT((ROW()-ROW($E$396))/6)+1)</f>
        <v>Reactive Compensation PCD (NGET only)</v>
      </c>
      <c r="F996" s="104"/>
      <c r="G996" s="104" t="s">
        <v>59</v>
      </c>
      <c r="H996" s="104" t="s">
        <v>542</v>
      </c>
      <c r="I996" s="104"/>
      <c r="J996" s="104"/>
      <c r="K996" s="104"/>
      <c r="L996" s="104"/>
      <c r="M996" s="104"/>
      <c r="N996" s="104"/>
      <c r="O996" s="104"/>
      <c r="P996" s="104"/>
      <c r="Q996" s="104"/>
      <c r="R996" s="104"/>
      <c r="S996" s="104"/>
      <c r="T996" s="104"/>
      <c r="U996" s="104"/>
      <c r="V996" s="104"/>
      <c r="W996" s="104"/>
      <c r="X996" s="104"/>
      <c r="Y996" s="104"/>
      <c r="Z996" s="104"/>
      <c r="AA996" s="104"/>
      <c r="AB996" s="104"/>
      <c r="AC996" s="104"/>
      <c r="AD996" s="104"/>
      <c r="AE996" s="104"/>
      <c r="AF996" s="104"/>
      <c r="AG996" s="104"/>
      <c r="AH996" s="104"/>
      <c r="AI996" s="104"/>
      <c r="AJ996" s="104"/>
      <c r="AK996" s="104"/>
      <c r="AL996" s="104"/>
      <c r="AM996" s="104"/>
      <c r="AN996" s="104"/>
      <c r="AO996" s="104"/>
      <c r="AP996" s="104"/>
      <c r="AQ996" s="104"/>
      <c r="AR996" s="104"/>
      <c r="AS996" s="104"/>
      <c r="AT996" s="215"/>
      <c r="AU996" s="178">
        <f>CHOOSE(UserInterface!$C$17,NGET!AU996,SHET!AU996,SPTL!AU996)</f>
        <v>0</v>
      </c>
      <c r="AV996" s="105">
        <f>CHOOSE(UserInterface!$C$17,NGET!AV996,SHET!AV996,SPTL!AV996)</f>
        <v>0</v>
      </c>
      <c r="AW996" s="105">
        <f>CHOOSE(UserInterface!$C$17,NGET!AW996,SHET!AW996,SPTL!AW996)</f>
        <v>0</v>
      </c>
      <c r="AX996" s="105">
        <f>CHOOSE(UserInterface!$C$17,NGET!AX996,SHET!AX996,SPTL!AX996)</f>
        <v>0</v>
      </c>
      <c r="AY996" s="217">
        <f>CHOOSE(UserInterface!$C$17,NGET!AY996,SHET!AY996,SPTL!AY996)</f>
        <v>0</v>
      </c>
      <c r="BA996" s="38" t="str">
        <f t="shared" ca="1" si="183"/>
        <v>LicenseeSelect</v>
      </c>
      <c r="BB996" s="38" t="str">
        <f t="shared" si="184"/>
        <v>Fixed Inputs</v>
      </c>
      <c r="BC996" s="38" t="str">
        <f t="shared" si="186"/>
        <v>Variant allowances</v>
      </c>
      <c r="BD996" s="38" t="str">
        <f t="shared" si="185"/>
        <v>Totex variant allowances allocation percentages</v>
      </c>
    </row>
    <row r="997" spans="5:56">
      <c r="E997" s="218" t="str" cm="1">
        <f t="array" ref="E997">INDEX($E$94:$E$241,INT((ROW()-ROW($E$396))/6)+1)</f>
        <v>Reactive Compensation PCD (NGET only)</v>
      </c>
      <c r="G997" s="37" t="s">
        <v>59</v>
      </c>
      <c r="H997" s="37" t="s">
        <v>543</v>
      </c>
      <c r="AU997" s="143">
        <f>CHOOSE(UserInterface!$C$17,NGET!AU997,SHET!AU997,SPTL!AU997)</f>
        <v>0.7979176550120255</v>
      </c>
      <c r="AV997" s="26">
        <f>CHOOSE(UserInterface!$C$17,NGET!AV997,SHET!AV997,SPTL!AV997)</f>
        <v>0.7979176550120255</v>
      </c>
      <c r="AW997" s="26">
        <f>CHOOSE(UserInterface!$C$17,NGET!AW997,SHET!AW997,SPTL!AW997)</f>
        <v>0.7979176550120255</v>
      </c>
      <c r="AX997" s="26">
        <f>CHOOSE(UserInterface!$C$17,NGET!AX997,SHET!AX997,SPTL!AX997)</f>
        <v>0.7979176550120255</v>
      </c>
      <c r="AY997" s="219">
        <f>CHOOSE(UserInterface!$C$17,NGET!AY997,SHET!AY997,SPTL!AY997)</f>
        <v>0.7979176550120255</v>
      </c>
      <c r="BA997" s="38" t="str">
        <f t="shared" ca="1" si="183"/>
        <v>LicenseeSelect</v>
      </c>
      <c r="BB997" s="38" t="str">
        <f t="shared" si="184"/>
        <v>Fixed Inputs</v>
      </c>
      <c r="BC997" s="38" t="str">
        <f t="shared" si="186"/>
        <v>Variant allowances</v>
      </c>
      <c r="BD997" s="38" t="str">
        <f t="shared" si="185"/>
        <v>Totex variant allowances allocation percentages</v>
      </c>
    </row>
    <row r="998" spans="5:56">
      <c r="E998" s="218" t="str" cm="1">
        <f t="array" ref="E998">INDEX($E$94:$E$241,INT((ROW()-ROW($E$396))/6)+1)</f>
        <v>Reactive Compensation PCD (NGET only)</v>
      </c>
      <c r="G998" s="37" t="s">
        <v>59</v>
      </c>
      <c r="H998" s="37" t="s">
        <v>544</v>
      </c>
      <c r="AU998" s="143">
        <f>CHOOSE(UserInterface!$C$17,NGET!AU998,SHET!AU998,SPTL!AU998)</f>
        <v>0</v>
      </c>
      <c r="AV998" s="26">
        <f>CHOOSE(UserInterface!$C$17,NGET!AV998,SHET!AV998,SPTL!AV998)</f>
        <v>0</v>
      </c>
      <c r="AW998" s="26">
        <f>CHOOSE(UserInterface!$C$17,NGET!AW998,SHET!AW998,SPTL!AW998)</f>
        <v>0</v>
      </c>
      <c r="AX998" s="26">
        <f>CHOOSE(UserInterface!$C$17,NGET!AX998,SHET!AX998,SPTL!AX998)</f>
        <v>0</v>
      </c>
      <c r="AY998" s="219">
        <f>CHOOSE(UserInterface!$C$17,NGET!AY998,SHET!AY998,SPTL!AY998)</f>
        <v>0</v>
      </c>
      <c r="BA998" s="38" t="str">
        <f t="shared" ca="1" si="183"/>
        <v>LicenseeSelect</v>
      </c>
      <c r="BB998" s="38" t="str">
        <f t="shared" si="184"/>
        <v>Fixed Inputs</v>
      </c>
      <c r="BC998" s="38" t="str">
        <f t="shared" si="186"/>
        <v>Variant allowances</v>
      </c>
      <c r="BD998" s="38" t="str">
        <f t="shared" si="185"/>
        <v>Totex variant allowances allocation percentages</v>
      </c>
    </row>
    <row r="999" spans="5:56">
      <c r="E999" s="218" t="str" cm="1">
        <f t="array" ref="E999">INDEX($E$94:$E$241,INT((ROW()-ROW($E$396))/6)+1)</f>
        <v>Reactive Compensation PCD (NGET only)</v>
      </c>
      <c r="G999" s="37" t="s">
        <v>59</v>
      </c>
      <c r="H999" s="37" t="s">
        <v>332</v>
      </c>
      <c r="AU999" s="143">
        <f>CHOOSE(UserInterface!$C$17,NGET!AU999,SHET!AU999,SPTL!AU999)</f>
        <v>0</v>
      </c>
      <c r="AV999" s="26">
        <f>CHOOSE(UserInterface!$C$17,NGET!AV999,SHET!AV999,SPTL!AV999)</f>
        <v>0</v>
      </c>
      <c r="AW999" s="26">
        <f>CHOOSE(UserInterface!$C$17,NGET!AW999,SHET!AW999,SPTL!AW999)</f>
        <v>0</v>
      </c>
      <c r="AX999" s="26">
        <f>CHOOSE(UserInterface!$C$17,NGET!AX999,SHET!AX999,SPTL!AX999)</f>
        <v>0</v>
      </c>
      <c r="AY999" s="219">
        <f>CHOOSE(UserInterface!$C$17,NGET!AY999,SHET!AY999,SPTL!AY999)</f>
        <v>0</v>
      </c>
      <c r="BA999" s="38" t="str">
        <f t="shared" ca="1" si="183"/>
        <v>LicenseeSelect</v>
      </c>
      <c r="BB999" s="38" t="str">
        <f t="shared" si="184"/>
        <v>Fixed Inputs</v>
      </c>
      <c r="BC999" s="38" t="str">
        <f t="shared" si="186"/>
        <v>Variant allowances</v>
      </c>
      <c r="BD999" s="38" t="str">
        <f t="shared" si="185"/>
        <v>Totex variant allowances allocation percentages</v>
      </c>
    </row>
    <row r="1000" spans="5:56">
      <c r="E1000" s="218" t="str" cm="1">
        <f t="array" ref="E1000">INDEX($E$94:$E$241,INT((ROW()-ROW($E$396))/6)+1)</f>
        <v>Reactive Compensation PCD (NGET only)</v>
      </c>
      <c r="G1000" s="37" t="s">
        <v>59</v>
      </c>
      <c r="H1000" s="37" t="s">
        <v>539</v>
      </c>
      <c r="AU1000" s="143">
        <f>CHOOSE(UserInterface!$C$17,NGET!AU1000,SHET!AU1000,SPTL!AU1000)</f>
        <v>0.20208234498797462</v>
      </c>
      <c r="AV1000" s="26">
        <f>CHOOSE(UserInterface!$C$17,NGET!AV1000,SHET!AV1000,SPTL!AV1000)</f>
        <v>0.20208234498797462</v>
      </c>
      <c r="AW1000" s="26">
        <f>CHOOSE(UserInterface!$C$17,NGET!AW1000,SHET!AW1000,SPTL!AW1000)</f>
        <v>0.20208234498797462</v>
      </c>
      <c r="AX1000" s="26">
        <f>CHOOSE(UserInterface!$C$17,NGET!AX1000,SHET!AX1000,SPTL!AX1000)</f>
        <v>0.20208234498797462</v>
      </c>
      <c r="AY1000" s="219">
        <f>CHOOSE(UserInterface!$C$17,NGET!AY1000,SHET!AY1000,SPTL!AY1000)</f>
        <v>0.20208234498797462</v>
      </c>
      <c r="BA1000" s="38" t="str">
        <f t="shared" ca="1" si="183"/>
        <v>LicenseeSelect</v>
      </c>
      <c r="BB1000" s="38" t="str">
        <f t="shared" si="184"/>
        <v>Fixed Inputs</v>
      </c>
      <c r="BC1000" s="38" t="str">
        <f t="shared" si="186"/>
        <v>Variant allowances</v>
      </c>
      <c r="BD1000" s="38" t="str">
        <f t="shared" si="185"/>
        <v>Totex variant allowances allocation percentages</v>
      </c>
    </row>
    <row r="1001" spans="5:56">
      <c r="E1001" s="220" t="str" cm="1">
        <f t="array" ref="E1001">INDEX($E$94:$E$241,INT((ROW()-ROW($E$396))/6)+1)</f>
        <v>Reactive Compensation PCD (NGET only)</v>
      </c>
      <c r="F1001" s="107"/>
      <c r="G1001" s="107" t="s">
        <v>59</v>
      </c>
      <c r="H1001" s="107" t="s">
        <v>331</v>
      </c>
      <c r="I1001" s="107"/>
      <c r="J1001" s="107"/>
      <c r="K1001" s="107"/>
      <c r="L1001" s="107"/>
      <c r="M1001" s="107"/>
      <c r="N1001" s="107"/>
      <c r="O1001" s="107"/>
      <c r="P1001" s="107"/>
      <c r="Q1001" s="107"/>
      <c r="R1001" s="107"/>
      <c r="S1001" s="107"/>
      <c r="T1001" s="107"/>
      <c r="U1001" s="107"/>
      <c r="V1001" s="107"/>
      <c r="W1001" s="107"/>
      <c r="X1001" s="107"/>
      <c r="Y1001" s="107"/>
      <c r="Z1001" s="107"/>
      <c r="AA1001" s="107"/>
      <c r="AB1001" s="107"/>
      <c r="AC1001" s="107"/>
      <c r="AD1001" s="107"/>
      <c r="AE1001" s="107"/>
      <c r="AF1001" s="107"/>
      <c r="AG1001" s="107"/>
      <c r="AH1001" s="107"/>
      <c r="AI1001" s="107"/>
      <c r="AJ1001" s="107"/>
      <c r="AK1001" s="107"/>
      <c r="AL1001" s="107"/>
      <c r="AM1001" s="107"/>
      <c r="AN1001" s="107"/>
      <c r="AO1001" s="107"/>
      <c r="AP1001" s="107"/>
      <c r="AQ1001" s="107"/>
      <c r="AR1001" s="107"/>
      <c r="AS1001" s="107"/>
      <c r="AT1001" s="113"/>
      <c r="AU1001" s="179">
        <f>CHOOSE(UserInterface!$C$17,NGET!AU1001,SHET!AU1001,SPTL!AU1001)</f>
        <v>0</v>
      </c>
      <c r="AV1001" s="108">
        <f>CHOOSE(UserInterface!$C$17,NGET!AV1001,SHET!AV1001,SPTL!AV1001)</f>
        <v>0</v>
      </c>
      <c r="AW1001" s="108">
        <f>CHOOSE(UserInterface!$C$17,NGET!AW1001,SHET!AW1001,SPTL!AW1001)</f>
        <v>0</v>
      </c>
      <c r="AX1001" s="108">
        <f>CHOOSE(UserInterface!$C$17,NGET!AX1001,SHET!AX1001,SPTL!AX1001)</f>
        <v>0</v>
      </c>
      <c r="AY1001" s="221">
        <f>CHOOSE(UserInterface!$C$17,NGET!AY1001,SHET!AY1001,SPTL!AY1001)</f>
        <v>0</v>
      </c>
      <c r="BA1001" s="38" t="str">
        <f t="shared" ca="1" si="183"/>
        <v>LicenseeSelect</v>
      </c>
      <c r="BB1001" s="38" t="str">
        <f t="shared" si="184"/>
        <v>Fixed Inputs</v>
      </c>
      <c r="BC1001" s="38" t="str">
        <f t="shared" si="186"/>
        <v>Variant allowances</v>
      </c>
      <c r="BD1001" s="38" t="str">
        <f t="shared" si="185"/>
        <v>Totex variant allowances allocation percentages</v>
      </c>
    </row>
    <row r="1002" spans="5:56">
      <c r="E1002" s="216" t="str" cm="1">
        <f t="array" ref="E1002">INDEX($E$94:$E$241,INT((ROW()-ROW($E$396))/6)+1)</f>
        <v>Auxiliary Earthing Transformer PCD (NGET only)</v>
      </c>
      <c r="F1002" s="104"/>
      <c r="G1002" s="104" t="s">
        <v>59</v>
      </c>
      <c r="H1002" s="104" t="s">
        <v>542</v>
      </c>
      <c r="I1002" s="104"/>
      <c r="J1002" s="104"/>
      <c r="K1002" s="104"/>
      <c r="L1002" s="104"/>
      <c r="M1002" s="104"/>
      <c r="N1002" s="104"/>
      <c r="O1002" s="104"/>
      <c r="P1002" s="104"/>
      <c r="Q1002" s="104"/>
      <c r="R1002" s="104"/>
      <c r="S1002" s="104"/>
      <c r="T1002" s="104"/>
      <c r="U1002" s="104"/>
      <c r="V1002" s="104"/>
      <c r="W1002" s="104"/>
      <c r="X1002" s="104"/>
      <c r="Y1002" s="104"/>
      <c r="Z1002" s="104"/>
      <c r="AA1002" s="104"/>
      <c r="AB1002" s="104"/>
      <c r="AC1002" s="104"/>
      <c r="AD1002" s="104"/>
      <c r="AE1002" s="104"/>
      <c r="AF1002" s="104"/>
      <c r="AG1002" s="104"/>
      <c r="AH1002" s="104"/>
      <c r="AI1002" s="104"/>
      <c r="AJ1002" s="104"/>
      <c r="AK1002" s="104"/>
      <c r="AL1002" s="104"/>
      <c r="AM1002" s="104"/>
      <c r="AN1002" s="104"/>
      <c r="AO1002" s="104"/>
      <c r="AP1002" s="104"/>
      <c r="AQ1002" s="104"/>
      <c r="AR1002" s="104"/>
      <c r="AS1002" s="104"/>
      <c r="AT1002" s="215"/>
      <c r="AU1002" s="178">
        <f>CHOOSE(UserInterface!$C$17,NGET!AU1002,SHET!AU1002,SPTL!AU1002)</f>
        <v>0</v>
      </c>
      <c r="AV1002" s="105">
        <f>CHOOSE(UserInterface!$C$17,NGET!AV1002,SHET!AV1002,SPTL!AV1002)</f>
        <v>0</v>
      </c>
      <c r="AW1002" s="105">
        <f>CHOOSE(UserInterface!$C$17,NGET!AW1002,SHET!AW1002,SPTL!AW1002)</f>
        <v>0</v>
      </c>
      <c r="AX1002" s="105">
        <f>CHOOSE(UserInterface!$C$17,NGET!AX1002,SHET!AX1002,SPTL!AX1002)</f>
        <v>0</v>
      </c>
      <c r="AY1002" s="217">
        <f>CHOOSE(UserInterface!$C$17,NGET!AY1002,SHET!AY1002,SPTL!AY1002)</f>
        <v>0</v>
      </c>
      <c r="BA1002" s="38" t="str">
        <f t="shared" ca="1" si="183"/>
        <v>LicenseeSelect</v>
      </c>
      <c r="BB1002" s="38" t="str">
        <f t="shared" si="184"/>
        <v>Fixed Inputs</v>
      </c>
      <c r="BC1002" s="38" t="str">
        <f t="shared" si="186"/>
        <v>Variant allowances</v>
      </c>
      <c r="BD1002" s="38" t="str">
        <f t="shared" si="185"/>
        <v>Totex variant allowances allocation percentages</v>
      </c>
    </row>
    <row r="1003" spans="5:56">
      <c r="E1003" s="218" t="str" cm="1">
        <f t="array" ref="E1003">INDEX($E$94:$E$241,INT((ROW()-ROW($E$396))/6)+1)</f>
        <v>Auxiliary Earthing Transformer PCD (NGET only)</v>
      </c>
      <c r="G1003" s="37" t="s">
        <v>59</v>
      </c>
      <c r="H1003" s="37" t="s">
        <v>543</v>
      </c>
      <c r="AU1003" s="143">
        <f>CHOOSE(UserInterface!$C$17,NGET!AU1003,SHET!AU1003,SPTL!AU1003)</f>
        <v>0.7979176550120255</v>
      </c>
      <c r="AV1003" s="26">
        <f>CHOOSE(UserInterface!$C$17,NGET!AV1003,SHET!AV1003,SPTL!AV1003)</f>
        <v>0.7979176550120255</v>
      </c>
      <c r="AW1003" s="26">
        <f>CHOOSE(UserInterface!$C$17,NGET!AW1003,SHET!AW1003,SPTL!AW1003)</f>
        <v>0.7979176550120255</v>
      </c>
      <c r="AX1003" s="26">
        <f>CHOOSE(UserInterface!$C$17,NGET!AX1003,SHET!AX1003,SPTL!AX1003)</f>
        <v>0.7979176550120255</v>
      </c>
      <c r="AY1003" s="219">
        <f>CHOOSE(UserInterface!$C$17,NGET!AY1003,SHET!AY1003,SPTL!AY1003)</f>
        <v>0.7979176550120255</v>
      </c>
      <c r="BA1003" s="38" t="str">
        <f t="shared" ca="1" si="183"/>
        <v>LicenseeSelect</v>
      </c>
      <c r="BB1003" s="38" t="str">
        <f t="shared" si="184"/>
        <v>Fixed Inputs</v>
      </c>
      <c r="BC1003" s="38" t="str">
        <f t="shared" si="186"/>
        <v>Variant allowances</v>
      </c>
      <c r="BD1003" s="38" t="str">
        <f t="shared" si="185"/>
        <v>Totex variant allowances allocation percentages</v>
      </c>
    </row>
    <row r="1004" spans="5:56">
      <c r="E1004" s="218" t="str" cm="1">
        <f t="array" ref="E1004">INDEX($E$94:$E$241,INT((ROW()-ROW($E$396))/6)+1)</f>
        <v>Auxiliary Earthing Transformer PCD (NGET only)</v>
      </c>
      <c r="G1004" s="37" t="s">
        <v>59</v>
      </c>
      <c r="H1004" s="37" t="s">
        <v>544</v>
      </c>
      <c r="AU1004" s="143">
        <f>CHOOSE(UserInterface!$C$17,NGET!AU1004,SHET!AU1004,SPTL!AU1004)</f>
        <v>0</v>
      </c>
      <c r="AV1004" s="26">
        <f>CHOOSE(UserInterface!$C$17,NGET!AV1004,SHET!AV1004,SPTL!AV1004)</f>
        <v>0</v>
      </c>
      <c r="AW1004" s="26">
        <f>CHOOSE(UserInterface!$C$17,NGET!AW1004,SHET!AW1004,SPTL!AW1004)</f>
        <v>0</v>
      </c>
      <c r="AX1004" s="26">
        <f>CHOOSE(UserInterface!$C$17,NGET!AX1004,SHET!AX1004,SPTL!AX1004)</f>
        <v>0</v>
      </c>
      <c r="AY1004" s="219">
        <f>CHOOSE(UserInterface!$C$17,NGET!AY1004,SHET!AY1004,SPTL!AY1004)</f>
        <v>0</v>
      </c>
      <c r="BA1004" s="38" t="str">
        <f t="shared" ca="1" si="183"/>
        <v>LicenseeSelect</v>
      </c>
      <c r="BB1004" s="38" t="str">
        <f t="shared" si="184"/>
        <v>Fixed Inputs</v>
      </c>
      <c r="BC1004" s="38" t="str">
        <f t="shared" si="186"/>
        <v>Variant allowances</v>
      </c>
      <c r="BD1004" s="38" t="str">
        <f t="shared" si="185"/>
        <v>Totex variant allowances allocation percentages</v>
      </c>
    </row>
    <row r="1005" spans="5:56">
      <c r="E1005" s="218" t="str" cm="1">
        <f t="array" ref="E1005">INDEX($E$94:$E$241,INT((ROW()-ROW($E$396))/6)+1)</f>
        <v>Auxiliary Earthing Transformer PCD (NGET only)</v>
      </c>
      <c r="G1005" s="37" t="s">
        <v>59</v>
      </c>
      <c r="H1005" s="37" t="s">
        <v>332</v>
      </c>
      <c r="AU1005" s="143">
        <f>CHOOSE(UserInterface!$C$17,NGET!AU1005,SHET!AU1005,SPTL!AU1005)</f>
        <v>0</v>
      </c>
      <c r="AV1005" s="26">
        <f>CHOOSE(UserInterface!$C$17,NGET!AV1005,SHET!AV1005,SPTL!AV1005)</f>
        <v>0</v>
      </c>
      <c r="AW1005" s="26">
        <f>CHOOSE(UserInterface!$C$17,NGET!AW1005,SHET!AW1005,SPTL!AW1005)</f>
        <v>0</v>
      </c>
      <c r="AX1005" s="26">
        <f>CHOOSE(UserInterface!$C$17,NGET!AX1005,SHET!AX1005,SPTL!AX1005)</f>
        <v>0</v>
      </c>
      <c r="AY1005" s="219">
        <f>CHOOSE(UserInterface!$C$17,NGET!AY1005,SHET!AY1005,SPTL!AY1005)</f>
        <v>0</v>
      </c>
      <c r="BA1005" s="38" t="str">
        <f t="shared" ca="1" si="183"/>
        <v>LicenseeSelect</v>
      </c>
      <c r="BB1005" s="38" t="str">
        <f t="shared" si="184"/>
        <v>Fixed Inputs</v>
      </c>
      <c r="BC1005" s="38" t="str">
        <f t="shared" si="186"/>
        <v>Variant allowances</v>
      </c>
      <c r="BD1005" s="38" t="str">
        <f t="shared" si="185"/>
        <v>Totex variant allowances allocation percentages</v>
      </c>
    </row>
    <row r="1006" spans="5:56">
      <c r="E1006" s="218" t="str" cm="1">
        <f t="array" ref="E1006">INDEX($E$94:$E$241,INT((ROW()-ROW($E$396))/6)+1)</f>
        <v>Auxiliary Earthing Transformer PCD (NGET only)</v>
      </c>
      <c r="G1006" s="37" t="s">
        <v>59</v>
      </c>
      <c r="H1006" s="37" t="s">
        <v>539</v>
      </c>
      <c r="AU1006" s="143">
        <f>CHOOSE(UserInterface!$C$17,NGET!AU1006,SHET!AU1006,SPTL!AU1006)</f>
        <v>0.20208234498797462</v>
      </c>
      <c r="AV1006" s="26">
        <f>CHOOSE(UserInterface!$C$17,NGET!AV1006,SHET!AV1006,SPTL!AV1006)</f>
        <v>0.20208234498797462</v>
      </c>
      <c r="AW1006" s="26">
        <f>CHOOSE(UserInterface!$C$17,NGET!AW1006,SHET!AW1006,SPTL!AW1006)</f>
        <v>0.20208234498797462</v>
      </c>
      <c r="AX1006" s="26">
        <f>CHOOSE(UserInterface!$C$17,NGET!AX1006,SHET!AX1006,SPTL!AX1006)</f>
        <v>0.20208234498797462</v>
      </c>
      <c r="AY1006" s="219">
        <f>CHOOSE(UserInterface!$C$17,NGET!AY1006,SHET!AY1006,SPTL!AY1006)</f>
        <v>0.20208234498797462</v>
      </c>
      <c r="BA1006" s="38" t="str">
        <f t="shared" ca="1" si="183"/>
        <v>LicenseeSelect</v>
      </c>
      <c r="BB1006" s="38" t="str">
        <f t="shared" si="184"/>
        <v>Fixed Inputs</v>
      </c>
      <c r="BC1006" s="38" t="str">
        <f t="shared" si="186"/>
        <v>Variant allowances</v>
      </c>
      <c r="BD1006" s="38" t="str">
        <f t="shared" si="185"/>
        <v>Totex variant allowances allocation percentages</v>
      </c>
    </row>
    <row r="1007" spans="5:56">
      <c r="E1007" s="220" t="str" cm="1">
        <f t="array" ref="E1007">INDEX($E$94:$E$241,INT((ROW()-ROW($E$396))/6)+1)</f>
        <v>Auxiliary Earthing Transformer PCD (NGET only)</v>
      </c>
      <c r="F1007" s="107"/>
      <c r="G1007" s="107" t="s">
        <v>59</v>
      </c>
      <c r="H1007" s="107" t="s">
        <v>331</v>
      </c>
      <c r="I1007" s="107"/>
      <c r="J1007" s="107"/>
      <c r="K1007" s="107"/>
      <c r="L1007" s="107"/>
      <c r="M1007" s="107"/>
      <c r="N1007" s="107"/>
      <c r="O1007" s="107"/>
      <c r="P1007" s="107"/>
      <c r="Q1007" s="107"/>
      <c r="R1007" s="107"/>
      <c r="S1007" s="107"/>
      <c r="T1007" s="107"/>
      <c r="U1007" s="107"/>
      <c r="V1007" s="107"/>
      <c r="W1007" s="107"/>
      <c r="X1007" s="107"/>
      <c r="Y1007" s="107"/>
      <c r="Z1007" s="107"/>
      <c r="AA1007" s="107"/>
      <c r="AB1007" s="107"/>
      <c r="AC1007" s="107"/>
      <c r="AD1007" s="107"/>
      <c r="AE1007" s="107"/>
      <c r="AF1007" s="107"/>
      <c r="AG1007" s="107"/>
      <c r="AH1007" s="107"/>
      <c r="AI1007" s="107"/>
      <c r="AJ1007" s="107"/>
      <c r="AK1007" s="107"/>
      <c r="AL1007" s="107"/>
      <c r="AM1007" s="107"/>
      <c r="AN1007" s="107"/>
      <c r="AO1007" s="107"/>
      <c r="AP1007" s="107"/>
      <c r="AQ1007" s="107"/>
      <c r="AR1007" s="107"/>
      <c r="AS1007" s="107"/>
      <c r="AT1007" s="113"/>
      <c r="AU1007" s="179">
        <f>CHOOSE(UserInterface!$C$17,NGET!AU1007,SHET!AU1007,SPTL!AU1007)</f>
        <v>0</v>
      </c>
      <c r="AV1007" s="108">
        <f>CHOOSE(UserInterface!$C$17,NGET!AV1007,SHET!AV1007,SPTL!AV1007)</f>
        <v>0</v>
      </c>
      <c r="AW1007" s="108">
        <f>CHOOSE(UserInterface!$C$17,NGET!AW1007,SHET!AW1007,SPTL!AW1007)</f>
        <v>0</v>
      </c>
      <c r="AX1007" s="108">
        <f>CHOOSE(UserInterface!$C$17,NGET!AX1007,SHET!AX1007,SPTL!AX1007)</f>
        <v>0</v>
      </c>
      <c r="AY1007" s="221">
        <f>CHOOSE(UserInterface!$C$17,NGET!AY1007,SHET!AY1007,SPTL!AY1007)</f>
        <v>0</v>
      </c>
      <c r="BA1007" s="38" t="str">
        <f t="shared" ca="1" si="183"/>
        <v>LicenseeSelect</v>
      </c>
      <c r="BB1007" s="38" t="str">
        <f t="shared" si="184"/>
        <v>Fixed Inputs</v>
      </c>
      <c r="BC1007" s="38" t="str">
        <f t="shared" si="186"/>
        <v>Variant allowances</v>
      </c>
      <c r="BD1007" s="38" t="str">
        <f t="shared" si="185"/>
        <v>Totex variant allowances allocation percentages</v>
      </c>
    </row>
    <row r="1008" spans="5:56">
      <c r="E1008" s="216" t="str" cm="1">
        <f t="array" ref="E1008">INDEX($E$94:$E$241,INT((ROW()-ROW($E$396))/6)+1)</f>
        <v>Instrument Transformer PCD (NGET only)</v>
      </c>
      <c r="F1008" s="104"/>
      <c r="G1008" s="104" t="s">
        <v>59</v>
      </c>
      <c r="H1008" s="104" t="s">
        <v>542</v>
      </c>
      <c r="I1008" s="104"/>
      <c r="J1008" s="104"/>
      <c r="K1008" s="104"/>
      <c r="L1008" s="104"/>
      <c r="M1008" s="104"/>
      <c r="N1008" s="104"/>
      <c r="O1008" s="104"/>
      <c r="P1008" s="104"/>
      <c r="Q1008" s="104"/>
      <c r="R1008" s="104"/>
      <c r="S1008" s="104"/>
      <c r="T1008" s="104"/>
      <c r="U1008" s="104"/>
      <c r="V1008" s="104"/>
      <c r="W1008" s="104"/>
      <c r="X1008" s="104"/>
      <c r="Y1008" s="104"/>
      <c r="Z1008" s="104"/>
      <c r="AA1008" s="104"/>
      <c r="AB1008" s="104"/>
      <c r="AC1008" s="104"/>
      <c r="AD1008" s="104"/>
      <c r="AE1008" s="104"/>
      <c r="AF1008" s="104"/>
      <c r="AG1008" s="104"/>
      <c r="AH1008" s="104"/>
      <c r="AI1008" s="104"/>
      <c r="AJ1008" s="104"/>
      <c r="AK1008" s="104"/>
      <c r="AL1008" s="104"/>
      <c r="AM1008" s="104"/>
      <c r="AN1008" s="104"/>
      <c r="AO1008" s="104"/>
      <c r="AP1008" s="104"/>
      <c r="AQ1008" s="104"/>
      <c r="AR1008" s="104"/>
      <c r="AS1008" s="104"/>
      <c r="AT1008" s="215"/>
      <c r="AU1008" s="178">
        <f>CHOOSE(UserInterface!$C$17,NGET!AU1008,SHET!AU1008,SPTL!AU1008)</f>
        <v>0</v>
      </c>
      <c r="AV1008" s="105">
        <f>CHOOSE(UserInterface!$C$17,NGET!AV1008,SHET!AV1008,SPTL!AV1008)</f>
        <v>0</v>
      </c>
      <c r="AW1008" s="105">
        <f>CHOOSE(UserInterface!$C$17,NGET!AW1008,SHET!AW1008,SPTL!AW1008)</f>
        <v>0</v>
      </c>
      <c r="AX1008" s="105">
        <f>CHOOSE(UserInterface!$C$17,NGET!AX1008,SHET!AX1008,SPTL!AX1008)</f>
        <v>0</v>
      </c>
      <c r="AY1008" s="217">
        <f>CHOOSE(UserInterface!$C$17,NGET!AY1008,SHET!AY1008,SPTL!AY1008)</f>
        <v>0</v>
      </c>
      <c r="BA1008" s="38" t="str">
        <f t="shared" ca="1" si="183"/>
        <v>LicenseeSelect</v>
      </c>
      <c r="BB1008" s="38" t="str">
        <f t="shared" si="184"/>
        <v>Fixed Inputs</v>
      </c>
      <c r="BC1008" s="38" t="str">
        <f t="shared" si="186"/>
        <v>Variant allowances</v>
      </c>
      <c r="BD1008" s="38" t="str">
        <f t="shared" si="185"/>
        <v>Totex variant allowances allocation percentages</v>
      </c>
    </row>
    <row r="1009" spans="5:56">
      <c r="E1009" s="218" t="str" cm="1">
        <f t="array" ref="E1009">INDEX($E$94:$E$241,INT((ROW()-ROW($E$396))/6)+1)</f>
        <v>Instrument Transformer PCD (NGET only)</v>
      </c>
      <c r="G1009" s="37" t="s">
        <v>59</v>
      </c>
      <c r="H1009" s="37" t="s">
        <v>543</v>
      </c>
      <c r="AU1009" s="143">
        <f>CHOOSE(UserInterface!$C$17,NGET!AU1009,SHET!AU1009,SPTL!AU1009)</f>
        <v>0.79791765501202538</v>
      </c>
      <c r="AV1009" s="26">
        <f>CHOOSE(UserInterface!$C$17,NGET!AV1009,SHET!AV1009,SPTL!AV1009)</f>
        <v>0.79791765501202538</v>
      </c>
      <c r="AW1009" s="26">
        <f>CHOOSE(UserInterface!$C$17,NGET!AW1009,SHET!AW1009,SPTL!AW1009)</f>
        <v>0.79791765501202538</v>
      </c>
      <c r="AX1009" s="26">
        <f>CHOOSE(UserInterface!$C$17,NGET!AX1009,SHET!AX1009,SPTL!AX1009)</f>
        <v>0.79791765501202538</v>
      </c>
      <c r="AY1009" s="219">
        <f>CHOOSE(UserInterface!$C$17,NGET!AY1009,SHET!AY1009,SPTL!AY1009)</f>
        <v>0.79791765501202538</v>
      </c>
      <c r="BA1009" s="38" t="str">
        <f t="shared" ca="1" si="183"/>
        <v>LicenseeSelect</v>
      </c>
      <c r="BB1009" s="38" t="str">
        <f t="shared" si="184"/>
        <v>Fixed Inputs</v>
      </c>
      <c r="BC1009" s="38" t="str">
        <f t="shared" si="186"/>
        <v>Variant allowances</v>
      </c>
      <c r="BD1009" s="38" t="str">
        <f t="shared" si="185"/>
        <v>Totex variant allowances allocation percentages</v>
      </c>
    </row>
    <row r="1010" spans="5:56">
      <c r="E1010" s="218" t="str" cm="1">
        <f t="array" ref="E1010">INDEX($E$94:$E$241,INT((ROW()-ROW($E$396))/6)+1)</f>
        <v>Instrument Transformer PCD (NGET only)</v>
      </c>
      <c r="G1010" s="37" t="s">
        <v>59</v>
      </c>
      <c r="H1010" s="37" t="s">
        <v>544</v>
      </c>
      <c r="AU1010" s="143">
        <f>CHOOSE(UserInterface!$C$17,NGET!AU1010,SHET!AU1010,SPTL!AU1010)</f>
        <v>0</v>
      </c>
      <c r="AV1010" s="26">
        <f>CHOOSE(UserInterface!$C$17,NGET!AV1010,SHET!AV1010,SPTL!AV1010)</f>
        <v>0</v>
      </c>
      <c r="AW1010" s="26">
        <f>CHOOSE(UserInterface!$C$17,NGET!AW1010,SHET!AW1010,SPTL!AW1010)</f>
        <v>0</v>
      </c>
      <c r="AX1010" s="26">
        <f>CHOOSE(UserInterface!$C$17,NGET!AX1010,SHET!AX1010,SPTL!AX1010)</f>
        <v>0</v>
      </c>
      <c r="AY1010" s="219">
        <f>CHOOSE(UserInterface!$C$17,NGET!AY1010,SHET!AY1010,SPTL!AY1010)</f>
        <v>0</v>
      </c>
      <c r="BA1010" s="38" t="str">
        <f t="shared" ca="1" si="183"/>
        <v>LicenseeSelect</v>
      </c>
      <c r="BB1010" s="38" t="str">
        <f t="shared" si="184"/>
        <v>Fixed Inputs</v>
      </c>
      <c r="BC1010" s="38" t="str">
        <f t="shared" si="186"/>
        <v>Variant allowances</v>
      </c>
      <c r="BD1010" s="38" t="str">
        <f t="shared" si="185"/>
        <v>Totex variant allowances allocation percentages</v>
      </c>
    </row>
    <row r="1011" spans="5:56">
      <c r="E1011" s="218" t="str" cm="1">
        <f t="array" ref="E1011">INDEX($E$94:$E$241,INT((ROW()-ROW($E$396))/6)+1)</f>
        <v>Instrument Transformer PCD (NGET only)</v>
      </c>
      <c r="G1011" s="37" t="s">
        <v>59</v>
      </c>
      <c r="H1011" s="37" t="s">
        <v>332</v>
      </c>
      <c r="AU1011" s="143">
        <f>CHOOSE(UserInterface!$C$17,NGET!AU1011,SHET!AU1011,SPTL!AU1011)</f>
        <v>0</v>
      </c>
      <c r="AV1011" s="26">
        <f>CHOOSE(UserInterface!$C$17,NGET!AV1011,SHET!AV1011,SPTL!AV1011)</f>
        <v>0</v>
      </c>
      <c r="AW1011" s="26">
        <f>CHOOSE(UserInterface!$C$17,NGET!AW1011,SHET!AW1011,SPTL!AW1011)</f>
        <v>0</v>
      </c>
      <c r="AX1011" s="26">
        <f>CHOOSE(UserInterface!$C$17,NGET!AX1011,SHET!AX1011,SPTL!AX1011)</f>
        <v>0</v>
      </c>
      <c r="AY1011" s="219">
        <f>CHOOSE(UserInterface!$C$17,NGET!AY1011,SHET!AY1011,SPTL!AY1011)</f>
        <v>0</v>
      </c>
      <c r="BA1011" s="38" t="str">
        <f t="shared" ca="1" si="183"/>
        <v>LicenseeSelect</v>
      </c>
      <c r="BB1011" s="38" t="str">
        <f t="shared" si="184"/>
        <v>Fixed Inputs</v>
      </c>
      <c r="BC1011" s="38" t="str">
        <f t="shared" si="186"/>
        <v>Variant allowances</v>
      </c>
      <c r="BD1011" s="38" t="str">
        <f t="shared" si="185"/>
        <v>Totex variant allowances allocation percentages</v>
      </c>
    </row>
    <row r="1012" spans="5:56">
      <c r="E1012" s="218" t="str" cm="1">
        <f t="array" ref="E1012">INDEX($E$94:$E$241,INT((ROW()-ROW($E$396))/6)+1)</f>
        <v>Instrument Transformer PCD (NGET only)</v>
      </c>
      <c r="G1012" s="37" t="s">
        <v>59</v>
      </c>
      <c r="H1012" s="37" t="s">
        <v>539</v>
      </c>
      <c r="AU1012" s="143">
        <f>CHOOSE(UserInterface!$C$17,NGET!AU1012,SHET!AU1012,SPTL!AU1012)</f>
        <v>0.20208234498797462</v>
      </c>
      <c r="AV1012" s="26">
        <f>CHOOSE(UserInterface!$C$17,NGET!AV1012,SHET!AV1012,SPTL!AV1012)</f>
        <v>0.20208234498797462</v>
      </c>
      <c r="AW1012" s="26">
        <f>CHOOSE(UserInterface!$C$17,NGET!AW1012,SHET!AW1012,SPTL!AW1012)</f>
        <v>0.20208234498797462</v>
      </c>
      <c r="AX1012" s="26">
        <f>CHOOSE(UserInterface!$C$17,NGET!AX1012,SHET!AX1012,SPTL!AX1012)</f>
        <v>0.20208234498797462</v>
      </c>
      <c r="AY1012" s="219">
        <f>CHOOSE(UserInterface!$C$17,NGET!AY1012,SHET!AY1012,SPTL!AY1012)</f>
        <v>0.20208234498797462</v>
      </c>
      <c r="BA1012" s="38" t="str">
        <f t="shared" ca="1" si="183"/>
        <v>LicenseeSelect</v>
      </c>
      <c r="BB1012" s="38" t="str">
        <f t="shared" si="184"/>
        <v>Fixed Inputs</v>
      </c>
      <c r="BC1012" s="38" t="str">
        <f t="shared" si="186"/>
        <v>Variant allowances</v>
      </c>
      <c r="BD1012" s="38" t="str">
        <f t="shared" si="185"/>
        <v>Totex variant allowances allocation percentages</v>
      </c>
    </row>
    <row r="1013" spans="5:56">
      <c r="E1013" s="220" t="str" cm="1">
        <f t="array" ref="E1013">INDEX($E$94:$E$241,INT((ROW()-ROW($E$396))/6)+1)</f>
        <v>Instrument Transformer PCD (NGET only)</v>
      </c>
      <c r="F1013" s="107"/>
      <c r="G1013" s="107" t="s">
        <v>59</v>
      </c>
      <c r="H1013" s="107" t="s">
        <v>331</v>
      </c>
      <c r="I1013" s="107"/>
      <c r="J1013" s="107"/>
      <c r="K1013" s="107"/>
      <c r="L1013" s="107"/>
      <c r="M1013" s="107"/>
      <c r="N1013" s="107"/>
      <c r="O1013" s="107"/>
      <c r="P1013" s="107"/>
      <c r="Q1013" s="107"/>
      <c r="R1013" s="107"/>
      <c r="S1013" s="107"/>
      <c r="T1013" s="107"/>
      <c r="U1013" s="107"/>
      <c r="V1013" s="107"/>
      <c r="W1013" s="107"/>
      <c r="X1013" s="107"/>
      <c r="Y1013" s="107"/>
      <c r="Z1013" s="107"/>
      <c r="AA1013" s="107"/>
      <c r="AB1013" s="107"/>
      <c r="AC1013" s="107"/>
      <c r="AD1013" s="107"/>
      <c r="AE1013" s="107"/>
      <c r="AF1013" s="107"/>
      <c r="AG1013" s="107"/>
      <c r="AH1013" s="107"/>
      <c r="AI1013" s="107"/>
      <c r="AJ1013" s="107"/>
      <c r="AK1013" s="107"/>
      <c r="AL1013" s="107"/>
      <c r="AM1013" s="107"/>
      <c r="AN1013" s="107"/>
      <c r="AO1013" s="107"/>
      <c r="AP1013" s="107"/>
      <c r="AQ1013" s="107"/>
      <c r="AR1013" s="107"/>
      <c r="AS1013" s="107"/>
      <c r="AT1013" s="113"/>
      <c r="AU1013" s="179">
        <f>CHOOSE(UserInterface!$C$17,NGET!AU1013,SHET!AU1013,SPTL!AU1013)</f>
        <v>0</v>
      </c>
      <c r="AV1013" s="108">
        <f>CHOOSE(UserInterface!$C$17,NGET!AV1013,SHET!AV1013,SPTL!AV1013)</f>
        <v>0</v>
      </c>
      <c r="AW1013" s="108">
        <f>CHOOSE(UserInterface!$C$17,NGET!AW1013,SHET!AW1013,SPTL!AW1013)</f>
        <v>0</v>
      </c>
      <c r="AX1013" s="108">
        <f>CHOOSE(UserInterface!$C$17,NGET!AX1013,SHET!AX1013,SPTL!AX1013)</f>
        <v>0</v>
      </c>
      <c r="AY1013" s="221">
        <f>CHOOSE(UserInterface!$C$17,NGET!AY1013,SHET!AY1013,SPTL!AY1013)</f>
        <v>0</v>
      </c>
      <c r="BA1013" s="38" t="str">
        <f t="shared" ca="1" si="183"/>
        <v>LicenseeSelect</v>
      </c>
      <c r="BB1013" s="38" t="str">
        <f t="shared" si="184"/>
        <v>Fixed Inputs</v>
      </c>
      <c r="BC1013" s="38" t="str">
        <f t="shared" si="186"/>
        <v>Variant allowances</v>
      </c>
      <c r="BD1013" s="38" t="str">
        <f t="shared" si="185"/>
        <v>Totex variant allowances allocation percentages</v>
      </c>
    </row>
    <row r="1014" spans="5:56">
      <c r="E1014" s="216" t="str" cm="1">
        <f t="array" ref="E1014">INDEX($E$94:$E$241,INT((ROW()-ROW($E$396))/6)+1)</f>
        <v>Civils PCD (NGET only)</v>
      </c>
      <c r="F1014" s="104"/>
      <c r="G1014" s="104" t="s">
        <v>59</v>
      </c>
      <c r="H1014" s="104" t="s">
        <v>542</v>
      </c>
      <c r="I1014" s="104"/>
      <c r="J1014" s="104"/>
      <c r="K1014" s="104"/>
      <c r="L1014" s="104"/>
      <c r="M1014" s="104"/>
      <c r="N1014" s="104"/>
      <c r="O1014" s="104"/>
      <c r="P1014" s="104"/>
      <c r="Q1014" s="104"/>
      <c r="R1014" s="104"/>
      <c r="S1014" s="104"/>
      <c r="T1014" s="104"/>
      <c r="U1014" s="104"/>
      <c r="V1014" s="104"/>
      <c r="W1014" s="104"/>
      <c r="X1014" s="104"/>
      <c r="Y1014" s="104"/>
      <c r="Z1014" s="104"/>
      <c r="AA1014" s="104"/>
      <c r="AB1014" s="104"/>
      <c r="AC1014" s="104"/>
      <c r="AD1014" s="104"/>
      <c r="AE1014" s="104"/>
      <c r="AF1014" s="104"/>
      <c r="AG1014" s="104"/>
      <c r="AH1014" s="104"/>
      <c r="AI1014" s="104"/>
      <c r="AJ1014" s="104"/>
      <c r="AK1014" s="104"/>
      <c r="AL1014" s="104"/>
      <c r="AM1014" s="104"/>
      <c r="AN1014" s="104"/>
      <c r="AO1014" s="104"/>
      <c r="AP1014" s="104"/>
      <c r="AQ1014" s="104"/>
      <c r="AR1014" s="104"/>
      <c r="AS1014" s="104"/>
      <c r="AT1014" s="215"/>
      <c r="AU1014" s="178">
        <f>CHOOSE(UserInterface!$C$17,NGET!AU1014,SHET!AU1014,SPTL!AU1014)</f>
        <v>0</v>
      </c>
      <c r="AV1014" s="105">
        <f>CHOOSE(UserInterface!$C$17,NGET!AV1014,SHET!AV1014,SPTL!AV1014)</f>
        <v>0</v>
      </c>
      <c r="AW1014" s="105">
        <f>CHOOSE(UserInterface!$C$17,NGET!AW1014,SHET!AW1014,SPTL!AW1014)</f>
        <v>0</v>
      </c>
      <c r="AX1014" s="105">
        <f>CHOOSE(UserInterface!$C$17,NGET!AX1014,SHET!AX1014,SPTL!AX1014)</f>
        <v>0</v>
      </c>
      <c r="AY1014" s="217">
        <f>CHOOSE(UserInterface!$C$17,NGET!AY1014,SHET!AY1014,SPTL!AY1014)</f>
        <v>0</v>
      </c>
      <c r="BA1014" s="38" t="str">
        <f t="shared" ca="1" si="183"/>
        <v>LicenseeSelect</v>
      </c>
      <c r="BB1014" s="38" t="str">
        <f t="shared" si="184"/>
        <v>Fixed Inputs</v>
      </c>
      <c r="BC1014" s="38" t="str">
        <f t="shared" si="186"/>
        <v>Variant allowances</v>
      </c>
      <c r="BD1014" s="38" t="str">
        <f t="shared" si="185"/>
        <v>Totex variant allowances allocation percentages</v>
      </c>
    </row>
    <row r="1015" spans="5:56">
      <c r="E1015" s="218" t="str" cm="1">
        <f t="array" ref="E1015">INDEX($E$94:$E$241,INT((ROW()-ROW($E$396))/6)+1)</f>
        <v>Civils PCD (NGET only)</v>
      </c>
      <c r="G1015" s="37" t="s">
        <v>59</v>
      </c>
      <c r="H1015" s="37" t="s">
        <v>543</v>
      </c>
      <c r="AU1015" s="143">
        <f>CHOOSE(UserInterface!$C$17,NGET!AU1015,SHET!AU1015,SPTL!AU1015)</f>
        <v>0</v>
      </c>
      <c r="AV1015" s="26">
        <f>CHOOSE(UserInterface!$C$17,NGET!AV1015,SHET!AV1015,SPTL!AV1015)</f>
        <v>0</v>
      </c>
      <c r="AW1015" s="26">
        <f>CHOOSE(UserInterface!$C$17,NGET!AW1015,SHET!AW1015,SPTL!AW1015)</f>
        <v>0</v>
      </c>
      <c r="AX1015" s="26">
        <f>CHOOSE(UserInterface!$C$17,NGET!AX1015,SHET!AX1015,SPTL!AX1015)</f>
        <v>0</v>
      </c>
      <c r="AY1015" s="219">
        <f>CHOOSE(UserInterface!$C$17,NGET!AY1015,SHET!AY1015,SPTL!AY1015)</f>
        <v>0</v>
      </c>
      <c r="BA1015" s="38" t="str">
        <f t="shared" ca="1" si="183"/>
        <v>LicenseeSelect</v>
      </c>
      <c r="BB1015" s="38" t="str">
        <f t="shared" si="184"/>
        <v>Fixed Inputs</v>
      </c>
      <c r="BC1015" s="38" t="str">
        <f t="shared" si="186"/>
        <v>Variant allowances</v>
      </c>
      <c r="BD1015" s="38" t="str">
        <f t="shared" si="185"/>
        <v>Totex variant allowances allocation percentages</v>
      </c>
    </row>
    <row r="1016" spans="5:56">
      <c r="E1016" s="218" t="str" cm="1">
        <f t="array" ref="E1016">INDEX($E$94:$E$241,INT((ROW()-ROW($E$396))/6)+1)</f>
        <v>Civils PCD (NGET only)</v>
      </c>
      <c r="G1016" s="37" t="s">
        <v>59</v>
      </c>
      <c r="H1016" s="37" t="s">
        <v>544</v>
      </c>
      <c r="AU1016" s="143">
        <f>CHOOSE(UserInterface!$C$17,NGET!AU1016,SHET!AU1016,SPTL!AU1016)</f>
        <v>0</v>
      </c>
      <c r="AV1016" s="26">
        <f>CHOOSE(UserInterface!$C$17,NGET!AV1016,SHET!AV1016,SPTL!AV1016)</f>
        <v>0</v>
      </c>
      <c r="AW1016" s="26">
        <f>CHOOSE(UserInterface!$C$17,NGET!AW1016,SHET!AW1016,SPTL!AW1016)</f>
        <v>0</v>
      </c>
      <c r="AX1016" s="26">
        <f>CHOOSE(UserInterface!$C$17,NGET!AX1016,SHET!AX1016,SPTL!AX1016)</f>
        <v>0</v>
      </c>
      <c r="AY1016" s="219">
        <f>CHOOSE(UserInterface!$C$17,NGET!AY1016,SHET!AY1016,SPTL!AY1016)</f>
        <v>0</v>
      </c>
      <c r="BA1016" s="38" t="str">
        <f t="shared" ca="1" si="183"/>
        <v>LicenseeSelect</v>
      </c>
      <c r="BB1016" s="38" t="str">
        <f t="shared" si="184"/>
        <v>Fixed Inputs</v>
      </c>
      <c r="BC1016" s="38" t="str">
        <f t="shared" si="186"/>
        <v>Variant allowances</v>
      </c>
      <c r="BD1016" s="38" t="str">
        <f t="shared" si="185"/>
        <v>Totex variant allowances allocation percentages</v>
      </c>
    </row>
    <row r="1017" spans="5:56">
      <c r="E1017" s="218" t="str" cm="1">
        <f t="array" ref="E1017">INDEX($E$94:$E$241,INT((ROW()-ROW($E$396))/6)+1)</f>
        <v>Civils PCD (NGET only)</v>
      </c>
      <c r="G1017" s="37" t="s">
        <v>59</v>
      </c>
      <c r="H1017" s="37" t="s">
        <v>332</v>
      </c>
      <c r="AU1017" s="143">
        <f>CHOOSE(UserInterface!$C$17,NGET!AU1017,SHET!AU1017,SPTL!AU1017)</f>
        <v>1</v>
      </c>
      <c r="AV1017" s="26">
        <f>CHOOSE(UserInterface!$C$17,NGET!AV1017,SHET!AV1017,SPTL!AV1017)</f>
        <v>1</v>
      </c>
      <c r="AW1017" s="26">
        <f>CHOOSE(UserInterface!$C$17,NGET!AW1017,SHET!AW1017,SPTL!AW1017)</f>
        <v>1</v>
      </c>
      <c r="AX1017" s="26">
        <f>CHOOSE(UserInterface!$C$17,NGET!AX1017,SHET!AX1017,SPTL!AX1017)</f>
        <v>1</v>
      </c>
      <c r="AY1017" s="219">
        <f>CHOOSE(UserInterface!$C$17,NGET!AY1017,SHET!AY1017,SPTL!AY1017)</f>
        <v>1</v>
      </c>
      <c r="BA1017" s="38" t="str">
        <f t="shared" ca="1" si="183"/>
        <v>LicenseeSelect</v>
      </c>
      <c r="BB1017" s="38" t="str">
        <f t="shared" si="184"/>
        <v>Fixed Inputs</v>
      </c>
      <c r="BC1017" s="38" t="str">
        <f t="shared" si="186"/>
        <v>Variant allowances</v>
      </c>
      <c r="BD1017" s="38" t="str">
        <f t="shared" si="185"/>
        <v>Totex variant allowances allocation percentages</v>
      </c>
    </row>
    <row r="1018" spans="5:56">
      <c r="E1018" s="218" t="str" cm="1">
        <f t="array" ref="E1018">INDEX($E$94:$E$241,INT((ROW()-ROW($E$396))/6)+1)</f>
        <v>Civils PCD (NGET only)</v>
      </c>
      <c r="G1018" s="37" t="s">
        <v>59</v>
      </c>
      <c r="H1018" s="37" t="s">
        <v>539</v>
      </c>
      <c r="AU1018" s="143">
        <f>CHOOSE(UserInterface!$C$17,NGET!AU1018,SHET!AU1018,SPTL!AU1018)</f>
        <v>0</v>
      </c>
      <c r="AV1018" s="26">
        <f>CHOOSE(UserInterface!$C$17,NGET!AV1018,SHET!AV1018,SPTL!AV1018)</f>
        <v>0</v>
      </c>
      <c r="AW1018" s="26">
        <f>CHOOSE(UserInterface!$C$17,NGET!AW1018,SHET!AW1018,SPTL!AW1018)</f>
        <v>0</v>
      </c>
      <c r="AX1018" s="26">
        <f>CHOOSE(UserInterface!$C$17,NGET!AX1018,SHET!AX1018,SPTL!AX1018)</f>
        <v>0</v>
      </c>
      <c r="AY1018" s="219">
        <f>CHOOSE(UserInterface!$C$17,NGET!AY1018,SHET!AY1018,SPTL!AY1018)</f>
        <v>0</v>
      </c>
      <c r="BA1018" s="38" t="str">
        <f t="shared" ca="1" si="183"/>
        <v>LicenseeSelect</v>
      </c>
      <c r="BB1018" s="38" t="str">
        <f t="shared" si="184"/>
        <v>Fixed Inputs</v>
      </c>
      <c r="BC1018" s="38" t="str">
        <f t="shared" si="186"/>
        <v>Variant allowances</v>
      </c>
      <c r="BD1018" s="38" t="str">
        <f t="shared" si="185"/>
        <v>Totex variant allowances allocation percentages</v>
      </c>
    </row>
    <row r="1019" spans="5:56">
      <c r="E1019" s="220" t="str" cm="1">
        <f t="array" ref="E1019">INDEX($E$94:$E$241,INT((ROW()-ROW($E$396))/6)+1)</f>
        <v>Civils PCD (NGET only)</v>
      </c>
      <c r="F1019" s="107"/>
      <c r="G1019" s="107" t="s">
        <v>59</v>
      </c>
      <c r="H1019" s="107" t="s">
        <v>331</v>
      </c>
      <c r="I1019" s="107"/>
      <c r="J1019" s="107"/>
      <c r="K1019" s="107"/>
      <c r="L1019" s="107"/>
      <c r="M1019" s="107"/>
      <c r="N1019" s="107"/>
      <c r="O1019" s="107"/>
      <c r="P1019" s="107"/>
      <c r="Q1019" s="107"/>
      <c r="R1019" s="107"/>
      <c r="S1019" s="107"/>
      <c r="T1019" s="107"/>
      <c r="U1019" s="107"/>
      <c r="V1019" s="107"/>
      <c r="W1019" s="107"/>
      <c r="X1019" s="107"/>
      <c r="Y1019" s="107"/>
      <c r="Z1019" s="107"/>
      <c r="AA1019" s="107"/>
      <c r="AB1019" s="107"/>
      <c r="AC1019" s="107"/>
      <c r="AD1019" s="107"/>
      <c r="AE1019" s="107"/>
      <c r="AF1019" s="107"/>
      <c r="AG1019" s="107"/>
      <c r="AH1019" s="107"/>
      <c r="AI1019" s="107"/>
      <c r="AJ1019" s="107"/>
      <c r="AK1019" s="107"/>
      <c r="AL1019" s="107"/>
      <c r="AM1019" s="107"/>
      <c r="AN1019" s="107"/>
      <c r="AO1019" s="107"/>
      <c r="AP1019" s="107"/>
      <c r="AQ1019" s="107"/>
      <c r="AR1019" s="107"/>
      <c r="AS1019" s="107"/>
      <c r="AT1019" s="113"/>
      <c r="AU1019" s="179">
        <f>CHOOSE(UserInterface!$C$17,NGET!AU1019,SHET!AU1019,SPTL!AU1019)</f>
        <v>0</v>
      </c>
      <c r="AV1019" s="108">
        <f>CHOOSE(UserInterface!$C$17,NGET!AV1019,SHET!AV1019,SPTL!AV1019)</f>
        <v>0</v>
      </c>
      <c r="AW1019" s="108">
        <f>CHOOSE(UserInterface!$C$17,NGET!AW1019,SHET!AW1019,SPTL!AW1019)</f>
        <v>0</v>
      </c>
      <c r="AX1019" s="108">
        <f>CHOOSE(UserInterface!$C$17,NGET!AX1019,SHET!AX1019,SPTL!AX1019)</f>
        <v>0</v>
      </c>
      <c r="AY1019" s="221">
        <f>CHOOSE(UserInterface!$C$17,NGET!AY1019,SHET!AY1019,SPTL!AY1019)</f>
        <v>0</v>
      </c>
      <c r="BA1019" s="38" t="str">
        <f t="shared" ca="1" si="183"/>
        <v>LicenseeSelect</v>
      </c>
      <c r="BB1019" s="38" t="str">
        <f t="shared" si="184"/>
        <v>Fixed Inputs</v>
      </c>
      <c r="BC1019" s="38" t="str">
        <f t="shared" si="186"/>
        <v>Variant allowances</v>
      </c>
      <c r="BD1019" s="38" t="str">
        <f t="shared" si="185"/>
        <v>Totex variant allowances allocation percentages</v>
      </c>
    </row>
    <row r="1020" spans="5:56">
      <c r="E1020" s="216" t="str" cm="1">
        <f t="array" ref="E1020">INDEX($E$94:$E$241,INT((ROW()-ROW($E$396))/6)+1)</f>
        <v>Substation Estate PCD (NGET only)</v>
      </c>
      <c r="F1020" s="104"/>
      <c r="G1020" s="104" t="s">
        <v>59</v>
      </c>
      <c r="H1020" s="104" t="s">
        <v>542</v>
      </c>
      <c r="I1020" s="104"/>
      <c r="J1020" s="104"/>
      <c r="K1020" s="104"/>
      <c r="L1020" s="104"/>
      <c r="M1020" s="104"/>
      <c r="N1020" s="104"/>
      <c r="O1020" s="104"/>
      <c r="P1020" s="104"/>
      <c r="Q1020" s="104"/>
      <c r="R1020" s="104"/>
      <c r="S1020" s="104"/>
      <c r="T1020" s="104"/>
      <c r="U1020" s="104"/>
      <c r="V1020" s="104"/>
      <c r="W1020" s="104"/>
      <c r="X1020" s="104"/>
      <c r="Y1020" s="104"/>
      <c r="Z1020" s="104"/>
      <c r="AA1020" s="104"/>
      <c r="AB1020" s="104"/>
      <c r="AC1020" s="104"/>
      <c r="AD1020" s="104"/>
      <c r="AE1020" s="104"/>
      <c r="AF1020" s="104"/>
      <c r="AG1020" s="104"/>
      <c r="AH1020" s="104"/>
      <c r="AI1020" s="104"/>
      <c r="AJ1020" s="104"/>
      <c r="AK1020" s="104"/>
      <c r="AL1020" s="104"/>
      <c r="AM1020" s="104"/>
      <c r="AN1020" s="104"/>
      <c r="AO1020" s="104"/>
      <c r="AP1020" s="104"/>
      <c r="AQ1020" s="104"/>
      <c r="AR1020" s="104"/>
      <c r="AS1020" s="104"/>
      <c r="AT1020" s="215"/>
      <c r="AU1020" s="178">
        <f>CHOOSE(UserInterface!$C$17,NGET!AU1020,SHET!AU1020,SPTL!AU1020)</f>
        <v>0</v>
      </c>
      <c r="AV1020" s="105">
        <f>CHOOSE(UserInterface!$C$17,NGET!AV1020,SHET!AV1020,SPTL!AV1020)</f>
        <v>0</v>
      </c>
      <c r="AW1020" s="105">
        <f>CHOOSE(UserInterface!$C$17,NGET!AW1020,SHET!AW1020,SPTL!AW1020)</f>
        <v>0</v>
      </c>
      <c r="AX1020" s="105">
        <f>CHOOSE(UserInterface!$C$17,NGET!AX1020,SHET!AX1020,SPTL!AX1020)</f>
        <v>0</v>
      </c>
      <c r="AY1020" s="217">
        <f>CHOOSE(UserInterface!$C$17,NGET!AY1020,SHET!AY1020,SPTL!AY1020)</f>
        <v>0</v>
      </c>
      <c r="BA1020" s="38" t="str">
        <f t="shared" ca="1" si="183"/>
        <v>LicenseeSelect</v>
      </c>
      <c r="BB1020" s="38" t="str">
        <f t="shared" si="184"/>
        <v>Fixed Inputs</v>
      </c>
      <c r="BC1020" s="38" t="str">
        <f t="shared" si="186"/>
        <v>Variant allowances</v>
      </c>
      <c r="BD1020" s="38" t="str">
        <f t="shared" si="185"/>
        <v>Totex variant allowances allocation percentages</v>
      </c>
    </row>
    <row r="1021" spans="5:56">
      <c r="E1021" s="218" t="str" cm="1">
        <f t="array" ref="E1021">INDEX($E$94:$E$241,INT((ROW()-ROW($E$396))/6)+1)</f>
        <v>Substation Estate PCD (NGET only)</v>
      </c>
      <c r="G1021" s="37" t="s">
        <v>59</v>
      </c>
      <c r="H1021" s="37" t="s">
        <v>543</v>
      </c>
      <c r="AU1021" s="143">
        <f>CHOOSE(UserInterface!$C$17,NGET!AU1021,SHET!AU1021,SPTL!AU1021)</f>
        <v>0</v>
      </c>
      <c r="AV1021" s="26">
        <f>CHOOSE(UserInterface!$C$17,NGET!AV1021,SHET!AV1021,SPTL!AV1021)</f>
        <v>0</v>
      </c>
      <c r="AW1021" s="26">
        <f>CHOOSE(UserInterface!$C$17,NGET!AW1021,SHET!AW1021,SPTL!AW1021)</f>
        <v>0</v>
      </c>
      <c r="AX1021" s="26">
        <f>CHOOSE(UserInterface!$C$17,NGET!AX1021,SHET!AX1021,SPTL!AX1021)</f>
        <v>0</v>
      </c>
      <c r="AY1021" s="219">
        <f>CHOOSE(UserInterface!$C$17,NGET!AY1021,SHET!AY1021,SPTL!AY1021)</f>
        <v>0</v>
      </c>
      <c r="BA1021" s="38" t="str">
        <f t="shared" ca="1" si="183"/>
        <v>LicenseeSelect</v>
      </c>
      <c r="BB1021" s="38" t="str">
        <f t="shared" si="184"/>
        <v>Fixed Inputs</v>
      </c>
      <c r="BC1021" s="38" t="str">
        <f t="shared" si="186"/>
        <v>Variant allowances</v>
      </c>
      <c r="BD1021" s="38" t="str">
        <f t="shared" si="185"/>
        <v>Totex variant allowances allocation percentages</v>
      </c>
    </row>
    <row r="1022" spans="5:56">
      <c r="E1022" s="218" t="str" cm="1">
        <f t="array" ref="E1022">INDEX($E$94:$E$241,INT((ROW()-ROW($E$396))/6)+1)</f>
        <v>Substation Estate PCD (NGET only)</v>
      </c>
      <c r="G1022" s="37" t="s">
        <v>59</v>
      </c>
      <c r="H1022" s="37" t="s">
        <v>544</v>
      </c>
      <c r="AU1022" s="143">
        <f>CHOOSE(UserInterface!$C$17,NGET!AU1022,SHET!AU1022,SPTL!AU1022)</f>
        <v>0</v>
      </c>
      <c r="AV1022" s="26">
        <f>CHOOSE(UserInterface!$C$17,NGET!AV1022,SHET!AV1022,SPTL!AV1022)</f>
        <v>0</v>
      </c>
      <c r="AW1022" s="26">
        <f>CHOOSE(UserInterface!$C$17,NGET!AW1022,SHET!AW1022,SPTL!AW1022)</f>
        <v>0</v>
      </c>
      <c r="AX1022" s="26">
        <f>CHOOSE(UserInterface!$C$17,NGET!AX1022,SHET!AX1022,SPTL!AX1022)</f>
        <v>0</v>
      </c>
      <c r="AY1022" s="219">
        <f>CHOOSE(UserInterface!$C$17,NGET!AY1022,SHET!AY1022,SPTL!AY1022)</f>
        <v>0</v>
      </c>
      <c r="BA1022" s="38" t="str">
        <f t="shared" ca="1" si="183"/>
        <v>LicenseeSelect</v>
      </c>
      <c r="BB1022" s="38" t="str">
        <f t="shared" si="184"/>
        <v>Fixed Inputs</v>
      </c>
      <c r="BC1022" s="38" t="str">
        <f t="shared" si="186"/>
        <v>Variant allowances</v>
      </c>
      <c r="BD1022" s="38" t="str">
        <f t="shared" si="185"/>
        <v>Totex variant allowances allocation percentages</v>
      </c>
    </row>
    <row r="1023" spans="5:56">
      <c r="E1023" s="218" t="str" cm="1">
        <f t="array" ref="E1023">INDEX($E$94:$E$241,INT((ROW()-ROW($E$396))/6)+1)</f>
        <v>Substation Estate PCD (NGET only)</v>
      </c>
      <c r="G1023" s="37" t="s">
        <v>59</v>
      </c>
      <c r="H1023" s="37" t="s">
        <v>332</v>
      </c>
      <c r="AU1023" s="143">
        <f>CHOOSE(UserInterface!$C$17,NGET!AU1023,SHET!AU1023,SPTL!AU1023)</f>
        <v>1</v>
      </c>
      <c r="AV1023" s="26">
        <f>CHOOSE(UserInterface!$C$17,NGET!AV1023,SHET!AV1023,SPTL!AV1023)</f>
        <v>1</v>
      </c>
      <c r="AW1023" s="26">
        <f>CHOOSE(UserInterface!$C$17,NGET!AW1023,SHET!AW1023,SPTL!AW1023)</f>
        <v>1</v>
      </c>
      <c r="AX1023" s="26">
        <f>CHOOSE(UserInterface!$C$17,NGET!AX1023,SHET!AX1023,SPTL!AX1023)</f>
        <v>1</v>
      </c>
      <c r="AY1023" s="219">
        <f>CHOOSE(UserInterface!$C$17,NGET!AY1023,SHET!AY1023,SPTL!AY1023)</f>
        <v>1</v>
      </c>
      <c r="BA1023" s="38" t="str">
        <f t="shared" ref="BA1023:BA1086" ca="1" si="187">$A$1</f>
        <v>LicenseeSelect</v>
      </c>
      <c r="BB1023" s="38" t="str">
        <f t="shared" ref="BB1023:BB1086" si="188">$A$243</f>
        <v>Fixed Inputs</v>
      </c>
      <c r="BC1023" s="38" t="str">
        <f t="shared" si="186"/>
        <v>Variant allowances</v>
      </c>
      <c r="BD1023" s="38" t="str">
        <f t="shared" ref="BD1023:BD1086" si="189">$C$395</f>
        <v>Totex variant allowances allocation percentages</v>
      </c>
    </row>
    <row r="1024" spans="5:56">
      <c r="E1024" s="218" t="str" cm="1">
        <f t="array" ref="E1024">INDEX($E$94:$E$241,INT((ROW()-ROW($E$396))/6)+1)</f>
        <v>Substation Estate PCD (NGET only)</v>
      </c>
      <c r="G1024" s="37" t="s">
        <v>59</v>
      </c>
      <c r="H1024" s="37" t="s">
        <v>539</v>
      </c>
      <c r="AU1024" s="143">
        <f>CHOOSE(UserInterface!$C$17,NGET!AU1024,SHET!AU1024,SPTL!AU1024)</f>
        <v>0</v>
      </c>
      <c r="AV1024" s="26">
        <f>CHOOSE(UserInterface!$C$17,NGET!AV1024,SHET!AV1024,SPTL!AV1024)</f>
        <v>0</v>
      </c>
      <c r="AW1024" s="26">
        <f>CHOOSE(UserInterface!$C$17,NGET!AW1024,SHET!AW1024,SPTL!AW1024)</f>
        <v>0</v>
      </c>
      <c r="AX1024" s="26">
        <f>CHOOSE(UserInterface!$C$17,NGET!AX1024,SHET!AX1024,SPTL!AX1024)</f>
        <v>0</v>
      </c>
      <c r="AY1024" s="219">
        <f>CHOOSE(UserInterface!$C$17,NGET!AY1024,SHET!AY1024,SPTL!AY1024)</f>
        <v>0</v>
      </c>
      <c r="BA1024" s="38" t="str">
        <f t="shared" ca="1" si="187"/>
        <v>LicenseeSelect</v>
      </c>
      <c r="BB1024" s="38" t="str">
        <f t="shared" si="188"/>
        <v>Fixed Inputs</v>
      </c>
      <c r="BC1024" s="38" t="str">
        <f t="shared" si="186"/>
        <v>Variant allowances</v>
      </c>
      <c r="BD1024" s="38" t="str">
        <f t="shared" si="189"/>
        <v>Totex variant allowances allocation percentages</v>
      </c>
    </row>
    <row r="1025" spans="5:56">
      <c r="E1025" s="220" t="str" cm="1">
        <f t="array" ref="E1025">INDEX($E$94:$E$241,INT((ROW()-ROW($E$396))/6)+1)</f>
        <v>Substation Estate PCD (NGET only)</v>
      </c>
      <c r="F1025" s="107"/>
      <c r="G1025" s="107" t="s">
        <v>59</v>
      </c>
      <c r="H1025" s="107" t="s">
        <v>331</v>
      </c>
      <c r="I1025" s="107"/>
      <c r="J1025" s="107"/>
      <c r="K1025" s="107"/>
      <c r="L1025" s="107"/>
      <c r="M1025" s="107"/>
      <c r="N1025" s="107"/>
      <c r="O1025" s="107"/>
      <c r="P1025" s="107"/>
      <c r="Q1025" s="107"/>
      <c r="R1025" s="107"/>
      <c r="S1025" s="107"/>
      <c r="T1025" s="107"/>
      <c r="U1025" s="107"/>
      <c r="V1025" s="107"/>
      <c r="W1025" s="107"/>
      <c r="X1025" s="107"/>
      <c r="Y1025" s="107"/>
      <c r="Z1025" s="107"/>
      <c r="AA1025" s="107"/>
      <c r="AB1025" s="107"/>
      <c r="AC1025" s="107"/>
      <c r="AD1025" s="107"/>
      <c r="AE1025" s="107"/>
      <c r="AF1025" s="107"/>
      <c r="AG1025" s="107"/>
      <c r="AH1025" s="107"/>
      <c r="AI1025" s="107"/>
      <c r="AJ1025" s="107"/>
      <c r="AK1025" s="107"/>
      <c r="AL1025" s="107"/>
      <c r="AM1025" s="107"/>
      <c r="AN1025" s="107"/>
      <c r="AO1025" s="107"/>
      <c r="AP1025" s="107"/>
      <c r="AQ1025" s="107"/>
      <c r="AR1025" s="107"/>
      <c r="AS1025" s="107"/>
      <c r="AT1025" s="113"/>
      <c r="AU1025" s="179">
        <f>CHOOSE(UserInterface!$C$17,NGET!AU1025,SHET!AU1025,SPTL!AU1025)</f>
        <v>0</v>
      </c>
      <c r="AV1025" s="108">
        <f>CHOOSE(UserInterface!$C$17,NGET!AV1025,SHET!AV1025,SPTL!AV1025)</f>
        <v>0</v>
      </c>
      <c r="AW1025" s="108">
        <f>CHOOSE(UserInterface!$C$17,NGET!AW1025,SHET!AW1025,SPTL!AW1025)</f>
        <v>0</v>
      </c>
      <c r="AX1025" s="108">
        <f>CHOOSE(UserInterface!$C$17,NGET!AX1025,SHET!AX1025,SPTL!AX1025)</f>
        <v>0</v>
      </c>
      <c r="AY1025" s="221">
        <f>CHOOSE(UserInterface!$C$17,NGET!AY1025,SHET!AY1025,SPTL!AY1025)</f>
        <v>0</v>
      </c>
      <c r="BA1025" s="38" t="str">
        <f t="shared" ca="1" si="187"/>
        <v>LicenseeSelect</v>
      </c>
      <c r="BB1025" s="38" t="str">
        <f t="shared" si="188"/>
        <v>Fixed Inputs</v>
      </c>
      <c r="BC1025" s="38" t="str">
        <f t="shared" si="186"/>
        <v>Variant allowances</v>
      </c>
      <c r="BD1025" s="38" t="str">
        <f t="shared" si="189"/>
        <v>Totex variant allowances allocation percentages</v>
      </c>
    </row>
    <row r="1026" spans="5:56">
      <c r="E1026" s="216" t="str" cm="1">
        <f t="array" ref="E1026">INDEX($E$94:$E$241,INT((ROW()-ROW($E$396))/6)+1)</f>
        <v>Substation Efficiency PCD (NGET only)</v>
      </c>
      <c r="F1026" s="104"/>
      <c r="G1026" s="104" t="s">
        <v>59</v>
      </c>
      <c r="H1026" s="104" t="s">
        <v>542</v>
      </c>
      <c r="I1026" s="104"/>
      <c r="J1026" s="104"/>
      <c r="K1026" s="104"/>
      <c r="L1026" s="104"/>
      <c r="M1026" s="104"/>
      <c r="N1026" s="104"/>
      <c r="O1026" s="104"/>
      <c r="P1026" s="104"/>
      <c r="Q1026" s="104"/>
      <c r="R1026" s="104"/>
      <c r="S1026" s="104"/>
      <c r="T1026" s="104"/>
      <c r="U1026" s="104"/>
      <c r="V1026" s="104"/>
      <c r="W1026" s="104"/>
      <c r="X1026" s="104"/>
      <c r="Y1026" s="104"/>
      <c r="Z1026" s="104"/>
      <c r="AA1026" s="104"/>
      <c r="AB1026" s="104"/>
      <c r="AC1026" s="104"/>
      <c r="AD1026" s="104"/>
      <c r="AE1026" s="104"/>
      <c r="AF1026" s="104"/>
      <c r="AG1026" s="104"/>
      <c r="AH1026" s="104"/>
      <c r="AI1026" s="104"/>
      <c r="AJ1026" s="104"/>
      <c r="AK1026" s="104"/>
      <c r="AL1026" s="104"/>
      <c r="AM1026" s="104"/>
      <c r="AN1026" s="104"/>
      <c r="AO1026" s="104"/>
      <c r="AP1026" s="104"/>
      <c r="AQ1026" s="104"/>
      <c r="AR1026" s="104"/>
      <c r="AS1026" s="104"/>
      <c r="AT1026" s="215"/>
      <c r="AU1026" s="178">
        <f>CHOOSE(UserInterface!$C$17,NGET!AU1026,SHET!AU1026,SPTL!AU1026)</f>
        <v>0</v>
      </c>
      <c r="AV1026" s="105">
        <f>CHOOSE(UserInterface!$C$17,NGET!AV1026,SHET!AV1026,SPTL!AV1026)</f>
        <v>0</v>
      </c>
      <c r="AW1026" s="105">
        <f>CHOOSE(UserInterface!$C$17,NGET!AW1026,SHET!AW1026,SPTL!AW1026)</f>
        <v>0</v>
      </c>
      <c r="AX1026" s="105">
        <f>CHOOSE(UserInterface!$C$17,NGET!AX1026,SHET!AX1026,SPTL!AX1026)</f>
        <v>0</v>
      </c>
      <c r="AY1026" s="217">
        <f>CHOOSE(UserInterface!$C$17,NGET!AY1026,SHET!AY1026,SPTL!AY1026)</f>
        <v>0</v>
      </c>
      <c r="BA1026" s="38" t="str">
        <f t="shared" ca="1" si="187"/>
        <v>LicenseeSelect</v>
      </c>
      <c r="BB1026" s="38" t="str">
        <f t="shared" si="188"/>
        <v>Fixed Inputs</v>
      </c>
      <c r="BC1026" s="38" t="str">
        <f t="shared" si="186"/>
        <v>Variant allowances</v>
      </c>
      <c r="BD1026" s="38" t="str">
        <f t="shared" si="189"/>
        <v>Totex variant allowances allocation percentages</v>
      </c>
    </row>
    <row r="1027" spans="5:56">
      <c r="E1027" s="218" t="str" cm="1">
        <f t="array" ref="E1027">INDEX($E$94:$E$241,INT((ROW()-ROW($E$396))/6)+1)</f>
        <v>Substation Efficiency PCD (NGET only)</v>
      </c>
      <c r="G1027" s="37" t="s">
        <v>59</v>
      </c>
      <c r="H1027" s="37" t="s">
        <v>543</v>
      </c>
      <c r="AU1027" s="143">
        <f>CHOOSE(UserInterface!$C$17,NGET!AU1027,SHET!AU1027,SPTL!AU1027)</f>
        <v>0</v>
      </c>
      <c r="AV1027" s="26">
        <f>CHOOSE(UserInterface!$C$17,NGET!AV1027,SHET!AV1027,SPTL!AV1027)</f>
        <v>0</v>
      </c>
      <c r="AW1027" s="26">
        <f>CHOOSE(UserInterface!$C$17,NGET!AW1027,SHET!AW1027,SPTL!AW1027)</f>
        <v>0</v>
      </c>
      <c r="AX1027" s="26">
        <f>CHOOSE(UserInterface!$C$17,NGET!AX1027,SHET!AX1027,SPTL!AX1027)</f>
        <v>0</v>
      </c>
      <c r="AY1027" s="219">
        <f>CHOOSE(UserInterface!$C$17,NGET!AY1027,SHET!AY1027,SPTL!AY1027)</f>
        <v>0</v>
      </c>
      <c r="BA1027" s="38" t="str">
        <f t="shared" ca="1" si="187"/>
        <v>LicenseeSelect</v>
      </c>
      <c r="BB1027" s="38" t="str">
        <f t="shared" si="188"/>
        <v>Fixed Inputs</v>
      </c>
      <c r="BC1027" s="38" t="str">
        <f t="shared" si="186"/>
        <v>Variant allowances</v>
      </c>
      <c r="BD1027" s="38" t="str">
        <f t="shared" si="189"/>
        <v>Totex variant allowances allocation percentages</v>
      </c>
    </row>
    <row r="1028" spans="5:56">
      <c r="E1028" s="218" t="str" cm="1">
        <f t="array" ref="E1028">INDEX($E$94:$E$241,INT((ROW()-ROW($E$396))/6)+1)</f>
        <v>Substation Efficiency PCD (NGET only)</v>
      </c>
      <c r="G1028" s="37" t="s">
        <v>59</v>
      </c>
      <c r="H1028" s="37" t="s">
        <v>544</v>
      </c>
      <c r="AU1028" s="143">
        <f>CHOOSE(UserInterface!$C$17,NGET!AU1028,SHET!AU1028,SPTL!AU1028)</f>
        <v>0</v>
      </c>
      <c r="AV1028" s="26">
        <f>CHOOSE(UserInterface!$C$17,NGET!AV1028,SHET!AV1028,SPTL!AV1028)</f>
        <v>0</v>
      </c>
      <c r="AW1028" s="26">
        <f>CHOOSE(UserInterface!$C$17,NGET!AW1028,SHET!AW1028,SPTL!AW1028)</f>
        <v>0</v>
      </c>
      <c r="AX1028" s="26">
        <f>CHOOSE(UserInterface!$C$17,NGET!AX1028,SHET!AX1028,SPTL!AX1028)</f>
        <v>0</v>
      </c>
      <c r="AY1028" s="219">
        <f>CHOOSE(UserInterface!$C$17,NGET!AY1028,SHET!AY1028,SPTL!AY1028)</f>
        <v>0</v>
      </c>
      <c r="BA1028" s="38" t="str">
        <f t="shared" ca="1" si="187"/>
        <v>LicenseeSelect</v>
      </c>
      <c r="BB1028" s="38" t="str">
        <f t="shared" si="188"/>
        <v>Fixed Inputs</v>
      </c>
      <c r="BC1028" s="38" t="str">
        <f t="shared" si="186"/>
        <v>Variant allowances</v>
      </c>
      <c r="BD1028" s="38" t="str">
        <f t="shared" si="189"/>
        <v>Totex variant allowances allocation percentages</v>
      </c>
    </row>
    <row r="1029" spans="5:56">
      <c r="E1029" s="218" t="str" cm="1">
        <f t="array" ref="E1029">INDEX($E$94:$E$241,INT((ROW()-ROW($E$396))/6)+1)</f>
        <v>Substation Efficiency PCD (NGET only)</v>
      </c>
      <c r="G1029" s="37" t="s">
        <v>59</v>
      </c>
      <c r="H1029" s="37" t="s">
        <v>332</v>
      </c>
      <c r="AU1029" s="143">
        <f>CHOOSE(UserInterface!$C$17,NGET!AU1029,SHET!AU1029,SPTL!AU1029)</f>
        <v>1</v>
      </c>
      <c r="AV1029" s="26">
        <f>CHOOSE(UserInterface!$C$17,NGET!AV1029,SHET!AV1029,SPTL!AV1029)</f>
        <v>1</v>
      </c>
      <c r="AW1029" s="26">
        <f>CHOOSE(UserInterface!$C$17,NGET!AW1029,SHET!AW1029,SPTL!AW1029)</f>
        <v>1</v>
      </c>
      <c r="AX1029" s="26">
        <f>CHOOSE(UserInterface!$C$17,NGET!AX1029,SHET!AX1029,SPTL!AX1029)</f>
        <v>1</v>
      </c>
      <c r="AY1029" s="219">
        <f>CHOOSE(UserInterface!$C$17,NGET!AY1029,SHET!AY1029,SPTL!AY1029)</f>
        <v>1</v>
      </c>
      <c r="BA1029" s="38" t="str">
        <f t="shared" ca="1" si="187"/>
        <v>LicenseeSelect</v>
      </c>
      <c r="BB1029" s="38" t="str">
        <f t="shared" si="188"/>
        <v>Fixed Inputs</v>
      </c>
      <c r="BC1029" s="38" t="str">
        <f t="shared" si="186"/>
        <v>Variant allowances</v>
      </c>
      <c r="BD1029" s="38" t="str">
        <f t="shared" si="189"/>
        <v>Totex variant allowances allocation percentages</v>
      </c>
    </row>
    <row r="1030" spans="5:56">
      <c r="E1030" s="218" t="str" cm="1">
        <f t="array" ref="E1030">INDEX($E$94:$E$241,INT((ROW()-ROW($E$396))/6)+1)</f>
        <v>Substation Efficiency PCD (NGET only)</v>
      </c>
      <c r="G1030" s="37" t="s">
        <v>59</v>
      </c>
      <c r="H1030" s="37" t="s">
        <v>539</v>
      </c>
      <c r="AU1030" s="143">
        <f>CHOOSE(UserInterface!$C$17,NGET!AU1030,SHET!AU1030,SPTL!AU1030)</f>
        <v>0</v>
      </c>
      <c r="AV1030" s="26">
        <f>CHOOSE(UserInterface!$C$17,NGET!AV1030,SHET!AV1030,SPTL!AV1030)</f>
        <v>0</v>
      </c>
      <c r="AW1030" s="26">
        <f>CHOOSE(UserInterface!$C$17,NGET!AW1030,SHET!AW1030,SPTL!AW1030)</f>
        <v>0</v>
      </c>
      <c r="AX1030" s="26">
        <f>CHOOSE(UserInterface!$C$17,NGET!AX1030,SHET!AX1030,SPTL!AX1030)</f>
        <v>0</v>
      </c>
      <c r="AY1030" s="219">
        <f>CHOOSE(UserInterface!$C$17,NGET!AY1030,SHET!AY1030,SPTL!AY1030)</f>
        <v>0</v>
      </c>
      <c r="BA1030" s="38" t="str">
        <f t="shared" ca="1" si="187"/>
        <v>LicenseeSelect</v>
      </c>
      <c r="BB1030" s="38" t="str">
        <f t="shared" si="188"/>
        <v>Fixed Inputs</v>
      </c>
      <c r="BC1030" s="38" t="str">
        <f t="shared" si="186"/>
        <v>Variant allowances</v>
      </c>
      <c r="BD1030" s="38" t="str">
        <f t="shared" si="189"/>
        <v>Totex variant allowances allocation percentages</v>
      </c>
    </row>
    <row r="1031" spans="5:56">
      <c r="E1031" s="220" t="str" cm="1">
        <f t="array" ref="E1031">INDEX($E$94:$E$241,INT((ROW()-ROW($E$396))/6)+1)</f>
        <v>Substation Efficiency PCD (NGET only)</v>
      </c>
      <c r="F1031" s="107"/>
      <c r="G1031" s="107" t="s">
        <v>59</v>
      </c>
      <c r="H1031" s="107" t="s">
        <v>331</v>
      </c>
      <c r="I1031" s="107"/>
      <c r="J1031" s="107"/>
      <c r="K1031" s="107"/>
      <c r="L1031" s="107"/>
      <c r="M1031" s="107"/>
      <c r="N1031" s="107"/>
      <c r="O1031" s="107"/>
      <c r="P1031" s="107"/>
      <c r="Q1031" s="107"/>
      <c r="R1031" s="107"/>
      <c r="S1031" s="107"/>
      <c r="T1031" s="107"/>
      <c r="U1031" s="107"/>
      <c r="V1031" s="107"/>
      <c r="W1031" s="107"/>
      <c r="X1031" s="107"/>
      <c r="Y1031" s="107"/>
      <c r="Z1031" s="107"/>
      <c r="AA1031" s="107"/>
      <c r="AB1031" s="107"/>
      <c r="AC1031" s="107"/>
      <c r="AD1031" s="107"/>
      <c r="AE1031" s="107"/>
      <c r="AF1031" s="107"/>
      <c r="AG1031" s="107"/>
      <c r="AH1031" s="107"/>
      <c r="AI1031" s="107"/>
      <c r="AJ1031" s="107"/>
      <c r="AK1031" s="107"/>
      <c r="AL1031" s="107"/>
      <c r="AM1031" s="107"/>
      <c r="AN1031" s="107"/>
      <c r="AO1031" s="107"/>
      <c r="AP1031" s="107"/>
      <c r="AQ1031" s="107"/>
      <c r="AR1031" s="107"/>
      <c r="AS1031" s="107"/>
      <c r="AT1031" s="113"/>
      <c r="AU1031" s="179">
        <f>CHOOSE(UserInterface!$C$17,NGET!AU1031,SHET!AU1031,SPTL!AU1031)</f>
        <v>0</v>
      </c>
      <c r="AV1031" s="108">
        <f>CHOOSE(UserInterface!$C$17,NGET!AV1031,SHET!AV1031,SPTL!AV1031)</f>
        <v>0</v>
      </c>
      <c r="AW1031" s="108">
        <f>CHOOSE(UserInterface!$C$17,NGET!AW1031,SHET!AW1031,SPTL!AW1031)</f>
        <v>0</v>
      </c>
      <c r="AX1031" s="108">
        <f>CHOOSE(UserInterface!$C$17,NGET!AX1031,SHET!AX1031,SPTL!AX1031)</f>
        <v>0</v>
      </c>
      <c r="AY1031" s="221">
        <f>CHOOSE(UserInterface!$C$17,NGET!AY1031,SHET!AY1031,SPTL!AY1031)</f>
        <v>0</v>
      </c>
      <c r="BA1031" s="38" t="str">
        <f t="shared" ca="1" si="187"/>
        <v>LicenseeSelect</v>
      </c>
      <c r="BB1031" s="38" t="str">
        <f t="shared" si="188"/>
        <v>Fixed Inputs</v>
      </c>
      <c r="BC1031" s="38" t="str">
        <f t="shared" si="186"/>
        <v>Variant allowances</v>
      </c>
      <c r="BD1031" s="38" t="str">
        <f t="shared" si="189"/>
        <v>Totex variant allowances allocation percentages</v>
      </c>
    </row>
    <row r="1032" spans="5:56">
      <c r="E1032" s="216" t="str" cm="1">
        <f t="array" ref="E1032">INDEX($E$94:$E$241,INT((ROW()-ROW($E$396))/6)+1)</f>
        <v>Estates Reopener Beta (NGET only)</v>
      </c>
      <c r="F1032" s="104"/>
      <c r="G1032" s="104" t="s">
        <v>59</v>
      </c>
      <c r="H1032" s="104" t="s">
        <v>542</v>
      </c>
      <c r="I1032" s="104"/>
      <c r="J1032" s="104"/>
      <c r="K1032" s="104"/>
      <c r="L1032" s="104"/>
      <c r="M1032" s="104"/>
      <c r="N1032" s="104"/>
      <c r="O1032" s="104"/>
      <c r="P1032" s="104"/>
      <c r="Q1032" s="104"/>
      <c r="R1032" s="104"/>
      <c r="S1032" s="104"/>
      <c r="T1032" s="104"/>
      <c r="U1032" s="104"/>
      <c r="V1032" s="104"/>
      <c r="W1032" s="104"/>
      <c r="X1032" s="104"/>
      <c r="Y1032" s="104"/>
      <c r="Z1032" s="104"/>
      <c r="AA1032" s="104"/>
      <c r="AB1032" s="104"/>
      <c r="AC1032" s="104"/>
      <c r="AD1032" s="104"/>
      <c r="AE1032" s="104"/>
      <c r="AF1032" s="104"/>
      <c r="AG1032" s="104"/>
      <c r="AH1032" s="104"/>
      <c r="AI1032" s="104"/>
      <c r="AJ1032" s="104"/>
      <c r="AK1032" s="104"/>
      <c r="AL1032" s="104"/>
      <c r="AM1032" s="104"/>
      <c r="AN1032" s="104"/>
      <c r="AO1032" s="104"/>
      <c r="AP1032" s="104"/>
      <c r="AQ1032" s="104"/>
      <c r="AR1032" s="104"/>
      <c r="AS1032" s="104"/>
      <c r="AT1032" s="215"/>
      <c r="AU1032" s="178">
        <f>CHOOSE(UserInterface!$C$17,NGET!AU1032,SHET!AU1032,SPTL!AU1032)</f>
        <v>0</v>
      </c>
      <c r="AV1032" s="105">
        <f>CHOOSE(UserInterface!$C$17,NGET!AV1032,SHET!AV1032,SPTL!AV1032)</f>
        <v>0</v>
      </c>
      <c r="AW1032" s="105">
        <f>CHOOSE(UserInterface!$C$17,NGET!AW1032,SHET!AW1032,SPTL!AW1032)</f>
        <v>0</v>
      </c>
      <c r="AX1032" s="105">
        <f>CHOOSE(UserInterface!$C$17,NGET!AX1032,SHET!AX1032,SPTL!AX1032)</f>
        <v>0</v>
      </c>
      <c r="AY1032" s="217">
        <f>CHOOSE(UserInterface!$C$17,NGET!AY1032,SHET!AY1032,SPTL!AY1032)</f>
        <v>0</v>
      </c>
      <c r="BA1032" s="38" t="str">
        <f t="shared" ca="1" si="187"/>
        <v>LicenseeSelect</v>
      </c>
      <c r="BB1032" s="38" t="str">
        <f t="shared" si="188"/>
        <v>Fixed Inputs</v>
      </c>
      <c r="BC1032" s="38" t="str">
        <f t="shared" si="186"/>
        <v>Variant allowances</v>
      </c>
      <c r="BD1032" s="38" t="str">
        <f t="shared" si="189"/>
        <v>Totex variant allowances allocation percentages</v>
      </c>
    </row>
    <row r="1033" spans="5:56">
      <c r="E1033" s="218" t="str" cm="1">
        <f t="array" ref="E1033">INDEX($E$94:$E$241,INT((ROW()-ROW($E$396))/6)+1)</f>
        <v>Estates Reopener Beta (NGET only)</v>
      </c>
      <c r="G1033" s="37" t="s">
        <v>59</v>
      </c>
      <c r="H1033" s="37" t="s">
        <v>543</v>
      </c>
      <c r="AU1033" s="143">
        <f>CHOOSE(UserInterface!$C$17,NGET!AU1033,SHET!AU1033,SPTL!AU1033)</f>
        <v>0</v>
      </c>
      <c r="AV1033" s="26">
        <f>CHOOSE(UserInterface!$C$17,NGET!AV1033,SHET!AV1033,SPTL!AV1033)</f>
        <v>0</v>
      </c>
      <c r="AW1033" s="26">
        <f>CHOOSE(UserInterface!$C$17,NGET!AW1033,SHET!AW1033,SPTL!AW1033)</f>
        <v>0</v>
      </c>
      <c r="AX1033" s="26">
        <f>CHOOSE(UserInterface!$C$17,NGET!AX1033,SHET!AX1033,SPTL!AX1033)</f>
        <v>0</v>
      </c>
      <c r="AY1033" s="219">
        <f>CHOOSE(UserInterface!$C$17,NGET!AY1033,SHET!AY1033,SPTL!AY1033)</f>
        <v>0</v>
      </c>
      <c r="BA1033" s="38" t="str">
        <f t="shared" ca="1" si="187"/>
        <v>LicenseeSelect</v>
      </c>
      <c r="BB1033" s="38" t="str">
        <f t="shared" si="188"/>
        <v>Fixed Inputs</v>
      </c>
      <c r="BC1033" s="38" t="str">
        <f t="shared" si="186"/>
        <v>Variant allowances</v>
      </c>
      <c r="BD1033" s="38" t="str">
        <f t="shared" si="189"/>
        <v>Totex variant allowances allocation percentages</v>
      </c>
    </row>
    <row r="1034" spans="5:56">
      <c r="E1034" s="218" t="str" cm="1">
        <f t="array" ref="E1034">INDEX($E$94:$E$241,INT((ROW()-ROW($E$396))/6)+1)</f>
        <v>Estates Reopener Beta (NGET only)</v>
      </c>
      <c r="G1034" s="37" t="s">
        <v>59</v>
      </c>
      <c r="H1034" s="37" t="s">
        <v>544</v>
      </c>
      <c r="AU1034" s="143">
        <f>CHOOSE(UserInterface!$C$17,NGET!AU1034,SHET!AU1034,SPTL!AU1034)</f>
        <v>0</v>
      </c>
      <c r="AV1034" s="26">
        <f>CHOOSE(UserInterface!$C$17,NGET!AV1034,SHET!AV1034,SPTL!AV1034)</f>
        <v>0</v>
      </c>
      <c r="AW1034" s="26">
        <f>CHOOSE(UserInterface!$C$17,NGET!AW1034,SHET!AW1034,SPTL!AW1034)</f>
        <v>0</v>
      </c>
      <c r="AX1034" s="26">
        <f>CHOOSE(UserInterface!$C$17,NGET!AX1034,SHET!AX1034,SPTL!AX1034)</f>
        <v>0</v>
      </c>
      <c r="AY1034" s="219">
        <f>CHOOSE(UserInterface!$C$17,NGET!AY1034,SHET!AY1034,SPTL!AY1034)</f>
        <v>0</v>
      </c>
      <c r="BA1034" s="38" t="str">
        <f t="shared" ca="1" si="187"/>
        <v>LicenseeSelect</v>
      </c>
      <c r="BB1034" s="38" t="str">
        <f t="shared" si="188"/>
        <v>Fixed Inputs</v>
      </c>
      <c r="BC1034" s="38" t="str">
        <f t="shared" si="186"/>
        <v>Variant allowances</v>
      </c>
      <c r="BD1034" s="38" t="str">
        <f t="shared" si="189"/>
        <v>Totex variant allowances allocation percentages</v>
      </c>
    </row>
    <row r="1035" spans="5:56">
      <c r="E1035" s="218" t="str" cm="1">
        <f t="array" ref="E1035">INDEX($E$94:$E$241,INT((ROW()-ROW($E$396))/6)+1)</f>
        <v>Estates Reopener Beta (NGET only)</v>
      </c>
      <c r="G1035" s="37" t="s">
        <v>59</v>
      </c>
      <c r="H1035" s="37" t="s">
        <v>332</v>
      </c>
      <c r="AU1035" s="143">
        <f>CHOOSE(UserInterface!$C$17,NGET!AU1035,SHET!AU1035,SPTL!AU1035)</f>
        <v>0</v>
      </c>
      <c r="AV1035" s="26">
        <f>CHOOSE(UserInterface!$C$17,NGET!AV1035,SHET!AV1035,SPTL!AV1035)</f>
        <v>0</v>
      </c>
      <c r="AW1035" s="26">
        <f>CHOOSE(UserInterface!$C$17,NGET!AW1035,SHET!AW1035,SPTL!AW1035)</f>
        <v>0</v>
      </c>
      <c r="AX1035" s="26">
        <f>CHOOSE(UserInterface!$C$17,NGET!AX1035,SHET!AX1035,SPTL!AX1035)</f>
        <v>0</v>
      </c>
      <c r="AY1035" s="219">
        <f>CHOOSE(UserInterface!$C$17,NGET!AY1035,SHET!AY1035,SPTL!AY1035)</f>
        <v>0</v>
      </c>
      <c r="BA1035" s="38" t="str">
        <f t="shared" ca="1" si="187"/>
        <v>LicenseeSelect</v>
      </c>
      <c r="BB1035" s="38" t="str">
        <f t="shared" si="188"/>
        <v>Fixed Inputs</v>
      </c>
      <c r="BC1035" s="38" t="str">
        <f t="shared" si="186"/>
        <v>Variant allowances</v>
      </c>
      <c r="BD1035" s="38" t="str">
        <f t="shared" si="189"/>
        <v>Totex variant allowances allocation percentages</v>
      </c>
    </row>
    <row r="1036" spans="5:56">
      <c r="E1036" s="218" t="str" cm="1">
        <f t="array" ref="E1036">INDEX($E$94:$E$241,INT((ROW()-ROW($E$396))/6)+1)</f>
        <v>Estates Reopener Beta (NGET only)</v>
      </c>
      <c r="G1036" s="37" t="s">
        <v>59</v>
      </c>
      <c r="H1036" s="37" t="s">
        <v>539</v>
      </c>
      <c r="AU1036" s="143">
        <f>CHOOSE(UserInterface!$C$17,NGET!AU1036,SHET!AU1036,SPTL!AU1036)</f>
        <v>0.53120299999999998</v>
      </c>
      <c r="AV1036" s="26">
        <f>CHOOSE(UserInterface!$C$17,NGET!AV1036,SHET!AV1036,SPTL!AV1036)</f>
        <v>0.53120299999999998</v>
      </c>
      <c r="AW1036" s="26">
        <f>CHOOSE(UserInterface!$C$17,NGET!AW1036,SHET!AW1036,SPTL!AW1036)</f>
        <v>0.53120299999999998</v>
      </c>
      <c r="AX1036" s="26">
        <f>CHOOSE(UserInterface!$C$17,NGET!AX1036,SHET!AX1036,SPTL!AX1036)</f>
        <v>0.53120299999999998</v>
      </c>
      <c r="AY1036" s="219">
        <f>CHOOSE(UserInterface!$C$17,NGET!AY1036,SHET!AY1036,SPTL!AY1036)</f>
        <v>0.53120299999999998</v>
      </c>
      <c r="BA1036" s="38" t="str">
        <f t="shared" ca="1" si="187"/>
        <v>LicenseeSelect</v>
      </c>
      <c r="BB1036" s="38" t="str">
        <f t="shared" si="188"/>
        <v>Fixed Inputs</v>
      </c>
      <c r="BC1036" s="38" t="str">
        <f t="shared" ref="BC1036:BC1099" si="190">$B$244</f>
        <v>Variant allowances</v>
      </c>
      <c r="BD1036" s="38" t="str">
        <f t="shared" si="189"/>
        <v>Totex variant allowances allocation percentages</v>
      </c>
    </row>
    <row r="1037" spans="5:56">
      <c r="E1037" s="220" t="str" cm="1">
        <f t="array" ref="E1037">INDEX($E$94:$E$241,INT((ROW()-ROW($E$396))/6)+1)</f>
        <v>Estates Reopener Beta (NGET only)</v>
      </c>
      <c r="F1037" s="107"/>
      <c r="G1037" s="107" t="s">
        <v>59</v>
      </c>
      <c r="H1037" s="107" t="s">
        <v>331</v>
      </c>
      <c r="I1037" s="107"/>
      <c r="J1037" s="107"/>
      <c r="K1037" s="107"/>
      <c r="L1037" s="107"/>
      <c r="M1037" s="107"/>
      <c r="N1037" s="107"/>
      <c r="O1037" s="107"/>
      <c r="P1037" s="107"/>
      <c r="Q1037" s="107"/>
      <c r="R1037" s="107"/>
      <c r="S1037" s="107"/>
      <c r="T1037" s="107"/>
      <c r="U1037" s="107"/>
      <c r="V1037" s="107"/>
      <c r="W1037" s="107"/>
      <c r="X1037" s="107"/>
      <c r="Y1037" s="107"/>
      <c r="Z1037" s="107"/>
      <c r="AA1037" s="107"/>
      <c r="AB1037" s="107"/>
      <c r="AC1037" s="107"/>
      <c r="AD1037" s="107"/>
      <c r="AE1037" s="107"/>
      <c r="AF1037" s="107"/>
      <c r="AG1037" s="107"/>
      <c r="AH1037" s="107"/>
      <c r="AI1037" s="107"/>
      <c r="AJ1037" s="107"/>
      <c r="AK1037" s="107"/>
      <c r="AL1037" s="107"/>
      <c r="AM1037" s="107"/>
      <c r="AN1037" s="107"/>
      <c r="AO1037" s="107"/>
      <c r="AP1037" s="107"/>
      <c r="AQ1037" s="107"/>
      <c r="AR1037" s="107"/>
      <c r="AS1037" s="107"/>
      <c r="AT1037" s="113"/>
      <c r="AU1037" s="179">
        <f>CHOOSE(UserInterface!$C$17,NGET!AU1037,SHET!AU1037,SPTL!AU1037)</f>
        <v>0.46879700000000002</v>
      </c>
      <c r="AV1037" s="108">
        <f>CHOOSE(UserInterface!$C$17,NGET!AV1037,SHET!AV1037,SPTL!AV1037)</f>
        <v>0.46879700000000002</v>
      </c>
      <c r="AW1037" s="108">
        <f>CHOOSE(UserInterface!$C$17,NGET!AW1037,SHET!AW1037,SPTL!AW1037)</f>
        <v>0.46879700000000002</v>
      </c>
      <c r="AX1037" s="108">
        <f>CHOOSE(UserInterface!$C$17,NGET!AX1037,SHET!AX1037,SPTL!AX1037)</f>
        <v>0.46879700000000002</v>
      </c>
      <c r="AY1037" s="221">
        <f>CHOOSE(UserInterface!$C$17,NGET!AY1037,SHET!AY1037,SPTL!AY1037)</f>
        <v>0.46879700000000002</v>
      </c>
      <c r="BA1037" s="38" t="str">
        <f t="shared" ca="1" si="187"/>
        <v>LicenseeSelect</v>
      </c>
      <c r="BB1037" s="38" t="str">
        <f t="shared" si="188"/>
        <v>Fixed Inputs</v>
      </c>
      <c r="BC1037" s="38" t="str">
        <f t="shared" si="190"/>
        <v>Variant allowances</v>
      </c>
      <c r="BD1037" s="38" t="str">
        <f t="shared" si="189"/>
        <v>Totex variant allowances allocation percentages</v>
      </c>
    </row>
    <row r="1038" spans="5:56">
      <c r="E1038" s="216" t="str" cm="1">
        <f t="array" ref="E1038">INDEX($E$94:$E$241,INT((ROW()-ROW($E$396))/6)+1)</f>
        <v>T2 Non-Operational IT Capex Re-opener (NGET only)</v>
      </c>
      <c r="F1038" s="104"/>
      <c r="G1038" s="104" t="s">
        <v>59</v>
      </c>
      <c r="H1038" s="104" t="s">
        <v>542</v>
      </c>
      <c r="I1038" s="104"/>
      <c r="J1038" s="104"/>
      <c r="K1038" s="104"/>
      <c r="L1038" s="104"/>
      <c r="M1038" s="104"/>
      <c r="N1038" s="104"/>
      <c r="O1038" s="104"/>
      <c r="P1038" s="104"/>
      <c r="Q1038" s="104"/>
      <c r="R1038" s="104"/>
      <c r="S1038" s="104"/>
      <c r="T1038" s="104"/>
      <c r="U1038" s="104"/>
      <c r="V1038" s="104"/>
      <c r="W1038" s="104"/>
      <c r="X1038" s="104"/>
      <c r="Y1038" s="104"/>
      <c r="Z1038" s="104"/>
      <c r="AA1038" s="104"/>
      <c r="AB1038" s="104"/>
      <c r="AC1038" s="104"/>
      <c r="AD1038" s="104"/>
      <c r="AE1038" s="104"/>
      <c r="AF1038" s="104"/>
      <c r="AG1038" s="104"/>
      <c r="AH1038" s="104"/>
      <c r="AI1038" s="104"/>
      <c r="AJ1038" s="104"/>
      <c r="AK1038" s="104"/>
      <c r="AL1038" s="104"/>
      <c r="AM1038" s="104"/>
      <c r="AN1038" s="104"/>
      <c r="AO1038" s="104"/>
      <c r="AP1038" s="104"/>
      <c r="AQ1038" s="104"/>
      <c r="AR1038" s="104"/>
      <c r="AS1038" s="104"/>
      <c r="AT1038" s="215"/>
      <c r="AU1038" s="178">
        <f>CHOOSE(UserInterface!$C$17,NGET!AU1038,SHET!AU1038,SPTL!AU1038)</f>
        <v>0</v>
      </c>
      <c r="AV1038" s="105">
        <f>CHOOSE(UserInterface!$C$17,NGET!AV1038,SHET!AV1038,SPTL!AV1038)</f>
        <v>0</v>
      </c>
      <c r="AW1038" s="105">
        <f>CHOOSE(UserInterface!$C$17,NGET!AW1038,SHET!AW1038,SPTL!AW1038)</f>
        <v>0</v>
      </c>
      <c r="AX1038" s="105">
        <f>CHOOSE(UserInterface!$C$17,NGET!AX1038,SHET!AX1038,SPTL!AX1038)</f>
        <v>0</v>
      </c>
      <c r="AY1038" s="217">
        <f>CHOOSE(UserInterface!$C$17,NGET!AY1038,SHET!AY1038,SPTL!AY1038)</f>
        <v>0</v>
      </c>
      <c r="BA1038" s="38" t="str">
        <f t="shared" ca="1" si="187"/>
        <v>LicenseeSelect</v>
      </c>
      <c r="BB1038" s="38" t="str">
        <f t="shared" si="188"/>
        <v>Fixed Inputs</v>
      </c>
      <c r="BC1038" s="38" t="str">
        <f t="shared" si="190"/>
        <v>Variant allowances</v>
      </c>
      <c r="BD1038" s="38" t="str">
        <f t="shared" si="189"/>
        <v>Totex variant allowances allocation percentages</v>
      </c>
    </row>
    <row r="1039" spans="5:56">
      <c r="E1039" s="218" t="str" cm="1">
        <f t="array" ref="E1039">INDEX($E$94:$E$241,INT((ROW()-ROW($E$396))/6)+1)</f>
        <v>T2 Non-Operational IT Capex Re-opener (NGET only)</v>
      </c>
      <c r="G1039" s="37" t="s">
        <v>59</v>
      </c>
      <c r="H1039" s="37" t="s">
        <v>543</v>
      </c>
      <c r="AU1039" s="143">
        <f>CHOOSE(UserInterface!$C$17,NGET!AU1039,SHET!AU1039,SPTL!AU1039)</f>
        <v>0</v>
      </c>
      <c r="AV1039" s="26">
        <f>CHOOSE(UserInterface!$C$17,NGET!AV1039,SHET!AV1039,SPTL!AV1039)</f>
        <v>0</v>
      </c>
      <c r="AW1039" s="26">
        <f>CHOOSE(UserInterface!$C$17,NGET!AW1039,SHET!AW1039,SPTL!AW1039)</f>
        <v>0</v>
      </c>
      <c r="AX1039" s="26">
        <f>CHOOSE(UserInterface!$C$17,NGET!AX1039,SHET!AX1039,SPTL!AX1039)</f>
        <v>0</v>
      </c>
      <c r="AY1039" s="219">
        <f>CHOOSE(UserInterface!$C$17,NGET!AY1039,SHET!AY1039,SPTL!AY1039)</f>
        <v>0</v>
      </c>
      <c r="BA1039" s="38" t="str">
        <f t="shared" ca="1" si="187"/>
        <v>LicenseeSelect</v>
      </c>
      <c r="BB1039" s="38" t="str">
        <f t="shared" si="188"/>
        <v>Fixed Inputs</v>
      </c>
      <c r="BC1039" s="38" t="str">
        <f t="shared" si="190"/>
        <v>Variant allowances</v>
      </c>
      <c r="BD1039" s="38" t="str">
        <f t="shared" si="189"/>
        <v>Totex variant allowances allocation percentages</v>
      </c>
    </row>
    <row r="1040" spans="5:56">
      <c r="E1040" s="218" t="str" cm="1">
        <f t="array" ref="E1040">INDEX($E$94:$E$241,INT((ROW()-ROW($E$396))/6)+1)</f>
        <v>T2 Non-Operational IT Capex Re-opener (NGET only)</v>
      </c>
      <c r="G1040" s="37" t="s">
        <v>59</v>
      </c>
      <c r="H1040" s="37" t="s">
        <v>544</v>
      </c>
      <c r="AU1040" s="143">
        <f>CHOOSE(UserInterface!$C$17,NGET!AU1040,SHET!AU1040,SPTL!AU1040)</f>
        <v>0</v>
      </c>
      <c r="AV1040" s="26">
        <f>CHOOSE(UserInterface!$C$17,NGET!AV1040,SHET!AV1040,SPTL!AV1040)</f>
        <v>0</v>
      </c>
      <c r="AW1040" s="26">
        <f>CHOOSE(UserInterface!$C$17,NGET!AW1040,SHET!AW1040,SPTL!AW1040)</f>
        <v>0</v>
      </c>
      <c r="AX1040" s="26">
        <f>CHOOSE(UserInterface!$C$17,NGET!AX1040,SHET!AX1040,SPTL!AX1040)</f>
        <v>0</v>
      </c>
      <c r="AY1040" s="219">
        <f>CHOOSE(UserInterface!$C$17,NGET!AY1040,SHET!AY1040,SPTL!AY1040)</f>
        <v>0</v>
      </c>
      <c r="BA1040" s="38" t="str">
        <f t="shared" ca="1" si="187"/>
        <v>LicenseeSelect</v>
      </c>
      <c r="BB1040" s="38" t="str">
        <f t="shared" si="188"/>
        <v>Fixed Inputs</v>
      </c>
      <c r="BC1040" s="38" t="str">
        <f t="shared" si="190"/>
        <v>Variant allowances</v>
      </c>
      <c r="BD1040" s="38" t="str">
        <f t="shared" si="189"/>
        <v>Totex variant allowances allocation percentages</v>
      </c>
    </row>
    <row r="1041" spans="5:56">
      <c r="E1041" s="218" t="str" cm="1">
        <f t="array" ref="E1041">INDEX($E$94:$E$241,INT((ROW()-ROW($E$396))/6)+1)</f>
        <v>T2 Non-Operational IT Capex Re-opener (NGET only)</v>
      </c>
      <c r="G1041" s="37" t="s">
        <v>59</v>
      </c>
      <c r="H1041" s="37" t="s">
        <v>332</v>
      </c>
      <c r="AU1041" s="143">
        <f>CHOOSE(UserInterface!$C$17,NGET!AU1041,SHET!AU1041,SPTL!AU1041)</f>
        <v>0</v>
      </c>
      <c r="AV1041" s="26">
        <f>CHOOSE(UserInterface!$C$17,NGET!AV1041,SHET!AV1041,SPTL!AV1041)</f>
        <v>0</v>
      </c>
      <c r="AW1041" s="26">
        <f>CHOOSE(UserInterface!$C$17,NGET!AW1041,SHET!AW1041,SPTL!AW1041)</f>
        <v>0</v>
      </c>
      <c r="AX1041" s="26">
        <f>CHOOSE(UserInterface!$C$17,NGET!AX1041,SHET!AX1041,SPTL!AX1041)</f>
        <v>0</v>
      </c>
      <c r="AY1041" s="219">
        <f>CHOOSE(UserInterface!$C$17,NGET!AY1041,SHET!AY1041,SPTL!AY1041)</f>
        <v>0</v>
      </c>
      <c r="BA1041" s="38" t="str">
        <f t="shared" ca="1" si="187"/>
        <v>LicenseeSelect</v>
      </c>
      <c r="BB1041" s="38" t="str">
        <f t="shared" si="188"/>
        <v>Fixed Inputs</v>
      </c>
      <c r="BC1041" s="38" t="str">
        <f t="shared" si="190"/>
        <v>Variant allowances</v>
      </c>
      <c r="BD1041" s="38" t="str">
        <f t="shared" si="189"/>
        <v>Totex variant allowances allocation percentages</v>
      </c>
    </row>
    <row r="1042" spans="5:56">
      <c r="E1042" s="218" t="str" cm="1">
        <f t="array" ref="E1042">INDEX($E$94:$E$241,INT((ROW()-ROW($E$396))/6)+1)</f>
        <v>T2 Non-Operational IT Capex Re-opener (NGET only)</v>
      </c>
      <c r="G1042" s="37" t="s">
        <v>59</v>
      </c>
      <c r="H1042" s="37" t="s">
        <v>539</v>
      </c>
      <c r="AU1042" s="143">
        <f>CHOOSE(UserInterface!$C$17,NGET!AU1042,SHET!AU1042,SPTL!AU1042)</f>
        <v>0</v>
      </c>
      <c r="AV1042" s="26">
        <f>CHOOSE(UserInterface!$C$17,NGET!AV1042,SHET!AV1042,SPTL!AV1042)</f>
        <v>0</v>
      </c>
      <c r="AW1042" s="26">
        <f>CHOOSE(UserInterface!$C$17,NGET!AW1042,SHET!AW1042,SPTL!AW1042)</f>
        <v>0</v>
      </c>
      <c r="AX1042" s="26">
        <f>CHOOSE(UserInterface!$C$17,NGET!AX1042,SHET!AX1042,SPTL!AX1042)</f>
        <v>0</v>
      </c>
      <c r="AY1042" s="219">
        <f>CHOOSE(UserInterface!$C$17,NGET!AY1042,SHET!AY1042,SPTL!AY1042)</f>
        <v>0</v>
      </c>
      <c r="BA1042" s="38" t="str">
        <f t="shared" ca="1" si="187"/>
        <v>LicenseeSelect</v>
      </c>
      <c r="BB1042" s="38" t="str">
        <f t="shared" si="188"/>
        <v>Fixed Inputs</v>
      </c>
      <c r="BC1042" s="38" t="str">
        <f t="shared" si="190"/>
        <v>Variant allowances</v>
      </c>
      <c r="BD1042" s="38" t="str">
        <f t="shared" si="189"/>
        <v>Totex variant allowances allocation percentages</v>
      </c>
    </row>
    <row r="1043" spans="5:56">
      <c r="E1043" s="220" t="str" cm="1">
        <f t="array" ref="E1043">INDEX($E$94:$E$241,INT((ROW()-ROW($E$396))/6)+1)</f>
        <v>T2 Non-Operational IT Capex Re-opener (NGET only)</v>
      </c>
      <c r="F1043" s="107"/>
      <c r="G1043" s="107" t="s">
        <v>59</v>
      </c>
      <c r="H1043" s="107" t="s">
        <v>331</v>
      </c>
      <c r="I1043" s="107"/>
      <c r="J1043" s="107"/>
      <c r="K1043" s="107"/>
      <c r="L1043" s="107"/>
      <c r="M1043" s="107"/>
      <c r="N1043" s="107"/>
      <c r="O1043" s="107"/>
      <c r="P1043" s="107"/>
      <c r="Q1043" s="107"/>
      <c r="R1043" s="107"/>
      <c r="S1043" s="107"/>
      <c r="T1043" s="107"/>
      <c r="U1043" s="107"/>
      <c r="V1043" s="107"/>
      <c r="W1043" s="107"/>
      <c r="X1043" s="107"/>
      <c r="Y1043" s="107"/>
      <c r="Z1043" s="107"/>
      <c r="AA1043" s="107"/>
      <c r="AB1043" s="107"/>
      <c r="AC1043" s="107"/>
      <c r="AD1043" s="107"/>
      <c r="AE1043" s="107"/>
      <c r="AF1043" s="107"/>
      <c r="AG1043" s="107"/>
      <c r="AH1043" s="107"/>
      <c r="AI1043" s="107"/>
      <c r="AJ1043" s="107"/>
      <c r="AK1043" s="107"/>
      <c r="AL1043" s="107"/>
      <c r="AM1043" s="107"/>
      <c r="AN1043" s="107"/>
      <c r="AO1043" s="107"/>
      <c r="AP1043" s="107"/>
      <c r="AQ1043" s="107"/>
      <c r="AR1043" s="107"/>
      <c r="AS1043" s="107"/>
      <c r="AT1043" s="113"/>
      <c r="AU1043" s="179">
        <f>CHOOSE(UserInterface!$C$17,NGET!AU1043,SHET!AU1043,SPTL!AU1043)</f>
        <v>1</v>
      </c>
      <c r="AV1043" s="108">
        <f>CHOOSE(UserInterface!$C$17,NGET!AV1043,SHET!AV1043,SPTL!AV1043)</f>
        <v>1</v>
      </c>
      <c r="AW1043" s="108">
        <f>CHOOSE(UserInterface!$C$17,NGET!AW1043,SHET!AW1043,SPTL!AW1043)</f>
        <v>1</v>
      </c>
      <c r="AX1043" s="108">
        <f>CHOOSE(UserInterface!$C$17,NGET!AX1043,SHET!AX1043,SPTL!AX1043)</f>
        <v>1</v>
      </c>
      <c r="AY1043" s="221">
        <f>CHOOSE(UserInterface!$C$17,NGET!AY1043,SHET!AY1043,SPTL!AY1043)</f>
        <v>1</v>
      </c>
      <c r="BA1043" s="38" t="str">
        <f t="shared" ca="1" si="187"/>
        <v>LicenseeSelect</v>
      </c>
      <c r="BB1043" s="38" t="str">
        <f t="shared" si="188"/>
        <v>Fixed Inputs</v>
      </c>
      <c r="BC1043" s="38" t="str">
        <f t="shared" si="190"/>
        <v>Variant allowances</v>
      </c>
      <c r="BD1043" s="38" t="str">
        <f t="shared" si="189"/>
        <v>Totex variant allowances allocation percentages</v>
      </c>
    </row>
    <row r="1044" spans="5:56">
      <c r="E1044" s="216" t="str" cm="1">
        <f t="array" ref="E1044">INDEX($E$94:$E$241,INT((ROW()-ROW($E$396))/6)+1)</f>
        <v>LVAC PCD (NGET Only)</v>
      </c>
      <c r="F1044" s="104"/>
      <c r="G1044" s="104" t="s">
        <v>59</v>
      </c>
      <c r="H1044" s="104" t="s">
        <v>542</v>
      </c>
      <c r="I1044" s="104"/>
      <c r="J1044" s="104"/>
      <c r="K1044" s="104"/>
      <c r="L1044" s="104"/>
      <c r="M1044" s="104"/>
      <c r="N1044" s="104"/>
      <c r="O1044" s="104"/>
      <c r="P1044" s="104"/>
      <c r="Q1044" s="104"/>
      <c r="R1044" s="104"/>
      <c r="S1044" s="104"/>
      <c r="T1044" s="104"/>
      <c r="U1044" s="104"/>
      <c r="V1044" s="104"/>
      <c r="W1044" s="104"/>
      <c r="X1044" s="104"/>
      <c r="Y1044" s="104"/>
      <c r="Z1044" s="104"/>
      <c r="AA1044" s="104"/>
      <c r="AB1044" s="104"/>
      <c r="AC1044" s="104"/>
      <c r="AD1044" s="104"/>
      <c r="AE1044" s="104"/>
      <c r="AF1044" s="104"/>
      <c r="AG1044" s="104"/>
      <c r="AH1044" s="104"/>
      <c r="AI1044" s="104"/>
      <c r="AJ1044" s="104"/>
      <c r="AK1044" s="104"/>
      <c r="AL1044" s="104"/>
      <c r="AM1044" s="104"/>
      <c r="AN1044" s="104"/>
      <c r="AO1044" s="104"/>
      <c r="AP1044" s="104"/>
      <c r="AQ1044" s="104"/>
      <c r="AR1044" s="104"/>
      <c r="AS1044" s="104"/>
      <c r="AT1044" s="215"/>
      <c r="AU1044" s="178">
        <f>CHOOSE(UserInterface!$C$17,NGET!AU1044,SHET!AU1044,SPTL!AU1044)</f>
        <v>0</v>
      </c>
      <c r="AV1044" s="105">
        <f>CHOOSE(UserInterface!$C$17,NGET!AV1044,SHET!AV1044,SPTL!AV1044)</f>
        <v>0</v>
      </c>
      <c r="AW1044" s="105">
        <f>CHOOSE(UserInterface!$C$17,NGET!AW1044,SHET!AW1044,SPTL!AW1044)</f>
        <v>0</v>
      </c>
      <c r="AX1044" s="105">
        <f>CHOOSE(UserInterface!$C$17,NGET!AX1044,SHET!AX1044,SPTL!AX1044)</f>
        <v>0</v>
      </c>
      <c r="AY1044" s="217">
        <f>CHOOSE(UserInterface!$C$17,NGET!AY1044,SHET!AY1044,SPTL!AY1044)</f>
        <v>0</v>
      </c>
      <c r="BA1044" s="38" t="str">
        <f t="shared" ca="1" si="187"/>
        <v>LicenseeSelect</v>
      </c>
      <c r="BB1044" s="38" t="str">
        <f t="shared" si="188"/>
        <v>Fixed Inputs</v>
      </c>
      <c r="BC1044" s="38" t="str">
        <f t="shared" si="190"/>
        <v>Variant allowances</v>
      </c>
      <c r="BD1044" s="38" t="str">
        <f t="shared" si="189"/>
        <v>Totex variant allowances allocation percentages</v>
      </c>
    </row>
    <row r="1045" spans="5:56">
      <c r="E1045" s="218" t="str" cm="1">
        <f t="array" ref="E1045">INDEX($E$94:$E$241,INT((ROW()-ROW($E$396))/6)+1)</f>
        <v>LVAC PCD (NGET Only)</v>
      </c>
      <c r="G1045" s="37" t="s">
        <v>59</v>
      </c>
      <c r="H1045" s="37" t="s">
        <v>543</v>
      </c>
      <c r="AU1045" s="143">
        <f>CHOOSE(UserInterface!$C$17,NGET!AU1045,SHET!AU1045,SPTL!AU1045)</f>
        <v>0.65695641623233914</v>
      </c>
      <c r="AV1045" s="26">
        <f>CHOOSE(UserInterface!$C$17,NGET!AV1045,SHET!AV1045,SPTL!AV1045)</f>
        <v>0.65695641623233914</v>
      </c>
      <c r="AW1045" s="26">
        <f>CHOOSE(UserInterface!$C$17,NGET!AW1045,SHET!AW1045,SPTL!AW1045)</f>
        <v>0.65695641623233914</v>
      </c>
      <c r="AX1045" s="26">
        <f>CHOOSE(UserInterface!$C$17,NGET!AX1045,SHET!AX1045,SPTL!AX1045)</f>
        <v>0.65695641623233914</v>
      </c>
      <c r="AY1045" s="219">
        <f>CHOOSE(UserInterface!$C$17,NGET!AY1045,SHET!AY1045,SPTL!AY1045)</f>
        <v>0.65695641623233914</v>
      </c>
      <c r="BA1045" s="38" t="str">
        <f t="shared" ca="1" si="187"/>
        <v>LicenseeSelect</v>
      </c>
      <c r="BB1045" s="38" t="str">
        <f t="shared" si="188"/>
        <v>Fixed Inputs</v>
      </c>
      <c r="BC1045" s="38" t="str">
        <f t="shared" si="190"/>
        <v>Variant allowances</v>
      </c>
      <c r="BD1045" s="38" t="str">
        <f t="shared" si="189"/>
        <v>Totex variant allowances allocation percentages</v>
      </c>
    </row>
    <row r="1046" spans="5:56">
      <c r="E1046" s="218" t="str" cm="1">
        <f t="array" ref="E1046">INDEX($E$94:$E$241,INT((ROW()-ROW($E$396))/6)+1)</f>
        <v>LVAC PCD (NGET Only)</v>
      </c>
      <c r="G1046" s="37" t="s">
        <v>59</v>
      </c>
      <c r="H1046" s="37" t="s">
        <v>544</v>
      </c>
      <c r="AU1046" s="143">
        <f>CHOOSE(UserInterface!$C$17,NGET!AU1046,SHET!AU1046,SPTL!AU1046)</f>
        <v>0</v>
      </c>
      <c r="AV1046" s="26">
        <f>CHOOSE(UserInterface!$C$17,NGET!AV1046,SHET!AV1046,SPTL!AV1046)</f>
        <v>0</v>
      </c>
      <c r="AW1046" s="26">
        <f>CHOOSE(UserInterface!$C$17,NGET!AW1046,SHET!AW1046,SPTL!AW1046)</f>
        <v>0</v>
      </c>
      <c r="AX1046" s="26">
        <f>CHOOSE(UserInterface!$C$17,NGET!AX1046,SHET!AX1046,SPTL!AX1046)</f>
        <v>0</v>
      </c>
      <c r="AY1046" s="219">
        <f>CHOOSE(UserInterface!$C$17,NGET!AY1046,SHET!AY1046,SPTL!AY1046)</f>
        <v>0</v>
      </c>
      <c r="BA1046" s="38" t="str">
        <f t="shared" ca="1" si="187"/>
        <v>LicenseeSelect</v>
      </c>
      <c r="BB1046" s="38" t="str">
        <f t="shared" si="188"/>
        <v>Fixed Inputs</v>
      </c>
      <c r="BC1046" s="38" t="str">
        <f t="shared" si="190"/>
        <v>Variant allowances</v>
      </c>
      <c r="BD1046" s="38" t="str">
        <f t="shared" si="189"/>
        <v>Totex variant allowances allocation percentages</v>
      </c>
    </row>
    <row r="1047" spans="5:56">
      <c r="E1047" s="218" t="str" cm="1">
        <f t="array" ref="E1047">INDEX($E$94:$E$241,INT((ROW()-ROW($E$396))/6)+1)</f>
        <v>LVAC PCD (NGET Only)</v>
      </c>
      <c r="G1047" s="37" t="s">
        <v>59</v>
      </c>
      <c r="H1047" s="37" t="s">
        <v>332</v>
      </c>
      <c r="AU1047" s="143">
        <f>CHOOSE(UserInterface!$C$17,NGET!AU1047,SHET!AU1047,SPTL!AU1047)</f>
        <v>0.17684734526760998</v>
      </c>
      <c r="AV1047" s="26">
        <f>CHOOSE(UserInterface!$C$17,NGET!AV1047,SHET!AV1047,SPTL!AV1047)</f>
        <v>0.17684734526760998</v>
      </c>
      <c r="AW1047" s="26">
        <f>CHOOSE(UserInterface!$C$17,NGET!AW1047,SHET!AW1047,SPTL!AW1047)</f>
        <v>0.17684734526760998</v>
      </c>
      <c r="AX1047" s="26">
        <f>CHOOSE(UserInterface!$C$17,NGET!AX1047,SHET!AX1047,SPTL!AX1047)</f>
        <v>0.17684734526760998</v>
      </c>
      <c r="AY1047" s="219">
        <f>CHOOSE(UserInterface!$C$17,NGET!AY1047,SHET!AY1047,SPTL!AY1047)</f>
        <v>0.17684734526760998</v>
      </c>
      <c r="BA1047" s="38" t="str">
        <f t="shared" ca="1" si="187"/>
        <v>LicenseeSelect</v>
      </c>
      <c r="BB1047" s="38" t="str">
        <f t="shared" si="188"/>
        <v>Fixed Inputs</v>
      </c>
      <c r="BC1047" s="38" t="str">
        <f t="shared" si="190"/>
        <v>Variant allowances</v>
      </c>
      <c r="BD1047" s="38" t="str">
        <f t="shared" si="189"/>
        <v>Totex variant allowances allocation percentages</v>
      </c>
    </row>
    <row r="1048" spans="5:56">
      <c r="E1048" s="218" t="str" cm="1">
        <f t="array" ref="E1048">INDEX($E$94:$E$241,INT((ROW()-ROW($E$396))/6)+1)</f>
        <v>LVAC PCD (NGET Only)</v>
      </c>
      <c r="G1048" s="37" t="s">
        <v>59</v>
      </c>
      <c r="H1048" s="37" t="s">
        <v>539</v>
      </c>
      <c r="AU1048" s="143">
        <f>CHOOSE(UserInterface!$C$17,NGET!AU1048,SHET!AU1048,SPTL!AU1048)</f>
        <v>0.16619623850005083</v>
      </c>
      <c r="AV1048" s="26">
        <f>CHOOSE(UserInterface!$C$17,NGET!AV1048,SHET!AV1048,SPTL!AV1048)</f>
        <v>0.16619623850005083</v>
      </c>
      <c r="AW1048" s="26">
        <f>CHOOSE(UserInterface!$C$17,NGET!AW1048,SHET!AW1048,SPTL!AW1048)</f>
        <v>0.16619623850005083</v>
      </c>
      <c r="AX1048" s="26">
        <f>CHOOSE(UserInterface!$C$17,NGET!AX1048,SHET!AX1048,SPTL!AX1048)</f>
        <v>0.16619623850005083</v>
      </c>
      <c r="AY1048" s="219">
        <f>CHOOSE(UserInterface!$C$17,NGET!AY1048,SHET!AY1048,SPTL!AY1048)</f>
        <v>0.16619623850005083</v>
      </c>
      <c r="BA1048" s="38" t="str">
        <f t="shared" ca="1" si="187"/>
        <v>LicenseeSelect</v>
      </c>
      <c r="BB1048" s="38" t="str">
        <f t="shared" si="188"/>
        <v>Fixed Inputs</v>
      </c>
      <c r="BC1048" s="38" t="str">
        <f t="shared" si="190"/>
        <v>Variant allowances</v>
      </c>
      <c r="BD1048" s="38" t="str">
        <f t="shared" si="189"/>
        <v>Totex variant allowances allocation percentages</v>
      </c>
    </row>
    <row r="1049" spans="5:56">
      <c r="E1049" s="220" t="str" cm="1">
        <f t="array" ref="E1049">INDEX($E$94:$E$241,INT((ROW()-ROW($E$396))/6)+1)</f>
        <v>LVAC PCD (NGET Only)</v>
      </c>
      <c r="F1049" s="107"/>
      <c r="G1049" s="107" t="s">
        <v>59</v>
      </c>
      <c r="H1049" s="107" t="s">
        <v>331</v>
      </c>
      <c r="I1049" s="107"/>
      <c r="J1049" s="107"/>
      <c r="K1049" s="107"/>
      <c r="L1049" s="107"/>
      <c r="M1049" s="107"/>
      <c r="N1049" s="107"/>
      <c r="O1049" s="107"/>
      <c r="P1049" s="107"/>
      <c r="Q1049" s="107"/>
      <c r="R1049" s="107"/>
      <c r="S1049" s="107"/>
      <c r="T1049" s="107"/>
      <c r="U1049" s="107"/>
      <c r="V1049" s="107"/>
      <c r="W1049" s="107"/>
      <c r="X1049" s="107"/>
      <c r="Y1049" s="107"/>
      <c r="Z1049" s="107"/>
      <c r="AA1049" s="107"/>
      <c r="AB1049" s="107"/>
      <c r="AC1049" s="107"/>
      <c r="AD1049" s="107"/>
      <c r="AE1049" s="107"/>
      <c r="AF1049" s="107"/>
      <c r="AG1049" s="107"/>
      <c r="AH1049" s="107"/>
      <c r="AI1049" s="107"/>
      <c r="AJ1049" s="107"/>
      <c r="AK1049" s="107"/>
      <c r="AL1049" s="107"/>
      <c r="AM1049" s="107"/>
      <c r="AN1049" s="107"/>
      <c r="AO1049" s="107"/>
      <c r="AP1049" s="107"/>
      <c r="AQ1049" s="107"/>
      <c r="AR1049" s="107"/>
      <c r="AS1049" s="107"/>
      <c r="AT1049" s="113"/>
      <c r="AU1049" s="179">
        <f>CHOOSE(UserInterface!$C$17,NGET!AU1049,SHET!AU1049,SPTL!AU1049)</f>
        <v>0</v>
      </c>
      <c r="AV1049" s="108">
        <f>CHOOSE(UserInterface!$C$17,NGET!AV1049,SHET!AV1049,SPTL!AV1049)</f>
        <v>0</v>
      </c>
      <c r="AW1049" s="108">
        <f>CHOOSE(UserInterface!$C$17,NGET!AW1049,SHET!AW1049,SPTL!AW1049)</f>
        <v>0</v>
      </c>
      <c r="AX1049" s="108">
        <f>CHOOSE(UserInterface!$C$17,NGET!AX1049,SHET!AX1049,SPTL!AX1049)</f>
        <v>0</v>
      </c>
      <c r="AY1049" s="221">
        <f>CHOOSE(UserInterface!$C$17,NGET!AY1049,SHET!AY1049,SPTL!AY1049)</f>
        <v>0</v>
      </c>
      <c r="BA1049" s="38" t="str">
        <f t="shared" ca="1" si="187"/>
        <v>LicenseeSelect</v>
      </c>
      <c r="BB1049" s="38" t="str">
        <f t="shared" si="188"/>
        <v>Fixed Inputs</v>
      </c>
      <c r="BC1049" s="38" t="str">
        <f t="shared" si="190"/>
        <v>Variant allowances</v>
      </c>
      <c r="BD1049" s="38" t="str">
        <f t="shared" si="189"/>
        <v>Totex variant allowances allocation percentages</v>
      </c>
    </row>
    <row r="1050" spans="5:56">
      <c r="E1050" s="216" t="str" cm="1">
        <f t="array" ref="E1050">INDEX($E$94:$E$241,INT((ROW()-ROW($E$396))/6)+1)</f>
        <v>Lead Asset Portfolio - OHL Named (NGET Only)</v>
      </c>
      <c r="F1050" s="104"/>
      <c r="G1050" s="104" t="s">
        <v>59</v>
      </c>
      <c r="H1050" s="104" t="s">
        <v>542</v>
      </c>
      <c r="I1050" s="104"/>
      <c r="J1050" s="104"/>
      <c r="K1050" s="104"/>
      <c r="L1050" s="104"/>
      <c r="M1050" s="104"/>
      <c r="N1050" s="104"/>
      <c r="O1050" s="104"/>
      <c r="P1050" s="104"/>
      <c r="Q1050" s="104"/>
      <c r="R1050" s="104"/>
      <c r="S1050" s="104"/>
      <c r="T1050" s="104"/>
      <c r="U1050" s="104"/>
      <c r="V1050" s="104"/>
      <c r="W1050" s="104"/>
      <c r="X1050" s="104"/>
      <c r="Y1050" s="104"/>
      <c r="Z1050" s="104"/>
      <c r="AA1050" s="104"/>
      <c r="AB1050" s="104"/>
      <c r="AC1050" s="104"/>
      <c r="AD1050" s="104"/>
      <c r="AE1050" s="104"/>
      <c r="AF1050" s="104"/>
      <c r="AG1050" s="104"/>
      <c r="AH1050" s="104"/>
      <c r="AI1050" s="104"/>
      <c r="AJ1050" s="104"/>
      <c r="AK1050" s="104"/>
      <c r="AL1050" s="104"/>
      <c r="AM1050" s="104"/>
      <c r="AN1050" s="104"/>
      <c r="AO1050" s="104"/>
      <c r="AP1050" s="104"/>
      <c r="AQ1050" s="104"/>
      <c r="AR1050" s="104"/>
      <c r="AS1050" s="104"/>
      <c r="AT1050" s="215"/>
      <c r="AU1050" s="178">
        <f>CHOOSE(UserInterface!$C$17,NGET!AU1050,SHET!AU1050,SPTL!AU1050)</f>
        <v>0</v>
      </c>
      <c r="AV1050" s="105">
        <f>CHOOSE(UserInterface!$C$17,NGET!AV1050,SHET!AV1050,SPTL!AV1050)</f>
        <v>0</v>
      </c>
      <c r="AW1050" s="105">
        <f>CHOOSE(UserInterface!$C$17,NGET!AW1050,SHET!AW1050,SPTL!AW1050)</f>
        <v>0</v>
      </c>
      <c r="AX1050" s="105">
        <f>CHOOSE(UserInterface!$C$17,NGET!AX1050,SHET!AX1050,SPTL!AX1050)</f>
        <v>0</v>
      </c>
      <c r="AY1050" s="217">
        <f>CHOOSE(UserInterface!$C$17,NGET!AY1050,SHET!AY1050,SPTL!AY1050)</f>
        <v>0</v>
      </c>
      <c r="BA1050" s="38" t="str">
        <f t="shared" ca="1" si="187"/>
        <v>LicenseeSelect</v>
      </c>
      <c r="BB1050" s="38" t="str">
        <f t="shared" si="188"/>
        <v>Fixed Inputs</v>
      </c>
      <c r="BC1050" s="38" t="str">
        <f t="shared" si="190"/>
        <v>Variant allowances</v>
      </c>
      <c r="BD1050" s="38" t="str">
        <f t="shared" si="189"/>
        <v>Totex variant allowances allocation percentages</v>
      </c>
    </row>
    <row r="1051" spans="5:56">
      <c r="E1051" s="218" t="str" cm="1">
        <f t="array" ref="E1051">INDEX($E$94:$E$241,INT((ROW()-ROW($E$396))/6)+1)</f>
        <v>Lead Asset Portfolio - OHL Named (NGET Only)</v>
      </c>
      <c r="G1051" s="37" t="s">
        <v>59</v>
      </c>
      <c r="H1051" s="37" t="s">
        <v>543</v>
      </c>
      <c r="AU1051" s="143">
        <f>CHOOSE(UserInterface!$C$17,NGET!AU1051,SHET!AU1051,SPTL!AU1051)</f>
        <v>0</v>
      </c>
      <c r="AV1051" s="26">
        <f>CHOOSE(UserInterface!$C$17,NGET!AV1051,SHET!AV1051,SPTL!AV1051)</f>
        <v>0</v>
      </c>
      <c r="AW1051" s="26">
        <f>CHOOSE(UserInterface!$C$17,NGET!AW1051,SHET!AW1051,SPTL!AW1051)</f>
        <v>0</v>
      </c>
      <c r="AX1051" s="26">
        <f>CHOOSE(UserInterface!$C$17,NGET!AX1051,SHET!AX1051,SPTL!AX1051)</f>
        <v>0</v>
      </c>
      <c r="AY1051" s="219">
        <f>CHOOSE(UserInterface!$C$17,NGET!AY1051,SHET!AY1051,SPTL!AY1051)</f>
        <v>0</v>
      </c>
      <c r="BA1051" s="38" t="str">
        <f t="shared" ca="1" si="187"/>
        <v>LicenseeSelect</v>
      </c>
      <c r="BB1051" s="38" t="str">
        <f t="shared" si="188"/>
        <v>Fixed Inputs</v>
      </c>
      <c r="BC1051" s="38" t="str">
        <f t="shared" si="190"/>
        <v>Variant allowances</v>
      </c>
      <c r="BD1051" s="38" t="str">
        <f t="shared" si="189"/>
        <v>Totex variant allowances allocation percentages</v>
      </c>
    </row>
    <row r="1052" spans="5:56">
      <c r="E1052" s="218" t="str" cm="1">
        <f t="array" ref="E1052">INDEX($E$94:$E$241,INT((ROW()-ROW($E$396))/6)+1)</f>
        <v>Lead Asset Portfolio - OHL Named (NGET Only)</v>
      </c>
      <c r="G1052" s="37" t="s">
        <v>59</v>
      </c>
      <c r="H1052" s="37" t="s">
        <v>544</v>
      </c>
      <c r="AU1052" s="143">
        <f>CHOOSE(UserInterface!$C$17,NGET!AU1052,SHET!AU1052,SPTL!AU1052)</f>
        <v>0</v>
      </c>
      <c r="AV1052" s="26">
        <f>CHOOSE(UserInterface!$C$17,NGET!AV1052,SHET!AV1052,SPTL!AV1052)</f>
        <v>0</v>
      </c>
      <c r="AW1052" s="26">
        <f>CHOOSE(UserInterface!$C$17,NGET!AW1052,SHET!AW1052,SPTL!AW1052)</f>
        <v>0</v>
      </c>
      <c r="AX1052" s="26">
        <f>CHOOSE(UserInterface!$C$17,NGET!AX1052,SHET!AX1052,SPTL!AX1052)</f>
        <v>0</v>
      </c>
      <c r="AY1052" s="219">
        <f>CHOOSE(UserInterface!$C$17,NGET!AY1052,SHET!AY1052,SPTL!AY1052)</f>
        <v>0</v>
      </c>
      <c r="BA1052" s="38" t="str">
        <f t="shared" ca="1" si="187"/>
        <v>LicenseeSelect</v>
      </c>
      <c r="BB1052" s="38" t="str">
        <f t="shared" si="188"/>
        <v>Fixed Inputs</v>
      </c>
      <c r="BC1052" s="38" t="str">
        <f t="shared" si="190"/>
        <v>Variant allowances</v>
      </c>
      <c r="BD1052" s="38" t="str">
        <f t="shared" si="189"/>
        <v>Totex variant allowances allocation percentages</v>
      </c>
    </row>
    <row r="1053" spans="5:56">
      <c r="E1053" s="218" t="str" cm="1">
        <f t="array" ref="E1053">INDEX($E$94:$E$241,INT((ROW()-ROW($E$396))/6)+1)</f>
        <v>Lead Asset Portfolio - OHL Named (NGET Only)</v>
      </c>
      <c r="G1053" s="37" t="s">
        <v>59</v>
      </c>
      <c r="H1053" s="37" t="s">
        <v>332</v>
      </c>
      <c r="AU1053" s="143">
        <f>CHOOSE(UserInterface!$C$17,NGET!AU1053,SHET!AU1053,SPTL!AU1053)</f>
        <v>0</v>
      </c>
      <c r="AV1053" s="26">
        <f>CHOOSE(UserInterface!$C$17,NGET!AV1053,SHET!AV1053,SPTL!AV1053)</f>
        <v>0</v>
      </c>
      <c r="AW1053" s="26">
        <f>CHOOSE(UserInterface!$C$17,NGET!AW1053,SHET!AW1053,SPTL!AW1053)</f>
        <v>0</v>
      </c>
      <c r="AX1053" s="26">
        <f>CHOOSE(UserInterface!$C$17,NGET!AX1053,SHET!AX1053,SPTL!AX1053)</f>
        <v>0</v>
      </c>
      <c r="AY1053" s="219">
        <f>CHOOSE(UserInterface!$C$17,NGET!AY1053,SHET!AY1053,SPTL!AY1053)</f>
        <v>0</v>
      </c>
      <c r="BA1053" s="38" t="str">
        <f t="shared" ca="1" si="187"/>
        <v>LicenseeSelect</v>
      </c>
      <c r="BB1053" s="38" t="str">
        <f t="shared" si="188"/>
        <v>Fixed Inputs</v>
      </c>
      <c r="BC1053" s="38" t="str">
        <f t="shared" si="190"/>
        <v>Variant allowances</v>
      </c>
      <c r="BD1053" s="38" t="str">
        <f t="shared" si="189"/>
        <v>Totex variant allowances allocation percentages</v>
      </c>
    </row>
    <row r="1054" spans="5:56">
      <c r="E1054" s="218" t="str" cm="1">
        <f t="array" ref="E1054">INDEX($E$94:$E$241,INT((ROW()-ROW($E$396))/6)+1)</f>
        <v>Lead Asset Portfolio - OHL Named (NGET Only)</v>
      </c>
      <c r="G1054" s="37" t="s">
        <v>59</v>
      </c>
      <c r="H1054" s="37" t="s">
        <v>539</v>
      </c>
      <c r="AU1054" s="143">
        <f>CHOOSE(UserInterface!$C$17,NGET!AU1054,SHET!AU1054,SPTL!AU1054)</f>
        <v>1</v>
      </c>
      <c r="AV1054" s="26">
        <f>CHOOSE(UserInterface!$C$17,NGET!AV1054,SHET!AV1054,SPTL!AV1054)</f>
        <v>1</v>
      </c>
      <c r="AW1054" s="26">
        <f>CHOOSE(UserInterface!$C$17,NGET!AW1054,SHET!AW1054,SPTL!AW1054)</f>
        <v>1</v>
      </c>
      <c r="AX1054" s="26">
        <f>CHOOSE(UserInterface!$C$17,NGET!AX1054,SHET!AX1054,SPTL!AX1054)</f>
        <v>1</v>
      </c>
      <c r="AY1054" s="219">
        <f>CHOOSE(UserInterface!$C$17,NGET!AY1054,SHET!AY1054,SPTL!AY1054)</f>
        <v>1</v>
      </c>
      <c r="BA1054" s="38" t="str">
        <f t="shared" ca="1" si="187"/>
        <v>LicenseeSelect</v>
      </c>
      <c r="BB1054" s="38" t="str">
        <f t="shared" si="188"/>
        <v>Fixed Inputs</v>
      </c>
      <c r="BC1054" s="38" t="str">
        <f t="shared" si="190"/>
        <v>Variant allowances</v>
      </c>
      <c r="BD1054" s="38" t="str">
        <f t="shared" si="189"/>
        <v>Totex variant allowances allocation percentages</v>
      </c>
    </row>
    <row r="1055" spans="5:56">
      <c r="E1055" s="220" t="str" cm="1">
        <f t="array" ref="E1055">INDEX($E$94:$E$241,INT((ROW()-ROW($E$396))/6)+1)</f>
        <v>Lead Asset Portfolio - OHL Named (NGET Only)</v>
      </c>
      <c r="F1055" s="107"/>
      <c r="G1055" s="107" t="s">
        <v>59</v>
      </c>
      <c r="H1055" s="107" t="s">
        <v>331</v>
      </c>
      <c r="I1055" s="107"/>
      <c r="J1055" s="107"/>
      <c r="K1055" s="107"/>
      <c r="L1055" s="107"/>
      <c r="M1055" s="107"/>
      <c r="N1055" s="107"/>
      <c r="O1055" s="107"/>
      <c r="P1055" s="107"/>
      <c r="Q1055" s="107"/>
      <c r="R1055" s="107"/>
      <c r="S1055" s="107"/>
      <c r="T1055" s="107"/>
      <c r="U1055" s="107"/>
      <c r="V1055" s="107"/>
      <c r="W1055" s="107"/>
      <c r="X1055" s="107"/>
      <c r="Y1055" s="107"/>
      <c r="Z1055" s="107"/>
      <c r="AA1055" s="107"/>
      <c r="AB1055" s="107"/>
      <c r="AC1055" s="107"/>
      <c r="AD1055" s="107"/>
      <c r="AE1055" s="107"/>
      <c r="AF1055" s="107"/>
      <c r="AG1055" s="107"/>
      <c r="AH1055" s="107"/>
      <c r="AI1055" s="107"/>
      <c r="AJ1055" s="107"/>
      <c r="AK1055" s="107"/>
      <c r="AL1055" s="107"/>
      <c r="AM1055" s="107"/>
      <c r="AN1055" s="107"/>
      <c r="AO1055" s="107"/>
      <c r="AP1055" s="107"/>
      <c r="AQ1055" s="107"/>
      <c r="AR1055" s="107"/>
      <c r="AS1055" s="107"/>
      <c r="AT1055" s="113"/>
      <c r="AU1055" s="179">
        <f>CHOOSE(UserInterface!$C$17,NGET!AU1055,SHET!AU1055,SPTL!AU1055)</f>
        <v>0</v>
      </c>
      <c r="AV1055" s="108">
        <f>CHOOSE(UserInterface!$C$17,NGET!AV1055,SHET!AV1055,SPTL!AV1055)</f>
        <v>0</v>
      </c>
      <c r="AW1055" s="108">
        <f>CHOOSE(UserInterface!$C$17,NGET!AW1055,SHET!AW1055,SPTL!AW1055)</f>
        <v>0</v>
      </c>
      <c r="AX1055" s="108">
        <f>CHOOSE(UserInterface!$C$17,NGET!AX1055,SHET!AX1055,SPTL!AX1055)</f>
        <v>0</v>
      </c>
      <c r="AY1055" s="221">
        <f>CHOOSE(UserInterface!$C$17,NGET!AY1055,SHET!AY1055,SPTL!AY1055)</f>
        <v>0</v>
      </c>
      <c r="BA1055" s="38" t="str">
        <f t="shared" ca="1" si="187"/>
        <v>LicenseeSelect</v>
      </c>
      <c r="BB1055" s="38" t="str">
        <f t="shared" si="188"/>
        <v>Fixed Inputs</v>
      </c>
      <c r="BC1055" s="38" t="str">
        <f t="shared" si="190"/>
        <v>Variant allowances</v>
      </c>
      <c r="BD1055" s="38" t="str">
        <f t="shared" si="189"/>
        <v>Totex variant allowances allocation percentages</v>
      </c>
    </row>
    <row r="1056" spans="5:56">
      <c r="E1056" s="216" t="str" cm="1">
        <f t="array" ref="E1056">INDEX($E$94:$E$241,INT((ROW()-ROW($E$396))/6)+1)</f>
        <v>Non Lead Disconnector PCD (NGET only)</v>
      </c>
      <c r="F1056" s="104"/>
      <c r="G1056" s="104" t="s">
        <v>59</v>
      </c>
      <c r="H1056" s="104" t="s">
        <v>542</v>
      </c>
      <c r="I1056" s="104"/>
      <c r="J1056" s="104"/>
      <c r="K1056" s="104"/>
      <c r="L1056" s="104"/>
      <c r="M1056" s="104"/>
      <c r="N1056" s="104"/>
      <c r="O1056" s="104"/>
      <c r="P1056" s="104"/>
      <c r="Q1056" s="104"/>
      <c r="R1056" s="104"/>
      <c r="S1056" s="104"/>
      <c r="T1056" s="104"/>
      <c r="U1056" s="104"/>
      <c r="V1056" s="104"/>
      <c r="W1056" s="104"/>
      <c r="X1056" s="104"/>
      <c r="Y1056" s="104"/>
      <c r="Z1056" s="104"/>
      <c r="AA1056" s="104"/>
      <c r="AB1056" s="104"/>
      <c r="AC1056" s="104"/>
      <c r="AD1056" s="104"/>
      <c r="AE1056" s="104"/>
      <c r="AF1056" s="104"/>
      <c r="AG1056" s="104"/>
      <c r="AH1056" s="104"/>
      <c r="AI1056" s="104"/>
      <c r="AJ1056" s="104"/>
      <c r="AK1056" s="104"/>
      <c r="AL1056" s="104"/>
      <c r="AM1056" s="104"/>
      <c r="AN1056" s="104"/>
      <c r="AO1056" s="104"/>
      <c r="AP1056" s="104"/>
      <c r="AQ1056" s="104"/>
      <c r="AR1056" s="104"/>
      <c r="AS1056" s="104"/>
      <c r="AT1056" s="215"/>
      <c r="AU1056" s="178">
        <f>CHOOSE(UserInterface!$C$17,NGET!AU1056,SHET!AU1056,SPTL!AU1056)</f>
        <v>0</v>
      </c>
      <c r="AV1056" s="105">
        <f>CHOOSE(UserInterface!$C$17,NGET!AV1056,SHET!AV1056,SPTL!AV1056)</f>
        <v>0</v>
      </c>
      <c r="AW1056" s="105">
        <f>CHOOSE(UserInterface!$C$17,NGET!AW1056,SHET!AW1056,SPTL!AW1056)</f>
        <v>0</v>
      </c>
      <c r="AX1056" s="105">
        <f>CHOOSE(UserInterface!$C$17,NGET!AX1056,SHET!AX1056,SPTL!AX1056)</f>
        <v>0</v>
      </c>
      <c r="AY1056" s="217">
        <f>CHOOSE(UserInterface!$C$17,NGET!AY1056,SHET!AY1056,SPTL!AY1056)</f>
        <v>0</v>
      </c>
      <c r="BA1056" s="38" t="str">
        <f t="shared" ca="1" si="187"/>
        <v>LicenseeSelect</v>
      </c>
      <c r="BB1056" s="38" t="str">
        <f t="shared" si="188"/>
        <v>Fixed Inputs</v>
      </c>
      <c r="BC1056" s="38" t="str">
        <f t="shared" si="190"/>
        <v>Variant allowances</v>
      </c>
      <c r="BD1056" s="38" t="str">
        <f t="shared" si="189"/>
        <v>Totex variant allowances allocation percentages</v>
      </c>
    </row>
    <row r="1057" spans="5:56">
      <c r="E1057" s="218" t="str" cm="1">
        <f t="array" ref="E1057">INDEX($E$94:$E$241,INT((ROW()-ROW($E$396))/6)+1)</f>
        <v>Non Lead Disconnector PCD (NGET only)</v>
      </c>
      <c r="G1057" s="37" t="s">
        <v>59</v>
      </c>
      <c r="H1057" s="37" t="s">
        <v>543</v>
      </c>
      <c r="AU1057" s="143">
        <f>CHOOSE(UserInterface!$C$17,NGET!AU1057,SHET!AU1057,SPTL!AU1057)</f>
        <v>0.79791765501202538</v>
      </c>
      <c r="AV1057" s="26">
        <f>CHOOSE(UserInterface!$C$17,NGET!AV1057,SHET!AV1057,SPTL!AV1057)</f>
        <v>0.79791765501202538</v>
      </c>
      <c r="AW1057" s="26">
        <f>CHOOSE(UserInterface!$C$17,NGET!AW1057,SHET!AW1057,SPTL!AW1057)</f>
        <v>0.79791765501202538</v>
      </c>
      <c r="AX1057" s="26">
        <f>CHOOSE(UserInterface!$C$17,NGET!AX1057,SHET!AX1057,SPTL!AX1057)</f>
        <v>0.79791765501202538</v>
      </c>
      <c r="AY1057" s="219">
        <f>CHOOSE(UserInterface!$C$17,NGET!AY1057,SHET!AY1057,SPTL!AY1057)</f>
        <v>0.79791765501202538</v>
      </c>
      <c r="BA1057" s="38" t="str">
        <f t="shared" ca="1" si="187"/>
        <v>LicenseeSelect</v>
      </c>
      <c r="BB1057" s="38" t="str">
        <f t="shared" si="188"/>
        <v>Fixed Inputs</v>
      </c>
      <c r="BC1057" s="38" t="str">
        <f t="shared" si="190"/>
        <v>Variant allowances</v>
      </c>
      <c r="BD1057" s="38" t="str">
        <f t="shared" si="189"/>
        <v>Totex variant allowances allocation percentages</v>
      </c>
    </row>
    <row r="1058" spans="5:56">
      <c r="E1058" s="218" t="str" cm="1">
        <f t="array" ref="E1058">INDEX($E$94:$E$241,INT((ROW()-ROW($E$396))/6)+1)</f>
        <v>Non Lead Disconnector PCD (NGET only)</v>
      </c>
      <c r="G1058" s="37" t="s">
        <v>59</v>
      </c>
      <c r="H1058" s="37" t="s">
        <v>544</v>
      </c>
      <c r="AU1058" s="143">
        <f>CHOOSE(UserInterface!$C$17,NGET!AU1058,SHET!AU1058,SPTL!AU1058)</f>
        <v>0</v>
      </c>
      <c r="AV1058" s="26">
        <f>CHOOSE(UserInterface!$C$17,NGET!AV1058,SHET!AV1058,SPTL!AV1058)</f>
        <v>0</v>
      </c>
      <c r="AW1058" s="26">
        <f>CHOOSE(UserInterface!$C$17,NGET!AW1058,SHET!AW1058,SPTL!AW1058)</f>
        <v>0</v>
      </c>
      <c r="AX1058" s="26">
        <f>CHOOSE(UserInterface!$C$17,NGET!AX1058,SHET!AX1058,SPTL!AX1058)</f>
        <v>0</v>
      </c>
      <c r="AY1058" s="219">
        <f>CHOOSE(UserInterface!$C$17,NGET!AY1058,SHET!AY1058,SPTL!AY1058)</f>
        <v>0</v>
      </c>
      <c r="BA1058" s="38" t="str">
        <f t="shared" ca="1" si="187"/>
        <v>LicenseeSelect</v>
      </c>
      <c r="BB1058" s="38" t="str">
        <f t="shared" si="188"/>
        <v>Fixed Inputs</v>
      </c>
      <c r="BC1058" s="38" t="str">
        <f t="shared" si="190"/>
        <v>Variant allowances</v>
      </c>
      <c r="BD1058" s="38" t="str">
        <f t="shared" si="189"/>
        <v>Totex variant allowances allocation percentages</v>
      </c>
    </row>
    <row r="1059" spans="5:56">
      <c r="E1059" s="218" t="str" cm="1">
        <f t="array" ref="E1059">INDEX($E$94:$E$241,INT((ROW()-ROW($E$396))/6)+1)</f>
        <v>Non Lead Disconnector PCD (NGET only)</v>
      </c>
      <c r="G1059" s="37" t="s">
        <v>59</v>
      </c>
      <c r="H1059" s="37" t="s">
        <v>332</v>
      </c>
      <c r="AU1059" s="143">
        <f>CHOOSE(UserInterface!$C$17,NGET!AU1059,SHET!AU1059,SPTL!AU1059)</f>
        <v>0</v>
      </c>
      <c r="AV1059" s="26">
        <f>CHOOSE(UserInterface!$C$17,NGET!AV1059,SHET!AV1059,SPTL!AV1059)</f>
        <v>0</v>
      </c>
      <c r="AW1059" s="26">
        <f>CHOOSE(UserInterface!$C$17,NGET!AW1059,SHET!AW1059,SPTL!AW1059)</f>
        <v>0</v>
      </c>
      <c r="AX1059" s="26">
        <f>CHOOSE(UserInterface!$C$17,NGET!AX1059,SHET!AX1059,SPTL!AX1059)</f>
        <v>0</v>
      </c>
      <c r="AY1059" s="219">
        <f>CHOOSE(UserInterface!$C$17,NGET!AY1059,SHET!AY1059,SPTL!AY1059)</f>
        <v>0</v>
      </c>
      <c r="BA1059" s="38" t="str">
        <f t="shared" ca="1" si="187"/>
        <v>LicenseeSelect</v>
      </c>
      <c r="BB1059" s="38" t="str">
        <f t="shared" si="188"/>
        <v>Fixed Inputs</v>
      </c>
      <c r="BC1059" s="38" t="str">
        <f t="shared" si="190"/>
        <v>Variant allowances</v>
      </c>
      <c r="BD1059" s="38" t="str">
        <f t="shared" si="189"/>
        <v>Totex variant allowances allocation percentages</v>
      </c>
    </row>
    <row r="1060" spans="5:56">
      <c r="E1060" s="218" t="str" cm="1">
        <f t="array" ref="E1060">INDEX($E$94:$E$241,INT((ROW()-ROW($E$396))/6)+1)</f>
        <v>Non Lead Disconnector PCD (NGET only)</v>
      </c>
      <c r="G1060" s="37" t="s">
        <v>59</v>
      </c>
      <c r="H1060" s="37" t="s">
        <v>539</v>
      </c>
      <c r="AU1060" s="143">
        <f>CHOOSE(UserInterface!$C$17,NGET!AU1060,SHET!AU1060,SPTL!AU1060)</f>
        <v>0.20208234498797462</v>
      </c>
      <c r="AV1060" s="26">
        <f>CHOOSE(UserInterface!$C$17,NGET!AV1060,SHET!AV1060,SPTL!AV1060)</f>
        <v>0.20208234498797462</v>
      </c>
      <c r="AW1060" s="26">
        <f>CHOOSE(UserInterface!$C$17,NGET!AW1060,SHET!AW1060,SPTL!AW1060)</f>
        <v>0.20208234498797462</v>
      </c>
      <c r="AX1060" s="26">
        <f>CHOOSE(UserInterface!$C$17,NGET!AX1060,SHET!AX1060,SPTL!AX1060)</f>
        <v>0.20208234498797462</v>
      </c>
      <c r="AY1060" s="219">
        <f>CHOOSE(UserInterface!$C$17,NGET!AY1060,SHET!AY1060,SPTL!AY1060)</f>
        <v>0.20208234498797462</v>
      </c>
      <c r="BA1060" s="38" t="str">
        <f t="shared" ca="1" si="187"/>
        <v>LicenseeSelect</v>
      </c>
      <c r="BB1060" s="38" t="str">
        <f t="shared" si="188"/>
        <v>Fixed Inputs</v>
      </c>
      <c r="BC1060" s="38" t="str">
        <f t="shared" si="190"/>
        <v>Variant allowances</v>
      </c>
      <c r="BD1060" s="38" t="str">
        <f t="shared" si="189"/>
        <v>Totex variant allowances allocation percentages</v>
      </c>
    </row>
    <row r="1061" spans="5:56">
      <c r="E1061" s="220" t="str" cm="1">
        <f t="array" ref="E1061">INDEX($E$94:$E$241,INT((ROW()-ROW($E$396))/6)+1)</f>
        <v>Non Lead Disconnector PCD (NGET only)</v>
      </c>
      <c r="F1061" s="107"/>
      <c r="G1061" s="107" t="s">
        <v>59</v>
      </c>
      <c r="H1061" s="107" t="s">
        <v>331</v>
      </c>
      <c r="I1061" s="107"/>
      <c r="J1061" s="107"/>
      <c r="K1061" s="107"/>
      <c r="L1061" s="107"/>
      <c r="M1061" s="107"/>
      <c r="N1061" s="107"/>
      <c r="O1061" s="107"/>
      <c r="P1061" s="107"/>
      <c r="Q1061" s="107"/>
      <c r="R1061" s="107"/>
      <c r="S1061" s="107"/>
      <c r="T1061" s="107"/>
      <c r="U1061" s="107"/>
      <c r="V1061" s="107"/>
      <c r="W1061" s="107"/>
      <c r="X1061" s="107"/>
      <c r="Y1061" s="107"/>
      <c r="Z1061" s="107"/>
      <c r="AA1061" s="107"/>
      <c r="AB1061" s="107"/>
      <c r="AC1061" s="107"/>
      <c r="AD1061" s="107"/>
      <c r="AE1061" s="107"/>
      <c r="AF1061" s="107"/>
      <c r="AG1061" s="107"/>
      <c r="AH1061" s="107"/>
      <c r="AI1061" s="107"/>
      <c r="AJ1061" s="107"/>
      <c r="AK1061" s="107"/>
      <c r="AL1061" s="107"/>
      <c r="AM1061" s="107"/>
      <c r="AN1061" s="107"/>
      <c r="AO1061" s="107"/>
      <c r="AP1061" s="107"/>
      <c r="AQ1061" s="107"/>
      <c r="AR1061" s="107"/>
      <c r="AS1061" s="107"/>
      <c r="AT1061" s="113"/>
      <c r="AU1061" s="179">
        <f>CHOOSE(UserInterface!$C$17,NGET!AU1061,SHET!AU1061,SPTL!AU1061)</f>
        <v>0</v>
      </c>
      <c r="AV1061" s="108">
        <f>CHOOSE(UserInterface!$C$17,NGET!AV1061,SHET!AV1061,SPTL!AV1061)</f>
        <v>0</v>
      </c>
      <c r="AW1061" s="108">
        <f>CHOOSE(UserInterface!$C$17,NGET!AW1061,SHET!AW1061,SPTL!AW1061)</f>
        <v>0</v>
      </c>
      <c r="AX1061" s="108">
        <f>CHOOSE(UserInterface!$C$17,NGET!AX1061,SHET!AX1061,SPTL!AX1061)</f>
        <v>0</v>
      </c>
      <c r="AY1061" s="221">
        <f>CHOOSE(UserInterface!$C$17,NGET!AY1061,SHET!AY1061,SPTL!AY1061)</f>
        <v>0</v>
      </c>
      <c r="BA1061" s="38" t="str">
        <f t="shared" ca="1" si="187"/>
        <v>LicenseeSelect</v>
      </c>
      <c r="BB1061" s="38" t="str">
        <f t="shared" si="188"/>
        <v>Fixed Inputs</v>
      </c>
      <c r="BC1061" s="38" t="str">
        <f t="shared" si="190"/>
        <v>Variant allowances</v>
      </c>
      <c r="BD1061" s="38" t="str">
        <f t="shared" si="189"/>
        <v>Totex variant allowances allocation percentages</v>
      </c>
    </row>
    <row r="1062" spans="5:56">
      <c r="E1062" s="216" t="str" cm="1">
        <f t="array" ref="E1062">INDEX($E$94:$E$241,INT((ROW()-ROW($E$396))/6)+1)</f>
        <v>Non Lead Surge Arrester PCD (NGET only)</v>
      </c>
      <c r="F1062" s="104"/>
      <c r="G1062" s="104" t="s">
        <v>59</v>
      </c>
      <c r="H1062" s="104" t="s">
        <v>542</v>
      </c>
      <c r="I1062" s="104"/>
      <c r="J1062" s="104"/>
      <c r="K1062" s="104"/>
      <c r="L1062" s="104"/>
      <c r="M1062" s="104"/>
      <c r="N1062" s="104"/>
      <c r="O1062" s="104"/>
      <c r="P1062" s="104"/>
      <c r="Q1062" s="104"/>
      <c r="R1062" s="104"/>
      <c r="S1062" s="104"/>
      <c r="T1062" s="104"/>
      <c r="U1062" s="104"/>
      <c r="V1062" s="104"/>
      <c r="W1062" s="104"/>
      <c r="X1062" s="104"/>
      <c r="Y1062" s="104"/>
      <c r="Z1062" s="104"/>
      <c r="AA1062" s="104"/>
      <c r="AB1062" s="104"/>
      <c r="AC1062" s="104"/>
      <c r="AD1062" s="104"/>
      <c r="AE1062" s="104"/>
      <c r="AF1062" s="104"/>
      <c r="AG1062" s="104"/>
      <c r="AH1062" s="104"/>
      <c r="AI1062" s="104"/>
      <c r="AJ1062" s="104"/>
      <c r="AK1062" s="104"/>
      <c r="AL1062" s="104"/>
      <c r="AM1062" s="104"/>
      <c r="AN1062" s="104"/>
      <c r="AO1062" s="104"/>
      <c r="AP1062" s="104"/>
      <c r="AQ1062" s="104"/>
      <c r="AR1062" s="104"/>
      <c r="AS1062" s="104"/>
      <c r="AT1062" s="215"/>
      <c r="AU1062" s="178">
        <f>CHOOSE(UserInterface!$C$17,NGET!AU1062,SHET!AU1062,SPTL!AU1062)</f>
        <v>0</v>
      </c>
      <c r="AV1062" s="105">
        <f>CHOOSE(UserInterface!$C$17,NGET!AV1062,SHET!AV1062,SPTL!AV1062)</f>
        <v>0</v>
      </c>
      <c r="AW1062" s="105">
        <f>CHOOSE(UserInterface!$C$17,NGET!AW1062,SHET!AW1062,SPTL!AW1062)</f>
        <v>0</v>
      </c>
      <c r="AX1062" s="105">
        <f>CHOOSE(UserInterface!$C$17,NGET!AX1062,SHET!AX1062,SPTL!AX1062)</f>
        <v>0</v>
      </c>
      <c r="AY1062" s="217">
        <f>CHOOSE(UserInterface!$C$17,NGET!AY1062,SHET!AY1062,SPTL!AY1062)</f>
        <v>0</v>
      </c>
      <c r="BA1062" s="38" t="str">
        <f t="shared" ca="1" si="187"/>
        <v>LicenseeSelect</v>
      </c>
      <c r="BB1062" s="38" t="str">
        <f t="shared" si="188"/>
        <v>Fixed Inputs</v>
      </c>
      <c r="BC1062" s="38" t="str">
        <f t="shared" si="190"/>
        <v>Variant allowances</v>
      </c>
      <c r="BD1062" s="38" t="str">
        <f t="shared" si="189"/>
        <v>Totex variant allowances allocation percentages</v>
      </c>
    </row>
    <row r="1063" spans="5:56">
      <c r="E1063" s="218" t="str" cm="1">
        <f t="array" ref="E1063">INDEX($E$94:$E$241,INT((ROW()-ROW($E$396))/6)+1)</f>
        <v>Non Lead Surge Arrester PCD (NGET only)</v>
      </c>
      <c r="G1063" s="37" t="s">
        <v>59</v>
      </c>
      <c r="H1063" s="37" t="s">
        <v>543</v>
      </c>
      <c r="AU1063" s="143">
        <f>CHOOSE(UserInterface!$C$17,NGET!AU1063,SHET!AU1063,SPTL!AU1063)</f>
        <v>0.7979176550120255</v>
      </c>
      <c r="AV1063" s="26">
        <f>CHOOSE(UserInterface!$C$17,NGET!AV1063,SHET!AV1063,SPTL!AV1063)</f>
        <v>0.7979176550120255</v>
      </c>
      <c r="AW1063" s="26">
        <f>CHOOSE(UserInterface!$C$17,NGET!AW1063,SHET!AW1063,SPTL!AW1063)</f>
        <v>0.7979176550120255</v>
      </c>
      <c r="AX1063" s="26">
        <f>CHOOSE(UserInterface!$C$17,NGET!AX1063,SHET!AX1063,SPTL!AX1063)</f>
        <v>0.7979176550120255</v>
      </c>
      <c r="AY1063" s="219">
        <f>CHOOSE(UserInterface!$C$17,NGET!AY1063,SHET!AY1063,SPTL!AY1063)</f>
        <v>0.7979176550120255</v>
      </c>
      <c r="BA1063" s="38" t="str">
        <f t="shared" ca="1" si="187"/>
        <v>LicenseeSelect</v>
      </c>
      <c r="BB1063" s="38" t="str">
        <f t="shared" si="188"/>
        <v>Fixed Inputs</v>
      </c>
      <c r="BC1063" s="38" t="str">
        <f t="shared" si="190"/>
        <v>Variant allowances</v>
      </c>
      <c r="BD1063" s="38" t="str">
        <f t="shared" si="189"/>
        <v>Totex variant allowances allocation percentages</v>
      </c>
    </row>
    <row r="1064" spans="5:56">
      <c r="E1064" s="218" t="str" cm="1">
        <f t="array" ref="E1064">INDEX($E$94:$E$241,INT((ROW()-ROW($E$396))/6)+1)</f>
        <v>Non Lead Surge Arrester PCD (NGET only)</v>
      </c>
      <c r="G1064" s="37" t="s">
        <v>59</v>
      </c>
      <c r="H1064" s="37" t="s">
        <v>544</v>
      </c>
      <c r="AU1064" s="143">
        <f>CHOOSE(UserInterface!$C$17,NGET!AU1064,SHET!AU1064,SPTL!AU1064)</f>
        <v>0</v>
      </c>
      <c r="AV1064" s="26">
        <f>CHOOSE(UserInterface!$C$17,NGET!AV1064,SHET!AV1064,SPTL!AV1064)</f>
        <v>0</v>
      </c>
      <c r="AW1064" s="26">
        <f>CHOOSE(UserInterface!$C$17,NGET!AW1064,SHET!AW1064,SPTL!AW1064)</f>
        <v>0</v>
      </c>
      <c r="AX1064" s="26">
        <f>CHOOSE(UserInterface!$C$17,NGET!AX1064,SHET!AX1064,SPTL!AX1064)</f>
        <v>0</v>
      </c>
      <c r="AY1064" s="219">
        <f>CHOOSE(UserInterface!$C$17,NGET!AY1064,SHET!AY1064,SPTL!AY1064)</f>
        <v>0</v>
      </c>
      <c r="BA1064" s="38" t="str">
        <f t="shared" ca="1" si="187"/>
        <v>LicenseeSelect</v>
      </c>
      <c r="BB1064" s="38" t="str">
        <f t="shared" si="188"/>
        <v>Fixed Inputs</v>
      </c>
      <c r="BC1064" s="38" t="str">
        <f t="shared" si="190"/>
        <v>Variant allowances</v>
      </c>
      <c r="BD1064" s="38" t="str">
        <f t="shared" si="189"/>
        <v>Totex variant allowances allocation percentages</v>
      </c>
    </row>
    <row r="1065" spans="5:56">
      <c r="E1065" s="218" t="str" cm="1">
        <f t="array" ref="E1065">INDEX($E$94:$E$241,INT((ROW()-ROW($E$396))/6)+1)</f>
        <v>Non Lead Surge Arrester PCD (NGET only)</v>
      </c>
      <c r="G1065" s="37" t="s">
        <v>59</v>
      </c>
      <c r="H1065" s="37" t="s">
        <v>332</v>
      </c>
      <c r="AU1065" s="143">
        <f>CHOOSE(UserInterface!$C$17,NGET!AU1065,SHET!AU1065,SPTL!AU1065)</f>
        <v>0</v>
      </c>
      <c r="AV1065" s="26">
        <f>CHOOSE(UserInterface!$C$17,NGET!AV1065,SHET!AV1065,SPTL!AV1065)</f>
        <v>0</v>
      </c>
      <c r="AW1065" s="26">
        <f>CHOOSE(UserInterface!$C$17,NGET!AW1065,SHET!AW1065,SPTL!AW1065)</f>
        <v>0</v>
      </c>
      <c r="AX1065" s="26">
        <f>CHOOSE(UserInterface!$C$17,NGET!AX1065,SHET!AX1065,SPTL!AX1065)</f>
        <v>0</v>
      </c>
      <c r="AY1065" s="219">
        <f>CHOOSE(UserInterface!$C$17,NGET!AY1065,SHET!AY1065,SPTL!AY1065)</f>
        <v>0</v>
      </c>
      <c r="BA1065" s="38" t="str">
        <f t="shared" ca="1" si="187"/>
        <v>LicenseeSelect</v>
      </c>
      <c r="BB1065" s="38" t="str">
        <f t="shared" si="188"/>
        <v>Fixed Inputs</v>
      </c>
      <c r="BC1065" s="38" t="str">
        <f t="shared" si="190"/>
        <v>Variant allowances</v>
      </c>
      <c r="BD1065" s="38" t="str">
        <f t="shared" si="189"/>
        <v>Totex variant allowances allocation percentages</v>
      </c>
    </row>
    <row r="1066" spans="5:56">
      <c r="E1066" s="218" t="str" cm="1">
        <f t="array" ref="E1066">INDEX($E$94:$E$241,INT((ROW()-ROW($E$396))/6)+1)</f>
        <v>Non Lead Surge Arrester PCD (NGET only)</v>
      </c>
      <c r="G1066" s="37" t="s">
        <v>59</v>
      </c>
      <c r="H1066" s="37" t="s">
        <v>539</v>
      </c>
      <c r="AU1066" s="143">
        <f>CHOOSE(UserInterface!$C$17,NGET!AU1066,SHET!AU1066,SPTL!AU1066)</f>
        <v>0.20208234498797462</v>
      </c>
      <c r="AV1066" s="26">
        <f>CHOOSE(UserInterface!$C$17,NGET!AV1066,SHET!AV1066,SPTL!AV1066)</f>
        <v>0.20208234498797462</v>
      </c>
      <c r="AW1066" s="26">
        <f>CHOOSE(UserInterface!$C$17,NGET!AW1066,SHET!AW1066,SPTL!AW1066)</f>
        <v>0.20208234498797462</v>
      </c>
      <c r="AX1066" s="26">
        <f>CHOOSE(UserInterface!$C$17,NGET!AX1066,SHET!AX1066,SPTL!AX1066)</f>
        <v>0.20208234498797462</v>
      </c>
      <c r="AY1066" s="219">
        <f>CHOOSE(UserInterface!$C$17,NGET!AY1066,SHET!AY1066,SPTL!AY1066)</f>
        <v>0.20208234498797462</v>
      </c>
      <c r="BA1066" s="38" t="str">
        <f t="shared" ca="1" si="187"/>
        <v>LicenseeSelect</v>
      </c>
      <c r="BB1066" s="38" t="str">
        <f t="shared" si="188"/>
        <v>Fixed Inputs</v>
      </c>
      <c r="BC1066" s="38" t="str">
        <f t="shared" si="190"/>
        <v>Variant allowances</v>
      </c>
      <c r="BD1066" s="38" t="str">
        <f t="shared" si="189"/>
        <v>Totex variant allowances allocation percentages</v>
      </c>
    </row>
    <row r="1067" spans="5:56">
      <c r="E1067" s="220" t="str" cm="1">
        <f t="array" ref="E1067">INDEX($E$94:$E$241,INT((ROW()-ROW($E$396))/6)+1)</f>
        <v>Non Lead Surge Arrester PCD (NGET only)</v>
      </c>
      <c r="F1067" s="107"/>
      <c r="G1067" s="107" t="s">
        <v>59</v>
      </c>
      <c r="H1067" s="107" t="s">
        <v>331</v>
      </c>
      <c r="I1067" s="107"/>
      <c r="J1067" s="107"/>
      <c r="K1067" s="107"/>
      <c r="L1067" s="107"/>
      <c r="M1067" s="107"/>
      <c r="N1067" s="107"/>
      <c r="O1067" s="107"/>
      <c r="P1067" s="107"/>
      <c r="Q1067" s="107"/>
      <c r="R1067" s="107"/>
      <c r="S1067" s="107"/>
      <c r="T1067" s="107"/>
      <c r="U1067" s="107"/>
      <c r="V1067" s="107"/>
      <c r="W1067" s="107"/>
      <c r="X1067" s="107"/>
      <c r="Y1067" s="107"/>
      <c r="Z1067" s="107"/>
      <c r="AA1067" s="107"/>
      <c r="AB1067" s="107"/>
      <c r="AC1067" s="107"/>
      <c r="AD1067" s="107"/>
      <c r="AE1067" s="107"/>
      <c r="AF1067" s="107"/>
      <c r="AG1067" s="107"/>
      <c r="AH1067" s="107"/>
      <c r="AI1067" s="107"/>
      <c r="AJ1067" s="107"/>
      <c r="AK1067" s="107"/>
      <c r="AL1067" s="107"/>
      <c r="AM1067" s="107"/>
      <c r="AN1067" s="107"/>
      <c r="AO1067" s="107"/>
      <c r="AP1067" s="107"/>
      <c r="AQ1067" s="107"/>
      <c r="AR1067" s="107"/>
      <c r="AS1067" s="107"/>
      <c r="AT1067" s="113"/>
      <c r="AU1067" s="179">
        <f>CHOOSE(UserInterface!$C$17,NGET!AU1067,SHET!AU1067,SPTL!AU1067)</f>
        <v>0</v>
      </c>
      <c r="AV1067" s="108">
        <f>CHOOSE(UserInterface!$C$17,NGET!AV1067,SHET!AV1067,SPTL!AV1067)</f>
        <v>0</v>
      </c>
      <c r="AW1067" s="108">
        <f>CHOOSE(UserInterface!$C$17,NGET!AW1067,SHET!AW1067,SPTL!AW1067)</f>
        <v>0</v>
      </c>
      <c r="AX1067" s="108">
        <f>CHOOSE(UserInterface!$C$17,NGET!AX1067,SHET!AX1067,SPTL!AX1067)</f>
        <v>0</v>
      </c>
      <c r="AY1067" s="221">
        <f>CHOOSE(UserInterface!$C$17,NGET!AY1067,SHET!AY1067,SPTL!AY1067)</f>
        <v>0</v>
      </c>
      <c r="BA1067" s="38" t="str">
        <f t="shared" ca="1" si="187"/>
        <v>LicenseeSelect</v>
      </c>
      <c r="BB1067" s="38" t="str">
        <f t="shared" si="188"/>
        <v>Fixed Inputs</v>
      </c>
      <c r="BC1067" s="38" t="str">
        <f t="shared" si="190"/>
        <v>Variant allowances</v>
      </c>
      <c r="BD1067" s="38" t="str">
        <f t="shared" si="189"/>
        <v>Totex variant allowances allocation percentages</v>
      </c>
    </row>
    <row r="1068" spans="5:56">
      <c r="E1068" s="216" t="str" cm="1">
        <f t="array" ref="E1068">INDEX($E$94:$E$241,INT((ROW()-ROW($E$396))/6)+1)</f>
        <v>LVAC PCD VD (NGET Only)</v>
      </c>
      <c r="F1068" s="104"/>
      <c r="G1068" s="104" t="s">
        <v>59</v>
      </c>
      <c r="H1068" s="104" t="s">
        <v>542</v>
      </c>
      <c r="I1068" s="104"/>
      <c r="J1068" s="104"/>
      <c r="K1068" s="104"/>
      <c r="L1068" s="104"/>
      <c r="M1068" s="104"/>
      <c r="N1068" s="104"/>
      <c r="O1068" s="104"/>
      <c r="P1068" s="104"/>
      <c r="Q1068" s="104"/>
      <c r="R1068" s="104"/>
      <c r="S1068" s="104"/>
      <c r="T1068" s="104"/>
      <c r="U1068" s="104"/>
      <c r="V1068" s="104"/>
      <c r="W1068" s="104"/>
      <c r="X1068" s="104"/>
      <c r="Y1068" s="104"/>
      <c r="Z1068" s="104"/>
      <c r="AA1068" s="104"/>
      <c r="AB1068" s="104"/>
      <c r="AC1068" s="104"/>
      <c r="AD1068" s="104"/>
      <c r="AE1068" s="104"/>
      <c r="AF1068" s="104"/>
      <c r="AG1068" s="104"/>
      <c r="AH1068" s="104"/>
      <c r="AI1068" s="104"/>
      <c r="AJ1068" s="104"/>
      <c r="AK1068" s="104"/>
      <c r="AL1068" s="104"/>
      <c r="AM1068" s="104"/>
      <c r="AN1068" s="104"/>
      <c r="AO1068" s="104"/>
      <c r="AP1068" s="104"/>
      <c r="AQ1068" s="104"/>
      <c r="AR1068" s="104"/>
      <c r="AS1068" s="104"/>
      <c r="AT1068" s="215"/>
      <c r="AU1068" s="178">
        <f>CHOOSE(UserInterface!$C$17,NGET!AU1068,SHET!AU1068,SPTL!AU1068)</f>
        <v>0</v>
      </c>
      <c r="AV1068" s="105">
        <f>CHOOSE(UserInterface!$C$17,NGET!AV1068,SHET!AV1068,SPTL!AV1068)</f>
        <v>0</v>
      </c>
      <c r="AW1068" s="105">
        <f>CHOOSE(UserInterface!$C$17,NGET!AW1068,SHET!AW1068,SPTL!AW1068)</f>
        <v>0</v>
      </c>
      <c r="AX1068" s="105">
        <f>CHOOSE(UserInterface!$C$17,NGET!AX1068,SHET!AX1068,SPTL!AX1068)</f>
        <v>0</v>
      </c>
      <c r="AY1068" s="217">
        <f>CHOOSE(UserInterface!$C$17,NGET!AY1068,SHET!AY1068,SPTL!AY1068)</f>
        <v>0</v>
      </c>
      <c r="BA1068" s="38" t="str">
        <f t="shared" ca="1" si="187"/>
        <v>LicenseeSelect</v>
      </c>
      <c r="BB1068" s="38" t="str">
        <f t="shared" si="188"/>
        <v>Fixed Inputs</v>
      </c>
      <c r="BC1068" s="38" t="str">
        <f t="shared" si="190"/>
        <v>Variant allowances</v>
      </c>
      <c r="BD1068" s="38" t="str">
        <f t="shared" si="189"/>
        <v>Totex variant allowances allocation percentages</v>
      </c>
    </row>
    <row r="1069" spans="5:56">
      <c r="E1069" s="218" t="str" cm="1">
        <f t="array" ref="E1069">INDEX($E$94:$E$241,INT((ROW()-ROW($E$396))/6)+1)</f>
        <v>LVAC PCD VD (NGET Only)</v>
      </c>
      <c r="G1069" s="37" t="s">
        <v>59</v>
      </c>
      <c r="H1069" s="37" t="s">
        <v>543</v>
      </c>
      <c r="AU1069" s="143">
        <f>CHOOSE(UserInterface!$C$17,NGET!AU1069,SHET!AU1069,SPTL!AU1069)</f>
        <v>0.7979176550120255</v>
      </c>
      <c r="AV1069" s="26">
        <f>CHOOSE(UserInterface!$C$17,NGET!AV1069,SHET!AV1069,SPTL!AV1069)</f>
        <v>0.7979176550120255</v>
      </c>
      <c r="AW1069" s="26">
        <f>CHOOSE(UserInterface!$C$17,NGET!AW1069,SHET!AW1069,SPTL!AW1069)</f>
        <v>0.7979176550120255</v>
      </c>
      <c r="AX1069" s="26">
        <f>CHOOSE(UserInterface!$C$17,NGET!AX1069,SHET!AX1069,SPTL!AX1069)</f>
        <v>0.7979176550120255</v>
      </c>
      <c r="AY1069" s="219">
        <f>CHOOSE(UserInterface!$C$17,NGET!AY1069,SHET!AY1069,SPTL!AY1069)</f>
        <v>0.7979176550120255</v>
      </c>
      <c r="BA1069" s="38" t="str">
        <f t="shared" ca="1" si="187"/>
        <v>LicenseeSelect</v>
      </c>
      <c r="BB1069" s="38" t="str">
        <f t="shared" si="188"/>
        <v>Fixed Inputs</v>
      </c>
      <c r="BC1069" s="38" t="str">
        <f t="shared" si="190"/>
        <v>Variant allowances</v>
      </c>
      <c r="BD1069" s="38" t="str">
        <f t="shared" si="189"/>
        <v>Totex variant allowances allocation percentages</v>
      </c>
    </row>
    <row r="1070" spans="5:56">
      <c r="E1070" s="218" t="str" cm="1">
        <f t="array" ref="E1070">INDEX($E$94:$E$241,INT((ROW()-ROW($E$396))/6)+1)</f>
        <v>LVAC PCD VD (NGET Only)</v>
      </c>
      <c r="G1070" s="37" t="s">
        <v>59</v>
      </c>
      <c r="H1070" s="37" t="s">
        <v>544</v>
      </c>
      <c r="AU1070" s="143">
        <f>CHOOSE(UserInterface!$C$17,NGET!AU1070,SHET!AU1070,SPTL!AU1070)</f>
        <v>0</v>
      </c>
      <c r="AV1070" s="26">
        <f>CHOOSE(UserInterface!$C$17,NGET!AV1070,SHET!AV1070,SPTL!AV1070)</f>
        <v>0</v>
      </c>
      <c r="AW1070" s="26">
        <f>CHOOSE(UserInterface!$C$17,NGET!AW1070,SHET!AW1070,SPTL!AW1070)</f>
        <v>0</v>
      </c>
      <c r="AX1070" s="26">
        <f>CHOOSE(UserInterface!$C$17,NGET!AX1070,SHET!AX1070,SPTL!AX1070)</f>
        <v>0</v>
      </c>
      <c r="AY1070" s="219">
        <f>CHOOSE(UserInterface!$C$17,NGET!AY1070,SHET!AY1070,SPTL!AY1070)</f>
        <v>0</v>
      </c>
      <c r="BA1070" s="38" t="str">
        <f t="shared" ca="1" si="187"/>
        <v>LicenseeSelect</v>
      </c>
      <c r="BB1070" s="38" t="str">
        <f t="shared" si="188"/>
        <v>Fixed Inputs</v>
      </c>
      <c r="BC1070" s="38" t="str">
        <f t="shared" si="190"/>
        <v>Variant allowances</v>
      </c>
      <c r="BD1070" s="38" t="str">
        <f t="shared" si="189"/>
        <v>Totex variant allowances allocation percentages</v>
      </c>
    </row>
    <row r="1071" spans="5:56">
      <c r="E1071" s="218" t="str" cm="1">
        <f t="array" ref="E1071">INDEX($E$94:$E$241,INT((ROW()-ROW($E$396))/6)+1)</f>
        <v>LVAC PCD VD (NGET Only)</v>
      </c>
      <c r="G1071" s="37" t="s">
        <v>59</v>
      </c>
      <c r="H1071" s="37" t="s">
        <v>332</v>
      </c>
      <c r="AU1071" s="143">
        <f>CHOOSE(UserInterface!$C$17,NGET!AU1071,SHET!AU1071,SPTL!AU1071)</f>
        <v>0</v>
      </c>
      <c r="AV1071" s="26">
        <f>CHOOSE(UserInterface!$C$17,NGET!AV1071,SHET!AV1071,SPTL!AV1071)</f>
        <v>0</v>
      </c>
      <c r="AW1071" s="26">
        <f>CHOOSE(UserInterface!$C$17,NGET!AW1071,SHET!AW1071,SPTL!AW1071)</f>
        <v>0</v>
      </c>
      <c r="AX1071" s="26">
        <f>CHOOSE(UserInterface!$C$17,NGET!AX1071,SHET!AX1071,SPTL!AX1071)</f>
        <v>0</v>
      </c>
      <c r="AY1071" s="219">
        <f>CHOOSE(UserInterface!$C$17,NGET!AY1071,SHET!AY1071,SPTL!AY1071)</f>
        <v>0</v>
      </c>
      <c r="BA1071" s="38" t="str">
        <f t="shared" ca="1" si="187"/>
        <v>LicenseeSelect</v>
      </c>
      <c r="BB1071" s="38" t="str">
        <f t="shared" si="188"/>
        <v>Fixed Inputs</v>
      </c>
      <c r="BC1071" s="38" t="str">
        <f t="shared" si="190"/>
        <v>Variant allowances</v>
      </c>
      <c r="BD1071" s="38" t="str">
        <f t="shared" si="189"/>
        <v>Totex variant allowances allocation percentages</v>
      </c>
    </row>
    <row r="1072" spans="5:56">
      <c r="E1072" s="218" t="str" cm="1">
        <f t="array" ref="E1072">INDEX($E$94:$E$241,INT((ROW()-ROW($E$396))/6)+1)</f>
        <v>LVAC PCD VD (NGET Only)</v>
      </c>
      <c r="G1072" s="37" t="s">
        <v>59</v>
      </c>
      <c r="H1072" s="37" t="s">
        <v>539</v>
      </c>
      <c r="AU1072" s="143">
        <f>CHOOSE(UserInterface!$C$17,NGET!AU1072,SHET!AU1072,SPTL!AU1072)</f>
        <v>0.2020823449879745</v>
      </c>
      <c r="AV1072" s="26">
        <f>CHOOSE(UserInterface!$C$17,NGET!AV1072,SHET!AV1072,SPTL!AV1072)</f>
        <v>0.2020823449879745</v>
      </c>
      <c r="AW1072" s="26">
        <f>CHOOSE(UserInterface!$C$17,NGET!AW1072,SHET!AW1072,SPTL!AW1072)</f>
        <v>0.2020823449879745</v>
      </c>
      <c r="AX1072" s="26">
        <f>CHOOSE(UserInterface!$C$17,NGET!AX1072,SHET!AX1072,SPTL!AX1072)</f>
        <v>0.2020823449879745</v>
      </c>
      <c r="AY1072" s="219">
        <f>CHOOSE(UserInterface!$C$17,NGET!AY1072,SHET!AY1072,SPTL!AY1072)</f>
        <v>0.2020823449879745</v>
      </c>
      <c r="BA1072" s="38" t="str">
        <f t="shared" ca="1" si="187"/>
        <v>LicenseeSelect</v>
      </c>
      <c r="BB1072" s="38" t="str">
        <f t="shared" si="188"/>
        <v>Fixed Inputs</v>
      </c>
      <c r="BC1072" s="38" t="str">
        <f t="shared" si="190"/>
        <v>Variant allowances</v>
      </c>
      <c r="BD1072" s="38" t="str">
        <f t="shared" si="189"/>
        <v>Totex variant allowances allocation percentages</v>
      </c>
    </row>
    <row r="1073" spans="5:56">
      <c r="E1073" s="220" t="str" cm="1">
        <f t="array" ref="E1073">INDEX($E$94:$E$241,INT((ROW()-ROW($E$396))/6)+1)</f>
        <v>LVAC PCD VD (NGET Only)</v>
      </c>
      <c r="F1073" s="107"/>
      <c r="G1073" s="107" t="s">
        <v>59</v>
      </c>
      <c r="H1073" s="107" t="s">
        <v>331</v>
      </c>
      <c r="I1073" s="107"/>
      <c r="J1073" s="107"/>
      <c r="K1073" s="107"/>
      <c r="L1073" s="107"/>
      <c r="M1073" s="107"/>
      <c r="N1073" s="107"/>
      <c r="O1073" s="107"/>
      <c r="P1073" s="107"/>
      <c r="Q1073" s="107"/>
      <c r="R1073" s="107"/>
      <c r="S1073" s="107"/>
      <c r="T1073" s="107"/>
      <c r="U1073" s="107"/>
      <c r="V1073" s="107"/>
      <c r="W1073" s="107"/>
      <c r="X1073" s="107"/>
      <c r="Y1073" s="107"/>
      <c r="Z1073" s="107"/>
      <c r="AA1073" s="107"/>
      <c r="AB1073" s="107"/>
      <c r="AC1073" s="107"/>
      <c r="AD1073" s="107"/>
      <c r="AE1073" s="107"/>
      <c r="AF1073" s="107"/>
      <c r="AG1073" s="107"/>
      <c r="AH1073" s="107"/>
      <c r="AI1073" s="107"/>
      <c r="AJ1073" s="107"/>
      <c r="AK1073" s="107"/>
      <c r="AL1073" s="107"/>
      <c r="AM1073" s="107"/>
      <c r="AN1073" s="107"/>
      <c r="AO1073" s="107"/>
      <c r="AP1073" s="107"/>
      <c r="AQ1073" s="107"/>
      <c r="AR1073" s="107"/>
      <c r="AS1073" s="107"/>
      <c r="AT1073" s="113"/>
      <c r="AU1073" s="179">
        <f>CHOOSE(UserInterface!$C$17,NGET!AU1073,SHET!AU1073,SPTL!AU1073)</f>
        <v>0</v>
      </c>
      <c r="AV1073" s="108">
        <f>CHOOSE(UserInterface!$C$17,NGET!AV1073,SHET!AV1073,SPTL!AV1073)</f>
        <v>0</v>
      </c>
      <c r="AW1073" s="108">
        <f>CHOOSE(UserInterface!$C$17,NGET!AW1073,SHET!AW1073,SPTL!AW1073)</f>
        <v>0</v>
      </c>
      <c r="AX1073" s="108">
        <f>CHOOSE(UserInterface!$C$17,NGET!AX1073,SHET!AX1073,SPTL!AX1073)</f>
        <v>0</v>
      </c>
      <c r="AY1073" s="221">
        <f>CHOOSE(UserInterface!$C$17,NGET!AY1073,SHET!AY1073,SPTL!AY1073)</f>
        <v>0</v>
      </c>
      <c r="BA1073" s="38" t="str">
        <f t="shared" ca="1" si="187"/>
        <v>LicenseeSelect</v>
      </c>
      <c r="BB1073" s="38" t="str">
        <f t="shared" si="188"/>
        <v>Fixed Inputs</v>
      </c>
      <c r="BC1073" s="38" t="str">
        <f t="shared" si="190"/>
        <v>Variant allowances</v>
      </c>
      <c r="BD1073" s="38" t="str">
        <f t="shared" si="189"/>
        <v>Totex variant allowances allocation percentages</v>
      </c>
    </row>
    <row r="1074" spans="5:56">
      <c r="E1074" s="216" t="str" cm="1">
        <f t="array" ref="E1074">INDEX($E$94:$E$241,INT((ROW()-ROW($E$396))/6)+1)</f>
        <v>Lead Asset Portfolio - OHL Fittings VD (NGET Only)</v>
      </c>
      <c r="F1074" s="104"/>
      <c r="G1074" s="104" t="s">
        <v>59</v>
      </c>
      <c r="H1074" s="104" t="s">
        <v>542</v>
      </c>
      <c r="I1074" s="104"/>
      <c r="J1074" s="104"/>
      <c r="K1074" s="104"/>
      <c r="L1074" s="104"/>
      <c r="M1074" s="104"/>
      <c r="N1074" s="104"/>
      <c r="O1074" s="104"/>
      <c r="P1074" s="104"/>
      <c r="Q1074" s="104"/>
      <c r="R1074" s="104"/>
      <c r="S1074" s="104"/>
      <c r="T1074" s="104"/>
      <c r="U1074" s="104"/>
      <c r="V1074" s="104"/>
      <c r="W1074" s="104"/>
      <c r="X1074" s="104"/>
      <c r="Y1074" s="104"/>
      <c r="Z1074" s="104"/>
      <c r="AA1074" s="104"/>
      <c r="AB1074" s="104"/>
      <c r="AC1074" s="104"/>
      <c r="AD1074" s="104"/>
      <c r="AE1074" s="104"/>
      <c r="AF1074" s="104"/>
      <c r="AG1074" s="104"/>
      <c r="AH1074" s="104"/>
      <c r="AI1074" s="104"/>
      <c r="AJ1074" s="104"/>
      <c r="AK1074" s="104"/>
      <c r="AL1074" s="104"/>
      <c r="AM1074" s="104"/>
      <c r="AN1074" s="104"/>
      <c r="AO1074" s="104"/>
      <c r="AP1074" s="104"/>
      <c r="AQ1074" s="104"/>
      <c r="AR1074" s="104"/>
      <c r="AS1074" s="104"/>
      <c r="AT1074" s="215"/>
      <c r="AU1074" s="178">
        <f>CHOOSE(UserInterface!$C$17,NGET!AU1074,SHET!AU1074,SPTL!AU1074)</f>
        <v>0</v>
      </c>
      <c r="AV1074" s="105">
        <f>CHOOSE(UserInterface!$C$17,NGET!AV1074,SHET!AV1074,SPTL!AV1074)</f>
        <v>0</v>
      </c>
      <c r="AW1074" s="105">
        <f>CHOOSE(UserInterface!$C$17,NGET!AW1074,SHET!AW1074,SPTL!AW1074)</f>
        <v>0</v>
      </c>
      <c r="AX1074" s="105">
        <f>CHOOSE(UserInterface!$C$17,NGET!AX1074,SHET!AX1074,SPTL!AX1074)</f>
        <v>0</v>
      </c>
      <c r="AY1074" s="217">
        <f>CHOOSE(UserInterface!$C$17,NGET!AY1074,SHET!AY1074,SPTL!AY1074)</f>
        <v>0</v>
      </c>
      <c r="BA1074" s="38" t="str">
        <f t="shared" ca="1" si="187"/>
        <v>LicenseeSelect</v>
      </c>
      <c r="BB1074" s="38" t="str">
        <f t="shared" si="188"/>
        <v>Fixed Inputs</v>
      </c>
      <c r="BC1074" s="38" t="str">
        <f t="shared" si="190"/>
        <v>Variant allowances</v>
      </c>
      <c r="BD1074" s="38" t="str">
        <f t="shared" si="189"/>
        <v>Totex variant allowances allocation percentages</v>
      </c>
    </row>
    <row r="1075" spans="5:56">
      <c r="E1075" s="218" t="str" cm="1">
        <f t="array" ref="E1075">INDEX($E$94:$E$241,INT((ROW()-ROW($E$396))/6)+1)</f>
        <v>Lead Asset Portfolio - OHL Fittings VD (NGET Only)</v>
      </c>
      <c r="G1075" s="37" t="s">
        <v>59</v>
      </c>
      <c r="H1075" s="37" t="s">
        <v>543</v>
      </c>
      <c r="AU1075" s="143">
        <f>CHOOSE(UserInterface!$C$17,NGET!AU1075,SHET!AU1075,SPTL!AU1075)</f>
        <v>0.7979176550120255</v>
      </c>
      <c r="AV1075" s="26">
        <f>CHOOSE(UserInterface!$C$17,NGET!AV1075,SHET!AV1075,SPTL!AV1075)</f>
        <v>0.7979176550120255</v>
      </c>
      <c r="AW1075" s="26">
        <f>CHOOSE(UserInterface!$C$17,NGET!AW1075,SHET!AW1075,SPTL!AW1075)</f>
        <v>0.7979176550120255</v>
      </c>
      <c r="AX1075" s="26">
        <f>CHOOSE(UserInterface!$C$17,NGET!AX1075,SHET!AX1075,SPTL!AX1075)</f>
        <v>0.7979176550120255</v>
      </c>
      <c r="AY1075" s="219">
        <f>CHOOSE(UserInterface!$C$17,NGET!AY1075,SHET!AY1075,SPTL!AY1075)</f>
        <v>0.7979176550120255</v>
      </c>
      <c r="BA1075" s="38" t="str">
        <f t="shared" ca="1" si="187"/>
        <v>LicenseeSelect</v>
      </c>
      <c r="BB1075" s="38" t="str">
        <f t="shared" si="188"/>
        <v>Fixed Inputs</v>
      </c>
      <c r="BC1075" s="38" t="str">
        <f t="shared" si="190"/>
        <v>Variant allowances</v>
      </c>
      <c r="BD1075" s="38" t="str">
        <f t="shared" si="189"/>
        <v>Totex variant allowances allocation percentages</v>
      </c>
    </row>
    <row r="1076" spans="5:56">
      <c r="E1076" s="218" t="str" cm="1">
        <f t="array" ref="E1076">INDEX($E$94:$E$241,INT((ROW()-ROW($E$396))/6)+1)</f>
        <v>Lead Asset Portfolio - OHL Fittings VD (NGET Only)</v>
      </c>
      <c r="G1076" s="37" t="s">
        <v>59</v>
      </c>
      <c r="H1076" s="37" t="s">
        <v>544</v>
      </c>
      <c r="AU1076" s="143">
        <f>CHOOSE(UserInterface!$C$17,NGET!AU1076,SHET!AU1076,SPTL!AU1076)</f>
        <v>0</v>
      </c>
      <c r="AV1076" s="26">
        <f>CHOOSE(UserInterface!$C$17,NGET!AV1076,SHET!AV1076,SPTL!AV1076)</f>
        <v>0</v>
      </c>
      <c r="AW1076" s="26">
        <f>CHOOSE(UserInterface!$C$17,NGET!AW1076,SHET!AW1076,SPTL!AW1076)</f>
        <v>0</v>
      </c>
      <c r="AX1076" s="26">
        <f>CHOOSE(UserInterface!$C$17,NGET!AX1076,SHET!AX1076,SPTL!AX1076)</f>
        <v>0</v>
      </c>
      <c r="AY1076" s="219">
        <f>CHOOSE(UserInterface!$C$17,NGET!AY1076,SHET!AY1076,SPTL!AY1076)</f>
        <v>0</v>
      </c>
      <c r="BA1076" s="38" t="str">
        <f t="shared" ca="1" si="187"/>
        <v>LicenseeSelect</v>
      </c>
      <c r="BB1076" s="38" t="str">
        <f t="shared" si="188"/>
        <v>Fixed Inputs</v>
      </c>
      <c r="BC1076" s="38" t="str">
        <f t="shared" si="190"/>
        <v>Variant allowances</v>
      </c>
      <c r="BD1076" s="38" t="str">
        <f t="shared" si="189"/>
        <v>Totex variant allowances allocation percentages</v>
      </c>
    </row>
    <row r="1077" spans="5:56">
      <c r="E1077" s="218" t="str" cm="1">
        <f t="array" ref="E1077">INDEX($E$94:$E$241,INT((ROW()-ROW($E$396))/6)+1)</f>
        <v>Lead Asset Portfolio - OHL Fittings VD (NGET Only)</v>
      </c>
      <c r="G1077" s="37" t="s">
        <v>59</v>
      </c>
      <c r="H1077" s="37" t="s">
        <v>332</v>
      </c>
      <c r="AU1077" s="143">
        <f>CHOOSE(UserInterface!$C$17,NGET!AU1077,SHET!AU1077,SPTL!AU1077)</f>
        <v>0</v>
      </c>
      <c r="AV1077" s="26">
        <f>CHOOSE(UserInterface!$C$17,NGET!AV1077,SHET!AV1077,SPTL!AV1077)</f>
        <v>0</v>
      </c>
      <c r="AW1077" s="26">
        <f>CHOOSE(UserInterface!$C$17,NGET!AW1077,SHET!AW1077,SPTL!AW1077)</f>
        <v>0</v>
      </c>
      <c r="AX1077" s="26">
        <f>CHOOSE(UserInterface!$C$17,NGET!AX1077,SHET!AX1077,SPTL!AX1077)</f>
        <v>0</v>
      </c>
      <c r="AY1077" s="219">
        <f>CHOOSE(UserInterface!$C$17,NGET!AY1077,SHET!AY1077,SPTL!AY1077)</f>
        <v>0</v>
      </c>
      <c r="BA1077" s="38" t="str">
        <f t="shared" ca="1" si="187"/>
        <v>LicenseeSelect</v>
      </c>
      <c r="BB1077" s="38" t="str">
        <f t="shared" si="188"/>
        <v>Fixed Inputs</v>
      </c>
      <c r="BC1077" s="38" t="str">
        <f t="shared" si="190"/>
        <v>Variant allowances</v>
      </c>
      <c r="BD1077" s="38" t="str">
        <f t="shared" si="189"/>
        <v>Totex variant allowances allocation percentages</v>
      </c>
    </row>
    <row r="1078" spans="5:56">
      <c r="E1078" s="218" t="str" cm="1">
        <f t="array" ref="E1078">INDEX($E$94:$E$241,INT((ROW()-ROW($E$396))/6)+1)</f>
        <v>Lead Asset Portfolio - OHL Fittings VD (NGET Only)</v>
      </c>
      <c r="G1078" s="37" t="s">
        <v>59</v>
      </c>
      <c r="H1078" s="37" t="s">
        <v>539</v>
      </c>
      <c r="AU1078" s="143">
        <f>CHOOSE(UserInterface!$C$17,NGET!AU1078,SHET!AU1078,SPTL!AU1078)</f>
        <v>0.2020823449879745</v>
      </c>
      <c r="AV1078" s="26">
        <f>CHOOSE(UserInterface!$C$17,NGET!AV1078,SHET!AV1078,SPTL!AV1078)</f>
        <v>0.2020823449879745</v>
      </c>
      <c r="AW1078" s="26">
        <f>CHOOSE(UserInterface!$C$17,NGET!AW1078,SHET!AW1078,SPTL!AW1078)</f>
        <v>0.2020823449879745</v>
      </c>
      <c r="AX1078" s="26">
        <f>CHOOSE(UserInterface!$C$17,NGET!AX1078,SHET!AX1078,SPTL!AX1078)</f>
        <v>0.2020823449879745</v>
      </c>
      <c r="AY1078" s="219">
        <f>CHOOSE(UserInterface!$C$17,NGET!AY1078,SHET!AY1078,SPTL!AY1078)</f>
        <v>0.2020823449879745</v>
      </c>
      <c r="BA1078" s="38" t="str">
        <f t="shared" ca="1" si="187"/>
        <v>LicenseeSelect</v>
      </c>
      <c r="BB1078" s="38" t="str">
        <f t="shared" si="188"/>
        <v>Fixed Inputs</v>
      </c>
      <c r="BC1078" s="38" t="str">
        <f t="shared" si="190"/>
        <v>Variant allowances</v>
      </c>
      <c r="BD1078" s="38" t="str">
        <f t="shared" si="189"/>
        <v>Totex variant allowances allocation percentages</v>
      </c>
    </row>
    <row r="1079" spans="5:56">
      <c r="E1079" s="220" t="str" cm="1">
        <f t="array" ref="E1079">INDEX($E$94:$E$241,INT((ROW()-ROW($E$396))/6)+1)</f>
        <v>Lead Asset Portfolio - OHL Fittings VD (NGET Only)</v>
      </c>
      <c r="F1079" s="107"/>
      <c r="G1079" s="107" t="s">
        <v>59</v>
      </c>
      <c r="H1079" s="107" t="s">
        <v>331</v>
      </c>
      <c r="I1079" s="107"/>
      <c r="J1079" s="107"/>
      <c r="K1079" s="107"/>
      <c r="L1079" s="107"/>
      <c r="M1079" s="107"/>
      <c r="N1079" s="107"/>
      <c r="O1079" s="107"/>
      <c r="P1079" s="107"/>
      <c r="Q1079" s="107"/>
      <c r="R1079" s="107"/>
      <c r="S1079" s="107"/>
      <c r="T1079" s="107"/>
      <c r="U1079" s="107"/>
      <c r="V1079" s="107"/>
      <c r="W1079" s="107"/>
      <c r="X1079" s="107"/>
      <c r="Y1079" s="107"/>
      <c r="Z1079" s="107"/>
      <c r="AA1079" s="107"/>
      <c r="AB1079" s="107"/>
      <c r="AC1079" s="107"/>
      <c r="AD1079" s="107"/>
      <c r="AE1079" s="107"/>
      <c r="AF1079" s="107"/>
      <c r="AG1079" s="107"/>
      <c r="AH1079" s="107"/>
      <c r="AI1079" s="107"/>
      <c r="AJ1079" s="107"/>
      <c r="AK1079" s="107"/>
      <c r="AL1079" s="107"/>
      <c r="AM1079" s="107"/>
      <c r="AN1079" s="107"/>
      <c r="AO1079" s="107"/>
      <c r="AP1079" s="107"/>
      <c r="AQ1079" s="107"/>
      <c r="AR1079" s="107"/>
      <c r="AS1079" s="107"/>
      <c r="AT1079" s="113"/>
      <c r="AU1079" s="179">
        <f>CHOOSE(UserInterface!$C$17,NGET!AU1079,SHET!AU1079,SPTL!AU1079)</f>
        <v>0</v>
      </c>
      <c r="AV1079" s="108">
        <f>CHOOSE(UserInterface!$C$17,NGET!AV1079,SHET!AV1079,SPTL!AV1079)</f>
        <v>0</v>
      </c>
      <c r="AW1079" s="108">
        <f>CHOOSE(UserInterface!$C$17,NGET!AW1079,SHET!AW1079,SPTL!AW1079)</f>
        <v>0</v>
      </c>
      <c r="AX1079" s="108">
        <f>CHOOSE(UserInterface!$C$17,NGET!AX1079,SHET!AX1079,SPTL!AX1079)</f>
        <v>0</v>
      </c>
      <c r="AY1079" s="221">
        <f>CHOOSE(UserInterface!$C$17,NGET!AY1079,SHET!AY1079,SPTL!AY1079)</f>
        <v>0</v>
      </c>
      <c r="BA1079" s="38" t="str">
        <f t="shared" ca="1" si="187"/>
        <v>LicenseeSelect</v>
      </c>
      <c r="BB1079" s="38" t="str">
        <f t="shared" si="188"/>
        <v>Fixed Inputs</v>
      </c>
      <c r="BC1079" s="38" t="str">
        <f t="shared" si="190"/>
        <v>Variant allowances</v>
      </c>
      <c r="BD1079" s="38" t="str">
        <f t="shared" si="189"/>
        <v>Totex variant allowances allocation percentages</v>
      </c>
    </row>
    <row r="1080" spans="5:56">
      <c r="E1080" s="216" t="str" cm="1">
        <f t="array" ref="E1080">INDEX($E$94:$E$241,INT((ROW()-ROW($E$396))/6)+1)</f>
        <v>Non Lead Disconnector PCD VD (NGET only)</v>
      </c>
      <c r="F1080" s="104"/>
      <c r="G1080" s="104" t="s">
        <v>59</v>
      </c>
      <c r="H1080" s="104" t="s">
        <v>542</v>
      </c>
      <c r="I1080" s="104"/>
      <c r="J1080" s="104"/>
      <c r="K1080" s="104"/>
      <c r="L1080" s="104"/>
      <c r="M1080" s="104"/>
      <c r="N1080" s="104"/>
      <c r="O1080" s="104"/>
      <c r="P1080" s="104"/>
      <c r="Q1080" s="104"/>
      <c r="R1080" s="104"/>
      <c r="S1080" s="104"/>
      <c r="T1080" s="104"/>
      <c r="U1080" s="104"/>
      <c r="V1080" s="104"/>
      <c r="W1080" s="104"/>
      <c r="X1080" s="104"/>
      <c r="Y1080" s="104"/>
      <c r="Z1080" s="104"/>
      <c r="AA1080" s="104"/>
      <c r="AB1080" s="104"/>
      <c r="AC1080" s="104"/>
      <c r="AD1080" s="104"/>
      <c r="AE1080" s="104"/>
      <c r="AF1080" s="104"/>
      <c r="AG1080" s="104"/>
      <c r="AH1080" s="104"/>
      <c r="AI1080" s="104"/>
      <c r="AJ1080" s="104"/>
      <c r="AK1080" s="104"/>
      <c r="AL1080" s="104"/>
      <c r="AM1080" s="104"/>
      <c r="AN1080" s="104"/>
      <c r="AO1080" s="104"/>
      <c r="AP1080" s="104"/>
      <c r="AQ1080" s="104"/>
      <c r="AR1080" s="104"/>
      <c r="AS1080" s="104"/>
      <c r="AT1080" s="215"/>
      <c r="AU1080" s="178">
        <f>CHOOSE(UserInterface!$C$17,NGET!AU1080,SHET!AU1080,SPTL!AU1080)</f>
        <v>0</v>
      </c>
      <c r="AV1080" s="105">
        <f>CHOOSE(UserInterface!$C$17,NGET!AV1080,SHET!AV1080,SPTL!AV1080)</f>
        <v>0</v>
      </c>
      <c r="AW1080" s="105">
        <f>CHOOSE(UserInterface!$C$17,NGET!AW1080,SHET!AW1080,SPTL!AW1080)</f>
        <v>0</v>
      </c>
      <c r="AX1080" s="105">
        <f>CHOOSE(UserInterface!$C$17,NGET!AX1080,SHET!AX1080,SPTL!AX1080)</f>
        <v>0</v>
      </c>
      <c r="AY1080" s="217">
        <f>CHOOSE(UserInterface!$C$17,NGET!AY1080,SHET!AY1080,SPTL!AY1080)</f>
        <v>0</v>
      </c>
      <c r="BA1080" s="38" t="str">
        <f t="shared" ca="1" si="187"/>
        <v>LicenseeSelect</v>
      </c>
      <c r="BB1080" s="38" t="str">
        <f t="shared" si="188"/>
        <v>Fixed Inputs</v>
      </c>
      <c r="BC1080" s="38" t="str">
        <f t="shared" si="190"/>
        <v>Variant allowances</v>
      </c>
      <c r="BD1080" s="38" t="str">
        <f t="shared" si="189"/>
        <v>Totex variant allowances allocation percentages</v>
      </c>
    </row>
    <row r="1081" spans="5:56">
      <c r="E1081" s="218" t="str" cm="1">
        <f t="array" ref="E1081">INDEX($E$94:$E$241,INT((ROW()-ROW($E$396))/6)+1)</f>
        <v>Non Lead Disconnector PCD VD (NGET only)</v>
      </c>
      <c r="G1081" s="37" t="s">
        <v>59</v>
      </c>
      <c r="H1081" s="37" t="s">
        <v>543</v>
      </c>
      <c r="AU1081" s="143">
        <f>CHOOSE(UserInterface!$C$17,NGET!AU1081,SHET!AU1081,SPTL!AU1081)</f>
        <v>0.7979176550120255</v>
      </c>
      <c r="AV1081" s="26">
        <f>CHOOSE(UserInterface!$C$17,NGET!AV1081,SHET!AV1081,SPTL!AV1081)</f>
        <v>0.7979176550120255</v>
      </c>
      <c r="AW1081" s="26">
        <f>CHOOSE(UserInterface!$C$17,NGET!AW1081,SHET!AW1081,SPTL!AW1081)</f>
        <v>0.7979176550120255</v>
      </c>
      <c r="AX1081" s="26">
        <f>CHOOSE(UserInterface!$C$17,NGET!AX1081,SHET!AX1081,SPTL!AX1081)</f>
        <v>0.7979176550120255</v>
      </c>
      <c r="AY1081" s="219">
        <f>CHOOSE(UserInterface!$C$17,NGET!AY1081,SHET!AY1081,SPTL!AY1081)</f>
        <v>0.7979176550120255</v>
      </c>
      <c r="BA1081" s="38" t="str">
        <f t="shared" ca="1" si="187"/>
        <v>LicenseeSelect</v>
      </c>
      <c r="BB1081" s="38" t="str">
        <f t="shared" si="188"/>
        <v>Fixed Inputs</v>
      </c>
      <c r="BC1081" s="38" t="str">
        <f t="shared" si="190"/>
        <v>Variant allowances</v>
      </c>
      <c r="BD1081" s="38" t="str">
        <f t="shared" si="189"/>
        <v>Totex variant allowances allocation percentages</v>
      </c>
    </row>
    <row r="1082" spans="5:56">
      <c r="E1082" s="218" t="str" cm="1">
        <f t="array" ref="E1082">INDEX($E$94:$E$241,INT((ROW()-ROW($E$396))/6)+1)</f>
        <v>Non Lead Disconnector PCD VD (NGET only)</v>
      </c>
      <c r="G1082" s="37" t="s">
        <v>59</v>
      </c>
      <c r="H1082" s="37" t="s">
        <v>544</v>
      </c>
      <c r="AU1082" s="143">
        <f>CHOOSE(UserInterface!$C$17,NGET!AU1082,SHET!AU1082,SPTL!AU1082)</f>
        <v>0</v>
      </c>
      <c r="AV1082" s="26">
        <f>CHOOSE(UserInterface!$C$17,NGET!AV1082,SHET!AV1082,SPTL!AV1082)</f>
        <v>0</v>
      </c>
      <c r="AW1082" s="26">
        <f>CHOOSE(UserInterface!$C$17,NGET!AW1082,SHET!AW1082,SPTL!AW1082)</f>
        <v>0</v>
      </c>
      <c r="AX1082" s="26">
        <f>CHOOSE(UserInterface!$C$17,NGET!AX1082,SHET!AX1082,SPTL!AX1082)</f>
        <v>0</v>
      </c>
      <c r="AY1082" s="219">
        <f>CHOOSE(UserInterface!$C$17,NGET!AY1082,SHET!AY1082,SPTL!AY1082)</f>
        <v>0</v>
      </c>
      <c r="BA1082" s="38" t="str">
        <f t="shared" ca="1" si="187"/>
        <v>LicenseeSelect</v>
      </c>
      <c r="BB1082" s="38" t="str">
        <f t="shared" si="188"/>
        <v>Fixed Inputs</v>
      </c>
      <c r="BC1082" s="38" t="str">
        <f t="shared" si="190"/>
        <v>Variant allowances</v>
      </c>
      <c r="BD1082" s="38" t="str">
        <f t="shared" si="189"/>
        <v>Totex variant allowances allocation percentages</v>
      </c>
    </row>
    <row r="1083" spans="5:56">
      <c r="E1083" s="218" t="str" cm="1">
        <f t="array" ref="E1083">INDEX($E$94:$E$241,INT((ROW()-ROW($E$396))/6)+1)</f>
        <v>Non Lead Disconnector PCD VD (NGET only)</v>
      </c>
      <c r="G1083" s="37" t="s">
        <v>59</v>
      </c>
      <c r="H1083" s="37" t="s">
        <v>332</v>
      </c>
      <c r="AU1083" s="143">
        <f>CHOOSE(UserInterface!$C$17,NGET!AU1083,SHET!AU1083,SPTL!AU1083)</f>
        <v>0</v>
      </c>
      <c r="AV1083" s="26">
        <f>CHOOSE(UserInterface!$C$17,NGET!AV1083,SHET!AV1083,SPTL!AV1083)</f>
        <v>0</v>
      </c>
      <c r="AW1083" s="26">
        <f>CHOOSE(UserInterface!$C$17,NGET!AW1083,SHET!AW1083,SPTL!AW1083)</f>
        <v>0</v>
      </c>
      <c r="AX1083" s="26">
        <f>CHOOSE(UserInterface!$C$17,NGET!AX1083,SHET!AX1083,SPTL!AX1083)</f>
        <v>0</v>
      </c>
      <c r="AY1083" s="219">
        <f>CHOOSE(UserInterface!$C$17,NGET!AY1083,SHET!AY1083,SPTL!AY1083)</f>
        <v>0</v>
      </c>
      <c r="BA1083" s="38" t="str">
        <f t="shared" ca="1" si="187"/>
        <v>LicenseeSelect</v>
      </c>
      <c r="BB1083" s="38" t="str">
        <f t="shared" si="188"/>
        <v>Fixed Inputs</v>
      </c>
      <c r="BC1083" s="38" t="str">
        <f t="shared" si="190"/>
        <v>Variant allowances</v>
      </c>
      <c r="BD1083" s="38" t="str">
        <f t="shared" si="189"/>
        <v>Totex variant allowances allocation percentages</v>
      </c>
    </row>
    <row r="1084" spans="5:56">
      <c r="E1084" s="218" t="str" cm="1">
        <f t="array" ref="E1084">INDEX($E$94:$E$241,INT((ROW()-ROW($E$396))/6)+1)</f>
        <v>Non Lead Disconnector PCD VD (NGET only)</v>
      </c>
      <c r="G1084" s="37" t="s">
        <v>59</v>
      </c>
      <c r="H1084" s="37" t="s">
        <v>539</v>
      </c>
      <c r="AU1084" s="143">
        <f>CHOOSE(UserInterface!$C$17,NGET!AU1084,SHET!AU1084,SPTL!AU1084)</f>
        <v>0.2020823449879745</v>
      </c>
      <c r="AV1084" s="26">
        <f>CHOOSE(UserInterface!$C$17,NGET!AV1084,SHET!AV1084,SPTL!AV1084)</f>
        <v>0.2020823449879745</v>
      </c>
      <c r="AW1084" s="26">
        <f>CHOOSE(UserInterface!$C$17,NGET!AW1084,SHET!AW1084,SPTL!AW1084)</f>
        <v>0.2020823449879745</v>
      </c>
      <c r="AX1084" s="26">
        <f>CHOOSE(UserInterface!$C$17,NGET!AX1084,SHET!AX1084,SPTL!AX1084)</f>
        <v>0.2020823449879745</v>
      </c>
      <c r="AY1084" s="219">
        <f>CHOOSE(UserInterface!$C$17,NGET!AY1084,SHET!AY1084,SPTL!AY1084)</f>
        <v>0.2020823449879745</v>
      </c>
      <c r="BA1084" s="38" t="str">
        <f t="shared" ca="1" si="187"/>
        <v>LicenseeSelect</v>
      </c>
      <c r="BB1084" s="38" t="str">
        <f t="shared" si="188"/>
        <v>Fixed Inputs</v>
      </c>
      <c r="BC1084" s="38" t="str">
        <f t="shared" si="190"/>
        <v>Variant allowances</v>
      </c>
      <c r="BD1084" s="38" t="str">
        <f t="shared" si="189"/>
        <v>Totex variant allowances allocation percentages</v>
      </c>
    </row>
    <row r="1085" spans="5:56">
      <c r="E1085" s="220" t="str" cm="1">
        <f t="array" ref="E1085">INDEX($E$94:$E$241,INT((ROW()-ROW($E$396))/6)+1)</f>
        <v>Non Lead Disconnector PCD VD (NGET only)</v>
      </c>
      <c r="F1085" s="107"/>
      <c r="G1085" s="107" t="s">
        <v>59</v>
      </c>
      <c r="H1085" s="107" t="s">
        <v>331</v>
      </c>
      <c r="I1085" s="107"/>
      <c r="J1085" s="107"/>
      <c r="K1085" s="107"/>
      <c r="L1085" s="107"/>
      <c r="M1085" s="107"/>
      <c r="N1085" s="107"/>
      <c r="O1085" s="107"/>
      <c r="P1085" s="107"/>
      <c r="Q1085" s="107"/>
      <c r="R1085" s="107"/>
      <c r="S1085" s="107"/>
      <c r="T1085" s="107"/>
      <c r="U1085" s="107"/>
      <c r="V1085" s="107"/>
      <c r="W1085" s="107"/>
      <c r="X1085" s="107"/>
      <c r="Y1085" s="107"/>
      <c r="Z1085" s="107"/>
      <c r="AA1085" s="107"/>
      <c r="AB1085" s="107"/>
      <c r="AC1085" s="107"/>
      <c r="AD1085" s="107"/>
      <c r="AE1085" s="107"/>
      <c r="AF1085" s="107"/>
      <c r="AG1085" s="107"/>
      <c r="AH1085" s="107"/>
      <c r="AI1085" s="107"/>
      <c r="AJ1085" s="107"/>
      <c r="AK1085" s="107"/>
      <c r="AL1085" s="107"/>
      <c r="AM1085" s="107"/>
      <c r="AN1085" s="107"/>
      <c r="AO1085" s="107"/>
      <c r="AP1085" s="107"/>
      <c r="AQ1085" s="107"/>
      <c r="AR1085" s="107"/>
      <c r="AS1085" s="107"/>
      <c r="AT1085" s="113"/>
      <c r="AU1085" s="179">
        <f>CHOOSE(UserInterface!$C$17,NGET!AU1085,SHET!AU1085,SPTL!AU1085)</f>
        <v>0</v>
      </c>
      <c r="AV1085" s="108">
        <f>CHOOSE(UserInterface!$C$17,NGET!AV1085,SHET!AV1085,SPTL!AV1085)</f>
        <v>0</v>
      </c>
      <c r="AW1085" s="108">
        <f>CHOOSE(UserInterface!$C$17,NGET!AW1085,SHET!AW1085,SPTL!AW1085)</f>
        <v>0</v>
      </c>
      <c r="AX1085" s="108">
        <f>CHOOSE(UserInterface!$C$17,NGET!AX1085,SHET!AX1085,SPTL!AX1085)</f>
        <v>0</v>
      </c>
      <c r="AY1085" s="221">
        <f>CHOOSE(UserInterface!$C$17,NGET!AY1085,SHET!AY1085,SPTL!AY1085)</f>
        <v>0</v>
      </c>
      <c r="BA1085" s="38" t="str">
        <f t="shared" ca="1" si="187"/>
        <v>LicenseeSelect</v>
      </c>
      <c r="BB1085" s="38" t="str">
        <f t="shared" si="188"/>
        <v>Fixed Inputs</v>
      </c>
      <c r="BC1085" s="38" t="str">
        <f t="shared" si="190"/>
        <v>Variant allowances</v>
      </c>
      <c r="BD1085" s="38" t="str">
        <f t="shared" si="189"/>
        <v>Totex variant allowances allocation percentages</v>
      </c>
    </row>
    <row r="1086" spans="5:56">
      <c r="E1086" s="216" t="str" cm="1">
        <f t="array" ref="E1086">INDEX($E$94:$E$241,INT((ROW()-ROW($E$396))/6)+1)</f>
        <v>Non Lead Surge Arrester PCD VD (NGET only)</v>
      </c>
      <c r="F1086" s="104"/>
      <c r="G1086" s="104" t="s">
        <v>59</v>
      </c>
      <c r="H1086" s="104" t="s">
        <v>542</v>
      </c>
      <c r="I1086" s="104"/>
      <c r="J1086" s="104"/>
      <c r="K1086" s="104"/>
      <c r="L1086" s="104"/>
      <c r="M1086" s="104"/>
      <c r="N1086" s="104"/>
      <c r="O1086" s="104"/>
      <c r="P1086" s="104"/>
      <c r="Q1086" s="104"/>
      <c r="R1086" s="104"/>
      <c r="S1086" s="104"/>
      <c r="T1086" s="104"/>
      <c r="U1086" s="104"/>
      <c r="V1086" s="104"/>
      <c r="W1086" s="104"/>
      <c r="X1086" s="104"/>
      <c r="Y1086" s="104"/>
      <c r="Z1086" s="104"/>
      <c r="AA1086" s="104"/>
      <c r="AB1086" s="104"/>
      <c r="AC1086" s="104"/>
      <c r="AD1086" s="104"/>
      <c r="AE1086" s="104"/>
      <c r="AF1086" s="104"/>
      <c r="AG1086" s="104"/>
      <c r="AH1086" s="104"/>
      <c r="AI1086" s="104"/>
      <c r="AJ1086" s="104"/>
      <c r="AK1086" s="104"/>
      <c r="AL1086" s="104"/>
      <c r="AM1086" s="104"/>
      <c r="AN1086" s="104"/>
      <c r="AO1086" s="104"/>
      <c r="AP1086" s="104"/>
      <c r="AQ1086" s="104"/>
      <c r="AR1086" s="104"/>
      <c r="AS1086" s="104"/>
      <c r="AT1086" s="215"/>
      <c r="AU1086" s="178">
        <f>CHOOSE(UserInterface!$C$17,NGET!AU1086,SHET!AU1086,SPTL!AU1086)</f>
        <v>0</v>
      </c>
      <c r="AV1086" s="105">
        <f>CHOOSE(UserInterface!$C$17,NGET!AV1086,SHET!AV1086,SPTL!AV1086)</f>
        <v>0</v>
      </c>
      <c r="AW1086" s="105">
        <f>CHOOSE(UserInterface!$C$17,NGET!AW1086,SHET!AW1086,SPTL!AW1086)</f>
        <v>0</v>
      </c>
      <c r="AX1086" s="105">
        <f>CHOOSE(UserInterface!$C$17,NGET!AX1086,SHET!AX1086,SPTL!AX1086)</f>
        <v>0</v>
      </c>
      <c r="AY1086" s="217">
        <f>CHOOSE(UserInterface!$C$17,NGET!AY1086,SHET!AY1086,SPTL!AY1086)</f>
        <v>0</v>
      </c>
      <c r="BA1086" s="38" t="str">
        <f t="shared" ca="1" si="187"/>
        <v>LicenseeSelect</v>
      </c>
      <c r="BB1086" s="38" t="str">
        <f t="shared" si="188"/>
        <v>Fixed Inputs</v>
      </c>
      <c r="BC1086" s="38" t="str">
        <f t="shared" si="190"/>
        <v>Variant allowances</v>
      </c>
      <c r="BD1086" s="38" t="str">
        <f t="shared" si="189"/>
        <v>Totex variant allowances allocation percentages</v>
      </c>
    </row>
    <row r="1087" spans="5:56">
      <c r="E1087" s="218" t="str" cm="1">
        <f t="array" ref="E1087">INDEX($E$94:$E$241,INT((ROW()-ROW($E$396))/6)+1)</f>
        <v>Non Lead Surge Arrester PCD VD (NGET only)</v>
      </c>
      <c r="G1087" s="37" t="s">
        <v>59</v>
      </c>
      <c r="H1087" s="37" t="s">
        <v>543</v>
      </c>
      <c r="AU1087" s="143">
        <f>CHOOSE(UserInterface!$C$17,NGET!AU1087,SHET!AU1087,SPTL!AU1087)</f>
        <v>0.7979176550120255</v>
      </c>
      <c r="AV1087" s="26">
        <f>CHOOSE(UserInterface!$C$17,NGET!AV1087,SHET!AV1087,SPTL!AV1087)</f>
        <v>0.7979176550120255</v>
      </c>
      <c r="AW1087" s="26">
        <f>CHOOSE(UserInterface!$C$17,NGET!AW1087,SHET!AW1087,SPTL!AW1087)</f>
        <v>0.7979176550120255</v>
      </c>
      <c r="AX1087" s="26">
        <f>CHOOSE(UserInterface!$C$17,NGET!AX1087,SHET!AX1087,SPTL!AX1087)</f>
        <v>0.7979176550120255</v>
      </c>
      <c r="AY1087" s="219">
        <f>CHOOSE(UserInterface!$C$17,NGET!AY1087,SHET!AY1087,SPTL!AY1087)</f>
        <v>0.7979176550120255</v>
      </c>
      <c r="BA1087" s="38" t="str">
        <f t="shared" ref="BA1087:BA1150" ca="1" si="191">$A$1</f>
        <v>LicenseeSelect</v>
      </c>
      <c r="BB1087" s="38" t="str">
        <f t="shared" ref="BB1087:BB1150" si="192">$A$243</f>
        <v>Fixed Inputs</v>
      </c>
      <c r="BC1087" s="38" t="str">
        <f t="shared" si="190"/>
        <v>Variant allowances</v>
      </c>
      <c r="BD1087" s="38" t="str">
        <f t="shared" ref="BD1087:BD1150" si="193">$C$395</f>
        <v>Totex variant allowances allocation percentages</v>
      </c>
    </row>
    <row r="1088" spans="5:56">
      <c r="E1088" s="218" t="str" cm="1">
        <f t="array" ref="E1088">INDEX($E$94:$E$241,INT((ROW()-ROW($E$396))/6)+1)</f>
        <v>Non Lead Surge Arrester PCD VD (NGET only)</v>
      </c>
      <c r="G1088" s="37" t="s">
        <v>59</v>
      </c>
      <c r="H1088" s="37" t="s">
        <v>544</v>
      </c>
      <c r="AU1088" s="143">
        <f>CHOOSE(UserInterface!$C$17,NGET!AU1088,SHET!AU1088,SPTL!AU1088)</f>
        <v>0</v>
      </c>
      <c r="AV1088" s="26">
        <f>CHOOSE(UserInterface!$C$17,NGET!AV1088,SHET!AV1088,SPTL!AV1088)</f>
        <v>0</v>
      </c>
      <c r="AW1088" s="26">
        <f>CHOOSE(UserInterface!$C$17,NGET!AW1088,SHET!AW1088,SPTL!AW1088)</f>
        <v>0</v>
      </c>
      <c r="AX1088" s="26">
        <f>CHOOSE(UserInterface!$C$17,NGET!AX1088,SHET!AX1088,SPTL!AX1088)</f>
        <v>0</v>
      </c>
      <c r="AY1088" s="219">
        <f>CHOOSE(UserInterface!$C$17,NGET!AY1088,SHET!AY1088,SPTL!AY1088)</f>
        <v>0</v>
      </c>
      <c r="BA1088" s="38" t="str">
        <f t="shared" ca="1" si="191"/>
        <v>LicenseeSelect</v>
      </c>
      <c r="BB1088" s="38" t="str">
        <f t="shared" si="192"/>
        <v>Fixed Inputs</v>
      </c>
      <c r="BC1088" s="38" t="str">
        <f t="shared" si="190"/>
        <v>Variant allowances</v>
      </c>
      <c r="BD1088" s="38" t="str">
        <f t="shared" si="193"/>
        <v>Totex variant allowances allocation percentages</v>
      </c>
    </row>
    <row r="1089" spans="5:56">
      <c r="E1089" s="218" t="str" cm="1">
        <f t="array" ref="E1089">INDEX($E$94:$E$241,INT((ROW()-ROW($E$396))/6)+1)</f>
        <v>Non Lead Surge Arrester PCD VD (NGET only)</v>
      </c>
      <c r="G1089" s="37" t="s">
        <v>59</v>
      </c>
      <c r="H1089" s="37" t="s">
        <v>332</v>
      </c>
      <c r="AU1089" s="143">
        <f>CHOOSE(UserInterface!$C$17,NGET!AU1089,SHET!AU1089,SPTL!AU1089)</f>
        <v>0</v>
      </c>
      <c r="AV1089" s="26">
        <f>CHOOSE(UserInterface!$C$17,NGET!AV1089,SHET!AV1089,SPTL!AV1089)</f>
        <v>0</v>
      </c>
      <c r="AW1089" s="26">
        <f>CHOOSE(UserInterface!$C$17,NGET!AW1089,SHET!AW1089,SPTL!AW1089)</f>
        <v>0</v>
      </c>
      <c r="AX1089" s="26">
        <f>CHOOSE(UserInterface!$C$17,NGET!AX1089,SHET!AX1089,SPTL!AX1089)</f>
        <v>0</v>
      </c>
      <c r="AY1089" s="219">
        <f>CHOOSE(UserInterface!$C$17,NGET!AY1089,SHET!AY1089,SPTL!AY1089)</f>
        <v>0</v>
      </c>
      <c r="BA1089" s="38" t="str">
        <f t="shared" ca="1" si="191"/>
        <v>LicenseeSelect</v>
      </c>
      <c r="BB1089" s="38" t="str">
        <f t="shared" si="192"/>
        <v>Fixed Inputs</v>
      </c>
      <c r="BC1089" s="38" t="str">
        <f t="shared" si="190"/>
        <v>Variant allowances</v>
      </c>
      <c r="BD1089" s="38" t="str">
        <f t="shared" si="193"/>
        <v>Totex variant allowances allocation percentages</v>
      </c>
    </row>
    <row r="1090" spans="5:56">
      <c r="E1090" s="218" t="str" cm="1">
        <f t="array" ref="E1090">INDEX($E$94:$E$241,INT((ROW()-ROW($E$396))/6)+1)</f>
        <v>Non Lead Surge Arrester PCD VD (NGET only)</v>
      </c>
      <c r="G1090" s="37" t="s">
        <v>59</v>
      </c>
      <c r="H1090" s="37" t="s">
        <v>539</v>
      </c>
      <c r="AU1090" s="143">
        <f>CHOOSE(UserInterface!$C$17,NGET!AU1090,SHET!AU1090,SPTL!AU1090)</f>
        <v>0.2020823449879745</v>
      </c>
      <c r="AV1090" s="26">
        <f>CHOOSE(UserInterface!$C$17,NGET!AV1090,SHET!AV1090,SPTL!AV1090)</f>
        <v>0.2020823449879745</v>
      </c>
      <c r="AW1090" s="26">
        <f>CHOOSE(UserInterface!$C$17,NGET!AW1090,SHET!AW1090,SPTL!AW1090)</f>
        <v>0.2020823449879745</v>
      </c>
      <c r="AX1090" s="26">
        <f>CHOOSE(UserInterface!$C$17,NGET!AX1090,SHET!AX1090,SPTL!AX1090)</f>
        <v>0.2020823449879745</v>
      </c>
      <c r="AY1090" s="219">
        <f>CHOOSE(UserInterface!$C$17,NGET!AY1090,SHET!AY1090,SPTL!AY1090)</f>
        <v>0.2020823449879745</v>
      </c>
      <c r="BA1090" s="38" t="str">
        <f t="shared" ca="1" si="191"/>
        <v>LicenseeSelect</v>
      </c>
      <c r="BB1090" s="38" t="str">
        <f t="shared" si="192"/>
        <v>Fixed Inputs</v>
      </c>
      <c r="BC1090" s="38" t="str">
        <f t="shared" si="190"/>
        <v>Variant allowances</v>
      </c>
      <c r="BD1090" s="38" t="str">
        <f t="shared" si="193"/>
        <v>Totex variant allowances allocation percentages</v>
      </c>
    </row>
    <row r="1091" spans="5:56">
      <c r="E1091" s="220" t="str" cm="1">
        <f t="array" ref="E1091">INDEX($E$94:$E$241,INT((ROW()-ROW($E$396))/6)+1)</f>
        <v>Non Lead Surge Arrester PCD VD (NGET only)</v>
      </c>
      <c r="F1091" s="107"/>
      <c r="G1091" s="107" t="s">
        <v>59</v>
      </c>
      <c r="H1091" s="107" t="s">
        <v>331</v>
      </c>
      <c r="I1091" s="107"/>
      <c r="J1091" s="107"/>
      <c r="K1091" s="107"/>
      <c r="L1091" s="107"/>
      <c r="M1091" s="107"/>
      <c r="N1091" s="107"/>
      <c r="O1091" s="107"/>
      <c r="P1091" s="107"/>
      <c r="Q1091" s="107"/>
      <c r="R1091" s="107"/>
      <c r="S1091" s="107"/>
      <c r="T1091" s="107"/>
      <c r="U1091" s="107"/>
      <c r="V1091" s="107"/>
      <c r="W1091" s="107"/>
      <c r="X1091" s="107"/>
      <c r="Y1091" s="107"/>
      <c r="Z1091" s="107"/>
      <c r="AA1091" s="107"/>
      <c r="AB1091" s="107"/>
      <c r="AC1091" s="107"/>
      <c r="AD1091" s="107"/>
      <c r="AE1091" s="107"/>
      <c r="AF1091" s="107"/>
      <c r="AG1091" s="107"/>
      <c r="AH1091" s="107"/>
      <c r="AI1091" s="107"/>
      <c r="AJ1091" s="107"/>
      <c r="AK1091" s="107"/>
      <c r="AL1091" s="107"/>
      <c r="AM1091" s="107"/>
      <c r="AN1091" s="107"/>
      <c r="AO1091" s="107"/>
      <c r="AP1091" s="107"/>
      <c r="AQ1091" s="107"/>
      <c r="AR1091" s="107"/>
      <c r="AS1091" s="107"/>
      <c r="AT1091" s="113"/>
      <c r="AU1091" s="179">
        <f>CHOOSE(UserInterface!$C$17,NGET!AU1091,SHET!AU1091,SPTL!AU1091)</f>
        <v>0</v>
      </c>
      <c r="AV1091" s="108">
        <f>CHOOSE(UserInterface!$C$17,NGET!AV1091,SHET!AV1091,SPTL!AV1091)</f>
        <v>0</v>
      </c>
      <c r="AW1091" s="108">
        <f>CHOOSE(UserInterface!$C$17,NGET!AW1091,SHET!AW1091,SPTL!AW1091)</f>
        <v>0</v>
      </c>
      <c r="AX1091" s="108">
        <f>CHOOSE(UserInterface!$C$17,NGET!AX1091,SHET!AX1091,SPTL!AX1091)</f>
        <v>0</v>
      </c>
      <c r="AY1091" s="221">
        <f>CHOOSE(UserInterface!$C$17,NGET!AY1091,SHET!AY1091,SPTL!AY1091)</f>
        <v>0</v>
      </c>
      <c r="BA1091" s="38" t="str">
        <f t="shared" ca="1" si="191"/>
        <v>LicenseeSelect</v>
      </c>
      <c r="BB1091" s="38" t="str">
        <f t="shared" si="192"/>
        <v>Fixed Inputs</v>
      </c>
      <c r="BC1091" s="38" t="str">
        <f t="shared" si="190"/>
        <v>Variant allowances</v>
      </c>
      <c r="BD1091" s="38" t="str">
        <f t="shared" si="193"/>
        <v>Totex variant allowances allocation percentages</v>
      </c>
    </row>
    <row r="1092" spans="5:56">
      <c r="E1092" s="216" t="str" cm="1">
        <f t="array" ref="E1092">INDEX($E$94:$E$241,INT((ROW()-ROW($E$396))/6)+1)</f>
        <v>Post Insulator PCD (NGET Only)</v>
      </c>
      <c r="F1092" s="104"/>
      <c r="G1092" s="104" t="s">
        <v>59</v>
      </c>
      <c r="H1092" s="104" t="s">
        <v>542</v>
      </c>
      <c r="I1092" s="104"/>
      <c r="J1092" s="104"/>
      <c r="K1092" s="104"/>
      <c r="L1092" s="104"/>
      <c r="M1092" s="104"/>
      <c r="N1092" s="104"/>
      <c r="O1092" s="104"/>
      <c r="P1092" s="104"/>
      <c r="Q1092" s="104"/>
      <c r="R1092" s="104"/>
      <c r="S1092" s="104"/>
      <c r="T1092" s="104"/>
      <c r="U1092" s="104"/>
      <c r="V1092" s="104"/>
      <c r="W1092" s="104"/>
      <c r="X1092" s="104"/>
      <c r="Y1092" s="104"/>
      <c r="Z1092" s="104"/>
      <c r="AA1092" s="104"/>
      <c r="AB1092" s="104"/>
      <c r="AC1092" s="104"/>
      <c r="AD1092" s="104"/>
      <c r="AE1092" s="104"/>
      <c r="AF1092" s="104"/>
      <c r="AG1092" s="104"/>
      <c r="AH1092" s="104"/>
      <c r="AI1092" s="104"/>
      <c r="AJ1092" s="104"/>
      <c r="AK1092" s="104"/>
      <c r="AL1092" s="104"/>
      <c r="AM1092" s="104"/>
      <c r="AN1092" s="104"/>
      <c r="AO1092" s="104"/>
      <c r="AP1092" s="104"/>
      <c r="AQ1092" s="104"/>
      <c r="AR1092" s="104"/>
      <c r="AS1092" s="104"/>
      <c r="AT1092" s="215"/>
      <c r="AU1092" s="178">
        <f>CHOOSE(UserInterface!$C$17,NGET!AU1092,SHET!AU1092,SPTL!AU1092)</f>
        <v>0</v>
      </c>
      <c r="AV1092" s="105">
        <f>CHOOSE(UserInterface!$C$17,NGET!AV1092,SHET!AV1092,SPTL!AV1092)</f>
        <v>0</v>
      </c>
      <c r="AW1092" s="105">
        <f>CHOOSE(UserInterface!$C$17,NGET!AW1092,SHET!AW1092,SPTL!AW1092)</f>
        <v>0</v>
      </c>
      <c r="AX1092" s="105">
        <f>CHOOSE(UserInterface!$C$17,NGET!AX1092,SHET!AX1092,SPTL!AX1092)</f>
        <v>0</v>
      </c>
      <c r="AY1092" s="217">
        <f>CHOOSE(UserInterface!$C$17,NGET!AY1092,SHET!AY1092,SPTL!AY1092)</f>
        <v>0</v>
      </c>
      <c r="BA1092" s="38" t="str">
        <f t="shared" ca="1" si="191"/>
        <v>LicenseeSelect</v>
      </c>
      <c r="BB1092" s="38" t="str">
        <f t="shared" si="192"/>
        <v>Fixed Inputs</v>
      </c>
      <c r="BC1092" s="38" t="str">
        <f t="shared" si="190"/>
        <v>Variant allowances</v>
      </c>
      <c r="BD1092" s="38" t="str">
        <f t="shared" si="193"/>
        <v>Totex variant allowances allocation percentages</v>
      </c>
    </row>
    <row r="1093" spans="5:56">
      <c r="E1093" s="218" t="str" cm="1">
        <f t="array" ref="E1093">INDEX($E$94:$E$241,INT((ROW()-ROW($E$396))/6)+1)</f>
        <v>Post Insulator PCD (NGET Only)</v>
      </c>
      <c r="G1093" s="37" t="s">
        <v>59</v>
      </c>
      <c r="H1093" s="37" t="s">
        <v>543</v>
      </c>
      <c r="AU1093" s="143">
        <f>CHOOSE(UserInterface!$C$17,NGET!AU1093,SHET!AU1093,SPTL!AU1093)</f>
        <v>0.7979176550120255</v>
      </c>
      <c r="AV1093" s="26">
        <f>CHOOSE(UserInterface!$C$17,NGET!AV1093,SHET!AV1093,SPTL!AV1093)</f>
        <v>0.7979176550120255</v>
      </c>
      <c r="AW1093" s="26">
        <f>CHOOSE(UserInterface!$C$17,NGET!AW1093,SHET!AW1093,SPTL!AW1093)</f>
        <v>0.7979176550120255</v>
      </c>
      <c r="AX1093" s="26">
        <f>CHOOSE(UserInterface!$C$17,NGET!AX1093,SHET!AX1093,SPTL!AX1093)</f>
        <v>0.7979176550120255</v>
      </c>
      <c r="AY1093" s="219">
        <f>CHOOSE(UserInterface!$C$17,NGET!AY1093,SHET!AY1093,SPTL!AY1093)</f>
        <v>0.7979176550120255</v>
      </c>
      <c r="BA1093" s="38" t="str">
        <f t="shared" ca="1" si="191"/>
        <v>LicenseeSelect</v>
      </c>
      <c r="BB1093" s="38" t="str">
        <f t="shared" si="192"/>
        <v>Fixed Inputs</v>
      </c>
      <c r="BC1093" s="38" t="str">
        <f t="shared" si="190"/>
        <v>Variant allowances</v>
      </c>
      <c r="BD1093" s="38" t="str">
        <f t="shared" si="193"/>
        <v>Totex variant allowances allocation percentages</v>
      </c>
    </row>
    <row r="1094" spans="5:56">
      <c r="E1094" s="218" t="str" cm="1">
        <f t="array" ref="E1094">INDEX($E$94:$E$241,INT((ROW()-ROW($E$396))/6)+1)</f>
        <v>Post Insulator PCD (NGET Only)</v>
      </c>
      <c r="G1094" s="37" t="s">
        <v>59</v>
      </c>
      <c r="H1094" s="37" t="s">
        <v>544</v>
      </c>
      <c r="AU1094" s="143">
        <f>CHOOSE(UserInterface!$C$17,NGET!AU1094,SHET!AU1094,SPTL!AU1094)</f>
        <v>0</v>
      </c>
      <c r="AV1094" s="26">
        <f>CHOOSE(UserInterface!$C$17,NGET!AV1094,SHET!AV1094,SPTL!AV1094)</f>
        <v>0</v>
      </c>
      <c r="AW1094" s="26">
        <f>CHOOSE(UserInterface!$C$17,NGET!AW1094,SHET!AW1094,SPTL!AW1094)</f>
        <v>0</v>
      </c>
      <c r="AX1094" s="26">
        <f>CHOOSE(UserInterface!$C$17,NGET!AX1094,SHET!AX1094,SPTL!AX1094)</f>
        <v>0</v>
      </c>
      <c r="AY1094" s="219">
        <f>CHOOSE(UserInterface!$C$17,NGET!AY1094,SHET!AY1094,SPTL!AY1094)</f>
        <v>0</v>
      </c>
      <c r="BA1094" s="38" t="str">
        <f t="shared" ca="1" si="191"/>
        <v>LicenseeSelect</v>
      </c>
      <c r="BB1094" s="38" t="str">
        <f t="shared" si="192"/>
        <v>Fixed Inputs</v>
      </c>
      <c r="BC1094" s="38" t="str">
        <f t="shared" si="190"/>
        <v>Variant allowances</v>
      </c>
      <c r="BD1094" s="38" t="str">
        <f t="shared" si="193"/>
        <v>Totex variant allowances allocation percentages</v>
      </c>
    </row>
    <row r="1095" spans="5:56">
      <c r="E1095" s="218" t="str" cm="1">
        <f t="array" ref="E1095">INDEX($E$94:$E$241,INT((ROW()-ROW($E$396))/6)+1)</f>
        <v>Post Insulator PCD (NGET Only)</v>
      </c>
      <c r="G1095" s="37" t="s">
        <v>59</v>
      </c>
      <c r="H1095" s="37" t="s">
        <v>332</v>
      </c>
      <c r="AU1095" s="143">
        <f>CHOOSE(UserInterface!$C$17,NGET!AU1095,SHET!AU1095,SPTL!AU1095)</f>
        <v>0</v>
      </c>
      <c r="AV1095" s="26">
        <f>CHOOSE(UserInterface!$C$17,NGET!AV1095,SHET!AV1095,SPTL!AV1095)</f>
        <v>0</v>
      </c>
      <c r="AW1095" s="26">
        <f>CHOOSE(UserInterface!$C$17,NGET!AW1095,SHET!AW1095,SPTL!AW1095)</f>
        <v>0</v>
      </c>
      <c r="AX1095" s="26">
        <f>CHOOSE(UserInterface!$C$17,NGET!AX1095,SHET!AX1095,SPTL!AX1095)</f>
        <v>0</v>
      </c>
      <c r="AY1095" s="219">
        <f>CHOOSE(UserInterface!$C$17,NGET!AY1095,SHET!AY1095,SPTL!AY1095)</f>
        <v>0</v>
      </c>
      <c r="BA1095" s="38" t="str">
        <f t="shared" ca="1" si="191"/>
        <v>LicenseeSelect</v>
      </c>
      <c r="BB1095" s="38" t="str">
        <f t="shared" si="192"/>
        <v>Fixed Inputs</v>
      </c>
      <c r="BC1095" s="38" t="str">
        <f t="shared" si="190"/>
        <v>Variant allowances</v>
      </c>
      <c r="BD1095" s="38" t="str">
        <f t="shared" si="193"/>
        <v>Totex variant allowances allocation percentages</v>
      </c>
    </row>
    <row r="1096" spans="5:56">
      <c r="E1096" s="218" t="str" cm="1">
        <f t="array" ref="E1096">INDEX($E$94:$E$241,INT((ROW()-ROW($E$396))/6)+1)</f>
        <v>Post Insulator PCD (NGET Only)</v>
      </c>
      <c r="G1096" s="37" t="s">
        <v>59</v>
      </c>
      <c r="H1096" s="37" t="s">
        <v>539</v>
      </c>
      <c r="AU1096" s="143">
        <f>CHOOSE(UserInterface!$C$17,NGET!AU1096,SHET!AU1096,SPTL!AU1096)</f>
        <v>0.2020823449879745</v>
      </c>
      <c r="AV1096" s="26">
        <f>CHOOSE(UserInterface!$C$17,NGET!AV1096,SHET!AV1096,SPTL!AV1096)</f>
        <v>0.2020823449879745</v>
      </c>
      <c r="AW1096" s="26">
        <f>CHOOSE(UserInterface!$C$17,NGET!AW1096,SHET!AW1096,SPTL!AW1096)</f>
        <v>0.2020823449879745</v>
      </c>
      <c r="AX1096" s="26">
        <f>CHOOSE(UserInterface!$C$17,NGET!AX1096,SHET!AX1096,SPTL!AX1096)</f>
        <v>0.2020823449879745</v>
      </c>
      <c r="AY1096" s="219">
        <f>CHOOSE(UserInterface!$C$17,NGET!AY1096,SHET!AY1096,SPTL!AY1096)</f>
        <v>0.2020823449879745</v>
      </c>
      <c r="BA1096" s="38" t="str">
        <f t="shared" ca="1" si="191"/>
        <v>LicenseeSelect</v>
      </c>
      <c r="BB1096" s="38" t="str">
        <f t="shared" si="192"/>
        <v>Fixed Inputs</v>
      </c>
      <c r="BC1096" s="38" t="str">
        <f t="shared" si="190"/>
        <v>Variant allowances</v>
      </c>
      <c r="BD1096" s="38" t="str">
        <f t="shared" si="193"/>
        <v>Totex variant allowances allocation percentages</v>
      </c>
    </row>
    <row r="1097" spans="5:56">
      <c r="E1097" s="220" t="str" cm="1">
        <f t="array" ref="E1097">INDEX($E$94:$E$241,INT((ROW()-ROW($E$396))/6)+1)</f>
        <v>Post Insulator PCD (NGET Only)</v>
      </c>
      <c r="F1097" s="107"/>
      <c r="G1097" s="107" t="s">
        <v>59</v>
      </c>
      <c r="H1097" s="107" t="s">
        <v>331</v>
      </c>
      <c r="I1097" s="107"/>
      <c r="J1097" s="107"/>
      <c r="K1097" s="107"/>
      <c r="L1097" s="107"/>
      <c r="M1097" s="107"/>
      <c r="N1097" s="107"/>
      <c r="O1097" s="107"/>
      <c r="P1097" s="107"/>
      <c r="Q1097" s="107"/>
      <c r="R1097" s="107"/>
      <c r="S1097" s="107"/>
      <c r="T1097" s="107"/>
      <c r="U1097" s="107"/>
      <c r="V1097" s="107"/>
      <c r="W1097" s="107"/>
      <c r="X1097" s="107"/>
      <c r="Y1097" s="107"/>
      <c r="Z1097" s="107"/>
      <c r="AA1097" s="107"/>
      <c r="AB1097" s="107"/>
      <c r="AC1097" s="107"/>
      <c r="AD1097" s="107"/>
      <c r="AE1097" s="107"/>
      <c r="AF1097" s="107"/>
      <c r="AG1097" s="107"/>
      <c r="AH1097" s="107"/>
      <c r="AI1097" s="107"/>
      <c r="AJ1097" s="107"/>
      <c r="AK1097" s="107"/>
      <c r="AL1097" s="107"/>
      <c r="AM1097" s="107"/>
      <c r="AN1097" s="107"/>
      <c r="AO1097" s="107"/>
      <c r="AP1097" s="107"/>
      <c r="AQ1097" s="107"/>
      <c r="AR1097" s="107"/>
      <c r="AS1097" s="107"/>
      <c r="AT1097" s="113"/>
      <c r="AU1097" s="179">
        <f>CHOOSE(UserInterface!$C$17,NGET!AU1097,SHET!AU1097,SPTL!AU1097)</f>
        <v>0</v>
      </c>
      <c r="AV1097" s="108">
        <f>CHOOSE(UserInterface!$C$17,NGET!AV1097,SHET!AV1097,SPTL!AV1097)</f>
        <v>0</v>
      </c>
      <c r="AW1097" s="108">
        <f>CHOOSE(UserInterface!$C$17,NGET!AW1097,SHET!AW1097,SPTL!AW1097)</f>
        <v>0</v>
      </c>
      <c r="AX1097" s="108">
        <f>CHOOSE(UserInterface!$C$17,NGET!AX1097,SHET!AX1097,SPTL!AX1097)</f>
        <v>0</v>
      </c>
      <c r="AY1097" s="221">
        <f>CHOOSE(UserInterface!$C$17,NGET!AY1097,SHET!AY1097,SPTL!AY1097)</f>
        <v>0</v>
      </c>
      <c r="BA1097" s="38" t="str">
        <f t="shared" ca="1" si="191"/>
        <v>LicenseeSelect</v>
      </c>
      <c r="BB1097" s="38" t="str">
        <f t="shared" si="192"/>
        <v>Fixed Inputs</v>
      </c>
      <c r="BC1097" s="38" t="str">
        <f t="shared" si="190"/>
        <v>Variant allowances</v>
      </c>
      <c r="BD1097" s="38" t="str">
        <f t="shared" si="193"/>
        <v>Totex variant allowances allocation percentages</v>
      </c>
    </row>
    <row r="1098" spans="5:56">
      <c r="E1098" s="216" t="str" cm="1">
        <f t="array" ref="E1098">INDEX($E$94:$E$241,INT((ROW()-ROW($E$396))/6)+1)</f>
        <v>Non Lead Earth Switch PCD (NGET only)</v>
      </c>
      <c r="F1098" s="104"/>
      <c r="G1098" s="104" t="s">
        <v>59</v>
      </c>
      <c r="H1098" s="104" t="s">
        <v>542</v>
      </c>
      <c r="I1098" s="104"/>
      <c r="J1098" s="104"/>
      <c r="K1098" s="104"/>
      <c r="L1098" s="104"/>
      <c r="M1098" s="104"/>
      <c r="N1098" s="104"/>
      <c r="O1098" s="104"/>
      <c r="P1098" s="104"/>
      <c r="Q1098" s="104"/>
      <c r="R1098" s="104"/>
      <c r="S1098" s="104"/>
      <c r="T1098" s="104"/>
      <c r="U1098" s="104"/>
      <c r="V1098" s="104"/>
      <c r="W1098" s="104"/>
      <c r="X1098" s="104"/>
      <c r="Y1098" s="104"/>
      <c r="Z1098" s="104"/>
      <c r="AA1098" s="104"/>
      <c r="AB1098" s="104"/>
      <c r="AC1098" s="104"/>
      <c r="AD1098" s="104"/>
      <c r="AE1098" s="104"/>
      <c r="AF1098" s="104"/>
      <c r="AG1098" s="104"/>
      <c r="AH1098" s="104"/>
      <c r="AI1098" s="104"/>
      <c r="AJ1098" s="104"/>
      <c r="AK1098" s="104"/>
      <c r="AL1098" s="104"/>
      <c r="AM1098" s="104"/>
      <c r="AN1098" s="104"/>
      <c r="AO1098" s="104"/>
      <c r="AP1098" s="104"/>
      <c r="AQ1098" s="104"/>
      <c r="AR1098" s="104"/>
      <c r="AS1098" s="104"/>
      <c r="AT1098" s="215"/>
      <c r="AU1098" s="178">
        <f>CHOOSE(UserInterface!$C$17,NGET!AU1098,SHET!AU1098,SPTL!AU1098)</f>
        <v>0</v>
      </c>
      <c r="AV1098" s="105">
        <f>CHOOSE(UserInterface!$C$17,NGET!AV1098,SHET!AV1098,SPTL!AV1098)</f>
        <v>0</v>
      </c>
      <c r="AW1098" s="105">
        <f>CHOOSE(UserInterface!$C$17,NGET!AW1098,SHET!AW1098,SPTL!AW1098)</f>
        <v>0</v>
      </c>
      <c r="AX1098" s="105">
        <f>CHOOSE(UserInterface!$C$17,NGET!AX1098,SHET!AX1098,SPTL!AX1098)</f>
        <v>0</v>
      </c>
      <c r="AY1098" s="217">
        <f>CHOOSE(UserInterface!$C$17,NGET!AY1098,SHET!AY1098,SPTL!AY1098)</f>
        <v>0</v>
      </c>
      <c r="BA1098" s="38" t="str">
        <f t="shared" ca="1" si="191"/>
        <v>LicenseeSelect</v>
      </c>
      <c r="BB1098" s="38" t="str">
        <f t="shared" si="192"/>
        <v>Fixed Inputs</v>
      </c>
      <c r="BC1098" s="38" t="str">
        <f t="shared" si="190"/>
        <v>Variant allowances</v>
      </c>
      <c r="BD1098" s="38" t="str">
        <f t="shared" si="193"/>
        <v>Totex variant allowances allocation percentages</v>
      </c>
    </row>
    <row r="1099" spans="5:56">
      <c r="E1099" s="218" t="str" cm="1">
        <f t="array" ref="E1099">INDEX($E$94:$E$241,INT((ROW()-ROW($E$396))/6)+1)</f>
        <v>Non Lead Earth Switch PCD (NGET only)</v>
      </c>
      <c r="G1099" s="37" t="s">
        <v>59</v>
      </c>
      <c r="H1099" s="37" t="s">
        <v>543</v>
      </c>
      <c r="AU1099" s="143">
        <f>CHOOSE(UserInterface!$C$17,NGET!AU1099,SHET!AU1099,SPTL!AU1099)</f>
        <v>0.7979176550120255</v>
      </c>
      <c r="AV1099" s="26">
        <f>CHOOSE(UserInterface!$C$17,NGET!AV1099,SHET!AV1099,SPTL!AV1099)</f>
        <v>0.7979176550120255</v>
      </c>
      <c r="AW1099" s="26">
        <f>CHOOSE(UserInterface!$C$17,NGET!AW1099,SHET!AW1099,SPTL!AW1099)</f>
        <v>0.7979176550120255</v>
      </c>
      <c r="AX1099" s="26">
        <f>CHOOSE(UserInterface!$C$17,NGET!AX1099,SHET!AX1099,SPTL!AX1099)</f>
        <v>0.7979176550120255</v>
      </c>
      <c r="AY1099" s="219">
        <f>CHOOSE(UserInterface!$C$17,NGET!AY1099,SHET!AY1099,SPTL!AY1099)</f>
        <v>0.7979176550120255</v>
      </c>
      <c r="BA1099" s="38" t="str">
        <f t="shared" ca="1" si="191"/>
        <v>LicenseeSelect</v>
      </c>
      <c r="BB1099" s="38" t="str">
        <f t="shared" si="192"/>
        <v>Fixed Inputs</v>
      </c>
      <c r="BC1099" s="38" t="str">
        <f t="shared" si="190"/>
        <v>Variant allowances</v>
      </c>
      <c r="BD1099" s="38" t="str">
        <f t="shared" si="193"/>
        <v>Totex variant allowances allocation percentages</v>
      </c>
    </row>
    <row r="1100" spans="5:56">
      <c r="E1100" s="218" t="str" cm="1">
        <f t="array" ref="E1100">INDEX($E$94:$E$241,INT((ROW()-ROW($E$396))/6)+1)</f>
        <v>Non Lead Earth Switch PCD (NGET only)</v>
      </c>
      <c r="G1100" s="37" t="s">
        <v>59</v>
      </c>
      <c r="H1100" s="37" t="s">
        <v>544</v>
      </c>
      <c r="AU1100" s="143">
        <f>CHOOSE(UserInterface!$C$17,NGET!AU1100,SHET!AU1100,SPTL!AU1100)</f>
        <v>0</v>
      </c>
      <c r="AV1100" s="26">
        <f>CHOOSE(UserInterface!$C$17,NGET!AV1100,SHET!AV1100,SPTL!AV1100)</f>
        <v>0</v>
      </c>
      <c r="AW1100" s="26">
        <f>CHOOSE(UserInterface!$C$17,NGET!AW1100,SHET!AW1100,SPTL!AW1100)</f>
        <v>0</v>
      </c>
      <c r="AX1100" s="26">
        <f>CHOOSE(UserInterface!$C$17,NGET!AX1100,SHET!AX1100,SPTL!AX1100)</f>
        <v>0</v>
      </c>
      <c r="AY1100" s="219">
        <f>CHOOSE(UserInterface!$C$17,NGET!AY1100,SHET!AY1100,SPTL!AY1100)</f>
        <v>0</v>
      </c>
      <c r="BA1100" s="38" t="str">
        <f t="shared" ca="1" si="191"/>
        <v>LicenseeSelect</v>
      </c>
      <c r="BB1100" s="38" t="str">
        <f t="shared" si="192"/>
        <v>Fixed Inputs</v>
      </c>
      <c r="BC1100" s="38" t="str">
        <f t="shared" ref="BC1100:BC1163" si="194">$B$244</f>
        <v>Variant allowances</v>
      </c>
      <c r="BD1100" s="38" t="str">
        <f t="shared" si="193"/>
        <v>Totex variant allowances allocation percentages</v>
      </c>
    </row>
    <row r="1101" spans="5:56">
      <c r="E1101" s="218" t="str" cm="1">
        <f t="array" ref="E1101">INDEX($E$94:$E$241,INT((ROW()-ROW($E$396))/6)+1)</f>
        <v>Non Lead Earth Switch PCD (NGET only)</v>
      </c>
      <c r="G1101" s="37" t="s">
        <v>59</v>
      </c>
      <c r="H1101" s="37" t="s">
        <v>332</v>
      </c>
      <c r="AU1101" s="143">
        <f>CHOOSE(UserInterface!$C$17,NGET!AU1101,SHET!AU1101,SPTL!AU1101)</f>
        <v>0</v>
      </c>
      <c r="AV1101" s="26">
        <f>CHOOSE(UserInterface!$C$17,NGET!AV1101,SHET!AV1101,SPTL!AV1101)</f>
        <v>0</v>
      </c>
      <c r="AW1101" s="26">
        <f>CHOOSE(UserInterface!$C$17,NGET!AW1101,SHET!AW1101,SPTL!AW1101)</f>
        <v>0</v>
      </c>
      <c r="AX1101" s="26">
        <f>CHOOSE(UserInterface!$C$17,NGET!AX1101,SHET!AX1101,SPTL!AX1101)</f>
        <v>0</v>
      </c>
      <c r="AY1101" s="219">
        <f>CHOOSE(UserInterface!$C$17,NGET!AY1101,SHET!AY1101,SPTL!AY1101)</f>
        <v>0</v>
      </c>
      <c r="BA1101" s="38" t="str">
        <f t="shared" ca="1" si="191"/>
        <v>LicenseeSelect</v>
      </c>
      <c r="BB1101" s="38" t="str">
        <f t="shared" si="192"/>
        <v>Fixed Inputs</v>
      </c>
      <c r="BC1101" s="38" t="str">
        <f t="shared" si="194"/>
        <v>Variant allowances</v>
      </c>
      <c r="BD1101" s="38" t="str">
        <f t="shared" si="193"/>
        <v>Totex variant allowances allocation percentages</v>
      </c>
    </row>
    <row r="1102" spans="5:56">
      <c r="E1102" s="218" t="str" cm="1">
        <f t="array" ref="E1102">INDEX($E$94:$E$241,INT((ROW()-ROW($E$396))/6)+1)</f>
        <v>Non Lead Earth Switch PCD (NGET only)</v>
      </c>
      <c r="G1102" s="37" t="s">
        <v>59</v>
      </c>
      <c r="H1102" s="37" t="s">
        <v>539</v>
      </c>
      <c r="AU1102" s="143">
        <f>CHOOSE(UserInterface!$C$17,NGET!AU1102,SHET!AU1102,SPTL!AU1102)</f>
        <v>0.2020823449879745</v>
      </c>
      <c r="AV1102" s="26">
        <f>CHOOSE(UserInterface!$C$17,NGET!AV1102,SHET!AV1102,SPTL!AV1102)</f>
        <v>0.2020823449879745</v>
      </c>
      <c r="AW1102" s="26">
        <f>CHOOSE(UserInterface!$C$17,NGET!AW1102,SHET!AW1102,SPTL!AW1102)</f>
        <v>0.2020823449879745</v>
      </c>
      <c r="AX1102" s="26">
        <f>CHOOSE(UserInterface!$C$17,NGET!AX1102,SHET!AX1102,SPTL!AX1102)</f>
        <v>0.2020823449879745</v>
      </c>
      <c r="AY1102" s="219">
        <f>CHOOSE(UserInterface!$C$17,NGET!AY1102,SHET!AY1102,SPTL!AY1102)</f>
        <v>0.2020823449879745</v>
      </c>
      <c r="BA1102" s="38" t="str">
        <f t="shared" ca="1" si="191"/>
        <v>LicenseeSelect</v>
      </c>
      <c r="BB1102" s="38" t="str">
        <f t="shared" si="192"/>
        <v>Fixed Inputs</v>
      </c>
      <c r="BC1102" s="38" t="str">
        <f t="shared" si="194"/>
        <v>Variant allowances</v>
      </c>
      <c r="BD1102" s="38" t="str">
        <f t="shared" si="193"/>
        <v>Totex variant allowances allocation percentages</v>
      </c>
    </row>
    <row r="1103" spans="5:56">
      <c r="E1103" s="220" t="str" cm="1">
        <f t="array" ref="E1103">INDEX($E$94:$E$241,INT((ROW()-ROW($E$396))/6)+1)</f>
        <v>Non Lead Earth Switch PCD (NGET only)</v>
      </c>
      <c r="F1103" s="107"/>
      <c r="G1103" s="107" t="s">
        <v>59</v>
      </c>
      <c r="H1103" s="107" t="s">
        <v>331</v>
      </c>
      <c r="I1103" s="107"/>
      <c r="J1103" s="107"/>
      <c r="K1103" s="107"/>
      <c r="L1103" s="107"/>
      <c r="M1103" s="107"/>
      <c r="N1103" s="107"/>
      <c r="O1103" s="107"/>
      <c r="P1103" s="107"/>
      <c r="Q1103" s="107"/>
      <c r="R1103" s="107"/>
      <c r="S1103" s="107"/>
      <c r="T1103" s="107"/>
      <c r="U1103" s="107"/>
      <c r="V1103" s="107"/>
      <c r="W1103" s="107"/>
      <c r="X1103" s="107"/>
      <c r="Y1103" s="107"/>
      <c r="Z1103" s="107"/>
      <c r="AA1103" s="107"/>
      <c r="AB1103" s="107"/>
      <c r="AC1103" s="107"/>
      <c r="AD1103" s="107"/>
      <c r="AE1103" s="107"/>
      <c r="AF1103" s="107"/>
      <c r="AG1103" s="107"/>
      <c r="AH1103" s="107"/>
      <c r="AI1103" s="107"/>
      <c r="AJ1103" s="107"/>
      <c r="AK1103" s="107"/>
      <c r="AL1103" s="107"/>
      <c r="AM1103" s="107"/>
      <c r="AN1103" s="107"/>
      <c r="AO1103" s="107"/>
      <c r="AP1103" s="107"/>
      <c r="AQ1103" s="107"/>
      <c r="AR1103" s="107"/>
      <c r="AS1103" s="107"/>
      <c r="AT1103" s="113"/>
      <c r="AU1103" s="179">
        <f>CHOOSE(UserInterface!$C$17,NGET!AU1103,SHET!AU1103,SPTL!AU1103)</f>
        <v>0</v>
      </c>
      <c r="AV1103" s="108">
        <f>CHOOSE(UserInterface!$C$17,NGET!AV1103,SHET!AV1103,SPTL!AV1103)</f>
        <v>0</v>
      </c>
      <c r="AW1103" s="108">
        <f>CHOOSE(UserInterface!$C$17,NGET!AW1103,SHET!AW1103,SPTL!AW1103)</f>
        <v>0</v>
      </c>
      <c r="AX1103" s="108">
        <f>CHOOSE(UserInterface!$C$17,NGET!AX1103,SHET!AX1103,SPTL!AX1103)</f>
        <v>0</v>
      </c>
      <c r="AY1103" s="221">
        <f>CHOOSE(UserInterface!$C$17,NGET!AY1103,SHET!AY1103,SPTL!AY1103)</f>
        <v>0</v>
      </c>
      <c r="BA1103" s="38" t="str">
        <f t="shared" ca="1" si="191"/>
        <v>LicenseeSelect</v>
      </c>
      <c r="BB1103" s="38" t="str">
        <f t="shared" si="192"/>
        <v>Fixed Inputs</v>
      </c>
      <c r="BC1103" s="38" t="str">
        <f t="shared" si="194"/>
        <v>Variant allowances</v>
      </c>
      <c r="BD1103" s="38" t="str">
        <f t="shared" si="193"/>
        <v>Totex variant allowances allocation percentages</v>
      </c>
    </row>
    <row r="1104" spans="5:56">
      <c r="E1104" s="216" t="str" cm="1">
        <f t="array" ref="E1104">INDEX($E$94:$E$241,INT((ROW()-ROW($E$396))/6)+1)</f>
        <v>Non-load Re-openers</v>
      </c>
      <c r="F1104" s="104"/>
      <c r="G1104" s="104" t="s">
        <v>59</v>
      </c>
      <c r="H1104" s="104" t="s">
        <v>542</v>
      </c>
      <c r="I1104" s="104"/>
      <c r="J1104" s="104"/>
      <c r="K1104" s="104"/>
      <c r="L1104" s="104"/>
      <c r="M1104" s="104"/>
      <c r="N1104" s="104"/>
      <c r="O1104" s="104"/>
      <c r="P1104" s="104"/>
      <c r="Q1104" s="104"/>
      <c r="R1104" s="104"/>
      <c r="S1104" s="104"/>
      <c r="T1104" s="104"/>
      <c r="U1104" s="104"/>
      <c r="V1104" s="104"/>
      <c r="W1104" s="104"/>
      <c r="X1104" s="104"/>
      <c r="Y1104" s="104"/>
      <c r="Z1104" s="104"/>
      <c r="AA1104" s="104"/>
      <c r="AB1104" s="104"/>
      <c r="AC1104" s="104"/>
      <c r="AD1104" s="104"/>
      <c r="AE1104" s="104"/>
      <c r="AF1104" s="104"/>
      <c r="AG1104" s="104"/>
      <c r="AH1104" s="104"/>
      <c r="AI1104" s="104"/>
      <c r="AJ1104" s="104"/>
      <c r="AK1104" s="104"/>
      <c r="AL1104" s="104"/>
      <c r="AM1104" s="104"/>
      <c r="AN1104" s="104"/>
      <c r="AO1104" s="104"/>
      <c r="AP1104" s="104"/>
      <c r="AQ1104" s="104"/>
      <c r="AR1104" s="104"/>
      <c r="AS1104" s="104"/>
      <c r="AT1104" s="215"/>
      <c r="AU1104" s="178">
        <f>CHOOSE(UserInterface!$C$17,NGET!AU1104,SHET!AU1104,SPTL!AU1104)</f>
        <v>0</v>
      </c>
      <c r="AV1104" s="105">
        <f>CHOOSE(UserInterface!$C$17,NGET!AV1104,SHET!AV1104,SPTL!AV1104)</f>
        <v>0</v>
      </c>
      <c r="AW1104" s="105">
        <f>CHOOSE(UserInterface!$C$17,NGET!AW1104,SHET!AW1104,SPTL!AW1104)</f>
        <v>0</v>
      </c>
      <c r="AX1104" s="105">
        <f>CHOOSE(UserInterface!$C$17,NGET!AX1104,SHET!AX1104,SPTL!AX1104)</f>
        <v>0</v>
      </c>
      <c r="AY1104" s="217">
        <f>CHOOSE(UserInterface!$C$17,NGET!AY1104,SHET!AY1104,SPTL!AY1104)</f>
        <v>0</v>
      </c>
      <c r="BA1104" s="38" t="str">
        <f t="shared" ca="1" si="191"/>
        <v>LicenseeSelect</v>
      </c>
      <c r="BB1104" s="38" t="str">
        <f t="shared" si="192"/>
        <v>Fixed Inputs</v>
      </c>
      <c r="BC1104" s="38" t="str">
        <f t="shared" si="194"/>
        <v>Variant allowances</v>
      </c>
      <c r="BD1104" s="38" t="str">
        <f t="shared" si="193"/>
        <v>Totex variant allowances allocation percentages</v>
      </c>
    </row>
    <row r="1105" spans="5:56">
      <c r="E1105" s="218" t="str" cm="1">
        <f t="array" ref="E1105">INDEX($E$94:$E$241,INT((ROW()-ROW($E$396))/6)+1)</f>
        <v>Non-load Re-openers</v>
      </c>
      <c r="G1105" s="37" t="s">
        <v>59</v>
      </c>
      <c r="H1105" s="37" t="s">
        <v>543</v>
      </c>
      <c r="AU1105" s="143">
        <f>CHOOSE(UserInterface!$C$17,NGET!AU1105,SHET!AU1105,SPTL!AU1105)</f>
        <v>1</v>
      </c>
      <c r="AV1105" s="26">
        <f>CHOOSE(UserInterface!$C$17,NGET!AV1105,SHET!AV1105,SPTL!AV1105)</f>
        <v>1</v>
      </c>
      <c r="AW1105" s="26">
        <f>CHOOSE(UserInterface!$C$17,NGET!AW1105,SHET!AW1105,SPTL!AW1105)</f>
        <v>1</v>
      </c>
      <c r="AX1105" s="26">
        <f>CHOOSE(UserInterface!$C$17,NGET!AX1105,SHET!AX1105,SPTL!AX1105)</f>
        <v>1</v>
      </c>
      <c r="AY1105" s="219">
        <f>CHOOSE(UserInterface!$C$17,NGET!AY1105,SHET!AY1105,SPTL!AY1105)</f>
        <v>1</v>
      </c>
      <c r="BA1105" s="38" t="str">
        <f t="shared" ca="1" si="191"/>
        <v>LicenseeSelect</v>
      </c>
      <c r="BB1105" s="38" t="str">
        <f t="shared" si="192"/>
        <v>Fixed Inputs</v>
      </c>
      <c r="BC1105" s="38" t="str">
        <f t="shared" si="194"/>
        <v>Variant allowances</v>
      </c>
      <c r="BD1105" s="38" t="str">
        <f t="shared" si="193"/>
        <v>Totex variant allowances allocation percentages</v>
      </c>
    </row>
    <row r="1106" spans="5:56">
      <c r="E1106" s="218" t="str" cm="1">
        <f t="array" ref="E1106">INDEX($E$94:$E$241,INT((ROW()-ROW($E$396))/6)+1)</f>
        <v>Non-load Re-openers</v>
      </c>
      <c r="G1106" s="37" t="s">
        <v>59</v>
      </c>
      <c r="H1106" s="37" t="s">
        <v>544</v>
      </c>
      <c r="AU1106" s="143">
        <f>CHOOSE(UserInterface!$C$17,NGET!AU1106,SHET!AU1106,SPTL!AU1106)</f>
        <v>0</v>
      </c>
      <c r="AV1106" s="26">
        <f>CHOOSE(UserInterface!$C$17,NGET!AV1106,SHET!AV1106,SPTL!AV1106)</f>
        <v>0</v>
      </c>
      <c r="AW1106" s="26">
        <f>CHOOSE(UserInterface!$C$17,NGET!AW1106,SHET!AW1106,SPTL!AW1106)</f>
        <v>0</v>
      </c>
      <c r="AX1106" s="26">
        <f>CHOOSE(UserInterface!$C$17,NGET!AX1106,SHET!AX1106,SPTL!AX1106)</f>
        <v>0</v>
      </c>
      <c r="AY1106" s="219">
        <f>CHOOSE(UserInterface!$C$17,NGET!AY1106,SHET!AY1106,SPTL!AY1106)</f>
        <v>0</v>
      </c>
      <c r="BA1106" s="38" t="str">
        <f t="shared" ca="1" si="191"/>
        <v>LicenseeSelect</v>
      </c>
      <c r="BB1106" s="38" t="str">
        <f t="shared" si="192"/>
        <v>Fixed Inputs</v>
      </c>
      <c r="BC1106" s="38" t="str">
        <f t="shared" si="194"/>
        <v>Variant allowances</v>
      </c>
      <c r="BD1106" s="38" t="str">
        <f t="shared" si="193"/>
        <v>Totex variant allowances allocation percentages</v>
      </c>
    </row>
    <row r="1107" spans="5:56">
      <c r="E1107" s="218" t="str" cm="1">
        <f t="array" ref="E1107">INDEX($E$94:$E$241,INT((ROW()-ROW($E$396))/6)+1)</f>
        <v>Non-load Re-openers</v>
      </c>
      <c r="G1107" s="37" t="s">
        <v>59</v>
      </c>
      <c r="H1107" s="37" t="s">
        <v>332</v>
      </c>
      <c r="AU1107" s="143">
        <f>CHOOSE(UserInterface!$C$17,NGET!AU1107,SHET!AU1107,SPTL!AU1107)</f>
        <v>0</v>
      </c>
      <c r="AV1107" s="26">
        <f>CHOOSE(UserInterface!$C$17,NGET!AV1107,SHET!AV1107,SPTL!AV1107)</f>
        <v>0</v>
      </c>
      <c r="AW1107" s="26">
        <f>CHOOSE(UserInterface!$C$17,NGET!AW1107,SHET!AW1107,SPTL!AW1107)</f>
        <v>0</v>
      </c>
      <c r="AX1107" s="26">
        <f>CHOOSE(UserInterface!$C$17,NGET!AX1107,SHET!AX1107,SPTL!AX1107)</f>
        <v>0</v>
      </c>
      <c r="AY1107" s="219">
        <f>CHOOSE(UserInterface!$C$17,NGET!AY1107,SHET!AY1107,SPTL!AY1107)</f>
        <v>0</v>
      </c>
      <c r="BA1107" s="38" t="str">
        <f t="shared" ca="1" si="191"/>
        <v>LicenseeSelect</v>
      </c>
      <c r="BB1107" s="38" t="str">
        <f t="shared" si="192"/>
        <v>Fixed Inputs</v>
      </c>
      <c r="BC1107" s="38" t="str">
        <f t="shared" si="194"/>
        <v>Variant allowances</v>
      </c>
      <c r="BD1107" s="38" t="str">
        <f t="shared" si="193"/>
        <v>Totex variant allowances allocation percentages</v>
      </c>
    </row>
    <row r="1108" spans="5:56">
      <c r="E1108" s="218" t="str" cm="1">
        <f t="array" ref="E1108">INDEX($E$94:$E$241,INT((ROW()-ROW($E$396))/6)+1)</f>
        <v>Non-load Re-openers</v>
      </c>
      <c r="G1108" s="37" t="s">
        <v>59</v>
      </c>
      <c r="H1108" s="37" t="s">
        <v>539</v>
      </c>
      <c r="AU1108" s="143">
        <f>CHOOSE(UserInterface!$C$17,NGET!AU1108,SHET!AU1108,SPTL!AU1108)</f>
        <v>0</v>
      </c>
      <c r="AV1108" s="26">
        <f>CHOOSE(UserInterface!$C$17,NGET!AV1108,SHET!AV1108,SPTL!AV1108)</f>
        <v>0</v>
      </c>
      <c r="AW1108" s="26">
        <f>CHOOSE(UserInterface!$C$17,NGET!AW1108,SHET!AW1108,SPTL!AW1108)</f>
        <v>0</v>
      </c>
      <c r="AX1108" s="26">
        <f>CHOOSE(UserInterface!$C$17,NGET!AX1108,SHET!AX1108,SPTL!AX1108)</f>
        <v>0</v>
      </c>
      <c r="AY1108" s="219">
        <f>CHOOSE(UserInterface!$C$17,NGET!AY1108,SHET!AY1108,SPTL!AY1108)</f>
        <v>0</v>
      </c>
      <c r="BA1108" s="38" t="str">
        <f t="shared" ca="1" si="191"/>
        <v>LicenseeSelect</v>
      </c>
      <c r="BB1108" s="38" t="str">
        <f t="shared" si="192"/>
        <v>Fixed Inputs</v>
      </c>
      <c r="BC1108" s="38" t="str">
        <f t="shared" si="194"/>
        <v>Variant allowances</v>
      </c>
      <c r="BD1108" s="38" t="str">
        <f t="shared" si="193"/>
        <v>Totex variant allowances allocation percentages</v>
      </c>
    </row>
    <row r="1109" spans="5:56">
      <c r="E1109" s="220" t="str" cm="1">
        <f t="array" ref="E1109">INDEX($E$94:$E$241,INT((ROW()-ROW($E$396))/6)+1)</f>
        <v>Non-load Re-openers</v>
      </c>
      <c r="F1109" s="107"/>
      <c r="G1109" s="107" t="s">
        <v>59</v>
      </c>
      <c r="H1109" s="107" t="s">
        <v>331</v>
      </c>
      <c r="I1109" s="107"/>
      <c r="J1109" s="107"/>
      <c r="K1109" s="107"/>
      <c r="L1109" s="107"/>
      <c r="M1109" s="107"/>
      <c r="N1109" s="107"/>
      <c r="O1109" s="107"/>
      <c r="P1109" s="107"/>
      <c r="Q1109" s="107"/>
      <c r="R1109" s="107"/>
      <c r="S1109" s="107"/>
      <c r="T1109" s="107"/>
      <c r="U1109" s="107"/>
      <c r="V1109" s="107"/>
      <c r="W1109" s="107"/>
      <c r="X1109" s="107"/>
      <c r="Y1109" s="107"/>
      <c r="Z1109" s="107"/>
      <c r="AA1109" s="107"/>
      <c r="AB1109" s="107"/>
      <c r="AC1109" s="107"/>
      <c r="AD1109" s="107"/>
      <c r="AE1109" s="107"/>
      <c r="AF1109" s="107"/>
      <c r="AG1109" s="107"/>
      <c r="AH1109" s="107"/>
      <c r="AI1109" s="107"/>
      <c r="AJ1109" s="107"/>
      <c r="AK1109" s="107"/>
      <c r="AL1109" s="107"/>
      <c r="AM1109" s="107"/>
      <c r="AN1109" s="107"/>
      <c r="AO1109" s="107"/>
      <c r="AP1109" s="107"/>
      <c r="AQ1109" s="107"/>
      <c r="AR1109" s="107"/>
      <c r="AS1109" s="107"/>
      <c r="AT1109" s="113"/>
      <c r="AU1109" s="179">
        <f>CHOOSE(UserInterface!$C$17,NGET!AU1109,SHET!AU1109,SPTL!AU1109)</f>
        <v>0</v>
      </c>
      <c r="AV1109" s="108">
        <f>CHOOSE(UserInterface!$C$17,NGET!AV1109,SHET!AV1109,SPTL!AV1109)</f>
        <v>0</v>
      </c>
      <c r="AW1109" s="108">
        <f>CHOOSE(UserInterface!$C$17,NGET!AW1109,SHET!AW1109,SPTL!AW1109)</f>
        <v>0</v>
      </c>
      <c r="AX1109" s="108">
        <f>CHOOSE(UserInterface!$C$17,NGET!AX1109,SHET!AX1109,SPTL!AX1109)</f>
        <v>0</v>
      </c>
      <c r="AY1109" s="221">
        <f>CHOOSE(UserInterface!$C$17,NGET!AY1109,SHET!AY1109,SPTL!AY1109)</f>
        <v>0</v>
      </c>
      <c r="BA1109" s="38" t="str">
        <f t="shared" ca="1" si="191"/>
        <v>LicenseeSelect</v>
      </c>
      <c r="BB1109" s="38" t="str">
        <f t="shared" si="192"/>
        <v>Fixed Inputs</v>
      </c>
      <c r="BC1109" s="38" t="str">
        <f t="shared" si="194"/>
        <v>Variant allowances</v>
      </c>
      <c r="BD1109" s="38" t="str">
        <f t="shared" si="193"/>
        <v>Totex variant allowances allocation percentages</v>
      </c>
    </row>
    <row r="1110" spans="5:56">
      <c r="E1110" s="216" t="str" cm="1">
        <f t="array" ref="E1110">INDEX($E$94:$E$241,INT((ROW()-ROW($E$396))/6)+1)</f>
        <v>Lead Asset Portfolio - OHL Fittings (NGET Only)</v>
      </c>
      <c r="F1110" s="104"/>
      <c r="G1110" s="104" t="s">
        <v>59</v>
      </c>
      <c r="H1110" s="104" t="s">
        <v>542</v>
      </c>
      <c r="I1110" s="104"/>
      <c r="J1110" s="104"/>
      <c r="K1110" s="104"/>
      <c r="L1110" s="104"/>
      <c r="M1110" s="104"/>
      <c r="N1110" s="104"/>
      <c r="O1110" s="104"/>
      <c r="P1110" s="104"/>
      <c r="Q1110" s="104"/>
      <c r="R1110" s="104"/>
      <c r="S1110" s="104"/>
      <c r="T1110" s="104"/>
      <c r="U1110" s="104"/>
      <c r="V1110" s="104"/>
      <c r="W1110" s="104"/>
      <c r="X1110" s="104"/>
      <c r="Y1110" s="104"/>
      <c r="Z1110" s="104"/>
      <c r="AA1110" s="104"/>
      <c r="AB1110" s="104"/>
      <c r="AC1110" s="104"/>
      <c r="AD1110" s="104"/>
      <c r="AE1110" s="104"/>
      <c r="AF1110" s="104"/>
      <c r="AG1110" s="104"/>
      <c r="AH1110" s="104"/>
      <c r="AI1110" s="104"/>
      <c r="AJ1110" s="104"/>
      <c r="AK1110" s="104"/>
      <c r="AL1110" s="104"/>
      <c r="AM1110" s="104"/>
      <c r="AN1110" s="104"/>
      <c r="AO1110" s="104"/>
      <c r="AP1110" s="104"/>
      <c r="AQ1110" s="104"/>
      <c r="AR1110" s="104"/>
      <c r="AS1110" s="104"/>
      <c r="AT1110" s="215"/>
      <c r="AU1110" s="178">
        <f>CHOOSE(UserInterface!$C$17,NGET!AU1110,SHET!AU1110,SPTL!AU1110)</f>
        <v>0</v>
      </c>
      <c r="AV1110" s="105">
        <f>CHOOSE(UserInterface!$C$17,NGET!AV1110,SHET!AV1110,SPTL!AV1110)</f>
        <v>0</v>
      </c>
      <c r="AW1110" s="105">
        <f>CHOOSE(UserInterface!$C$17,NGET!AW1110,SHET!AW1110,SPTL!AW1110)</f>
        <v>0</v>
      </c>
      <c r="AX1110" s="105">
        <f>CHOOSE(UserInterface!$C$17,NGET!AX1110,SHET!AX1110,SPTL!AX1110)</f>
        <v>0</v>
      </c>
      <c r="AY1110" s="217">
        <f>CHOOSE(UserInterface!$C$17,NGET!AY1110,SHET!AY1110,SPTL!AY1110)</f>
        <v>0</v>
      </c>
      <c r="BA1110" s="38" t="str">
        <f t="shared" ca="1" si="191"/>
        <v>LicenseeSelect</v>
      </c>
      <c r="BB1110" s="38" t="str">
        <f t="shared" si="192"/>
        <v>Fixed Inputs</v>
      </c>
      <c r="BC1110" s="38" t="str">
        <f t="shared" si="194"/>
        <v>Variant allowances</v>
      </c>
      <c r="BD1110" s="38" t="str">
        <f t="shared" si="193"/>
        <v>Totex variant allowances allocation percentages</v>
      </c>
    </row>
    <row r="1111" spans="5:56">
      <c r="E1111" s="218" t="str" cm="1">
        <f t="array" ref="E1111">INDEX($E$94:$E$241,INT((ROW()-ROW($E$396))/6)+1)</f>
        <v>Lead Asset Portfolio - OHL Fittings (NGET Only)</v>
      </c>
      <c r="G1111" s="37" t="s">
        <v>59</v>
      </c>
      <c r="H1111" s="37" t="s">
        <v>543</v>
      </c>
      <c r="AU1111" s="143">
        <f>CHOOSE(UserInterface!$C$17,NGET!AU1111,SHET!AU1111,SPTL!AU1111)</f>
        <v>0</v>
      </c>
      <c r="AV1111" s="26">
        <f>CHOOSE(UserInterface!$C$17,NGET!AV1111,SHET!AV1111,SPTL!AV1111)</f>
        <v>0</v>
      </c>
      <c r="AW1111" s="26">
        <f>CHOOSE(UserInterface!$C$17,NGET!AW1111,SHET!AW1111,SPTL!AW1111)</f>
        <v>0</v>
      </c>
      <c r="AX1111" s="26">
        <f>CHOOSE(UserInterface!$C$17,NGET!AX1111,SHET!AX1111,SPTL!AX1111)</f>
        <v>0</v>
      </c>
      <c r="AY1111" s="219">
        <f>CHOOSE(UserInterface!$C$17,NGET!AY1111,SHET!AY1111,SPTL!AY1111)</f>
        <v>0</v>
      </c>
      <c r="BA1111" s="38" t="str">
        <f t="shared" ca="1" si="191"/>
        <v>LicenseeSelect</v>
      </c>
      <c r="BB1111" s="38" t="str">
        <f t="shared" si="192"/>
        <v>Fixed Inputs</v>
      </c>
      <c r="BC1111" s="38" t="str">
        <f t="shared" si="194"/>
        <v>Variant allowances</v>
      </c>
      <c r="BD1111" s="38" t="str">
        <f t="shared" si="193"/>
        <v>Totex variant allowances allocation percentages</v>
      </c>
    </row>
    <row r="1112" spans="5:56">
      <c r="E1112" s="218" t="str" cm="1">
        <f t="array" ref="E1112">INDEX($E$94:$E$241,INT((ROW()-ROW($E$396))/6)+1)</f>
        <v>Lead Asset Portfolio - OHL Fittings (NGET Only)</v>
      </c>
      <c r="G1112" s="37" t="s">
        <v>59</v>
      </c>
      <c r="H1112" s="37" t="s">
        <v>544</v>
      </c>
      <c r="AU1112" s="143">
        <f>CHOOSE(UserInterface!$C$17,NGET!AU1112,SHET!AU1112,SPTL!AU1112)</f>
        <v>0</v>
      </c>
      <c r="AV1112" s="26">
        <f>CHOOSE(UserInterface!$C$17,NGET!AV1112,SHET!AV1112,SPTL!AV1112)</f>
        <v>0</v>
      </c>
      <c r="AW1112" s="26">
        <f>CHOOSE(UserInterface!$C$17,NGET!AW1112,SHET!AW1112,SPTL!AW1112)</f>
        <v>0</v>
      </c>
      <c r="AX1112" s="26">
        <f>CHOOSE(UserInterface!$C$17,NGET!AX1112,SHET!AX1112,SPTL!AX1112)</f>
        <v>0</v>
      </c>
      <c r="AY1112" s="219">
        <f>CHOOSE(UserInterface!$C$17,NGET!AY1112,SHET!AY1112,SPTL!AY1112)</f>
        <v>0</v>
      </c>
      <c r="BA1112" s="38" t="str">
        <f t="shared" ca="1" si="191"/>
        <v>LicenseeSelect</v>
      </c>
      <c r="BB1112" s="38" t="str">
        <f t="shared" si="192"/>
        <v>Fixed Inputs</v>
      </c>
      <c r="BC1112" s="38" t="str">
        <f t="shared" si="194"/>
        <v>Variant allowances</v>
      </c>
      <c r="BD1112" s="38" t="str">
        <f t="shared" si="193"/>
        <v>Totex variant allowances allocation percentages</v>
      </c>
    </row>
    <row r="1113" spans="5:56">
      <c r="E1113" s="218" t="str" cm="1">
        <f t="array" ref="E1113">INDEX($E$94:$E$241,INT((ROW()-ROW($E$396))/6)+1)</f>
        <v>Lead Asset Portfolio - OHL Fittings (NGET Only)</v>
      </c>
      <c r="G1113" s="37" t="s">
        <v>59</v>
      </c>
      <c r="H1113" s="37" t="s">
        <v>332</v>
      </c>
      <c r="AU1113" s="143">
        <f>CHOOSE(UserInterface!$C$17,NGET!AU1113,SHET!AU1113,SPTL!AU1113)</f>
        <v>0</v>
      </c>
      <c r="AV1113" s="26">
        <f>CHOOSE(UserInterface!$C$17,NGET!AV1113,SHET!AV1113,SPTL!AV1113)</f>
        <v>0</v>
      </c>
      <c r="AW1113" s="26">
        <f>CHOOSE(UserInterface!$C$17,NGET!AW1113,SHET!AW1113,SPTL!AW1113)</f>
        <v>0</v>
      </c>
      <c r="AX1113" s="26">
        <f>CHOOSE(UserInterface!$C$17,NGET!AX1113,SHET!AX1113,SPTL!AX1113)</f>
        <v>0</v>
      </c>
      <c r="AY1113" s="219">
        <f>CHOOSE(UserInterface!$C$17,NGET!AY1113,SHET!AY1113,SPTL!AY1113)</f>
        <v>0</v>
      </c>
      <c r="BA1113" s="38" t="str">
        <f t="shared" ca="1" si="191"/>
        <v>LicenseeSelect</v>
      </c>
      <c r="BB1113" s="38" t="str">
        <f t="shared" si="192"/>
        <v>Fixed Inputs</v>
      </c>
      <c r="BC1113" s="38" t="str">
        <f t="shared" si="194"/>
        <v>Variant allowances</v>
      </c>
      <c r="BD1113" s="38" t="str">
        <f t="shared" si="193"/>
        <v>Totex variant allowances allocation percentages</v>
      </c>
    </row>
    <row r="1114" spans="5:56">
      <c r="E1114" s="218" t="str" cm="1">
        <f t="array" ref="E1114">INDEX($E$94:$E$241,INT((ROW()-ROW($E$396))/6)+1)</f>
        <v>Lead Asset Portfolio - OHL Fittings (NGET Only)</v>
      </c>
      <c r="G1114" s="37" t="s">
        <v>59</v>
      </c>
      <c r="H1114" s="37" t="s">
        <v>539</v>
      </c>
      <c r="AU1114" s="143">
        <f>CHOOSE(UserInterface!$C$17,NGET!AU1114,SHET!AU1114,SPTL!AU1114)</f>
        <v>1</v>
      </c>
      <c r="AV1114" s="26">
        <f>CHOOSE(UserInterface!$C$17,NGET!AV1114,SHET!AV1114,SPTL!AV1114)</f>
        <v>1</v>
      </c>
      <c r="AW1114" s="26">
        <f>CHOOSE(UserInterface!$C$17,NGET!AW1114,SHET!AW1114,SPTL!AW1114)</f>
        <v>1</v>
      </c>
      <c r="AX1114" s="26">
        <f>CHOOSE(UserInterface!$C$17,NGET!AX1114,SHET!AX1114,SPTL!AX1114)</f>
        <v>1</v>
      </c>
      <c r="AY1114" s="219">
        <f>CHOOSE(UserInterface!$C$17,NGET!AY1114,SHET!AY1114,SPTL!AY1114)</f>
        <v>1</v>
      </c>
      <c r="BA1114" s="38" t="str">
        <f t="shared" ca="1" si="191"/>
        <v>LicenseeSelect</v>
      </c>
      <c r="BB1114" s="38" t="str">
        <f t="shared" si="192"/>
        <v>Fixed Inputs</v>
      </c>
      <c r="BC1114" s="38" t="str">
        <f t="shared" si="194"/>
        <v>Variant allowances</v>
      </c>
      <c r="BD1114" s="38" t="str">
        <f t="shared" si="193"/>
        <v>Totex variant allowances allocation percentages</v>
      </c>
    </row>
    <row r="1115" spans="5:56">
      <c r="E1115" s="220" t="str" cm="1">
        <f t="array" ref="E1115">INDEX($E$94:$E$241,INT((ROW()-ROW($E$396))/6)+1)</f>
        <v>Lead Asset Portfolio - OHL Fittings (NGET Only)</v>
      </c>
      <c r="F1115" s="107"/>
      <c r="G1115" s="107" t="s">
        <v>59</v>
      </c>
      <c r="H1115" s="107" t="s">
        <v>331</v>
      </c>
      <c r="I1115" s="107"/>
      <c r="J1115" s="107"/>
      <c r="K1115" s="107"/>
      <c r="L1115" s="107"/>
      <c r="M1115" s="107"/>
      <c r="N1115" s="107"/>
      <c r="O1115" s="107"/>
      <c r="P1115" s="107"/>
      <c r="Q1115" s="107"/>
      <c r="R1115" s="107"/>
      <c r="S1115" s="107"/>
      <c r="T1115" s="107"/>
      <c r="U1115" s="107"/>
      <c r="V1115" s="107"/>
      <c r="W1115" s="107"/>
      <c r="X1115" s="107"/>
      <c r="Y1115" s="107"/>
      <c r="Z1115" s="107"/>
      <c r="AA1115" s="107"/>
      <c r="AB1115" s="107"/>
      <c r="AC1115" s="107"/>
      <c r="AD1115" s="107"/>
      <c r="AE1115" s="107"/>
      <c r="AF1115" s="107"/>
      <c r="AG1115" s="107"/>
      <c r="AH1115" s="107"/>
      <c r="AI1115" s="107"/>
      <c r="AJ1115" s="107"/>
      <c r="AK1115" s="107"/>
      <c r="AL1115" s="107"/>
      <c r="AM1115" s="107"/>
      <c r="AN1115" s="107"/>
      <c r="AO1115" s="107"/>
      <c r="AP1115" s="107"/>
      <c r="AQ1115" s="107"/>
      <c r="AR1115" s="107"/>
      <c r="AS1115" s="107"/>
      <c r="AT1115" s="113"/>
      <c r="AU1115" s="179">
        <f>CHOOSE(UserInterface!$C$17,NGET!AU1115,SHET!AU1115,SPTL!AU1115)</f>
        <v>0</v>
      </c>
      <c r="AV1115" s="108">
        <f>CHOOSE(UserInterface!$C$17,NGET!AV1115,SHET!AV1115,SPTL!AV1115)</f>
        <v>0</v>
      </c>
      <c r="AW1115" s="108">
        <f>CHOOSE(UserInterface!$C$17,NGET!AW1115,SHET!AW1115,SPTL!AW1115)</f>
        <v>0</v>
      </c>
      <c r="AX1115" s="108">
        <f>CHOOSE(UserInterface!$C$17,NGET!AX1115,SHET!AX1115,SPTL!AX1115)</f>
        <v>0</v>
      </c>
      <c r="AY1115" s="221">
        <f>CHOOSE(UserInterface!$C$17,NGET!AY1115,SHET!AY1115,SPTL!AY1115)</f>
        <v>0</v>
      </c>
      <c r="BA1115" s="38" t="str">
        <f t="shared" ca="1" si="191"/>
        <v>LicenseeSelect</v>
      </c>
      <c r="BB1115" s="38" t="str">
        <f t="shared" si="192"/>
        <v>Fixed Inputs</v>
      </c>
      <c r="BC1115" s="38" t="str">
        <f t="shared" si="194"/>
        <v>Variant allowances</v>
      </c>
      <c r="BD1115" s="38" t="str">
        <f t="shared" si="193"/>
        <v>Totex variant allowances allocation percentages</v>
      </c>
    </row>
    <row r="1116" spans="5:56">
      <c r="E1116" s="216" t="str" cm="1">
        <f t="array" ref="E1116">INDEX($E$94:$E$241,INT((ROW()-ROW($E$396))/6)+1)</f>
        <v>Auxiliary Earthing Transformer PCD VD (NGET only)</v>
      </c>
      <c r="F1116" s="104"/>
      <c r="G1116" s="104" t="s">
        <v>59</v>
      </c>
      <c r="H1116" s="104" t="s">
        <v>542</v>
      </c>
      <c r="I1116" s="104"/>
      <c r="J1116" s="104"/>
      <c r="K1116" s="104"/>
      <c r="L1116" s="104"/>
      <c r="M1116" s="104"/>
      <c r="N1116" s="104"/>
      <c r="O1116" s="104"/>
      <c r="P1116" s="104"/>
      <c r="Q1116" s="104"/>
      <c r="R1116" s="104"/>
      <c r="S1116" s="104"/>
      <c r="T1116" s="104"/>
      <c r="U1116" s="104"/>
      <c r="V1116" s="104"/>
      <c r="W1116" s="104"/>
      <c r="X1116" s="104"/>
      <c r="Y1116" s="104"/>
      <c r="Z1116" s="104"/>
      <c r="AA1116" s="104"/>
      <c r="AB1116" s="104"/>
      <c r="AC1116" s="104"/>
      <c r="AD1116" s="104"/>
      <c r="AE1116" s="104"/>
      <c r="AF1116" s="104"/>
      <c r="AG1116" s="104"/>
      <c r="AH1116" s="104"/>
      <c r="AI1116" s="104"/>
      <c r="AJ1116" s="104"/>
      <c r="AK1116" s="104"/>
      <c r="AL1116" s="104"/>
      <c r="AM1116" s="104"/>
      <c r="AN1116" s="104"/>
      <c r="AO1116" s="104"/>
      <c r="AP1116" s="104"/>
      <c r="AQ1116" s="104"/>
      <c r="AR1116" s="104"/>
      <c r="AS1116" s="104"/>
      <c r="AT1116" s="215"/>
      <c r="AU1116" s="178">
        <f>CHOOSE(UserInterface!$C$17,NGET!AU1116,SHET!AU1116,SPTL!AU1116)</f>
        <v>0</v>
      </c>
      <c r="AV1116" s="105">
        <f>CHOOSE(UserInterface!$C$17,NGET!AV1116,SHET!AV1116,SPTL!AV1116)</f>
        <v>0</v>
      </c>
      <c r="AW1116" s="105">
        <f>CHOOSE(UserInterface!$C$17,NGET!AW1116,SHET!AW1116,SPTL!AW1116)</f>
        <v>0</v>
      </c>
      <c r="AX1116" s="105">
        <f>CHOOSE(UserInterface!$C$17,NGET!AX1116,SHET!AX1116,SPTL!AX1116)</f>
        <v>0</v>
      </c>
      <c r="AY1116" s="217">
        <f>CHOOSE(UserInterface!$C$17,NGET!AY1116,SHET!AY1116,SPTL!AY1116)</f>
        <v>0</v>
      </c>
      <c r="BA1116" s="38" t="str">
        <f t="shared" ca="1" si="191"/>
        <v>LicenseeSelect</v>
      </c>
      <c r="BB1116" s="38" t="str">
        <f t="shared" si="192"/>
        <v>Fixed Inputs</v>
      </c>
      <c r="BC1116" s="38" t="str">
        <f t="shared" si="194"/>
        <v>Variant allowances</v>
      </c>
      <c r="BD1116" s="38" t="str">
        <f t="shared" si="193"/>
        <v>Totex variant allowances allocation percentages</v>
      </c>
    </row>
    <row r="1117" spans="5:56">
      <c r="E1117" s="218" t="str" cm="1">
        <f t="array" ref="E1117">INDEX($E$94:$E$241,INT((ROW()-ROW($E$396))/6)+1)</f>
        <v>Auxiliary Earthing Transformer PCD VD (NGET only)</v>
      </c>
      <c r="G1117" s="37" t="s">
        <v>59</v>
      </c>
      <c r="H1117" s="37" t="s">
        <v>543</v>
      </c>
      <c r="AU1117" s="143">
        <f>CHOOSE(UserInterface!$C$17,NGET!AU1117,SHET!AU1117,SPTL!AU1117)</f>
        <v>0.79791765501202527</v>
      </c>
      <c r="AV1117" s="26">
        <f>CHOOSE(UserInterface!$C$17,NGET!AV1117,SHET!AV1117,SPTL!AV1117)</f>
        <v>0.79791765501202527</v>
      </c>
      <c r="AW1117" s="26">
        <f>CHOOSE(UserInterface!$C$17,NGET!AW1117,SHET!AW1117,SPTL!AW1117)</f>
        <v>0.79791765501202527</v>
      </c>
      <c r="AX1117" s="26">
        <f>CHOOSE(UserInterface!$C$17,NGET!AX1117,SHET!AX1117,SPTL!AX1117)</f>
        <v>0.79791765501202527</v>
      </c>
      <c r="AY1117" s="219">
        <f>CHOOSE(UserInterface!$C$17,NGET!AY1117,SHET!AY1117,SPTL!AY1117)</f>
        <v>0.79791765501202527</v>
      </c>
      <c r="BA1117" s="38" t="str">
        <f t="shared" ca="1" si="191"/>
        <v>LicenseeSelect</v>
      </c>
      <c r="BB1117" s="38" t="str">
        <f t="shared" si="192"/>
        <v>Fixed Inputs</v>
      </c>
      <c r="BC1117" s="38" t="str">
        <f t="shared" si="194"/>
        <v>Variant allowances</v>
      </c>
      <c r="BD1117" s="38" t="str">
        <f t="shared" si="193"/>
        <v>Totex variant allowances allocation percentages</v>
      </c>
    </row>
    <row r="1118" spans="5:56">
      <c r="E1118" s="218" t="str" cm="1">
        <f t="array" ref="E1118">INDEX($E$94:$E$241,INT((ROW()-ROW($E$396))/6)+1)</f>
        <v>Auxiliary Earthing Transformer PCD VD (NGET only)</v>
      </c>
      <c r="G1118" s="37" t="s">
        <v>59</v>
      </c>
      <c r="H1118" s="37" t="s">
        <v>544</v>
      </c>
      <c r="AU1118" s="143">
        <f>CHOOSE(UserInterface!$C$17,NGET!AU1118,SHET!AU1118,SPTL!AU1118)</f>
        <v>0</v>
      </c>
      <c r="AV1118" s="26">
        <f>CHOOSE(UserInterface!$C$17,NGET!AV1118,SHET!AV1118,SPTL!AV1118)</f>
        <v>0</v>
      </c>
      <c r="AW1118" s="26">
        <f>CHOOSE(UserInterface!$C$17,NGET!AW1118,SHET!AW1118,SPTL!AW1118)</f>
        <v>0</v>
      </c>
      <c r="AX1118" s="26">
        <f>CHOOSE(UserInterface!$C$17,NGET!AX1118,SHET!AX1118,SPTL!AX1118)</f>
        <v>0</v>
      </c>
      <c r="AY1118" s="219">
        <f>CHOOSE(UserInterface!$C$17,NGET!AY1118,SHET!AY1118,SPTL!AY1118)</f>
        <v>0</v>
      </c>
      <c r="BA1118" s="38" t="str">
        <f t="shared" ca="1" si="191"/>
        <v>LicenseeSelect</v>
      </c>
      <c r="BB1118" s="38" t="str">
        <f t="shared" si="192"/>
        <v>Fixed Inputs</v>
      </c>
      <c r="BC1118" s="38" t="str">
        <f t="shared" si="194"/>
        <v>Variant allowances</v>
      </c>
      <c r="BD1118" s="38" t="str">
        <f t="shared" si="193"/>
        <v>Totex variant allowances allocation percentages</v>
      </c>
    </row>
    <row r="1119" spans="5:56">
      <c r="E1119" s="218" t="str" cm="1">
        <f t="array" ref="E1119">INDEX($E$94:$E$241,INT((ROW()-ROW($E$396))/6)+1)</f>
        <v>Auxiliary Earthing Transformer PCD VD (NGET only)</v>
      </c>
      <c r="G1119" s="37" t="s">
        <v>59</v>
      </c>
      <c r="H1119" s="37" t="s">
        <v>332</v>
      </c>
      <c r="AU1119" s="143">
        <f>CHOOSE(UserInterface!$C$17,NGET!AU1119,SHET!AU1119,SPTL!AU1119)</f>
        <v>0</v>
      </c>
      <c r="AV1119" s="26">
        <f>CHOOSE(UserInterface!$C$17,NGET!AV1119,SHET!AV1119,SPTL!AV1119)</f>
        <v>0</v>
      </c>
      <c r="AW1119" s="26">
        <f>CHOOSE(UserInterface!$C$17,NGET!AW1119,SHET!AW1119,SPTL!AW1119)</f>
        <v>0</v>
      </c>
      <c r="AX1119" s="26">
        <f>CHOOSE(UserInterface!$C$17,NGET!AX1119,SHET!AX1119,SPTL!AX1119)</f>
        <v>0</v>
      </c>
      <c r="AY1119" s="219">
        <f>CHOOSE(UserInterface!$C$17,NGET!AY1119,SHET!AY1119,SPTL!AY1119)</f>
        <v>0</v>
      </c>
      <c r="BA1119" s="38" t="str">
        <f t="shared" ca="1" si="191"/>
        <v>LicenseeSelect</v>
      </c>
      <c r="BB1119" s="38" t="str">
        <f t="shared" si="192"/>
        <v>Fixed Inputs</v>
      </c>
      <c r="BC1119" s="38" t="str">
        <f t="shared" si="194"/>
        <v>Variant allowances</v>
      </c>
      <c r="BD1119" s="38" t="str">
        <f t="shared" si="193"/>
        <v>Totex variant allowances allocation percentages</v>
      </c>
    </row>
    <row r="1120" spans="5:56">
      <c r="E1120" s="218" t="str" cm="1">
        <f t="array" ref="E1120">INDEX($E$94:$E$241,INT((ROW()-ROW($E$396))/6)+1)</f>
        <v>Auxiliary Earthing Transformer PCD VD (NGET only)</v>
      </c>
      <c r="G1120" s="37" t="s">
        <v>59</v>
      </c>
      <c r="H1120" s="37" t="s">
        <v>539</v>
      </c>
      <c r="AU1120" s="143">
        <f>CHOOSE(UserInterface!$C$17,NGET!AU1120,SHET!AU1120,SPTL!AU1120)</f>
        <v>0.20208234498797473</v>
      </c>
      <c r="AV1120" s="26">
        <f>CHOOSE(UserInterface!$C$17,NGET!AV1120,SHET!AV1120,SPTL!AV1120)</f>
        <v>0.20208234498797473</v>
      </c>
      <c r="AW1120" s="26">
        <f>CHOOSE(UserInterface!$C$17,NGET!AW1120,SHET!AW1120,SPTL!AW1120)</f>
        <v>0.20208234498797473</v>
      </c>
      <c r="AX1120" s="26">
        <f>CHOOSE(UserInterface!$C$17,NGET!AX1120,SHET!AX1120,SPTL!AX1120)</f>
        <v>0.20208234498797473</v>
      </c>
      <c r="AY1120" s="219">
        <f>CHOOSE(UserInterface!$C$17,NGET!AY1120,SHET!AY1120,SPTL!AY1120)</f>
        <v>0.20208234498797473</v>
      </c>
      <c r="BA1120" s="38" t="str">
        <f t="shared" ca="1" si="191"/>
        <v>LicenseeSelect</v>
      </c>
      <c r="BB1120" s="38" t="str">
        <f t="shared" si="192"/>
        <v>Fixed Inputs</v>
      </c>
      <c r="BC1120" s="38" t="str">
        <f t="shared" si="194"/>
        <v>Variant allowances</v>
      </c>
      <c r="BD1120" s="38" t="str">
        <f t="shared" si="193"/>
        <v>Totex variant allowances allocation percentages</v>
      </c>
    </row>
    <row r="1121" spans="5:56">
      <c r="E1121" s="220" t="str" cm="1">
        <f t="array" ref="E1121">INDEX($E$94:$E$241,INT((ROW()-ROW($E$396))/6)+1)</f>
        <v>Auxiliary Earthing Transformer PCD VD (NGET only)</v>
      </c>
      <c r="F1121" s="107"/>
      <c r="G1121" s="107" t="s">
        <v>59</v>
      </c>
      <c r="H1121" s="107" t="s">
        <v>331</v>
      </c>
      <c r="I1121" s="107"/>
      <c r="J1121" s="107"/>
      <c r="K1121" s="107"/>
      <c r="L1121" s="107"/>
      <c r="M1121" s="107"/>
      <c r="N1121" s="107"/>
      <c r="O1121" s="107"/>
      <c r="P1121" s="107"/>
      <c r="Q1121" s="107"/>
      <c r="R1121" s="107"/>
      <c r="S1121" s="107"/>
      <c r="T1121" s="107"/>
      <c r="U1121" s="107"/>
      <c r="V1121" s="107"/>
      <c r="W1121" s="107"/>
      <c r="X1121" s="107"/>
      <c r="Y1121" s="107"/>
      <c r="Z1121" s="107"/>
      <c r="AA1121" s="107"/>
      <c r="AB1121" s="107"/>
      <c r="AC1121" s="107"/>
      <c r="AD1121" s="107"/>
      <c r="AE1121" s="107"/>
      <c r="AF1121" s="107"/>
      <c r="AG1121" s="107"/>
      <c r="AH1121" s="107"/>
      <c r="AI1121" s="107"/>
      <c r="AJ1121" s="107"/>
      <c r="AK1121" s="107"/>
      <c r="AL1121" s="107"/>
      <c r="AM1121" s="107"/>
      <c r="AN1121" s="107"/>
      <c r="AO1121" s="107"/>
      <c r="AP1121" s="107"/>
      <c r="AQ1121" s="107"/>
      <c r="AR1121" s="107"/>
      <c r="AS1121" s="107"/>
      <c r="AT1121" s="113"/>
      <c r="AU1121" s="179">
        <f>CHOOSE(UserInterface!$C$17,NGET!AU1121,SHET!AU1121,SPTL!AU1121)</f>
        <v>0</v>
      </c>
      <c r="AV1121" s="108">
        <f>CHOOSE(UserInterface!$C$17,NGET!AV1121,SHET!AV1121,SPTL!AV1121)</f>
        <v>0</v>
      </c>
      <c r="AW1121" s="108">
        <f>CHOOSE(UserInterface!$C$17,NGET!AW1121,SHET!AW1121,SPTL!AW1121)</f>
        <v>0</v>
      </c>
      <c r="AX1121" s="108">
        <f>CHOOSE(UserInterface!$C$17,NGET!AX1121,SHET!AX1121,SPTL!AX1121)</f>
        <v>0</v>
      </c>
      <c r="AY1121" s="221">
        <f>CHOOSE(UserInterface!$C$17,NGET!AY1121,SHET!AY1121,SPTL!AY1121)</f>
        <v>0</v>
      </c>
      <c r="BA1121" s="38" t="str">
        <f t="shared" ca="1" si="191"/>
        <v>LicenseeSelect</v>
      </c>
      <c r="BB1121" s="38" t="str">
        <f t="shared" si="192"/>
        <v>Fixed Inputs</v>
      </c>
      <c r="BC1121" s="38" t="str">
        <f t="shared" si="194"/>
        <v>Variant allowances</v>
      </c>
      <c r="BD1121" s="38" t="str">
        <f t="shared" si="193"/>
        <v>Totex variant allowances allocation percentages</v>
      </c>
    </row>
    <row r="1122" spans="5:56">
      <c r="E1122" s="216" t="str" cm="1">
        <f t="array" ref="E1122">INDEX($E$94:$E$241,INT((ROW()-ROW($E$396))/6)+1)</f>
        <v>Cable PCD VD (NGET only)</v>
      </c>
      <c r="F1122" s="104"/>
      <c r="G1122" s="104" t="s">
        <v>59</v>
      </c>
      <c r="H1122" s="104" t="s">
        <v>542</v>
      </c>
      <c r="I1122" s="104"/>
      <c r="J1122" s="104"/>
      <c r="K1122" s="104"/>
      <c r="L1122" s="104"/>
      <c r="M1122" s="104"/>
      <c r="N1122" s="104"/>
      <c r="O1122" s="104"/>
      <c r="P1122" s="104"/>
      <c r="Q1122" s="104"/>
      <c r="R1122" s="104"/>
      <c r="S1122" s="104"/>
      <c r="T1122" s="104"/>
      <c r="U1122" s="104"/>
      <c r="V1122" s="104"/>
      <c r="W1122" s="104"/>
      <c r="X1122" s="104"/>
      <c r="Y1122" s="104"/>
      <c r="Z1122" s="104"/>
      <c r="AA1122" s="104"/>
      <c r="AB1122" s="104"/>
      <c r="AC1122" s="104"/>
      <c r="AD1122" s="104"/>
      <c r="AE1122" s="104"/>
      <c r="AF1122" s="104"/>
      <c r="AG1122" s="104"/>
      <c r="AH1122" s="104"/>
      <c r="AI1122" s="104"/>
      <c r="AJ1122" s="104"/>
      <c r="AK1122" s="104"/>
      <c r="AL1122" s="104"/>
      <c r="AM1122" s="104"/>
      <c r="AN1122" s="104"/>
      <c r="AO1122" s="104"/>
      <c r="AP1122" s="104"/>
      <c r="AQ1122" s="104"/>
      <c r="AR1122" s="104"/>
      <c r="AS1122" s="104"/>
      <c r="AT1122" s="215"/>
      <c r="AU1122" s="178">
        <f>CHOOSE(UserInterface!$C$17,NGET!AU1122,SHET!AU1122,SPTL!AU1122)</f>
        <v>0</v>
      </c>
      <c r="AV1122" s="105">
        <f>CHOOSE(UserInterface!$C$17,NGET!AV1122,SHET!AV1122,SPTL!AV1122)</f>
        <v>0</v>
      </c>
      <c r="AW1122" s="105">
        <f>CHOOSE(UserInterface!$C$17,NGET!AW1122,SHET!AW1122,SPTL!AW1122)</f>
        <v>0</v>
      </c>
      <c r="AX1122" s="105">
        <f>CHOOSE(UserInterface!$C$17,NGET!AX1122,SHET!AX1122,SPTL!AX1122)</f>
        <v>0</v>
      </c>
      <c r="AY1122" s="217">
        <f>CHOOSE(UserInterface!$C$17,NGET!AY1122,SHET!AY1122,SPTL!AY1122)</f>
        <v>0</v>
      </c>
      <c r="BA1122" s="38" t="str">
        <f t="shared" ca="1" si="191"/>
        <v>LicenseeSelect</v>
      </c>
      <c r="BB1122" s="38" t="str">
        <f t="shared" si="192"/>
        <v>Fixed Inputs</v>
      </c>
      <c r="BC1122" s="38" t="str">
        <f t="shared" si="194"/>
        <v>Variant allowances</v>
      </c>
      <c r="BD1122" s="38" t="str">
        <f t="shared" si="193"/>
        <v>Totex variant allowances allocation percentages</v>
      </c>
    </row>
    <row r="1123" spans="5:56">
      <c r="E1123" s="218" t="str" cm="1">
        <f t="array" ref="E1123">INDEX($E$94:$E$241,INT((ROW()-ROW($E$396))/6)+1)</f>
        <v>Cable PCD VD (NGET only)</v>
      </c>
      <c r="G1123" s="37" t="s">
        <v>59</v>
      </c>
      <c r="H1123" s="37" t="s">
        <v>543</v>
      </c>
      <c r="AU1123" s="143">
        <f>CHOOSE(UserInterface!$C$17,NGET!AU1123,SHET!AU1123,SPTL!AU1123)</f>
        <v>0.79791765501202527</v>
      </c>
      <c r="AV1123" s="26">
        <f>CHOOSE(UserInterface!$C$17,NGET!AV1123,SHET!AV1123,SPTL!AV1123)</f>
        <v>0.79791765501202527</v>
      </c>
      <c r="AW1123" s="26">
        <f>CHOOSE(UserInterface!$C$17,NGET!AW1123,SHET!AW1123,SPTL!AW1123)</f>
        <v>0.79791765501202527</v>
      </c>
      <c r="AX1123" s="26">
        <f>CHOOSE(UserInterface!$C$17,NGET!AX1123,SHET!AX1123,SPTL!AX1123)</f>
        <v>0.79791765501202527</v>
      </c>
      <c r="AY1123" s="219">
        <f>CHOOSE(UserInterface!$C$17,NGET!AY1123,SHET!AY1123,SPTL!AY1123)</f>
        <v>0.79791765501202527</v>
      </c>
      <c r="BA1123" s="38" t="str">
        <f t="shared" ca="1" si="191"/>
        <v>LicenseeSelect</v>
      </c>
      <c r="BB1123" s="38" t="str">
        <f t="shared" si="192"/>
        <v>Fixed Inputs</v>
      </c>
      <c r="BC1123" s="38" t="str">
        <f t="shared" si="194"/>
        <v>Variant allowances</v>
      </c>
      <c r="BD1123" s="38" t="str">
        <f t="shared" si="193"/>
        <v>Totex variant allowances allocation percentages</v>
      </c>
    </row>
    <row r="1124" spans="5:56">
      <c r="E1124" s="218" t="str" cm="1">
        <f t="array" ref="E1124">INDEX($E$94:$E$241,INT((ROW()-ROW($E$396))/6)+1)</f>
        <v>Cable PCD VD (NGET only)</v>
      </c>
      <c r="G1124" s="37" t="s">
        <v>59</v>
      </c>
      <c r="H1124" s="37" t="s">
        <v>544</v>
      </c>
      <c r="AU1124" s="143">
        <f>CHOOSE(UserInterface!$C$17,NGET!AU1124,SHET!AU1124,SPTL!AU1124)</f>
        <v>0</v>
      </c>
      <c r="AV1124" s="26">
        <f>CHOOSE(UserInterface!$C$17,NGET!AV1124,SHET!AV1124,SPTL!AV1124)</f>
        <v>0</v>
      </c>
      <c r="AW1124" s="26">
        <f>CHOOSE(UserInterface!$C$17,NGET!AW1124,SHET!AW1124,SPTL!AW1124)</f>
        <v>0</v>
      </c>
      <c r="AX1124" s="26">
        <f>CHOOSE(UserInterface!$C$17,NGET!AX1124,SHET!AX1124,SPTL!AX1124)</f>
        <v>0</v>
      </c>
      <c r="AY1124" s="219">
        <f>CHOOSE(UserInterface!$C$17,NGET!AY1124,SHET!AY1124,SPTL!AY1124)</f>
        <v>0</v>
      </c>
      <c r="BA1124" s="38" t="str">
        <f t="shared" ca="1" si="191"/>
        <v>LicenseeSelect</v>
      </c>
      <c r="BB1124" s="38" t="str">
        <f t="shared" si="192"/>
        <v>Fixed Inputs</v>
      </c>
      <c r="BC1124" s="38" t="str">
        <f t="shared" si="194"/>
        <v>Variant allowances</v>
      </c>
      <c r="BD1124" s="38" t="str">
        <f t="shared" si="193"/>
        <v>Totex variant allowances allocation percentages</v>
      </c>
    </row>
    <row r="1125" spans="5:56">
      <c r="E1125" s="218" t="str" cm="1">
        <f t="array" ref="E1125">INDEX($E$94:$E$241,INT((ROW()-ROW($E$396))/6)+1)</f>
        <v>Cable PCD VD (NGET only)</v>
      </c>
      <c r="G1125" s="37" t="s">
        <v>59</v>
      </c>
      <c r="H1125" s="37" t="s">
        <v>332</v>
      </c>
      <c r="AU1125" s="143">
        <f>CHOOSE(UserInterface!$C$17,NGET!AU1125,SHET!AU1125,SPTL!AU1125)</f>
        <v>0</v>
      </c>
      <c r="AV1125" s="26">
        <f>CHOOSE(UserInterface!$C$17,NGET!AV1125,SHET!AV1125,SPTL!AV1125)</f>
        <v>0</v>
      </c>
      <c r="AW1125" s="26">
        <f>CHOOSE(UserInterface!$C$17,NGET!AW1125,SHET!AW1125,SPTL!AW1125)</f>
        <v>0</v>
      </c>
      <c r="AX1125" s="26">
        <f>CHOOSE(UserInterface!$C$17,NGET!AX1125,SHET!AX1125,SPTL!AX1125)</f>
        <v>0</v>
      </c>
      <c r="AY1125" s="219">
        <f>CHOOSE(UserInterface!$C$17,NGET!AY1125,SHET!AY1125,SPTL!AY1125)</f>
        <v>0</v>
      </c>
      <c r="BA1125" s="38" t="str">
        <f t="shared" ca="1" si="191"/>
        <v>LicenseeSelect</v>
      </c>
      <c r="BB1125" s="38" t="str">
        <f t="shared" si="192"/>
        <v>Fixed Inputs</v>
      </c>
      <c r="BC1125" s="38" t="str">
        <f t="shared" si="194"/>
        <v>Variant allowances</v>
      </c>
      <c r="BD1125" s="38" t="str">
        <f t="shared" si="193"/>
        <v>Totex variant allowances allocation percentages</v>
      </c>
    </row>
    <row r="1126" spans="5:56">
      <c r="E1126" s="218" t="str" cm="1">
        <f t="array" ref="E1126">INDEX($E$94:$E$241,INT((ROW()-ROW($E$396))/6)+1)</f>
        <v>Cable PCD VD (NGET only)</v>
      </c>
      <c r="G1126" s="37" t="s">
        <v>59</v>
      </c>
      <c r="H1126" s="37" t="s">
        <v>539</v>
      </c>
      <c r="AU1126" s="143">
        <f>CHOOSE(UserInterface!$C$17,NGET!AU1126,SHET!AU1126,SPTL!AU1126)</f>
        <v>0.20208234498797473</v>
      </c>
      <c r="AV1126" s="26">
        <f>CHOOSE(UserInterface!$C$17,NGET!AV1126,SHET!AV1126,SPTL!AV1126)</f>
        <v>0.20208234498797473</v>
      </c>
      <c r="AW1126" s="26">
        <f>CHOOSE(UserInterface!$C$17,NGET!AW1126,SHET!AW1126,SPTL!AW1126)</f>
        <v>0.20208234498797473</v>
      </c>
      <c r="AX1126" s="26">
        <f>CHOOSE(UserInterface!$C$17,NGET!AX1126,SHET!AX1126,SPTL!AX1126)</f>
        <v>0.20208234498797473</v>
      </c>
      <c r="AY1126" s="219">
        <f>CHOOSE(UserInterface!$C$17,NGET!AY1126,SHET!AY1126,SPTL!AY1126)</f>
        <v>0.20208234498797473</v>
      </c>
      <c r="BA1126" s="38" t="str">
        <f t="shared" ca="1" si="191"/>
        <v>LicenseeSelect</v>
      </c>
      <c r="BB1126" s="38" t="str">
        <f t="shared" si="192"/>
        <v>Fixed Inputs</v>
      </c>
      <c r="BC1126" s="38" t="str">
        <f t="shared" si="194"/>
        <v>Variant allowances</v>
      </c>
      <c r="BD1126" s="38" t="str">
        <f t="shared" si="193"/>
        <v>Totex variant allowances allocation percentages</v>
      </c>
    </row>
    <row r="1127" spans="5:56">
      <c r="E1127" s="220" t="str" cm="1">
        <f t="array" ref="E1127">INDEX($E$94:$E$241,INT((ROW()-ROW($E$396))/6)+1)</f>
        <v>Cable PCD VD (NGET only)</v>
      </c>
      <c r="F1127" s="107"/>
      <c r="G1127" s="107" t="s">
        <v>59</v>
      </c>
      <c r="H1127" s="107" t="s">
        <v>331</v>
      </c>
      <c r="I1127" s="107"/>
      <c r="J1127" s="107"/>
      <c r="K1127" s="107"/>
      <c r="L1127" s="107"/>
      <c r="M1127" s="107"/>
      <c r="N1127" s="107"/>
      <c r="O1127" s="107"/>
      <c r="P1127" s="107"/>
      <c r="Q1127" s="107"/>
      <c r="R1127" s="107"/>
      <c r="S1127" s="107"/>
      <c r="T1127" s="107"/>
      <c r="U1127" s="107"/>
      <c r="V1127" s="107"/>
      <c r="W1127" s="107"/>
      <c r="X1127" s="107"/>
      <c r="Y1127" s="107"/>
      <c r="Z1127" s="107"/>
      <c r="AA1127" s="107"/>
      <c r="AB1127" s="107"/>
      <c r="AC1127" s="107"/>
      <c r="AD1127" s="107"/>
      <c r="AE1127" s="107"/>
      <c r="AF1127" s="107"/>
      <c r="AG1127" s="107"/>
      <c r="AH1127" s="107"/>
      <c r="AI1127" s="107"/>
      <c r="AJ1127" s="107"/>
      <c r="AK1127" s="107"/>
      <c r="AL1127" s="107"/>
      <c r="AM1127" s="107"/>
      <c r="AN1127" s="107"/>
      <c r="AO1127" s="107"/>
      <c r="AP1127" s="107"/>
      <c r="AQ1127" s="107"/>
      <c r="AR1127" s="107"/>
      <c r="AS1127" s="107"/>
      <c r="AT1127" s="113"/>
      <c r="AU1127" s="179">
        <f>CHOOSE(UserInterface!$C$17,NGET!AU1127,SHET!AU1127,SPTL!AU1127)</f>
        <v>0</v>
      </c>
      <c r="AV1127" s="108">
        <f>CHOOSE(UserInterface!$C$17,NGET!AV1127,SHET!AV1127,SPTL!AV1127)</f>
        <v>0</v>
      </c>
      <c r="AW1127" s="108">
        <f>CHOOSE(UserInterface!$C$17,NGET!AW1127,SHET!AW1127,SPTL!AW1127)</f>
        <v>0</v>
      </c>
      <c r="AX1127" s="108">
        <f>CHOOSE(UserInterface!$C$17,NGET!AX1127,SHET!AX1127,SPTL!AX1127)</f>
        <v>0</v>
      </c>
      <c r="AY1127" s="221">
        <f>CHOOSE(UserInterface!$C$17,NGET!AY1127,SHET!AY1127,SPTL!AY1127)</f>
        <v>0</v>
      </c>
      <c r="BA1127" s="38" t="str">
        <f t="shared" ca="1" si="191"/>
        <v>LicenseeSelect</v>
      </c>
      <c r="BB1127" s="38" t="str">
        <f t="shared" si="192"/>
        <v>Fixed Inputs</v>
      </c>
      <c r="BC1127" s="38" t="str">
        <f t="shared" si="194"/>
        <v>Variant allowances</v>
      </c>
      <c r="BD1127" s="38" t="str">
        <f t="shared" si="193"/>
        <v>Totex variant allowances allocation percentages</v>
      </c>
    </row>
    <row r="1128" spans="5:56">
      <c r="E1128" s="216" t="str" cm="1">
        <f t="array" ref="E1128">INDEX($E$94:$E$241,INT((ROW()-ROW($E$396))/6)+1)</f>
        <v>Circuit Breaker PCD VD (NGET only)</v>
      </c>
      <c r="F1128" s="104"/>
      <c r="G1128" s="104" t="s">
        <v>59</v>
      </c>
      <c r="H1128" s="104" t="s">
        <v>542</v>
      </c>
      <c r="I1128" s="104"/>
      <c r="J1128" s="104"/>
      <c r="K1128" s="104"/>
      <c r="L1128" s="104"/>
      <c r="M1128" s="104"/>
      <c r="N1128" s="104"/>
      <c r="O1128" s="104"/>
      <c r="P1128" s="104"/>
      <c r="Q1128" s="104"/>
      <c r="R1128" s="104"/>
      <c r="S1128" s="104"/>
      <c r="T1128" s="104"/>
      <c r="U1128" s="104"/>
      <c r="V1128" s="104"/>
      <c r="W1128" s="104"/>
      <c r="X1128" s="104"/>
      <c r="Y1128" s="104"/>
      <c r="Z1128" s="104"/>
      <c r="AA1128" s="104"/>
      <c r="AB1128" s="104"/>
      <c r="AC1128" s="104"/>
      <c r="AD1128" s="104"/>
      <c r="AE1128" s="104"/>
      <c r="AF1128" s="104"/>
      <c r="AG1128" s="104"/>
      <c r="AH1128" s="104"/>
      <c r="AI1128" s="104"/>
      <c r="AJ1128" s="104"/>
      <c r="AK1128" s="104"/>
      <c r="AL1128" s="104"/>
      <c r="AM1128" s="104"/>
      <c r="AN1128" s="104"/>
      <c r="AO1128" s="104"/>
      <c r="AP1128" s="104"/>
      <c r="AQ1128" s="104"/>
      <c r="AR1128" s="104"/>
      <c r="AS1128" s="104"/>
      <c r="AT1128" s="215"/>
      <c r="AU1128" s="178">
        <f>CHOOSE(UserInterface!$C$17,NGET!AU1128,SHET!AU1128,SPTL!AU1128)</f>
        <v>0</v>
      </c>
      <c r="AV1128" s="105">
        <f>CHOOSE(UserInterface!$C$17,NGET!AV1128,SHET!AV1128,SPTL!AV1128)</f>
        <v>0</v>
      </c>
      <c r="AW1128" s="105">
        <f>CHOOSE(UserInterface!$C$17,NGET!AW1128,SHET!AW1128,SPTL!AW1128)</f>
        <v>0</v>
      </c>
      <c r="AX1128" s="105">
        <f>CHOOSE(UserInterface!$C$17,NGET!AX1128,SHET!AX1128,SPTL!AX1128)</f>
        <v>0</v>
      </c>
      <c r="AY1128" s="217">
        <f>CHOOSE(UserInterface!$C$17,NGET!AY1128,SHET!AY1128,SPTL!AY1128)</f>
        <v>0</v>
      </c>
      <c r="BA1128" s="38" t="str">
        <f t="shared" ca="1" si="191"/>
        <v>LicenseeSelect</v>
      </c>
      <c r="BB1128" s="38" t="str">
        <f t="shared" si="192"/>
        <v>Fixed Inputs</v>
      </c>
      <c r="BC1128" s="38" t="str">
        <f t="shared" si="194"/>
        <v>Variant allowances</v>
      </c>
      <c r="BD1128" s="38" t="str">
        <f t="shared" si="193"/>
        <v>Totex variant allowances allocation percentages</v>
      </c>
    </row>
    <row r="1129" spans="5:56">
      <c r="E1129" s="218" t="str" cm="1">
        <f t="array" ref="E1129">INDEX($E$94:$E$241,INT((ROW()-ROW($E$396))/6)+1)</f>
        <v>Circuit Breaker PCD VD (NGET only)</v>
      </c>
      <c r="G1129" s="37" t="s">
        <v>59</v>
      </c>
      <c r="H1129" s="37" t="s">
        <v>543</v>
      </c>
      <c r="AU1129" s="143">
        <f>CHOOSE(UserInterface!$C$17,NGET!AU1129,SHET!AU1129,SPTL!AU1129)</f>
        <v>0.79791765501202527</v>
      </c>
      <c r="AV1129" s="26">
        <f>CHOOSE(UserInterface!$C$17,NGET!AV1129,SHET!AV1129,SPTL!AV1129)</f>
        <v>0.79791765501202527</v>
      </c>
      <c r="AW1129" s="26">
        <f>CHOOSE(UserInterface!$C$17,NGET!AW1129,SHET!AW1129,SPTL!AW1129)</f>
        <v>0.79791765501202527</v>
      </c>
      <c r="AX1129" s="26">
        <f>CHOOSE(UserInterface!$C$17,NGET!AX1129,SHET!AX1129,SPTL!AX1129)</f>
        <v>0.79791765501202527</v>
      </c>
      <c r="AY1129" s="219">
        <f>CHOOSE(UserInterface!$C$17,NGET!AY1129,SHET!AY1129,SPTL!AY1129)</f>
        <v>0.79791765501202527</v>
      </c>
      <c r="BA1129" s="38" t="str">
        <f t="shared" ca="1" si="191"/>
        <v>LicenseeSelect</v>
      </c>
      <c r="BB1129" s="38" t="str">
        <f t="shared" si="192"/>
        <v>Fixed Inputs</v>
      </c>
      <c r="BC1129" s="38" t="str">
        <f t="shared" si="194"/>
        <v>Variant allowances</v>
      </c>
      <c r="BD1129" s="38" t="str">
        <f t="shared" si="193"/>
        <v>Totex variant allowances allocation percentages</v>
      </c>
    </row>
    <row r="1130" spans="5:56">
      <c r="E1130" s="218" t="str" cm="1">
        <f t="array" ref="E1130">INDEX($E$94:$E$241,INT((ROW()-ROW($E$396))/6)+1)</f>
        <v>Circuit Breaker PCD VD (NGET only)</v>
      </c>
      <c r="G1130" s="37" t="s">
        <v>59</v>
      </c>
      <c r="H1130" s="37" t="s">
        <v>544</v>
      </c>
      <c r="AU1130" s="143">
        <f>CHOOSE(UserInterface!$C$17,NGET!AU1130,SHET!AU1130,SPTL!AU1130)</f>
        <v>0</v>
      </c>
      <c r="AV1130" s="26">
        <f>CHOOSE(UserInterface!$C$17,NGET!AV1130,SHET!AV1130,SPTL!AV1130)</f>
        <v>0</v>
      </c>
      <c r="AW1130" s="26">
        <f>CHOOSE(UserInterface!$C$17,NGET!AW1130,SHET!AW1130,SPTL!AW1130)</f>
        <v>0</v>
      </c>
      <c r="AX1130" s="26">
        <f>CHOOSE(UserInterface!$C$17,NGET!AX1130,SHET!AX1130,SPTL!AX1130)</f>
        <v>0</v>
      </c>
      <c r="AY1130" s="219">
        <f>CHOOSE(UserInterface!$C$17,NGET!AY1130,SHET!AY1130,SPTL!AY1130)</f>
        <v>0</v>
      </c>
      <c r="BA1130" s="38" t="str">
        <f t="shared" ca="1" si="191"/>
        <v>LicenseeSelect</v>
      </c>
      <c r="BB1130" s="38" t="str">
        <f t="shared" si="192"/>
        <v>Fixed Inputs</v>
      </c>
      <c r="BC1130" s="38" t="str">
        <f t="shared" si="194"/>
        <v>Variant allowances</v>
      </c>
      <c r="BD1130" s="38" t="str">
        <f t="shared" si="193"/>
        <v>Totex variant allowances allocation percentages</v>
      </c>
    </row>
    <row r="1131" spans="5:56">
      <c r="E1131" s="218" t="str" cm="1">
        <f t="array" ref="E1131">INDEX($E$94:$E$241,INT((ROW()-ROW($E$396))/6)+1)</f>
        <v>Circuit Breaker PCD VD (NGET only)</v>
      </c>
      <c r="G1131" s="37" t="s">
        <v>59</v>
      </c>
      <c r="H1131" s="37" t="s">
        <v>332</v>
      </c>
      <c r="AU1131" s="143">
        <f>CHOOSE(UserInterface!$C$17,NGET!AU1131,SHET!AU1131,SPTL!AU1131)</f>
        <v>0</v>
      </c>
      <c r="AV1131" s="26">
        <f>CHOOSE(UserInterface!$C$17,NGET!AV1131,SHET!AV1131,SPTL!AV1131)</f>
        <v>0</v>
      </c>
      <c r="AW1131" s="26">
        <f>CHOOSE(UserInterface!$C$17,NGET!AW1131,SHET!AW1131,SPTL!AW1131)</f>
        <v>0</v>
      </c>
      <c r="AX1131" s="26">
        <f>CHOOSE(UserInterface!$C$17,NGET!AX1131,SHET!AX1131,SPTL!AX1131)</f>
        <v>0</v>
      </c>
      <c r="AY1131" s="219">
        <f>CHOOSE(UserInterface!$C$17,NGET!AY1131,SHET!AY1131,SPTL!AY1131)</f>
        <v>0</v>
      </c>
      <c r="BA1131" s="38" t="str">
        <f t="shared" ca="1" si="191"/>
        <v>LicenseeSelect</v>
      </c>
      <c r="BB1131" s="38" t="str">
        <f t="shared" si="192"/>
        <v>Fixed Inputs</v>
      </c>
      <c r="BC1131" s="38" t="str">
        <f t="shared" si="194"/>
        <v>Variant allowances</v>
      </c>
      <c r="BD1131" s="38" t="str">
        <f t="shared" si="193"/>
        <v>Totex variant allowances allocation percentages</v>
      </c>
    </row>
    <row r="1132" spans="5:56">
      <c r="E1132" s="218" t="str" cm="1">
        <f t="array" ref="E1132">INDEX($E$94:$E$241,INT((ROW()-ROW($E$396))/6)+1)</f>
        <v>Circuit Breaker PCD VD (NGET only)</v>
      </c>
      <c r="G1132" s="37" t="s">
        <v>59</v>
      </c>
      <c r="H1132" s="37" t="s">
        <v>539</v>
      </c>
      <c r="AU1132" s="143">
        <f>CHOOSE(UserInterface!$C$17,NGET!AU1132,SHET!AU1132,SPTL!AU1132)</f>
        <v>0.20208234498797473</v>
      </c>
      <c r="AV1132" s="26">
        <f>CHOOSE(UserInterface!$C$17,NGET!AV1132,SHET!AV1132,SPTL!AV1132)</f>
        <v>0.20208234498797473</v>
      </c>
      <c r="AW1132" s="26">
        <f>CHOOSE(UserInterface!$C$17,NGET!AW1132,SHET!AW1132,SPTL!AW1132)</f>
        <v>0.20208234498797473</v>
      </c>
      <c r="AX1132" s="26">
        <f>CHOOSE(UserInterface!$C$17,NGET!AX1132,SHET!AX1132,SPTL!AX1132)</f>
        <v>0.20208234498797473</v>
      </c>
      <c r="AY1132" s="219">
        <f>CHOOSE(UserInterface!$C$17,NGET!AY1132,SHET!AY1132,SPTL!AY1132)</f>
        <v>0.20208234498797473</v>
      </c>
      <c r="BA1132" s="38" t="str">
        <f t="shared" ca="1" si="191"/>
        <v>LicenseeSelect</v>
      </c>
      <c r="BB1132" s="38" t="str">
        <f t="shared" si="192"/>
        <v>Fixed Inputs</v>
      </c>
      <c r="BC1132" s="38" t="str">
        <f t="shared" si="194"/>
        <v>Variant allowances</v>
      </c>
      <c r="BD1132" s="38" t="str">
        <f t="shared" si="193"/>
        <v>Totex variant allowances allocation percentages</v>
      </c>
    </row>
    <row r="1133" spans="5:56">
      <c r="E1133" s="220" t="str" cm="1">
        <f t="array" ref="E1133">INDEX($E$94:$E$241,INT((ROW()-ROW($E$396))/6)+1)</f>
        <v>Circuit Breaker PCD VD (NGET only)</v>
      </c>
      <c r="F1133" s="107"/>
      <c r="G1133" s="107" t="s">
        <v>59</v>
      </c>
      <c r="H1133" s="107" t="s">
        <v>331</v>
      </c>
      <c r="I1133" s="107"/>
      <c r="J1133" s="107"/>
      <c r="K1133" s="107"/>
      <c r="L1133" s="107"/>
      <c r="M1133" s="107"/>
      <c r="N1133" s="107"/>
      <c r="O1133" s="107"/>
      <c r="P1133" s="107"/>
      <c r="Q1133" s="107"/>
      <c r="R1133" s="107"/>
      <c r="S1133" s="107"/>
      <c r="T1133" s="107"/>
      <c r="U1133" s="107"/>
      <c r="V1133" s="107"/>
      <c r="W1133" s="107"/>
      <c r="X1133" s="107"/>
      <c r="Y1133" s="107"/>
      <c r="Z1133" s="107"/>
      <c r="AA1133" s="107"/>
      <c r="AB1133" s="107"/>
      <c r="AC1133" s="107"/>
      <c r="AD1133" s="107"/>
      <c r="AE1133" s="107"/>
      <c r="AF1133" s="107"/>
      <c r="AG1133" s="107"/>
      <c r="AH1133" s="107"/>
      <c r="AI1133" s="107"/>
      <c r="AJ1133" s="107"/>
      <c r="AK1133" s="107"/>
      <c r="AL1133" s="107"/>
      <c r="AM1133" s="107"/>
      <c r="AN1133" s="107"/>
      <c r="AO1133" s="107"/>
      <c r="AP1133" s="107"/>
      <c r="AQ1133" s="107"/>
      <c r="AR1133" s="107"/>
      <c r="AS1133" s="107"/>
      <c r="AT1133" s="113"/>
      <c r="AU1133" s="179">
        <f>CHOOSE(UserInterface!$C$17,NGET!AU1133,SHET!AU1133,SPTL!AU1133)</f>
        <v>0</v>
      </c>
      <c r="AV1133" s="108">
        <f>CHOOSE(UserInterface!$C$17,NGET!AV1133,SHET!AV1133,SPTL!AV1133)</f>
        <v>0</v>
      </c>
      <c r="AW1133" s="108">
        <f>CHOOSE(UserInterface!$C$17,NGET!AW1133,SHET!AW1133,SPTL!AW1133)</f>
        <v>0</v>
      </c>
      <c r="AX1133" s="108">
        <f>CHOOSE(UserInterface!$C$17,NGET!AX1133,SHET!AX1133,SPTL!AX1133)</f>
        <v>0</v>
      </c>
      <c r="AY1133" s="221">
        <f>CHOOSE(UserInterface!$C$17,NGET!AY1133,SHET!AY1133,SPTL!AY1133)</f>
        <v>0</v>
      </c>
      <c r="BA1133" s="38" t="str">
        <f t="shared" ca="1" si="191"/>
        <v>LicenseeSelect</v>
      </c>
      <c r="BB1133" s="38" t="str">
        <f t="shared" si="192"/>
        <v>Fixed Inputs</v>
      </c>
      <c r="BC1133" s="38" t="str">
        <f t="shared" si="194"/>
        <v>Variant allowances</v>
      </c>
      <c r="BD1133" s="38" t="str">
        <f t="shared" si="193"/>
        <v>Totex variant allowances allocation percentages</v>
      </c>
    </row>
    <row r="1134" spans="5:56">
      <c r="E1134" s="216" t="str" cm="1">
        <f t="array" ref="E1134">INDEX($E$94:$E$241,INT((ROW()-ROW($E$396))/6)+1)</f>
        <v>Instrument Transformer PCD VD (NGET only)</v>
      </c>
      <c r="F1134" s="104"/>
      <c r="G1134" s="104" t="s">
        <v>59</v>
      </c>
      <c r="H1134" s="104" t="s">
        <v>542</v>
      </c>
      <c r="I1134" s="104"/>
      <c r="J1134" s="104"/>
      <c r="K1134" s="104"/>
      <c r="L1134" s="104"/>
      <c r="M1134" s="104"/>
      <c r="N1134" s="104"/>
      <c r="O1134" s="104"/>
      <c r="P1134" s="104"/>
      <c r="Q1134" s="104"/>
      <c r="R1134" s="104"/>
      <c r="S1134" s="104"/>
      <c r="T1134" s="104"/>
      <c r="U1134" s="104"/>
      <c r="V1134" s="104"/>
      <c r="W1134" s="104"/>
      <c r="X1134" s="104"/>
      <c r="Y1134" s="104"/>
      <c r="Z1134" s="104"/>
      <c r="AA1134" s="104"/>
      <c r="AB1134" s="104"/>
      <c r="AC1134" s="104"/>
      <c r="AD1134" s="104"/>
      <c r="AE1134" s="104"/>
      <c r="AF1134" s="104"/>
      <c r="AG1134" s="104"/>
      <c r="AH1134" s="104"/>
      <c r="AI1134" s="104"/>
      <c r="AJ1134" s="104"/>
      <c r="AK1134" s="104"/>
      <c r="AL1134" s="104"/>
      <c r="AM1134" s="104"/>
      <c r="AN1134" s="104"/>
      <c r="AO1134" s="104"/>
      <c r="AP1134" s="104"/>
      <c r="AQ1134" s="104"/>
      <c r="AR1134" s="104"/>
      <c r="AS1134" s="104"/>
      <c r="AT1134" s="215"/>
      <c r="AU1134" s="178">
        <f>CHOOSE(UserInterface!$C$17,NGET!AU1134,SHET!AU1134,SPTL!AU1134)</f>
        <v>0</v>
      </c>
      <c r="AV1134" s="105">
        <f>CHOOSE(UserInterface!$C$17,NGET!AV1134,SHET!AV1134,SPTL!AV1134)</f>
        <v>0</v>
      </c>
      <c r="AW1134" s="105">
        <f>CHOOSE(UserInterface!$C$17,NGET!AW1134,SHET!AW1134,SPTL!AW1134)</f>
        <v>0</v>
      </c>
      <c r="AX1134" s="105">
        <f>CHOOSE(UserInterface!$C$17,NGET!AX1134,SHET!AX1134,SPTL!AX1134)</f>
        <v>0</v>
      </c>
      <c r="AY1134" s="217">
        <f>CHOOSE(UserInterface!$C$17,NGET!AY1134,SHET!AY1134,SPTL!AY1134)</f>
        <v>0</v>
      </c>
      <c r="BA1134" s="38" t="str">
        <f t="shared" ca="1" si="191"/>
        <v>LicenseeSelect</v>
      </c>
      <c r="BB1134" s="38" t="str">
        <f t="shared" si="192"/>
        <v>Fixed Inputs</v>
      </c>
      <c r="BC1134" s="38" t="str">
        <f t="shared" si="194"/>
        <v>Variant allowances</v>
      </c>
      <c r="BD1134" s="38" t="str">
        <f t="shared" si="193"/>
        <v>Totex variant allowances allocation percentages</v>
      </c>
    </row>
    <row r="1135" spans="5:56">
      <c r="E1135" s="218" t="str" cm="1">
        <f t="array" ref="E1135">INDEX($E$94:$E$241,INT((ROW()-ROW($E$396))/6)+1)</f>
        <v>Instrument Transformer PCD VD (NGET only)</v>
      </c>
      <c r="G1135" s="37" t="s">
        <v>59</v>
      </c>
      <c r="H1135" s="37" t="s">
        <v>543</v>
      </c>
      <c r="AU1135" s="143">
        <f>CHOOSE(UserInterface!$C$17,NGET!AU1135,SHET!AU1135,SPTL!AU1135)</f>
        <v>0.79791765501202527</v>
      </c>
      <c r="AV1135" s="26">
        <f>CHOOSE(UserInterface!$C$17,NGET!AV1135,SHET!AV1135,SPTL!AV1135)</f>
        <v>0.79791765501202527</v>
      </c>
      <c r="AW1135" s="26">
        <f>CHOOSE(UserInterface!$C$17,NGET!AW1135,SHET!AW1135,SPTL!AW1135)</f>
        <v>0.79791765501202527</v>
      </c>
      <c r="AX1135" s="26">
        <f>CHOOSE(UserInterface!$C$17,NGET!AX1135,SHET!AX1135,SPTL!AX1135)</f>
        <v>0.79791765501202527</v>
      </c>
      <c r="AY1135" s="219">
        <f>CHOOSE(UserInterface!$C$17,NGET!AY1135,SHET!AY1135,SPTL!AY1135)</f>
        <v>0.79791765501202527</v>
      </c>
      <c r="BA1135" s="38" t="str">
        <f t="shared" ca="1" si="191"/>
        <v>LicenseeSelect</v>
      </c>
      <c r="BB1135" s="38" t="str">
        <f t="shared" si="192"/>
        <v>Fixed Inputs</v>
      </c>
      <c r="BC1135" s="38" t="str">
        <f t="shared" si="194"/>
        <v>Variant allowances</v>
      </c>
      <c r="BD1135" s="38" t="str">
        <f t="shared" si="193"/>
        <v>Totex variant allowances allocation percentages</v>
      </c>
    </row>
    <row r="1136" spans="5:56">
      <c r="E1136" s="218" t="str" cm="1">
        <f t="array" ref="E1136">INDEX($E$94:$E$241,INT((ROW()-ROW($E$396))/6)+1)</f>
        <v>Instrument Transformer PCD VD (NGET only)</v>
      </c>
      <c r="G1136" s="37" t="s">
        <v>59</v>
      </c>
      <c r="H1136" s="37" t="s">
        <v>544</v>
      </c>
      <c r="AU1136" s="143">
        <f>CHOOSE(UserInterface!$C$17,NGET!AU1136,SHET!AU1136,SPTL!AU1136)</f>
        <v>0</v>
      </c>
      <c r="AV1136" s="26">
        <f>CHOOSE(UserInterface!$C$17,NGET!AV1136,SHET!AV1136,SPTL!AV1136)</f>
        <v>0</v>
      </c>
      <c r="AW1136" s="26">
        <f>CHOOSE(UserInterface!$C$17,NGET!AW1136,SHET!AW1136,SPTL!AW1136)</f>
        <v>0</v>
      </c>
      <c r="AX1136" s="26">
        <f>CHOOSE(UserInterface!$C$17,NGET!AX1136,SHET!AX1136,SPTL!AX1136)</f>
        <v>0</v>
      </c>
      <c r="AY1136" s="219">
        <f>CHOOSE(UserInterface!$C$17,NGET!AY1136,SHET!AY1136,SPTL!AY1136)</f>
        <v>0</v>
      </c>
      <c r="BA1136" s="38" t="str">
        <f t="shared" ca="1" si="191"/>
        <v>LicenseeSelect</v>
      </c>
      <c r="BB1136" s="38" t="str">
        <f t="shared" si="192"/>
        <v>Fixed Inputs</v>
      </c>
      <c r="BC1136" s="38" t="str">
        <f t="shared" si="194"/>
        <v>Variant allowances</v>
      </c>
      <c r="BD1136" s="38" t="str">
        <f t="shared" si="193"/>
        <v>Totex variant allowances allocation percentages</v>
      </c>
    </row>
    <row r="1137" spans="5:56">
      <c r="E1137" s="218" t="str" cm="1">
        <f t="array" ref="E1137">INDEX($E$94:$E$241,INT((ROW()-ROW($E$396))/6)+1)</f>
        <v>Instrument Transformer PCD VD (NGET only)</v>
      </c>
      <c r="G1137" s="37" t="s">
        <v>59</v>
      </c>
      <c r="H1137" s="37" t="s">
        <v>332</v>
      </c>
      <c r="AU1137" s="143">
        <f>CHOOSE(UserInterface!$C$17,NGET!AU1137,SHET!AU1137,SPTL!AU1137)</f>
        <v>0</v>
      </c>
      <c r="AV1137" s="26">
        <f>CHOOSE(UserInterface!$C$17,NGET!AV1137,SHET!AV1137,SPTL!AV1137)</f>
        <v>0</v>
      </c>
      <c r="AW1137" s="26">
        <f>CHOOSE(UserInterface!$C$17,NGET!AW1137,SHET!AW1137,SPTL!AW1137)</f>
        <v>0</v>
      </c>
      <c r="AX1137" s="26">
        <f>CHOOSE(UserInterface!$C$17,NGET!AX1137,SHET!AX1137,SPTL!AX1137)</f>
        <v>0</v>
      </c>
      <c r="AY1137" s="219">
        <f>CHOOSE(UserInterface!$C$17,NGET!AY1137,SHET!AY1137,SPTL!AY1137)</f>
        <v>0</v>
      </c>
      <c r="BA1137" s="38" t="str">
        <f t="shared" ca="1" si="191"/>
        <v>LicenseeSelect</v>
      </c>
      <c r="BB1137" s="38" t="str">
        <f t="shared" si="192"/>
        <v>Fixed Inputs</v>
      </c>
      <c r="BC1137" s="38" t="str">
        <f t="shared" si="194"/>
        <v>Variant allowances</v>
      </c>
      <c r="BD1137" s="38" t="str">
        <f t="shared" si="193"/>
        <v>Totex variant allowances allocation percentages</v>
      </c>
    </row>
    <row r="1138" spans="5:56">
      <c r="E1138" s="218" t="str" cm="1">
        <f t="array" ref="E1138">INDEX($E$94:$E$241,INT((ROW()-ROW($E$396))/6)+1)</f>
        <v>Instrument Transformer PCD VD (NGET only)</v>
      </c>
      <c r="G1138" s="37" t="s">
        <v>59</v>
      </c>
      <c r="H1138" s="37" t="s">
        <v>539</v>
      </c>
      <c r="AU1138" s="143">
        <f>CHOOSE(UserInterface!$C$17,NGET!AU1138,SHET!AU1138,SPTL!AU1138)</f>
        <v>0.20208234498797473</v>
      </c>
      <c r="AV1138" s="26">
        <f>CHOOSE(UserInterface!$C$17,NGET!AV1138,SHET!AV1138,SPTL!AV1138)</f>
        <v>0.20208234498797473</v>
      </c>
      <c r="AW1138" s="26">
        <f>CHOOSE(UserInterface!$C$17,NGET!AW1138,SHET!AW1138,SPTL!AW1138)</f>
        <v>0.20208234498797473</v>
      </c>
      <c r="AX1138" s="26">
        <f>CHOOSE(UserInterface!$C$17,NGET!AX1138,SHET!AX1138,SPTL!AX1138)</f>
        <v>0.20208234498797473</v>
      </c>
      <c r="AY1138" s="219">
        <f>CHOOSE(UserInterface!$C$17,NGET!AY1138,SHET!AY1138,SPTL!AY1138)</f>
        <v>0.20208234498797473</v>
      </c>
      <c r="BA1138" s="38" t="str">
        <f t="shared" ca="1" si="191"/>
        <v>LicenseeSelect</v>
      </c>
      <c r="BB1138" s="38" t="str">
        <f t="shared" si="192"/>
        <v>Fixed Inputs</v>
      </c>
      <c r="BC1138" s="38" t="str">
        <f t="shared" si="194"/>
        <v>Variant allowances</v>
      </c>
      <c r="BD1138" s="38" t="str">
        <f t="shared" si="193"/>
        <v>Totex variant allowances allocation percentages</v>
      </c>
    </row>
    <row r="1139" spans="5:56">
      <c r="E1139" s="220" t="str" cm="1">
        <f t="array" ref="E1139">INDEX($E$94:$E$241,INT((ROW()-ROW($E$396))/6)+1)</f>
        <v>Instrument Transformer PCD VD (NGET only)</v>
      </c>
      <c r="F1139" s="107"/>
      <c r="G1139" s="107" t="s">
        <v>59</v>
      </c>
      <c r="H1139" s="107" t="s">
        <v>331</v>
      </c>
      <c r="I1139" s="107"/>
      <c r="J1139" s="107"/>
      <c r="K1139" s="107"/>
      <c r="L1139" s="107"/>
      <c r="M1139" s="107"/>
      <c r="N1139" s="107"/>
      <c r="O1139" s="107"/>
      <c r="P1139" s="107"/>
      <c r="Q1139" s="107"/>
      <c r="R1139" s="107"/>
      <c r="S1139" s="107"/>
      <c r="T1139" s="107"/>
      <c r="U1139" s="107"/>
      <c r="V1139" s="107"/>
      <c r="W1139" s="107"/>
      <c r="X1139" s="107"/>
      <c r="Y1139" s="107"/>
      <c r="Z1139" s="107"/>
      <c r="AA1139" s="107"/>
      <c r="AB1139" s="107"/>
      <c r="AC1139" s="107"/>
      <c r="AD1139" s="107"/>
      <c r="AE1139" s="107"/>
      <c r="AF1139" s="107"/>
      <c r="AG1139" s="107"/>
      <c r="AH1139" s="107"/>
      <c r="AI1139" s="107"/>
      <c r="AJ1139" s="107"/>
      <c r="AK1139" s="107"/>
      <c r="AL1139" s="107"/>
      <c r="AM1139" s="107"/>
      <c r="AN1139" s="107"/>
      <c r="AO1139" s="107"/>
      <c r="AP1139" s="107"/>
      <c r="AQ1139" s="107"/>
      <c r="AR1139" s="107"/>
      <c r="AS1139" s="107"/>
      <c r="AT1139" s="113"/>
      <c r="AU1139" s="179">
        <f>CHOOSE(UserInterface!$C$17,NGET!AU1139,SHET!AU1139,SPTL!AU1139)</f>
        <v>0</v>
      </c>
      <c r="AV1139" s="108">
        <f>CHOOSE(UserInterface!$C$17,NGET!AV1139,SHET!AV1139,SPTL!AV1139)</f>
        <v>0</v>
      </c>
      <c r="AW1139" s="108">
        <f>CHOOSE(UserInterface!$C$17,NGET!AW1139,SHET!AW1139,SPTL!AW1139)</f>
        <v>0</v>
      </c>
      <c r="AX1139" s="108">
        <f>CHOOSE(UserInterface!$C$17,NGET!AX1139,SHET!AX1139,SPTL!AX1139)</f>
        <v>0</v>
      </c>
      <c r="AY1139" s="221">
        <f>CHOOSE(UserInterface!$C$17,NGET!AY1139,SHET!AY1139,SPTL!AY1139)</f>
        <v>0</v>
      </c>
      <c r="BA1139" s="38" t="str">
        <f t="shared" ca="1" si="191"/>
        <v>LicenseeSelect</v>
      </c>
      <c r="BB1139" s="38" t="str">
        <f t="shared" si="192"/>
        <v>Fixed Inputs</v>
      </c>
      <c r="BC1139" s="38" t="str">
        <f t="shared" si="194"/>
        <v>Variant allowances</v>
      </c>
      <c r="BD1139" s="38" t="str">
        <f t="shared" si="193"/>
        <v>Totex variant allowances allocation percentages</v>
      </c>
    </row>
    <row r="1140" spans="5:56">
      <c r="E1140" s="216" t="str" cm="1">
        <f t="array" ref="E1140">INDEX($E$94:$E$241,INT((ROW()-ROW($E$396))/6)+1)</f>
        <v>P&amp;C_Portfolio PCDM VD (NGET only)</v>
      </c>
      <c r="F1140" s="104"/>
      <c r="G1140" s="104" t="s">
        <v>59</v>
      </c>
      <c r="H1140" s="104" t="s">
        <v>542</v>
      </c>
      <c r="I1140" s="104"/>
      <c r="J1140" s="104"/>
      <c r="K1140" s="104"/>
      <c r="L1140" s="104"/>
      <c r="M1140" s="104"/>
      <c r="N1140" s="104"/>
      <c r="O1140" s="104"/>
      <c r="P1140" s="104"/>
      <c r="Q1140" s="104"/>
      <c r="R1140" s="104"/>
      <c r="S1140" s="104"/>
      <c r="T1140" s="104"/>
      <c r="U1140" s="104"/>
      <c r="V1140" s="104"/>
      <c r="W1140" s="104"/>
      <c r="X1140" s="104"/>
      <c r="Y1140" s="104"/>
      <c r="Z1140" s="104"/>
      <c r="AA1140" s="104"/>
      <c r="AB1140" s="104"/>
      <c r="AC1140" s="104"/>
      <c r="AD1140" s="104"/>
      <c r="AE1140" s="104"/>
      <c r="AF1140" s="104"/>
      <c r="AG1140" s="104"/>
      <c r="AH1140" s="104"/>
      <c r="AI1140" s="104"/>
      <c r="AJ1140" s="104"/>
      <c r="AK1140" s="104"/>
      <c r="AL1140" s="104"/>
      <c r="AM1140" s="104"/>
      <c r="AN1140" s="104"/>
      <c r="AO1140" s="104"/>
      <c r="AP1140" s="104"/>
      <c r="AQ1140" s="104"/>
      <c r="AR1140" s="104"/>
      <c r="AS1140" s="104"/>
      <c r="AT1140" s="215"/>
      <c r="AU1140" s="178">
        <f>CHOOSE(UserInterface!$C$17,NGET!AU1140,SHET!AU1140,SPTL!AU1140)</f>
        <v>0</v>
      </c>
      <c r="AV1140" s="105">
        <f>CHOOSE(UserInterface!$C$17,NGET!AV1140,SHET!AV1140,SPTL!AV1140)</f>
        <v>0</v>
      </c>
      <c r="AW1140" s="105">
        <f>CHOOSE(UserInterface!$C$17,NGET!AW1140,SHET!AW1140,SPTL!AW1140)</f>
        <v>0</v>
      </c>
      <c r="AX1140" s="105">
        <f>CHOOSE(UserInterface!$C$17,NGET!AX1140,SHET!AX1140,SPTL!AX1140)</f>
        <v>0</v>
      </c>
      <c r="AY1140" s="217">
        <f>CHOOSE(UserInterface!$C$17,NGET!AY1140,SHET!AY1140,SPTL!AY1140)</f>
        <v>0</v>
      </c>
      <c r="BA1140" s="38" t="str">
        <f t="shared" ca="1" si="191"/>
        <v>LicenseeSelect</v>
      </c>
      <c r="BB1140" s="38" t="str">
        <f t="shared" si="192"/>
        <v>Fixed Inputs</v>
      </c>
      <c r="BC1140" s="38" t="str">
        <f t="shared" si="194"/>
        <v>Variant allowances</v>
      </c>
      <c r="BD1140" s="38" t="str">
        <f t="shared" si="193"/>
        <v>Totex variant allowances allocation percentages</v>
      </c>
    </row>
    <row r="1141" spans="5:56">
      <c r="E1141" s="218" t="str" cm="1">
        <f t="array" ref="E1141">INDEX($E$94:$E$241,INT((ROW()-ROW($E$396))/6)+1)</f>
        <v>P&amp;C_Portfolio PCDM VD (NGET only)</v>
      </c>
      <c r="G1141" s="37" t="s">
        <v>59</v>
      </c>
      <c r="H1141" s="37" t="s">
        <v>543</v>
      </c>
      <c r="AU1141" s="143">
        <f>CHOOSE(UserInterface!$C$17,NGET!AU1141,SHET!AU1141,SPTL!AU1141)</f>
        <v>0.79791765501202527</v>
      </c>
      <c r="AV1141" s="26">
        <f>CHOOSE(UserInterface!$C$17,NGET!AV1141,SHET!AV1141,SPTL!AV1141)</f>
        <v>0.79791765501202527</v>
      </c>
      <c r="AW1141" s="26">
        <f>CHOOSE(UserInterface!$C$17,NGET!AW1141,SHET!AW1141,SPTL!AW1141)</f>
        <v>0.79791765501202527</v>
      </c>
      <c r="AX1141" s="26">
        <f>CHOOSE(UserInterface!$C$17,NGET!AX1141,SHET!AX1141,SPTL!AX1141)</f>
        <v>0.79791765501202527</v>
      </c>
      <c r="AY1141" s="219">
        <f>CHOOSE(UserInterface!$C$17,NGET!AY1141,SHET!AY1141,SPTL!AY1141)</f>
        <v>0.79791765501202527</v>
      </c>
      <c r="BA1141" s="38" t="str">
        <f t="shared" ca="1" si="191"/>
        <v>LicenseeSelect</v>
      </c>
      <c r="BB1141" s="38" t="str">
        <f t="shared" si="192"/>
        <v>Fixed Inputs</v>
      </c>
      <c r="BC1141" s="38" t="str">
        <f t="shared" si="194"/>
        <v>Variant allowances</v>
      </c>
      <c r="BD1141" s="38" t="str">
        <f t="shared" si="193"/>
        <v>Totex variant allowances allocation percentages</v>
      </c>
    </row>
    <row r="1142" spans="5:56">
      <c r="E1142" s="218" t="str" cm="1">
        <f t="array" ref="E1142">INDEX($E$94:$E$241,INT((ROW()-ROW($E$396))/6)+1)</f>
        <v>P&amp;C_Portfolio PCDM VD (NGET only)</v>
      </c>
      <c r="G1142" s="37" t="s">
        <v>59</v>
      </c>
      <c r="H1142" s="37" t="s">
        <v>544</v>
      </c>
      <c r="AU1142" s="143">
        <f>CHOOSE(UserInterface!$C$17,NGET!AU1142,SHET!AU1142,SPTL!AU1142)</f>
        <v>0</v>
      </c>
      <c r="AV1142" s="26">
        <f>CHOOSE(UserInterface!$C$17,NGET!AV1142,SHET!AV1142,SPTL!AV1142)</f>
        <v>0</v>
      </c>
      <c r="AW1142" s="26">
        <f>CHOOSE(UserInterface!$C$17,NGET!AW1142,SHET!AW1142,SPTL!AW1142)</f>
        <v>0</v>
      </c>
      <c r="AX1142" s="26">
        <f>CHOOSE(UserInterface!$C$17,NGET!AX1142,SHET!AX1142,SPTL!AX1142)</f>
        <v>0</v>
      </c>
      <c r="AY1142" s="219">
        <f>CHOOSE(UserInterface!$C$17,NGET!AY1142,SHET!AY1142,SPTL!AY1142)</f>
        <v>0</v>
      </c>
      <c r="BA1142" s="38" t="str">
        <f t="shared" ca="1" si="191"/>
        <v>LicenseeSelect</v>
      </c>
      <c r="BB1142" s="38" t="str">
        <f t="shared" si="192"/>
        <v>Fixed Inputs</v>
      </c>
      <c r="BC1142" s="38" t="str">
        <f t="shared" si="194"/>
        <v>Variant allowances</v>
      </c>
      <c r="BD1142" s="38" t="str">
        <f t="shared" si="193"/>
        <v>Totex variant allowances allocation percentages</v>
      </c>
    </row>
    <row r="1143" spans="5:56">
      <c r="E1143" s="218" t="str" cm="1">
        <f t="array" ref="E1143">INDEX($E$94:$E$241,INT((ROW()-ROW($E$396))/6)+1)</f>
        <v>P&amp;C_Portfolio PCDM VD (NGET only)</v>
      </c>
      <c r="G1143" s="37" t="s">
        <v>59</v>
      </c>
      <c r="H1143" s="37" t="s">
        <v>332</v>
      </c>
      <c r="AU1143" s="143">
        <f>CHOOSE(UserInterface!$C$17,NGET!AU1143,SHET!AU1143,SPTL!AU1143)</f>
        <v>0</v>
      </c>
      <c r="AV1143" s="26">
        <f>CHOOSE(UserInterface!$C$17,NGET!AV1143,SHET!AV1143,SPTL!AV1143)</f>
        <v>0</v>
      </c>
      <c r="AW1143" s="26">
        <f>CHOOSE(UserInterface!$C$17,NGET!AW1143,SHET!AW1143,SPTL!AW1143)</f>
        <v>0</v>
      </c>
      <c r="AX1143" s="26">
        <f>CHOOSE(UserInterface!$C$17,NGET!AX1143,SHET!AX1143,SPTL!AX1143)</f>
        <v>0</v>
      </c>
      <c r="AY1143" s="219">
        <f>CHOOSE(UserInterface!$C$17,NGET!AY1143,SHET!AY1143,SPTL!AY1143)</f>
        <v>0</v>
      </c>
      <c r="BA1143" s="38" t="str">
        <f t="shared" ca="1" si="191"/>
        <v>LicenseeSelect</v>
      </c>
      <c r="BB1143" s="38" t="str">
        <f t="shared" si="192"/>
        <v>Fixed Inputs</v>
      </c>
      <c r="BC1143" s="38" t="str">
        <f t="shared" si="194"/>
        <v>Variant allowances</v>
      </c>
      <c r="BD1143" s="38" t="str">
        <f t="shared" si="193"/>
        <v>Totex variant allowances allocation percentages</v>
      </c>
    </row>
    <row r="1144" spans="5:56">
      <c r="E1144" s="218" t="str" cm="1">
        <f t="array" ref="E1144">INDEX($E$94:$E$241,INT((ROW()-ROW($E$396))/6)+1)</f>
        <v>P&amp;C_Portfolio PCDM VD (NGET only)</v>
      </c>
      <c r="G1144" s="37" t="s">
        <v>59</v>
      </c>
      <c r="H1144" s="37" t="s">
        <v>539</v>
      </c>
      <c r="AU1144" s="143">
        <f>CHOOSE(UserInterface!$C$17,NGET!AU1144,SHET!AU1144,SPTL!AU1144)</f>
        <v>0.20208234498797473</v>
      </c>
      <c r="AV1144" s="26">
        <f>CHOOSE(UserInterface!$C$17,NGET!AV1144,SHET!AV1144,SPTL!AV1144)</f>
        <v>0.20208234498797473</v>
      </c>
      <c r="AW1144" s="26">
        <f>CHOOSE(UserInterface!$C$17,NGET!AW1144,SHET!AW1144,SPTL!AW1144)</f>
        <v>0.20208234498797473</v>
      </c>
      <c r="AX1144" s="26">
        <f>CHOOSE(UserInterface!$C$17,NGET!AX1144,SHET!AX1144,SPTL!AX1144)</f>
        <v>0.20208234498797473</v>
      </c>
      <c r="AY1144" s="219">
        <f>CHOOSE(UserInterface!$C$17,NGET!AY1144,SHET!AY1144,SPTL!AY1144)</f>
        <v>0.20208234498797473</v>
      </c>
      <c r="BA1144" s="38" t="str">
        <f t="shared" ca="1" si="191"/>
        <v>LicenseeSelect</v>
      </c>
      <c r="BB1144" s="38" t="str">
        <f t="shared" si="192"/>
        <v>Fixed Inputs</v>
      </c>
      <c r="BC1144" s="38" t="str">
        <f t="shared" si="194"/>
        <v>Variant allowances</v>
      </c>
      <c r="BD1144" s="38" t="str">
        <f t="shared" si="193"/>
        <v>Totex variant allowances allocation percentages</v>
      </c>
    </row>
    <row r="1145" spans="5:56">
      <c r="E1145" s="220" t="str" cm="1">
        <f t="array" ref="E1145">INDEX($E$94:$E$241,INT((ROW()-ROW($E$396))/6)+1)</f>
        <v>P&amp;C_Portfolio PCDM VD (NGET only)</v>
      </c>
      <c r="F1145" s="107"/>
      <c r="G1145" s="107" t="s">
        <v>59</v>
      </c>
      <c r="H1145" s="107" t="s">
        <v>331</v>
      </c>
      <c r="I1145" s="107"/>
      <c r="J1145" s="107"/>
      <c r="K1145" s="107"/>
      <c r="L1145" s="107"/>
      <c r="M1145" s="107"/>
      <c r="N1145" s="107"/>
      <c r="O1145" s="107"/>
      <c r="P1145" s="107"/>
      <c r="Q1145" s="107"/>
      <c r="R1145" s="107"/>
      <c r="S1145" s="107"/>
      <c r="T1145" s="107"/>
      <c r="U1145" s="107"/>
      <c r="V1145" s="107"/>
      <c r="W1145" s="107"/>
      <c r="X1145" s="107"/>
      <c r="Y1145" s="107"/>
      <c r="Z1145" s="107"/>
      <c r="AA1145" s="107"/>
      <c r="AB1145" s="107"/>
      <c r="AC1145" s="107"/>
      <c r="AD1145" s="107"/>
      <c r="AE1145" s="107"/>
      <c r="AF1145" s="107"/>
      <c r="AG1145" s="107"/>
      <c r="AH1145" s="107"/>
      <c r="AI1145" s="107"/>
      <c r="AJ1145" s="107"/>
      <c r="AK1145" s="107"/>
      <c r="AL1145" s="107"/>
      <c r="AM1145" s="107"/>
      <c r="AN1145" s="107"/>
      <c r="AO1145" s="107"/>
      <c r="AP1145" s="107"/>
      <c r="AQ1145" s="107"/>
      <c r="AR1145" s="107"/>
      <c r="AS1145" s="107"/>
      <c r="AT1145" s="113"/>
      <c r="AU1145" s="179">
        <f>CHOOSE(UserInterface!$C$17,NGET!AU1145,SHET!AU1145,SPTL!AU1145)</f>
        <v>0</v>
      </c>
      <c r="AV1145" s="108">
        <f>CHOOSE(UserInterface!$C$17,NGET!AV1145,SHET!AV1145,SPTL!AV1145)</f>
        <v>0</v>
      </c>
      <c r="AW1145" s="108">
        <f>CHOOSE(UserInterface!$C$17,NGET!AW1145,SHET!AW1145,SPTL!AW1145)</f>
        <v>0</v>
      </c>
      <c r="AX1145" s="108">
        <f>CHOOSE(UserInterface!$C$17,NGET!AX1145,SHET!AX1145,SPTL!AX1145)</f>
        <v>0</v>
      </c>
      <c r="AY1145" s="221">
        <f>CHOOSE(UserInterface!$C$17,NGET!AY1145,SHET!AY1145,SPTL!AY1145)</f>
        <v>0</v>
      </c>
      <c r="BA1145" s="38" t="str">
        <f t="shared" ca="1" si="191"/>
        <v>LicenseeSelect</v>
      </c>
      <c r="BB1145" s="38" t="str">
        <f t="shared" si="192"/>
        <v>Fixed Inputs</v>
      </c>
      <c r="BC1145" s="38" t="str">
        <f t="shared" si="194"/>
        <v>Variant allowances</v>
      </c>
      <c r="BD1145" s="38" t="str">
        <f t="shared" si="193"/>
        <v>Totex variant allowances allocation percentages</v>
      </c>
    </row>
    <row r="1146" spans="5:56">
      <c r="E1146" s="216" t="str" cm="1">
        <f t="array" ref="E1146">INDEX($E$94:$E$241,INT((ROW()-ROW($E$396))/6)+1)</f>
        <v>Reactive Compensation PCD VD (NGET only)</v>
      </c>
      <c r="F1146" s="104"/>
      <c r="G1146" s="104" t="s">
        <v>59</v>
      </c>
      <c r="H1146" s="104" t="s">
        <v>542</v>
      </c>
      <c r="I1146" s="104"/>
      <c r="J1146" s="104"/>
      <c r="K1146" s="104"/>
      <c r="L1146" s="104"/>
      <c r="M1146" s="104"/>
      <c r="N1146" s="104"/>
      <c r="O1146" s="104"/>
      <c r="P1146" s="104"/>
      <c r="Q1146" s="104"/>
      <c r="R1146" s="104"/>
      <c r="S1146" s="104"/>
      <c r="T1146" s="104"/>
      <c r="U1146" s="104"/>
      <c r="V1146" s="104"/>
      <c r="W1146" s="104"/>
      <c r="X1146" s="104"/>
      <c r="Y1146" s="104"/>
      <c r="Z1146" s="104"/>
      <c r="AA1146" s="104"/>
      <c r="AB1146" s="104"/>
      <c r="AC1146" s="104"/>
      <c r="AD1146" s="104"/>
      <c r="AE1146" s="104"/>
      <c r="AF1146" s="104"/>
      <c r="AG1146" s="104"/>
      <c r="AH1146" s="104"/>
      <c r="AI1146" s="104"/>
      <c r="AJ1146" s="104"/>
      <c r="AK1146" s="104"/>
      <c r="AL1146" s="104"/>
      <c r="AM1146" s="104"/>
      <c r="AN1146" s="104"/>
      <c r="AO1146" s="104"/>
      <c r="AP1146" s="104"/>
      <c r="AQ1146" s="104"/>
      <c r="AR1146" s="104"/>
      <c r="AS1146" s="104"/>
      <c r="AT1146" s="215"/>
      <c r="AU1146" s="178">
        <f>CHOOSE(UserInterface!$C$17,NGET!AU1146,SHET!AU1146,SPTL!AU1146)</f>
        <v>0</v>
      </c>
      <c r="AV1146" s="105">
        <f>CHOOSE(UserInterface!$C$17,NGET!AV1146,SHET!AV1146,SPTL!AV1146)</f>
        <v>0</v>
      </c>
      <c r="AW1146" s="105">
        <f>CHOOSE(UserInterface!$C$17,NGET!AW1146,SHET!AW1146,SPTL!AW1146)</f>
        <v>0</v>
      </c>
      <c r="AX1146" s="105">
        <f>CHOOSE(UserInterface!$C$17,NGET!AX1146,SHET!AX1146,SPTL!AX1146)</f>
        <v>0</v>
      </c>
      <c r="AY1146" s="217">
        <f>CHOOSE(UserInterface!$C$17,NGET!AY1146,SHET!AY1146,SPTL!AY1146)</f>
        <v>0</v>
      </c>
      <c r="BA1146" s="38" t="str">
        <f t="shared" ca="1" si="191"/>
        <v>LicenseeSelect</v>
      </c>
      <c r="BB1146" s="38" t="str">
        <f t="shared" si="192"/>
        <v>Fixed Inputs</v>
      </c>
      <c r="BC1146" s="38" t="str">
        <f t="shared" si="194"/>
        <v>Variant allowances</v>
      </c>
      <c r="BD1146" s="38" t="str">
        <f t="shared" si="193"/>
        <v>Totex variant allowances allocation percentages</v>
      </c>
    </row>
    <row r="1147" spans="5:56">
      <c r="E1147" s="218" t="str" cm="1">
        <f t="array" ref="E1147">INDEX($E$94:$E$241,INT((ROW()-ROW($E$396))/6)+1)</f>
        <v>Reactive Compensation PCD VD (NGET only)</v>
      </c>
      <c r="G1147" s="37" t="s">
        <v>59</v>
      </c>
      <c r="H1147" s="37" t="s">
        <v>543</v>
      </c>
      <c r="AU1147" s="143">
        <f>CHOOSE(UserInterface!$C$17,NGET!AU1147,SHET!AU1147,SPTL!AU1147)</f>
        <v>0.79791765501202527</v>
      </c>
      <c r="AV1147" s="26">
        <f>CHOOSE(UserInterface!$C$17,NGET!AV1147,SHET!AV1147,SPTL!AV1147)</f>
        <v>0.79791765501202527</v>
      </c>
      <c r="AW1147" s="26">
        <f>CHOOSE(UserInterface!$C$17,NGET!AW1147,SHET!AW1147,SPTL!AW1147)</f>
        <v>0.79791765501202527</v>
      </c>
      <c r="AX1147" s="26">
        <f>CHOOSE(UserInterface!$C$17,NGET!AX1147,SHET!AX1147,SPTL!AX1147)</f>
        <v>0.79791765501202527</v>
      </c>
      <c r="AY1147" s="219">
        <f>CHOOSE(UserInterface!$C$17,NGET!AY1147,SHET!AY1147,SPTL!AY1147)</f>
        <v>0.79791765501202527</v>
      </c>
      <c r="BA1147" s="38" t="str">
        <f t="shared" ca="1" si="191"/>
        <v>LicenseeSelect</v>
      </c>
      <c r="BB1147" s="38" t="str">
        <f t="shared" si="192"/>
        <v>Fixed Inputs</v>
      </c>
      <c r="BC1147" s="38" t="str">
        <f t="shared" si="194"/>
        <v>Variant allowances</v>
      </c>
      <c r="BD1147" s="38" t="str">
        <f t="shared" si="193"/>
        <v>Totex variant allowances allocation percentages</v>
      </c>
    </row>
    <row r="1148" spans="5:56">
      <c r="E1148" s="218" t="str" cm="1">
        <f t="array" ref="E1148">INDEX($E$94:$E$241,INT((ROW()-ROW($E$396))/6)+1)</f>
        <v>Reactive Compensation PCD VD (NGET only)</v>
      </c>
      <c r="G1148" s="37" t="s">
        <v>59</v>
      </c>
      <c r="H1148" s="37" t="s">
        <v>544</v>
      </c>
      <c r="AU1148" s="143">
        <f>CHOOSE(UserInterface!$C$17,NGET!AU1148,SHET!AU1148,SPTL!AU1148)</f>
        <v>0</v>
      </c>
      <c r="AV1148" s="26">
        <f>CHOOSE(UserInterface!$C$17,NGET!AV1148,SHET!AV1148,SPTL!AV1148)</f>
        <v>0</v>
      </c>
      <c r="AW1148" s="26">
        <f>CHOOSE(UserInterface!$C$17,NGET!AW1148,SHET!AW1148,SPTL!AW1148)</f>
        <v>0</v>
      </c>
      <c r="AX1148" s="26">
        <f>CHOOSE(UserInterface!$C$17,NGET!AX1148,SHET!AX1148,SPTL!AX1148)</f>
        <v>0</v>
      </c>
      <c r="AY1148" s="219">
        <f>CHOOSE(UserInterface!$C$17,NGET!AY1148,SHET!AY1148,SPTL!AY1148)</f>
        <v>0</v>
      </c>
      <c r="BA1148" s="38" t="str">
        <f t="shared" ca="1" si="191"/>
        <v>LicenseeSelect</v>
      </c>
      <c r="BB1148" s="38" t="str">
        <f t="shared" si="192"/>
        <v>Fixed Inputs</v>
      </c>
      <c r="BC1148" s="38" t="str">
        <f t="shared" si="194"/>
        <v>Variant allowances</v>
      </c>
      <c r="BD1148" s="38" t="str">
        <f t="shared" si="193"/>
        <v>Totex variant allowances allocation percentages</v>
      </c>
    </row>
    <row r="1149" spans="5:56">
      <c r="E1149" s="218" t="str" cm="1">
        <f t="array" ref="E1149">INDEX($E$94:$E$241,INT((ROW()-ROW($E$396))/6)+1)</f>
        <v>Reactive Compensation PCD VD (NGET only)</v>
      </c>
      <c r="G1149" s="37" t="s">
        <v>59</v>
      </c>
      <c r="H1149" s="37" t="s">
        <v>332</v>
      </c>
      <c r="AU1149" s="143">
        <f>CHOOSE(UserInterface!$C$17,NGET!AU1149,SHET!AU1149,SPTL!AU1149)</f>
        <v>0</v>
      </c>
      <c r="AV1149" s="26">
        <f>CHOOSE(UserInterface!$C$17,NGET!AV1149,SHET!AV1149,SPTL!AV1149)</f>
        <v>0</v>
      </c>
      <c r="AW1149" s="26">
        <f>CHOOSE(UserInterface!$C$17,NGET!AW1149,SHET!AW1149,SPTL!AW1149)</f>
        <v>0</v>
      </c>
      <c r="AX1149" s="26">
        <f>CHOOSE(UserInterface!$C$17,NGET!AX1149,SHET!AX1149,SPTL!AX1149)</f>
        <v>0</v>
      </c>
      <c r="AY1149" s="219">
        <f>CHOOSE(UserInterface!$C$17,NGET!AY1149,SHET!AY1149,SPTL!AY1149)</f>
        <v>0</v>
      </c>
      <c r="BA1149" s="38" t="str">
        <f t="shared" ca="1" si="191"/>
        <v>LicenseeSelect</v>
      </c>
      <c r="BB1149" s="38" t="str">
        <f t="shared" si="192"/>
        <v>Fixed Inputs</v>
      </c>
      <c r="BC1149" s="38" t="str">
        <f t="shared" si="194"/>
        <v>Variant allowances</v>
      </c>
      <c r="BD1149" s="38" t="str">
        <f t="shared" si="193"/>
        <v>Totex variant allowances allocation percentages</v>
      </c>
    </row>
    <row r="1150" spans="5:56">
      <c r="E1150" s="218" t="str" cm="1">
        <f t="array" ref="E1150">INDEX($E$94:$E$241,INT((ROW()-ROW($E$396))/6)+1)</f>
        <v>Reactive Compensation PCD VD (NGET only)</v>
      </c>
      <c r="G1150" s="37" t="s">
        <v>59</v>
      </c>
      <c r="H1150" s="37" t="s">
        <v>539</v>
      </c>
      <c r="AU1150" s="143">
        <f>CHOOSE(UserInterface!$C$17,NGET!AU1150,SHET!AU1150,SPTL!AU1150)</f>
        <v>0.20208234498797473</v>
      </c>
      <c r="AV1150" s="26">
        <f>CHOOSE(UserInterface!$C$17,NGET!AV1150,SHET!AV1150,SPTL!AV1150)</f>
        <v>0.20208234498797473</v>
      </c>
      <c r="AW1150" s="26">
        <f>CHOOSE(UserInterface!$C$17,NGET!AW1150,SHET!AW1150,SPTL!AW1150)</f>
        <v>0.20208234498797473</v>
      </c>
      <c r="AX1150" s="26">
        <f>CHOOSE(UserInterface!$C$17,NGET!AX1150,SHET!AX1150,SPTL!AX1150)</f>
        <v>0.20208234498797473</v>
      </c>
      <c r="AY1150" s="219">
        <f>CHOOSE(UserInterface!$C$17,NGET!AY1150,SHET!AY1150,SPTL!AY1150)</f>
        <v>0.20208234498797473</v>
      </c>
      <c r="BA1150" s="38" t="str">
        <f t="shared" ca="1" si="191"/>
        <v>LicenseeSelect</v>
      </c>
      <c r="BB1150" s="38" t="str">
        <f t="shared" si="192"/>
        <v>Fixed Inputs</v>
      </c>
      <c r="BC1150" s="38" t="str">
        <f t="shared" si="194"/>
        <v>Variant allowances</v>
      </c>
      <c r="BD1150" s="38" t="str">
        <f t="shared" si="193"/>
        <v>Totex variant allowances allocation percentages</v>
      </c>
    </row>
    <row r="1151" spans="5:56">
      <c r="E1151" s="220" t="str" cm="1">
        <f t="array" ref="E1151">INDEX($E$94:$E$241,INT((ROW()-ROW($E$396))/6)+1)</f>
        <v>Reactive Compensation PCD VD (NGET only)</v>
      </c>
      <c r="F1151" s="107"/>
      <c r="G1151" s="107" t="s">
        <v>59</v>
      </c>
      <c r="H1151" s="107" t="s">
        <v>331</v>
      </c>
      <c r="I1151" s="107"/>
      <c r="J1151" s="107"/>
      <c r="K1151" s="107"/>
      <c r="L1151" s="107"/>
      <c r="M1151" s="107"/>
      <c r="N1151" s="107"/>
      <c r="O1151" s="107"/>
      <c r="P1151" s="107"/>
      <c r="Q1151" s="107"/>
      <c r="R1151" s="107"/>
      <c r="S1151" s="107"/>
      <c r="T1151" s="107"/>
      <c r="U1151" s="107"/>
      <c r="V1151" s="107"/>
      <c r="W1151" s="107"/>
      <c r="X1151" s="107"/>
      <c r="Y1151" s="107"/>
      <c r="Z1151" s="107"/>
      <c r="AA1151" s="107"/>
      <c r="AB1151" s="107"/>
      <c r="AC1151" s="107"/>
      <c r="AD1151" s="107"/>
      <c r="AE1151" s="107"/>
      <c r="AF1151" s="107"/>
      <c r="AG1151" s="107"/>
      <c r="AH1151" s="107"/>
      <c r="AI1151" s="107"/>
      <c r="AJ1151" s="107"/>
      <c r="AK1151" s="107"/>
      <c r="AL1151" s="107"/>
      <c r="AM1151" s="107"/>
      <c r="AN1151" s="107"/>
      <c r="AO1151" s="107"/>
      <c r="AP1151" s="107"/>
      <c r="AQ1151" s="107"/>
      <c r="AR1151" s="107"/>
      <c r="AS1151" s="107"/>
      <c r="AT1151" s="113"/>
      <c r="AU1151" s="179">
        <f>CHOOSE(UserInterface!$C$17,NGET!AU1151,SHET!AU1151,SPTL!AU1151)</f>
        <v>0</v>
      </c>
      <c r="AV1151" s="108">
        <f>CHOOSE(UserInterface!$C$17,NGET!AV1151,SHET!AV1151,SPTL!AV1151)</f>
        <v>0</v>
      </c>
      <c r="AW1151" s="108">
        <f>CHOOSE(UserInterface!$C$17,NGET!AW1151,SHET!AW1151,SPTL!AW1151)</f>
        <v>0</v>
      </c>
      <c r="AX1151" s="108">
        <f>CHOOSE(UserInterface!$C$17,NGET!AX1151,SHET!AX1151,SPTL!AX1151)</f>
        <v>0</v>
      </c>
      <c r="AY1151" s="221">
        <f>CHOOSE(UserInterface!$C$17,NGET!AY1151,SHET!AY1151,SPTL!AY1151)</f>
        <v>0</v>
      </c>
      <c r="BA1151" s="38" t="str">
        <f t="shared" ref="BA1151:BA1214" ca="1" si="195">$A$1</f>
        <v>LicenseeSelect</v>
      </c>
      <c r="BB1151" s="38" t="str">
        <f t="shared" ref="BB1151:BB1214" si="196">$A$243</f>
        <v>Fixed Inputs</v>
      </c>
      <c r="BC1151" s="38" t="str">
        <f t="shared" si="194"/>
        <v>Variant allowances</v>
      </c>
      <c r="BD1151" s="38" t="str">
        <f t="shared" ref="BD1151:BD1214" si="197">$C$395</f>
        <v>Totex variant allowances allocation percentages</v>
      </c>
    </row>
    <row r="1152" spans="5:56">
      <c r="E1152" s="216" t="str" cm="1">
        <f t="array" ref="E1152">INDEX($E$94:$E$241,INT((ROW()-ROW($E$396))/6)+1)</f>
        <v>Reactor PCD VD (NGET only)</v>
      </c>
      <c r="F1152" s="104"/>
      <c r="G1152" s="104" t="s">
        <v>59</v>
      </c>
      <c r="H1152" s="104" t="s">
        <v>542</v>
      </c>
      <c r="I1152" s="104"/>
      <c r="J1152" s="104"/>
      <c r="K1152" s="104"/>
      <c r="L1152" s="104"/>
      <c r="M1152" s="104"/>
      <c r="N1152" s="104"/>
      <c r="O1152" s="104"/>
      <c r="P1152" s="104"/>
      <c r="Q1152" s="104"/>
      <c r="R1152" s="104"/>
      <c r="S1152" s="104"/>
      <c r="T1152" s="104"/>
      <c r="U1152" s="104"/>
      <c r="V1152" s="104"/>
      <c r="W1152" s="104"/>
      <c r="X1152" s="104"/>
      <c r="Y1152" s="104"/>
      <c r="Z1152" s="104"/>
      <c r="AA1152" s="104"/>
      <c r="AB1152" s="104"/>
      <c r="AC1152" s="104"/>
      <c r="AD1152" s="104"/>
      <c r="AE1152" s="104"/>
      <c r="AF1152" s="104"/>
      <c r="AG1152" s="104"/>
      <c r="AH1152" s="104"/>
      <c r="AI1152" s="104"/>
      <c r="AJ1152" s="104"/>
      <c r="AK1152" s="104"/>
      <c r="AL1152" s="104"/>
      <c r="AM1152" s="104"/>
      <c r="AN1152" s="104"/>
      <c r="AO1152" s="104"/>
      <c r="AP1152" s="104"/>
      <c r="AQ1152" s="104"/>
      <c r="AR1152" s="104"/>
      <c r="AS1152" s="104"/>
      <c r="AT1152" s="215"/>
      <c r="AU1152" s="178">
        <f>CHOOSE(UserInterface!$C$17,NGET!AU1152,SHET!AU1152,SPTL!AU1152)</f>
        <v>0</v>
      </c>
      <c r="AV1152" s="105">
        <f>CHOOSE(UserInterface!$C$17,NGET!AV1152,SHET!AV1152,SPTL!AV1152)</f>
        <v>0</v>
      </c>
      <c r="AW1152" s="105">
        <f>CHOOSE(UserInterface!$C$17,NGET!AW1152,SHET!AW1152,SPTL!AW1152)</f>
        <v>0</v>
      </c>
      <c r="AX1152" s="105">
        <f>CHOOSE(UserInterface!$C$17,NGET!AX1152,SHET!AX1152,SPTL!AX1152)</f>
        <v>0</v>
      </c>
      <c r="AY1152" s="217">
        <f>CHOOSE(UserInterface!$C$17,NGET!AY1152,SHET!AY1152,SPTL!AY1152)</f>
        <v>0</v>
      </c>
      <c r="BA1152" s="38" t="str">
        <f t="shared" ca="1" si="195"/>
        <v>LicenseeSelect</v>
      </c>
      <c r="BB1152" s="38" t="str">
        <f t="shared" si="196"/>
        <v>Fixed Inputs</v>
      </c>
      <c r="BC1152" s="38" t="str">
        <f t="shared" si="194"/>
        <v>Variant allowances</v>
      </c>
      <c r="BD1152" s="38" t="str">
        <f t="shared" si="197"/>
        <v>Totex variant allowances allocation percentages</v>
      </c>
    </row>
    <row r="1153" spans="5:56">
      <c r="E1153" s="218" t="str" cm="1">
        <f t="array" ref="E1153">INDEX($E$94:$E$241,INT((ROW()-ROW($E$396))/6)+1)</f>
        <v>Reactor PCD VD (NGET only)</v>
      </c>
      <c r="G1153" s="37" t="s">
        <v>59</v>
      </c>
      <c r="H1153" s="37" t="s">
        <v>543</v>
      </c>
      <c r="AU1153" s="143">
        <f>CHOOSE(UserInterface!$C$17,NGET!AU1153,SHET!AU1153,SPTL!AU1153)</f>
        <v>0.79791765501202527</v>
      </c>
      <c r="AV1153" s="26">
        <f>CHOOSE(UserInterface!$C$17,NGET!AV1153,SHET!AV1153,SPTL!AV1153)</f>
        <v>0.79791765501202527</v>
      </c>
      <c r="AW1153" s="26">
        <f>CHOOSE(UserInterface!$C$17,NGET!AW1153,SHET!AW1153,SPTL!AW1153)</f>
        <v>0.79791765501202527</v>
      </c>
      <c r="AX1153" s="26">
        <f>CHOOSE(UserInterface!$C$17,NGET!AX1153,SHET!AX1153,SPTL!AX1153)</f>
        <v>0.79791765501202527</v>
      </c>
      <c r="AY1153" s="219">
        <f>CHOOSE(UserInterface!$C$17,NGET!AY1153,SHET!AY1153,SPTL!AY1153)</f>
        <v>0.79791765501202527</v>
      </c>
      <c r="BA1153" s="38" t="str">
        <f t="shared" ca="1" si="195"/>
        <v>LicenseeSelect</v>
      </c>
      <c r="BB1153" s="38" t="str">
        <f t="shared" si="196"/>
        <v>Fixed Inputs</v>
      </c>
      <c r="BC1153" s="38" t="str">
        <f t="shared" si="194"/>
        <v>Variant allowances</v>
      </c>
      <c r="BD1153" s="38" t="str">
        <f t="shared" si="197"/>
        <v>Totex variant allowances allocation percentages</v>
      </c>
    </row>
    <row r="1154" spans="5:56">
      <c r="E1154" s="218" t="str" cm="1">
        <f t="array" ref="E1154">INDEX($E$94:$E$241,INT((ROW()-ROW($E$396))/6)+1)</f>
        <v>Reactor PCD VD (NGET only)</v>
      </c>
      <c r="G1154" s="37" t="s">
        <v>59</v>
      </c>
      <c r="H1154" s="37" t="s">
        <v>544</v>
      </c>
      <c r="AU1154" s="143">
        <f>CHOOSE(UserInterface!$C$17,NGET!AU1154,SHET!AU1154,SPTL!AU1154)</f>
        <v>0</v>
      </c>
      <c r="AV1154" s="26">
        <f>CHOOSE(UserInterface!$C$17,NGET!AV1154,SHET!AV1154,SPTL!AV1154)</f>
        <v>0</v>
      </c>
      <c r="AW1154" s="26">
        <f>CHOOSE(UserInterface!$C$17,NGET!AW1154,SHET!AW1154,SPTL!AW1154)</f>
        <v>0</v>
      </c>
      <c r="AX1154" s="26">
        <f>CHOOSE(UserInterface!$C$17,NGET!AX1154,SHET!AX1154,SPTL!AX1154)</f>
        <v>0</v>
      </c>
      <c r="AY1154" s="219">
        <f>CHOOSE(UserInterface!$C$17,NGET!AY1154,SHET!AY1154,SPTL!AY1154)</f>
        <v>0</v>
      </c>
      <c r="BA1154" s="38" t="str">
        <f t="shared" ca="1" si="195"/>
        <v>LicenseeSelect</v>
      </c>
      <c r="BB1154" s="38" t="str">
        <f t="shared" si="196"/>
        <v>Fixed Inputs</v>
      </c>
      <c r="BC1154" s="38" t="str">
        <f t="shared" si="194"/>
        <v>Variant allowances</v>
      </c>
      <c r="BD1154" s="38" t="str">
        <f t="shared" si="197"/>
        <v>Totex variant allowances allocation percentages</v>
      </c>
    </row>
    <row r="1155" spans="5:56">
      <c r="E1155" s="218" t="str" cm="1">
        <f t="array" ref="E1155">INDEX($E$94:$E$241,INT((ROW()-ROW($E$396))/6)+1)</f>
        <v>Reactor PCD VD (NGET only)</v>
      </c>
      <c r="G1155" s="37" t="s">
        <v>59</v>
      </c>
      <c r="H1155" s="37" t="s">
        <v>332</v>
      </c>
      <c r="AU1155" s="143">
        <f>CHOOSE(UserInterface!$C$17,NGET!AU1155,SHET!AU1155,SPTL!AU1155)</f>
        <v>0</v>
      </c>
      <c r="AV1155" s="26">
        <f>CHOOSE(UserInterface!$C$17,NGET!AV1155,SHET!AV1155,SPTL!AV1155)</f>
        <v>0</v>
      </c>
      <c r="AW1155" s="26">
        <f>CHOOSE(UserInterface!$C$17,NGET!AW1155,SHET!AW1155,SPTL!AW1155)</f>
        <v>0</v>
      </c>
      <c r="AX1155" s="26">
        <f>CHOOSE(UserInterface!$C$17,NGET!AX1155,SHET!AX1155,SPTL!AX1155)</f>
        <v>0</v>
      </c>
      <c r="AY1155" s="219">
        <f>CHOOSE(UserInterface!$C$17,NGET!AY1155,SHET!AY1155,SPTL!AY1155)</f>
        <v>0</v>
      </c>
      <c r="BA1155" s="38" t="str">
        <f t="shared" ca="1" si="195"/>
        <v>LicenseeSelect</v>
      </c>
      <c r="BB1155" s="38" t="str">
        <f t="shared" si="196"/>
        <v>Fixed Inputs</v>
      </c>
      <c r="BC1155" s="38" t="str">
        <f t="shared" si="194"/>
        <v>Variant allowances</v>
      </c>
      <c r="BD1155" s="38" t="str">
        <f t="shared" si="197"/>
        <v>Totex variant allowances allocation percentages</v>
      </c>
    </row>
    <row r="1156" spans="5:56">
      <c r="E1156" s="218" t="str" cm="1">
        <f t="array" ref="E1156">INDEX($E$94:$E$241,INT((ROW()-ROW($E$396))/6)+1)</f>
        <v>Reactor PCD VD (NGET only)</v>
      </c>
      <c r="G1156" s="37" t="s">
        <v>59</v>
      </c>
      <c r="H1156" s="37" t="s">
        <v>539</v>
      </c>
      <c r="AU1156" s="143">
        <f>CHOOSE(UserInterface!$C$17,NGET!AU1156,SHET!AU1156,SPTL!AU1156)</f>
        <v>0.20208234498797473</v>
      </c>
      <c r="AV1156" s="26">
        <f>CHOOSE(UserInterface!$C$17,NGET!AV1156,SHET!AV1156,SPTL!AV1156)</f>
        <v>0.20208234498797473</v>
      </c>
      <c r="AW1156" s="26">
        <f>CHOOSE(UserInterface!$C$17,NGET!AW1156,SHET!AW1156,SPTL!AW1156)</f>
        <v>0.20208234498797473</v>
      </c>
      <c r="AX1156" s="26">
        <f>CHOOSE(UserInterface!$C$17,NGET!AX1156,SHET!AX1156,SPTL!AX1156)</f>
        <v>0.20208234498797473</v>
      </c>
      <c r="AY1156" s="219">
        <f>CHOOSE(UserInterface!$C$17,NGET!AY1156,SHET!AY1156,SPTL!AY1156)</f>
        <v>0.20208234498797473</v>
      </c>
      <c r="BA1156" s="38" t="str">
        <f t="shared" ca="1" si="195"/>
        <v>LicenseeSelect</v>
      </c>
      <c r="BB1156" s="38" t="str">
        <f t="shared" si="196"/>
        <v>Fixed Inputs</v>
      </c>
      <c r="BC1156" s="38" t="str">
        <f t="shared" si="194"/>
        <v>Variant allowances</v>
      </c>
      <c r="BD1156" s="38" t="str">
        <f t="shared" si="197"/>
        <v>Totex variant allowances allocation percentages</v>
      </c>
    </row>
    <row r="1157" spans="5:56">
      <c r="E1157" s="220" t="str" cm="1">
        <f t="array" ref="E1157">INDEX($E$94:$E$241,INT((ROW()-ROW($E$396))/6)+1)</f>
        <v>Reactor PCD VD (NGET only)</v>
      </c>
      <c r="F1157" s="107"/>
      <c r="G1157" s="107" t="s">
        <v>59</v>
      </c>
      <c r="H1157" s="107" t="s">
        <v>331</v>
      </c>
      <c r="I1157" s="107"/>
      <c r="J1157" s="107"/>
      <c r="K1157" s="107"/>
      <c r="L1157" s="107"/>
      <c r="M1157" s="107"/>
      <c r="N1157" s="107"/>
      <c r="O1157" s="107"/>
      <c r="P1157" s="107"/>
      <c r="Q1157" s="107"/>
      <c r="R1157" s="107"/>
      <c r="S1157" s="107"/>
      <c r="T1157" s="107"/>
      <c r="U1157" s="107"/>
      <c r="V1157" s="107"/>
      <c r="W1157" s="107"/>
      <c r="X1157" s="107"/>
      <c r="Y1157" s="107"/>
      <c r="Z1157" s="107"/>
      <c r="AA1157" s="107"/>
      <c r="AB1157" s="107"/>
      <c r="AC1157" s="107"/>
      <c r="AD1157" s="107"/>
      <c r="AE1157" s="107"/>
      <c r="AF1157" s="107"/>
      <c r="AG1157" s="107"/>
      <c r="AH1157" s="107"/>
      <c r="AI1157" s="107"/>
      <c r="AJ1157" s="107"/>
      <c r="AK1157" s="107"/>
      <c r="AL1157" s="107"/>
      <c r="AM1157" s="107"/>
      <c r="AN1157" s="107"/>
      <c r="AO1157" s="107"/>
      <c r="AP1157" s="107"/>
      <c r="AQ1157" s="107"/>
      <c r="AR1157" s="107"/>
      <c r="AS1157" s="107"/>
      <c r="AT1157" s="113"/>
      <c r="AU1157" s="179">
        <f>CHOOSE(UserInterface!$C$17,NGET!AU1157,SHET!AU1157,SPTL!AU1157)</f>
        <v>0</v>
      </c>
      <c r="AV1157" s="108">
        <f>CHOOSE(UserInterface!$C$17,NGET!AV1157,SHET!AV1157,SPTL!AV1157)</f>
        <v>0</v>
      </c>
      <c r="AW1157" s="108">
        <f>CHOOSE(UserInterface!$C$17,NGET!AW1157,SHET!AW1157,SPTL!AW1157)</f>
        <v>0</v>
      </c>
      <c r="AX1157" s="108">
        <f>CHOOSE(UserInterface!$C$17,NGET!AX1157,SHET!AX1157,SPTL!AX1157)</f>
        <v>0</v>
      </c>
      <c r="AY1157" s="221">
        <f>CHOOSE(UserInterface!$C$17,NGET!AY1157,SHET!AY1157,SPTL!AY1157)</f>
        <v>0</v>
      </c>
      <c r="BA1157" s="38" t="str">
        <f t="shared" ca="1" si="195"/>
        <v>LicenseeSelect</v>
      </c>
      <c r="BB1157" s="38" t="str">
        <f t="shared" si="196"/>
        <v>Fixed Inputs</v>
      </c>
      <c r="BC1157" s="38" t="str">
        <f t="shared" si="194"/>
        <v>Variant allowances</v>
      </c>
      <c r="BD1157" s="38" t="str">
        <f t="shared" si="197"/>
        <v>Totex variant allowances allocation percentages</v>
      </c>
    </row>
    <row r="1158" spans="5:56">
      <c r="E1158" s="216" t="str" cm="1">
        <f t="array" ref="E1158">INDEX($E$94:$E$241,INT((ROW()-ROW($E$396))/6)+1)</f>
        <v>Substation Cable PCD VD (NGET only)</v>
      </c>
      <c r="F1158" s="104"/>
      <c r="G1158" s="104" t="s">
        <v>59</v>
      </c>
      <c r="H1158" s="104" t="s">
        <v>542</v>
      </c>
      <c r="I1158" s="104"/>
      <c r="J1158" s="104"/>
      <c r="K1158" s="104"/>
      <c r="L1158" s="104"/>
      <c r="M1158" s="104"/>
      <c r="N1158" s="104"/>
      <c r="O1158" s="104"/>
      <c r="P1158" s="104"/>
      <c r="Q1158" s="104"/>
      <c r="R1158" s="104"/>
      <c r="S1158" s="104"/>
      <c r="T1158" s="104"/>
      <c r="U1158" s="104"/>
      <c r="V1158" s="104"/>
      <c r="W1158" s="104"/>
      <c r="X1158" s="104"/>
      <c r="Y1158" s="104"/>
      <c r="Z1158" s="104"/>
      <c r="AA1158" s="104"/>
      <c r="AB1158" s="104"/>
      <c r="AC1158" s="104"/>
      <c r="AD1158" s="104"/>
      <c r="AE1158" s="104"/>
      <c r="AF1158" s="104"/>
      <c r="AG1158" s="104"/>
      <c r="AH1158" s="104"/>
      <c r="AI1158" s="104"/>
      <c r="AJ1158" s="104"/>
      <c r="AK1158" s="104"/>
      <c r="AL1158" s="104"/>
      <c r="AM1158" s="104"/>
      <c r="AN1158" s="104"/>
      <c r="AO1158" s="104"/>
      <c r="AP1158" s="104"/>
      <c r="AQ1158" s="104"/>
      <c r="AR1158" s="104"/>
      <c r="AS1158" s="104"/>
      <c r="AT1158" s="215"/>
      <c r="AU1158" s="178">
        <f>CHOOSE(UserInterface!$C$17,NGET!AU1158,SHET!AU1158,SPTL!AU1158)</f>
        <v>0</v>
      </c>
      <c r="AV1158" s="105">
        <f>CHOOSE(UserInterface!$C$17,NGET!AV1158,SHET!AV1158,SPTL!AV1158)</f>
        <v>0</v>
      </c>
      <c r="AW1158" s="105">
        <f>CHOOSE(UserInterface!$C$17,NGET!AW1158,SHET!AW1158,SPTL!AW1158)</f>
        <v>0</v>
      </c>
      <c r="AX1158" s="105">
        <f>CHOOSE(UserInterface!$C$17,NGET!AX1158,SHET!AX1158,SPTL!AX1158)</f>
        <v>0</v>
      </c>
      <c r="AY1158" s="217">
        <f>CHOOSE(UserInterface!$C$17,NGET!AY1158,SHET!AY1158,SPTL!AY1158)</f>
        <v>0</v>
      </c>
      <c r="BA1158" s="38" t="str">
        <f t="shared" ca="1" si="195"/>
        <v>LicenseeSelect</v>
      </c>
      <c r="BB1158" s="38" t="str">
        <f t="shared" si="196"/>
        <v>Fixed Inputs</v>
      </c>
      <c r="BC1158" s="38" t="str">
        <f t="shared" si="194"/>
        <v>Variant allowances</v>
      </c>
      <c r="BD1158" s="38" t="str">
        <f t="shared" si="197"/>
        <v>Totex variant allowances allocation percentages</v>
      </c>
    </row>
    <row r="1159" spans="5:56">
      <c r="E1159" s="218" t="str" cm="1">
        <f t="array" ref="E1159">INDEX($E$94:$E$241,INT((ROW()-ROW($E$396))/6)+1)</f>
        <v>Substation Cable PCD VD (NGET only)</v>
      </c>
      <c r="G1159" s="37" t="s">
        <v>59</v>
      </c>
      <c r="H1159" s="37" t="s">
        <v>543</v>
      </c>
      <c r="AU1159" s="143">
        <f>CHOOSE(UserInterface!$C$17,NGET!AU1159,SHET!AU1159,SPTL!AU1159)</f>
        <v>0.79791765501202527</v>
      </c>
      <c r="AV1159" s="26">
        <f>CHOOSE(UserInterface!$C$17,NGET!AV1159,SHET!AV1159,SPTL!AV1159)</f>
        <v>0.79791765501202527</v>
      </c>
      <c r="AW1159" s="26">
        <f>CHOOSE(UserInterface!$C$17,NGET!AW1159,SHET!AW1159,SPTL!AW1159)</f>
        <v>0.79791765501202527</v>
      </c>
      <c r="AX1159" s="26">
        <f>CHOOSE(UserInterface!$C$17,NGET!AX1159,SHET!AX1159,SPTL!AX1159)</f>
        <v>0.79791765501202527</v>
      </c>
      <c r="AY1159" s="219">
        <f>CHOOSE(UserInterface!$C$17,NGET!AY1159,SHET!AY1159,SPTL!AY1159)</f>
        <v>0.79791765501202527</v>
      </c>
      <c r="BA1159" s="38" t="str">
        <f t="shared" ca="1" si="195"/>
        <v>LicenseeSelect</v>
      </c>
      <c r="BB1159" s="38" t="str">
        <f t="shared" si="196"/>
        <v>Fixed Inputs</v>
      </c>
      <c r="BC1159" s="38" t="str">
        <f t="shared" si="194"/>
        <v>Variant allowances</v>
      </c>
      <c r="BD1159" s="38" t="str">
        <f t="shared" si="197"/>
        <v>Totex variant allowances allocation percentages</v>
      </c>
    </row>
    <row r="1160" spans="5:56">
      <c r="E1160" s="218" t="str" cm="1">
        <f t="array" ref="E1160">INDEX($E$94:$E$241,INT((ROW()-ROW($E$396))/6)+1)</f>
        <v>Substation Cable PCD VD (NGET only)</v>
      </c>
      <c r="G1160" s="37" t="s">
        <v>59</v>
      </c>
      <c r="H1160" s="37" t="s">
        <v>544</v>
      </c>
      <c r="AU1160" s="143">
        <f>CHOOSE(UserInterface!$C$17,NGET!AU1160,SHET!AU1160,SPTL!AU1160)</f>
        <v>0</v>
      </c>
      <c r="AV1160" s="26">
        <f>CHOOSE(UserInterface!$C$17,NGET!AV1160,SHET!AV1160,SPTL!AV1160)</f>
        <v>0</v>
      </c>
      <c r="AW1160" s="26">
        <f>CHOOSE(UserInterface!$C$17,NGET!AW1160,SHET!AW1160,SPTL!AW1160)</f>
        <v>0</v>
      </c>
      <c r="AX1160" s="26">
        <f>CHOOSE(UserInterface!$C$17,NGET!AX1160,SHET!AX1160,SPTL!AX1160)</f>
        <v>0</v>
      </c>
      <c r="AY1160" s="219">
        <f>CHOOSE(UserInterface!$C$17,NGET!AY1160,SHET!AY1160,SPTL!AY1160)</f>
        <v>0</v>
      </c>
      <c r="BA1160" s="38" t="str">
        <f t="shared" ca="1" si="195"/>
        <v>LicenseeSelect</v>
      </c>
      <c r="BB1160" s="38" t="str">
        <f t="shared" si="196"/>
        <v>Fixed Inputs</v>
      </c>
      <c r="BC1160" s="38" t="str">
        <f t="shared" si="194"/>
        <v>Variant allowances</v>
      </c>
      <c r="BD1160" s="38" t="str">
        <f t="shared" si="197"/>
        <v>Totex variant allowances allocation percentages</v>
      </c>
    </row>
    <row r="1161" spans="5:56">
      <c r="E1161" s="218" t="str" cm="1">
        <f t="array" ref="E1161">INDEX($E$94:$E$241,INT((ROW()-ROW($E$396))/6)+1)</f>
        <v>Substation Cable PCD VD (NGET only)</v>
      </c>
      <c r="G1161" s="37" t="s">
        <v>59</v>
      </c>
      <c r="H1161" s="37" t="s">
        <v>332</v>
      </c>
      <c r="AU1161" s="143">
        <f>CHOOSE(UserInterface!$C$17,NGET!AU1161,SHET!AU1161,SPTL!AU1161)</f>
        <v>0</v>
      </c>
      <c r="AV1161" s="26">
        <f>CHOOSE(UserInterface!$C$17,NGET!AV1161,SHET!AV1161,SPTL!AV1161)</f>
        <v>0</v>
      </c>
      <c r="AW1161" s="26">
        <f>CHOOSE(UserInterface!$C$17,NGET!AW1161,SHET!AW1161,SPTL!AW1161)</f>
        <v>0</v>
      </c>
      <c r="AX1161" s="26">
        <f>CHOOSE(UserInterface!$C$17,NGET!AX1161,SHET!AX1161,SPTL!AX1161)</f>
        <v>0</v>
      </c>
      <c r="AY1161" s="219">
        <f>CHOOSE(UserInterface!$C$17,NGET!AY1161,SHET!AY1161,SPTL!AY1161)</f>
        <v>0</v>
      </c>
      <c r="BA1161" s="38" t="str">
        <f t="shared" ca="1" si="195"/>
        <v>LicenseeSelect</v>
      </c>
      <c r="BB1161" s="38" t="str">
        <f t="shared" si="196"/>
        <v>Fixed Inputs</v>
      </c>
      <c r="BC1161" s="38" t="str">
        <f t="shared" si="194"/>
        <v>Variant allowances</v>
      </c>
      <c r="BD1161" s="38" t="str">
        <f t="shared" si="197"/>
        <v>Totex variant allowances allocation percentages</v>
      </c>
    </row>
    <row r="1162" spans="5:56">
      <c r="E1162" s="218" t="str" cm="1">
        <f t="array" ref="E1162">INDEX($E$94:$E$241,INT((ROW()-ROW($E$396))/6)+1)</f>
        <v>Substation Cable PCD VD (NGET only)</v>
      </c>
      <c r="G1162" s="37" t="s">
        <v>59</v>
      </c>
      <c r="H1162" s="37" t="s">
        <v>539</v>
      </c>
      <c r="AU1162" s="143">
        <f>CHOOSE(UserInterface!$C$17,NGET!AU1162,SHET!AU1162,SPTL!AU1162)</f>
        <v>0.20208234498797473</v>
      </c>
      <c r="AV1162" s="26">
        <f>CHOOSE(UserInterface!$C$17,NGET!AV1162,SHET!AV1162,SPTL!AV1162)</f>
        <v>0.20208234498797473</v>
      </c>
      <c r="AW1162" s="26">
        <f>CHOOSE(UserInterface!$C$17,NGET!AW1162,SHET!AW1162,SPTL!AW1162)</f>
        <v>0.20208234498797473</v>
      </c>
      <c r="AX1162" s="26">
        <f>CHOOSE(UserInterface!$C$17,NGET!AX1162,SHET!AX1162,SPTL!AX1162)</f>
        <v>0.20208234498797473</v>
      </c>
      <c r="AY1162" s="219">
        <f>CHOOSE(UserInterface!$C$17,NGET!AY1162,SHET!AY1162,SPTL!AY1162)</f>
        <v>0.20208234498797473</v>
      </c>
      <c r="BA1162" s="38" t="str">
        <f t="shared" ca="1" si="195"/>
        <v>LicenseeSelect</v>
      </c>
      <c r="BB1162" s="38" t="str">
        <f t="shared" si="196"/>
        <v>Fixed Inputs</v>
      </c>
      <c r="BC1162" s="38" t="str">
        <f t="shared" si="194"/>
        <v>Variant allowances</v>
      </c>
      <c r="BD1162" s="38" t="str">
        <f t="shared" si="197"/>
        <v>Totex variant allowances allocation percentages</v>
      </c>
    </row>
    <row r="1163" spans="5:56">
      <c r="E1163" s="220" t="str" cm="1">
        <f t="array" ref="E1163">INDEX($E$94:$E$241,INT((ROW()-ROW($E$396))/6)+1)</f>
        <v>Substation Cable PCD VD (NGET only)</v>
      </c>
      <c r="F1163" s="107"/>
      <c r="G1163" s="107" t="s">
        <v>59</v>
      </c>
      <c r="H1163" s="107" t="s">
        <v>331</v>
      </c>
      <c r="I1163" s="107"/>
      <c r="J1163" s="107"/>
      <c r="K1163" s="107"/>
      <c r="L1163" s="107"/>
      <c r="M1163" s="107"/>
      <c r="N1163" s="107"/>
      <c r="O1163" s="107"/>
      <c r="P1163" s="107"/>
      <c r="Q1163" s="107"/>
      <c r="R1163" s="107"/>
      <c r="S1163" s="107"/>
      <c r="T1163" s="107"/>
      <c r="U1163" s="107"/>
      <c r="V1163" s="107"/>
      <c r="W1163" s="107"/>
      <c r="X1163" s="107"/>
      <c r="Y1163" s="107"/>
      <c r="Z1163" s="107"/>
      <c r="AA1163" s="107"/>
      <c r="AB1163" s="107"/>
      <c r="AC1163" s="107"/>
      <c r="AD1163" s="107"/>
      <c r="AE1163" s="107"/>
      <c r="AF1163" s="107"/>
      <c r="AG1163" s="107"/>
      <c r="AH1163" s="107"/>
      <c r="AI1163" s="107"/>
      <c r="AJ1163" s="107"/>
      <c r="AK1163" s="107"/>
      <c r="AL1163" s="107"/>
      <c r="AM1163" s="107"/>
      <c r="AN1163" s="107"/>
      <c r="AO1163" s="107"/>
      <c r="AP1163" s="107"/>
      <c r="AQ1163" s="107"/>
      <c r="AR1163" s="107"/>
      <c r="AS1163" s="107"/>
      <c r="AT1163" s="113"/>
      <c r="AU1163" s="179">
        <f>CHOOSE(UserInterface!$C$17,NGET!AU1163,SHET!AU1163,SPTL!AU1163)</f>
        <v>0</v>
      </c>
      <c r="AV1163" s="108">
        <f>CHOOSE(UserInterface!$C$17,NGET!AV1163,SHET!AV1163,SPTL!AV1163)</f>
        <v>0</v>
      </c>
      <c r="AW1163" s="108">
        <f>CHOOSE(UserInterface!$C$17,NGET!AW1163,SHET!AW1163,SPTL!AW1163)</f>
        <v>0</v>
      </c>
      <c r="AX1163" s="108">
        <f>CHOOSE(UserInterface!$C$17,NGET!AX1163,SHET!AX1163,SPTL!AX1163)</f>
        <v>0</v>
      </c>
      <c r="AY1163" s="221">
        <f>CHOOSE(UserInterface!$C$17,NGET!AY1163,SHET!AY1163,SPTL!AY1163)</f>
        <v>0</v>
      </c>
      <c r="BA1163" s="38" t="str">
        <f t="shared" ca="1" si="195"/>
        <v>LicenseeSelect</v>
      </c>
      <c r="BB1163" s="38" t="str">
        <f t="shared" si="196"/>
        <v>Fixed Inputs</v>
      </c>
      <c r="BC1163" s="38" t="str">
        <f t="shared" si="194"/>
        <v>Variant allowances</v>
      </c>
      <c r="BD1163" s="38" t="str">
        <f t="shared" si="197"/>
        <v>Totex variant allowances allocation percentages</v>
      </c>
    </row>
    <row r="1164" spans="5:56">
      <c r="E1164" s="216" t="str" cm="1">
        <f t="array" ref="E1164">INDEX($E$94:$E$241,INT((ROW()-ROW($E$396))/6)+1)</f>
        <v>Super Grid Transformer PCD VD (NGET only)</v>
      </c>
      <c r="F1164" s="104"/>
      <c r="G1164" s="104" t="s">
        <v>59</v>
      </c>
      <c r="H1164" s="104" t="s">
        <v>542</v>
      </c>
      <c r="I1164" s="104"/>
      <c r="J1164" s="104"/>
      <c r="K1164" s="104"/>
      <c r="L1164" s="104"/>
      <c r="M1164" s="104"/>
      <c r="N1164" s="104"/>
      <c r="O1164" s="104"/>
      <c r="P1164" s="104"/>
      <c r="Q1164" s="104"/>
      <c r="R1164" s="104"/>
      <c r="S1164" s="104"/>
      <c r="T1164" s="104"/>
      <c r="U1164" s="104"/>
      <c r="V1164" s="104"/>
      <c r="W1164" s="104"/>
      <c r="X1164" s="104"/>
      <c r="Y1164" s="104"/>
      <c r="Z1164" s="104"/>
      <c r="AA1164" s="104"/>
      <c r="AB1164" s="104"/>
      <c r="AC1164" s="104"/>
      <c r="AD1164" s="104"/>
      <c r="AE1164" s="104"/>
      <c r="AF1164" s="104"/>
      <c r="AG1164" s="104"/>
      <c r="AH1164" s="104"/>
      <c r="AI1164" s="104"/>
      <c r="AJ1164" s="104"/>
      <c r="AK1164" s="104"/>
      <c r="AL1164" s="104"/>
      <c r="AM1164" s="104"/>
      <c r="AN1164" s="104"/>
      <c r="AO1164" s="104"/>
      <c r="AP1164" s="104"/>
      <c r="AQ1164" s="104"/>
      <c r="AR1164" s="104"/>
      <c r="AS1164" s="104"/>
      <c r="AT1164" s="215"/>
      <c r="AU1164" s="178">
        <f>CHOOSE(UserInterface!$C$17,NGET!AU1164,SHET!AU1164,SPTL!AU1164)</f>
        <v>0</v>
      </c>
      <c r="AV1164" s="105">
        <f>CHOOSE(UserInterface!$C$17,NGET!AV1164,SHET!AV1164,SPTL!AV1164)</f>
        <v>0</v>
      </c>
      <c r="AW1164" s="105">
        <f>CHOOSE(UserInterface!$C$17,NGET!AW1164,SHET!AW1164,SPTL!AW1164)</f>
        <v>0</v>
      </c>
      <c r="AX1164" s="105">
        <f>CHOOSE(UserInterface!$C$17,NGET!AX1164,SHET!AX1164,SPTL!AX1164)</f>
        <v>0</v>
      </c>
      <c r="AY1164" s="217">
        <f>CHOOSE(UserInterface!$C$17,NGET!AY1164,SHET!AY1164,SPTL!AY1164)</f>
        <v>0</v>
      </c>
      <c r="BA1164" s="38" t="str">
        <f t="shared" ca="1" si="195"/>
        <v>LicenseeSelect</v>
      </c>
      <c r="BB1164" s="38" t="str">
        <f t="shared" si="196"/>
        <v>Fixed Inputs</v>
      </c>
      <c r="BC1164" s="38" t="str">
        <f t="shared" ref="BC1164:BC1227" si="198">$B$244</f>
        <v>Variant allowances</v>
      </c>
      <c r="BD1164" s="38" t="str">
        <f t="shared" si="197"/>
        <v>Totex variant allowances allocation percentages</v>
      </c>
    </row>
    <row r="1165" spans="5:56">
      <c r="E1165" s="218" t="str" cm="1">
        <f t="array" ref="E1165">INDEX($E$94:$E$241,INT((ROW()-ROW($E$396))/6)+1)</f>
        <v>Super Grid Transformer PCD VD (NGET only)</v>
      </c>
      <c r="G1165" s="37" t="s">
        <v>59</v>
      </c>
      <c r="H1165" s="37" t="s">
        <v>543</v>
      </c>
      <c r="AU1165" s="143">
        <f>CHOOSE(UserInterface!$C$17,NGET!AU1165,SHET!AU1165,SPTL!AU1165)</f>
        <v>0.79791765501202527</v>
      </c>
      <c r="AV1165" s="26">
        <f>CHOOSE(UserInterface!$C$17,NGET!AV1165,SHET!AV1165,SPTL!AV1165)</f>
        <v>0.79791765501202527</v>
      </c>
      <c r="AW1165" s="26">
        <f>CHOOSE(UserInterface!$C$17,NGET!AW1165,SHET!AW1165,SPTL!AW1165)</f>
        <v>0.79791765501202527</v>
      </c>
      <c r="AX1165" s="26">
        <f>CHOOSE(UserInterface!$C$17,NGET!AX1165,SHET!AX1165,SPTL!AX1165)</f>
        <v>0.79791765501202527</v>
      </c>
      <c r="AY1165" s="219">
        <f>CHOOSE(UserInterface!$C$17,NGET!AY1165,SHET!AY1165,SPTL!AY1165)</f>
        <v>0.79791765501202527</v>
      </c>
      <c r="BA1165" s="38" t="str">
        <f t="shared" ca="1" si="195"/>
        <v>LicenseeSelect</v>
      </c>
      <c r="BB1165" s="38" t="str">
        <f t="shared" si="196"/>
        <v>Fixed Inputs</v>
      </c>
      <c r="BC1165" s="38" t="str">
        <f t="shared" si="198"/>
        <v>Variant allowances</v>
      </c>
      <c r="BD1165" s="38" t="str">
        <f t="shared" si="197"/>
        <v>Totex variant allowances allocation percentages</v>
      </c>
    </row>
    <row r="1166" spans="5:56">
      <c r="E1166" s="218" t="str" cm="1">
        <f t="array" ref="E1166">INDEX($E$94:$E$241,INT((ROW()-ROW($E$396))/6)+1)</f>
        <v>Super Grid Transformer PCD VD (NGET only)</v>
      </c>
      <c r="G1166" s="37" t="s">
        <v>59</v>
      </c>
      <c r="H1166" s="37" t="s">
        <v>544</v>
      </c>
      <c r="AU1166" s="143">
        <f>CHOOSE(UserInterface!$C$17,NGET!AU1166,SHET!AU1166,SPTL!AU1166)</f>
        <v>0</v>
      </c>
      <c r="AV1166" s="26">
        <f>CHOOSE(UserInterface!$C$17,NGET!AV1166,SHET!AV1166,SPTL!AV1166)</f>
        <v>0</v>
      </c>
      <c r="AW1166" s="26">
        <f>CHOOSE(UserInterface!$C$17,NGET!AW1166,SHET!AW1166,SPTL!AW1166)</f>
        <v>0</v>
      </c>
      <c r="AX1166" s="26">
        <f>CHOOSE(UserInterface!$C$17,NGET!AX1166,SHET!AX1166,SPTL!AX1166)</f>
        <v>0</v>
      </c>
      <c r="AY1166" s="219">
        <f>CHOOSE(UserInterface!$C$17,NGET!AY1166,SHET!AY1166,SPTL!AY1166)</f>
        <v>0</v>
      </c>
      <c r="BA1166" s="38" t="str">
        <f t="shared" ca="1" si="195"/>
        <v>LicenseeSelect</v>
      </c>
      <c r="BB1166" s="38" t="str">
        <f t="shared" si="196"/>
        <v>Fixed Inputs</v>
      </c>
      <c r="BC1166" s="38" t="str">
        <f t="shared" si="198"/>
        <v>Variant allowances</v>
      </c>
      <c r="BD1166" s="38" t="str">
        <f t="shared" si="197"/>
        <v>Totex variant allowances allocation percentages</v>
      </c>
    </row>
    <row r="1167" spans="5:56">
      <c r="E1167" s="218" t="str" cm="1">
        <f t="array" ref="E1167">INDEX($E$94:$E$241,INT((ROW()-ROW($E$396))/6)+1)</f>
        <v>Super Grid Transformer PCD VD (NGET only)</v>
      </c>
      <c r="G1167" s="37" t="s">
        <v>59</v>
      </c>
      <c r="H1167" s="37" t="s">
        <v>332</v>
      </c>
      <c r="AU1167" s="143">
        <f>CHOOSE(UserInterface!$C$17,NGET!AU1167,SHET!AU1167,SPTL!AU1167)</f>
        <v>0</v>
      </c>
      <c r="AV1167" s="26">
        <f>CHOOSE(UserInterface!$C$17,NGET!AV1167,SHET!AV1167,SPTL!AV1167)</f>
        <v>0</v>
      </c>
      <c r="AW1167" s="26">
        <f>CHOOSE(UserInterface!$C$17,NGET!AW1167,SHET!AW1167,SPTL!AW1167)</f>
        <v>0</v>
      </c>
      <c r="AX1167" s="26">
        <f>CHOOSE(UserInterface!$C$17,NGET!AX1167,SHET!AX1167,SPTL!AX1167)</f>
        <v>0</v>
      </c>
      <c r="AY1167" s="219">
        <f>CHOOSE(UserInterface!$C$17,NGET!AY1167,SHET!AY1167,SPTL!AY1167)</f>
        <v>0</v>
      </c>
      <c r="BA1167" s="38" t="str">
        <f t="shared" ca="1" si="195"/>
        <v>LicenseeSelect</v>
      </c>
      <c r="BB1167" s="38" t="str">
        <f t="shared" si="196"/>
        <v>Fixed Inputs</v>
      </c>
      <c r="BC1167" s="38" t="str">
        <f t="shared" si="198"/>
        <v>Variant allowances</v>
      </c>
      <c r="BD1167" s="38" t="str">
        <f t="shared" si="197"/>
        <v>Totex variant allowances allocation percentages</v>
      </c>
    </row>
    <row r="1168" spans="5:56">
      <c r="E1168" s="218" t="str" cm="1">
        <f t="array" ref="E1168">INDEX($E$94:$E$241,INT((ROW()-ROW($E$396))/6)+1)</f>
        <v>Super Grid Transformer PCD VD (NGET only)</v>
      </c>
      <c r="G1168" s="37" t="s">
        <v>59</v>
      </c>
      <c r="H1168" s="37" t="s">
        <v>539</v>
      </c>
      <c r="AU1168" s="143">
        <f>CHOOSE(UserInterface!$C$17,NGET!AU1168,SHET!AU1168,SPTL!AU1168)</f>
        <v>0.20208234498797473</v>
      </c>
      <c r="AV1168" s="26">
        <f>CHOOSE(UserInterface!$C$17,NGET!AV1168,SHET!AV1168,SPTL!AV1168)</f>
        <v>0.20208234498797473</v>
      </c>
      <c r="AW1168" s="26">
        <f>CHOOSE(UserInterface!$C$17,NGET!AW1168,SHET!AW1168,SPTL!AW1168)</f>
        <v>0.20208234498797473</v>
      </c>
      <c r="AX1168" s="26">
        <f>CHOOSE(UserInterface!$C$17,NGET!AX1168,SHET!AX1168,SPTL!AX1168)</f>
        <v>0.20208234498797473</v>
      </c>
      <c r="AY1168" s="219">
        <f>CHOOSE(UserInterface!$C$17,NGET!AY1168,SHET!AY1168,SPTL!AY1168)</f>
        <v>0.20208234498797473</v>
      </c>
      <c r="BA1168" s="38" t="str">
        <f t="shared" ca="1" si="195"/>
        <v>LicenseeSelect</v>
      </c>
      <c r="BB1168" s="38" t="str">
        <f t="shared" si="196"/>
        <v>Fixed Inputs</v>
      </c>
      <c r="BC1168" s="38" t="str">
        <f t="shared" si="198"/>
        <v>Variant allowances</v>
      </c>
      <c r="BD1168" s="38" t="str">
        <f t="shared" si="197"/>
        <v>Totex variant allowances allocation percentages</v>
      </c>
    </row>
    <row r="1169" spans="5:56">
      <c r="E1169" s="220" t="str" cm="1">
        <f t="array" ref="E1169">INDEX($E$94:$E$241,INT((ROW()-ROW($E$396))/6)+1)</f>
        <v>Super Grid Transformer PCD VD (NGET only)</v>
      </c>
      <c r="F1169" s="107"/>
      <c r="G1169" s="107" t="s">
        <v>59</v>
      </c>
      <c r="H1169" s="107" t="s">
        <v>331</v>
      </c>
      <c r="I1169" s="107"/>
      <c r="J1169" s="107"/>
      <c r="K1169" s="107"/>
      <c r="L1169" s="107"/>
      <c r="M1169" s="107"/>
      <c r="N1169" s="107"/>
      <c r="O1169" s="107"/>
      <c r="P1169" s="107"/>
      <c r="Q1169" s="107"/>
      <c r="R1169" s="107"/>
      <c r="S1169" s="107"/>
      <c r="T1169" s="107"/>
      <c r="U1169" s="107"/>
      <c r="V1169" s="107"/>
      <c r="W1169" s="107"/>
      <c r="X1169" s="107"/>
      <c r="Y1169" s="107"/>
      <c r="Z1169" s="107"/>
      <c r="AA1169" s="107"/>
      <c r="AB1169" s="107"/>
      <c r="AC1169" s="107"/>
      <c r="AD1169" s="107"/>
      <c r="AE1169" s="107"/>
      <c r="AF1169" s="107"/>
      <c r="AG1169" s="107"/>
      <c r="AH1169" s="107"/>
      <c r="AI1169" s="107"/>
      <c r="AJ1169" s="107"/>
      <c r="AK1169" s="107"/>
      <c r="AL1169" s="107"/>
      <c r="AM1169" s="107"/>
      <c r="AN1169" s="107"/>
      <c r="AO1169" s="107"/>
      <c r="AP1169" s="107"/>
      <c r="AQ1169" s="107"/>
      <c r="AR1169" s="107"/>
      <c r="AS1169" s="107"/>
      <c r="AT1169" s="113"/>
      <c r="AU1169" s="179">
        <f>CHOOSE(UserInterface!$C$17,NGET!AU1169,SHET!AU1169,SPTL!AU1169)</f>
        <v>0</v>
      </c>
      <c r="AV1169" s="108">
        <f>CHOOSE(UserInterface!$C$17,NGET!AV1169,SHET!AV1169,SPTL!AV1169)</f>
        <v>0</v>
      </c>
      <c r="AW1169" s="108">
        <f>CHOOSE(UserInterface!$C$17,NGET!AW1169,SHET!AW1169,SPTL!AW1169)</f>
        <v>0</v>
      </c>
      <c r="AX1169" s="108">
        <f>CHOOSE(UserInterface!$C$17,NGET!AX1169,SHET!AX1169,SPTL!AX1169)</f>
        <v>0</v>
      </c>
      <c r="AY1169" s="221">
        <f>CHOOSE(UserInterface!$C$17,NGET!AY1169,SHET!AY1169,SPTL!AY1169)</f>
        <v>0</v>
      </c>
      <c r="BA1169" s="38" t="str">
        <f t="shared" ca="1" si="195"/>
        <v>LicenseeSelect</v>
      </c>
      <c r="BB1169" s="38" t="str">
        <f t="shared" si="196"/>
        <v>Fixed Inputs</v>
      </c>
      <c r="BC1169" s="38" t="str">
        <f t="shared" si="198"/>
        <v>Variant allowances</v>
      </c>
      <c r="BD1169" s="38" t="str">
        <f t="shared" si="197"/>
        <v>Totex variant allowances allocation percentages</v>
      </c>
    </row>
    <row r="1170" spans="5:56">
      <c r="E1170" s="216" t="str" cm="1">
        <f t="array" ref="E1170">INDEX($E$94:$E$241,INT((ROW()-ROW($E$396))/6)+1)</f>
        <v>Through Wall Bushing PCD VD (NGET only)</v>
      </c>
      <c r="F1170" s="104"/>
      <c r="G1170" s="104" t="s">
        <v>59</v>
      </c>
      <c r="H1170" s="104" t="s">
        <v>542</v>
      </c>
      <c r="I1170" s="104"/>
      <c r="J1170" s="104"/>
      <c r="K1170" s="104"/>
      <c r="L1170" s="104"/>
      <c r="M1170" s="104"/>
      <c r="N1170" s="104"/>
      <c r="O1170" s="104"/>
      <c r="P1170" s="104"/>
      <c r="Q1170" s="104"/>
      <c r="R1170" s="104"/>
      <c r="S1170" s="104"/>
      <c r="T1170" s="104"/>
      <c r="U1170" s="104"/>
      <c r="V1170" s="104"/>
      <c r="W1170" s="104"/>
      <c r="X1170" s="104"/>
      <c r="Y1170" s="104"/>
      <c r="Z1170" s="104"/>
      <c r="AA1170" s="104"/>
      <c r="AB1170" s="104"/>
      <c r="AC1170" s="104"/>
      <c r="AD1170" s="104"/>
      <c r="AE1170" s="104"/>
      <c r="AF1170" s="104"/>
      <c r="AG1170" s="104"/>
      <c r="AH1170" s="104"/>
      <c r="AI1170" s="104"/>
      <c r="AJ1170" s="104"/>
      <c r="AK1170" s="104"/>
      <c r="AL1170" s="104"/>
      <c r="AM1170" s="104"/>
      <c r="AN1170" s="104"/>
      <c r="AO1170" s="104"/>
      <c r="AP1170" s="104"/>
      <c r="AQ1170" s="104"/>
      <c r="AR1170" s="104"/>
      <c r="AS1170" s="104"/>
      <c r="AT1170" s="215"/>
      <c r="AU1170" s="178">
        <f>CHOOSE(UserInterface!$C$17,NGET!AU1170,SHET!AU1170,SPTL!AU1170)</f>
        <v>0</v>
      </c>
      <c r="AV1170" s="105">
        <f>CHOOSE(UserInterface!$C$17,NGET!AV1170,SHET!AV1170,SPTL!AV1170)</f>
        <v>0</v>
      </c>
      <c r="AW1170" s="105">
        <f>CHOOSE(UserInterface!$C$17,NGET!AW1170,SHET!AW1170,SPTL!AW1170)</f>
        <v>0</v>
      </c>
      <c r="AX1170" s="105">
        <f>CHOOSE(UserInterface!$C$17,NGET!AX1170,SHET!AX1170,SPTL!AX1170)</f>
        <v>0</v>
      </c>
      <c r="AY1170" s="217">
        <f>CHOOSE(UserInterface!$C$17,NGET!AY1170,SHET!AY1170,SPTL!AY1170)</f>
        <v>0</v>
      </c>
      <c r="BA1170" s="38" t="str">
        <f t="shared" ca="1" si="195"/>
        <v>LicenseeSelect</v>
      </c>
      <c r="BB1170" s="38" t="str">
        <f t="shared" si="196"/>
        <v>Fixed Inputs</v>
      </c>
      <c r="BC1170" s="38" t="str">
        <f t="shared" si="198"/>
        <v>Variant allowances</v>
      </c>
      <c r="BD1170" s="38" t="str">
        <f t="shared" si="197"/>
        <v>Totex variant allowances allocation percentages</v>
      </c>
    </row>
    <row r="1171" spans="5:56">
      <c r="E1171" s="218" t="str" cm="1">
        <f t="array" ref="E1171">INDEX($E$94:$E$241,INT((ROW()-ROW($E$396))/6)+1)</f>
        <v>Through Wall Bushing PCD VD (NGET only)</v>
      </c>
      <c r="G1171" s="37" t="s">
        <v>59</v>
      </c>
      <c r="H1171" s="37" t="s">
        <v>543</v>
      </c>
      <c r="AU1171" s="143">
        <f>CHOOSE(UserInterface!$C$17,NGET!AU1171,SHET!AU1171,SPTL!AU1171)</f>
        <v>0.79791765501202527</v>
      </c>
      <c r="AV1171" s="26">
        <f>CHOOSE(UserInterface!$C$17,NGET!AV1171,SHET!AV1171,SPTL!AV1171)</f>
        <v>0.79791765501202527</v>
      </c>
      <c r="AW1171" s="26">
        <f>CHOOSE(UserInterface!$C$17,NGET!AW1171,SHET!AW1171,SPTL!AW1171)</f>
        <v>0.79791765501202527</v>
      </c>
      <c r="AX1171" s="26">
        <f>CHOOSE(UserInterface!$C$17,NGET!AX1171,SHET!AX1171,SPTL!AX1171)</f>
        <v>0.79791765501202527</v>
      </c>
      <c r="AY1171" s="219">
        <f>CHOOSE(UserInterface!$C$17,NGET!AY1171,SHET!AY1171,SPTL!AY1171)</f>
        <v>0.79791765501202527</v>
      </c>
      <c r="BA1171" s="38" t="str">
        <f t="shared" ca="1" si="195"/>
        <v>LicenseeSelect</v>
      </c>
      <c r="BB1171" s="38" t="str">
        <f t="shared" si="196"/>
        <v>Fixed Inputs</v>
      </c>
      <c r="BC1171" s="38" t="str">
        <f t="shared" si="198"/>
        <v>Variant allowances</v>
      </c>
      <c r="BD1171" s="38" t="str">
        <f t="shared" si="197"/>
        <v>Totex variant allowances allocation percentages</v>
      </c>
    </row>
    <row r="1172" spans="5:56">
      <c r="E1172" s="218" t="str" cm="1">
        <f t="array" ref="E1172">INDEX($E$94:$E$241,INT((ROW()-ROW($E$396))/6)+1)</f>
        <v>Through Wall Bushing PCD VD (NGET only)</v>
      </c>
      <c r="G1172" s="37" t="s">
        <v>59</v>
      </c>
      <c r="H1172" s="37" t="s">
        <v>544</v>
      </c>
      <c r="AU1172" s="143">
        <f>CHOOSE(UserInterface!$C$17,NGET!AU1172,SHET!AU1172,SPTL!AU1172)</f>
        <v>0</v>
      </c>
      <c r="AV1172" s="26">
        <f>CHOOSE(UserInterface!$C$17,NGET!AV1172,SHET!AV1172,SPTL!AV1172)</f>
        <v>0</v>
      </c>
      <c r="AW1172" s="26">
        <f>CHOOSE(UserInterface!$C$17,NGET!AW1172,SHET!AW1172,SPTL!AW1172)</f>
        <v>0</v>
      </c>
      <c r="AX1172" s="26">
        <f>CHOOSE(UserInterface!$C$17,NGET!AX1172,SHET!AX1172,SPTL!AX1172)</f>
        <v>0</v>
      </c>
      <c r="AY1172" s="219">
        <f>CHOOSE(UserInterface!$C$17,NGET!AY1172,SHET!AY1172,SPTL!AY1172)</f>
        <v>0</v>
      </c>
      <c r="BA1172" s="38" t="str">
        <f t="shared" ca="1" si="195"/>
        <v>LicenseeSelect</v>
      </c>
      <c r="BB1172" s="38" t="str">
        <f t="shared" si="196"/>
        <v>Fixed Inputs</v>
      </c>
      <c r="BC1172" s="38" t="str">
        <f t="shared" si="198"/>
        <v>Variant allowances</v>
      </c>
      <c r="BD1172" s="38" t="str">
        <f t="shared" si="197"/>
        <v>Totex variant allowances allocation percentages</v>
      </c>
    </row>
    <row r="1173" spans="5:56">
      <c r="E1173" s="218" t="str" cm="1">
        <f t="array" ref="E1173">INDEX($E$94:$E$241,INT((ROW()-ROW($E$396))/6)+1)</f>
        <v>Through Wall Bushing PCD VD (NGET only)</v>
      </c>
      <c r="G1173" s="37" t="s">
        <v>59</v>
      </c>
      <c r="H1173" s="37" t="s">
        <v>332</v>
      </c>
      <c r="AU1173" s="143">
        <f>CHOOSE(UserInterface!$C$17,NGET!AU1173,SHET!AU1173,SPTL!AU1173)</f>
        <v>0</v>
      </c>
      <c r="AV1173" s="26">
        <f>CHOOSE(UserInterface!$C$17,NGET!AV1173,SHET!AV1173,SPTL!AV1173)</f>
        <v>0</v>
      </c>
      <c r="AW1173" s="26">
        <f>CHOOSE(UserInterface!$C$17,NGET!AW1173,SHET!AW1173,SPTL!AW1173)</f>
        <v>0</v>
      </c>
      <c r="AX1173" s="26">
        <f>CHOOSE(UserInterface!$C$17,NGET!AX1173,SHET!AX1173,SPTL!AX1173)</f>
        <v>0</v>
      </c>
      <c r="AY1173" s="219">
        <f>CHOOSE(UserInterface!$C$17,NGET!AY1173,SHET!AY1173,SPTL!AY1173)</f>
        <v>0</v>
      </c>
      <c r="BA1173" s="38" t="str">
        <f t="shared" ca="1" si="195"/>
        <v>LicenseeSelect</v>
      </c>
      <c r="BB1173" s="38" t="str">
        <f t="shared" si="196"/>
        <v>Fixed Inputs</v>
      </c>
      <c r="BC1173" s="38" t="str">
        <f t="shared" si="198"/>
        <v>Variant allowances</v>
      </c>
      <c r="BD1173" s="38" t="str">
        <f t="shared" si="197"/>
        <v>Totex variant allowances allocation percentages</v>
      </c>
    </row>
    <row r="1174" spans="5:56">
      <c r="E1174" s="218" t="str" cm="1">
        <f t="array" ref="E1174">INDEX($E$94:$E$241,INT((ROW()-ROW($E$396))/6)+1)</f>
        <v>Through Wall Bushing PCD VD (NGET only)</v>
      </c>
      <c r="G1174" s="37" t="s">
        <v>59</v>
      </c>
      <c r="H1174" s="37" t="s">
        <v>539</v>
      </c>
      <c r="AU1174" s="143">
        <f>CHOOSE(UserInterface!$C$17,NGET!AU1174,SHET!AU1174,SPTL!AU1174)</f>
        <v>0.20208234498797473</v>
      </c>
      <c r="AV1174" s="26">
        <f>CHOOSE(UserInterface!$C$17,NGET!AV1174,SHET!AV1174,SPTL!AV1174)</f>
        <v>0.20208234498797473</v>
      </c>
      <c r="AW1174" s="26">
        <f>CHOOSE(UserInterface!$C$17,NGET!AW1174,SHET!AW1174,SPTL!AW1174)</f>
        <v>0.20208234498797473</v>
      </c>
      <c r="AX1174" s="26">
        <f>CHOOSE(UserInterface!$C$17,NGET!AX1174,SHET!AX1174,SPTL!AX1174)</f>
        <v>0.20208234498797473</v>
      </c>
      <c r="AY1174" s="219">
        <f>CHOOSE(UserInterface!$C$17,NGET!AY1174,SHET!AY1174,SPTL!AY1174)</f>
        <v>0.20208234498797473</v>
      </c>
      <c r="BA1174" s="38" t="str">
        <f t="shared" ca="1" si="195"/>
        <v>LicenseeSelect</v>
      </c>
      <c r="BB1174" s="38" t="str">
        <f t="shared" si="196"/>
        <v>Fixed Inputs</v>
      </c>
      <c r="BC1174" s="38" t="str">
        <f t="shared" si="198"/>
        <v>Variant allowances</v>
      </c>
      <c r="BD1174" s="38" t="str">
        <f t="shared" si="197"/>
        <v>Totex variant allowances allocation percentages</v>
      </c>
    </row>
    <row r="1175" spans="5:56">
      <c r="E1175" s="220" t="str" cm="1">
        <f t="array" ref="E1175">INDEX($E$94:$E$241,INT((ROW()-ROW($E$396))/6)+1)</f>
        <v>Through Wall Bushing PCD VD (NGET only)</v>
      </c>
      <c r="F1175" s="107"/>
      <c r="G1175" s="107" t="s">
        <v>59</v>
      </c>
      <c r="H1175" s="107" t="s">
        <v>331</v>
      </c>
      <c r="I1175" s="107"/>
      <c r="J1175" s="107"/>
      <c r="K1175" s="107"/>
      <c r="L1175" s="107"/>
      <c r="M1175" s="107"/>
      <c r="N1175" s="107"/>
      <c r="O1175" s="107"/>
      <c r="P1175" s="107"/>
      <c r="Q1175" s="107"/>
      <c r="R1175" s="107"/>
      <c r="S1175" s="107"/>
      <c r="T1175" s="107"/>
      <c r="U1175" s="107"/>
      <c r="V1175" s="107"/>
      <c r="W1175" s="107"/>
      <c r="X1175" s="107"/>
      <c r="Y1175" s="107"/>
      <c r="Z1175" s="107"/>
      <c r="AA1175" s="107"/>
      <c r="AB1175" s="107"/>
      <c r="AC1175" s="107"/>
      <c r="AD1175" s="107"/>
      <c r="AE1175" s="107"/>
      <c r="AF1175" s="107"/>
      <c r="AG1175" s="107"/>
      <c r="AH1175" s="107"/>
      <c r="AI1175" s="107"/>
      <c r="AJ1175" s="107"/>
      <c r="AK1175" s="107"/>
      <c r="AL1175" s="107"/>
      <c r="AM1175" s="107"/>
      <c r="AN1175" s="107"/>
      <c r="AO1175" s="107"/>
      <c r="AP1175" s="107"/>
      <c r="AQ1175" s="107"/>
      <c r="AR1175" s="107"/>
      <c r="AS1175" s="107"/>
      <c r="AT1175" s="113"/>
      <c r="AU1175" s="179">
        <f>CHOOSE(UserInterface!$C$17,NGET!AU1175,SHET!AU1175,SPTL!AU1175)</f>
        <v>0</v>
      </c>
      <c r="AV1175" s="108">
        <f>CHOOSE(UserInterface!$C$17,NGET!AV1175,SHET!AV1175,SPTL!AV1175)</f>
        <v>0</v>
      </c>
      <c r="AW1175" s="108">
        <f>CHOOSE(UserInterface!$C$17,NGET!AW1175,SHET!AW1175,SPTL!AW1175)</f>
        <v>0</v>
      </c>
      <c r="AX1175" s="108">
        <f>CHOOSE(UserInterface!$C$17,NGET!AX1175,SHET!AX1175,SPTL!AX1175)</f>
        <v>0</v>
      </c>
      <c r="AY1175" s="221">
        <f>CHOOSE(UserInterface!$C$17,NGET!AY1175,SHET!AY1175,SPTL!AY1175)</f>
        <v>0</v>
      </c>
      <c r="BA1175" s="38" t="str">
        <f t="shared" ca="1" si="195"/>
        <v>LicenseeSelect</v>
      </c>
      <c r="BB1175" s="38" t="str">
        <f t="shared" si="196"/>
        <v>Fixed Inputs</v>
      </c>
      <c r="BC1175" s="38" t="str">
        <f t="shared" si="198"/>
        <v>Variant allowances</v>
      </c>
      <c r="BD1175" s="38" t="str">
        <f t="shared" si="197"/>
        <v>Totex variant allowances allocation percentages</v>
      </c>
    </row>
    <row r="1176" spans="5:56">
      <c r="E1176" s="216" t="str" cm="1">
        <f t="array" ref="E1176">INDEX($E$94:$E$241,INT((ROW()-ROW($E$396))/6)+1)</f>
        <v>Business Support Costs Reopener</v>
      </c>
      <c r="F1176" s="104"/>
      <c r="G1176" s="104" t="s">
        <v>59</v>
      </c>
      <c r="H1176" s="104" t="s">
        <v>542</v>
      </c>
      <c r="I1176" s="104"/>
      <c r="J1176" s="104"/>
      <c r="K1176" s="104"/>
      <c r="L1176" s="104"/>
      <c r="M1176" s="104"/>
      <c r="N1176" s="104"/>
      <c r="O1176" s="104"/>
      <c r="P1176" s="104"/>
      <c r="Q1176" s="104"/>
      <c r="R1176" s="104"/>
      <c r="S1176" s="104"/>
      <c r="T1176" s="104"/>
      <c r="U1176" s="104"/>
      <c r="V1176" s="104"/>
      <c r="W1176" s="104"/>
      <c r="X1176" s="104"/>
      <c r="Y1176" s="104"/>
      <c r="Z1176" s="104"/>
      <c r="AA1176" s="104"/>
      <c r="AB1176" s="104"/>
      <c r="AC1176" s="104"/>
      <c r="AD1176" s="104"/>
      <c r="AE1176" s="104"/>
      <c r="AF1176" s="104"/>
      <c r="AG1176" s="104"/>
      <c r="AH1176" s="104"/>
      <c r="AI1176" s="104"/>
      <c r="AJ1176" s="104"/>
      <c r="AK1176" s="104"/>
      <c r="AL1176" s="104"/>
      <c r="AM1176" s="104"/>
      <c r="AN1176" s="104"/>
      <c r="AO1176" s="104"/>
      <c r="AP1176" s="104"/>
      <c r="AQ1176" s="104"/>
      <c r="AR1176" s="104"/>
      <c r="AS1176" s="104"/>
      <c r="AT1176" s="215"/>
      <c r="AU1176" s="178">
        <f>CHOOSE(UserInterface!$C$17,NGET!AU1176,SHET!AU1176,SPTL!AU1176)</f>
        <v>0</v>
      </c>
      <c r="AV1176" s="105">
        <f>CHOOSE(UserInterface!$C$17,NGET!AV1176,SHET!AV1176,SPTL!AV1176)</f>
        <v>0</v>
      </c>
      <c r="AW1176" s="105">
        <f>CHOOSE(UserInterface!$C$17,NGET!AW1176,SHET!AW1176,SPTL!AW1176)</f>
        <v>0</v>
      </c>
      <c r="AX1176" s="105">
        <f>CHOOSE(UserInterface!$C$17,NGET!AX1176,SHET!AX1176,SPTL!AX1176)</f>
        <v>0</v>
      </c>
      <c r="AY1176" s="217">
        <f>CHOOSE(UserInterface!$C$17,NGET!AY1176,SHET!AY1176,SPTL!AY1176)</f>
        <v>0</v>
      </c>
      <c r="BA1176" s="38" t="str">
        <f t="shared" ca="1" si="195"/>
        <v>LicenseeSelect</v>
      </c>
      <c r="BB1176" s="38" t="str">
        <f t="shared" si="196"/>
        <v>Fixed Inputs</v>
      </c>
      <c r="BC1176" s="38" t="str">
        <f t="shared" si="198"/>
        <v>Variant allowances</v>
      </c>
      <c r="BD1176" s="38" t="str">
        <f t="shared" si="197"/>
        <v>Totex variant allowances allocation percentages</v>
      </c>
    </row>
    <row r="1177" spans="5:56">
      <c r="E1177" s="218" t="str" cm="1">
        <f t="array" ref="E1177">INDEX($E$94:$E$241,INT((ROW()-ROW($E$396))/6)+1)</f>
        <v>Business Support Costs Reopener</v>
      </c>
      <c r="G1177" s="37" t="s">
        <v>59</v>
      </c>
      <c r="H1177" s="37" t="s">
        <v>543</v>
      </c>
      <c r="AU1177" s="143">
        <f>CHOOSE(UserInterface!$C$17,NGET!AU1177,SHET!AU1177,SPTL!AU1177)</f>
        <v>0</v>
      </c>
      <c r="AV1177" s="26">
        <f>CHOOSE(UserInterface!$C$17,NGET!AV1177,SHET!AV1177,SPTL!AV1177)</f>
        <v>0</v>
      </c>
      <c r="AW1177" s="26">
        <f>CHOOSE(UserInterface!$C$17,NGET!AW1177,SHET!AW1177,SPTL!AW1177)</f>
        <v>0</v>
      </c>
      <c r="AX1177" s="26">
        <f>CHOOSE(UserInterface!$C$17,NGET!AX1177,SHET!AX1177,SPTL!AX1177)</f>
        <v>0</v>
      </c>
      <c r="AY1177" s="219">
        <f>CHOOSE(UserInterface!$C$17,NGET!AY1177,SHET!AY1177,SPTL!AY1177)</f>
        <v>0</v>
      </c>
      <c r="BA1177" s="38" t="str">
        <f t="shared" ca="1" si="195"/>
        <v>LicenseeSelect</v>
      </c>
      <c r="BB1177" s="38" t="str">
        <f t="shared" si="196"/>
        <v>Fixed Inputs</v>
      </c>
      <c r="BC1177" s="38" t="str">
        <f t="shared" si="198"/>
        <v>Variant allowances</v>
      </c>
      <c r="BD1177" s="38" t="str">
        <f t="shared" si="197"/>
        <v>Totex variant allowances allocation percentages</v>
      </c>
    </row>
    <row r="1178" spans="5:56">
      <c r="E1178" s="218" t="str" cm="1">
        <f t="array" ref="E1178">INDEX($E$94:$E$241,INT((ROW()-ROW($E$396))/6)+1)</f>
        <v>Business Support Costs Reopener</v>
      </c>
      <c r="G1178" s="37" t="s">
        <v>59</v>
      </c>
      <c r="H1178" s="37" t="s">
        <v>544</v>
      </c>
      <c r="AU1178" s="143">
        <f>CHOOSE(UserInterface!$C$17,NGET!AU1178,SHET!AU1178,SPTL!AU1178)</f>
        <v>0</v>
      </c>
      <c r="AV1178" s="26">
        <f>CHOOSE(UserInterface!$C$17,NGET!AV1178,SHET!AV1178,SPTL!AV1178)</f>
        <v>0</v>
      </c>
      <c r="AW1178" s="26">
        <f>CHOOSE(UserInterface!$C$17,NGET!AW1178,SHET!AW1178,SPTL!AW1178)</f>
        <v>0</v>
      </c>
      <c r="AX1178" s="26">
        <f>CHOOSE(UserInterface!$C$17,NGET!AX1178,SHET!AX1178,SPTL!AX1178)</f>
        <v>0</v>
      </c>
      <c r="AY1178" s="219">
        <f>CHOOSE(UserInterface!$C$17,NGET!AY1178,SHET!AY1178,SPTL!AY1178)</f>
        <v>0</v>
      </c>
      <c r="BA1178" s="38" t="str">
        <f t="shared" ca="1" si="195"/>
        <v>LicenseeSelect</v>
      </c>
      <c r="BB1178" s="38" t="str">
        <f t="shared" si="196"/>
        <v>Fixed Inputs</v>
      </c>
      <c r="BC1178" s="38" t="str">
        <f t="shared" si="198"/>
        <v>Variant allowances</v>
      </c>
      <c r="BD1178" s="38" t="str">
        <f t="shared" si="197"/>
        <v>Totex variant allowances allocation percentages</v>
      </c>
    </row>
    <row r="1179" spans="5:56">
      <c r="E1179" s="218" t="str" cm="1">
        <f t="array" ref="E1179">INDEX($E$94:$E$241,INT((ROW()-ROW($E$396))/6)+1)</f>
        <v>Business Support Costs Reopener</v>
      </c>
      <c r="G1179" s="37" t="s">
        <v>59</v>
      </c>
      <c r="H1179" s="37" t="s">
        <v>332</v>
      </c>
      <c r="AU1179" s="143">
        <f>CHOOSE(UserInterface!$C$17,NGET!AU1179,SHET!AU1179,SPTL!AU1179)</f>
        <v>0</v>
      </c>
      <c r="AV1179" s="26">
        <f>CHOOSE(UserInterface!$C$17,NGET!AV1179,SHET!AV1179,SPTL!AV1179)</f>
        <v>0</v>
      </c>
      <c r="AW1179" s="26">
        <f>CHOOSE(UserInterface!$C$17,NGET!AW1179,SHET!AW1179,SPTL!AW1179)</f>
        <v>0</v>
      </c>
      <c r="AX1179" s="26">
        <f>CHOOSE(UserInterface!$C$17,NGET!AX1179,SHET!AX1179,SPTL!AX1179)</f>
        <v>0</v>
      </c>
      <c r="AY1179" s="219">
        <f>CHOOSE(UserInterface!$C$17,NGET!AY1179,SHET!AY1179,SPTL!AY1179)</f>
        <v>0</v>
      </c>
      <c r="BA1179" s="38" t="str">
        <f t="shared" ca="1" si="195"/>
        <v>LicenseeSelect</v>
      </c>
      <c r="BB1179" s="38" t="str">
        <f t="shared" si="196"/>
        <v>Fixed Inputs</v>
      </c>
      <c r="BC1179" s="38" t="str">
        <f t="shared" si="198"/>
        <v>Variant allowances</v>
      </c>
      <c r="BD1179" s="38" t="str">
        <f t="shared" si="197"/>
        <v>Totex variant allowances allocation percentages</v>
      </c>
    </row>
    <row r="1180" spans="5:56">
      <c r="E1180" s="218" t="str" cm="1">
        <f t="array" ref="E1180">INDEX($E$94:$E$241,INT((ROW()-ROW($E$396))/6)+1)</f>
        <v>Business Support Costs Reopener</v>
      </c>
      <c r="G1180" s="37" t="s">
        <v>59</v>
      </c>
      <c r="H1180" s="37" t="s">
        <v>539</v>
      </c>
      <c r="AU1180" s="143">
        <f>CHOOSE(UserInterface!$C$17,NGET!AU1180,SHET!AU1180,SPTL!AU1180)</f>
        <v>1</v>
      </c>
      <c r="AV1180" s="26">
        <f>CHOOSE(UserInterface!$C$17,NGET!AV1180,SHET!AV1180,SPTL!AV1180)</f>
        <v>1</v>
      </c>
      <c r="AW1180" s="26">
        <f>CHOOSE(UserInterface!$C$17,NGET!AW1180,SHET!AW1180,SPTL!AW1180)</f>
        <v>1</v>
      </c>
      <c r="AX1180" s="26">
        <f>CHOOSE(UserInterface!$C$17,NGET!AX1180,SHET!AX1180,SPTL!AX1180)</f>
        <v>1</v>
      </c>
      <c r="AY1180" s="219">
        <f>CHOOSE(UserInterface!$C$17,NGET!AY1180,SHET!AY1180,SPTL!AY1180)</f>
        <v>1</v>
      </c>
      <c r="BA1180" s="38" t="str">
        <f t="shared" ca="1" si="195"/>
        <v>LicenseeSelect</v>
      </c>
      <c r="BB1180" s="38" t="str">
        <f t="shared" si="196"/>
        <v>Fixed Inputs</v>
      </c>
      <c r="BC1180" s="38" t="str">
        <f t="shared" si="198"/>
        <v>Variant allowances</v>
      </c>
      <c r="BD1180" s="38" t="str">
        <f t="shared" si="197"/>
        <v>Totex variant allowances allocation percentages</v>
      </c>
    </row>
    <row r="1181" spans="5:56">
      <c r="E1181" s="220" t="str" cm="1">
        <f t="array" ref="E1181">INDEX($E$94:$E$241,INT((ROW()-ROW($E$396))/6)+1)</f>
        <v>Business Support Costs Reopener</v>
      </c>
      <c r="F1181" s="107"/>
      <c r="G1181" s="107" t="s">
        <v>59</v>
      </c>
      <c r="H1181" s="107" t="s">
        <v>331</v>
      </c>
      <c r="I1181" s="107"/>
      <c r="J1181" s="107"/>
      <c r="K1181" s="107"/>
      <c r="L1181" s="107"/>
      <c r="M1181" s="107"/>
      <c r="N1181" s="107"/>
      <c r="O1181" s="107"/>
      <c r="P1181" s="107"/>
      <c r="Q1181" s="107"/>
      <c r="R1181" s="107"/>
      <c r="S1181" s="107"/>
      <c r="T1181" s="107"/>
      <c r="U1181" s="107"/>
      <c r="V1181" s="107"/>
      <c r="W1181" s="107"/>
      <c r="X1181" s="107"/>
      <c r="Y1181" s="107"/>
      <c r="Z1181" s="107"/>
      <c r="AA1181" s="107"/>
      <c r="AB1181" s="107"/>
      <c r="AC1181" s="107"/>
      <c r="AD1181" s="107"/>
      <c r="AE1181" s="107"/>
      <c r="AF1181" s="107"/>
      <c r="AG1181" s="107"/>
      <c r="AH1181" s="107"/>
      <c r="AI1181" s="107"/>
      <c r="AJ1181" s="107"/>
      <c r="AK1181" s="107"/>
      <c r="AL1181" s="107"/>
      <c r="AM1181" s="107"/>
      <c r="AN1181" s="107"/>
      <c r="AO1181" s="107"/>
      <c r="AP1181" s="107"/>
      <c r="AQ1181" s="107"/>
      <c r="AR1181" s="107"/>
      <c r="AS1181" s="107"/>
      <c r="AT1181" s="113"/>
      <c r="AU1181" s="179">
        <f>CHOOSE(UserInterface!$C$17,NGET!AU1181,SHET!AU1181,SPTL!AU1181)</f>
        <v>0</v>
      </c>
      <c r="AV1181" s="108">
        <f>CHOOSE(UserInterface!$C$17,NGET!AV1181,SHET!AV1181,SPTL!AV1181)</f>
        <v>0</v>
      </c>
      <c r="AW1181" s="108">
        <f>CHOOSE(UserInterface!$C$17,NGET!AW1181,SHET!AW1181,SPTL!AW1181)</f>
        <v>0</v>
      </c>
      <c r="AX1181" s="108">
        <f>CHOOSE(UserInterface!$C$17,NGET!AX1181,SHET!AX1181,SPTL!AX1181)</f>
        <v>0</v>
      </c>
      <c r="AY1181" s="221">
        <f>CHOOSE(UserInterface!$C$17,NGET!AY1181,SHET!AY1181,SPTL!AY1181)</f>
        <v>0</v>
      </c>
      <c r="BA1181" s="38" t="str">
        <f t="shared" ca="1" si="195"/>
        <v>LicenseeSelect</v>
      </c>
      <c r="BB1181" s="38" t="str">
        <f t="shared" si="196"/>
        <v>Fixed Inputs</v>
      </c>
      <c r="BC1181" s="38" t="str">
        <f t="shared" si="198"/>
        <v>Variant allowances</v>
      </c>
      <c r="BD1181" s="38" t="str">
        <f t="shared" si="197"/>
        <v>Totex variant allowances allocation percentages</v>
      </c>
    </row>
    <row r="1182" spans="5:56">
      <c r="E1182" s="216" t="str" cm="1">
        <f t="array" ref="E1182">INDEX($E$94:$E$241,INT((ROW()-ROW($E$396))/6)+1)</f>
        <v>RIIO3 Variant Activity 74</v>
      </c>
      <c r="F1182" s="104"/>
      <c r="G1182" s="104" t="s">
        <v>59</v>
      </c>
      <c r="H1182" s="104" t="s">
        <v>542</v>
      </c>
      <c r="I1182" s="104"/>
      <c r="J1182" s="104"/>
      <c r="K1182" s="104"/>
      <c r="L1182" s="104"/>
      <c r="M1182" s="104"/>
      <c r="N1182" s="104"/>
      <c r="O1182" s="104"/>
      <c r="P1182" s="104"/>
      <c r="Q1182" s="104"/>
      <c r="R1182" s="104"/>
      <c r="S1182" s="104"/>
      <c r="T1182" s="104"/>
      <c r="U1182" s="104"/>
      <c r="V1182" s="104"/>
      <c r="W1182" s="104"/>
      <c r="X1182" s="104"/>
      <c r="Y1182" s="104"/>
      <c r="Z1182" s="104"/>
      <c r="AA1182" s="104"/>
      <c r="AB1182" s="104"/>
      <c r="AC1182" s="104"/>
      <c r="AD1182" s="104"/>
      <c r="AE1182" s="104"/>
      <c r="AF1182" s="104"/>
      <c r="AG1182" s="104"/>
      <c r="AH1182" s="104"/>
      <c r="AI1182" s="104"/>
      <c r="AJ1182" s="104"/>
      <c r="AK1182" s="104"/>
      <c r="AL1182" s="104"/>
      <c r="AM1182" s="104"/>
      <c r="AN1182" s="104"/>
      <c r="AO1182" s="104"/>
      <c r="AP1182" s="104"/>
      <c r="AQ1182" s="104"/>
      <c r="AR1182" s="104"/>
      <c r="AS1182" s="104"/>
      <c r="AT1182" s="215"/>
      <c r="AU1182" s="178">
        <f>CHOOSE(UserInterface!$C$17,NGET!AU1182,SHET!AU1182,SPTL!AU1182)</f>
        <v>0</v>
      </c>
      <c r="AV1182" s="105">
        <f>CHOOSE(UserInterface!$C$17,NGET!AV1182,SHET!AV1182,SPTL!AV1182)</f>
        <v>0</v>
      </c>
      <c r="AW1182" s="105">
        <f>CHOOSE(UserInterface!$C$17,NGET!AW1182,SHET!AW1182,SPTL!AW1182)</f>
        <v>0</v>
      </c>
      <c r="AX1182" s="105">
        <f>CHOOSE(UserInterface!$C$17,NGET!AX1182,SHET!AX1182,SPTL!AX1182)</f>
        <v>0</v>
      </c>
      <c r="AY1182" s="217">
        <f>CHOOSE(UserInterface!$C$17,NGET!AY1182,SHET!AY1182,SPTL!AY1182)</f>
        <v>0</v>
      </c>
      <c r="BA1182" s="38" t="str">
        <f t="shared" ca="1" si="195"/>
        <v>LicenseeSelect</v>
      </c>
      <c r="BB1182" s="38" t="str">
        <f t="shared" si="196"/>
        <v>Fixed Inputs</v>
      </c>
      <c r="BC1182" s="38" t="str">
        <f t="shared" si="198"/>
        <v>Variant allowances</v>
      </c>
      <c r="BD1182" s="38" t="str">
        <f t="shared" si="197"/>
        <v>Totex variant allowances allocation percentages</v>
      </c>
    </row>
    <row r="1183" spans="5:56">
      <c r="E1183" s="218" t="str" cm="1">
        <f t="array" ref="E1183">INDEX($E$94:$E$241,INT((ROW()-ROW($E$396))/6)+1)</f>
        <v>RIIO3 Variant Activity 74</v>
      </c>
      <c r="G1183" s="37" t="s">
        <v>59</v>
      </c>
      <c r="H1183" s="37" t="s">
        <v>543</v>
      </c>
      <c r="AU1183" s="143">
        <f>CHOOSE(UserInterface!$C$17,NGET!AU1183,SHET!AU1183,SPTL!AU1183)</f>
        <v>0</v>
      </c>
      <c r="AV1183" s="26">
        <f>CHOOSE(UserInterface!$C$17,NGET!AV1183,SHET!AV1183,SPTL!AV1183)</f>
        <v>0</v>
      </c>
      <c r="AW1183" s="26">
        <f>CHOOSE(UserInterface!$C$17,NGET!AW1183,SHET!AW1183,SPTL!AW1183)</f>
        <v>0</v>
      </c>
      <c r="AX1183" s="26">
        <f>CHOOSE(UserInterface!$C$17,NGET!AX1183,SHET!AX1183,SPTL!AX1183)</f>
        <v>0</v>
      </c>
      <c r="AY1183" s="219">
        <f>CHOOSE(UserInterface!$C$17,NGET!AY1183,SHET!AY1183,SPTL!AY1183)</f>
        <v>0</v>
      </c>
      <c r="BA1183" s="38" t="str">
        <f t="shared" ca="1" si="195"/>
        <v>LicenseeSelect</v>
      </c>
      <c r="BB1183" s="38" t="str">
        <f t="shared" si="196"/>
        <v>Fixed Inputs</v>
      </c>
      <c r="BC1183" s="38" t="str">
        <f t="shared" si="198"/>
        <v>Variant allowances</v>
      </c>
      <c r="BD1183" s="38" t="str">
        <f t="shared" si="197"/>
        <v>Totex variant allowances allocation percentages</v>
      </c>
    </row>
    <row r="1184" spans="5:56">
      <c r="E1184" s="218" t="str" cm="1">
        <f t="array" ref="E1184">INDEX($E$94:$E$241,INT((ROW()-ROW($E$396))/6)+1)</f>
        <v>RIIO3 Variant Activity 74</v>
      </c>
      <c r="G1184" s="37" t="s">
        <v>59</v>
      </c>
      <c r="H1184" s="37" t="s">
        <v>544</v>
      </c>
      <c r="AU1184" s="143">
        <f>CHOOSE(UserInterface!$C$17,NGET!AU1184,SHET!AU1184,SPTL!AU1184)</f>
        <v>0</v>
      </c>
      <c r="AV1184" s="26">
        <f>CHOOSE(UserInterface!$C$17,NGET!AV1184,SHET!AV1184,SPTL!AV1184)</f>
        <v>0</v>
      </c>
      <c r="AW1184" s="26">
        <f>CHOOSE(UserInterface!$C$17,NGET!AW1184,SHET!AW1184,SPTL!AW1184)</f>
        <v>0</v>
      </c>
      <c r="AX1184" s="26">
        <f>CHOOSE(UserInterface!$C$17,NGET!AX1184,SHET!AX1184,SPTL!AX1184)</f>
        <v>0</v>
      </c>
      <c r="AY1184" s="219">
        <f>CHOOSE(UserInterface!$C$17,NGET!AY1184,SHET!AY1184,SPTL!AY1184)</f>
        <v>0</v>
      </c>
      <c r="BA1184" s="38" t="str">
        <f t="shared" ca="1" si="195"/>
        <v>LicenseeSelect</v>
      </c>
      <c r="BB1184" s="38" t="str">
        <f t="shared" si="196"/>
        <v>Fixed Inputs</v>
      </c>
      <c r="BC1184" s="38" t="str">
        <f t="shared" si="198"/>
        <v>Variant allowances</v>
      </c>
      <c r="BD1184" s="38" t="str">
        <f t="shared" si="197"/>
        <v>Totex variant allowances allocation percentages</v>
      </c>
    </row>
    <row r="1185" spans="5:56">
      <c r="E1185" s="218" t="str" cm="1">
        <f t="array" ref="E1185">INDEX($E$94:$E$241,INT((ROW()-ROW($E$396))/6)+1)</f>
        <v>RIIO3 Variant Activity 74</v>
      </c>
      <c r="G1185" s="37" t="s">
        <v>59</v>
      </c>
      <c r="H1185" s="37" t="s">
        <v>332</v>
      </c>
      <c r="AU1185" s="143">
        <f>CHOOSE(UserInterface!$C$17,NGET!AU1185,SHET!AU1185,SPTL!AU1185)</f>
        <v>0</v>
      </c>
      <c r="AV1185" s="26">
        <f>CHOOSE(UserInterface!$C$17,NGET!AV1185,SHET!AV1185,SPTL!AV1185)</f>
        <v>0</v>
      </c>
      <c r="AW1185" s="26">
        <f>CHOOSE(UserInterface!$C$17,NGET!AW1185,SHET!AW1185,SPTL!AW1185)</f>
        <v>0</v>
      </c>
      <c r="AX1185" s="26">
        <f>CHOOSE(UserInterface!$C$17,NGET!AX1185,SHET!AX1185,SPTL!AX1185)</f>
        <v>0</v>
      </c>
      <c r="AY1185" s="219">
        <f>CHOOSE(UserInterface!$C$17,NGET!AY1185,SHET!AY1185,SPTL!AY1185)</f>
        <v>0</v>
      </c>
      <c r="BA1185" s="38" t="str">
        <f t="shared" ca="1" si="195"/>
        <v>LicenseeSelect</v>
      </c>
      <c r="BB1185" s="38" t="str">
        <f t="shared" si="196"/>
        <v>Fixed Inputs</v>
      </c>
      <c r="BC1185" s="38" t="str">
        <f t="shared" si="198"/>
        <v>Variant allowances</v>
      </c>
      <c r="BD1185" s="38" t="str">
        <f t="shared" si="197"/>
        <v>Totex variant allowances allocation percentages</v>
      </c>
    </row>
    <row r="1186" spans="5:56">
      <c r="E1186" s="218" t="str" cm="1">
        <f t="array" ref="E1186">INDEX($E$94:$E$241,INT((ROW()-ROW($E$396))/6)+1)</f>
        <v>RIIO3 Variant Activity 74</v>
      </c>
      <c r="G1186" s="37" t="s">
        <v>59</v>
      </c>
      <c r="H1186" s="37" t="s">
        <v>539</v>
      </c>
      <c r="AU1186" s="143">
        <f>CHOOSE(UserInterface!$C$17,NGET!AU1186,SHET!AU1186,SPTL!AU1186)</f>
        <v>0</v>
      </c>
      <c r="AV1186" s="26">
        <f>CHOOSE(UserInterface!$C$17,NGET!AV1186,SHET!AV1186,SPTL!AV1186)</f>
        <v>0</v>
      </c>
      <c r="AW1186" s="26">
        <f>CHOOSE(UserInterface!$C$17,NGET!AW1186,SHET!AW1186,SPTL!AW1186)</f>
        <v>0</v>
      </c>
      <c r="AX1186" s="26">
        <f>CHOOSE(UserInterface!$C$17,NGET!AX1186,SHET!AX1186,SPTL!AX1186)</f>
        <v>0</v>
      </c>
      <c r="AY1186" s="219">
        <f>CHOOSE(UserInterface!$C$17,NGET!AY1186,SHET!AY1186,SPTL!AY1186)</f>
        <v>0</v>
      </c>
      <c r="BA1186" s="38" t="str">
        <f t="shared" ca="1" si="195"/>
        <v>LicenseeSelect</v>
      </c>
      <c r="BB1186" s="38" t="str">
        <f t="shared" si="196"/>
        <v>Fixed Inputs</v>
      </c>
      <c r="BC1186" s="38" t="str">
        <f t="shared" si="198"/>
        <v>Variant allowances</v>
      </c>
      <c r="BD1186" s="38" t="str">
        <f t="shared" si="197"/>
        <v>Totex variant allowances allocation percentages</v>
      </c>
    </row>
    <row r="1187" spans="5:56">
      <c r="E1187" s="220" t="str" cm="1">
        <f t="array" ref="E1187">INDEX($E$94:$E$241,INT((ROW()-ROW($E$396))/6)+1)</f>
        <v>RIIO3 Variant Activity 74</v>
      </c>
      <c r="F1187" s="107"/>
      <c r="G1187" s="107" t="s">
        <v>59</v>
      </c>
      <c r="H1187" s="107" t="s">
        <v>331</v>
      </c>
      <c r="I1187" s="107"/>
      <c r="J1187" s="107"/>
      <c r="K1187" s="107"/>
      <c r="L1187" s="107"/>
      <c r="M1187" s="107"/>
      <c r="N1187" s="107"/>
      <c r="O1187" s="107"/>
      <c r="P1187" s="107"/>
      <c r="Q1187" s="107"/>
      <c r="R1187" s="107"/>
      <c r="S1187" s="107"/>
      <c r="T1187" s="107"/>
      <c r="U1187" s="107"/>
      <c r="V1187" s="107"/>
      <c r="W1187" s="107"/>
      <c r="X1187" s="107"/>
      <c r="Y1187" s="107"/>
      <c r="Z1187" s="107"/>
      <c r="AA1187" s="107"/>
      <c r="AB1187" s="107"/>
      <c r="AC1187" s="107"/>
      <c r="AD1187" s="107"/>
      <c r="AE1187" s="107"/>
      <c r="AF1187" s="107"/>
      <c r="AG1187" s="107"/>
      <c r="AH1187" s="107"/>
      <c r="AI1187" s="107"/>
      <c r="AJ1187" s="107"/>
      <c r="AK1187" s="107"/>
      <c r="AL1187" s="107"/>
      <c r="AM1187" s="107"/>
      <c r="AN1187" s="107"/>
      <c r="AO1187" s="107"/>
      <c r="AP1187" s="107"/>
      <c r="AQ1187" s="107"/>
      <c r="AR1187" s="107"/>
      <c r="AS1187" s="107"/>
      <c r="AT1187" s="113"/>
      <c r="AU1187" s="179">
        <f>CHOOSE(UserInterface!$C$17,NGET!AU1187,SHET!AU1187,SPTL!AU1187)</f>
        <v>0</v>
      </c>
      <c r="AV1187" s="108">
        <f>CHOOSE(UserInterface!$C$17,NGET!AV1187,SHET!AV1187,SPTL!AV1187)</f>
        <v>0</v>
      </c>
      <c r="AW1187" s="108">
        <f>CHOOSE(UserInterface!$C$17,NGET!AW1187,SHET!AW1187,SPTL!AW1187)</f>
        <v>0</v>
      </c>
      <c r="AX1187" s="108">
        <f>CHOOSE(UserInterface!$C$17,NGET!AX1187,SHET!AX1187,SPTL!AX1187)</f>
        <v>0</v>
      </c>
      <c r="AY1187" s="221">
        <f>CHOOSE(UserInterface!$C$17,NGET!AY1187,SHET!AY1187,SPTL!AY1187)</f>
        <v>0</v>
      </c>
      <c r="BA1187" s="38" t="str">
        <f t="shared" ca="1" si="195"/>
        <v>LicenseeSelect</v>
      </c>
      <c r="BB1187" s="38" t="str">
        <f t="shared" si="196"/>
        <v>Fixed Inputs</v>
      </c>
      <c r="BC1187" s="38" t="str">
        <f t="shared" si="198"/>
        <v>Variant allowances</v>
      </c>
      <c r="BD1187" s="38" t="str">
        <f t="shared" si="197"/>
        <v>Totex variant allowances allocation percentages</v>
      </c>
    </row>
    <row r="1188" spans="5:56">
      <c r="E1188" s="216" t="str" cm="1">
        <f t="array" ref="E1188">INDEX($E$94:$E$241,INT((ROW()-ROW($E$396))/6)+1)</f>
        <v>RIIO3 Variant Activity 75</v>
      </c>
      <c r="F1188" s="104"/>
      <c r="G1188" s="104" t="s">
        <v>59</v>
      </c>
      <c r="H1188" s="104" t="s">
        <v>542</v>
      </c>
      <c r="I1188" s="104"/>
      <c r="J1188" s="104"/>
      <c r="K1188" s="104"/>
      <c r="L1188" s="104"/>
      <c r="M1188" s="104"/>
      <c r="N1188" s="104"/>
      <c r="O1188" s="104"/>
      <c r="P1188" s="104"/>
      <c r="Q1188" s="104"/>
      <c r="R1188" s="104"/>
      <c r="S1188" s="104"/>
      <c r="T1188" s="104"/>
      <c r="U1188" s="104"/>
      <c r="V1188" s="104"/>
      <c r="W1188" s="104"/>
      <c r="X1188" s="104"/>
      <c r="Y1188" s="104"/>
      <c r="Z1188" s="104"/>
      <c r="AA1188" s="104"/>
      <c r="AB1188" s="104"/>
      <c r="AC1188" s="104"/>
      <c r="AD1188" s="104"/>
      <c r="AE1188" s="104"/>
      <c r="AF1188" s="104"/>
      <c r="AG1188" s="104"/>
      <c r="AH1188" s="104"/>
      <c r="AI1188" s="104"/>
      <c r="AJ1188" s="104"/>
      <c r="AK1188" s="104"/>
      <c r="AL1188" s="104"/>
      <c r="AM1188" s="104"/>
      <c r="AN1188" s="104"/>
      <c r="AO1188" s="104"/>
      <c r="AP1188" s="104"/>
      <c r="AQ1188" s="104"/>
      <c r="AR1188" s="104"/>
      <c r="AS1188" s="104"/>
      <c r="AT1188" s="215"/>
      <c r="AU1188" s="178">
        <f>CHOOSE(UserInterface!$C$17,NGET!AU1188,SHET!AU1188,SPTL!AU1188)</f>
        <v>0</v>
      </c>
      <c r="AV1188" s="105">
        <f>CHOOSE(UserInterface!$C$17,NGET!AV1188,SHET!AV1188,SPTL!AV1188)</f>
        <v>0</v>
      </c>
      <c r="AW1188" s="105">
        <f>CHOOSE(UserInterface!$C$17,NGET!AW1188,SHET!AW1188,SPTL!AW1188)</f>
        <v>0</v>
      </c>
      <c r="AX1188" s="105">
        <f>CHOOSE(UserInterface!$C$17,NGET!AX1188,SHET!AX1188,SPTL!AX1188)</f>
        <v>0</v>
      </c>
      <c r="AY1188" s="217">
        <f>CHOOSE(UserInterface!$C$17,NGET!AY1188,SHET!AY1188,SPTL!AY1188)</f>
        <v>0</v>
      </c>
      <c r="BA1188" s="38" t="str">
        <f t="shared" ca="1" si="195"/>
        <v>LicenseeSelect</v>
      </c>
      <c r="BB1188" s="38" t="str">
        <f t="shared" si="196"/>
        <v>Fixed Inputs</v>
      </c>
      <c r="BC1188" s="38" t="str">
        <f t="shared" si="198"/>
        <v>Variant allowances</v>
      </c>
      <c r="BD1188" s="38" t="str">
        <f t="shared" si="197"/>
        <v>Totex variant allowances allocation percentages</v>
      </c>
    </row>
    <row r="1189" spans="5:56">
      <c r="E1189" s="218" t="str" cm="1">
        <f t="array" ref="E1189">INDEX($E$94:$E$241,INT((ROW()-ROW($E$396))/6)+1)</f>
        <v>RIIO3 Variant Activity 75</v>
      </c>
      <c r="G1189" s="37" t="s">
        <v>59</v>
      </c>
      <c r="H1189" s="37" t="s">
        <v>543</v>
      </c>
      <c r="AU1189" s="143">
        <f>CHOOSE(UserInterface!$C$17,NGET!AU1189,SHET!AU1189,SPTL!AU1189)</f>
        <v>0</v>
      </c>
      <c r="AV1189" s="26">
        <f>CHOOSE(UserInterface!$C$17,NGET!AV1189,SHET!AV1189,SPTL!AV1189)</f>
        <v>0</v>
      </c>
      <c r="AW1189" s="26">
        <f>CHOOSE(UserInterface!$C$17,NGET!AW1189,SHET!AW1189,SPTL!AW1189)</f>
        <v>0</v>
      </c>
      <c r="AX1189" s="26">
        <f>CHOOSE(UserInterface!$C$17,NGET!AX1189,SHET!AX1189,SPTL!AX1189)</f>
        <v>0</v>
      </c>
      <c r="AY1189" s="219">
        <f>CHOOSE(UserInterface!$C$17,NGET!AY1189,SHET!AY1189,SPTL!AY1189)</f>
        <v>0</v>
      </c>
      <c r="BA1189" s="38" t="str">
        <f t="shared" ca="1" si="195"/>
        <v>LicenseeSelect</v>
      </c>
      <c r="BB1189" s="38" t="str">
        <f t="shared" si="196"/>
        <v>Fixed Inputs</v>
      </c>
      <c r="BC1189" s="38" t="str">
        <f t="shared" si="198"/>
        <v>Variant allowances</v>
      </c>
      <c r="BD1189" s="38" t="str">
        <f t="shared" si="197"/>
        <v>Totex variant allowances allocation percentages</v>
      </c>
    </row>
    <row r="1190" spans="5:56">
      <c r="E1190" s="218" t="str" cm="1">
        <f t="array" ref="E1190">INDEX($E$94:$E$241,INT((ROW()-ROW($E$396))/6)+1)</f>
        <v>RIIO3 Variant Activity 75</v>
      </c>
      <c r="G1190" s="37" t="s">
        <v>59</v>
      </c>
      <c r="H1190" s="37" t="s">
        <v>544</v>
      </c>
      <c r="AU1190" s="143">
        <f>CHOOSE(UserInterface!$C$17,NGET!AU1190,SHET!AU1190,SPTL!AU1190)</f>
        <v>0</v>
      </c>
      <c r="AV1190" s="26">
        <f>CHOOSE(UserInterface!$C$17,NGET!AV1190,SHET!AV1190,SPTL!AV1190)</f>
        <v>0</v>
      </c>
      <c r="AW1190" s="26">
        <f>CHOOSE(UserInterface!$C$17,NGET!AW1190,SHET!AW1190,SPTL!AW1190)</f>
        <v>0</v>
      </c>
      <c r="AX1190" s="26">
        <f>CHOOSE(UserInterface!$C$17,NGET!AX1190,SHET!AX1190,SPTL!AX1190)</f>
        <v>0</v>
      </c>
      <c r="AY1190" s="219">
        <f>CHOOSE(UserInterface!$C$17,NGET!AY1190,SHET!AY1190,SPTL!AY1190)</f>
        <v>0</v>
      </c>
      <c r="BA1190" s="38" t="str">
        <f t="shared" ca="1" si="195"/>
        <v>LicenseeSelect</v>
      </c>
      <c r="BB1190" s="38" t="str">
        <f t="shared" si="196"/>
        <v>Fixed Inputs</v>
      </c>
      <c r="BC1190" s="38" t="str">
        <f t="shared" si="198"/>
        <v>Variant allowances</v>
      </c>
      <c r="BD1190" s="38" t="str">
        <f t="shared" si="197"/>
        <v>Totex variant allowances allocation percentages</v>
      </c>
    </row>
    <row r="1191" spans="5:56">
      <c r="E1191" s="218" t="str" cm="1">
        <f t="array" ref="E1191">INDEX($E$94:$E$241,INT((ROW()-ROW($E$396))/6)+1)</f>
        <v>RIIO3 Variant Activity 75</v>
      </c>
      <c r="G1191" s="37" t="s">
        <v>59</v>
      </c>
      <c r="H1191" s="37" t="s">
        <v>332</v>
      </c>
      <c r="AU1191" s="143">
        <f>CHOOSE(UserInterface!$C$17,NGET!AU1191,SHET!AU1191,SPTL!AU1191)</f>
        <v>0</v>
      </c>
      <c r="AV1191" s="26">
        <f>CHOOSE(UserInterface!$C$17,NGET!AV1191,SHET!AV1191,SPTL!AV1191)</f>
        <v>0</v>
      </c>
      <c r="AW1191" s="26">
        <f>CHOOSE(UserInterface!$C$17,NGET!AW1191,SHET!AW1191,SPTL!AW1191)</f>
        <v>0</v>
      </c>
      <c r="AX1191" s="26">
        <f>CHOOSE(UserInterface!$C$17,NGET!AX1191,SHET!AX1191,SPTL!AX1191)</f>
        <v>0</v>
      </c>
      <c r="AY1191" s="219">
        <f>CHOOSE(UserInterface!$C$17,NGET!AY1191,SHET!AY1191,SPTL!AY1191)</f>
        <v>0</v>
      </c>
      <c r="BA1191" s="38" t="str">
        <f t="shared" ca="1" si="195"/>
        <v>LicenseeSelect</v>
      </c>
      <c r="BB1191" s="38" t="str">
        <f t="shared" si="196"/>
        <v>Fixed Inputs</v>
      </c>
      <c r="BC1191" s="38" t="str">
        <f t="shared" si="198"/>
        <v>Variant allowances</v>
      </c>
      <c r="BD1191" s="38" t="str">
        <f t="shared" si="197"/>
        <v>Totex variant allowances allocation percentages</v>
      </c>
    </row>
    <row r="1192" spans="5:56">
      <c r="E1192" s="218" t="str" cm="1">
        <f t="array" ref="E1192">INDEX($E$94:$E$241,INT((ROW()-ROW($E$396))/6)+1)</f>
        <v>RIIO3 Variant Activity 75</v>
      </c>
      <c r="G1192" s="37" t="s">
        <v>59</v>
      </c>
      <c r="H1192" s="37" t="s">
        <v>539</v>
      </c>
      <c r="AU1192" s="143">
        <f>CHOOSE(UserInterface!$C$17,NGET!AU1192,SHET!AU1192,SPTL!AU1192)</f>
        <v>0</v>
      </c>
      <c r="AV1192" s="26">
        <f>CHOOSE(UserInterface!$C$17,NGET!AV1192,SHET!AV1192,SPTL!AV1192)</f>
        <v>0</v>
      </c>
      <c r="AW1192" s="26">
        <f>CHOOSE(UserInterface!$C$17,NGET!AW1192,SHET!AW1192,SPTL!AW1192)</f>
        <v>0</v>
      </c>
      <c r="AX1192" s="26">
        <f>CHOOSE(UserInterface!$C$17,NGET!AX1192,SHET!AX1192,SPTL!AX1192)</f>
        <v>0</v>
      </c>
      <c r="AY1192" s="219">
        <f>CHOOSE(UserInterface!$C$17,NGET!AY1192,SHET!AY1192,SPTL!AY1192)</f>
        <v>0</v>
      </c>
      <c r="BA1192" s="38" t="str">
        <f t="shared" ca="1" si="195"/>
        <v>LicenseeSelect</v>
      </c>
      <c r="BB1192" s="38" t="str">
        <f t="shared" si="196"/>
        <v>Fixed Inputs</v>
      </c>
      <c r="BC1192" s="38" t="str">
        <f t="shared" si="198"/>
        <v>Variant allowances</v>
      </c>
      <c r="BD1192" s="38" t="str">
        <f t="shared" si="197"/>
        <v>Totex variant allowances allocation percentages</v>
      </c>
    </row>
    <row r="1193" spans="5:56">
      <c r="E1193" s="220" t="str" cm="1">
        <f t="array" ref="E1193">INDEX($E$94:$E$241,INT((ROW()-ROW($E$396))/6)+1)</f>
        <v>RIIO3 Variant Activity 75</v>
      </c>
      <c r="F1193" s="107"/>
      <c r="G1193" s="107" t="s">
        <v>59</v>
      </c>
      <c r="H1193" s="107" t="s">
        <v>331</v>
      </c>
      <c r="I1193" s="107"/>
      <c r="J1193" s="107"/>
      <c r="K1193" s="107"/>
      <c r="L1193" s="107"/>
      <c r="M1193" s="107"/>
      <c r="N1193" s="107"/>
      <c r="O1193" s="107"/>
      <c r="P1193" s="107"/>
      <c r="Q1193" s="107"/>
      <c r="R1193" s="107"/>
      <c r="S1193" s="107"/>
      <c r="T1193" s="107"/>
      <c r="U1193" s="107"/>
      <c r="V1193" s="107"/>
      <c r="W1193" s="107"/>
      <c r="X1193" s="107"/>
      <c r="Y1193" s="107"/>
      <c r="Z1193" s="107"/>
      <c r="AA1193" s="107"/>
      <c r="AB1193" s="107"/>
      <c r="AC1193" s="107"/>
      <c r="AD1193" s="107"/>
      <c r="AE1193" s="107"/>
      <c r="AF1193" s="107"/>
      <c r="AG1193" s="107"/>
      <c r="AH1193" s="107"/>
      <c r="AI1193" s="107"/>
      <c r="AJ1193" s="107"/>
      <c r="AK1193" s="107"/>
      <c r="AL1193" s="107"/>
      <c r="AM1193" s="107"/>
      <c r="AN1193" s="107"/>
      <c r="AO1193" s="107"/>
      <c r="AP1193" s="107"/>
      <c r="AQ1193" s="107"/>
      <c r="AR1193" s="107"/>
      <c r="AS1193" s="107"/>
      <c r="AT1193" s="113"/>
      <c r="AU1193" s="179">
        <f>CHOOSE(UserInterface!$C$17,NGET!AU1193,SHET!AU1193,SPTL!AU1193)</f>
        <v>0</v>
      </c>
      <c r="AV1193" s="108">
        <f>CHOOSE(UserInterface!$C$17,NGET!AV1193,SHET!AV1193,SPTL!AV1193)</f>
        <v>0</v>
      </c>
      <c r="AW1193" s="108">
        <f>CHOOSE(UserInterface!$C$17,NGET!AW1193,SHET!AW1193,SPTL!AW1193)</f>
        <v>0</v>
      </c>
      <c r="AX1193" s="108">
        <f>CHOOSE(UserInterface!$C$17,NGET!AX1193,SHET!AX1193,SPTL!AX1193)</f>
        <v>0</v>
      </c>
      <c r="AY1193" s="221">
        <f>CHOOSE(UserInterface!$C$17,NGET!AY1193,SHET!AY1193,SPTL!AY1193)</f>
        <v>0</v>
      </c>
      <c r="BA1193" s="38" t="str">
        <f t="shared" ca="1" si="195"/>
        <v>LicenseeSelect</v>
      </c>
      <c r="BB1193" s="38" t="str">
        <f t="shared" si="196"/>
        <v>Fixed Inputs</v>
      </c>
      <c r="BC1193" s="38" t="str">
        <f t="shared" si="198"/>
        <v>Variant allowances</v>
      </c>
      <c r="BD1193" s="38" t="str">
        <f t="shared" si="197"/>
        <v>Totex variant allowances allocation percentages</v>
      </c>
    </row>
    <row r="1194" spans="5:56">
      <c r="E1194" s="216" t="str" cm="1">
        <f t="array" ref="E1194">INDEX($E$94:$E$241,INT((ROW()-ROW($E$396))/6)+1)</f>
        <v>RIIO3 Variant Activity 76</v>
      </c>
      <c r="F1194" s="104"/>
      <c r="G1194" s="104" t="s">
        <v>59</v>
      </c>
      <c r="H1194" s="104" t="s">
        <v>542</v>
      </c>
      <c r="I1194" s="104"/>
      <c r="J1194" s="104"/>
      <c r="K1194" s="104"/>
      <c r="L1194" s="104"/>
      <c r="M1194" s="104"/>
      <c r="N1194" s="104"/>
      <c r="O1194" s="104"/>
      <c r="P1194" s="104"/>
      <c r="Q1194" s="104"/>
      <c r="R1194" s="104"/>
      <c r="S1194" s="104"/>
      <c r="T1194" s="104"/>
      <c r="U1194" s="104"/>
      <c r="V1194" s="104"/>
      <c r="W1194" s="104"/>
      <c r="X1194" s="104"/>
      <c r="Y1194" s="104"/>
      <c r="Z1194" s="104"/>
      <c r="AA1194" s="104"/>
      <c r="AB1194" s="104"/>
      <c r="AC1194" s="104"/>
      <c r="AD1194" s="104"/>
      <c r="AE1194" s="104"/>
      <c r="AF1194" s="104"/>
      <c r="AG1194" s="104"/>
      <c r="AH1194" s="104"/>
      <c r="AI1194" s="104"/>
      <c r="AJ1194" s="104"/>
      <c r="AK1194" s="104"/>
      <c r="AL1194" s="104"/>
      <c r="AM1194" s="104"/>
      <c r="AN1194" s="104"/>
      <c r="AO1194" s="104"/>
      <c r="AP1194" s="104"/>
      <c r="AQ1194" s="104"/>
      <c r="AR1194" s="104"/>
      <c r="AS1194" s="104"/>
      <c r="AT1194" s="215"/>
      <c r="AU1194" s="178">
        <f>CHOOSE(UserInterface!$C$17,NGET!AU1194,SHET!AU1194,SPTL!AU1194)</f>
        <v>0</v>
      </c>
      <c r="AV1194" s="105">
        <f>CHOOSE(UserInterface!$C$17,NGET!AV1194,SHET!AV1194,SPTL!AV1194)</f>
        <v>0</v>
      </c>
      <c r="AW1194" s="105">
        <f>CHOOSE(UserInterface!$C$17,NGET!AW1194,SHET!AW1194,SPTL!AW1194)</f>
        <v>0</v>
      </c>
      <c r="AX1194" s="105">
        <f>CHOOSE(UserInterface!$C$17,NGET!AX1194,SHET!AX1194,SPTL!AX1194)</f>
        <v>0</v>
      </c>
      <c r="AY1194" s="217">
        <f>CHOOSE(UserInterface!$C$17,NGET!AY1194,SHET!AY1194,SPTL!AY1194)</f>
        <v>0</v>
      </c>
      <c r="BA1194" s="38" t="str">
        <f t="shared" ca="1" si="195"/>
        <v>LicenseeSelect</v>
      </c>
      <c r="BB1194" s="38" t="str">
        <f t="shared" si="196"/>
        <v>Fixed Inputs</v>
      </c>
      <c r="BC1194" s="38" t="str">
        <f t="shared" si="198"/>
        <v>Variant allowances</v>
      </c>
      <c r="BD1194" s="38" t="str">
        <f t="shared" si="197"/>
        <v>Totex variant allowances allocation percentages</v>
      </c>
    </row>
    <row r="1195" spans="5:56">
      <c r="E1195" s="218" t="str" cm="1">
        <f t="array" ref="E1195">INDEX($E$94:$E$241,INT((ROW()-ROW($E$396))/6)+1)</f>
        <v>RIIO3 Variant Activity 76</v>
      </c>
      <c r="G1195" s="37" t="s">
        <v>59</v>
      </c>
      <c r="H1195" s="37" t="s">
        <v>543</v>
      </c>
      <c r="AU1195" s="143">
        <f>CHOOSE(UserInterface!$C$17,NGET!AU1195,SHET!AU1195,SPTL!AU1195)</f>
        <v>0</v>
      </c>
      <c r="AV1195" s="26">
        <f>CHOOSE(UserInterface!$C$17,NGET!AV1195,SHET!AV1195,SPTL!AV1195)</f>
        <v>0</v>
      </c>
      <c r="AW1195" s="26">
        <f>CHOOSE(UserInterface!$C$17,NGET!AW1195,SHET!AW1195,SPTL!AW1195)</f>
        <v>0</v>
      </c>
      <c r="AX1195" s="26">
        <f>CHOOSE(UserInterface!$C$17,NGET!AX1195,SHET!AX1195,SPTL!AX1195)</f>
        <v>0</v>
      </c>
      <c r="AY1195" s="219">
        <f>CHOOSE(UserInterface!$C$17,NGET!AY1195,SHET!AY1195,SPTL!AY1195)</f>
        <v>0</v>
      </c>
      <c r="BA1195" s="38" t="str">
        <f t="shared" ca="1" si="195"/>
        <v>LicenseeSelect</v>
      </c>
      <c r="BB1195" s="38" t="str">
        <f t="shared" si="196"/>
        <v>Fixed Inputs</v>
      </c>
      <c r="BC1195" s="38" t="str">
        <f t="shared" si="198"/>
        <v>Variant allowances</v>
      </c>
      <c r="BD1195" s="38" t="str">
        <f t="shared" si="197"/>
        <v>Totex variant allowances allocation percentages</v>
      </c>
    </row>
    <row r="1196" spans="5:56">
      <c r="E1196" s="218" t="str" cm="1">
        <f t="array" ref="E1196">INDEX($E$94:$E$241,INT((ROW()-ROW($E$396))/6)+1)</f>
        <v>RIIO3 Variant Activity 76</v>
      </c>
      <c r="G1196" s="37" t="s">
        <v>59</v>
      </c>
      <c r="H1196" s="37" t="s">
        <v>544</v>
      </c>
      <c r="AU1196" s="143">
        <f>CHOOSE(UserInterface!$C$17,NGET!AU1196,SHET!AU1196,SPTL!AU1196)</f>
        <v>0</v>
      </c>
      <c r="AV1196" s="26">
        <f>CHOOSE(UserInterface!$C$17,NGET!AV1196,SHET!AV1196,SPTL!AV1196)</f>
        <v>0</v>
      </c>
      <c r="AW1196" s="26">
        <f>CHOOSE(UserInterface!$C$17,NGET!AW1196,SHET!AW1196,SPTL!AW1196)</f>
        <v>0</v>
      </c>
      <c r="AX1196" s="26">
        <f>CHOOSE(UserInterface!$C$17,NGET!AX1196,SHET!AX1196,SPTL!AX1196)</f>
        <v>0</v>
      </c>
      <c r="AY1196" s="219">
        <f>CHOOSE(UserInterface!$C$17,NGET!AY1196,SHET!AY1196,SPTL!AY1196)</f>
        <v>0</v>
      </c>
      <c r="BA1196" s="38" t="str">
        <f t="shared" ca="1" si="195"/>
        <v>LicenseeSelect</v>
      </c>
      <c r="BB1196" s="38" t="str">
        <f t="shared" si="196"/>
        <v>Fixed Inputs</v>
      </c>
      <c r="BC1196" s="38" t="str">
        <f t="shared" si="198"/>
        <v>Variant allowances</v>
      </c>
      <c r="BD1196" s="38" t="str">
        <f t="shared" si="197"/>
        <v>Totex variant allowances allocation percentages</v>
      </c>
    </row>
    <row r="1197" spans="5:56">
      <c r="E1197" s="218" t="str" cm="1">
        <f t="array" ref="E1197">INDEX($E$94:$E$241,INT((ROW()-ROW($E$396))/6)+1)</f>
        <v>RIIO3 Variant Activity 76</v>
      </c>
      <c r="G1197" s="37" t="s">
        <v>59</v>
      </c>
      <c r="H1197" s="37" t="s">
        <v>332</v>
      </c>
      <c r="AU1197" s="143">
        <f>CHOOSE(UserInterface!$C$17,NGET!AU1197,SHET!AU1197,SPTL!AU1197)</f>
        <v>0</v>
      </c>
      <c r="AV1197" s="26">
        <f>CHOOSE(UserInterface!$C$17,NGET!AV1197,SHET!AV1197,SPTL!AV1197)</f>
        <v>0</v>
      </c>
      <c r="AW1197" s="26">
        <f>CHOOSE(UserInterface!$C$17,NGET!AW1197,SHET!AW1197,SPTL!AW1197)</f>
        <v>0</v>
      </c>
      <c r="AX1197" s="26">
        <f>CHOOSE(UserInterface!$C$17,NGET!AX1197,SHET!AX1197,SPTL!AX1197)</f>
        <v>0</v>
      </c>
      <c r="AY1197" s="219">
        <f>CHOOSE(UserInterface!$C$17,NGET!AY1197,SHET!AY1197,SPTL!AY1197)</f>
        <v>0</v>
      </c>
      <c r="BA1197" s="38" t="str">
        <f t="shared" ca="1" si="195"/>
        <v>LicenseeSelect</v>
      </c>
      <c r="BB1197" s="38" t="str">
        <f t="shared" si="196"/>
        <v>Fixed Inputs</v>
      </c>
      <c r="BC1197" s="38" t="str">
        <f t="shared" si="198"/>
        <v>Variant allowances</v>
      </c>
      <c r="BD1197" s="38" t="str">
        <f t="shared" si="197"/>
        <v>Totex variant allowances allocation percentages</v>
      </c>
    </row>
    <row r="1198" spans="5:56">
      <c r="E1198" s="218" t="str" cm="1">
        <f t="array" ref="E1198">INDEX($E$94:$E$241,INT((ROW()-ROW($E$396))/6)+1)</f>
        <v>RIIO3 Variant Activity 76</v>
      </c>
      <c r="G1198" s="37" t="s">
        <v>59</v>
      </c>
      <c r="H1198" s="37" t="s">
        <v>539</v>
      </c>
      <c r="AU1198" s="143">
        <f>CHOOSE(UserInterface!$C$17,NGET!AU1198,SHET!AU1198,SPTL!AU1198)</f>
        <v>0</v>
      </c>
      <c r="AV1198" s="26">
        <f>CHOOSE(UserInterface!$C$17,NGET!AV1198,SHET!AV1198,SPTL!AV1198)</f>
        <v>0</v>
      </c>
      <c r="AW1198" s="26">
        <f>CHOOSE(UserInterface!$C$17,NGET!AW1198,SHET!AW1198,SPTL!AW1198)</f>
        <v>0</v>
      </c>
      <c r="AX1198" s="26">
        <f>CHOOSE(UserInterface!$C$17,NGET!AX1198,SHET!AX1198,SPTL!AX1198)</f>
        <v>0</v>
      </c>
      <c r="AY1198" s="219">
        <f>CHOOSE(UserInterface!$C$17,NGET!AY1198,SHET!AY1198,SPTL!AY1198)</f>
        <v>0</v>
      </c>
      <c r="BA1198" s="38" t="str">
        <f t="shared" ca="1" si="195"/>
        <v>LicenseeSelect</v>
      </c>
      <c r="BB1198" s="38" t="str">
        <f t="shared" si="196"/>
        <v>Fixed Inputs</v>
      </c>
      <c r="BC1198" s="38" t="str">
        <f t="shared" si="198"/>
        <v>Variant allowances</v>
      </c>
      <c r="BD1198" s="38" t="str">
        <f t="shared" si="197"/>
        <v>Totex variant allowances allocation percentages</v>
      </c>
    </row>
    <row r="1199" spans="5:56">
      <c r="E1199" s="220" t="str" cm="1">
        <f t="array" ref="E1199">INDEX($E$94:$E$241,INT((ROW()-ROW($E$396))/6)+1)</f>
        <v>RIIO3 Variant Activity 76</v>
      </c>
      <c r="F1199" s="107"/>
      <c r="G1199" s="107" t="s">
        <v>59</v>
      </c>
      <c r="H1199" s="107" t="s">
        <v>331</v>
      </c>
      <c r="I1199" s="107"/>
      <c r="J1199" s="107"/>
      <c r="K1199" s="107"/>
      <c r="L1199" s="107"/>
      <c r="M1199" s="107"/>
      <c r="N1199" s="107"/>
      <c r="O1199" s="107"/>
      <c r="P1199" s="107"/>
      <c r="Q1199" s="107"/>
      <c r="R1199" s="107"/>
      <c r="S1199" s="107"/>
      <c r="T1199" s="107"/>
      <c r="U1199" s="107"/>
      <c r="V1199" s="107"/>
      <c r="W1199" s="107"/>
      <c r="X1199" s="107"/>
      <c r="Y1199" s="107"/>
      <c r="Z1199" s="107"/>
      <c r="AA1199" s="107"/>
      <c r="AB1199" s="107"/>
      <c r="AC1199" s="107"/>
      <c r="AD1199" s="107"/>
      <c r="AE1199" s="107"/>
      <c r="AF1199" s="107"/>
      <c r="AG1199" s="107"/>
      <c r="AH1199" s="107"/>
      <c r="AI1199" s="107"/>
      <c r="AJ1199" s="107"/>
      <c r="AK1199" s="107"/>
      <c r="AL1199" s="107"/>
      <c r="AM1199" s="107"/>
      <c r="AN1199" s="107"/>
      <c r="AO1199" s="107"/>
      <c r="AP1199" s="107"/>
      <c r="AQ1199" s="107"/>
      <c r="AR1199" s="107"/>
      <c r="AS1199" s="107"/>
      <c r="AT1199" s="113"/>
      <c r="AU1199" s="179">
        <f>CHOOSE(UserInterface!$C$17,NGET!AU1199,SHET!AU1199,SPTL!AU1199)</f>
        <v>0</v>
      </c>
      <c r="AV1199" s="108">
        <f>CHOOSE(UserInterface!$C$17,NGET!AV1199,SHET!AV1199,SPTL!AV1199)</f>
        <v>0</v>
      </c>
      <c r="AW1199" s="108">
        <f>CHOOSE(UserInterface!$C$17,NGET!AW1199,SHET!AW1199,SPTL!AW1199)</f>
        <v>0</v>
      </c>
      <c r="AX1199" s="108">
        <f>CHOOSE(UserInterface!$C$17,NGET!AX1199,SHET!AX1199,SPTL!AX1199)</f>
        <v>0</v>
      </c>
      <c r="AY1199" s="221">
        <f>CHOOSE(UserInterface!$C$17,NGET!AY1199,SHET!AY1199,SPTL!AY1199)</f>
        <v>0</v>
      </c>
      <c r="BA1199" s="38" t="str">
        <f t="shared" ca="1" si="195"/>
        <v>LicenseeSelect</v>
      </c>
      <c r="BB1199" s="38" t="str">
        <f t="shared" si="196"/>
        <v>Fixed Inputs</v>
      </c>
      <c r="BC1199" s="38" t="str">
        <f t="shared" si="198"/>
        <v>Variant allowances</v>
      </c>
      <c r="BD1199" s="38" t="str">
        <f t="shared" si="197"/>
        <v>Totex variant allowances allocation percentages</v>
      </c>
    </row>
    <row r="1200" spans="5:56">
      <c r="E1200" s="216" t="str" cm="1">
        <f t="array" ref="E1200">INDEX($E$94:$E$241,INT((ROW()-ROW($E$396))/6)+1)</f>
        <v>RIIO3 Variant Activity 77</v>
      </c>
      <c r="F1200" s="104"/>
      <c r="G1200" s="104" t="s">
        <v>59</v>
      </c>
      <c r="H1200" s="104" t="s">
        <v>542</v>
      </c>
      <c r="I1200" s="104"/>
      <c r="J1200" s="104"/>
      <c r="K1200" s="104"/>
      <c r="L1200" s="104"/>
      <c r="M1200" s="104"/>
      <c r="N1200" s="104"/>
      <c r="O1200" s="104"/>
      <c r="P1200" s="104"/>
      <c r="Q1200" s="104"/>
      <c r="R1200" s="104"/>
      <c r="S1200" s="104"/>
      <c r="T1200" s="104"/>
      <c r="U1200" s="104"/>
      <c r="V1200" s="104"/>
      <c r="W1200" s="104"/>
      <c r="X1200" s="104"/>
      <c r="Y1200" s="104"/>
      <c r="Z1200" s="104"/>
      <c r="AA1200" s="104"/>
      <c r="AB1200" s="104"/>
      <c r="AC1200" s="104"/>
      <c r="AD1200" s="104"/>
      <c r="AE1200" s="104"/>
      <c r="AF1200" s="104"/>
      <c r="AG1200" s="104"/>
      <c r="AH1200" s="104"/>
      <c r="AI1200" s="104"/>
      <c r="AJ1200" s="104"/>
      <c r="AK1200" s="104"/>
      <c r="AL1200" s="104"/>
      <c r="AM1200" s="104"/>
      <c r="AN1200" s="104"/>
      <c r="AO1200" s="104"/>
      <c r="AP1200" s="104"/>
      <c r="AQ1200" s="104"/>
      <c r="AR1200" s="104"/>
      <c r="AS1200" s="104"/>
      <c r="AT1200" s="215"/>
      <c r="AU1200" s="178">
        <f>CHOOSE(UserInterface!$C$17,NGET!AU1200,SHET!AU1200,SPTL!AU1200)</f>
        <v>0</v>
      </c>
      <c r="AV1200" s="105">
        <f>CHOOSE(UserInterface!$C$17,NGET!AV1200,SHET!AV1200,SPTL!AV1200)</f>
        <v>0</v>
      </c>
      <c r="AW1200" s="105">
        <f>CHOOSE(UserInterface!$C$17,NGET!AW1200,SHET!AW1200,SPTL!AW1200)</f>
        <v>0</v>
      </c>
      <c r="AX1200" s="105">
        <f>CHOOSE(UserInterface!$C$17,NGET!AX1200,SHET!AX1200,SPTL!AX1200)</f>
        <v>0</v>
      </c>
      <c r="AY1200" s="217">
        <f>CHOOSE(UserInterface!$C$17,NGET!AY1200,SHET!AY1200,SPTL!AY1200)</f>
        <v>0</v>
      </c>
      <c r="BA1200" s="38" t="str">
        <f t="shared" ca="1" si="195"/>
        <v>LicenseeSelect</v>
      </c>
      <c r="BB1200" s="38" t="str">
        <f t="shared" si="196"/>
        <v>Fixed Inputs</v>
      </c>
      <c r="BC1200" s="38" t="str">
        <f t="shared" si="198"/>
        <v>Variant allowances</v>
      </c>
      <c r="BD1200" s="38" t="str">
        <f t="shared" si="197"/>
        <v>Totex variant allowances allocation percentages</v>
      </c>
    </row>
    <row r="1201" spans="5:56">
      <c r="E1201" s="218" t="str" cm="1">
        <f t="array" ref="E1201">INDEX($E$94:$E$241,INT((ROW()-ROW($E$396))/6)+1)</f>
        <v>RIIO3 Variant Activity 77</v>
      </c>
      <c r="G1201" s="37" t="s">
        <v>59</v>
      </c>
      <c r="H1201" s="37" t="s">
        <v>543</v>
      </c>
      <c r="AU1201" s="143">
        <f>CHOOSE(UserInterface!$C$17,NGET!AU1201,SHET!AU1201,SPTL!AU1201)</f>
        <v>0</v>
      </c>
      <c r="AV1201" s="26">
        <f>CHOOSE(UserInterface!$C$17,NGET!AV1201,SHET!AV1201,SPTL!AV1201)</f>
        <v>0</v>
      </c>
      <c r="AW1201" s="26">
        <f>CHOOSE(UserInterface!$C$17,NGET!AW1201,SHET!AW1201,SPTL!AW1201)</f>
        <v>0</v>
      </c>
      <c r="AX1201" s="26">
        <f>CHOOSE(UserInterface!$C$17,NGET!AX1201,SHET!AX1201,SPTL!AX1201)</f>
        <v>0</v>
      </c>
      <c r="AY1201" s="219">
        <f>CHOOSE(UserInterface!$C$17,NGET!AY1201,SHET!AY1201,SPTL!AY1201)</f>
        <v>0</v>
      </c>
      <c r="BA1201" s="38" t="str">
        <f t="shared" ca="1" si="195"/>
        <v>LicenseeSelect</v>
      </c>
      <c r="BB1201" s="38" t="str">
        <f t="shared" si="196"/>
        <v>Fixed Inputs</v>
      </c>
      <c r="BC1201" s="38" t="str">
        <f t="shared" si="198"/>
        <v>Variant allowances</v>
      </c>
      <c r="BD1201" s="38" t="str">
        <f t="shared" si="197"/>
        <v>Totex variant allowances allocation percentages</v>
      </c>
    </row>
    <row r="1202" spans="5:56">
      <c r="E1202" s="218" t="str" cm="1">
        <f t="array" ref="E1202">INDEX($E$94:$E$241,INT((ROW()-ROW($E$396))/6)+1)</f>
        <v>RIIO3 Variant Activity 77</v>
      </c>
      <c r="G1202" s="37" t="s">
        <v>59</v>
      </c>
      <c r="H1202" s="37" t="s">
        <v>544</v>
      </c>
      <c r="AU1202" s="143">
        <f>CHOOSE(UserInterface!$C$17,NGET!AU1202,SHET!AU1202,SPTL!AU1202)</f>
        <v>0</v>
      </c>
      <c r="AV1202" s="26">
        <f>CHOOSE(UserInterface!$C$17,NGET!AV1202,SHET!AV1202,SPTL!AV1202)</f>
        <v>0</v>
      </c>
      <c r="AW1202" s="26">
        <f>CHOOSE(UserInterface!$C$17,NGET!AW1202,SHET!AW1202,SPTL!AW1202)</f>
        <v>0</v>
      </c>
      <c r="AX1202" s="26">
        <f>CHOOSE(UserInterface!$C$17,NGET!AX1202,SHET!AX1202,SPTL!AX1202)</f>
        <v>0</v>
      </c>
      <c r="AY1202" s="219">
        <f>CHOOSE(UserInterface!$C$17,NGET!AY1202,SHET!AY1202,SPTL!AY1202)</f>
        <v>0</v>
      </c>
      <c r="BA1202" s="38" t="str">
        <f t="shared" ca="1" si="195"/>
        <v>LicenseeSelect</v>
      </c>
      <c r="BB1202" s="38" t="str">
        <f t="shared" si="196"/>
        <v>Fixed Inputs</v>
      </c>
      <c r="BC1202" s="38" t="str">
        <f t="shared" si="198"/>
        <v>Variant allowances</v>
      </c>
      <c r="BD1202" s="38" t="str">
        <f t="shared" si="197"/>
        <v>Totex variant allowances allocation percentages</v>
      </c>
    </row>
    <row r="1203" spans="5:56">
      <c r="E1203" s="218" t="str" cm="1">
        <f t="array" ref="E1203">INDEX($E$94:$E$241,INT((ROW()-ROW($E$396))/6)+1)</f>
        <v>RIIO3 Variant Activity 77</v>
      </c>
      <c r="G1203" s="37" t="s">
        <v>59</v>
      </c>
      <c r="H1203" s="37" t="s">
        <v>332</v>
      </c>
      <c r="AU1203" s="143">
        <f>CHOOSE(UserInterface!$C$17,NGET!AU1203,SHET!AU1203,SPTL!AU1203)</f>
        <v>0</v>
      </c>
      <c r="AV1203" s="26">
        <f>CHOOSE(UserInterface!$C$17,NGET!AV1203,SHET!AV1203,SPTL!AV1203)</f>
        <v>0</v>
      </c>
      <c r="AW1203" s="26">
        <f>CHOOSE(UserInterface!$C$17,NGET!AW1203,SHET!AW1203,SPTL!AW1203)</f>
        <v>0</v>
      </c>
      <c r="AX1203" s="26">
        <f>CHOOSE(UserInterface!$C$17,NGET!AX1203,SHET!AX1203,SPTL!AX1203)</f>
        <v>0</v>
      </c>
      <c r="AY1203" s="219">
        <f>CHOOSE(UserInterface!$C$17,NGET!AY1203,SHET!AY1203,SPTL!AY1203)</f>
        <v>0</v>
      </c>
      <c r="BA1203" s="38" t="str">
        <f t="shared" ca="1" si="195"/>
        <v>LicenseeSelect</v>
      </c>
      <c r="BB1203" s="38" t="str">
        <f t="shared" si="196"/>
        <v>Fixed Inputs</v>
      </c>
      <c r="BC1203" s="38" t="str">
        <f t="shared" si="198"/>
        <v>Variant allowances</v>
      </c>
      <c r="BD1203" s="38" t="str">
        <f t="shared" si="197"/>
        <v>Totex variant allowances allocation percentages</v>
      </c>
    </row>
    <row r="1204" spans="5:56">
      <c r="E1204" s="218" t="str" cm="1">
        <f t="array" ref="E1204">INDEX($E$94:$E$241,INT((ROW()-ROW($E$396))/6)+1)</f>
        <v>RIIO3 Variant Activity 77</v>
      </c>
      <c r="G1204" s="37" t="s">
        <v>59</v>
      </c>
      <c r="H1204" s="37" t="s">
        <v>539</v>
      </c>
      <c r="AU1204" s="143">
        <f>CHOOSE(UserInterface!$C$17,NGET!AU1204,SHET!AU1204,SPTL!AU1204)</f>
        <v>0</v>
      </c>
      <c r="AV1204" s="26">
        <f>CHOOSE(UserInterface!$C$17,NGET!AV1204,SHET!AV1204,SPTL!AV1204)</f>
        <v>0</v>
      </c>
      <c r="AW1204" s="26">
        <f>CHOOSE(UserInterface!$C$17,NGET!AW1204,SHET!AW1204,SPTL!AW1204)</f>
        <v>0</v>
      </c>
      <c r="AX1204" s="26">
        <f>CHOOSE(UserInterface!$C$17,NGET!AX1204,SHET!AX1204,SPTL!AX1204)</f>
        <v>0</v>
      </c>
      <c r="AY1204" s="219">
        <f>CHOOSE(UserInterface!$C$17,NGET!AY1204,SHET!AY1204,SPTL!AY1204)</f>
        <v>0</v>
      </c>
      <c r="BA1204" s="38" t="str">
        <f t="shared" ca="1" si="195"/>
        <v>LicenseeSelect</v>
      </c>
      <c r="BB1204" s="38" t="str">
        <f t="shared" si="196"/>
        <v>Fixed Inputs</v>
      </c>
      <c r="BC1204" s="38" t="str">
        <f t="shared" si="198"/>
        <v>Variant allowances</v>
      </c>
      <c r="BD1204" s="38" t="str">
        <f t="shared" si="197"/>
        <v>Totex variant allowances allocation percentages</v>
      </c>
    </row>
    <row r="1205" spans="5:56">
      <c r="E1205" s="220" t="str" cm="1">
        <f t="array" ref="E1205">INDEX($E$94:$E$241,INT((ROW()-ROW($E$396))/6)+1)</f>
        <v>RIIO3 Variant Activity 77</v>
      </c>
      <c r="F1205" s="107"/>
      <c r="G1205" s="107" t="s">
        <v>59</v>
      </c>
      <c r="H1205" s="107" t="s">
        <v>331</v>
      </c>
      <c r="I1205" s="107"/>
      <c r="J1205" s="107"/>
      <c r="K1205" s="107"/>
      <c r="L1205" s="107"/>
      <c r="M1205" s="107"/>
      <c r="N1205" s="107"/>
      <c r="O1205" s="107"/>
      <c r="P1205" s="107"/>
      <c r="Q1205" s="107"/>
      <c r="R1205" s="107"/>
      <c r="S1205" s="107"/>
      <c r="T1205" s="107"/>
      <c r="U1205" s="107"/>
      <c r="V1205" s="107"/>
      <c r="W1205" s="107"/>
      <c r="X1205" s="107"/>
      <c r="Y1205" s="107"/>
      <c r="Z1205" s="107"/>
      <c r="AA1205" s="107"/>
      <c r="AB1205" s="107"/>
      <c r="AC1205" s="107"/>
      <c r="AD1205" s="107"/>
      <c r="AE1205" s="107"/>
      <c r="AF1205" s="107"/>
      <c r="AG1205" s="107"/>
      <c r="AH1205" s="107"/>
      <c r="AI1205" s="107"/>
      <c r="AJ1205" s="107"/>
      <c r="AK1205" s="107"/>
      <c r="AL1205" s="107"/>
      <c r="AM1205" s="107"/>
      <c r="AN1205" s="107"/>
      <c r="AO1205" s="107"/>
      <c r="AP1205" s="107"/>
      <c r="AQ1205" s="107"/>
      <c r="AR1205" s="107"/>
      <c r="AS1205" s="107"/>
      <c r="AT1205" s="113"/>
      <c r="AU1205" s="179">
        <f>CHOOSE(UserInterface!$C$17,NGET!AU1205,SHET!AU1205,SPTL!AU1205)</f>
        <v>0</v>
      </c>
      <c r="AV1205" s="108">
        <f>CHOOSE(UserInterface!$C$17,NGET!AV1205,SHET!AV1205,SPTL!AV1205)</f>
        <v>0</v>
      </c>
      <c r="AW1205" s="108">
        <f>CHOOSE(UserInterface!$C$17,NGET!AW1205,SHET!AW1205,SPTL!AW1205)</f>
        <v>0</v>
      </c>
      <c r="AX1205" s="108">
        <f>CHOOSE(UserInterface!$C$17,NGET!AX1205,SHET!AX1205,SPTL!AX1205)</f>
        <v>0</v>
      </c>
      <c r="AY1205" s="221">
        <f>CHOOSE(UserInterface!$C$17,NGET!AY1205,SHET!AY1205,SPTL!AY1205)</f>
        <v>0</v>
      </c>
      <c r="BA1205" s="38" t="str">
        <f t="shared" ca="1" si="195"/>
        <v>LicenseeSelect</v>
      </c>
      <c r="BB1205" s="38" t="str">
        <f t="shared" si="196"/>
        <v>Fixed Inputs</v>
      </c>
      <c r="BC1205" s="38" t="str">
        <f t="shared" si="198"/>
        <v>Variant allowances</v>
      </c>
      <c r="BD1205" s="38" t="str">
        <f t="shared" si="197"/>
        <v>Totex variant allowances allocation percentages</v>
      </c>
    </row>
    <row r="1206" spans="5:56">
      <c r="E1206" s="216" t="str" cm="1">
        <f t="array" ref="E1206">INDEX($E$94:$E$241,INT((ROW()-ROW($E$396))/6)+1)</f>
        <v>RIIO3 Variant Activity 78</v>
      </c>
      <c r="F1206" s="104"/>
      <c r="G1206" s="104" t="s">
        <v>59</v>
      </c>
      <c r="H1206" s="104" t="s">
        <v>542</v>
      </c>
      <c r="I1206" s="104"/>
      <c r="J1206" s="104"/>
      <c r="K1206" s="104"/>
      <c r="L1206" s="104"/>
      <c r="M1206" s="104"/>
      <c r="N1206" s="104"/>
      <c r="O1206" s="104"/>
      <c r="P1206" s="104"/>
      <c r="Q1206" s="104"/>
      <c r="R1206" s="104"/>
      <c r="S1206" s="104"/>
      <c r="T1206" s="104"/>
      <c r="U1206" s="104"/>
      <c r="V1206" s="104"/>
      <c r="W1206" s="104"/>
      <c r="X1206" s="104"/>
      <c r="Y1206" s="104"/>
      <c r="Z1206" s="104"/>
      <c r="AA1206" s="104"/>
      <c r="AB1206" s="104"/>
      <c r="AC1206" s="104"/>
      <c r="AD1206" s="104"/>
      <c r="AE1206" s="104"/>
      <c r="AF1206" s="104"/>
      <c r="AG1206" s="104"/>
      <c r="AH1206" s="104"/>
      <c r="AI1206" s="104"/>
      <c r="AJ1206" s="104"/>
      <c r="AK1206" s="104"/>
      <c r="AL1206" s="104"/>
      <c r="AM1206" s="104"/>
      <c r="AN1206" s="104"/>
      <c r="AO1206" s="104"/>
      <c r="AP1206" s="104"/>
      <c r="AQ1206" s="104"/>
      <c r="AR1206" s="104"/>
      <c r="AS1206" s="104"/>
      <c r="AT1206" s="215"/>
      <c r="AU1206" s="178">
        <f>CHOOSE(UserInterface!$C$17,NGET!AU1206,SHET!AU1206,SPTL!AU1206)</f>
        <v>0</v>
      </c>
      <c r="AV1206" s="105">
        <f>CHOOSE(UserInterface!$C$17,NGET!AV1206,SHET!AV1206,SPTL!AV1206)</f>
        <v>0</v>
      </c>
      <c r="AW1206" s="105">
        <f>CHOOSE(UserInterface!$C$17,NGET!AW1206,SHET!AW1206,SPTL!AW1206)</f>
        <v>0</v>
      </c>
      <c r="AX1206" s="105">
        <f>CHOOSE(UserInterface!$C$17,NGET!AX1206,SHET!AX1206,SPTL!AX1206)</f>
        <v>0</v>
      </c>
      <c r="AY1206" s="217">
        <f>CHOOSE(UserInterface!$C$17,NGET!AY1206,SHET!AY1206,SPTL!AY1206)</f>
        <v>0</v>
      </c>
      <c r="BA1206" s="38" t="str">
        <f t="shared" ca="1" si="195"/>
        <v>LicenseeSelect</v>
      </c>
      <c r="BB1206" s="38" t="str">
        <f t="shared" si="196"/>
        <v>Fixed Inputs</v>
      </c>
      <c r="BC1206" s="38" t="str">
        <f t="shared" si="198"/>
        <v>Variant allowances</v>
      </c>
      <c r="BD1206" s="38" t="str">
        <f t="shared" si="197"/>
        <v>Totex variant allowances allocation percentages</v>
      </c>
    </row>
    <row r="1207" spans="5:56">
      <c r="E1207" s="218" t="str" cm="1">
        <f t="array" ref="E1207">INDEX($E$94:$E$241,INT((ROW()-ROW($E$396))/6)+1)</f>
        <v>RIIO3 Variant Activity 78</v>
      </c>
      <c r="G1207" s="37" t="s">
        <v>59</v>
      </c>
      <c r="H1207" s="37" t="s">
        <v>543</v>
      </c>
      <c r="AU1207" s="143">
        <f>CHOOSE(UserInterface!$C$17,NGET!AU1207,SHET!AU1207,SPTL!AU1207)</f>
        <v>0</v>
      </c>
      <c r="AV1207" s="26">
        <f>CHOOSE(UserInterface!$C$17,NGET!AV1207,SHET!AV1207,SPTL!AV1207)</f>
        <v>0</v>
      </c>
      <c r="AW1207" s="26">
        <f>CHOOSE(UserInterface!$C$17,NGET!AW1207,SHET!AW1207,SPTL!AW1207)</f>
        <v>0</v>
      </c>
      <c r="AX1207" s="26">
        <f>CHOOSE(UserInterface!$C$17,NGET!AX1207,SHET!AX1207,SPTL!AX1207)</f>
        <v>0</v>
      </c>
      <c r="AY1207" s="219">
        <f>CHOOSE(UserInterface!$C$17,NGET!AY1207,SHET!AY1207,SPTL!AY1207)</f>
        <v>0</v>
      </c>
      <c r="BA1207" s="38" t="str">
        <f t="shared" ca="1" si="195"/>
        <v>LicenseeSelect</v>
      </c>
      <c r="BB1207" s="38" t="str">
        <f t="shared" si="196"/>
        <v>Fixed Inputs</v>
      </c>
      <c r="BC1207" s="38" t="str">
        <f t="shared" si="198"/>
        <v>Variant allowances</v>
      </c>
      <c r="BD1207" s="38" t="str">
        <f t="shared" si="197"/>
        <v>Totex variant allowances allocation percentages</v>
      </c>
    </row>
    <row r="1208" spans="5:56">
      <c r="E1208" s="218" t="str" cm="1">
        <f t="array" ref="E1208">INDEX($E$94:$E$241,INT((ROW()-ROW($E$396))/6)+1)</f>
        <v>RIIO3 Variant Activity 78</v>
      </c>
      <c r="G1208" s="37" t="s">
        <v>59</v>
      </c>
      <c r="H1208" s="37" t="s">
        <v>544</v>
      </c>
      <c r="AU1208" s="143">
        <f>CHOOSE(UserInterface!$C$17,NGET!AU1208,SHET!AU1208,SPTL!AU1208)</f>
        <v>0</v>
      </c>
      <c r="AV1208" s="26">
        <f>CHOOSE(UserInterface!$C$17,NGET!AV1208,SHET!AV1208,SPTL!AV1208)</f>
        <v>0</v>
      </c>
      <c r="AW1208" s="26">
        <f>CHOOSE(UserInterface!$C$17,NGET!AW1208,SHET!AW1208,SPTL!AW1208)</f>
        <v>0</v>
      </c>
      <c r="AX1208" s="26">
        <f>CHOOSE(UserInterface!$C$17,NGET!AX1208,SHET!AX1208,SPTL!AX1208)</f>
        <v>0</v>
      </c>
      <c r="AY1208" s="219">
        <f>CHOOSE(UserInterface!$C$17,NGET!AY1208,SHET!AY1208,SPTL!AY1208)</f>
        <v>0</v>
      </c>
      <c r="BA1208" s="38" t="str">
        <f t="shared" ca="1" si="195"/>
        <v>LicenseeSelect</v>
      </c>
      <c r="BB1208" s="38" t="str">
        <f t="shared" si="196"/>
        <v>Fixed Inputs</v>
      </c>
      <c r="BC1208" s="38" t="str">
        <f t="shared" si="198"/>
        <v>Variant allowances</v>
      </c>
      <c r="BD1208" s="38" t="str">
        <f t="shared" si="197"/>
        <v>Totex variant allowances allocation percentages</v>
      </c>
    </row>
    <row r="1209" spans="5:56">
      <c r="E1209" s="218" t="str" cm="1">
        <f t="array" ref="E1209">INDEX($E$94:$E$241,INT((ROW()-ROW($E$396))/6)+1)</f>
        <v>RIIO3 Variant Activity 78</v>
      </c>
      <c r="G1209" s="37" t="s">
        <v>59</v>
      </c>
      <c r="H1209" s="37" t="s">
        <v>332</v>
      </c>
      <c r="AU1209" s="143">
        <f>CHOOSE(UserInterface!$C$17,NGET!AU1209,SHET!AU1209,SPTL!AU1209)</f>
        <v>0</v>
      </c>
      <c r="AV1209" s="26">
        <f>CHOOSE(UserInterface!$C$17,NGET!AV1209,SHET!AV1209,SPTL!AV1209)</f>
        <v>0</v>
      </c>
      <c r="AW1209" s="26">
        <f>CHOOSE(UserInterface!$C$17,NGET!AW1209,SHET!AW1209,SPTL!AW1209)</f>
        <v>0</v>
      </c>
      <c r="AX1209" s="26">
        <f>CHOOSE(UserInterface!$C$17,NGET!AX1209,SHET!AX1209,SPTL!AX1209)</f>
        <v>0</v>
      </c>
      <c r="AY1209" s="219">
        <f>CHOOSE(UserInterface!$C$17,NGET!AY1209,SHET!AY1209,SPTL!AY1209)</f>
        <v>0</v>
      </c>
      <c r="BA1209" s="38" t="str">
        <f t="shared" ca="1" si="195"/>
        <v>LicenseeSelect</v>
      </c>
      <c r="BB1209" s="38" t="str">
        <f t="shared" si="196"/>
        <v>Fixed Inputs</v>
      </c>
      <c r="BC1209" s="38" t="str">
        <f t="shared" si="198"/>
        <v>Variant allowances</v>
      </c>
      <c r="BD1209" s="38" t="str">
        <f t="shared" si="197"/>
        <v>Totex variant allowances allocation percentages</v>
      </c>
    </row>
    <row r="1210" spans="5:56">
      <c r="E1210" s="218" t="str" cm="1">
        <f t="array" ref="E1210">INDEX($E$94:$E$241,INT((ROW()-ROW($E$396))/6)+1)</f>
        <v>RIIO3 Variant Activity 78</v>
      </c>
      <c r="G1210" s="37" t="s">
        <v>59</v>
      </c>
      <c r="H1210" s="37" t="s">
        <v>539</v>
      </c>
      <c r="AU1210" s="143">
        <f>CHOOSE(UserInterface!$C$17,NGET!AU1210,SHET!AU1210,SPTL!AU1210)</f>
        <v>0</v>
      </c>
      <c r="AV1210" s="26">
        <f>CHOOSE(UserInterface!$C$17,NGET!AV1210,SHET!AV1210,SPTL!AV1210)</f>
        <v>0</v>
      </c>
      <c r="AW1210" s="26">
        <f>CHOOSE(UserInterface!$C$17,NGET!AW1210,SHET!AW1210,SPTL!AW1210)</f>
        <v>0</v>
      </c>
      <c r="AX1210" s="26">
        <f>CHOOSE(UserInterface!$C$17,NGET!AX1210,SHET!AX1210,SPTL!AX1210)</f>
        <v>0</v>
      </c>
      <c r="AY1210" s="219">
        <f>CHOOSE(UserInterface!$C$17,NGET!AY1210,SHET!AY1210,SPTL!AY1210)</f>
        <v>0</v>
      </c>
      <c r="BA1210" s="38" t="str">
        <f t="shared" ca="1" si="195"/>
        <v>LicenseeSelect</v>
      </c>
      <c r="BB1210" s="38" t="str">
        <f t="shared" si="196"/>
        <v>Fixed Inputs</v>
      </c>
      <c r="BC1210" s="38" t="str">
        <f t="shared" si="198"/>
        <v>Variant allowances</v>
      </c>
      <c r="BD1210" s="38" t="str">
        <f t="shared" si="197"/>
        <v>Totex variant allowances allocation percentages</v>
      </c>
    </row>
    <row r="1211" spans="5:56">
      <c r="E1211" s="220" t="str" cm="1">
        <f t="array" ref="E1211">INDEX($E$94:$E$241,INT((ROW()-ROW($E$396))/6)+1)</f>
        <v>RIIO3 Variant Activity 78</v>
      </c>
      <c r="F1211" s="107"/>
      <c r="G1211" s="107" t="s">
        <v>59</v>
      </c>
      <c r="H1211" s="107" t="s">
        <v>331</v>
      </c>
      <c r="I1211" s="107"/>
      <c r="J1211" s="107"/>
      <c r="K1211" s="107"/>
      <c r="L1211" s="107"/>
      <c r="M1211" s="107"/>
      <c r="N1211" s="107"/>
      <c r="O1211" s="107"/>
      <c r="P1211" s="107"/>
      <c r="Q1211" s="107"/>
      <c r="R1211" s="107"/>
      <c r="S1211" s="107"/>
      <c r="T1211" s="107"/>
      <c r="U1211" s="107"/>
      <c r="V1211" s="107"/>
      <c r="W1211" s="107"/>
      <c r="X1211" s="107"/>
      <c r="Y1211" s="107"/>
      <c r="Z1211" s="107"/>
      <c r="AA1211" s="107"/>
      <c r="AB1211" s="107"/>
      <c r="AC1211" s="107"/>
      <c r="AD1211" s="107"/>
      <c r="AE1211" s="107"/>
      <c r="AF1211" s="107"/>
      <c r="AG1211" s="107"/>
      <c r="AH1211" s="107"/>
      <c r="AI1211" s="107"/>
      <c r="AJ1211" s="107"/>
      <c r="AK1211" s="107"/>
      <c r="AL1211" s="107"/>
      <c r="AM1211" s="107"/>
      <c r="AN1211" s="107"/>
      <c r="AO1211" s="107"/>
      <c r="AP1211" s="107"/>
      <c r="AQ1211" s="107"/>
      <c r="AR1211" s="107"/>
      <c r="AS1211" s="107"/>
      <c r="AT1211" s="113"/>
      <c r="AU1211" s="179">
        <f>CHOOSE(UserInterface!$C$17,NGET!AU1211,SHET!AU1211,SPTL!AU1211)</f>
        <v>0</v>
      </c>
      <c r="AV1211" s="108">
        <f>CHOOSE(UserInterface!$C$17,NGET!AV1211,SHET!AV1211,SPTL!AV1211)</f>
        <v>0</v>
      </c>
      <c r="AW1211" s="108">
        <f>CHOOSE(UserInterface!$C$17,NGET!AW1211,SHET!AW1211,SPTL!AW1211)</f>
        <v>0</v>
      </c>
      <c r="AX1211" s="108">
        <f>CHOOSE(UserInterface!$C$17,NGET!AX1211,SHET!AX1211,SPTL!AX1211)</f>
        <v>0</v>
      </c>
      <c r="AY1211" s="221">
        <f>CHOOSE(UserInterface!$C$17,NGET!AY1211,SHET!AY1211,SPTL!AY1211)</f>
        <v>0</v>
      </c>
      <c r="BA1211" s="38" t="str">
        <f t="shared" ca="1" si="195"/>
        <v>LicenseeSelect</v>
      </c>
      <c r="BB1211" s="38" t="str">
        <f t="shared" si="196"/>
        <v>Fixed Inputs</v>
      </c>
      <c r="BC1211" s="38" t="str">
        <f t="shared" si="198"/>
        <v>Variant allowances</v>
      </c>
      <c r="BD1211" s="38" t="str">
        <f t="shared" si="197"/>
        <v>Totex variant allowances allocation percentages</v>
      </c>
    </row>
    <row r="1212" spans="5:56">
      <c r="E1212" s="216" t="str" cm="1">
        <f t="array" ref="E1212">INDEX($E$94:$E$241,INT((ROW()-ROW($E$396))/6)+1)</f>
        <v>RIIO3 Variant Activity 79</v>
      </c>
      <c r="F1212" s="104"/>
      <c r="G1212" s="104" t="s">
        <v>59</v>
      </c>
      <c r="H1212" s="104" t="s">
        <v>542</v>
      </c>
      <c r="I1212" s="104"/>
      <c r="J1212" s="104"/>
      <c r="K1212" s="104"/>
      <c r="L1212" s="104"/>
      <c r="M1212" s="104"/>
      <c r="N1212" s="104"/>
      <c r="O1212" s="104"/>
      <c r="P1212" s="104"/>
      <c r="Q1212" s="104"/>
      <c r="R1212" s="104"/>
      <c r="S1212" s="104"/>
      <c r="T1212" s="104"/>
      <c r="U1212" s="104"/>
      <c r="V1212" s="104"/>
      <c r="W1212" s="104"/>
      <c r="X1212" s="104"/>
      <c r="Y1212" s="104"/>
      <c r="Z1212" s="104"/>
      <c r="AA1212" s="104"/>
      <c r="AB1212" s="104"/>
      <c r="AC1212" s="104"/>
      <c r="AD1212" s="104"/>
      <c r="AE1212" s="104"/>
      <c r="AF1212" s="104"/>
      <c r="AG1212" s="104"/>
      <c r="AH1212" s="104"/>
      <c r="AI1212" s="104"/>
      <c r="AJ1212" s="104"/>
      <c r="AK1212" s="104"/>
      <c r="AL1212" s="104"/>
      <c r="AM1212" s="104"/>
      <c r="AN1212" s="104"/>
      <c r="AO1212" s="104"/>
      <c r="AP1212" s="104"/>
      <c r="AQ1212" s="104"/>
      <c r="AR1212" s="104"/>
      <c r="AS1212" s="104"/>
      <c r="AT1212" s="215"/>
      <c r="AU1212" s="178">
        <f>CHOOSE(UserInterface!$C$17,NGET!AU1212,SHET!AU1212,SPTL!AU1212)</f>
        <v>0</v>
      </c>
      <c r="AV1212" s="105">
        <f>CHOOSE(UserInterface!$C$17,NGET!AV1212,SHET!AV1212,SPTL!AV1212)</f>
        <v>0</v>
      </c>
      <c r="AW1212" s="105">
        <f>CHOOSE(UserInterface!$C$17,NGET!AW1212,SHET!AW1212,SPTL!AW1212)</f>
        <v>0</v>
      </c>
      <c r="AX1212" s="105">
        <f>CHOOSE(UserInterface!$C$17,NGET!AX1212,SHET!AX1212,SPTL!AX1212)</f>
        <v>0</v>
      </c>
      <c r="AY1212" s="217">
        <f>CHOOSE(UserInterface!$C$17,NGET!AY1212,SHET!AY1212,SPTL!AY1212)</f>
        <v>0</v>
      </c>
      <c r="BA1212" s="38" t="str">
        <f t="shared" ca="1" si="195"/>
        <v>LicenseeSelect</v>
      </c>
      <c r="BB1212" s="38" t="str">
        <f t="shared" si="196"/>
        <v>Fixed Inputs</v>
      </c>
      <c r="BC1212" s="38" t="str">
        <f t="shared" si="198"/>
        <v>Variant allowances</v>
      </c>
      <c r="BD1212" s="38" t="str">
        <f t="shared" si="197"/>
        <v>Totex variant allowances allocation percentages</v>
      </c>
    </row>
    <row r="1213" spans="5:56">
      <c r="E1213" s="218" t="str" cm="1">
        <f t="array" ref="E1213">INDEX($E$94:$E$241,INT((ROW()-ROW($E$396))/6)+1)</f>
        <v>RIIO3 Variant Activity 79</v>
      </c>
      <c r="G1213" s="37" t="s">
        <v>59</v>
      </c>
      <c r="H1213" s="37" t="s">
        <v>543</v>
      </c>
      <c r="AU1213" s="143">
        <f>CHOOSE(UserInterface!$C$17,NGET!AU1213,SHET!AU1213,SPTL!AU1213)</f>
        <v>0</v>
      </c>
      <c r="AV1213" s="26">
        <f>CHOOSE(UserInterface!$C$17,NGET!AV1213,SHET!AV1213,SPTL!AV1213)</f>
        <v>0</v>
      </c>
      <c r="AW1213" s="26">
        <f>CHOOSE(UserInterface!$C$17,NGET!AW1213,SHET!AW1213,SPTL!AW1213)</f>
        <v>0</v>
      </c>
      <c r="AX1213" s="26">
        <f>CHOOSE(UserInterface!$C$17,NGET!AX1213,SHET!AX1213,SPTL!AX1213)</f>
        <v>0</v>
      </c>
      <c r="AY1213" s="219">
        <f>CHOOSE(UserInterface!$C$17,NGET!AY1213,SHET!AY1213,SPTL!AY1213)</f>
        <v>0</v>
      </c>
      <c r="BA1213" s="38" t="str">
        <f t="shared" ca="1" si="195"/>
        <v>LicenseeSelect</v>
      </c>
      <c r="BB1213" s="38" t="str">
        <f t="shared" si="196"/>
        <v>Fixed Inputs</v>
      </c>
      <c r="BC1213" s="38" t="str">
        <f t="shared" si="198"/>
        <v>Variant allowances</v>
      </c>
      <c r="BD1213" s="38" t="str">
        <f t="shared" si="197"/>
        <v>Totex variant allowances allocation percentages</v>
      </c>
    </row>
    <row r="1214" spans="5:56">
      <c r="E1214" s="218" t="str" cm="1">
        <f t="array" ref="E1214">INDEX($E$94:$E$241,INT((ROW()-ROW($E$396))/6)+1)</f>
        <v>RIIO3 Variant Activity 79</v>
      </c>
      <c r="G1214" s="37" t="s">
        <v>59</v>
      </c>
      <c r="H1214" s="37" t="s">
        <v>544</v>
      </c>
      <c r="AU1214" s="143">
        <f>CHOOSE(UserInterface!$C$17,NGET!AU1214,SHET!AU1214,SPTL!AU1214)</f>
        <v>0</v>
      </c>
      <c r="AV1214" s="26">
        <f>CHOOSE(UserInterface!$C$17,NGET!AV1214,SHET!AV1214,SPTL!AV1214)</f>
        <v>0</v>
      </c>
      <c r="AW1214" s="26">
        <f>CHOOSE(UserInterface!$C$17,NGET!AW1214,SHET!AW1214,SPTL!AW1214)</f>
        <v>0</v>
      </c>
      <c r="AX1214" s="26">
        <f>CHOOSE(UserInterface!$C$17,NGET!AX1214,SHET!AX1214,SPTL!AX1214)</f>
        <v>0</v>
      </c>
      <c r="AY1214" s="219">
        <f>CHOOSE(UserInterface!$C$17,NGET!AY1214,SHET!AY1214,SPTL!AY1214)</f>
        <v>0</v>
      </c>
      <c r="BA1214" s="38" t="str">
        <f t="shared" ca="1" si="195"/>
        <v>LicenseeSelect</v>
      </c>
      <c r="BB1214" s="38" t="str">
        <f t="shared" si="196"/>
        <v>Fixed Inputs</v>
      </c>
      <c r="BC1214" s="38" t="str">
        <f t="shared" si="198"/>
        <v>Variant allowances</v>
      </c>
      <c r="BD1214" s="38" t="str">
        <f t="shared" si="197"/>
        <v>Totex variant allowances allocation percentages</v>
      </c>
    </row>
    <row r="1215" spans="5:56">
      <c r="E1215" s="218" t="str" cm="1">
        <f t="array" ref="E1215">INDEX($E$94:$E$241,INT((ROW()-ROW($E$396))/6)+1)</f>
        <v>RIIO3 Variant Activity 79</v>
      </c>
      <c r="G1215" s="37" t="s">
        <v>59</v>
      </c>
      <c r="H1215" s="37" t="s">
        <v>332</v>
      </c>
      <c r="AU1215" s="143">
        <f>CHOOSE(UserInterface!$C$17,NGET!AU1215,SHET!AU1215,SPTL!AU1215)</f>
        <v>0</v>
      </c>
      <c r="AV1215" s="26">
        <f>CHOOSE(UserInterface!$C$17,NGET!AV1215,SHET!AV1215,SPTL!AV1215)</f>
        <v>0</v>
      </c>
      <c r="AW1215" s="26">
        <f>CHOOSE(UserInterface!$C$17,NGET!AW1215,SHET!AW1215,SPTL!AW1215)</f>
        <v>0</v>
      </c>
      <c r="AX1215" s="26">
        <f>CHOOSE(UserInterface!$C$17,NGET!AX1215,SHET!AX1215,SPTL!AX1215)</f>
        <v>0</v>
      </c>
      <c r="AY1215" s="219">
        <f>CHOOSE(UserInterface!$C$17,NGET!AY1215,SHET!AY1215,SPTL!AY1215)</f>
        <v>0</v>
      </c>
      <c r="BA1215" s="38" t="str">
        <f t="shared" ref="BA1215:BA1278" ca="1" si="199">$A$1</f>
        <v>LicenseeSelect</v>
      </c>
      <c r="BB1215" s="38" t="str">
        <f t="shared" ref="BB1215:BB1278" si="200">$A$243</f>
        <v>Fixed Inputs</v>
      </c>
      <c r="BC1215" s="38" t="str">
        <f t="shared" si="198"/>
        <v>Variant allowances</v>
      </c>
      <c r="BD1215" s="38" t="str">
        <f t="shared" ref="BD1215:BD1278" si="201">$C$395</f>
        <v>Totex variant allowances allocation percentages</v>
      </c>
    </row>
    <row r="1216" spans="5:56">
      <c r="E1216" s="218" t="str" cm="1">
        <f t="array" ref="E1216">INDEX($E$94:$E$241,INT((ROW()-ROW($E$396))/6)+1)</f>
        <v>RIIO3 Variant Activity 79</v>
      </c>
      <c r="G1216" s="37" t="s">
        <v>59</v>
      </c>
      <c r="H1216" s="37" t="s">
        <v>539</v>
      </c>
      <c r="AU1216" s="143">
        <f>CHOOSE(UserInterface!$C$17,NGET!AU1216,SHET!AU1216,SPTL!AU1216)</f>
        <v>0</v>
      </c>
      <c r="AV1216" s="26">
        <f>CHOOSE(UserInterface!$C$17,NGET!AV1216,SHET!AV1216,SPTL!AV1216)</f>
        <v>0</v>
      </c>
      <c r="AW1216" s="26">
        <f>CHOOSE(UserInterface!$C$17,NGET!AW1216,SHET!AW1216,SPTL!AW1216)</f>
        <v>0</v>
      </c>
      <c r="AX1216" s="26">
        <f>CHOOSE(UserInterface!$C$17,NGET!AX1216,SHET!AX1216,SPTL!AX1216)</f>
        <v>0</v>
      </c>
      <c r="AY1216" s="219">
        <f>CHOOSE(UserInterface!$C$17,NGET!AY1216,SHET!AY1216,SPTL!AY1216)</f>
        <v>0</v>
      </c>
      <c r="BA1216" s="38" t="str">
        <f t="shared" ca="1" si="199"/>
        <v>LicenseeSelect</v>
      </c>
      <c r="BB1216" s="38" t="str">
        <f t="shared" si="200"/>
        <v>Fixed Inputs</v>
      </c>
      <c r="BC1216" s="38" t="str">
        <f t="shared" si="198"/>
        <v>Variant allowances</v>
      </c>
      <c r="BD1216" s="38" t="str">
        <f t="shared" si="201"/>
        <v>Totex variant allowances allocation percentages</v>
      </c>
    </row>
    <row r="1217" spans="5:56">
      <c r="E1217" s="220" t="str" cm="1">
        <f t="array" ref="E1217">INDEX($E$94:$E$241,INT((ROW()-ROW($E$396))/6)+1)</f>
        <v>RIIO3 Variant Activity 79</v>
      </c>
      <c r="F1217" s="107"/>
      <c r="G1217" s="107" t="s">
        <v>59</v>
      </c>
      <c r="H1217" s="107" t="s">
        <v>331</v>
      </c>
      <c r="I1217" s="107"/>
      <c r="J1217" s="107"/>
      <c r="K1217" s="107"/>
      <c r="L1217" s="107"/>
      <c r="M1217" s="107"/>
      <c r="N1217" s="107"/>
      <c r="O1217" s="107"/>
      <c r="P1217" s="107"/>
      <c r="Q1217" s="107"/>
      <c r="R1217" s="107"/>
      <c r="S1217" s="107"/>
      <c r="T1217" s="107"/>
      <c r="U1217" s="107"/>
      <c r="V1217" s="107"/>
      <c r="W1217" s="107"/>
      <c r="X1217" s="107"/>
      <c r="Y1217" s="107"/>
      <c r="Z1217" s="107"/>
      <c r="AA1217" s="107"/>
      <c r="AB1217" s="107"/>
      <c r="AC1217" s="107"/>
      <c r="AD1217" s="107"/>
      <c r="AE1217" s="107"/>
      <c r="AF1217" s="107"/>
      <c r="AG1217" s="107"/>
      <c r="AH1217" s="107"/>
      <c r="AI1217" s="107"/>
      <c r="AJ1217" s="107"/>
      <c r="AK1217" s="107"/>
      <c r="AL1217" s="107"/>
      <c r="AM1217" s="107"/>
      <c r="AN1217" s="107"/>
      <c r="AO1217" s="107"/>
      <c r="AP1217" s="107"/>
      <c r="AQ1217" s="107"/>
      <c r="AR1217" s="107"/>
      <c r="AS1217" s="107"/>
      <c r="AT1217" s="113"/>
      <c r="AU1217" s="179">
        <f>CHOOSE(UserInterface!$C$17,NGET!AU1217,SHET!AU1217,SPTL!AU1217)</f>
        <v>0</v>
      </c>
      <c r="AV1217" s="108">
        <f>CHOOSE(UserInterface!$C$17,NGET!AV1217,SHET!AV1217,SPTL!AV1217)</f>
        <v>0</v>
      </c>
      <c r="AW1217" s="108">
        <f>CHOOSE(UserInterface!$C$17,NGET!AW1217,SHET!AW1217,SPTL!AW1217)</f>
        <v>0</v>
      </c>
      <c r="AX1217" s="108">
        <f>CHOOSE(UserInterface!$C$17,NGET!AX1217,SHET!AX1217,SPTL!AX1217)</f>
        <v>0</v>
      </c>
      <c r="AY1217" s="221">
        <f>CHOOSE(UserInterface!$C$17,NGET!AY1217,SHET!AY1217,SPTL!AY1217)</f>
        <v>0</v>
      </c>
      <c r="BA1217" s="38" t="str">
        <f t="shared" ca="1" si="199"/>
        <v>LicenseeSelect</v>
      </c>
      <c r="BB1217" s="38" t="str">
        <f t="shared" si="200"/>
        <v>Fixed Inputs</v>
      </c>
      <c r="BC1217" s="38" t="str">
        <f t="shared" si="198"/>
        <v>Variant allowances</v>
      </c>
      <c r="BD1217" s="38" t="str">
        <f t="shared" si="201"/>
        <v>Totex variant allowances allocation percentages</v>
      </c>
    </row>
    <row r="1218" spans="5:56">
      <c r="E1218" s="216" t="str" cm="1">
        <f t="array" ref="E1218">INDEX($E$94:$E$241,INT((ROW()-ROW($E$396))/6)+1)</f>
        <v>RIIO3 Variant Activity 80</v>
      </c>
      <c r="F1218" s="104"/>
      <c r="G1218" s="104" t="s">
        <v>59</v>
      </c>
      <c r="H1218" s="104" t="s">
        <v>542</v>
      </c>
      <c r="I1218" s="104"/>
      <c r="J1218" s="104"/>
      <c r="K1218" s="104"/>
      <c r="L1218" s="104"/>
      <c r="M1218" s="104"/>
      <c r="N1218" s="104"/>
      <c r="O1218" s="104"/>
      <c r="P1218" s="104"/>
      <c r="Q1218" s="104"/>
      <c r="R1218" s="104"/>
      <c r="S1218" s="104"/>
      <c r="T1218" s="104"/>
      <c r="U1218" s="104"/>
      <c r="V1218" s="104"/>
      <c r="W1218" s="104"/>
      <c r="X1218" s="104"/>
      <c r="Y1218" s="104"/>
      <c r="Z1218" s="104"/>
      <c r="AA1218" s="104"/>
      <c r="AB1218" s="104"/>
      <c r="AC1218" s="104"/>
      <c r="AD1218" s="104"/>
      <c r="AE1218" s="104"/>
      <c r="AF1218" s="104"/>
      <c r="AG1218" s="104"/>
      <c r="AH1218" s="104"/>
      <c r="AI1218" s="104"/>
      <c r="AJ1218" s="104"/>
      <c r="AK1218" s="104"/>
      <c r="AL1218" s="104"/>
      <c r="AM1218" s="104"/>
      <c r="AN1218" s="104"/>
      <c r="AO1218" s="104"/>
      <c r="AP1218" s="104"/>
      <c r="AQ1218" s="104"/>
      <c r="AR1218" s="104"/>
      <c r="AS1218" s="104"/>
      <c r="AT1218" s="215"/>
      <c r="AU1218" s="178">
        <f>CHOOSE(UserInterface!$C$17,NGET!AU1218,SHET!AU1218,SPTL!AU1218)</f>
        <v>0</v>
      </c>
      <c r="AV1218" s="105">
        <f>CHOOSE(UserInterface!$C$17,NGET!AV1218,SHET!AV1218,SPTL!AV1218)</f>
        <v>0</v>
      </c>
      <c r="AW1218" s="105">
        <f>CHOOSE(UserInterface!$C$17,NGET!AW1218,SHET!AW1218,SPTL!AW1218)</f>
        <v>0</v>
      </c>
      <c r="AX1218" s="105">
        <f>CHOOSE(UserInterface!$C$17,NGET!AX1218,SHET!AX1218,SPTL!AX1218)</f>
        <v>0</v>
      </c>
      <c r="AY1218" s="217">
        <f>CHOOSE(UserInterface!$C$17,NGET!AY1218,SHET!AY1218,SPTL!AY1218)</f>
        <v>0</v>
      </c>
      <c r="BA1218" s="38" t="str">
        <f t="shared" ca="1" si="199"/>
        <v>LicenseeSelect</v>
      </c>
      <c r="BB1218" s="38" t="str">
        <f t="shared" si="200"/>
        <v>Fixed Inputs</v>
      </c>
      <c r="BC1218" s="38" t="str">
        <f t="shared" si="198"/>
        <v>Variant allowances</v>
      </c>
      <c r="BD1218" s="38" t="str">
        <f t="shared" si="201"/>
        <v>Totex variant allowances allocation percentages</v>
      </c>
    </row>
    <row r="1219" spans="5:56">
      <c r="E1219" s="218" t="str" cm="1">
        <f t="array" ref="E1219">INDEX($E$94:$E$241,INT((ROW()-ROW($E$396))/6)+1)</f>
        <v>RIIO3 Variant Activity 80</v>
      </c>
      <c r="G1219" s="37" t="s">
        <v>59</v>
      </c>
      <c r="H1219" s="37" t="s">
        <v>543</v>
      </c>
      <c r="AU1219" s="143">
        <f>CHOOSE(UserInterface!$C$17,NGET!AU1219,SHET!AU1219,SPTL!AU1219)</f>
        <v>0</v>
      </c>
      <c r="AV1219" s="26">
        <f>CHOOSE(UserInterface!$C$17,NGET!AV1219,SHET!AV1219,SPTL!AV1219)</f>
        <v>0</v>
      </c>
      <c r="AW1219" s="26">
        <f>CHOOSE(UserInterface!$C$17,NGET!AW1219,SHET!AW1219,SPTL!AW1219)</f>
        <v>0</v>
      </c>
      <c r="AX1219" s="26">
        <f>CHOOSE(UserInterface!$C$17,NGET!AX1219,SHET!AX1219,SPTL!AX1219)</f>
        <v>0</v>
      </c>
      <c r="AY1219" s="219">
        <f>CHOOSE(UserInterface!$C$17,NGET!AY1219,SHET!AY1219,SPTL!AY1219)</f>
        <v>0</v>
      </c>
      <c r="BA1219" s="38" t="str">
        <f t="shared" ca="1" si="199"/>
        <v>LicenseeSelect</v>
      </c>
      <c r="BB1219" s="38" t="str">
        <f t="shared" si="200"/>
        <v>Fixed Inputs</v>
      </c>
      <c r="BC1219" s="38" t="str">
        <f t="shared" si="198"/>
        <v>Variant allowances</v>
      </c>
      <c r="BD1219" s="38" t="str">
        <f t="shared" si="201"/>
        <v>Totex variant allowances allocation percentages</v>
      </c>
    </row>
    <row r="1220" spans="5:56">
      <c r="E1220" s="218" t="str" cm="1">
        <f t="array" ref="E1220">INDEX($E$94:$E$241,INT((ROW()-ROW($E$396))/6)+1)</f>
        <v>RIIO3 Variant Activity 80</v>
      </c>
      <c r="G1220" s="37" t="s">
        <v>59</v>
      </c>
      <c r="H1220" s="37" t="s">
        <v>544</v>
      </c>
      <c r="AU1220" s="143">
        <f>CHOOSE(UserInterface!$C$17,NGET!AU1220,SHET!AU1220,SPTL!AU1220)</f>
        <v>0</v>
      </c>
      <c r="AV1220" s="26">
        <f>CHOOSE(UserInterface!$C$17,NGET!AV1220,SHET!AV1220,SPTL!AV1220)</f>
        <v>0</v>
      </c>
      <c r="AW1220" s="26">
        <f>CHOOSE(UserInterface!$C$17,NGET!AW1220,SHET!AW1220,SPTL!AW1220)</f>
        <v>0</v>
      </c>
      <c r="AX1220" s="26">
        <f>CHOOSE(UserInterface!$C$17,NGET!AX1220,SHET!AX1220,SPTL!AX1220)</f>
        <v>0</v>
      </c>
      <c r="AY1220" s="219">
        <f>CHOOSE(UserInterface!$C$17,NGET!AY1220,SHET!AY1220,SPTL!AY1220)</f>
        <v>0</v>
      </c>
      <c r="BA1220" s="38" t="str">
        <f t="shared" ca="1" si="199"/>
        <v>LicenseeSelect</v>
      </c>
      <c r="BB1220" s="38" t="str">
        <f t="shared" si="200"/>
        <v>Fixed Inputs</v>
      </c>
      <c r="BC1220" s="38" t="str">
        <f t="shared" si="198"/>
        <v>Variant allowances</v>
      </c>
      <c r="BD1220" s="38" t="str">
        <f t="shared" si="201"/>
        <v>Totex variant allowances allocation percentages</v>
      </c>
    </row>
    <row r="1221" spans="5:56">
      <c r="E1221" s="218" t="str" cm="1">
        <f t="array" ref="E1221">INDEX($E$94:$E$241,INT((ROW()-ROW($E$396))/6)+1)</f>
        <v>RIIO3 Variant Activity 80</v>
      </c>
      <c r="G1221" s="37" t="s">
        <v>59</v>
      </c>
      <c r="H1221" s="37" t="s">
        <v>332</v>
      </c>
      <c r="AU1221" s="143">
        <f>CHOOSE(UserInterface!$C$17,NGET!AU1221,SHET!AU1221,SPTL!AU1221)</f>
        <v>0</v>
      </c>
      <c r="AV1221" s="26">
        <f>CHOOSE(UserInterface!$C$17,NGET!AV1221,SHET!AV1221,SPTL!AV1221)</f>
        <v>0</v>
      </c>
      <c r="AW1221" s="26">
        <f>CHOOSE(UserInterface!$C$17,NGET!AW1221,SHET!AW1221,SPTL!AW1221)</f>
        <v>0</v>
      </c>
      <c r="AX1221" s="26">
        <f>CHOOSE(UserInterface!$C$17,NGET!AX1221,SHET!AX1221,SPTL!AX1221)</f>
        <v>0</v>
      </c>
      <c r="AY1221" s="219">
        <f>CHOOSE(UserInterface!$C$17,NGET!AY1221,SHET!AY1221,SPTL!AY1221)</f>
        <v>0</v>
      </c>
      <c r="BA1221" s="38" t="str">
        <f t="shared" ca="1" si="199"/>
        <v>LicenseeSelect</v>
      </c>
      <c r="BB1221" s="38" t="str">
        <f t="shared" si="200"/>
        <v>Fixed Inputs</v>
      </c>
      <c r="BC1221" s="38" t="str">
        <f t="shared" si="198"/>
        <v>Variant allowances</v>
      </c>
      <c r="BD1221" s="38" t="str">
        <f t="shared" si="201"/>
        <v>Totex variant allowances allocation percentages</v>
      </c>
    </row>
    <row r="1222" spans="5:56">
      <c r="E1222" s="218" t="str" cm="1">
        <f t="array" ref="E1222">INDEX($E$94:$E$241,INT((ROW()-ROW($E$396))/6)+1)</f>
        <v>RIIO3 Variant Activity 80</v>
      </c>
      <c r="G1222" s="37" t="s">
        <v>59</v>
      </c>
      <c r="H1222" s="37" t="s">
        <v>539</v>
      </c>
      <c r="AU1222" s="143">
        <f>CHOOSE(UserInterface!$C$17,NGET!AU1222,SHET!AU1222,SPTL!AU1222)</f>
        <v>0</v>
      </c>
      <c r="AV1222" s="26">
        <f>CHOOSE(UserInterface!$C$17,NGET!AV1222,SHET!AV1222,SPTL!AV1222)</f>
        <v>0</v>
      </c>
      <c r="AW1222" s="26">
        <f>CHOOSE(UserInterface!$C$17,NGET!AW1222,SHET!AW1222,SPTL!AW1222)</f>
        <v>0</v>
      </c>
      <c r="AX1222" s="26">
        <f>CHOOSE(UserInterface!$C$17,NGET!AX1222,SHET!AX1222,SPTL!AX1222)</f>
        <v>0</v>
      </c>
      <c r="AY1222" s="219">
        <f>CHOOSE(UserInterface!$C$17,NGET!AY1222,SHET!AY1222,SPTL!AY1222)</f>
        <v>0</v>
      </c>
      <c r="BA1222" s="38" t="str">
        <f t="shared" ca="1" si="199"/>
        <v>LicenseeSelect</v>
      </c>
      <c r="BB1222" s="38" t="str">
        <f t="shared" si="200"/>
        <v>Fixed Inputs</v>
      </c>
      <c r="BC1222" s="38" t="str">
        <f t="shared" si="198"/>
        <v>Variant allowances</v>
      </c>
      <c r="BD1222" s="38" t="str">
        <f t="shared" si="201"/>
        <v>Totex variant allowances allocation percentages</v>
      </c>
    </row>
    <row r="1223" spans="5:56">
      <c r="E1223" s="220" t="str" cm="1">
        <f t="array" ref="E1223">INDEX($E$94:$E$241,INT((ROW()-ROW($E$396))/6)+1)</f>
        <v>RIIO3 Variant Activity 80</v>
      </c>
      <c r="F1223" s="107"/>
      <c r="G1223" s="107" t="s">
        <v>59</v>
      </c>
      <c r="H1223" s="107" t="s">
        <v>331</v>
      </c>
      <c r="I1223" s="107"/>
      <c r="J1223" s="107"/>
      <c r="K1223" s="107"/>
      <c r="L1223" s="107"/>
      <c r="M1223" s="107"/>
      <c r="N1223" s="107"/>
      <c r="O1223" s="107"/>
      <c r="P1223" s="107"/>
      <c r="Q1223" s="107"/>
      <c r="R1223" s="107"/>
      <c r="S1223" s="107"/>
      <c r="T1223" s="107"/>
      <c r="U1223" s="107"/>
      <c r="V1223" s="107"/>
      <c r="W1223" s="107"/>
      <c r="X1223" s="107"/>
      <c r="Y1223" s="107"/>
      <c r="Z1223" s="107"/>
      <c r="AA1223" s="107"/>
      <c r="AB1223" s="107"/>
      <c r="AC1223" s="107"/>
      <c r="AD1223" s="107"/>
      <c r="AE1223" s="107"/>
      <c r="AF1223" s="107"/>
      <c r="AG1223" s="107"/>
      <c r="AH1223" s="107"/>
      <c r="AI1223" s="107"/>
      <c r="AJ1223" s="107"/>
      <c r="AK1223" s="107"/>
      <c r="AL1223" s="107"/>
      <c r="AM1223" s="107"/>
      <c r="AN1223" s="107"/>
      <c r="AO1223" s="107"/>
      <c r="AP1223" s="107"/>
      <c r="AQ1223" s="107"/>
      <c r="AR1223" s="107"/>
      <c r="AS1223" s="107"/>
      <c r="AT1223" s="113"/>
      <c r="AU1223" s="179">
        <f>CHOOSE(UserInterface!$C$17,NGET!AU1223,SHET!AU1223,SPTL!AU1223)</f>
        <v>0</v>
      </c>
      <c r="AV1223" s="108">
        <f>CHOOSE(UserInterface!$C$17,NGET!AV1223,SHET!AV1223,SPTL!AV1223)</f>
        <v>0</v>
      </c>
      <c r="AW1223" s="108">
        <f>CHOOSE(UserInterface!$C$17,NGET!AW1223,SHET!AW1223,SPTL!AW1223)</f>
        <v>0</v>
      </c>
      <c r="AX1223" s="108">
        <f>CHOOSE(UserInterface!$C$17,NGET!AX1223,SHET!AX1223,SPTL!AX1223)</f>
        <v>0</v>
      </c>
      <c r="AY1223" s="221">
        <f>CHOOSE(UserInterface!$C$17,NGET!AY1223,SHET!AY1223,SPTL!AY1223)</f>
        <v>0</v>
      </c>
      <c r="BA1223" s="38" t="str">
        <f t="shared" ca="1" si="199"/>
        <v>LicenseeSelect</v>
      </c>
      <c r="BB1223" s="38" t="str">
        <f t="shared" si="200"/>
        <v>Fixed Inputs</v>
      </c>
      <c r="BC1223" s="38" t="str">
        <f t="shared" si="198"/>
        <v>Variant allowances</v>
      </c>
      <c r="BD1223" s="38" t="str">
        <f t="shared" si="201"/>
        <v>Totex variant allowances allocation percentages</v>
      </c>
    </row>
    <row r="1224" spans="5:56">
      <c r="E1224" s="216" t="str" cm="1">
        <f t="array" ref="E1224">INDEX($E$94:$E$241,INT((ROW()-ROW($E$396))/6)+1)</f>
        <v>RIIO3 Variant Activity 81</v>
      </c>
      <c r="F1224" s="104"/>
      <c r="G1224" s="104" t="s">
        <v>59</v>
      </c>
      <c r="H1224" s="104" t="s">
        <v>542</v>
      </c>
      <c r="I1224" s="104"/>
      <c r="J1224" s="104"/>
      <c r="K1224" s="104"/>
      <c r="L1224" s="104"/>
      <c r="M1224" s="104"/>
      <c r="N1224" s="104"/>
      <c r="O1224" s="104"/>
      <c r="P1224" s="104"/>
      <c r="Q1224" s="104"/>
      <c r="R1224" s="104"/>
      <c r="S1224" s="104"/>
      <c r="T1224" s="104"/>
      <c r="U1224" s="104"/>
      <c r="V1224" s="104"/>
      <c r="W1224" s="104"/>
      <c r="X1224" s="104"/>
      <c r="Y1224" s="104"/>
      <c r="Z1224" s="104"/>
      <c r="AA1224" s="104"/>
      <c r="AB1224" s="104"/>
      <c r="AC1224" s="104"/>
      <c r="AD1224" s="104"/>
      <c r="AE1224" s="104"/>
      <c r="AF1224" s="104"/>
      <c r="AG1224" s="104"/>
      <c r="AH1224" s="104"/>
      <c r="AI1224" s="104"/>
      <c r="AJ1224" s="104"/>
      <c r="AK1224" s="104"/>
      <c r="AL1224" s="104"/>
      <c r="AM1224" s="104"/>
      <c r="AN1224" s="104"/>
      <c r="AO1224" s="104"/>
      <c r="AP1224" s="104"/>
      <c r="AQ1224" s="104"/>
      <c r="AR1224" s="104"/>
      <c r="AS1224" s="104"/>
      <c r="AT1224" s="215"/>
      <c r="AU1224" s="178">
        <f>CHOOSE(UserInterface!$C$17,NGET!AU1224,SHET!AU1224,SPTL!AU1224)</f>
        <v>0</v>
      </c>
      <c r="AV1224" s="105">
        <f>CHOOSE(UserInterface!$C$17,NGET!AV1224,SHET!AV1224,SPTL!AV1224)</f>
        <v>0</v>
      </c>
      <c r="AW1224" s="105">
        <f>CHOOSE(UserInterface!$C$17,NGET!AW1224,SHET!AW1224,SPTL!AW1224)</f>
        <v>0</v>
      </c>
      <c r="AX1224" s="105">
        <f>CHOOSE(UserInterface!$C$17,NGET!AX1224,SHET!AX1224,SPTL!AX1224)</f>
        <v>0</v>
      </c>
      <c r="AY1224" s="217">
        <f>CHOOSE(UserInterface!$C$17,NGET!AY1224,SHET!AY1224,SPTL!AY1224)</f>
        <v>0</v>
      </c>
      <c r="BA1224" s="38" t="str">
        <f t="shared" ca="1" si="199"/>
        <v>LicenseeSelect</v>
      </c>
      <c r="BB1224" s="38" t="str">
        <f t="shared" si="200"/>
        <v>Fixed Inputs</v>
      </c>
      <c r="BC1224" s="38" t="str">
        <f t="shared" si="198"/>
        <v>Variant allowances</v>
      </c>
      <c r="BD1224" s="38" t="str">
        <f t="shared" si="201"/>
        <v>Totex variant allowances allocation percentages</v>
      </c>
    </row>
    <row r="1225" spans="5:56">
      <c r="E1225" s="218" t="str" cm="1">
        <f t="array" ref="E1225">INDEX($E$94:$E$241,INT((ROW()-ROW($E$396))/6)+1)</f>
        <v>RIIO3 Variant Activity 81</v>
      </c>
      <c r="G1225" s="37" t="s">
        <v>59</v>
      </c>
      <c r="H1225" s="37" t="s">
        <v>543</v>
      </c>
      <c r="AU1225" s="143">
        <f>CHOOSE(UserInterface!$C$17,NGET!AU1225,SHET!AU1225,SPTL!AU1225)</f>
        <v>0</v>
      </c>
      <c r="AV1225" s="26">
        <f>CHOOSE(UserInterface!$C$17,NGET!AV1225,SHET!AV1225,SPTL!AV1225)</f>
        <v>0</v>
      </c>
      <c r="AW1225" s="26">
        <f>CHOOSE(UserInterface!$C$17,NGET!AW1225,SHET!AW1225,SPTL!AW1225)</f>
        <v>0</v>
      </c>
      <c r="AX1225" s="26">
        <f>CHOOSE(UserInterface!$C$17,NGET!AX1225,SHET!AX1225,SPTL!AX1225)</f>
        <v>0</v>
      </c>
      <c r="AY1225" s="219">
        <f>CHOOSE(UserInterface!$C$17,NGET!AY1225,SHET!AY1225,SPTL!AY1225)</f>
        <v>0</v>
      </c>
      <c r="BA1225" s="38" t="str">
        <f t="shared" ca="1" si="199"/>
        <v>LicenseeSelect</v>
      </c>
      <c r="BB1225" s="38" t="str">
        <f t="shared" si="200"/>
        <v>Fixed Inputs</v>
      </c>
      <c r="BC1225" s="38" t="str">
        <f t="shared" si="198"/>
        <v>Variant allowances</v>
      </c>
      <c r="BD1225" s="38" t="str">
        <f t="shared" si="201"/>
        <v>Totex variant allowances allocation percentages</v>
      </c>
    </row>
    <row r="1226" spans="5:56">
      <c r="E1226" s="218" t="str" cm="1">
        <f t="array" ref="E1226">INDEX($E$94:$E$241,INT((ROW()-ROW($E$396))/6)+1)</f>
        <v>RIIO3 Variant Activity 81</v>
      </c>
      <c r="G1226" s="37" t="s">
        <v>59</v>
      </c>
      <c r="H1226" s="37" t="s">
        <v>544</v>
      </c>
      <c r="AU1226" s="143">
        <f>CHOOSE(UserInterface!$C$17,NGET!AU1226,SHET!AU1226,SPTL!AU1226)</f>
        <v>0</v>
      </c>
      <c r="AV1226" s="26">
        <f>CHOOSE(UserInterface!$C$17,NGET!AV1226,SHET!AV1226,SPTL!AV1226)</f>
        <v>0</v>
      </c>
      <c r="AW1226" s="26">
        <f>CHOOSE(UserInterface!$C$17,NGET!AW1226,SHET!AW1226,SPTL!AW1226)</f>
        <v>0</v>
      </c>
      <c r="AX1226" s="26">
        <f>CHOOSE(UserInterface!$C$17,NGET!AX1226,SHET!AX1226,SPTL!AX1226)</f>
        <v>0</v>
      </c>
      <c r="AY1226" s="219">
        <f>CHOOSE(UserInterface!$C$17,NGET!AY1226,SHET!AY1226,SPTL!AY1226)</f>
        <v>0</v>
      </c>
      <c r="BA1226" s="38" t="str">
        <f t="shared" ca="1" si="199"/>
        <v>LicenseeSelect</v>
      </c>
      <c r="BB1226" s="38" t="str">
        <f t="shared" si="200"/>
        <v>Fixed Inputs</v>
      </c>
      <c r="BC1226" s="38" t="str">
        <f t="shared" si="198"/>
        <v>Variant allowances</v>
      </c>
      <c r="BD1226" s="38" t="str">
        <f t="shared" si="201"/>
        <v>Totex variant allowances allocation percentages</v>
      </c>
    </row>
    <row r="1227" spans="5:56">
      <c r="E1227" s="218" t="str" cm="1">
        <f t="array" ref="E1227">INDEX($E$94:$E$241,INT((ROW()-ROW($E$396))/6)+1)</f>
        <v>RIIO3 Variant Activity 81</v>
      </c>
      <c r="G1227" s="37" t="s">
        <v>59</v>
      </c>
      <c r="H1227" s="37" t="s">
        <v>332</v>
      </c>
      <c r="AU1227" s="143">
        <f>CHOOSE(UserInterface!$C$17,NGET!AU1227,SHET!AU1227,SPTL!AU1227)</f>
        <v>0</v>
      </c>
      <c r="AV1227" s="26">
        <f>CHOOSE(UserInterface!$C$17,NGET!AV1227,SHET!AV1227,SPTL!AV1227)</f>
        <v>0</v>
      </c>
      <c r="AW1227" s="26">
        <f>CHOOSE(UserInterface!$C$17,NGET!AW1227,SHET!AW1227,SPTL!AW1227)</f>
        <v>0</v>
      </c>
      <c r="AX1227" s="26">
        <f>CHOOSE(UserInterface!$C$17,NGET!AX1227,SHET!AX1227,SPTL!AX1227)</f>
        <v>0</v>
      </c>
      <c r="AY1227" s="219">
        <f>CHOOSE(UserInterface!$C$17,NGET!AY1227,SHET!AY1227,SPTL!AY1227)</f>
        <v>0</v>
      </c>
      <c r="BA1227" s="38" t="str">
        <f t="shared" ca="1" si="199"/>
        <v>LicenseeSelect</v>
      </c>
      <c r="BB1227" s="38" t="str">
        <f t="shared" si="200"/>
        <v>Fixed Inputs</v>
      </c>
      <c r="BC1227" s="38" t="str">
        <f t="shared" si="198"/>
        <v>Variant allowances</v>
      </c>
      <c r="BD1227" s="38" t="str">
        <f t="shared" si="201"/>
        <v>Totex variant allowances allocation percentages</v>
      </c>
    </row>
    <row r="1228" spans="5:56">
      <c r="E1228" s="218" t="str" cm="1">
        <f t="array" ref="E1228">INDEX($E$94:$E$241,INT((ROW()-ROW($E$396))/6)+1)</f>
        <v>RIIO3 Variant Activity 81</v>
      </c>
      <c r="G1228" s="37" t="s">
        <v>59</v>
      </c>
      <c r="H1228" s="37" t="s">
        <v>539</v>
      </c>
      <c r="AU1228" s="143">
        <f>CHOOSE(UserInterface!$C$17,NGET!AU1228,SHET!AU1228,SPTL!AU1228)</f>
        <v>0</v>
      </c>
      <c r="AV1228" s="26">
        <f>CHOOSE(UserInterface!$C$17,NGET!AV1228,SHET!AV1228,SPTL!AV1228)</f>
        <v>0</v>
      </c>
      <c r="AW1228" s="26">
        <f>CHOOSE(UserInterface!$C$17,NGET!AW1228,SHET!AW1228,SPTL!AW1228)</f>
        <v>0</v>
      </c>
      <c r="AX1228" s="26">
        <f>CHOOSE(UserInterface!$C$17,NGET!AX1228,SHET!AX1228,SPTL!AX1228)</f>
        <v>0</v>
      </c>
      <c r="AY1228" s="219">
        <f>CHOOSE(UserInterface!$C$17,NGET!AY1228,SHET!AY1228,SPTL!AY1228)</f>
        <v>0</v>
      </c>
      <c r="BA1228" s="38" t="str">
        <f t="shared" ca="1" si="199"/>
        <v>LicenseeSelect</v>
      </c>
      <c r="BB1228" s="38" t="str">
        <f t="shared" si="200"/>
        <v>Fixed Inputs</v>
      </c>
      <c r="BC1228" s="38" t="str">
        <f t="shared" ref="BC1228:BC1284" si="202">$B$244</f>
        <v>Variant allowances</v>
      </c>
      <c r="BD1228" s="38" t="str">
        <f t="shared" si="201"/>
        <v>Totex variant allowances allocation percentages</v>
      </c>
    </row>
    <row r="1229" spans="5:56">
      <c r="E1229" s="220" t="str" cm="1">
        <f t="array" ref="E1229">INDEX($E$94:$E$241,INT((ROW()-ROW($E$396))/6)+1)</f>
        <v>RIIO3 Variant Activity 81</v>
      </c>
      <c r="F1229" s="107"/>
      <c r="G1229" s="107" t="s">
        <v>59</v>
      </c>
      <c r="H1229" s="107" t="s">
        <v>331</v>
      </c>
      <c r="I1229" s="107"/>
      <c r="J1229" s="107"/>
      <c r="K1229" s="107"/>
      <c r="L1229" s="107"/>
      <c r="M1229" s="107"/>
      <c r="N1229" s="107"/>
      <c r="O1229" s="107"/>
      <c r="P1229" s="107"/>
      <c r="Q1229" s="107"/>
      <c r="R1229" s="107"/>
      <c r="S1229" s="107"/>
      <c r="T1229" s="107"/>
      <c r="U1229" s="107"/>
      <c r="V1229" s="107"/>
      <c r="W1229" s="107"/>
      <c r="X1229" s="107"/>
      <c r="Y1229" s="107"/>
      <c r="Z1229" s="107"/>
      <c r="AA1229" s="107"/>
      <c r="AB1229" s="107"/>
      <c r="AC1229" s="107"/>
      <c r="AD1229" s="107"/>
      <c r="AE1229" s="107"/>
      <c r="AF1229" s="107"/>
      <c r="AG1229" s="107"/>
      <c r="AH1229" s="107"/>
      <c r="AI1229" s="107"/>
      <c r="AJ1229" s="107"/>
      <c r="AK1229" s="107"/>
      <c r="AL1229" s="107"/>
      <c r="AM1229" s="107"/>
      <c r="AN1229" s="107"/>
      <c r="AO1229" s="107"/>
      <c r="AP1229" s="107"/>
      <c r="AQ1229" s="107"/>
      <c r="AR1229" s="107"/>
      <c r="AS1229" s="107"/>
      <c r="AT1229" s="113"/>
      <c r="AU1229" s="179">
        <f>CHOOSE(UserInterface!$C$17,NGET!AU1229,SHET!AU1229,SPTL!AU1229)</f>
        <v>0</v>
      </c>
      <c r="AV1229" s="108">
        <f>CHOOSE(UserInterface!$C$17,NGET!AV1229,SHET!AV1229,SPTL!AV1229)</f>
        <v>0</v>
      </c>
      <c r="AW1229" s="108">
        <f>CHOOSE(UserInterface!$C$17,NGET!AW1229,SHET!AW1229,SPTL!AW1229)</f>
        <v>0</v>
      </c>
      <c r="AX1229" s="108">
        <f>CHOOSE(UserInterface!$C$17,NGET!AX1229,SHET!AX1229,SPTL!AX1229)</f>
        <v>0</v>
      </c>
      <c r="AY1229" s="221">
        <f>CHOOSE(UserInterface!$C$17,NGET!AY1229,SHET!AY1229,SPTL!AY1229)</f>
        <v>0</v>
      </c>
      <c r="BA1229" s="38" t="str">
        <f t="shared" ca="1" si="199"/>
        <v>LicenseeSelect</v>
      </c>
      <c r="BB1229" s="38" t="str">
        <f t="shared" si="200"/>
        <v>Fixed Inputs</v>
      </c>
      <c r="BC1229" s="38" t="str">
        <f t="shared" si="202"/>
        <v>Variant allowances</v>
      </c>
      <c r="BD1229" s="38" t="str">
        <f t="shared" si="201"/>
        <v>Totex variant allowances allocation percentages</v>
      </c>
    </row>
    <row r="1230" spans="5:56">
      <c r="E1230" s="216" t="str" cm="1">
        <f t="array" ref="E1230">INDEX($E$94:$E$241,INT((ROW()-ROW($E$396))/6)+1)</f>
        <v>RIIO3 Variant Activity 82</v>
      </c>
      <c r="F1230" s="104"/>
      <c r="G1230" s="104" t="s">
        <v>59</v>
      </c>
      <c r="H1230" s="104" t="s">
        <v>542</v>
      </c>
      <c r="I1230" s="104"/>
      <c r="J1230" s="104"/>
      <c r="K1230" s="104"/>
      <c r="L1230" s="104"/>
      <c r="M1230" s="104"/>
      <c r="N1230" s="104"/>
      <c r="O1230" s="104"/>
      <c r="P1230" s="104"/>
      <c r="Q1230" s="104"/>
      <c r="R1230" s="104"/>
      <c r="S1230" s="104"/>
      <c r="T1230" s="104"/>
      <c r="U1230" s="104"/>
      <c r="V1230" s="104"/>
      <c r="W1230" s="104"/>
      <c r="X1230" s="104"/>
      <c r="Y1230" s="104"/>
      <c r="Z1230" s="104"/>
      <c r="AA1230" s="104"/>
      <c r="AB1230" s="104"/>
      <c r="AC1230" s="104"/>
      <c r="AD1230" s="104"/>
      <c r="AE1230" s="104"/>
      <c r="AF1230" s="104"/>
      <c r="AG1230" s="104"/>
      <c r="AH1230" s="104"/>
      <c r="AI1230" s="104"/>
      <c r="AJ1230" s="104"/>
      <c r="AK1230" s="104"/>
      <c r="AL1230" s="104"/>
      <c r="AM1230" s="104"/>
      <c r="AN1230" s="104"/>
      <c r="AO1230" s="104"/>
      <c r="AP1230" s="104"/>
      <c r="AQ1230" s="104"/>
      <c r="AR1230" s="104"/>
      <c r="AS1230" s="104"/>
      <c r="AT1230" s="215"/>
      <c r="AU1230" s="178">
        <f>CHOOSE(UserInterface!$C$17,NGET!AU1230,SHET!AU1230,SPTL!AU1230)</f>
        <v>0</v>
      </c>
      <c r="AV1230" s="105">
        <f>CHOOSE(UserInterface!$C$17,NGET!AV1230,SHET!AV1230,SPTL!AV1230)</f>
        <v>0</v>
      </c>
      <c r="AW1230" s="105">
        <f>CHOOSE(UserInterface!$C$17,NGET!AW1230,SHET!AW1230,SPTL!AW1230)</f>
        <v>0</v>
      </c>
      <c r="AX1230" s="105">
        <f>CHOOSE(UserInterface!$C$17,NGET!AX1230,SHET!AX1230,SPTL!AX1230)</f>
        <v>0</v>
      </c>
      <c r="AY1230" s="217">
        <f>CHOOSE(UserInterface!$C$17,NGET!AY1230,SHET!AY1230,SPTL!AY1230)</f>
        <v>0</v>
      </c>
      <c r="BA1230" s="38" t="str">
        <f t="shared" ca="1" si="199"/>
        <v>LicenseeSelect</v>
      </c>
      <c r="BB1230" s="38" t="str">
        <f t="shared" si="200"/>
        <v>Fixed Inputs</v>
      </c>
      <c r="BC1230" s="38" t="str">
        <f t="shared" si="202"/>
        <v>Variant allowances</v>
      </c>
      <c r="BD1230" s="38" t="str">
        <f t="shared" si="201"/>
        <v>Totex variant allowances allocation percentages</v>
      </c>
    </row>
    <row r="1231" spans="5:56">
      <c r="E1231" s="218" t="str" cm="1">
        <f t="array" ref="E1231">INDEX($E$94:$E$241,INT((ROW()-ROW($E$396))/6)+1)</f>
        <v>RIIO3 Variant Activity 82</v>
      </c>
      <c r="G1231" s="37" t="s">
        <v>59</v>
      </c>
      <c r="H1231" s="37" t="s">
        <v>543</v>
      </c>
      <c r="AU1231" s="143">
        <f>CHOOSE(UserInterface!$C$17,NGET!AU1231,SHET!AU1231,SPTL!AU1231)</f>
        <v>0</v>
      </c>
      <c r="AV1231" s="26">
        <f>CHOOSE(UserInterface!$C$17,NGET!AV1231,SHET!AV1231,SPTL!AV1231)</f>
        <v>0</v>
      </c>
      <c r="AW1231" s="26">
        <f>CHOOSE(UserInterface!$C$17,NGET!AW1231,SHET!AW1231,SPTL!AW1231)</f>
        <v>0</v>
      </c>
      <c r="AX1231" s="26">
        <f>CHOOSE(UserInterface!$C$17,NGET!AX1231,SHET!AX1231,SPTL!AX1231)</f>
        <v>0</v>
      </c>
      <c r="AY1231" s="219">
        <f>CHOOSE(UserInterface!$C$17,NGET!AY1231,SHET!AY1231,SPTL!AY1231)</f>
        <v>0</v>
      </c>
      <c r="BA1231" s="38" t="str">
        <f t="shared" ca="1" si="199"/>
        <v>LicenseeSelect</v>
      </c>
      <c r="BB1231" s="38" t="str">
        <f t="shared" si="200"/>
        <v>Fixed Inputs</v>
      </c>
      <c r="BC1231" s="38" t="str">
        <f t="shared" si="202"/>
        <v>Variant allowances</v>
      </c>
      <c r="BD1231" s="38" t="str">
        <f t="shared" si="201"/>
        <v>Totex variant allowances allocation percentages</v>
      </c>
    </row>
    <row r="1232" spans="5:56">
      <c r="E1232" s="218" t="str" cm="1">
        <f t="array" ref="E1232">INDEX($E$94:$E$241,INT((ROW()-ROW($E$396))/6)+1)</f>
        <v>RIIO3 Variant Activity 82</v>
      </c>
      <c r="G1232" s="37" t="s">
        <v>59</v>
      </c>
      <c r="H1232" s="37" t="s">
        <v>544</v>
      </c>
      <c r="AU1232" s="143">
        <f>CHOOSE(UserInterface!$C$17,NGET!AU1232,SHET!AU1232,SPTL!AU1232)</f>
        <v>0</v>
      </c>
      <c r="AV1232" s="26">
        <f>CHOOSE(UserInterface!$C$17,NGET!AV1232,SHET!AV1232,SPTL!AV1232)</f>
        <v>0</v>
      </c>
      <c r="AW1232" s="26">
        <f>CHOOSE(UserInterface!$C$17,NGET!AW1232,SHET!AW1232,SPTL!AW1232)</f>
        <v>0</v>
      </c>
      <c r="AX1232" s="26">
        <f>CHOOSE(UserInterface!$C$17,NGET!AX1232,SHET!AX1232,SPTL!AX1232)</f>
        <v>0</v>
      </c>
      <c r="AY1232" s="219">
        <f>CHOOSE(UserInterface!$C$17,NGET!AY1232,SHET!AY1232,SPTL!AY1232)</f>
        <v>0</v>
      </c>
      <c r="BA1232" s="38" t="str">
        <f t="shared" ca="1" si="199"/>
        <v>LicenseeSelect</v>
      </c>
      <c r="BB1232" s="38" t="str">
        <f t="shared" si="200"/>
        <v>Fixed Inputs</v>
      </c>
      <c r="BC1232" s="38" t="str">
        <f t="shared" si="202"/>
        <v>Variant allowances</v>
      </c>
      <c r="BD1232" s="38" t="str">
        <f t="shared" si="201"/>
        <v>Totex variant allowances allocation percentages</v>
      </c>
    </row>
    <row r="1233" spans="5:56">
      <c r="E1233" s="218" t="str" cm="1">
        <f t="array" ref="E1233">INDEX($E$94:$E$241,INT((ROW()-ROW($E$396))/6)+1)</f>
        <v>RIIO3 Variant Activity 82</v>
      </c>
      <c r="G1233" s="37" t="s">
        <v>59</v>
      </c>
      <c r="H1233" s="37" t="s">
        <v>332</v>
      </c>
      <c r="AU1233" s="143">
        <f>CHOOSE(UserInterface!$C$17,NGET!AU1233,SHET!AU1233,SPTL!AU1233)</f>
        <v>0</v>
      </c>
      <c r="AV1233" s="26">
        <f>CHOOSE(UserInterface!$C$17,NGET!AV1233,SHET!AV1233,SPTL!AV1233)</f>
        <v>0</v>
      </c>
      <c r="AW1233" s="26">
        <f>CHOOSE(UserInterface!$C$17,NGET!AW1233,SHET!AW1233,SPTL!AW1233)</f>
        <v>0</v>
      </c>
      <c r="AX1233" s="26">
        <f>CHOOSE(UserInterface!$C$17,NGET!AX1233,SHET!AX1233,SPTL!AX1233)</f>
        <v>0</v>
      </c>
      <c r="AY1233" s="219">
        <f>CHOOSE(UserInterface!$C$17,NGET!AY1233,SHET!AY1233,SPTL!AY1233)</f>
        <v>0</v>
      </c>
      <c r="BA1233" s="38" t="str">
        <f t="shared" ca="1" si="199"/>
        <v>LicenseeSelect</v>
      </c>
      <c r="BB1233" s="38" t="str">
        <f t="shared" si="200"/>
        <v>Fixed Inputs</v>
      </c>
      <c r="BC1233" s="38" t="str">
        <f t="shared" si="202"/>
        <v>Variant allowances</v>
      </c>
      <c r="BD1233" s="38" t="str">
        <f t="shared" si="201"/>
        <v>Totex variant allowances allocation percentages</v>
      </c>
    </row>
    <row r="1234" spans="5:56">
      <c r="E1234" s="218" t="str" cm="1">
        <f t="array" ref="E1234">INDEX($E$94:$E$241,INT((ROW()-ROW($E$396))/6)+1)</f>
        <v>RIIO3 Variant Activity 82</v>
      </c>
      <c r="G1234" s="37" t="s">
        <v>59</v>
      </c>
      <c r="H1234" s="37" t="s">
        <v>539</v>
      </c>
      <c r="AU1234" s="143">
        <f>CHOOSE(UserInterface!$C$17,NGET!AU1234,SHET!AU1234,SPTL!AU1234)</f>
        <v>0</v>
      </c>
      <c r="AV1234" s="26">
        <f>CHOOSE(UserInterface!$C$17,NGET!AV1234,SHET!AV1234,SPTL!AV1234)</f>
        <v>0</v>
      </c>
      <c r="AW1234" s="26">
        <f>CHOOSE(UserInterface!$C$17,NGET!AW1234,SHET!AW1234,SPTL!AW1234)</f>
        <v>0</v>
      </c>
      <c r="AX1234" s="26">
        <f>CHOOSE(UserInterface!$C$17,NGET!AX1234,SHET!AX1234,SPTL!AX1234)</f>
        <v>0</v>
      </c>
      <c r="AY1234" s="219">
        <f>CHOOSE(UserInterface!$C$17,NGET!AY1234,SHET!AY1234,SPTL!AY1234)</f>
        <v>0</v>
      </c>
      <c r="BA1234" s="38" t="str">
        <f t="shared" ca="1" si="199"/>
        <v>LicenseeSelect</v>
      </c>
      <c r="BB1234" s="38" t="str">
        <f t="shared" si="200"/>
        <v>Fixed Inputs</v>
      </c>
      <c r="BC1234" s="38" t="str">
        <f t="shared" si="202"/>
        <v>Variant allowances</v>
      </c>
      <c r="BD1234" s="38" t="str">
        <f t="shared" si="201"/>
        <v>Totex variant allowances allocation percentages</v>
      </c>
    </row>
    <row r="1235" spans="5:56">
      <c r="E1235" s="220" t="str" cm="1">
        <f t="array" ref="E1235">INDEX($E$94:$E$241,INT((ROW()-ROW($E$396))/6)+1)</f>
        <v>RIIO3 Variant Activity 82</v>
      </c>
      <c r="F1235" s="107"/>
      <c r="G1235" s="107" t="s">
        <v>59</v>
      </c>
      <c r="H1235" s="107" t="s">
        <v>331</v>
      </c>
      <c r="I1235" s="107"/>
      <c r="J1235" s="107"/>
      <c r="K1235" s="107"/>
      <c r="L1235" s="107"/>
      <c r="M1235" s="107"/>
      <c r="N1235" s="107"/>
      <c r="O1235" s="107"/>
      <c r="P1235" s="107"/>
      <c r="Q1235" s="107"/>
      <c r="R1235" s="107"/>
      <c r="S1235" s="107"/>
      <c r="T1235" s="107"/>
      <c r="U1235" s="107"/>
      <c r="V1235" s="107"/>
      <c r="W1235" s="107"/>
      <c r="X1235" s="107"/>
      <c r="Y1235" s="107"/>
      <c r="Z1235" s="107"/>
      <c r="AA1235" s="107"/>
      <c r="AB1235" s="107"/>
      <c r="AC1235" s="107"/>
      <c r="AD1235" s="107"/>
      <c r="AE1235" s="107"/>
      <c r="AF1235" s="107"/>
      <c r="AG1235" s="107"/>
      <c r="AH1235" s="107"/>
      <c r="AI1235" s="107"/>
      <c r="AJ1235" s="107"/>
      <c r="AK1235" s="107"/>
      <c r="AL1235" s="107"/>
      <c r="AM1235" s="107"/>
      <c r="AN1235" s="107"/>
      <c r="AO1235" s="107"/>
      <c r="AP1235" s="107"/>
      <c r="AQ1235" s="107"/>
      <c r="AR1235" s="107"/>
      <c r="AS1235" s="107"/>
      <c r="AT1235" s="113"/>
      <c r="AU1235" s="179">
        <f>CHOOSE(UserInterface!$C$17,NGET!AU1235,SHET!AU1235,SPTL!AU1235)</f>
        <v>0</v>
      </c>
      <c r="AV1235" s="108">
        <f>CHOOSE(UserInterface!$C$17,NGET!AV1235,SHET!AV1235,SPTL!AV1235)</f>
        <v>0</v>
      </c>
      <c r="AW1235" s="108">
        <f>CHOOSE(UserInterface!$C$17,NGET!AW1235,SHET!AW1235,SPTL!AW1235)</f>
        <v>0</v>
      </c>
      <c r="AX1235" s="108">
        <f>CHOOSE(UserInterface!$C$17,NGET!AX1235,SHET!AX1235,SPTL!AX1235)</f>
        <v>0</v>
      </c>
      <c r="AY1235" s="221">
        <f>CHOOSE(UserInterface!$C$17,NGET!AY1235,SHET!AY1235,SPTL!AY1235)</f>
        <v>0</v>
      </c>
      <c r="BA1235" s="38" t="str">
        <f t="shared" ca="1" si="199"/>
        <v>LicenseeSelect</v>
      </c>
      <c r="BB1235" s="38" t="str">
        <f t="shared" si="200"/>
        <v>Fixed Inputs</v>
      </c>
      <c r="BC1235" s="38" t="str">
        <f t="shared" si="202"/>
        <v>Variant allowances</v>
      </c>
      <c r="BD1235" s="38" t="str">
        <f t="shared" si="201"/>
        <v>Totex variant allowances allocation percentages</v>
      </c>
    </row>
    <row r="1236" spans="5:56">
      <c r="E1236" s="216" t="str" cm="1">
        <f t="array" ref="E1236">INDEX($E$94:$E$241,INT((ROW()-ROW($E$396))/6)+1)</f>
        <v>RIIO3 Variant Activity 83</v>
      </c>
      <c r="F1236" s="104"/>
      <c r="G1236" s="104" t="s">
        <v>59</v>
      </c>
      <c r="H1236" s="104" t="s">
        <v>542</v>
      </c>
      <c r="I1236" s="104"/>
      <c r="J1236" s="104"/>
      <c r="K1236" s="104"/>
      <c r="L1236" s="104"/>
      <c r="M1236" s="104"/>
      <c r="N1236" s="104"/>
      <c r="O1236" s="104"/>
      <c r="P1236" s="104"/>
      <c r="Q1236" s="104"/>
      <c r="R1236" s="104"/>
      <c r="S1236" s="104"/>
      <c r="T1236" s="104"/>
      <c r="U1236" s="104"/>
      <c r="V1236" s="104"/>
      <c r="W1236" s="104"/>
      <c r="X1236" s="104"/>
      <c r="Y1236" s="104"/>
      <c r="Z1236" s="104"/>
      <c r="AA1236" s="104"/>
      <c r="AB1236" s="104"/>
      <c r="AC1236" s="104"/>
      <c r="AD1236" s="104"/>
      <c r="AE1236" s="104"/>
      <c r="AF1236" s="104"/>
      <c r="AG1236" s="104"/>
      <c r="AH1236" s="104"/>
      <c r="AI1236" s="104"/>
      <c r="AJ1236" s="104"/>
      <c r="AK1236" s="104"/>
      <c r="AL1236" s="104"/>
      <c r="AM1236" s="104"/>
      <c r="AN1236" s="104"/>
      <c r="AO1236" s="104"/>
      <c r="AP1236" s="104"/>
      <c r="AQ1236" s="104"/>
      <c r="AR1236" s="104"/>
      <c r="AS1236" s="104"/>
      <c r="AT1236" s="215"/>
      <c r="AU1236" s="178">
        <f>CHOOSE(UserInterface!$C$17,NGET!AU1236,SHET!AU1236,SPTL!AU1236)</f>
        <v>0</v>
      </c>
      <c r="AV1236" s="105">
        <f>CHOOSE(UserInterface!$C$17,NGET!AV1236,SHET!AV1236,SPTL!AV1236)</f>
        <v>0</v>
      </c>
      <c r="AW1236" s="105">
        <f>CHOOSE(UserInterface!$C$17,NGET!AW1236,SHET!AW1236,SPTL!AW1236)</f>
        <v>0</v>
      </c>
      <c r="AX1236" s="105">
        <f>CHOOSE(UserInterface!$C$17,NGET!AX1236,SHET!AX1236,SPTL!AX1236)</f>
        <v>0</v>
      </c>
      <c r="AY1236" s="217">
        <f>CHOOSE(UserInterface!$C$17,NGET!AY1236,SHET!AY1236,SPTL!AY1236)</f>
        <v>0</v>
      </c>
      <c r="BA1236" s="38" t="str">
        <f t="shared" ca="1" si="199"/>
        <v>LicenseeSelect</v>
      </c>
      <c r="BB1236" s="38" t="str">
        <f t="shared" si="200"/>
        <v>Fixed Inputs</v>
      </c>
      <c r="BC1236" s="38" t="str">
        <f t="shared" si="202"/>
        <v>Variant allowances</v>
      </c>
      <c r="BD1236" s="38" t="str">
        <f t="shared" si="201"/>
        <v>Totex variant allowances allocation percentages</v>
      </c>
    </row>
    <row r="1237" spans="5:56">
      <c r="E1237" s="218" t="str" cm="1">
        <f t="array" ref="E1237">INDEX($E$94:$E$241,INT((ROW()-ROW($E$396))/6)+1)</f>
        <v>RIIO3 Variant Activity 83</v>
      </c>
      <c r="G1237" s="37" t="s">
        <v>59</v>
      </c>
      <c r="H1237" s="37" t="s">
        <v>543</v>
      </c>
      <c r="AU1237" s="143">
        <f>CHOOSE(UserInterface!$C$17,NGET!AU1237,SHET!AU1237,SPTL!AU1237)</f>
        <v>0</v>
      </c>
      <c r="AV1237" s="26">
        <f>CHOOSE(UserInterface!$C$17,NGET!AV1237,SHET!AV1237,SPTL!AV1237)</f>
        <v>0</v>
      </c>
      <c r="AW1237" s="26">
        <f>CHOOSE(UserInterface!$C$17,NGET!AW1237,SHET!AW1237,SPTL!AW1237)</f>
        <v>0</v>
      </c>
      <c r="AX1237" s="26">
        <f>CHOOSE(UserInterface!$C$17,NGET!AX1237,SHET!AX1237,SPTL!AX1237)</f>
        <v>0</v>
      </c>
      <c r="AY1237" s="219">
        <f>CHOOSE(UserInterface!$C$17,NGET!AY1237,SHET!AY1237,SPTL!AY1237)</f>
        <v>0</v>
      </c>
      <c r="BA1237" s="38" t="str">
        <f t="shared" ca="1" si="199"/>
        <v>LicenseeSelect</v>
      </c>
      <c r="BB1237" s="38" t="str">
        <f t="shared" si="200"/>
        <v>Fixed Inputs</v>
      </c>
      <c r="BC1237" s="38" t="str">
        <f t="shared" si="202"/>
        <v>Variant allowances</v>
      </c>
      <c r="BD1237" s="38" t="str">
        <f t="shared" si="201"/>
        <v>Totex variant allowances allocation percentages</v>
      </c>
    </row>
    <row r="1238" spans="5:56">
      <c r="E1238" s="218" t="str" cm="1">
        <f t="array" ref="E1238">INDEX($E$94:$E$241,INT((ROW()-ROW($E$396))/6)+1)</f>
        <v>RIIO3 Variant Activity 83</v>
      </c>
      <c r="G1238" s="37" t="s">
        <v>59</v>
      </c>
      <c r="H1238" s="37" t="s">
        <v>544</v>
      </c>
      <c r="AU1238" s="143">
        <f>CHOOSE(UserInterface!$C$17,NGET!AU1238,SHET!AU1238,SPTL!AU1238)</f>
        <v>0</v>
      </c>
      <c r="AV1238" s="26">
        <f>CHOOSE(UserInterface!$C$17,NGET!AV1238,SHET!AV1238,SPTL!AV1238)</f>
        <v>0</v>
      </c>
      <c r="AW1238" s="26">
        <f>CHOOSE(UserInterface!$C$17,NGET!AW1238,SHET!AW1238,SPTL!AW1238)</f>
        <v>0</v>
      </c>
      <c r="AX1238" s="26">
        <f>CHOOSE(UserInterface!$C$17,NGET!AX1238,SHET!AX1238,SPTL!AX1238)</f>
        <v>0</v>
      </c>
      <c r="AY1238" s="219">
        <f>CHOOSE(UserInterface!$C$17,NGET!AY1238,SHET!AY1238,SPTL!AY1238)</f>
        <v>0</v>
      </c>
      <c r="BA1238" s="38" t="str">
        <f t="shared" ca="1" si="199"/>
        <v>LicenseeSelect</v>
      </c>
      <c r="BB1238" s="38" t="str">
        <f t="shared" si="200"/>
        <v>Fixed Inputs</v>
      </c>
      <c r="BC1238" s="38" t="str">
        <f t="shared" si="202"/>
        <v>Variant allowances</v>
      </c>
      <c r="BD1238" s="38" t="str">
        <f t="shared" si="201"/>
        <v>Totex variant allowances allocation percentages</v>
      </c>
    </row>
    <row r="1239" spans="5:56">
      <c r="E1239" s="218" t="str" cm="1">
        <f t="array" ref="E1239">INDEX($E$94:$E$241,INT((ROW()-ROW($E$396))/6)+1)</f>
        <v>RIIO3 Variant Activity 83</v>
      </c>
      <c r="G1239" s="37" t="s">
        <v>59</v>
      </c>
      <c r="H1239" s="37" t="s">
        <v>332</v>
      </c>
      <c r="AU1239" s="143">
        <f>CHOOSE(UserInterface!$C$17,NGET!AU1239,SHET!AU1239,SPTL!AU1239)</f>
        <v>0</v>
      </c>
      <c r="AV1239" s="26">
        <f>CHOOSE(UserInterface!$C$17,NGET!AV1239,SHET!AV1239,SPTL!AV1239)</f>
        <v>0</v>
      </c>
      <c r="AW1239" s="26">
        <f>CHOOSE(UserInterface!$C$17,NGET!AW1239,SHET!AW1239,SPTL!AW1239)</f>
        <v>0</v>
      </c>
      <c r="AX1239" s="26">
        <f>CHOOSE(UserInterface!$C$17,NGET!AX1239,SHET!AX1239,SPTL!AX1239)</f>
        <v>0</v>
      </c>
      <c r="AY1239" s="219">
        <f>CHOOSE(UserInterface!$C$17,NGET!AY1239,SHET!AY1239,SPTL!AY1239)</f>
        <v>0</v>
      </c>
      <c r="BA1239" s="38" t="str">
        <f t="shared" ca="1" si="199"/>
        <v>LicenseeSelect</v>
      </c>
      <c r="BB1239" s="38" t="str">
        <f t="shared" si="200"/>
        <v>Fixed Inputs</v>
      </c>
      <c r="BC1239" s="38" t="str">
        <f t="shared" si="202"/>
        <v>Variant allowances</v>
      </c>
      <c r="BD1239" s="38" t="str">
        <f t="shared" si="201"/>
        <v>Totex variant allowances allocation percentages</v>
      </c>
    </row>
    <row r="1240" spans="5:56">
      <c r="E1240" s="218" t="str" cm="1">
        <f t="array" ref="E1240">INDEX($E$94:$E$241,INT((ROW()-ROW($E$396))/6)+1)</f>
        <v>RIIO3 Variant Activity 83</v>
      </c>
      <c r="G1240" s="37" t="s">
        <v>59</v>
      </c>
      <c r="H1240" s="37" t="s">
        <v>539</v>
      </c>
      <c r="AU1240" s="143">
        <f>CHOOSE(UserInterface!$C$17,NGET!AU1240,SHET!AU1240,SPTL!AU1240)</f>
        <v>0</v>
      </c>
      <c r="AV1240" s="26">
        <f>CHOOSE(UserInterface!$C$17,NGET!AV1240,SHET!AV1240,SPTL!AV1240)</f>
        <v>0</v>
      </c>
      <c r="AW1240" s="26">
        <f>CHOOSE(UserInterface!$C$17,NGET!AW1240,SHET!AW1240,SPTL!AW1240)</f>
        <v>0</v>
      </c>
      <c r="AX1240" s="26">
        <f>CHOOSE(UserInterface!$C$17,NGET!AX1240,SHET!AX1240,SPTL!AX1240)</f>
        <v>0</v>
      </c>
      <c r="AY1240" s="219">
        <f>CHOOSE(UserInterface!$C$17,NGET!AY1240,SHET!AY1240,SPTL!AY1240)</f>
        <v>0</v>
      </c>
      <c r="BA1240" s="38" t="str">
        <f t="shared" ca="1" si="199"/>
        <v>LicenseeSelect</v>
      </c>
      <c r="BB1240" s="38" t="str">
        <f t="shared" si="200"/>
        <v>Fixed Inputs</v>
      </c>
      <c r="BC1240" s="38" t="str">
        <f t="shared" si="202"/>
        <v>Variant allowances</v>
      </c>
      <c r="BD1240" s="38" t="str">
        <f t="shared" si="201"/>
        <v>Totex variant allowances allocation percentages</v>
      </c>
    </row>
    <row r="1241" spans="5:56">
      <c r="E1241" s="220" t="str" cm="1">
        <f t="array" ref="E1241">INDEX($E$94:$E$241,INT((ROW()-ROW($E$396))/6)+1)</f>
        <v>RIIO3 Variant Activity 83</v>
      </c>
      <c r="F1241" s="107"/>
      <c r="G1241" s="107" t="s">
        <v>59</v>
      </c>
      <c r="H1241" s="107" t="s">
        <v>331</v>
      </c>
      <c r="I1241" s="107"/>
      <c r="J1241" s="107"/>
      <c r="K1241" s="107"/>
      <c r="L1241" s="107"/>
      <c r="M1241" s="107"/>
      <c r="N1241" s="107"/>
      <c r="O1241" s="107"/>
      <c r="P1241" s="107"/>
      <c r="Q1241" s="107"/>
      <c r="R1241" s="107"/>
      <c r="S1241" s="107"/>
      <c r="T1241" s="107"/>
      <c r="U1241" s="107"/>
      <c r="V1241" s="107"/>
      <c r="W1241" s="107"/>
      <c r="X1241" s="107"/>
      <c r="Y1241" s="107"/>
      <c r="Z1241" s="107"/>
      <c r="AA1241" s="107"/>
      <c r="AB1241" s="107"/>
      <c r="AC1241" s="107"/>
      <c r="AD1241" s="107"/>
      <c r="AE1241" s="107"/>
      <c r="AF1241" s="107"/>
      <c r="AG1241" s="107"/>
      <c r="AH1241" s="107"/>
      <c r="AI1241" s="107"/>
      <c r="AJ1241" s="107"/>
      <c r="AK1241" s="107"/>
      <c r="AL1241" s="107"/>
      <c r="AM1241" s="107"/>
      <c r="AN1241" s="107"/>
      <c r="AO1241" s="107"/>
      <c r="AP1241" s="107"/>
      <c r="AQ1241" s="107"/>
      <c r="AR1241" s="107"/>
      <c r="AS1241" s="107"/>
      <c r="AT1241" s="113"/>
      <c r="AU1241" s="179">
        <f>CHOOSE(UserInterface!$C$17,NGET!AU1241,SHET!AU1241,SPTL!AU1241)</f>
        <v>0</v>
      </c>
      <c r="AV1241" s="108">
        <f>CHOOSE(UserInterface!$C$17,NGET!AV1241,SHET!AV1241,SPTL!AV1241)</f>
        <v>0</v>
      </c>
      <c r="AW1241" s="108">
        <f>CHOOSE(UserInterface!$C$17,NGET!AW1241,SHET!AW1241,SPTL!AW1241)</f>
        <v>0</v>
      </c>
      <c r="AX1241" s="108">
        <f>CHOOSE(UserInterface!$C$17,NGET!AX1241,SHET!AX1241,SPTL!AX1241)</f>
        <v>0</v>
      </c>
      <c r="AY1241" s="221">
        <f>CHOOSE(UserInterface!$C$17,NGET!AY1241,SHET!AY1241,SPTL!AY1241)</f>
        <v>0</v>
      </c>
      <c r="BA1241" s="38" t="str">
        <f t="shared" ca="1" si="199"/>
        <v>LicenseeSelect</v>
      </c>
      <c r="BB1241" s="38" t="str">
        <f t="shared" si="200"/>
        <v>Fixed Inputs</v>
      </c>
      <c r="BC1241" s="38" t="str">
        <f t="shared" si="202"/>
        <v>Variant allowances</v>
      </c>
      <c r="BD1241" s="38" t="str">
        <f t="shared" si="201"/>
        <v>Totex variant allowances allocation percentages</v>
      </c>
    </row>
    <row r="1242" spans="5:56">
      <c r="E1242" s="216" t="str" cm="1">
        <f t="array" ref="E1242">INDEX($E$94:$E$241,INT((ROW()-ROW($E$396))/6)+1)</f>
        <v>RIIO3 Variant Activity 84</v>
      </c>
      <c r="F1242" s="104"/>
      <c r="G1242" s="104" t="s">
        <v>59</v>
      </c>
      <c r="H1242" s="104" t="s">
        <v>542</v>
      </c>
      <c r="I1242" s="104"/>
      <c r="J1242" s="104"/>
      <c r="K1242" s="104"/>
      <c r="L1242" s="104"/>
      <c r="M1242" s="104"/>
      <c r="N1242" s="104"/>
      <c r="O1242" s="104"/>
      <c r="P1242" s="104"/>
      <c r="Q1242" s="104"/>
      <c r="R1242" s="104"/>
      <c r="S1242" s="104"/>
      <c r="T1242" s="104"/>
      <c r="U1242" s="104"/>
      <c r="V1242" s="104"/>
      <c r="W1242" s="104"/>
      <c r="X1242" s="104"/>
      <c r="Y1242" s="104"/>
      <c r="Z1242" s="104"/>
      <c r="AA1242" s="104"/>
      <c r="AB1242" s="104"/>
      <c r="AC1242" s="104"/>
      <c r="AD1242" s="104"/>
      <c r="AE1242" s="104"/>
      <c r="AF1242" s="104"/>
      <c r="AG1242" s="104"/>
      <c r="AH1242" s="104"/>
      <c r="AI1242" s="104"/>
      <c r="AJ1242" s="104"/>
      <c r="AK1242" s="104"/>
      <c r="AL1242" s="104"/>
      <c r="AM1242" s="104"/>
      <c r="AN1242" s="104"/>
      <c r="AO1242" s="104"/>
      <c r="AP1242" s="104"/>
      <c r="AQ1242" s="104"/>
      <c r="AR1242" s="104"/>
      <c r="AS1242" s="104"/>
      <c r="AT1242" s="215"/>
      <c r="AU1242" s="178">
        <f>CHOOSE(UserInterface!$C$17,NGET!AU1242,SHET!AU1242,SPTL!AU1242)</f>
        <v>0</v>
      </c>
      <c r="AV1242" s="105">
        <f>CHOOSE(UserInterface!$C$17,NGET!AV1242,SHET!AV1242,SPTL!AV1242)</f>
        <v>0</v>
      </c>
      <c r="AW1242" s="105">
        <f>CHOOSE(UserInterface!$C$17,NGET!AW1242,SHET!AW1242,SPTL!AW1242)</f>
        <v>0</v>
      </c>
      <c r="AX1242" s="105">
        <f>CHOOSE(UserInterface!$C$17,NGET!AX1242,SHET!AX1242,SPTL!AX1242)</f>
        <v>0</v>
      </c>
      <c r="AY1242" s="217">
        <f>CHOOSE(UserInterface!$C$17,NGET!AY1242,SHET!AY1242,SPTL!AY1242)</f>
        <v>0</v>
      </c>
      <c r="BA1242" s="38" t="str">
        <f t="shared" ca="1" si="199"/>
        <v>LicenseeSelect</v>
      </c>
      <c r="BB1242" s="38" t="str">
        <f t="shared" si="200"/>
        <v>Fixed Inputs</v>
      </c>
      <c r="BC1242" s="38" t="str">
        <f t="shared" si="202"/>
        <v>Variant allowances</v>
      </c>
      <c r="BD1242" s="38" t="str">
        <f t="shared" si="201"/>
        <v>Totex variant allowances allocation percentages</v>
      </c>
    </row>
    <row r="1243" spans="5:56">
      <c r="E1243" s="218" t="str" cm="1">
        <f t="array" ref="E1243">INDEX($E$94:$E$241,INT((ROW()-ROW($E$396))/6)+1)</f>
        <v>RIIO3 Variant Activity 84</v>
      </c>
      <c r="G1243" s="37" t="s">
        <v>59</v>
      </c>
      <c r="H1243" s="37" t="s">
        <v>543</v>
      </c>
      <c r="AU1243" s="143">
        <f>CHOOSE(UserInterface!$C$17,NGET!AU1243,SHET!AU1243,SPTL!AU1243)</f>
        <v>0</v>
      </c>
      <c r="AV1243" s="26">
        <f>CHOOSE(UserInterface!$C$17,NGET!AV1243,SHET!AV1243,SPTL!AV1243)</f>
        <v>0</v>
      </c>
      <c r="AW1243" s="26">
        <f>CHOOSE(UserInterface!$C$17,NGET!AW1243,SHET!AW1243,SPTL!AW1243)</f>
        <v>0</v>
      </c>
      <c r="AX1243" s="26">
        <f>CHOOSE(UserInterface!$C$17,NGET!AX1243,SHET!AX1243,SPTL!AX1243)</f>
        <v>0</v>
      </c>
      <c r="AY1243" s="219">
        <f>CHOOSE(UserInterface!$C$17,NGET!AY1243,SHET!AY1243,SPTL!AY1243)</f>
        <v>0</v>
      </c>
      <c r="BA1243" s="38" t="str">
        <f t="shared" ca="1" si="199"/>
        <v>LicenseeSelect</v>
      </c>
      <c r="BB1243" s="38" t="str">
        <f t="shared" si="200"/>
        <v>Fixed Inputs</v>
      </c>
      <c r="BC1243" s="38" t="str">
        <f t="shared" si="202"/>
        <v>Variant allowances</v>
      </c>
      <c r="BD1243" s="38" t="str">
        <f t="shared" si="201"/>
        <v>Totex variant allowances allocation percentages</v>
      </c>
    </row>
    <row r="1244" spans="5:56">
      <c r="E1244" s="218" t="str" cm="1">
        <f t="array" ref="E1244">INDEX($E$94:$E$241,INT((ROW()-ROW($E$396))/6)+1)</f>
        <v>RIIO3 Variant Activity 84</v>
      </c>
      <c r="G1244" s="37" t="s">
        <v>59</v>
      </c>
      <c r="H1244" s="37" t="s">
        <v>544</v>
      </c>
      <c r="AU1244" s="143">
        <f>CHOOSE(UserInterface!$C$17,NGET!AU1244,SHET!AU1244,SPTL!AU1244)</f>
        <v>0</v>
      </c>
      <c r="AV1244" s="26">
        <f>CHOOSE(UserInterface!$C$17,NGET!AV1244,SHET!AV1244,SPTL!AV1244)</f>
        <v>0</v>
      </c>
      <c r="AW1244" s="26">
        <f>CHOOSE(UserInterface!$C$17,NGET!AW1244,SHET!AW1244,SPTL!AW1244)</f>
        <v>0</v>
      </c>
      <c r="AX1244" s="26">
        <f>CHOOSE(UserInterface!$C$17,NGET!AX1244,SHET!AX1244,SPTL!AX1244)</f>
        <v>0</v>
      </c>
      <c r="AY1244" s="219">
        <f>CHOOSE(UserInterface!$C$17,NGET!AY1244,SHET!AY1244,SPTL!AY1244)</f>
        <v>0</v>
      </c>
      <c r="BA1244" s="38" t="str">
        <f t="shared" ca="1" si="199"/>
        <v>LicenseeSelect</v>
      </c>
      <c r="BB1244" s="38" t="str">
        <f t="shared" si="200"/>
        <v>Fixed Inputs</v>
      </c>
      <c r="BC1244" s="38" t="str">
        <f t="shared" si="202"/>
        <v>Variant allowances</v>
      </c>
      <c r="BD1244" s="38" t="str">
        <f t="shared" si="201"/>
        <v>Totex variant allowances allocation percentages</v>
      </c>
    </row>
    <row r="1245" spans="5:56">
      <c r="E1245" s="218" t="str" cm="1">
        <f t="array" ref="E1245">INDEX($E$94:$E$241,INT((ROW()-ROW($E$396))/6)+1)</f>
        <v>RIIO3 Variant Activity 84</v>
      </c>
      <c r="G1245" s="37" t="s">
        <v>59</v>
      </c>
      <c r="H1245" s="37" t="s">
        <v>332</v>
      </c>
      <c r="AU1245" s="143">
        <f>CHOOSE(UserInterface!$C$17,NGET!AU1245,SHET!AU1245,SPTL!AU1245)</f>
        <v>0</v>
      </c>
      <c r="AV1245" s="26">
        <f>CHOOSE(UserInterface!$C$17,NGET!AV1245,SHET!AV1245,SPTL!AV1245)</f>
        <v>0</v>
      </c>
      <c r="AW1245" s="26">
        <f>CHOOSE(UserInterface!$C$17,NGET!AW1245,SHET!AW1245,SPTL!AW1245)</f>
        <v>0</v>
      </c>
      <c r="AX1245" s="26">
        <f>CHOOSE(UserInterface!$C$17,NGET!AX1245,SHET!AX1245,SPTL!AX1245)</f>
        <v>0</v>
      </c>
      <c r="AY1245" s="219">
        <f>CHOOSE(UserInterface!$C$17,NGET!AY1245,SHET!AY1245,SPTL!AY1245)</f>
        <v>0</v>
      </c>
      <c r="BA1245" s="38" t="str">
        <f t="shared" ca="1" si="199"/>
        <v>LicenseeSelect</v>
      </c>
      <c r="BB1245" s="38" t="str">
        <f t="shared" si="200"/>
        <v>Fixed Inputs</v>
      </c>
      <c r="BC1245" s="38" t="str">
        <f t="shared" si="202"/>
        <v>Variant allowances</v>
      </c>
      <c r="BD1245" s="38" t="str">
        <f t="shared" si="201"/>
        <v>Totex variant allowances allocation percentages</v>
      </c>
    </row>
    <row r="1246" spans="5:56">
      <c r="E1246" s="218" t="str" cm="1">
        <f t="array" ref="E1246">INDEX($E$94:$E$241,INT((ROW()-ROW($E$396))/6)+1)</f>
        <v>RIIO3 Variant Activity 84</v>
      </c>
      <c r="G1246" s="37" t="s">
        <v>59</v>
      </c>
      <c r="H1246" s="37" t="s">
        <v>539</v>
      </c>
      <c r="AU1246" s="143">
        <f>CHOOSE(UserInterface!$C$17,NGET!AU1246,SHET!AU1246,SPTL!AU1246)</f>
        <v>0</v>
      </c>
      <c r="AV1246" s="26">
        <f>CHOOSE(UserInterface!$C$17,NGET!AV1246,SHET!AV1246,SPTL!AV1246)</f>
        <v>0</v>
      </c>
      <c r="AW1246" s="26">
        <f>CHOOSE(UserInterface!$C$17,NGET!AW1246,SHET!AW1246,SPTL!AW1246)</f>
        <v>0</v>
      </c>
      <c r="AX1246" s="26">
        <f>CHOOSE(UserInterface!$C$17,NGET!AX1246,SHET!AX1246,SPTL!AX1246)</f>
        <v>0</v>
      </c>
      <c r="AY1246" s="219">
        <f>CHOOSE(UserInterface!$C$17,NGET!AY1246,SHET!AY1246,SPTL!AY1246)</f>
        <v>0</v>
      </c>
      <c r="BA1246" s="38" t="str">
        <f t="shared" ca="1" si="199"/>
        <v>LicenseeSelect</v>
      </c>
      <c r="BB1246" s="38" t="str">
        <f t="shared" si="200"/>
        <v>Fixed Inputs</v>
      </c>
      <c r="BC1246" s="38" t="str">
        <f t="shared" si="202"/>
        <v>Variant allowances</v>
      </c>
      <c r="BD1246" s="38" t="str">
        <f t="shared" si="201"/>
        <v>Totex variant allowances allocation percentages</v>
      </c>
    </row>
    <row r="1247" spans="5:56">
      <c r="E1247" s="220" t="str" cm="1">
        <f t="array" ref="E1247">INDEX($E$94:$E$241,INT((ROW()-ROW($E$396))/6)+1)</f>
        <v>RIIO3 Variant Activity 84</v>
      </c>
      <c r="F1247" s="107"/>
      <c r="G1247" s="107" t="s">
        <v>59</v>
      </c>
      <c r="H1247" s="107" t="s">
        <v>331</v>
      </c>
      <c r="I1247" s="107"/>
      <c r="J1247" s="107"/>
      <c r="K1247" s="107"/>
      <c r="L1247" s="107"/>
      <c r="M1247" s="107"/>
      <c r="N1247" s="107"/>
      <c r="O1247" s="107"/>
      <c r="P1247" s="107"/>
      <c r="Q1247" s="107"/>
      <c r="R1247" s="107"/>
      <c r="S1247" s="107"/>
      <c r="T1247" s="107"/>
      <c r="U1247" s="107"/>
      <c r="V1247" s="107"/>
      <c r="W1247" s="107"/>
      <c r="X1247" s="107"/>
      <c r="Y1247" s="107"/>
      <c r="Z1247" s="107"/>
      <c r="AA1247" s="107"/>
      <c r="AB1247" s="107"/>
      <c r="AC1247" s="107"/>
      <c r="AD1247" s="107"/>
      <c r="AE1247" s="107"/>
      <c r="AF1247" s="107"/>
      <c r="AG1247" s="107"/>
      <c r="AH1247" s="107"/>
      <c r="AI1247" s="107"/>
      <c r="AJ1247" s="107"/>
      <c r="AK1247" s="107"/>
      <c r="AL1247" s="107"/>
      <c r="AM1247" s="107"/>
      <c r="AN1247" s="107"/>
      <c r="AO1247" s="107"/>
      <c r="AP1247" s="107"/>
      <c r="AQ1247" s="107"/>
      <c r="AR1247" s="107"/>
      <c r="AS1247" s="107"/>
      <c r="AT1247" s="113"/>
      <c r="AU1247" s="179">
        <f>CHOOSE(UserInterface!$C$17,NGET!AU1247,SHET!AU1247,SPTL!AU1247)</f>
        <v>0</v>
      </c>
      <c r="AV1247" s="108">
        <f>CHOOSE(UserInterface!$C$17,NGET!AV1247,SHET!AV1247,SPTL!AV1247)</f>
        <v>0</v>
      </c>
      <c r="AW1247" s="108">
        <f>CHOOSE(UserInterface!$C$17,NGET!AW1247,SHET!AW1247,SPTL!AW1247)</f>
        <v>0</v>
      </c>
      <c r="AX1247" s="108">
        <f>CHOOSE(UserInterface!$C$17,NGET!AX1247,SHET!AX1247,SPTL!AX1247)</f>
        <v>0</v>
      </c>
      <c r="AY1247" s="221">
        <f>CHOOSE(UserInterface!$C$17,NGET!AY1247,SHET!AY1247,SPTL!AY1247)</f>
        <v>0</v>
      </c>
      <c r="BA1247" s="38" t="str">
        <f t="shared" ca="1" si="199"/>
        <v>LicenseeSelect</v>
      </c>
      <c r="BB1247" s="38" t="str">
        <f t="shared" si="200"/>
        <v>Fixed Inputs</v>
      </c>
      <c r="BC1247" s="38" t="str">
        <f t="shared" si="202"/>
        <v>Variant allowances</v>
      </c>
      <c r="BD1247" s="38" t="str">
        <f t="shared" si="201"/>
        <v>Totex variant allowances allocation percentages</v>
      </c>
    </row>
    <row r="1248" spans="5:56">
      <c r="E1248" s="216" t="str" cm="1">
        <f t="array" ref="E1248">INDEX($E$94:$E$241,INT((ROW()-ROW($E$396))/6)+1)</f>
        <v>RIIO3 Variant Activity 85</v>
      </c>
      <c r="F1248" s="104"/>
      <c r="G1248" s="104" t="s">
        <v>59</v>
      </c>
      <c r="H1248" s="104" t="s">
        <v>542</v>
      </c>
      <c r="I1248" s="104"/>
      <c r="J1248" s="104"/>
      <c r="K1248" s="104"/>
      <c r="L1248" s="104"/>
      <c r="M1248" s="104"/>
      <c r="N1248" s="104"/>
      <c r="O1248" s="104"/>
      <c r="P1248" s="104"/>
      <c r="Q1248" s="104"/>
      <c r="R1248" s="104"/>
      <c r="S1248" s="104"/>
      <c r="T1248" s="104"/>
      <c r="U1248" s="104"/>
      <c r="V1248" s="104"/>
      <c r="W1248" s="104"/>
      <c r="X1248" s="104"/>
      <c r="Y1248" s="104"/>
      <c r="Z1248" s="104"/>
      <c r="AA1248" s="104"/>
      <c r="AB1248" s="104"/>
      <c r="AC1248" s="104"/>
      <c r="AD1248" s="104"/>
      <c r="AE1248" s="104"/>
      <c r="AF1248" s="104"/>
      <c r="AG1248" s="104"/>
      <c r="AH1248" s="104"/>
      <c r="AI1248" s="104"/>
      <c r="AJ1248" s="104"/>
      <c r="AK1248" s="104"/>
      <c r="AL1248" s="104"/>
      <c r="AM1248" s="104"/>
      <c r="AN1248" s="104"/>
      <c r="AO1248" s="104"/>
      <c r="AP1248" s="104"/>
      <c r="AQ1248" s="104"/>
      <c r="AR1248" s="104"/>
      <c r="AS1248" s="104"/>
      <c r="AT1248" s="215"/>
      <c r="AU1248" s="178">
        <f>CHOOSE(UserInterface!$C$17,NGET!AU1248,SHET!AU1248,SPTL!AU1248)</f>
        <v>0</v>
      </c>
      <c r="AV1248" s="105">
        <f>CHOOSE(UserInterface!$C$17,NGET!AV1248,SHET!AV1248,SPTL!AV1248)</f>
        <v>0</v>
      </c>
      <c r="AW1248" s="105">
        <f>CHOOSE(UserInterface!$C$17,NGET!AW1248,SHET!AW1248,SPTL!AW1248)</f>
        <v>0</v>
      </c>
      <c r="AX1248" s="105">
        <f>CHOOSE(UserInterface!$C$17,NGET!AX1248,SHET!AX1248,SPTL!AX1248)</f>
        <v>0</v>
      </c>
      <c r="AY1248" s="217">
        <f>CHOOSE(UserInterface!$C$17,NGET!AY1248,SHET!AY1248,SPTL!AY1248)</f>
        <v>0</v>
      </c>
      <c r="BA1248" s="38" t="str">
        <f t="shared" ca="1" si="199"/>
        <v>LicenseeSelect</v>
      </c>
      <c r="BB1248" s="38" t="str">
        <f t="shared" si="200"/>
        <v>Fixed Inputs</v>
      </c>
      <c r="BC1248" s="38" t="str">
        <f t="shared" si="202"/>
        <v>Variant allowances</v>
      </c>
      <c r="BD1248" s="38" t="str">
        <f t="shared" si="201"/>
        <v>Totex variant allowances allocation percentages</v>
      </c>
    </row>
    <row r="1249" spans="5:56">
      <c r="E1249" s="218" t="str" cm="1">
        <f t="array" ref="E1249">INDEX($E$94:$E$241,INT((ROW()-ROW($E$396))/6)+1)</f>
        <v>RIIO3 Variant Activity 85</v>
      </c>
      <c r="G1249" s="37" t="s">
        <v>59</v>
      </c>
      <c r="H1249" s="37" t="s">
        <v>543</v>
      </c>
      <c r="AU1249" s="143">
        <f>CHOOSE(UserInterface!$C$17,NGET!AU1249,SHET!AU1249,SPTL!AU1249)</f>
        <v>0</v>
      </c>
      <c r="AV1249" s="26">
        <f>CHOOSE(UserInterface!$C$17,NGET!AV1249,SHET!AV1249,SPTL!AV1249)</f>
        <v>0</v>
      </c>
      <c r="AW1249" s="26">
        <f>CHOOSE(UserInterface!$C$17,NGET!AW1249,SHET!AW1249,SPTL!AW1249)</f>
        <v>0</v>
      </c>
      <c r="AX1249" s="26">
        <f>CHOOSE(UserInterface!$C$17,NGET!AX1249,SHET!AX1249,SPTL!AX1249)</f>
        <v>0</v>
      </c>
      <c r="AY1249" s="219">
        <f>CHOOSE(UserInterface!$C$17,NGET!AY1249,SHET!AY1249,SPTL!AY1249)</f>
        <v>0</v>
      </c>
      <c r="BA1249" s="38" t="str">
        <f t="shared" ca="1" si="199"/>
        <v>LicenseeSelect</v>
      </c>
      <c r="BB1249" s="38" t="str">
        <f t="shared" si="200"/>
        <v>Fixed Inputs</v>
      </c>
      <c r="BC1249" s="38" t="str">
        <f t="shared" si="202"/>
        <v>Variant allowances</v>
      </c>
      <c r="BD1249" s="38" t="str">
        <f t="shared" si="201"/>
        <v>Totex variant allowances allocation percentages</v>
      </c>
    </row>
    <row r="1250" spans="5:56">
      <c r="E1250" s="218" t="str" cm="1">
        <f t="array" ref="E1250">INDEX($E$94:$E$241,INT((ROW()-ROW($E$396))/6)+1)</f>
        <v>RIIO3 Variant Activity 85</v>
      </c>
      <c r="G1250" s="37" t="s">
        <v>59</v>
      </c>
      <c r="H1250" s="37" t="s">
        <v>544</v>
      </c>
      <c r="AU1250" s="143">
        <f>CHOOSE(UserInterface!$C$17,NGET!AU1250,SHET!AU1250,SPTL!AU1250)</f>
        <v>0</v>
      </c>
      <c r="AV1250" s="26">
        <f>CHOOSE(UserInterface!$C$17,NGET!AV1250,SHET!AV1250,SPTL!AV1250)</f>
        <v>0</v>
      </c>
      <c r="AW1250" s="26">
        <f>CHOOSE(UserInterface!$C$17,NGET!AW1250,SHET!AW1250,SPTL!AW1250)</f>
        <v>0</v>
      </c>
      <c r="AX1250" s="26">
        <f>CHOOSE(UserInterface!$C$17,NGET!AX1250,SHET!AX1250,SPTL!AX1250)</f>
        <v>0</v>
      </c>
      <c r="AY1250" s="219">
        <f>CHOOSE(UserInterface!$C$17,NGET!AY1250,SHET!AY1250,SPTL!AY1250)</f>
        <v>0</v>
      </c>
      <c r="BA1250" s="38" t="str">
        <f t="shared" ca="1" si="199"/>
        <v>LicenseeSelect</v>
      </c>
      <c r="BB1250" s="38" t="str">
        <f t="shared" si="200"/>
        <v>Fixed Inputs</v>
      </c>
      <c r="BC1250" s="38" t="str">
        <f t="shared" si="202"/>
        <v>Variant allowances</v>
      </c>
      <c r="BD1250" s="38" t="str">
        <f t="shared" si="201"/>
        <v>Totex variant allowances allocation percentages</v>
      </c>
    </row>
    <row r="1251" spans="5:56">
      <c r="E1251" s="218" t="str" cm="1">
        <f t="array" ref="E1251">INDEX($E$94:$E$241,INT((ROW()-ROW($E$396))/6)+1)</f>
        <v>RIIO3 Variant Activity 85</v>
      </c>
      <c r="G1251" s="37" t="s">
        <v>59</v>
      </c>
      <c r="H1251" s="37" t="s">
        <v>332</v>
      </c>
      <c r="AU1251" s="143">
        <f>CHOOSE(UserInterface!$C$17,NGET!AU1251,SHET!AU1251,SPTL!AU1251)</f>
        <v>0</v>
      </c>
      <c r="AV1251" s="26">
        <f>CHOOSE(UserInterface!$C$17,NGET!AV1251,SHET!AV1251,SPTL!AV1251)</f>
        <v>0</v>
      </c>
      <c r="AW1251" s="26">
        <f>CHOOSE(UserInterface!$C$17,NGET!AW1251,SHET!AW1251,SPTL!AW1251)</f>
        <v>0</v>
      </c>
      <c r="AX1251" s="26">
        <f>CHOOSE(UserInterface!$C$17,NGET!AX1251,SHET!AX1251,SPTL!AX1251)</f>
        <v>0</v>
      </c>
      <c r="AY1251" s="219">
        <f>CHOOSE(UserInterface!$C$17,NGET!AY1251,SHET!AY1251,SPTL!AY1251)</f>
        <v>0</v>
      </c>
      <c r="BA1251" s="38" t="str">
        <f t="shared" ca="1" si="199"/>
        <v>LicenseeSelect</v>
      </c>
      <c r="BB1251" s="38" t="str">
        <f t="shared" si="200"/>
        <v>Fixed Inputs</v>
      </c>
      <c r="BC1251" s="38" t="str">
        <f t="shared" si="202"/>
        <v>Variant allowances</v>
      </c>
      <c r="BD1251" s="38" t="str">
        <f t="shared" si="201"/>
        <v>Totex variant allowances allocation percentages</v>
      </c>
    </row>
    <row r="1252" spans="5:56">
      <c r="E1252" s="218" t="str" cm="1">
        <f t="array" ref="E1252">INDEX($E$94:$E$241,INT((ROW()-ROW($E$396))/6)+1)</f>
        <v>RIIO3 Variant Activity 85</v>
      </c>
      <c r="G1252" s="37" t="s">
        <v>59</v>
      </c>
      <c r="H1252" s="37" t="s">
        <v>539</v>
      </c>
      <c r="AU1252" s="143">
        <f>CHOOSE(UserInterface!$C$17,NGET!AU1252,SHET!AU1252,SPTL!AU1252)</f>
        <v>0</v>
      </c>
      <c r="AV1252" s="26">
        <f>CHOOSE(UserInterface!$C$17,NGET!AV1252,SHET!AV1252,SPTL!AV1252)</f>
        <v>0</v>
      </c>
      <c r="AW1252" s="26">
        <f>CHOOSE(UserInterface!$C$17,NGET!AW1252,SHET!AW1252,SPTL!AW1252)</f>
        <v>0</v>
      </c>
      <c r="AX1252" s="26">
        <f>CHOOSE(UserInterface!$C$17,NGET!AX1252,SHET!AX1252,SPTL!AX1252)</f>
        <v>0</v>
      </c>
      <c r="AY1252" s="219">
        <f>CHOOSE(UserInterface!$C$17,NGET!AY1252,SHET!AY1252,SPTL!AY1252)</f>
        <v>0</v>
      </c>
      <c r="BA1252" s="38" t="str">
        <f t="shared" ca="1" si="199"/>
        <v>LicenseeSelect</v>
      </c>
      <c r="BB1252" s="38" t="str">
        <f t="shared" si="200"/>
        <v>Fixed Inputs</v>
      </c>
      <c r="BC1252" s="38" t="str">
        <f t="shared" si="202"/>
        <v>Variant allowances</v>
      </c>
      <c r="BD1252" s="38" t="str">
        <f t="shared" si="201"/>
        <v>Totex variant allowances allocation percentages</v>
      </c>
    </row>
    <row r="1253" spans="5:56">
      <c r="E1253" s="220" t="str" cm="1">
        <f t="array" ref="E1253">INDEX($E$94:$E$241,INT((ROW()-ROW($E$396))/6)+1)</f>
        <v>RIIO3 Variant Activity 85</v>
      </c>
      <c r="F1253" s="107"/>
      <c r="G1253" s="107" t="s">
        <v>59</v>
      </c>
      <c r="H1253" s="107" t="s">
        <v>331</v>
      </c>
      <c r="I1253" s="107"/>
      <c r="J1253" s="107"/>
      <c r="K1253" s="107"/>
      <c r="L1253" s="107"/>
      <c r="M1253" s="107"/>
      <c r="N1253" s="107"/>
      <c r="O1253" s="107"/>
      <c r="P1253" s="107"/>
      <c r="Q1253" s="107"/>
      <c r="R1253" s="107"/>
      <c r="S1253" s="107"/>
      <c r="T1253" s="107"/>
      <c r="U1253" s="107"/>
      <c r="V1253" s="107"/>
      <c r="W1253" s="107"/>
      <c r="X1253" s="107"/>
      <c r="Y1253" s="107"/>
      <c r="Z1253" s="107"/>
      <c r="AA1253" s="107"/>
      <c r="AB1253" s="107"/>
      <c r="AC1253" s="107"/>
      <c r="AD1253" s="107"/>
      <c r="AE1253" s="107"/>
      <c r="AF1253" s="107"/>
      <c r="AG1253" s="107"/>
      <c r="AH1253" s="107"/>
      <c r="AI1253" s="107"/>
      <c r="AJ1253" s="107"/>
      <c r="AK1253" s="107"/>
      <c r="AL1253" s="107"/>
      <c r="AM1253" s="107"/>
      <c r="AN1253" s="107"/>
      <c r="AO1253" s="107"/>
      <c r="AP1253" s="107"/>
      <c r="AQ1253" s="107"/>
      <c r="AR1253" s="107"/>
      <c r="AS1253" s="107"/>
      <c r="AT1253" s="113"/>
      <c r="AU1253" s="179">
        <f>CHOOSE(UserInterface!$C$17,NGET!AU1253,SHET!AU1253,SPTL!AU1253)</f>
        <v>0</v>
      </c>
      <c r="AV1253" s="108">
        <f>CHOOSE(UserInterface!$C$17,NGET!AV1253,SHET!AV1253,SPTL!AV1253)</f>
        <v>0</v>
      </c>
      <c r="AW1253" s="108">
        <f>CHOOSE(UserInterface!$C$17,NGET!AW1253,SHET!AW1253,SPTL!AW1253)</f>
        <v>0</v>
      </c>
      <c r="AX1253" s="108">
        <f>CHOOSE(UserInterface!$C$17,NGET!AX1253,SHET!AX1253,SPTL!AX1253)</f>
        <v>0</v>
      </c>
      <c r="AY1253" s="221">
        <f>CHOOSE(UserInterface!$C$17,NGET!AY1253,SHET!AY1253,SPTL!AY1253)</f>
        <v>0</v>
      </c>
      <c r="BA1253" s="38" t="str">
        <f t="shared" ca="1" si="199"/>
        <v>LicenseeSelect</v>
      </c>
      <c r="BB1253" s="38" t="str">
        <f t="shared" si="200"/>
        <v>Fixed Inputs</v>
      </c>
      <c r="BC1253" s="38" t="str">
        <f t="shared" si="202"/>
        <v>Variant allowances</v>
      </c>
      <c r="BD1253" s="38" t="str">
        <f t="shared" si="201"/>
        <v>Totex variant allowances allocation percentages</v>
      </c>
    </row>
    <row r="1254" spans="5:56">
      <c r="E1254" s="216" t="str" cm="1">
        <f t="array" ref="E1254">INDEX($E$94:$E$241,INT((ROW()-ROW($E$396))/6)+1)</f>
        <v>RIIO3 Variant Activity 86</v>
      </c>
      <c r="F1254" s="104"/>
      <c r="G1254" s="104" t="s">
        <v>59</v>
      </c>
      <c r="H1254" s="104" t="s">
        <v>542</v>
      </c>
      <c r="I1254" s="104"/>
      <c r="J1254" s="104"/>
      <c r="K1254" s="104"/>
      <c r="L1254" s="104"/>
      <c r="M1254" s="104"/>
      <c r="N1254" s="104"/>
      <c r="O1254" s="104"/>
      <c r="P1254" s="104"/>
      <c r="Q1254" s="104"/>
      <c r="R1254" s="104"/>
      <c r="S1254" s="104"/>
      <c r="T1254" s="104"/>
      <c r="U1254" s="104"/>
      <c r="V1254" s="104"/>
      <c r="W1254" s="104"/>
      <c r="X1254" s="104"/>
      <c r="Y1254" s="104"/>
      <c r="Z1254" s="104"/>
      <c r="AA1254" s="104"/>
      <c r="AB1254" s="104"/>
      <c r="AC1254" s="104"/>
      <c r="AD1254" s="104"/>
      <c r="AE1254" s="104"/>
      <c r="AF1254" s="104"/>
      <c r="AG1254" s="104"/>
      <c r="AH1254" s="104"/>
      <c r="AI1254" s="104"/>
      <c r="AJ1254" s="104"/>
      <c r="AK1254" s="104"/>
      <c r="AL1254" s="104"/>
      <c r="AM1254" s="104"/>
      <c r="AN1254" s="104"/>
      <c r="AO1254" s="104"/>
      <c r="AP1254" s="104"/>
      <c r="AQ1254" s="104"/>
      <c r="AR1254" s="104"/>
      <c r="AS1254" s="104"/>
      <c r="AT1254" s="215"/>
      <c r="AU1254" s="178">
        <f>CHOOSE(UserInterface!$C$17,NGET!AU1254,SHET!AU1254,SPTL!AU1254)</f>
        <v>0</v>
      </c>
      <c r="AV1254" s="105">
        <f>CHOOSE(UserInterface!$C$17,NGET!AV1254,SHET!AV1254,SPTL!AV1254)</f>
        <v>0</v>
      </c>
      <c r="AW1254" s="105">
        <f>CHOOSE(UserInterface!$C$17,NGET!AW1254,SHET!AW1254,SPTL!AW1254)</f>
        <v>0</v>
      </c>
      <c r="AX1254" s="105">
        <f>CHOOSE(UserInterface!$C$17,NGET!AX1254,SHET!AX1254,SPTL!AX1254)</f>
        <v>0</v>
      </c>
      <c r="AY1254" s="217">
        <f>CHOOSE(UserInterface!$C$17,NGET!AY1254,SHET!AY1254,SPTL!AY1254)</f>
        <v>0</v>
      </c>
      <c r="BA1254" s="38" t="str">
        <f t="shared" ca="1" si="199"/>
        <v>LicenseeSelect</v>
      </c>
      <c r="BB1254" s="38" t="str">
        <f t="shared" si="200"/>
        <v>Fixed Inputs</v>
      </c>
      <c r="BC1254" s="38" t="str">
        <f t="shared" si="202"/>
        <v>Variant allowances</v>
      </c>
      <c r="BD1254" s="38" t="str">
        <f t="shared" si="201"/>
        <v>Totex variant allowances allocation percentages</v>
      </c>
    </row>
    <row r="1255" spans="5:56">
      <c r="E1255" s="218" t="str" cm="1">
        <f t="array" ref="E1255">INDEX($E$94:$E$241,INT((ROW()-ROW($E$396))/6)+1)</f>
        <v>RIIO3 Variant Activity 86</v>
      </c>
      <c r="G1255" s="37" t="s">
        <v>59</v>
      </c>
      <c r="H1255" s="37" t="s">
        <v>543</v>
      </c>
      <c r="AU1255" s="143">
        <f>CHOOSE(UserInterface!$C$17,NGET!AU1255,SHET!AU1255,SPTL!AU1255)</f>
        <v>0</v>
      </c>
      <c r="AV1255" s="26">
        <f>CHOOSE(UserInterface!$C$17,NGET!AV1255,SHET!AV1255,SPTL!AV1255)</f>
        <v>0</v>
      </c>
      <c r="AW1255" s="26">
        <f>CHOOSE(UserInterface!$C$17,NGET!AW1255,SHET!AW1255,SPTL!AW1255)</f>
        <v>0</v>
      </c>
      <c r="AX1255" s="26">
        <f>CHOOSE(UserInterface!$C$17,NGET!AX1255,SHET!AX1255,SPTL!AX1255)</f>
        <v>0</v>
      </c>
      <c r="AY1255" s="219">
        <f>CHOOSE(UserInterface!$C$17,NGET!AY1255,SHET!AY1255,SPTL!AY1255)</f>
        <v>0</v>
      </c>
      <c r="BA1255" s="38" t="str">
        <f t="shared" ca="1" si="199"/>
        <v>LicenseeSelect</v>
      </c>
      <c r="BB1255" s="38" t="str">
        <f t="shared" si="200"/>
        <v>Fixed Inputs</v>
      </c>
      <c r="BC1255" s="38" t="str">
        <f t="shared" si="202"/>
        <v>Variant allowances</v>
      </c>
      <c r="BD1255" s="38" t="str">
        <f t="shared" si="201"/>
        <v>Totex variant allowances allocation percentages</v>
      </c>
    </row>
    <row r="1256" spans="5:56">
      <c r="E1256" s="218" t="str" cm="1">
        <f t="array" ref="E1256">INDEX($E$94:$E$241,INT((ROW()-ROW($E$396))/6)+1)</f>
        <v>RIIO3 Variant Activity 86</v>
      </c>
      <c r="G1256" s="37" t="s">
        <v>59</v>
      </c>
      <c r="H1256" s="37" t="s">
        <v>544</v>
      </c>
      <c r="AU1256" s="143">
        <f>CHOOSE(UserInterface!$C$17,NGET!AU1256,SHET!AU1256,SPTL!AU1256)</f>
        <v>0</v>
      </c>
      <c r="AV1256" s="26">
        <f>CHOOSE(UserInterface!$C$17,NGET!AV1256,SHET!AV1256,SPTL!AV1256)</f>
        <v>0</v>
      </c>
      <c r="AW1256" s="26">
        <f>CHOOSE(UserInterface!$C$17,NGET!AW1256,SHET!AW1256,SPTL!AW1256)</f>
        <v>0</v>
      </c>
      <c r="AX1256" s="26">
        <f>CHOOSE(UserInterface!$C$17,NGET!AX1256,SHET!AX1256,SPTL!AX1256)</f>
        <v>0</v>
      </c>
      <c r="AY1256" s="219">
        <f>CHOOSE(UserInterface!$C$17,NGET!AY1256,SHET!AY1256,SPTL!AY1256)</f>
        <v>0</v>
      </c>
      <c r="BA1256" s="38" t="str">
        <f t="shared" ca="1" si="199"/>
        <v>LicenseeSelect</v>
      </c>
      <c r="BB1256" s="38" t="str">
        <f t="shared" si="200"/>
        <v>Fixed Inputs</v>
      </c>
      <c r="BC1256" s="38" t="str">
        <f t="shared" si="202"/>
        <v>Variant allowances</v>
      </c>
      <c r="BD1256" s="38" t="str">
        <f t="shared" si="201"/>
        <v>Totex variant allowances allocation percentages</v>
      </c>
    </row>
    <row r="1257" spans="5:56">
      <c r="E1257" s="218" t="str" cm="1">
        <f t="array" ref="E1257">INDEX($E$94:$E$241,INT((ROW()-ROW($E$396))/6)+1)</f>
        <v>RIIO3 Variant Activity 86</v>
      </c>
      <c r="G1257" s="37" t="s">
        <v>59</v>
      </c>
      <c r="H1257" s="37" t="s">
        <v>332</v>
      </c>
      <c r="AU1257" s="143">
        <f>CHOOSE(UserInterface!$C$17,NGET!AU1257,SHET!AU1257,SPTL!AU1257)</f>
        <v>0</v>
      </c>
      <c r="AV1257" s="26">
        <f>CHOOSE(UserInterface!$C$17,NGET!AV1257,SHET!AV1257,SPTL!AV1257)</f>
        <v>0</v>
      </c>
      <c r="AW1257" s="26">
        <f>CHOOSE(UserInterface!$C$17,NGET!AW1257,SHET!AW1257,SPTL!AW1257)</f>
        <v>0</v>
      </c>
      <c r="AX1257" s="26">
        <f>CHOOSE(UserInterface!$C$17,NGET!AX1257,SHET!AX1257,SPTL!AX1257)</f>
        <v>0</v>
      </c>
      <c r="AY1257" s="219">
        <f>CHOOSE(UserInterface!$C$17,NGET!AY1257,SHET!AY1257,SPTL!AY1257)</f>
        <v>0</v>
      </c>
      <c r="BA1257" s="38" t="str">
        <f t="shared" ca="1" si="199"/>
        <v>LicenseeSelect</v>
      </c>
      <c r="BB1257" s="38" t="str">
        <f t="shared" si="200"/>
        <v>Fixed Inputs</v>
      </c>
      <c r="BC1257" s="38" t="str">
        <f t="shared" si="202"/>
        <v>Variant allowances</v>
      </c>
      <c r="BD1257" s="38" t="str">
        <f t="shared" si="201"/>
        <v>Totex variant allowances allocation percentages</v>
      </c>
    </row>
    <row r="1258" spans="5:56">
      <c r="E1258" s="218" t="str" cm="1">
        <f t="array" ref="E1258">INDEX($E$94:$E$241,INT((ROW()-ROW($E$396))/6)+1)</f>
        <v>RIIO3 Variant Activity 86</v>
      </c>
      <c r="G1258" s="37" t="s">
        <v>59</v>
      </c>
      <c r="H1258" s="37" t="s">
        <v>539</v>
      </c>
      <c r="AU1258" s="143">
        <f>CHOOSE(UserInterface!$C$17,NGET!AU1258,SHET!AU1258,SPTL!AU1258)</f>
        <v>0</v>
      </c>
      <c r="AV1258" s="26">
        <f>CHOOSE(UserInterface!$C$17,NGET!AV1258,SHET!AV1258,SPTL!AV1258)</f>
        <v>0</v>
      </c>
      <c r="AW1258" s="26">
        <f>CHOOSE(UserInterface!$C$17,NGET!AW1258,SHET!AW1258,SPTL!AW1258)</f>
        <v>0</v>
      </c>
      <c r="AX1258" s="26">
        <f>CHOOSE(UserInterface!$C$17,NGET!AX1258,SHET!AX1258,SPTL!AX1258)</f>
        <v>0</v>
      </c>
      <c r="AY1258" s="219">
        <f>CHOOSE(UserInterface!$C$17,NGET!AY1258,SHET!AY1258,SPTL!AY1258)</f>
        <v>0</v>
      </c>
      <c r="BA1258" s="38" t="str">
        <f t="shared" ca="1" si="199"/>
        <v>LicenseeSelect</v>
      </c>
      <c r="BB1258" s="38" t="str">
        <f t="shared" si="200"/>
        <v>Fixed Inputs</v>
      </c>
      <c r="BC1258" s="38" t="str">
        <f t="shared" si="202"/>
        <v>Variant allowances</v>
      </c>
      <c r="BD1258" s="38" t="str">
        <f t="shared" si="201"/>
        <v>Totex variant allowances allocation percentages</v>
      </c>
    </row>
    <row r="1259" spans="5:56">
      <c r="E1259" s="220" t="str" cm="1">
        <f t="array" ref="E1259">INDEX($E$94:$E$241,INT((ROW()-ROW($E$396))/6)+1)</f>
        <v>RIIO3 Variant Activity 86</v>
      </c>
      <c r="F1259" s="107"/>
      <c r="G1259" s="107" t="s">
        <v>59</v>
      </c>
      <c r="H1259" s="107" t="s">
        <v>331</v>
      </c>
      <c r="I1259" s="107"/>
      <c r="J1259" s="107"/>
      <c r="K1259" s="107"/>
      <c r="L1259" s="107"/>
      <c r="M1259" s="107"/>
      <c r="N1259" s="107"/>
      <c r="O1259" s="107"/>
      <c r="P1259" s="107"/>
      <c r="Q1259" s="107"/>
      <c r="R1259" s="107"/>
      <c r="S1259" s="107"/>
      <c r="T1259" s="107"/>
      <c r="U1259" s="107"/>
      <c r="V1259" s="107"/>
      <c r="W1259" s="107"/>
      <c r="X1259" s="107"/>
      <c r="Y1259" s="107"/>
      <c r="Z1259" s="107"/>
      <c r="AA1259" s="107"/>
      <c r="AB1259" s="107"/>
      <c r="AC1259" s="107"/>
      <c r="AD1259" s="107"/>
      <c r="AE1259" s="107"/>
      <c r="AF1259" s="107"/>
      <c r="AG1259" s="107"/>
      <c r="AH1259" s="107"/>
      <c r="AI1259" s="107"/>
      <c r="AJ1259" s="107"/>
      <c r="AK1259" s="107"/>
      <c r="AL1259" s="107"/>
      <c r="AM1259" s="107"/>
      <c r="AN1259" s="107"/>
      <c r="AO1259" s="107"/>
      <c r="AP1259" s="107"/>
      <c r="AQ1259" s="107"/>
      <c r="AR1259" s="107"/>
      <c r="AS1259" s="107"/>
      <c r="AT1259" s="113"/>
      <c r="AU1259" s="179">
        <f>CHOOSE(UserInterface!$C$17,NGET!AU1259,SHET!AU1259,SPTL!AU1259)</f>
        <v>0</v>
      </c>
      <c r="AV1259" s="108">
        <f>CHOOSE(UserInterface!$C$17,NGET!AV1259,SHET!AV1259,SPTL!AV1259)</f>
        <v>0</v>
      </c>
      <c r="AW1259" s="108">
        <f>CHOOSE(UserInterface!$C$17,NGET!AW1259,SHET!AW1259,SPTL!AW1259)</f>
        <v>0</v>
      </c>
      <c r="AX1259" s="108">
        <f>CHOOSE(UserInterface!$C$17,NGET!AX1259,SHET!AX1259,SPTL!AX1259)</f>
        <v>0</v>
      </c>
      <c r="AY1259" s="221">
        <f>CHOOSE(UserInterface!$C$17,NGET!AY1259,SHET!AY1259,SPTL!AY1259)</f>
        <v>0</v>
      </c>
      <c r="BA1259" s="38" t="str">
        <f t="shared" ca="1" si="199"/>
        <v>LicenseeSelect</v>
      </c>
      <c r="BB1259" s="38" t="str">
        <f t="shared" si="200"/>
        <v>Fixed Inputs</v>
      </c>
      <c r="BC1259" s="38" t="str">
        <f t="shared" si="202"/>
        <v>Variant allowances</v>
      </c>
      <c r="BD1259" s="38" t="str">
        <f t="shared" si="201"/>
        <v>Totex variant allowances allocation percentages</v>
      </c>
    </row>
    <row r="1260" spans="5:56">
      <c r="E1260" s="216" t="str" cm="1">
        <f t="array" ref="E1260">INDEX($E$94:$E$241,INT((ROW()-ROW($E$396))/6)+1)</f>
        <v>RIIO3 Variant Activity 87</v>
      </c>
      <c r="F1260" s="104"/>
      <c r="G1260" s="104" t="s">
        <v>59</v>
      </c>
      <c r="H1260" s="104" t="s">
        <v>542</v>
      </c>
      <c r="I1260" s="104"/>
      <c r="J1260" s="104"/>
      <c r="K1260" s="104"/>
      <c r="L1260" s="104"/>
      <c r="M1260" s="104"/>
      <c r="N1260" s="104"/>
      <c r="O1260" s="104"/>
      <c r="P1260" s="104"/>
      <c r="Q1260" s="104"/>
      <c r="R1260" s="104"/>
      <c r="S1260" s="104"/>
      <c r="T1260" s="104"/>
      <c r="U1260" s="104"/>
      <c r="V1260" s="104"/>
      <c r="W1260" s="104"/>
      <c r="X1260" s="104"/>
      <c r="Y1260" s="104"/>
      <c r="Z1260" s="104"/>
      <c r="AA1260" s="104"/>
      <c r="AB1260" s="104"/>
      <c r="AC1260" s="104"/>
      <c r="AD1260" s="104"/>
      <c r="AE1260" s="104"/>
      <c r="AF1260" s="104"/>
      <c r="AG1260" s="104"/>
      <c r="AH1260" s="104"/>
      <c r="AI1260" s="104"/>
      <c r="AJ1260" s="104"/>
      <c r="AK1260" s="104"/>
      <c r="AL1260" s="104"/>
      <c r="AM1260" s="104"/>
      <c r="AN1260" s="104"/>
      <c r="AO1260" s="104"/>
      <c r="AP1260" s="104"/>
      <c r="AQ1260" s="104"/>
      <c r="AR1260" s="104"/>
      <c r="AS1260" s="104"/>
      <c r="AT1260" s="215"/>
      <c r="AU1260" s="178">
        <f>CHOOSE(UserInterface!$C$17,NGET!AU1260,SHET!AU1260,SPTL!AU1260)</f>
        <v>0</v>
      </c>
      <c r="AV1260" s="105">
        <f>CHOOSE(UserInterface!$C$17,NGET!AV1260,SHET!AV1260,SPTL!AV1260)</f>
        <v>0</v>
      </c>
      <c r="AW1260" s="105">
        <f>CHOOSE(UserInterface!$C$17,NGET!AW1260,SHET!AW1260,SPTL!AW1260)</f>
        <v>0</v>
      </c>
      <c r="AX1260" s="105">
        <f>CHOOSE(UserInterface!$C$17,NGET!AX1260,SHET!AX1260,SPTL!AX1260)</f>
        <v>0</v>
      </c>
      <c r="AY1260" s="217">
        <f>CHOOSE(UserInterface!$C$17,NGET!AY1260,SHET!AY1260,SPTL!AY1260)</f>
        <v>0</v>
      </c>
      <c r="BA1260" s="38" t="str">
        <f t="shared" ca="1" si="199"/>
        <v>LicenseeSelect</v>
      </c>
      <c r="BB1260" s="38" t="str">
        <f t="shared" si="200"/>
        <v>Fixed Inputs</v>
      </c>
      <c r="BC1260" s="38" t="str">
        <f t="shared" si="202"/>
        <v>Variant allowances</v>
      </c>
      <c r="BD1260" s="38" t="str">
        <f t="shared" si="201"/>
        <v>Totex variant allowances allocation percentages</v>
      </c>
    </row>
    <row r="1261" spans="5:56">
      <c r="E1261" s="218" t="str" cm="1">
        <f t="array" ref="E1261">INDEX($E$94:$E$241,INT((ROW()-ROW($E$396))/6)+1)</f>
        <v>RIIO3 Variant Activity 87</v>
      </c>
      <c r="G1261" s="37" t="s">
        <v>59</v>
      </c>
      <c r="H1261" s="37" t="s">
        <v>543</v>
      </c>
      <c r="AU1261" s="143">
        <f>CHOOSE(UserInterface!$C$17,NGET!AU1261,SHET!AU1261,SPTL!AU1261)</f>
        <v>0</v>
      </c>
      <c r="AV1261" s="26">
        <f>CHOOSE(UserInterface!$C$17,NGET!AV1261,SHET!AV1261,SPTL!AV1261)</f>
        <v>0</v>
      </c>
      <c r="AW1261" s="26">
        <f>CHOOSE(UserInterface!$C$17,NGET!AW1261,SHET!AW1261,SPTL!AW1261)</f>
        <v>0</v>
      </c>
      <c r="AX1261" s="26">
        <f>CHOOSE(UserInterface!$C$17,NGET!AX1261,SHET!AX1261,SPTL!AX1261)</f>
        <v>0</v>
      </c>
      <c r="AY1261" s="219">
        <f>CHOOSE(UserInterface!$C$17,NGET!AY1261,SHET!AY1261,SPTL!AY1261)</f>
        <v>0</v>
      </c>
      <c r="BA1261" s="38" t="str">
        <f t="shared" ca="1" si="199"/>
        <v>LicenseeSelect</v>
      </c>
      <c r="BB1261" s="38" t="str">
        <f t="shared" si="200"/>
        <v>Fixed Inputs</v>
      </c>
      <c r="BC1261" s="38" t="str">
        <f t="shared" si="202"/>
        <v>Variant allowances</v>
      </c>
      <c r="BD1261" s="38" t="str">
        <f t="shared" si="201"/>
        <v>Totex variant allowances allocation percentages</v>
      </c>
    </row>
    <row r="1262" spans="5:56">
      <c r="E1262" s="218" t="str" cm="1">
        <f t="array" ref="E1262">INDEX($E$94:$E$241,INT((ROW()-ROW($E$396))/6)+1)</f>
        <v>RIIO3 Variant Activity 87</v>
      </c>
      <c r="G1262" s="37" t="s">
        <v>59</v>
      </c>
      <c r="H1262" s="37" t="s">
        <v>544</v>
      </c>
      <c r="AU1262" s="143">
        <f>CHOOSE(UserInterface!$C$17,NGET!AU1262,SHET!AU1262,SPTL!AU1262)</f>
        <v>0</v>
      </c>
      <c r="AV1262" s="26">
        <f>CHOOSE(UserInterface!$C$17,NGET!AV1262,SHET!AV1262,SPTL!AV1262)</f>
        <v>0</v>
      </c>
      <c r="AW1262" s="26">
        <f>CHOOSE(UserInterface!$C$17,NGET!AW1262,SHET!AW1262,SPTL!AW1262)</f>
        <v>0</v>
      </c>
      <c r="AX1262" s="26">
        <f>CHOOSE(UserInterface!$C$17,NGET!AX1262,SHET!AX1262,SPTL!AX1262)</f>
        <v>0</v>
      </c>
      <c r="AY1262" s="219">
        <f>CHOOSE(UserInterface!$C$17,NGET!AY1262,SHET!AY1262,SPTL!AY1262)</f>
        <v>0</v>
      </c>
      <c r="BA1262" s="38" t="str">
        <f t="shared" ca="1" si="199"/>
        <v>LicenseeSelect</v>
      </c>
      <c r="BB1262" s="38" t="str">
        <f t="shared" si="200"/>
        <v>Fixed Inputs</v>
      </c>
      <c r="BC1262" s="38" t="str">
        <f t="shared" si="202"/>
        <v>Variant allowances</v>
      </c>
      <c r="BD1262" s="38" t="str">
        <f t="shared" si="201"/>
        <v>Totex variant allowances allocation percentages</v>
      </c>
    </row>
    <row r="1263" spans="5:56">
      <c r="E1263" s="218" t="str" cm="1">
        <f t="array" ref="E1263">INDEX($E$94:$E$241,INT((ROW()-ROW($E$396))/6)+1)</f>
        <v>RIIO3 Variant Activity 87</v>
      </c>
      <c r="G1263" s="37" t="s">
        <v>59</v>
      </c>
      <c r="H1263" s="37" t="s">
        <v>332</v>
      </c>
      <c r="AU1263" s="143">
        <f>CHOOSE(UserInterface!$C$17,NGET!AU1263,SHET!AU1263,SPTL!AU1263)</f>
        <v>0</v>
      </c>
      <c r="AV1263" s="26">
        <f>CHOOSE(UserInterface!$C$17,NGET!AV1263,SHET!AV1263,SPTL!AV1263)</f>
        <v>0</v>
      </c>
      <c r="AW1263" s="26">
        <f>CHOOSE(UserInterface!$C$17,NGET!AW1263,SHET!AW1263,SPTL!AW1263)</f>
        <v>0</v>
      </c>
      <c r="AX1263" s="26">
        <f>CHOOSE(UserInterface!$C$17,NGET!AX1263,SHET!AX1263,SPTL!AX1263)</f>
        <v>0</v>
      </c>
      <c r="AY1263" s="219">
        <f>CHOOSE(UserInterface!$C$17,NGET!AY1263,SHET!AY1263,SPTL!AY1263)</f>
        <v>0</v>
      </c>
      <c r="BA1263" s="38" t="str">
        <f t="shared" ca="1" si="199"/>
        <v>LicenseeSelect</v>
      </c>
      <c r="BB1263" s="38" t="str">
        <f t="shared" si="200"/>
        <v>Fixed Inputs</v>
      </c>
      <c r="BC1263" s="38" t="str">
        <f t="shared" si="202"/>
        <v>Variant allowances</v>
      </c>
      <c r="BD1263" s="38" t="str">
        <f t="shared" si="201"/>
        <v>Totex variant allowances allocation percentages</v>
      </c>
    </row>
    <row r="1264" spans="5:56">
      <c r="E1264" s="218" t="str" cm="1">
        <f t="array" ref="E1264">INDEX($E$94:$E$241,INT((ROW()-ROW($E$396))/6)+1)</f>
        <v>RIIO3 Variant Activity 87</v>
      </c>
      <c r="G1264" s="37" t="s">
        <v>59</v>
      </c>
      <c r="H1264" s="37" t="s">
        <v>539</v>
      </c>
      <c r="AU1264" s="143">
        <f>CHOOSE(UserInterface!$C$17,NGET!AU1264,SHET!AU1264,SPTL!AU1264)</f>
        <v>0</v>
      </c>
      <c r="AV1264" s="26">
        <f>CHOOSE(UserInterface!$C$17,NGET!AV1264,SHET!AV1264,SPTL!AV1264)</f>
        <v>0</v>
      </c>
      <c r="AW1264" s="26">
        <f>CHOOSE(UserInterface!$C$17,NGET!AW1264,SHET!AW1264,SPTL!AW1264)</f>
        <v>0</v>
      </c>
      <c r="AX1264" s="26">
        <f>CHOOSE(UserInterface!$C$17,NGET!AX1264,SHET!AX1264,SPTL!AX1264)</f>
        <v>0</v>
      </c>
      <c r="AY1264" s="219">
        <f>CHOOSE(UserInterface!$C$17,NGET!AY1264,SHET!AY1264,SPTL!AY1264)</f>
        <v>0</v>
      </c>
      <c r="BA1264" s="38" t="str">
        <f t="shared" ca="1" si="199"/>
        <v>LicenseeSelect</v>
      </c>
      <c r="BB1264" s="38" t="str">
        <f t="shared" si="200"/>
        <v>Fixed Inputs</v>
      </c>
      <c r="BC1264" s="38" t="str">
        <f t="shared" si="202"/>
        <v>Variant allowances</v>
      </c>
      <c r="BD1264" s="38" t="str">
        <f t="shared" si="201"/>
        <v>Totex variant allowances allocation percentages</v>
      </c>
    </row>
    <row r="1265" spans="5:56">
      <c r="E1265" s="220" t="str" cm="1">
        <f t="array" ref="E1265">INDEX($E$94:$E$241,INT((ROW()-ROW($E$396))/6)+1)</f>
        <v>RIIO3 Variant Activity 87</v>
      </c>
      <c r="F1265" s="107"/>
      <c r="G1265" s="107" t="s">
        <v>59</v>
      </c>
      <c r="H1265" s="107" t="s">
        <v>331</v>
      </c>
      <c r="I1265" s="107"/>
      <c r="J1265" s="107"/>
      <c r="K1265" s="107"/>
      <c r="L1265" s="107"/>
      <c r="M1265" s="107"/>
      <c r="N1265" s="107"/>
      <c r="O1265" s="107"/>
      <c r="P1265" s="107"/>
      <c r="Q1265" s="107"/>
      <c r="R1265" s="107"/>
      <c r="S1265" s="107"/>
      <c r="T1265" s="107"/>
      <c r="U1265" s="107"/>
      <c r="V1265" s="107"/>
      <c r="W1265" s="107"/>
      <c r="X1265" s="107"/>
      <c r="Y1265" s="107"/>
      <c r="Z1265" s="107"/>
      <c r="AA1265" s="107"/>
      <c r="AB1265" s="107"/>
      <c r="AC1265" s="107"/>
      <c r="AD1265" s="107"/>
      <c r="AE1265" s="107"/>
      <c r="AF1265" s="107"/>
      <c r="AG1265" s="107"/>
      <c r="AH1265" s="107"/>
      <c r="AI1265" s="107"/>
      <c r="AJ1265" s="107"/>
      <c r="AK1265" s="107"/>
      <c r="AL1265" s="107"/>
      <c r="AM1265" s="107"/>
      <c r="AN1265" s="107"/>
      <c r="AO1265" s="107"/>
      <c r="AP1265" s="107"/>
      <c r="AQ1265" s="107"/>
      <c r="AR1265" s="107"/>
      <c r="AS1265" s="107"/>
      <c r="AT1265" s="113"/>
      <c r="AU1265" s="179">
        <f>CHOOSE(UserInterface!$C$17,NGET!AU1265,SHET!AU1265,SPTL!AU1265)</f>
        <v>0</v>
      </c>
      <c r="AV1265" s="108">
        <f>CHOOSE(UserInterface!$C$17,NGET!AV1265,SHET!AV1265,SPTL!AV1265)</f>
        <v>0</v>
      </c>
      <c r="AW1265" s="108">
        <f>CHOOSE(UserInterface!$C$17,NGET!AW1265,SHET!AW1265,SPTL!AW1265)</f>
        <v>0</v>
      </c>
      <c r="AX1265" s="108">
        <f>CHOOSE(UserInterface!$C$17,NGET!AX1265,SHET!AX1265,SPTL!AX1265)</f>
        <v>0</v>
      </c>
      <c r="AY1265" s="221">
        <f>CHOOSE(UserInterface!$C$17,NGET!AY1265,SHET!AY1265,SPTL!AY1265)</f>
        <v>0</v>
      </c>
      <c r="BA1265" s="38" t="str">
        <f t="shared" ca="1" si="199"/>
        <v>LicenseeSelect</v>
      </c>
      <c r="BB1265" s="38" t="str">
        <f t="shared" si="200"/>
        <v>Fixed Inputs</v>
      </c>
      <c r="BC1265" s="38" t="str">
        <f t="shared" si="202"/>
        <v>Variant allowances</v>
      </c>
      <c r="BD1265" s="38" t="str">
        <f t="shared" si="201"/>
        <v>Totex variant allowances allocation percentages</v>
      </c>
    </row>
    <row r="1266" spans="5:56">
      <c r="E1266" s="216" t="str" cm="1">
        <f t="array" ref="E1266">INDEX($E$94:$E$241,INT((ROW()-ROW($E$396))/6)+1)</f>
        <v>RIIO3 Variant Activity 88</v>
      </c>
      <c r="F1266" s="104"/>
      <c r="G1266" s="104" t="s">
        <v>59</v>
      </c>
      <c r="H1266" s="104" t="s">
        <v>542</v>
      </c>
      <c r="I1266" s="104"/>
      <c r="J1266" s="104"/>
      <c r="K1266" s="104"/>
      <c r="L1266" s="104"/>
      <c r="M1266" s="104"/>
      <c r="N1266" s="104"/>
      <c r="O1266" s="104"/>
      <c r="P1266" s="104"/>
      <c r="Q1266" s="104"/>
      <c r="R1266" s="104"/>
      <c r="S1266" s="104"/>
      <c r="T1266" s="104"/>
      <c r="U1266" s="104"/>
      <c r="V1266" s="104"/>
      <c r="W1266" s="104"/>
      <c r="X1266" s="104"/>
      <c r="Y1266" s="104"/>
      <c r="Z1266" s="104"/>
      <c r="AA1266" s="104"/>
      <c r="AB1266" s="104"/>
      <c r="AC1266" s="104"/>
      <c r="AD1266" s="104"/>
      <c r="AE1266" s="104"/>
      <c r="AF1266" s="104"/>
      <c r="AG1266" s="104"/>
      <c r="AH1266" s="104"/>
      <c r="AI1266" s="104"/>
      <c r="AJ1266" s="104"/>
      <c r="AK1266" s="104"/>
      <c r="AL1266" s="104"/>
      <c r="AM1266" s="104"/>
      <c r="AN1266" s="104"/>
      <c r="AO1266" s="104"/>
      <c r="AP1266" s="104"/>
      <c r="AQ1266" s="104"/>
      <c r="AR1266" s="104"/>
      <c r="AS1266" s="104"/>
      <c r="AT1266" s="215"/>
      <c r="AU1266" s="178">
        <f>CHOOSE(UserInterface!$C$17,NGET!AU1266,SHET!AU1266,SPTL!AU1266)</f>
        <v>0</v>
      </c>
      <c r="AV1266" s="105">
        <f>CHOOSE(UserInterface!$C$17,NGET!AV1266,SHET!AV1266,SPTL!AV1266)</f>
        <v>0</v>
      </c>
      <c r="AW1266" s="105">
        <f>CHOOSE(UserInterface!$C$17,NGET!AW1266,SHET!AW1266,SPTL!AW1266)</f>
        <v>0</v>
      </c>
      <c r="AX1266" s="105">
        <f>CHOOSE(UserInterface!$C$17,NGET!AX1266,SHET!AX1266,SPTL!AX1266)</f>
        <v>0</v>
      </c>
      <c r="AY1266" s="217">
        <f>CHOOSE(UserInterface!$C$17,NGET!AY1266,SHET!AY1266,SPTL!AY1266)</f>
        <v>0</v>
      </c>
      <c r="BA1266" s="38" t="str">
        <f t="shared" ca="1" si="199"/>
        <v>LicenseeSelect</v>
      </c>
      <c r="BB1266" s="38" t="str">
        <f t="shared" si="200"/>
        <v>Fixed Inputs</v>
      </c>
      <c r="BC1266" s="38" t="str">
        <f t="shared" si="202"/>
        <v>Variant allowances</v>
      </c>
      <c r="BD1266" s="38" t="str">
        <f t="shared" si="201"/>
        <v>Totex variant allowances allocation percentages</v>
      </c>
    </row>
    <row r="1267" spans="5:56">
      <c r="E1267" s="218" t="str" cm="1">
        <f t="array" ref="E1267">INDEX($E$94:$E$241,INT((ROW()-ROW($E$396))/6)+1)</f>
        <v>RIIO3 Variant Activity 88</v>
      </c>
      <c r="G1267" s="37" t="s">
        <v>59</v>
      </c>
      <c r="H1267" s="37" t="s">
        <v>543</v>
      </c>
      <c r="AU1267" s="143">
        <f>CHOOSE(UserInterface!$C$17,NGET!AU1267,SHET!AU1267,SPTL!AU1267)</f>
        <v>0</v>
      </c>
      <c r="AV1267" s="26">
        <f>CHOOSE(UserInterface!$C$17,NGET!AV1267,SHET!AV1267,SPTL!AV1267)</f>
        <v>0</v>
      </c>
      <c r="AW1267" s="26">
        <f>CHOOSE(UserInterface!$C$17,NGET!AW1267,SHET!AW1267,SPTL!AW1267)</f>
        <v>0</v>
      </c>
      <c r="AX1267" s="26">
        <f>CHOOSE(UserInterface!$C$17,NGET!AX1267,SHET!AX1267,SPTL!AX1267)</f>
        <v>0</v>
      </c>
      <c r="AY1267" s="219">
        <f>CHOOSE(UserInterface!$C$17,NGET!AY1267,SHET!AY1267,SPTL!AY1267)</f>
        <v>0</v>
      </c>
      <c r="BA1267" s="38" t="str">
        <f t="shared" ca="1" si="199"/>
        <v>LicenseeSelect</v>
      </c>
      <c r="BB1267" s="38" t="str">
        <f t="shared" si="200"/>
        <v>Fixed Inputs</v>
      </c>
      <c r="BC1267" s="38" t="str">
        <f t="shared" si="202"/>
        <v>Variant allowances</v>
      </c>
      <c r="BD1267" s="38" t="str">
        <f t="shared" si="201"/>
        <v>Totex variant allowances allocation percentages</v>
      </c>
    </row>
    <row r="1268" spans="5:56">
      <c r="E1268" s="218" t="str" cm="1">
        <f t="array" ref="E1268">INDEX($E$94:$E$241,INT((ROW()-ROW($E$396))/6)+1)</f>
        <v>RIIO3 Variant Activity 88</v>
      </c>
      <c r="G1268" s="37" t="s">
        <v>59</v>
      </c>
      <c r="H1268" s="37" t="s">
        <v>544</v>
      </c>
      <c r="AU1268" s="143">
        <f>CHOOSE(UserInterface!$C$17,NGET!AU1268,SHET!AU1268,SPTL!AU1268)</f>
        <v>0</v>
      </c>
      <c r="AV1268" s="26">
        <f>CHOOSE(UserInterface!$C$17,NGET!AV1268,SHET!AV1268,SPTL!AV1268)</f>
        <v>0</v>
      </c>
      <c r="AW1268" s="26">
        <f>CHOOSE(UserInterface!$C$17,NGET!AW1268,SHET!AW1268,SPTL!AW1268)</f>
        <v>0</v>
      </c>
      <c r="AX1268" s="26">
        <f>CHOOSE(UserInterface!$C$17,NGET!AX1268,SHET!AX1268,SPTL!AX1268)</f>
        <v>0</v>
      </c>
      <c r="AY1268" s="219">
        <f>CHOOSE(UserInterface!$C$17,NGET!AY1268,SHET!AY1268,SPTL!AY1268)</f>
        <v>0</v>
      </c>
      <c r="BA1268" s="38" t="str">
        <f t="shared" ca="1" si="199"/>
        <v>LicenseeSelect</v>
      </c>
      <c r="BB1268" s="38" t="str">
        <f t="shared" si="200"/>
        <v>Fixed Inputs</v>
      </c>
      <c r="BC1268" s="38" t="str">
        <f t="shared" si="202"/>
        <v>Variant allowances</v>
      </c>
      <c r="BD1268" s="38" t="str">
        <f t="shared" si="201"/>
        <v>Totex variant allowances allocation percentages</v>
      </c>
    </row>
    <row r="1269" spans="5:56">
      <c r="E1269" s="218" t="str" cm="1">
        <f t="array" ref="E1269">INDEX($E$94:$E$241,INT((ROW()-ROW($E$396))/6)+1)</f>
        <v>RIIO3 Variant Activity 88</v>
      </c>
      <c r="G1269" s="37" t="s">
        <v>59</v>
      </c>
      <c r="H1269" s="37" t="s">
        <v>332</v>
      </c>
      <c r="AU1269" s="143">
        <f>CHOOSE(UserInterface!$C$17,NGET!AU1269,SHET!AU1269,SPTL!AU1269)</f>
        <v>0</v>
      </c>
      <c r="AV1269" s="26">
        <f>CHOOSE(UserInterface!$C$17,NGET!AV1269,SHET!AV1269,SPTL!AV1269)</f>
        <v>0</v>
      </c>
      <c r="AW1269" s="26">
        <f>CHOOSE(UserInterface!$C$17,NGET!AW1269,SHET!AW1269,SPTL!AW1269)</f>
        <v>0</v>
      </c>
      <c r="AX1269" s="26">
        <f>CHOOSE(UserInterface!$C$17,NGET!AX1269,SHET!AX1269,SPTL!AX1269)</f>
        <v>0</v>
      </c>
      <c r="AY1269" s="219">
        <f>CHOOSE(UserInterface!$C$17,NGET!AY1269,SHET!AY1269,SPTL!AY1269)</f>
        <v>0</v>
      </c>
      <c r="BA1269" s="38" t="str">
        <f t="shared" ca="1" si="199"/>
        <v>LicenseeSelect</v>
      </c>
      <c r="BB1269" s="38" t="str">
        <f t="shared" si="200"/>
        <v>Fixed Inputs</v>
      </c>
      <c r="BC1269" s="38" t="str">
        <f t="shared" si="202"/>
        <v>Variant allowances</v>
      </c>
      <c r="BD1269" s="38" t="str">
        <f t="shared" si="201"/>
        <v>Totex variant allowances allocation percentages</v>
      </c>
    </row>
    <row r="1270" spans="5:56">
      <c r="E1270" s="218" t="str" cm="1">
        <f t="array" ref="E1270">INDEX($E$94:$E$241,INT((ROW()-ROW($E$396))/6)+1)</f>
        <v>RIIO3 Variant Activity 88</v>
      </c>
      <c r="G1270" s="37" t="s">
        <v>59</v>
      </c>
      <c r="H1270" s="37" t="s">
        <v>539</v>
      </c>
      <c r="AU1270" s="143">
        <f>CHOOSE(UserInterface!$C$17,NGET!AU1270,SHET!AU1270,SPTL!AU1270)</f>
        <v>0</v>
      </c>
      <c r="AV1270" s="26">
        <f>CHOOSE(UserInterface!$C$17,NGET!AV1270,SHET!AV1270,SPTL!AV1270)</f>
        <v>0</v>
      </c>
      <c r="AW1270" s="26">
        <f>CHOOSE(UserInterface!$C$17,NGET!AW1270,SHET!AW1270,SPTL!AW1270)</f>
        <v>0</v>
      </c>
      <c r="AX1270" s="26">
        <f>CHOOSE(UserInterface!$C$17,NGET!AX1270,SHET!AX1270,SPTL!AX1270)</f>
        <v>0</v>
      </c>
      <c r="AY1270" s="219">
        <f>CHOOSE(UserInterface!$C$17,NGET!AY1270,SHET!AY1270,SPTL!AY1270)</f>
        <v>0</v>
      </c>
      <c r="BA1270" s="38" t="str">
        <f t="shared" ca="1" si="199"/>
        <v>LicenseeSelect</v>
      </c>
      <c r="BB1270" s="38" t="str">
        <f t="shared" si="200"/>
        <v>Fixed Inputs</v>
      </c>
      <c r="BC1270" s="38" t="str">
        <f t="shared" si="202"/>
        <v>Variant allowances</v>
      </c>
      <c r="BD1270" s="38" t="str">
        <f t="shared" si="201"/>
        <v>Totex variant allowances allocation percentages</v>
      </c>
    </row>
    <row r="1271" spans="5:56">
      <c r="E1271" s="220" t="str" cm="1">
        <f t="array" ref="E1271">INDEX($E$94:$E$241,INT((ROW()-ROW($E$396))/6)+1)</f>
        <v>RIIO3 Variant Activity 88</v>
      </c>
      <c r="F1271" s="107"/>
      <c r="G1271" s="107" t="s">
        <v>59</v>
      </c>
      <c r="H1271" s="107" t="s">
        <v>331</v>
      </c>
      <c r="I1271" s="107"/>
      <c r="J1271" s="107"/>
      <c r="K1271" s="107"/>
      <c r="L1271" s="107"/>
      <c r="M1271" s="107"/>
      <c r="N1271" s="107"/>
      <c r="O1271" s="107"/>
      <c r="P1271" s="107"/>
      <c r="Q1271" s="107"/>
      <c r="R1271" s="107"/>
      <c r="S1271" s="107"/>
      <c r="T1271" s="107"/>
      <c r="U1271" s="107"/>
      <c r="V1271" s="107"/>
      <c r="W1271" s="107"/>
      <c r="X1271" s="107"/>
      <c r="Y1271" s="107"/>
      <c r="Z1271" s="107"/>
      <c r="AA1271" s="107"/>
      <c r="AB1271" s="107"/>
      <c r="AC1271" s="107"/>
      <c r="AD1271" s="107"/>
      <c r="AE1271" s="107"/>
      <c r="AF1271" s="107"/>
      <c r="AG1271" s="107"/>
      <c r="AH1271" s="107"/>
      <c r="AI1271" s="107"/>
      <c r="AJ1271" s="107"/>
      <c r="AK1271" s="107"/>
      <c r="AL1271" s="107"/>
      <c r="AM1271" s="107"/>
      <c r="AN1271" s="107"/>
      <c r="AO1271" s="107"/>
      <c r="AP1271" s="107"/>
      <c r="AQ1271" s="107"/>
      <c r="AR1271" s="107"/>
      <c r="AS1271" s="107"/>
      <c r="AT1271" s="113"/>
      <c r="AU1271" s="179">
        <f>CHOOSE(UserInterface!$C$17,NGET!AU1271,SHET!AU1271,SPTL!AU1271)</f>
        <v>0</v>
      </c>
      <c r="AV1271" s="108">
        <f>CHOOSE(UserInterface!$C$17,NGET!AV1271,SHET!AV1271,SPTL!AV1271)</f>
        <v>0</v>
      </c>
      <c r="AW1271" s="108">
        <f>CHOOSE(UserInterface!$C$17,NGET!AW1271,SHET!AW1271,SPTL!AW1271)</f>
        <v>0</v>
      </c>
      <c r="AX1271" s="108">
        <f>CHOOSE(UserInterface!$C$17,NGET!AX1271,SHET!AX1271,SPTL!AX1271)</f>
        <v>0</v>
      </c>
      <c r="AY1271" s="221">
        <f>CHOOSE(UserInterface!$C$17,NGET!AY1271,SHET!AY1271,SPTL!AY1271)</f>
        <v>0</v>
      </c>
      <c r="BA1271" s="38" t="str">
        <f t="shared" ca="1" si="199"/>
        <v>LicenseeSelect</v>
      </c>
      <c r="BB1271" s="38" t="str">
        <f t="shared" si="200"/>
        <v>Fixed Inputs</v>
      </c>
      <c r="BC1271" s="38" t="str">
        <f t="shared" si="202"/>
        <v>Variant allowances</v>
      </c>
      <c r="BD1271" s="38" t="str">
        <f t="shared" si="201"/>
        <v>Totex variant allowances allocation percentages</v>
      </c>
    </row>
    <row r="1272" spans="5:56">
      <c r="E1272" s="216" t="str" cm="1">
        <f t="array" ref="E1272">INDEX($E$94:$E$241,INT((ROW()-ROW($E$396))/6)+1)</f>
        <v>RIIO3 Variant Activity 89</v>
      </c>
      <c r="F1272" s="104"/>
      <c r="G1272" s="104" t="s">
        <v>59</v>
      </c>
      <c r="H1272" s="104" t="s">
        <v>542</v>
      </c>
      <c r="I1272" s="104"/>
      <c r="J1272" s="104"/>
      <c r="K1272" s="104"/>
      <c r="L1272" s="104"/>
      <c r="M1272" s="104"/>
      <c r="N1272" s="104"/>
      <c r="O1272" s="104"/>
      <c r="P1272" s="104"/>
      <c r="Q1272" s="104"/>
      <c r="R1272" s="104"/>
      <c r="S1272" s="104"/>
      <c r="T1272" s="104"/>
      <c r="U1272" s="104"/>
      <c r="V1272" s="104"/>
      <c r="W1272" s="104"/>
      <c r="X1272" s="104"/>
      <c r="Y1272" s="104"/>
      <c r="Z1272" s="104"/>
      <c r="AA1272" s="104"/>
      <c r="AB1272" s="104"/>
      <c r="AC1272" s="104"/>
      <c r="AD1272" s="104"/>
      <c r="AE1272" s="104"/>
      <c r="AF1272" s="104"/>
      <c r="AG1272" s="104"/>
      <c r="AH1272" s="104"/>
      <c r="AI1272" s="104"/>
      <c r="AJ1272" s="104"/>
      <c r="AK1272" s="104"/>
      <c r="AL1272" s="104"/>
      <c r="AM1272" s="104"/>
      <c r="AN1272" s="104"/>
      <c r="AO1272" s="104"/>
      <c r="AP1272" s="104"/>
      <c r="AQ1272" s="104"/>
      <c r="AR1272" s="104"/>
      <c r="AS1272" s="104"/>
      <c r="AT1272" s="215"/>
      <c r="AU1272" s="178">
        <f>CHOOSE(UserInterface!$C$17,NGET!AU1272,SHET!AU1272,SPTL!AU1272)</f>
        <v>0</v>
      </c>
      <c r="AV1272" s="105">
        <f>CHOOSE(UserInterface!$C$17,NGET!AV1272,SHET!AV1272,SPTL!AV1272)</f>
        <v>0</v>
      </c>
      <c r="AW1272" s="105">
        <f>CHOOSE(UserInterface!$C$17,NGET!AW1272,SHET!AW1272,SPTL!AW1272)</f>
        <v>0</v>
      </c>
      <c r="AX1272" s="105">
        <f>CHOOSE(UserInterface!$C$17,NGET!AX1272,SHET!AX1272,SPTL!AX1272)</f>
        <v>0</v>
      </c>
      <c r="AY1272" s="217">
        <f>CHOOSE(UserInterface!$C$17,NGET!AY1272,SHET!AY1272,SPTL!AY1272)</f>
        <v>0</v>
      </c>
      <c r="BA1272" s="38" t="str">
        <f t="shared" ca="1" si="199"/>
        <v>LicenseeSelect</v>
      </c>
      <c r="BB1272" s="38" t="str">
        <f t="shared" si="200"/>
        <v>Fixed Inputs</v>
      </c>
      <c r="BC1272" s="38" t="str">
        <f t="shared" si="202"/>
        <v>Variant allowances</v>
      </c>
      <c r="BD1272" s="38" t="str">
        <f t="shared" si="201"/>
        <v>Totex variant allowances allocation percentages</v>
      </c>
    </row>
    <row r="1273" spans="5:56">
      <c r="E1273" s="218" t="str" cm="1">
        <f t="array" ref="E1273">INDEX($E$94:$E$241,INT((ROW()-ROW($E$396))/6)+1)</f>
        <v>RIIO3 Variant Activity 89</v>
      </c>
      <c r="G1273" s="37" t="s">
        <v>59</v>
      </c>
      <c r="H1273" s="37" t="s">
        <v>543</v>
      </c>
      <c r="AU1273" s="143">
        <f>CHOOSE(UserInterface!$C$17,NGET!AU1273,SHET!AU1273,SPTL!AU1273)</f>
        <v>0</v>
      </c>
      <c r="AV1273" s="26">
        <f>CHOOSE(UserInterface!$C$17,NGET!AV1273,SHET!AV1273,SPTL!AV1273)</f>
        <v>0</v>
      </c>
      <c r="AW1273" s="26">
        <f>CHOOSE(UserInterface!$C$17,NGET!AW1273,SHET!AW1273,SPTL!AW1273)</f>
        <v>0</v>
      </c>
      <c r="AX1273" s="26">
        <f>CHOOSE(UserInterface!$C$17,NGET!AX1273,SHET!AX1273,SPTL!AX1273)</f>
        <v>0</v>
      </c>
      <c r="AY1273" s="219">
        <f>CHOOSE(UserInterface!$C$17,NGET!AY1273,SHET!AY1273,SPTL!AY1273)</f>
        <v>0</v>
      </c>
      <c r="BA1273" s="38" t="str">
        <f t="shared" ca="1" si="199"/>
        <v>LicenseeSelect</v>
      </c>
      <c r="BB1273" s="38" t="str">
        <f t="shared" si="200"/>
        <v>Fixed Inputs</v>
      </c>
      <c r="BC1273" s="38" t="str">
        <f t="shared" si="202"/>
        <v>Variant allowances</v>
      </c>
      <c r="BD1273" s="38" t="str">
        <f t="shared" si="201"/>
        <v>Totex variant allowances allocation percentages</v>
      </c>
    </row>
    <row r="1274" spans="5:56">
      <c r="E1274" s="218" t="str" cm="1">
        <f t="array" ref="E1274">INDEX($E$94:$E$241,INT((ROW()-ROW($E$396))/6)+1)</f>
        <v>RIIO3 Variant Activity 89</v>
      </c>
      <c r="G1274" s="37" t="s">
        <v>59</v>
      </c>
      <c r="H1274" s="37" t="s">
        <v>544</v>
      </c>
      <c r="AU1274" s="143">
        <f>CHOOSE(UserInterface!$C$17,NGET!AU1274,SHET!AU1274,SPTL!AU1274)</f>
        <v>0</v>
      </c>
      <c r="AV1274" s="26">
        <f>CHOOSE(UserInterface!$C$17,NGET!AV1274,SHET!AV1274,SPTL!AV1274)</f>
        <v>0</v>
      </c>
      <c r="AW1274" s="26">
        <f>CHOOSE(UserInterface!$C$17,NGET!AW1274,SHET!AW1274,SPTL!AW1274)</f>
        <v>0</v>
      </c>
      <c r="AX1274" s="26">
        <f>CHOOSE(UserInterface!$C$17,NGET!AX1274,SHET!AX1274,SPTL!AX1274)</f>
        <v>0</v>
      </c>
      <c r="AY1274" s="219">
        <f>CHOOSE(UserInterface!$C$17,NGET!AY1274,SHET!AY1274,SPTL!AY1274)</f>
        <v>0</v>
      </c>
      <c r="BA1274" s="38" t="str">
        <f t="shared" ca="1" si="199"/>
        <v>LicenseeSelect</v>
      </c>
      <c r="BB1274" s="38" t="str">
        <f t="shared" si="200"/>
        <v>Fixed Inputs</v>
      </c>
      <c r="BC1274" s="38" t="str">
        <f t="shared" si="202"/>
        <v>Variant allowances</v>
      </c>
      <c r="BD1274" s="38" t="str">
        <f t="shared" si="201"/>
        <v>Totex variant allowances allocation percentages</v>
      </c>
    </row>
    <row r="1275" spans="5:56">
      <c r="E1275" s="218" t="str" cm="1">
        <f t="array" ref="E1275">INDEX($E$94:$E$241,INT((ROW()-ROW($E$396))/6)+1)</f>
        <v>RIIO3 Variant Activity 89</v>
      </c>
      <c r="G1275" s="37" t="s">
        <v>59</v>
      </c>
      <c r="H1275" s="37" t="s">
        <v>332</v>
      </c>
      <c r="AU1275" s="143">
        <f>CHOOSE(UserInterface!$C$17,NGET!AU1275,SHET!AU1275,SPTL!AU1275)</f>
        <v>0</v>
      </c>
      <c r="AV1275" s="26">
        <f>CHOOSE(UserInterface!$C$17,NGET!AV1275,SHET!AV1275,SPTL!AV1275)</f>
        <v>0</v>
      </c>
      <c r="AW1275" s="26">
        <f>CHOOSE(UserInterface!$C$17,NGET!AW1275,SHET!AW1275,SPTL!AW1275)</f>
        <v>0</v>
      </c>
      <c r="AX1275" s="26">
        <f>CHOOSE(UserInterface!$C$17,NGET!AX1275,SHET!AX1275,SPTL!AX1275)</f>
        <v>0</v>
      </c>
      <c r="AY1275" s="219">
        <f>CHOOSE(UserInterface!$C$17,NGET!AY1275,SHET!AY1275,SPTL!AY1275)</f>
        <v>0</v>
      </c>
      <c r="BA1275" s="38" t="str">
        <f t="shared" ca="1" si="199"/>
        <v>LicenseeSelect</v>
      </c>
      <c r="BB1275" s="38" t="str">
        <f t="shared" si="200"/>
        <v>Fixed Inputs</v>
      </c>
      <c r="BC1275" s="38" t="str">
        <f t="shared" si="202"/>
        <v>Variant allowances</v>
      </c>
      <c r="BD1275" s="38" t="str">
        <f t="shared" si="201"/>
        <v>Totex variant allowances allocation percentages</v>
      </c>
    </row>
    <row r="1276" spans="5:56">
      <c r="E1276" s="218" t="str" cm="1">
        <f t="array" ref="E1276">INDEX($E$94:$E$241,INT((ROW()-ROW($E$396))/6)+1)</f>
        <v>RIIO3 Variant Activity 89</v>
      </c>
      <c r="G1276" s="37" t="s">
        <v>59</v>
      </c>
      <c r="H1276" s="37" t="s">
        <v>539</v>
      </c>
      <c r="AU1276" s="143">
        <f>CHOOSE(UserInterface!$C$17,NGET!AU1276,SHET!AU1276,SPTL!AU1276)</f>
        <v>0</v>
      </c>
      <c r="AV1276" s="26">
        <f>CHOOSE(UserInterface!$C$17,NGET!AV1276,SHET!AV1276,SPTL!AV1276)</f>
        <v>0</v>
      </c>
      <c r="AW1276" s="26">
        <f>CHOOSE(UserInterface!$C$17,NGET!AW1276,SHET!AW1276,SPTL!AW1276)</f>
        <v>0</v>
      </c>
      <c r="AX1276" s="26">
        <f>CHOOSE(UserInterface!$C$17,NGET!AX1276,SHET!AX1276,SPTL!AX1276)</f>
        <v>0</v>
      </c>
      <c r="AY1276" s="219">
        <f>CHOOSE(UserInterface!$C$17,NGET!AY1276,SHET!AY1276,SPTL!AY1276)</f>
        <v>0</v>
      </c>
      <c r="BA1276" s="38" t="str">
        <f t="shared" ca="1" si="199"/>
        <v>LicenseeSelect</v>
      </c>
      <c r="BB1276" s="38" t="str">
        <f t="shared" si="200"/>
        <v>Fixed Inputs</v>
      </c>
      <c r="BC1276" s="38" t="str">
        <f t="shared" si="202"/>
        <v>Variant allowances</v>
      </c>
      <c r="BD1276" s="38" t="str">
        <f t="shared" si="201"/>
        <v>Totex variant allowances allocation percentages</v>
      </c>
    </row>
    <row r="1277" spans="5:56">
      <c r="E1277" s="220" t="str" cm="1">
        <f t="array" ref="E1277">INDEX($E$94:$E$241,INT((ROW()-ROW($E$396))/6)+1)</f>
        <v>RIIO3 Variant Activity 89</v>
      </c>
      <c r="F1277" s="107"/>
      <c r="G1277" s="107" t="s">
        <v>59</v>
      </c>
      <c r="H1277" s="107" t="s">
        <v>331</v>
      </c>
      <c r="I1277" s="107"/>
      <c r="J1277" s="107"/>
      <c r="K1277" s="107"/>
      <c r="L1277" s="107"/>
      <c r="M1277" s="107"/>
      <c r="N1277" s="107"/>
      <c r="O1277" s="107"/>
      <c r="P1277" s="107"/>
      <c r="Q1277" s="107"/>
      <c r="R1277" s="107"/>
      <c r="S1277" s="107"/>
      <c r="T1277" s="107"/>
      <c r="U1277" s="107"/>
      <c r="V1277" s="107"/>
      <c r="W1277" s="107"/>
      <c r="X1277" s="107"/>
      <c r="Y1277" s="107"/>
      <c r="Z1277" s="107"/>
      <c r="AA1277" s="107"/>
      <c r="AB1277" s="107"/>
      <c r="AC1277" s="107"/>
      <c r="AD1277" s="107"/>
      <c r="AE1277" s="107"/>
      <c r="AF1277" s="107"/>
      <c r="AG1277" s="107"/>
      <c r="AH1277" s="107"/>
      <c r="AI1277" s="107"/>
      <c r="AJ1277" s="107"/>
      <c r="AK1277" s="107"/>
      <c r="AL1277" s="107"/>
      <c r="AM1277" s="107"/>
      <c r="AN1277" s="107"/>
      <c r="AO1277" s="107"/>
      <c r="AP1277" s="107"/>
      <c r="AQ1277" s="107"/>
      <c r="AR1277" s="107"/>
      <c r="AS1277" s="107"/>
      <c r="AT1277" s="113"/>
      <c r="AU1277" s="179">
        <f>CHOOSE(UserInterface!$C$17,NGET!AU1277,SHET!AU1277,SPTL!AU1277)</f>
        <v>0</v>
      </c>
      <c r="AV1277" s="108">
        <f>CHOOSE(UserInterface!$C$17,NGET!AV1277,SHET!AV1277,SPTL!AV1277)</f>
        <v>0</v>
      </c>
      <c r="AW1277" s="108">
        <f>CHOOSE(UserInterface!$C$17,NGET!AW1277,SHET!AW1277,SPTL!AW1277)</f>
        <v>0</v>
      </c>
      <c r="AX1277" s="108">
        <f>CHOOSE(UserInterface!$C$17,NGET!AX1277,SHET!AX1277,SPTL!AX1277)</f>
        <v>0</v>
      </c>
      <c r="AY1277" s="221">
        <f>CHOOSE(UserInterface!$C$17,NGET!AY1277,SHET!AY1277,SPTL!AY1277)</f>
        <v>0</v>
      </c>
      <c r="BA1277" s="38" t="str">
        <f t="shared" ca="1" si="199"/>
        <v>LicenseeSelect</v>
      </c>
      <c r="BB1277" s="38" t="str">
        <f t="shared" si="200"/>
        <v>Fixed Inputs</v>
      </c>
      <c r="BC1277" s="38" t="str">
        <f t="shared" si="202"/>
        <v>Variant allowances</v>
      </c>
      <c r="BD1277" s="38" t="str">
        <f t="shared" si="201"/>
        <v>Totex variant allowances allocation percentages</v>
      </c>
    </row>
    <row r="1278" spans="5:56">
      <c r="E1278" s="216" t="str" cm="1">
        <f t="array" ref="E1278">INDEX($E$94:$E$241,INT((ROW()-ROW($E$396))/6)+1)</f>
        <v>RIIO3 Variant Activity 90</v>
      </c>
      <c r="F1278" s="104"/>
      <c r="G1278" s="104" t="s">
        <v>59</v>
      </c>
      <c r="H1278" s="104" t="s">
        <v>542</v>
      </c>
      <c r="I1278" s="104"/>
      <c r="J1278" s="104"/>
      <c r="K1278" s="104"/>
      <c r="L1278" s="104"/>
      <c r="M1278" s="104"/>
      <c r="N1278" s="104"/>
      <c r="O1278" s="104"/>
      <c r="P1278" s="104"/>
      <c r="Q1278" s="104"/>
      <c r="R1278" s="104"/>
      <c r="S1278" s="104"/>
      <c r="T1278" s="104"/>
      <c r="U1278" s="104"/>
      <c r="V1278" s="104"/>
      <c r="W1278" s="104"/>
      <c r="X1278" s="104"/>
      <c r="Y1278" s="104"/>
      <c r="Z1278" s="104"/>
      <c r="AA1278" s="104"/>
      <c r="AB1278" s="104"/>
      <c r="AC1278" s="104"/>
      <c r="AD1278" s="104"/>
      <c r="AE1278" s="104"/>
      <c r="AF1278" s="104"/>
      <c r="AG1278" s="104"/>
      <c r="AH1278" s="104"/>
      <c r="AI1278" s="104"/>
      <c r="AJ1278" s="104"/>
      <c r="AK1278" s="104"/>
      <c r="AL1278" s="104"/>
      <c r="AM1278" s="104"/>
      <c r="AN1278" s="104"/>
      <c r="AO1278" s="104"/>
      <c r="AP1278" s="104"/>
      <c r="AQ1278" s="104"/>
      <c r="AR1278" s="104"/>
      <c r="AS1278" s="104"/>
      <c r="AT1278" s="215"/>
      <c r="AU1278" s="178">
        <f>CHOOSE(UserInterface!$C$17,NGET!AU1278,SHET!AU1278,SPTL!AU1278)</f>
        <v>0</v>
      </c>
      <c r="AV1278" s="105">
        <f>CHOOSE(UserInterface!$C$17,NGET!AV1278,SHET!AV1278,SPTL!AV1278)</f>
        <v>0</v>
      </c>
      <c r="AW1278" s="105">
        <f>CHOOSE(UserInterface!$C$17,NGET!AW1278,SHET!AW1278,SPTL!AW1278)</f>
        <v>0</v>
      </c>
      <c r="AX1278" s="105">
        <f>CHOOSE(UserInterface!$C$17,NGET!AX1278,SHET!AX1278,SPTL!AX1278)</f>
        <v>0</v>
      </c>
      <c r="AY1278" s="217">
        <f>CHOOSE(UserInterface!$C$17,NGET!AY1278,SHET!AY1278,SPTL!AY1278)</f>
        <v>0</v>
      </c>
      <c r="BA1278" s="38" t="str">
        <f t="shared" ca="1" si="199"/>
        <v>LicenseeSelect</v>
      </c>
      <c r="BB1278" s="38" t="str">
        <f t="shared" si="200"/>
        <v>Fixed Inputs</v>
      </c>
      <c r="BC1278" s="38" t="str">
        <f t="shared" si="202"/>
        <v>Variant allowances</v>
      </c>
      <c r="BD1278" s="38" t="str">
        <f t="shared" si="201"/>
        <v>Totex variant allowances allocation percentages</v>
      </c>
    </row>
    <row r="1279" spans="5:56">
      <c r="E1279" s="218" t="str" cm="1">
        <f t="array" ref="E1279">INDEX($E$94:$E$241,INT((ROW()-ROW($E$396))/6)+1)</f>
        <v>RIIO3 Variant Activity 90</v>
      </c>
      <c r="G1279" s="37" t="s">
        <v>59</v>
      </c>
      <c r="H1279" s="37" t="s">
        <v>543</v>
      </c>
      <c r="AU1279" s="143">
        <f>CHOOSE(UserInterface!$C$17,NGET!AU1279,SHET!AU1279,SPTL!AU1279)</f>
        <v>0</v>
      </c>
      <c r="AV1279" s="26">
        <f>CHOOSE(UserInterface!$C$17,NGET!AV1279,SHET!AV1279,SPTL!AV1279)</f>
        <v>0</v>
      </c>
      <c r="AW1279" s="26">
        <f>CHOOSE(UserInterface!$C$17,NGET!AW1279,SHET!AW1279,SPTL!AW1279)</f>
        <v>0</v>
      </c>
      <c r="AX1279" s="26">
        <f>CHOOSE(UserInterface!$C$17,NGET!AX1279,SHET!AX1279,SPTL!AX1279)</f>
        <v>0</v>
      </c>
      <c r="AY1279" s="219">
        <f>CHOOSE(UserInterface!$C$17,NGET!AY1279,SHET!AY1279,SPTL!AY1279)</f>
        <v>0</v>
      </c>
      <c r="BA1279" s="38" t="str">
        <f t="shared" ref="BA1279:BA1284" ca="1" si="203">$A$1</f>
        <v>LicenseeSelect</v>
      </c>
      <c r="BB1279" s="38" t="str">
        <f t="shared" ref="BB1279:BB1284" si="204">$A$243</f>
        <v>Fixed Inputs</v>
      </c>
      <c r="BC1279" s="38" t="str">
        <f t="shared" si="202"/>
        <v>Variant allowances</v>
      </c>
      <c r="BD1279" s="38" t="str">
        <f t="shared" ref="BD1279:BD1284" si="205">$C$395</f>
        <v>Totex variant allowances allocation percentages</v>
      </c>
    </row>
    <row r="1280" spans="5:56">
      <c r="E1280" s="218" t="str" cm="1">
        <f t="array" ref="E1280">INDEX($E$94:$E$241,INT((ROW()-ROW($E$396))/6)+1)</f>
        <v>RIIO3 Variant Activity 90</v>
      </c>
      <c r="G1280" s="37" t="s">
        <v>59</v>
      </c>
      <c r="H1280" s="37" t="s">
        <v>544</v>
      </c>
      <c r="AU1280" s="143">
        <f>CHOOSE(UserInterface!$C$17,NGET!AU1280,SHET!AU1280,SPTL!AU1280)</f>
        <v>0</v>
      </c>
      <c r="AV1280" s="26">
        <f>CHOOSE(UserInterface!$C$17,NGET!AV1280,SHET!AV1280,SPTL!AV1280)</f>
        <v>0</v>
      </c>
      <c r="AW1280" s="26">
        <f>CHOOSE(UserInterface!$C$17,NGET!AW1280,SHET!AW1280,SPTL!AW1280)</f>
        <v>0</v>
      </c>
      <c r="AX1280" s="26">
        <f>CHOOSE(UserInterface!$C$17,NGET!AX1280,SHET!AX1280,SPTL!AX1280)</f>
        <v>0</v>
      </c>
      <c r="AY1280" s="219">
        <f>CHOOSE(UserInterface!$C$17,NGET!AY1280,SHET!AY1280,SPTL!AY1280)</f>
        <v>0</v>
      </c>
      <c r="BA1280" s="38" t="str">
        <f t="shared" ca="1" si="203"/>
        <v>LicenseeSelect</v>
      </c>
      <c r="BB1280" s="38" t="str">
        <f t="shared" si="204"/>
        <v>Fixed Inputs</v>
      </c>
      <c r="BC1280" s="38" t="str">
        <f t="shared" si="202"/>
        <v>Variant allowances</v>
      </c>
      <c r="BD1280" s="38" t="str">
        <f t="shared" si="205"/>
        <v>Totex variant allowances allocation percentages</v>
      </c>
    </row>
    <row r="1281" spans="2:56">
      <c r="E1281" s="218" t="str" cm="1">
        <f t="array" ref="E1281">INDEX($E$94:$E$241,INT((ROW()-ROW($E$396))/6)+1)</f>
        <v>RIIO3 Variant Activity 90</v>
      </c>
      <c r="G1281" s="37" t="s">
        <v>59</v>
      </c>
      <c r="H1281" s="37" t="s">
        <v>332</v>
      </c>
      <c r="AU1281" s="143">
        <f>CHOOSE(UserInterface!$C$17,NGET!AU1281,SHET!AU1281,SPTL!AU1281)</f>
        <v>0</v>
      </c>
      <c r="AV1281" s="26">
        <f>CHOOSE(UserInterface!$C$17,NGET!AV1281,SHET!AV1281,SPTL!AV1281)</f>
        <v>0</v>
      </c>
      <c r="AW1281" s="26">
        <f>CHOOSE(UserInterface!$C$17,NGET!AW1281,SHET!AW1281,SPTL!AW1281)</f>
        <v>0</v>
      </c>
      <c r="AX1281" s="26">
        <f>CHOOSE(UserInterface!$C$17,NGET!AX1281,SHET!AX1281,SPTL!AX1281)</f>
        <v>0</v>
      </c>
      <c r="AY1281" s="219">
        <f>CHOOSE(UserInterface!$C$17,NGET!AY1281,SHET!AY1281,SPTL!AY1281)</f>
        <v>0</v>
      </c>
      <c r="BA1281" s="38" t="str">
        <f t="shared" ca="1" si="203"/>
        <v>LicenseeSelect</v>
      </c>
      <c r="BB1281" s="38" t="str">
        <f t="shared" si="204"/>
        <v>Fixed Inputs</v>
      </c>
      <c r="BC1281" s="38" t="str">
        <f t="shared" si="202"/>
        <v>Variant allowances</v>
      </c>
      <c r="BD1281" s="38" t="str">
        <f t="shared" si="205"/>
        <v>Totex variant allowances allocation percentages</v>
      </c>
    </row>
    <row r="1282" spans="2:56">
      <c r="E1282" s="218" t="str" cm="1">
        <f t="array" ref="E1282">INDEX($E$94:$E$241,INT((ROW()-ROW($E$396))/6)+1)</f>
        <v>RIIO3 Variant Activity 90</v>
      </c>
      <c r="G1282" s="37" t="s">
        <v>59</v>
      </c>
      <c r="H1282" s="37" t="s">
        <v>539</v>
      </c>
      <c r="AU1282" s="143">
        <f>CHOOSE(UserInterface!$C$17,NGET!AU1282,SHET!AU1282,SPTL!AU1282)</f>
        <v>0</v>
      </c>
      <c r="AV1282" s="26">
        <f>CHOOSE(UserInterface!$C$17,NGET!AV1282,SHET!AV1282,SPTL!AV1282)</f>
        <v>0</v>
      </c>
      <c r="AW1282" s="26">
        <f>CHOOSE(UserInterface!$C$17,NGET!AW1282,SHET!AW1282,SPTL!AW1282)</f>
        <v>0</v>
      </c>
      <c r="AX1282" s="26">
        <f>CHOOSE(UserInterface!$C$17,NGET!AX1282,SHET!AX1282,SPTL!AX1282)</f>
        <v>0</v>
      </c>
      <c r="AY1282" s="219">
        <f>CHOOSE(UserInterface!$C$17,NGET!AY1282,SHET!AY1282,SPTL!AY1282)</f>
        <v>0</v>
      </c>
      <c r="BA1282" s="38" t="str">
        <f t="shared" ca="1" si="203"/>
        <v>LicenseeSelect</v>
      </c>
      <c r="BB1282" s="38" t="str">
        <f t="shared" si="204"/>
        <v>Fixed Inputs</v>
      </c>
      <c r="BC1282" s="38" t="str">
        <f t="shared" si="202"/>
        <v>Variant allowances</v>
      </c>
      <c r="BD1282" s="38" t="str">
        <f t="shared" si="205"/>
        <v>Totex variant allowances allocation percentages</v>
      </c>
    </row>
    <row r="1283" spans="2:56">
      <c r="E1283" s="220" t="str" cm="1">
        <f t="array" ref="E1283">INDEX($E$94:$E$241,INT((ROW()-ROW($E$396))/6)+1)</f>
        <v>RIIO3 Variant Activity 90</v>
      </c>
      <c r="F1283" s="107"/>
      <c r="G1283" s="107" t="s">
        <v>59</v>
      </c>
      <c r="H1283" s="107" t="s">
        <v>331</v>
      </c>
      <c r="I1283" s="107"/>
      <c r="J1283" s="107"/>
      <c r="K1283" s="107"/>
      <c r="L1283" s="107"/>
      <c r="M1283" s="107"/>
      <c r="N1283" s="107"/>
      <c r="O1283" s="107"/>
      <c r="P1283" s="107"/>
      <c r="Q1283" s="107"/>
      <c r="R1283" s="107"/>
      <c r="S1283" s="107"/>
      <c r="T1283" s="107"/>
      <c r="U1283" s="107"/>
      <c r="V1283" s="107"/>
      <c r="W1283" s="107"/>
      <c r="X1283" s="107"/>
      <c r="Y1283" s="107"/>
      <c r="Z1283" s="107"/>
      <c r="AA1283" s="107"/>
      <c r="AB1283" s="107"/>
      <c r="AC1283" s="107"/>
      <c r="AD1283" s="107"/>
      <c r="AE1283" s="107"/>
      <c r="AF1283" s="107"/>
      <c r="AG1283" s="107"/>
      <c r="AH1283" s="107"/>
      <c r="AI1283" s="107"/>
      <c r="AJ1283" s="107"/>
      <c r="AK1283" s="107"/>
      <c r="AL1283" s="107"/>
      <c r="AM1283" s="107"/>
      <c r="AN1283" s="107"/>
      <c r="AO1283" s="107"/>
      <c r="AP1283" s="107"/>
      <c r="AQ1283" s="107"/>
      <c r="AR1283" s="107"/>
      <c r="AS1283" s="107"/>
      <c r="AT1283" s="113"/>
      <c r="AU1283" s="179">
        <f>CHOOSE(UserInterface!$C$17,NGET!AU1283,SHET!AU1283,SPTL!AU1283)</f>
        <v>0</v>
      </c>
      <c r="AV1283" s="108">
        <f>CHOOSE(UserInterface!$C$17,NGET!AV1283,SHET!AV1283,SPTL!AV1283)</f>
        <v>0</v>
      </c>
      <c r="AW1283" s="108">
        <f>CHOOSE(UserInterface!$C$17,NGET!AW1283,SHET!AW1283,SPTL!AW1283)</f>
        <v>0</v>
      </c>
      <c r="AX1283" s="108">
        <f>CHOOSE(UserInterface!$C$17,NGET!AX1283,SHET!AX1283,SPTL!AX1283)</f>
        <v>0</v>
      </c>
      <c r="AY1283" s="221">
        <f>CHOOSE(UserInterface!$C$17,NGET!AY1283,SHET!AY1283,SPTL!AY1283)</f>
        <v>0</v>
      </c>
      <c r="BA1283" s="38" t="str">
        <f t="shared" ca="1" si="203"/>
        <v>LicenseeSelect</v>
      </c>
      <c r="BB1283" s="38" t="str">
        <f t="shared" si="204"/>
        <v>Fixed Inputs</v>
      </c>
      <c r="BC1283" s="38" t="str">
        <f t="shared" si="202"/>
        <v>Variant allowances</v>
      </c>
      <c r="BD1283" s="38" t="str">
        <f t="shared" si="205"/>
        <v>Totex variant allowances allocation percentages</v>
      </c>
    </row>
    <row r="1284" spans="2:56">
      <c r="AU1284"/>
      <c r="AV1284"/>
      <c r="AW1284"/>
      <c r="AX1284"/>
      <c r="AY1284"/>
      <c r="BA1284" s="38" t="str">
        <f t="shared" ca="1" si="203"/>
        <v>LicenseeSelect</v>
      </c>
      <c r="BB1284" s="38" t="str">
        <f t="shared" si="204"/>
        <v>Fixed Inputs</v>
      </c>
      <c r="BC1284" s="38" t="str">
        <f t="shared" si="202"/>
        <v>Variant allowances</v>
      </c>
      <c r="BD1284" s="38" t="str">
        <f t="shared" si="205"/>
        <v>Totex variant allowances allocation percentages</v>
      </c>
    </row>
    <row r="1285" spans="2:56" ht="17.649999999999999" thickBot="1">
      <c r="B1285" s="8" t="s">
        <v>118</v>
      </c>
    </row>
    <row r="1286" spans="2:56" ht="16.149999999999999" thickTop="1" thickBot="1">
      <c r="C1286" s="9" t="s">
        <v>119</v>
      </c>
      <c r="AU1286"/>
    </row>
    <row r="1287" spans="2:56">
      <c r="E1287" s="37" t="s">
        <v>535</v>
      </c>
      <c r="G1287" s="37" t="str">
        <f t="shared" ref="G1287:G1292" si="206">price_label</f>
        <v>£m 23/24 prices</v>
      </c>
      <c r="AU1287" s="142">
        <f>CHOOSE(UserInterface!$C$17,NGET!AU1287,SHET!AU1287,SPTL!AU1287)</f>
        <v>68.965472904646333</v>
      </c>
      <c r="AV1287" s="24">
        <f>CHOOSE(UserInterface!$C$17,NGET!AV1287,SHET!AV1287,SPTL!AV1287)</f>
        <v>39.977615219672771</v>
      </c>
      <c r="AW1287" s="24">
        <f>CHOOSE(UserInterface!$C$17,NGET!AW1287,SHET!AW1287,SPTL!AW1287)</f>
        <v>30.479163615219733</v>
      </c>
      <c r="AX1287" s="24">
        <f>CHOOSE(UserInterface!$C$17,NGET!AX1287,SHET!AX1287,SPTL!AX1287)</f>
        <v>12.479726543526992</v>
      </c>
      <c r="AY1287" s="24">
        <f>CHOOSE(UserInterface!$C$17,NGET!AY1287,SHET!AY1287,SPTL!AY1287)</f>
        <v>24.777861684829617</v>
      </c>
      <c r="BA1287" s="38" t="str">
        <f t="shared" ref="BA1287:BA1418" ca="1" si="207">$A$1</f>
        <v>LicenseeSelect</v>
      </c>
      <c r="BB1287" s="38" t="str">
        <f t="shared" ref="BB1287:BB1292" si="208">$A$243</f>
        <v>Fixed Inputs</v>
      </c>
      <c r="BC1287" s="38" t="str">
        <f>$B$1285</f>
        <v>Totex allowance</v>
      </c>
      <c r="BD1287" s="38" t="str">
        <f>$C$1286</f>
        <v>Non-variant allowances</v>
      </c>
    </row>
    <row r="1288" spans="2:56">
      <c r="E1288" s="37" t="s">
        <v>536</v>
      </c>
      <c r="G1288" s="37" t="str">
        <f t="shared" si="206"/>
        <v>£m 23/24 prices</v>
      </c>
      <c r="AU1288" s="142">
        <f>CHOOSE(UserInterface!$C$17,NGET!AU1288,SHET!AU1288,SPTL!AU1288)</f>
        <v>99.0926602343431</v>
      </c>
      <c r="AV1288" s="24">
        <f>CHOOSE(UserInterface!$C$17,NGET!AV1288,SHET!AV1288,SPTL!AV1288)</f>
        <v>69.482343662257733</v>
      </c>
      <c r="AW1288" s="24">
        <f>CHOOSE(UserInterface!$C$17,NGET!AW1288,SHET!AW1288,SPTL!AW1288)</f>
        <v>62.581804832369301</v>
      </c>
      <c r="AX1288" s="24">
        <f>CHOOSE(UserInterface!$C$17,NGET!AX1288,SHET!AX1288,SPTL!AX1288)</f>
        <v>61.927003186524729</v>
      </c>
      <c r="AY1288" s="24">
        <f>CHOOSE(UserInterface!$C$17,NGET!AY1288,SHET!AY1288,SPTL!AY1288)</f>
        <v>51.210453584626009</v>
      </c>
      <c r="BA1288" s="38" t="str">
        <f t="shared" ca="1" si="207"/>
        <v>LicenseeSelect</v>
      </c>
      <c r="BB1288" s="38" t="str">
        <f t="shared" si="208"/>
        <v>Fixed Inputs</v>
      </c>
      <c r="BC1288" s="38" t="str">
        <f t="shared" ref="BC1288:BC1292" si="209">$B$1285</f>
        <v>Totex allowance</v>
      </c>
      <c r="BD1288" s="38" t="str">
        <f t="shared" ref="BD1288:BD1292" si="210">$C$1286</f>
        <v>Non-variant allowances</v>
      </c>
    </row>
    <row r="1289" spans="2:56">
      <c r="E1289" s="37" t="s">
        <v>537</v>
      </c>
      <c r="G1289" s="37" t="str">
        <f t="shared" si="206"/>
        <v>£m 23/24 prices</v>
      </c>
      <c r="AU1289" s="142">
        <f>CHOOSE(UserInterface!$C$17,NGET!AU1289,SHET!AU1289,SPTL!AU1289)</f>
        <v>0</v>
      </c>
      <c r="AV1289" s="24">
        <f>CHOOSE(UserInterface!$C$17,NGET!AV1289,SHET!AV1289,SPTL!AV1289)</f>
        <v>0</v>
      </c>
      <c r="AW1289" s="24">
        <f>CHOOSE(UserInterface!$C$17,NGET!AW1289,SHET!AW1289,SPTL!AW1289)</f>
        <v>0</v>
      </c>
      <c r="AX1289" s="24">
        <f>CHOOSE(UserInterface!$C$17,NGET!AX1289,SHET!AX1289,SPTL!AX1289)</f>
        <v>0</v>
      </c>
      <c r="AY1289" s="24">
        <f>CHOOSE(UserInterface!$C$17,NGET!AY1289,SHET!AY1289,SPTL!AY1289)</f>
        <v>0</v>
      </c>
      <c r="BA1289" s="38" t="str">
        <f t="shared" ca="1" si="207"/>
        <v>LicenseeSelect</v>
      </c>
      <c r="BB1289" s="38" t="str">
        <f t="shared" si="208"/>
        <v>Fixed Inputs</v>
      </c>
      <c r="BC1289" s="38" t="str">
        <f t="shared" si="209"/>
        <v>Totex allowance</v>
      </c>
      <c r="BD1289" s="38" t="str">
        <f t="shared" si="210"/>
        <v>Non-variant allowances</v>
      </c>
    </row>
    <row r="1290" spans="2:56">
      <c r="E1290" s="37" t="s">
        <v>326</v>
      </c>
      <c r="G1290" s="37" t="str">
        <f t="shared" si="206"/>
        <v>£m 23/24 prices</v>
      </c>
      <c r="AU1290" s="142">
        <f>CHOOSE(UserInterface!$C$17,NGET!AU1290,SHET!AU1290,SPTL!AU1290)</f>
        <v>119.31131560279186</v>
      </c>
      <c r="AV1290" s="24">
        <f>CHOOSE(UserInterface!$C$17,NGET!AV1290,SHET!AV1290,SPTL!AV1290)</f>
        <v>136.26747092361171</v>
      </c>
      <c r="AW1290" s="24">
        <f>CHOOSE(UserInterface!$C$17,NGET!AW1290,SHET!AW1290,SPTL!AW1290)</f>
        <v>113.40820971672393</v>
      </c>
      <c r="AX1290" s="24">
        <f>CHOOSE(UserInterface!$C$17,NGET!AX1290,SHET!AX1290,SPTL!AX1290)</f>
        <v>91.872575912327449</v>
      </c>
      <c r="AY1290" s="24">
        <f>CHOOSE(UserInterface!$C$17,NGET!AY1290,SHET!AY1290,SPTL!AY1290)</f>
        <v>77.572052648218246</v>
      </c>
      <c r="BA1290" s="38" t="str">
        <f t="shared" ca="1" si="207"/>
        <v>LicenseeSelect</v>
      </c>
      <c r="BB1290" s="38" t="str">
        <f t="shared" si="208"/>
        <v>Fixed Inputs</v>
      </c>
      <c r="BC1290" s="38" t="str">
        <f t="shared" si="209"/>
        <v>Totex allowance</v>
      </c>
      <c r="BD1290" s="38" t="str">
        <f t="shared" si="210"/>
        <v>Non-variant allowances</v>
      </c>
    </row>
    <row r="1291" spans="2:56">
      <c r="E1291" s="37" t="s">
        <v>484</v>
      </c>
      <c r="G1291" s="37" t="str">
        <f t="shared" si="206"/>
        <v>£m 23/24 prices</v>
      </c>
      <c r="AU1291" s="142">
        <f>CHOOSE(UserInterface!$C$17,NGET!AU1291,SHET!AU1291,SPTL!AU1291)</f>
        <v>227.473890301447</v>
      </c>
      <c r="AV1291" s="24">
        <f>CHOOSE(UserInterface!$C$17,NGET!AV1291,SHET!AV1291,SPTL!AV1291)</f>
        <v>218.59472960874177</v>
      </c>
      <c r="AW1291" s="24">
        <f>CHOOSE(UserInterface!$C$17,NGET!AW1291,SHET!AW1291,SPTL!AW1291)</f>
        <v>228.65333346861445</v>
      </c>
      <c r="AX1291" s="24">
        <f>CHOOSE(UserInterface!$C$17,NGET!AX1291,SHET!AX1291,SPTL!AX1291)</f>
        <v>205.57293315264354</v>
      </c>
      <c r="AY1291" s="24">
        <f>CHOOSE(UserInterface!$C$17,NGET!AY1291,SHET!AY1291,SPTL!AY1291)</f>
        <v>208.24794307922446</v>
      </c>
      <c r="BA1291" s="38" t="str">
        <f t="shared" ca="1" si="207"/>
        <v>LicenseeSelect</v>
      </c>
      <c r="BB1291" s="38" t="str">
        <f t="shared" si="208"/>
        <v>Fixed Inputs</v>
      </c>
      <c r="BC1291" s="38" t="str">
        <f t="shared" si="209"/>
        <v>Totex allowance</v>
      </c>
      <c r="BD1291" s="38" t="str">
        <f t="shared" si="210"/>
        <v>Non-variant allowances</v>
      </c>
    </row>
    <row r="1292" spans="2:56">
      <c r="E1292" s="37" t="s">
        <v>325</v>
      </c>
      <c r="G1292" s="37" t="str">
        <f t="shared" si="206"/>
        <v>£m 23/24 prices</v>
      </c>
      <c r="AU1292" s="142">
        <f>CHOOSE(UserInterface!$C$17,NGET!AU1292,SHET!AU1292,SPTL!AU1292)</f>
        <v>188.96035720442313</v>
      </c>
      <c r="AV1292" s="24">
        <f>CHOOSE(UserInterface!$C$17,NGET!AV1292,SHET!AV1292,SPTL!AV1292)</f>
        <v>211.44218326495189</v>
      </c>
      <c r="AW1292" s="24">
        <f>CHOOSE(UserInterface!$C$17,NGET!AW1292,SHET!AW1292,SPTL!AW1292)</f>
        <v>217.5702214899016</v>
      </c>
      <c r="AX1292" s="24">
        <f>CHOOSE(UserInterface!$C$17,NGET!AX1292,SHET!AX1292,SPTL!AX1292)</f>
        <v>210.79478354880263</v>
      </c>
      <c r="AY1292" s="24">
        <f>CHOOSE(UserInterface!$C$17,NGET!AY1292,SHET!AY1292,SPTL!AY1292)</f>
        <v>206.62519611670245</v>
      </c>
      <c r="BA1292" s="38" t="str">
        <f t="shared" ca="1" si="207"/>
        <v>LicenseeSelect</v>
      </c>
      <c r="BB1292" s="38" t="str">
        <f t="shared" si="208"/>
        <v>Fixed Inputs</v>
      </c>
      <c r="BC1292" s="38" t="str">
        <f t="shared" si="209"/>
        <v>Totex allowance</v>
      </c>
      <c r="BD1292" s="38" t="str">
        <f t="shared" si="210"/>
        <v>Non-variant allowances</v>
      </c>
    </row>
    <row r="1293" spans="2:56"/>
    <row r="1294" spans="2:56" ht="17.649999999999999" thickBot="1">
      <c r="B1294" s="8" t="s">
        <v>23</v>
      </c>
    </row>
    <row r="1295" spans="2:56" ht="15.75" thickTop="1">
      <c r="E1295" s="37" t="s">
        <v>538</v>
      </c>
      <c r="G1295" s="37" t="str">
        <f>price_label</f>
        <v>£m 23/24 prices</v>
      </c>
      <c r="H1295" s="37" t="s">
        <v>120</v>
      </c>
      <c r="AU1295" s="142">
        <f>CHOOSE(UserInterface!$C$17,NGET!AU1295,SHET!AU1295,SPTL!AU1295)</f>
        <v>0.11700000000000001</v>
      </c>
      <c r="AV1295" s="24">
        <f>CHOOSE(UserInterface!$C$17,NGET!AV1295,SHET!AV1295,SPTL!AV1295)</f>
        <v>0.114</v>
      </c>
      <c r="AW1295" s="24">
        <f>CHOOSE(UserInterface!$C$17,NGET!AW1295,SHET!AW1295,SPTL!AW1295)</f>
        <v>0.112</v>
      </c>
      <c r="AX1295" s="24">
        <f>CHOOSE(UserInterface!$C$17,NGET!AX1295,SHET!AX1295,SPTL!AX1295)</f>
        <v>0.109</v>
      </c>
      <c r="AY1295" s="24">
        <f>CHOOSE(UserInterface!$C$17,NGET!AY1295,SHET!AY1295,SPTL!AY1295)</f>
        <v>0.106</v>
      </c>
      <c r="BA1295" s="38" t="str">
        <f t="shared" ca="1" si="207"/>
        <v>LicenseeSelect</v>
      </c>
      <c r="BB1295" s="38" t="str">
        <f>$A$243</f>
        <v>Fixed Inputs</v>
      </c>
      <c r="BC1295" s="38" t="str">
        <f>$B$1294</f>
        <v>Incentive revenue</v>
      </c>
    </row>
    <row r="1296" spans="2:56"/>
    <row r="1297" spans="2:56" ht="17.649999999999999" thickBot="1">
      <c r="B1297" s="8" t="s">
        <v>1082</v>
      </c>
    </row>
    <row r="1298" spans="2:56" ht="15.75" thickTop="1">
      <c r="E1298" s="37" t="s">
        <v>122</v>
      </c>
      <c r="G1298" s="37" t="str">
        <f>price_label</f>
        <v>£m 23/24 prices</v>
      </c>
      <c r="AU1298" s="142">
        <f>CHOOSE(UserInterface!$C$17,NGET!AU1298,SHET!AU1298,SPTL!AU1298)</f>
        <v>11.968842341336005</v>
      </c>
      <c r="AV1298" s="24">
        <f>CHOOSE(UserInterface!$C$17,NGET!AV1298,SHET!AV1298,SPTL!AV1298)</f>
        <v>13.379926699236746</v>
      </c>
      <c r="AW1298" s="24">
        <f>CHOOSE(UserInterface!$C$17,NGET!AW1298,SHET!AW1298,SPTL!AW1298)</f>
        <v>14.488192791720845</v>
      </c>
      <c r="AX1298" s="24">
        <f>CHOOSE(UserInterface!$C$17,NGET!AX1298,SHET!AX1298,SPTL!AX1298)</f>
        <v>15.424627846615641</v>
      </c>
      <c r="AY1298" s="24">
        <f>CHOOSE(UserInterface!$C$17,NGET!AY1298,SHET!AY1298,SPTL!AY1298)</f>
        <v>16.051525290497366</v>
      </c>
      <c r="BA1298" s="38" t="str">
        <f t="shared" ca="1" si="207"/>
        <v>LicenseeSelect</v>
      </c>
      <c r="BB1298" s="38" t="str">
        <f>$A$243</f>
        <v>Fixed Inputs</v>
      </c>
      <c r="BC1298" s="38" t="str">
        <f>$B$1297</f>
        <v>Tax trigger</v>
      </c>
    </row>
    <row r="1299" spans="2:56"/>
    <row r="1300" spans="2:56" ht="17.649999999999999" thickBot="1">
      <c r="B1300" s="8" t="s">
        <v>127</v>
      </c>
    </row>
    <row r="1301" spans="2:56" ht="16.149999999999999" thickTop="1" thickBot="1">
      <c r="C1301" s="9" t="s">
        <v>128</v>
      </c>
    </row>
    <row r="1302" spans="2:56">
      <c r="E1302" s="37" t="s">
        <v>129</v>
      </c>
      <c r="G1302" s="37" t="s">
        <v>130</v>
      </c>
      <c r="I1302" s="27">
        <f>CHOOSE(UserInterface!$C$17,NGET!I1302,SHET!I1302,SPTL!I1302)</f>
        <v>20</v>
      </c>
      <c r="BA1302" s="38" t="str">
        <f t="shared" ref="BA1302:BA1449" ca="1" si="211">$A$1</f>
        <v>LicenseeSelect</v>
      </c>
      <c r="BB1302" s="38" t="str">
        <f t="shared" ref="BB1302" si="212">$A$243</f>
        <v>Fixed Inputs</v>
      </c>
      <c r="BC1302" s="38" t="str">
        <f t="shared" ref="BC1302" si="213">$B$1300</f>
        <v>RAV and assets</v>
      </c>
      <c r="BD1302" s="38" t="str">
        <f t="shared" ref="BD1302" si="214">$C$1301</f>
        <v>Pre-vesting assets</v>
      </c>
    </row>
    <row r="1303" spans="2:56"/>
    <row r="1304" spans="2:56" ht="15.75" thickBot="1">
      <c r="C1304" s="9" t="s">
        <v>131</v>
      </c>
    </row>
    <row r="1305" spans="2:56">
      <c r="E1305" s="37" t="s">
        <v>135</v>
      </c>
      <c r="G1305" s="37" t="s">
        <v>130</v>
      </c>
      <c r="J1305" s="37" t="s">
        <v>11</v>
      </c>
      <c r="K1305" s="27">
        <f>CHOOSE(UserInterface!$C$17,NGET!K1305,SHET!K1305,SPTL!K1305)</f>
        <v>40</v>
      </c>
      <c r="L1305" s="27">
        <f>CHOOSE(UserInterface!$C$17,NGET!L1305,SHET!L1305,SPTL!L1305)</f>
        <v>40</v>
      </c>
      <c r="M1305" s="27">
        <f>CHOOSE(UserInterface!$C$17,NGET!M1305,SHET!M1305,SPTL!M1305)</f>
        <v>40</v>
      </c>
      <c r="N1305" s="27">
        <f>CHOOSE(UserInterface!$C$17,NGET!N1305,SHET!N1305,SPTL!N1305)</f>
        <v>40</v>
      </c>
      <c r="O1305" s="27">
        <f>CHOOSE(UserInterface!$C$17,NGET!O1305,SHET!O1305,SPTL!O1305)</f>
        <v>40</v>
      </c>
      <c r="P1305" s="27">
        <f>CHOOSE(UserInterface!$C$17,NGET!P1305,SHET!P1305,SPTL!P1305)</f>
        <v>40</v>
      </c>
      <c r="Q1305" s="27">
        <f>CHOOSE(UserInterface!$C$17,NGET!Q1305,SHET!Q1305,SPTL!Q1305)</f>
        <v>40</v>
      </c>
      <c r="R1305" s="27">
        <f>CHOOSE(UserInterface!$C$17,NGET!R1305,SHET!R1305,SPTL!R1305)</f>
        <v>40</v>
      </c>
      <c r="S1305" s="27">
        <f>CHOOSE(UserInterface!$C$17,NGET!S1305,SHET!S1305,SPTL!S1305)</f>
        <v>40</v>
      </c>
      <c r="T1305" s="27">
        <f>CHOOSE(UserInterface!$C$17,NGET!T1305,SHET!T1305,SPTL!T1305)</f>
        <v>40</v>
      </c>
      <c r="U1305" s="27">
        <f>CHOOSE(UserInterface!$C$17,NGET!U1305,SHET!U1305,SPTL!U1305)</f>
        <v>40</v>
      </c>
      <c r="V1305" s="27">
        <f>CHOOSE(UserInterface!$C$17,NGET!V1305,SHET!V1305,SPTL!V1305)</f>
        <v>40</v>
      </c>
      <c r="W1305" s="27">
        <f>CHOOSE(UserInterface!$C$17,NGET!W1305,SHET!W1305,SPTL!W1305)</f>
        <v>40</v>
      </c>
      <c r="X1305" s="27">
        <f>CHOOSE(UserInterface!$C$17,NGET!X1305,SHET!X1305,SPTL!X1305)</f>
        <v>40</v>
      </c>
      <c r="Y1305" s="27">
        <f>CHOOSE(UserInterface!$C$17,NGET!Y1305,SHET!Y1305,SPTL!Y1305)</f>
        <v>40</v>
      </c>
      <c r="Z1305" s="27">
        <f>CHOOSE(UserInterface!$C$17,NGET!Z1305,SHET!Z1305,SPTL!Z1305)</f>
        <v>40</v>
      </c>
      <c r="AA1305" s="27">
        <f>CHOOSE(UserInterface!$C$17,NGET!AA1305,SHET!AA1305,SPTL!AA1305)</f>
        <v>40</v>
      </c>
      <c r="AB1305" s="27">
        <f>CHOOSE(UserInterface!$C$17,NGET!AB1305,SHET!AB1305,SPTL!AB1305)</f>
        <v>40</v>
      </c>
      <c r="AC1305" s="27">
        <f>CHOOSE(UserInterface!$C$17,NGET!AC1305,SHET!AC1305,SPTL!AC1305)</f>
        <v>40</v>
      </c>
      <c r="AD1305" s="27">
        <f>CHOOSE(UserInterface!$C$17,NGET!AD1305,SHET!AD1305,SPTL!AD1305)</f>
        <v>40</v>
      </c>
      <c r="AE1305" s="27">
        <f>CHOOSE(UserInterface!$C$17,NGET!AE1305,SHET!AE1305,SPTL!AE1305)</f>
        <v>40</v>
      </c>
      <c r="AF1305" s="27">
        <f>CHOOSE(UserInterface!$C$17,NGET!AF1305,SHET!AF1305,SPTL!AF1305)</f>
        <v>40</v>
      </c>
      <c r="AG1305" s="27">
        <f>CHOOSE(UserInterface!$C$17,NGET!AG1305,SHET!AG1305,SPTL!AG1305)</f>
        <v>40</v>
      </c>
      <c r="AH1305" s="27">
        <f>CHOOSE(UserInterface!$C$17,NGET!AH1305,SHET!AH1305,SPTL!AH1305)</f>
        <v>23.125</v>
      </c>
      <c r="AI1305" s="27">
        <f>CHOOSE(UserInterface!$C$17,NGET!AI1305,SHET!AI1305,SPTL!AI1305)</f>
        <v>26.25</v>
      </c>
      <c r="AJ1305" s="27">
        <f>CHOOSE(UserInterface!$C$17,NGET!AJ1305,SHET!AJ1305,SPTL!AJ1305)</f>
        <v>29.375</v>
      </c>
      <c r="AK1305" s="27">
        <f>CHOOSE(UserInterface!$C$17,NGET!AK1305,SHET!AK1305,SPTL!AK1305)</f>
        <v>32.5</v>
      </c>
      <c r="AL1305" s="27">
        <f>CHOOSE(UserInterface!$C$17,NGET!AL1305,SHET!AL1305,SPTL!AL1305)</f>
        <v>35.625</v>
      </c>
      <c r="AM1305" s="27">
        <f>CHOOSE(UserInterface!$C$17,NGET!AM1305,SHET!AM1305,SPTL!AM1305)</f>
        <v>38.75</v>
      </c>
      <c r="AN1305" s="27">
        <f>CHOOSE(UserInterface!$C$17,NGET!AN1305,SHET!AN1305,SPTL!AN1305)</f>
        <v>41.875</v>
      </c>
      <c r="AO1305" s="27">
        <f>CHOOSE(UserInterface!$C$17,NGET!AO1305,SHET!AO1305,SPTL!AO1305)</f>
        <v>45</v>
      </c>
      <c r="AP1305" s="27">
        <f>CHOOSE(UserInterface!$C$17,NGET!AP1305,SHET!AP1305,SPTL!AP1305)</f>
        <v>45</v>
      </c>
      <c r="AQ1305" s="27">
        <f>CHOOSE(UserInterface!$C$17,NGET!AQ1305,SHET!AQ1305,SPTL!AQ1305)</f>
        <v>45</v>
      </c>
      <c r="AR1305" s="27">
        <f>CHOOSE(UserInterface!$C$17,NGET!AR1305,SHET!AR1305,SPTL!AR1305)</f>
        <v>45</v>
      </c>
      <c r="AS1305" s="27">
        <f>CHOOSE(UserInterface!$C$17,NGET!AS1305,SHET!AS1305,SPTL!AS1305)</f>
        <v>45</v>
      </c>
      <c r="AT1305" s="186">
        <f>CHOOSE(UserInterface!$C$17,NGET!AT1305,SHET!AT1305,SPTL!AT1305)</f>
        <v>45</v>
      </c>
      <c r="AU1305" s="145">
        <f>CHOOSE(UserInterface!$C$17,NGET!AU1305,SHET!AU1305,SPTL!AU1305)</f>
        <v>45</v>
      </c>
      <c r="AV1305" s="27">
        <f>CHOOSE(UserInterface!$C$17,NGET!AV1305,SHET!AV1305,SPTL!AV1305)</f>
        <v>45</v>
      </c>
      <c r="AW1305" s="27">
        <f>CHOOSE(UserInterface!$C$17,NGET!AW1305,SHET!AW1305,SPTL!AW1305)</f>
        <v>45</v>
      </c>
      <c r="AX1305" s="27">
        <f>CHOOSE(UserInterface!$C$17,NGET!AX1305,SHET!AX1305,SPTL!AX1305)</f>
        <v>45</v>
      </c>
      <c r="AY1305" s="27">
        <f>CHOOSE(UserInterface!$C$17,NGET!AY1305,SHET!AY1305,SPTL!AY1305)</f>
        <v>45</v>
      </c>
      <c r="BA1305" s="38" t="str">
        <f t="shared" ca="1" si="211"/>
        <v>LicenseeSelect</v>
      </c>
      <c r="BB1305" s="38" t="str">
        <f t="shared" ref="BB1305:BB1308" si="215">$A$243</f>
        <v>Fixed Inputs</v>
      </c>
      <c r="BC1305" s="38" t="str">
        <f t="shared" ref="BC1305:BC1330" si="216">$B$1300</f>
        <v>RAV and assets</v>
      </c>
      <c r="BD1305" s="38" t="str">
        <f>$C$1304</f>
        <v>Post-vesting assets</v>
      </c>
    </row>
    <row r="1306" spans="2:56">
      <c r="E1306" s="37" t="s">
        <v>485</v>
      </c>
      <c r="G1306" s="37" t="s">
        <v>130</v>
      </c>
      <c r="J1306" s="37" t="s">
        <v>11</v>
      </c>
      <c r="K1306" s="27">
        <f>CHOOSE(UserInterface!$C$17,NGET!K1306,SHET!K1306,SPTL!K1306)</f>
        <v>20</v>
      </c>
      <c r="L1306" s="27">
        <f>CHOOSE(UserInterface!$C$17,NGET!L1306,SHET!L1306,SPTL!L1306)</f>
        <v>20</v>
      </c>
      <c r="M1306" s="27">
        <f>CHOOSE(UserInterface!$C$17,NGET!M1306,SHET!M1306,SPTL!M1306)</f>
        <v>20</v>
      </c>
      <c r="N1306" s="27">
        <f>CHOOSE(UserInterface!$C$17,NGET!N1306,SHET!N1306,SPTL!N1306)</f>
        <v>20</v>
      </c>
      <c r="O1306" s="27">
        <f>CHOOSE(UserInterface!$C$17,NGET!O1306,SHET!O1306,SPTL!O1306)</f>
        <v>20</v>
      </c>
      <c r="P1306" s="27">
        <f>CHOOSE(UserInterface!$C$17,NGET!P1306,SHET!P1306,SPTL!P1306)</f>
        <v>20</v>
      </c>
      <c r="Q1306" s="27">
        <f>CHOOSE(UserInterface!$C$17,NGET!Q1306,SHET!Q1306,SPTL!Q1306)</f>
        <v>20</v>
      </c>
      <c r="R1306" s="27">
        <f>CHOOSE(UserInterface!$C$17,NGET!R1306,SHET!R1306,SPTL!R1306)</f>
        <v>20</v>
      </c>
      <c r="S1306" s="27">
        <f>CHOOSE(UserInterface!$C$17,NGET!S1306,SHET!S1306,SPTL!S1306)</f>
        <v>20</v>
      </c>
      <c r="T1306" s="27">
        <f>CHOOSE(UserInterface!$C$17,NGET!T1306,SHET!T1306,SPTL!T1306)</f>
        <v>20</v>
      </c>
      <c r="U1306" s="27">
        <f>CHOOSE(UserInterface!$C$17,NGET!U1306,SHET!U1306,SPTL!U1306)</f>
        <v>20</v>
      </c>
      <c r="V1306" s="27">
        <f>CHOOSE(UserInterface!$C$17,NGET!V1306,SHET!V1306,SPTL!V1306)</f>
        <v>20</v>
      </c>
      <c r="W1306" s="27">
        <f>CHOOSE(UserInterface!$C$17,NGET!W1306,SHET!W1306,SPTL!W1306)</f>
        <v>20</v>
      </c>
      <c r="X1306" s="27">
        <f>CHOOSE(UserInterface!$C$17,NGET!X1306,SHET!X1306,SPTL!X1306)</f>
        <v>20</v>
      </c>
      <c r="Y1306" s="27">
        <f>CHOOSE(UserInterface!$C$17,NGET!Y1306,SHET!Y1306,SPTL!Y1306)</f>
        <v>20</v>
      </c>
      <c r="Z1306" s="27">
        <f>CHOOSE(UserInterface!$C$17,NGET!Z1306,SHET!Z1306,SPTL!Z1306)</f>
        <v>20</v>
      </c>
      <c r="AA1306" s="27">
        <f>CHOOSE(UserInterface!$C$17,NGET!AA1306,SHET!AA1306,SPTL!AA1306)</f>
        <v>20</v>
      </c>
      <c r="AB1306" s="27">
        <f>CHOOSE(UserInterface!$C$17,NGET!AB1306,SHET!AB1306,SPTL!AB1306)</f>
        <v>20</v>
      </c>
      <c r="AC1306" s="27">
        <f>CHOOSE(UserInterface!$C$17,NGET!AC1306,SHET!AC1306,SPTL!AC1306)</f>
        <v>20</v>
      </c>
      <c r="AD1306" s="27">
        <f>CHOOSE(UserInterface!$C$17,NGET!AD1306,SHET!AD1306,SPTL!AD1306)</f>
        <v>20</v>
      </c>
      <c r="AE1306" s="27">
        <f>CHOOSE(UserInterface!$C$17,NGET!AE1306,SHET!AE1306,SPTL!AE1306)</f>
        <v>20</v>
      </c>
      <c r="AF1306" s="27">
        <f>CHOOSE(UserInterface!$C$17,NGET!AF1306,SHET!AF1306,SPTL!AF1306)</f>
        <v>20</v>
      </c>
      <c r="AG1306" s="27">
        <f>CHOOSE(UserInterface!$C$17,NGET!AG1306,SHET!AG1306,SPTL!AG1306)</f>
        <v>20</v>
      </c>
      <c r="AH1306" s="27">
        <f>CHOOSE(UserInterface!$C$17,NGET!AH1306,SHET!AH1306,SPTL!AH1306)</f>
        <v>23.125</v>
      </c>
      <c r="AI1306" s="27">
        <f>CHOOSE(UserInterface!$C$17,NGET!AI1306,SHET!AI1306,SPTL!AI1306)</f>
        <v>26.25</v>
      </c>
      <c r="AJ1306" s="27">
        <f>CHOOSE(UserInterface!$C$17,NGET!AJ1306,SHET!AJ1306,SPTL!AJ1306)</f>
        <v>29.375</v>
      </c>
      <c r="AK1306" s="27">
        <f>CHOOSE(UserInterface!$C$17,NGET!AK1306,SHET!AK1306,SPTL!AK1306)</f>
        <v>32.5</v>
      </c>
      <c r="AL1306" s="27">
        <f>CHOOSE(UserInterface!$C$17,NGET!AL1306,SHET!AL1306,SPTL!AL1306)</f>
        <v>35.625</v>
      </c>
      <c r="AM1306" s="27">
        <f>CHOOSE(UserInterface!$C$17,NGET!AM1306,SHET!AM1306,SPTL!AM1306)</f>
        <v>38.75</v>
      </c>
      <c r="AN1306" s="27">
        <f>CHOOSE(UserInterface!$C$17,NGET!AN1306,SHET!AN1306,SPTL!AN1306)</f>
        <v>41.875</v>
      </c>
      <c r="AO1306" s="27">
        <f>CHOOSE(UserInterface!$C$17,NGET!AO1306,SHET!AO1306,SPTL!AO1306)</f>
        <v>45</v>
      </c>
      <c r="AP1306" s="27">
        <f>CHOOSE(UserInterface!$C$17,NGET!AP1306,SHET!AP1306,SPTL!AP1306)</f>
        <v>45</v>
      </c>
      <c r="AQ1306" s="27">
        <f>CHOOSE(UserInterface!$C$17,NGET!AQ1306,SHET!AQ1306,SPTL!AQ1306)</f>
        <v>45</v>
      </c>
      <c r="AR1306" s="27">
        <f>CHOOSE(UserInterface!$C$17,NGET!AR1306,SHET!AR1306,SPTL!AR1306)</f>
        <v>45</v>
      </c>
      <c r="AS1306" s="27">
        <f>CHOOSE(UserInterface!$C$17,NGET!AS1306,SHET!AS1306,SPTL!AS1306)</f>
        <v>45</v>
      </c>
      <c r="AT1306" s="186">
        <f>CHOOSE(UserInterface!$C$17,NGET!AT1306,SHET!AT1306,SPTL!AT1306)</f>
        <v>45</v>
      </c>
      <c r="AU1306" s="145">
        <f>CHOOSE(UserInterface!$C$17,NGET!AU1306,SHET!AU1306,SPTL!AU1306)</f>
        <v>45</v>
      </c>
      <c r="AV1306" s="27">
        <f>CHOOSE(UserInterface!$C$17,NGET!AV1306,SHET!AV1306,SPTL!AV1306)</f>
        <v>45</v>
      </c>
      <c r="AW1306" s="27">
        <f>CHOOSE(UserInterface!$C$17,NGET!AW1306,SHET!AW1306,SPTL!AW1306)</f>
        <v>45</v>
      </c>
      <c r="AX1306" s="27">
        <f>CHOOSE(UserInterface!$C$17,NGET!AX1306,SHET!AX1306,SPTL!AX1306)</f>
        <v>45</v>
      </c>
      <c r="AY1306" s="27">
        <f>CHOOSE(UserInterface!$C$17,NGET!AY1306,SHET!AY1306,SPTL!AY1306)</f>
        <v>45</v>
      </c>
      <c r="BA1306" s="38" t="str">
        <f t="shared" ca="1" si="211"/>
        <v>LicenseeSelect</v>
      </c>
      <c r="BB1306" s="38" t="str">
        <f t="shared" si="215"/>
        <v>Fixed Inputs</v>
      </c>
      <c r="BC1306" s="38" t="str">
        <f t="shared" si="216"/>
        <v>RAV and assets</v>
      </c>
      <c r="BD1306" s="38" t="str">
        <f>$C$1304</f>
        <v>Post-vesting assets</v>
      </c>
    </row>
    <row r="1307" spans="2:56">
      <c r="E1307" s="37" t="s">
        <v>486</v>
      </c>
      <c r="G1307" s="37" t="s">
        <v>130</v>
      </c>
      <c r="I1307" s="27">
        <f>CHOOSE(UserInterface!$C$17,NGET!I1307,SHET!I1307,SPTL!I1307)</f>
        <v>50</v>
      </c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 s="76"/>
      <c r="AU1307"/>
      <c r="AV1307"/>
      <c r="AW1307"/>
      <c r="AX1307"/>
      <c r="AY1307"/>
      <c r="AZ1307"/>
      <c r="BA1307" s="38" t="str">
        <f t="shared" ca="1" si="211"/>
        <v>LicenseeSelect</v>
      </c>
      <c r="BB1307" s="38" t="str">
        <f t="shared" si="215"/>
        <v>Fixed Inputs</v>
      </c>
      <c r="BC1307" s="38" t="str">
        <f t="shared" si="216"/>
        <v>RAV and assets</v>
      </c>
      <c r="BD1307" s="38" t="str">
        <f>$C$1304</f>
        <v>Post-vesting assets</v>
      </c>
    </row>
    <row r="1308" spans="2:56">
      <c r="E1308" s="37" t="s">
        <v>487</v>
      </c>
      <c r="G1308" s="37" t="s">
        <v>132</v>
      </c>
      <c r="I1308" s="28">
        <f>CHOOSE(UserInterface!$C$17,NGET!I1308,SHET!I1308,SPTL!I1308)</f>
        <v>33328</v>
      </c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 s="76"/>
      <c r="AU1308"/>
      <c r="AV1308"/>
      <c r="AW1308"/>
      <c r="AX1308"/>
      <c r="AY1308"/>
      <c r="AZ1308"/>
      <c r="BA1308" s="38" t="str">
        <f t="shared" ca="1" si="211"/>
        <v>LicenseeSelect</v>
      </c>
      <c r="BB1308" s="38" t="str">
        <f t="shared" si="215"/>
        <v>Fixed Inputs</v>
      </c>
      <c r="BC1308" s="38" t="str">
        <f t="shared" si="216"/>
        <v>RAV and assets</v>
      </c>
      <c r="BD1308" s="38" t="str">
        <f>$C$1304</f>
        <v>Post-vesting assets</v>
      </c>
    </row>
    <row r="1309" spans="2:56">
      <c r="AU1309"/>
      <c r="AV1309"/>
      <c r="AW1309"/>
      <c r="AX1309"/>
      <c r="AY1309"/>
    </row>
    <row r="1310" spans="2:56">
      <c r="E1310" s="37" t="s">
        <v>133</v>
      </c>
      <c r="G1310" s="37" t="str">
        <f>price_label</f>
        <v>£m 23/24 prices</v>
      </c>
      <c r="J1310" s="37" t="s">
        <v>11</v>
      </c>
      <c r="K1310" s="24">
        <f>CHOOSE(UserInterface!$C$17,NGET!K1310,SHET!K1310,SPTL!K1310)</f>
        <v>620.49154265623997</v>
      </c>
      <c r="L1310" s="24">
        <f>CHOOSE(UserInterface!$C$17,NGET!L1310,SHET!L1310,SPTL!L1310)</f>
        <v>768.72992819595402</v>
      </c>
      <c r="M1310" s="24">
        <f>CHOOSE(UserInterface!$C$17,NGET!M1310,SHET!M1310,SPTL!M1310)</f>
        <v>907.26370689309999</v>
      </c>
      <c r="N1310" s="24">
        <f>CHOOSE(UserInterface!$C$17,NGET!N1310,SHET!N1310,SPTL!N1310)</f>
        <v>653.40008835201832</v>
      </c>
      <c r="O1310" s="24">
        <f>CHOOSE(UserInterface!$C$17,NGET!O1310,SHET!O1310,SPTL!O1310)</f>
        <v>425.539450729816</v>
      </c>
      <c r="P1310" s="24">
        <f>CHOOSE(UserInterface!$C$17,NGET!P1310,SHET!P1310,SPTL!P1310)</f>
        <v>430.17319607559256</v>
      </c>
      <c r="Q1310" s="24">
        <f>CHOOSE(UserInterface!$C$17,NGET!Q1310,SHET!Q1310,SPTL!Q1310)</f>
        <v>416.65414872726939</v>
      </c>
      <c r="R1310" s="24">
        <f>CHOOSE(UserInterface!$C$17,NGET!R1310,SHET!R1310,SPTL!R1310)</f>
        <v>368.61146294146033</v>
      </c>
      <c r="S1310" s="24">
        <f>CHOOSE(UserInterface!$C$17,NGET!S1310,SHET!S1310,SPTL!S1310)</f>
        <v>638.68063581221998</v>
      </c>
      <c r="T1310" s="24">
        <f>CHOOSE(UserInterface!$C$17,NGET!T1310,SHET!T1310,SPTL!T1310)</f>
        <v>567.37921513479796</v>
      </c>
      <c r="U1310" s="24">
        <f>CHOOSE(UserInterface!$C$17,NGET!U1310,SHET!U1310,SPTL!U1310)</f>
        <v>481.77384496322179</v>
      </c>
      <c r="V1310" s="24">
        <f>CHOOSE(UserInterface!$C$17,NGET!V1310,SHET!V1310,SPTL!V1310)</f>
        <v>666.71268037604898</v>
      </c>
      <c r="W1310" s="24">
        <f>CHOOSE(UserInterface!$C$17,NGET!W1310,SHET!W1310,SPTL!W1310)</f>
        <v>618.32240625835777</v>
      </c>
      <c r="X1310" s="24">
        <f>CHOOSE(UserInterface!$C$17,NGET!X1310,SHET!X1310,SPTL!X1310)</f>
        <v>525.46742063162674</v>
      </c>
      <c r="Y1310" s="24">
        <f>CHOOSE(UserInterface!$C$17,NGET!Y1310,SHET!Y1310,SPTL!Y1310)</f>
        <v>691.05795074941307</v>
      </c>
      <c r="Z1310" s="24">
        <f>CHOOSE(UserInterface!$C$17,NGET!Z1310,SHET!Z1310,SPTL!Z1310)</f>
        <v>949.06114896232634</v>
      </c>
      <c r="AA1310" s="24">
        <f>CHOOSE(UserInterface!$C$17,NGET!AA1310,SHET!AA1310,SPTL!AA1310)</f>
        <v>910.28705943876037</v>
      </c>
      <c r="AB1310" s="24">
        <f>CHOOSE(UserInterface!$C$17,NGET!AB1310,SHET!AB1310,SPTL!AB1310)</f>
        <v>1138.2604050241007</v>
      </c>
      <c r="AC1310" s="24">
        <f>CHOOSE(UserInterface!$C$17,NGET!AC1310,SHET!AC1310,SPTL!AC1310)</f>
        <v>1087.5118008039899</v>
      </c>
      <c r="AD1310" s="24">
        <f>CHOOSE(UserInterface!$C$17,NGET!AD1310,SHET!AD1310,SPTL!AD1310)</f>
        <v>1328.1504274520164</v>
      </c>
      <c r="AE1310" s="24">
        <f>CHOOSE(UserInterface!$C$17,NGET!AE1310,SHET!AE1310,SPTL!AE1310)</f>
        <v>1073.9129526982692</v>
      </c>
      <c r="AF1310" s="24">
        <f>CHOOSE(UserInterface!$C$17,NGET!AF1310,SHET!AF1310,SPTL!AF1310)</f>
        <v>1517.1168166176406</v>
      </c>
      <c r="AG1310" s="24">
        <f>CHOOSE(UserInterface!$C$17,NGET!AG1310,SHET!AG1310,SPTL!AG1310)</f>
        <v>1476.5830767436419</v>
      </c>
      <c r="AU1310"/>
      <c r="AV1310"/>
      <c r="AW1310"/>
      <c r="AX1310"/>
      <c r="AY1310"/>
      <c r="BA1310" s="38" t="str">
        <f t="shared" ca="1" si="211"/>
        <v>LicenseeSelect</v>
      </c>
      <c r="BB1310" s="38" t="str">
        <f t="shared" ref="BB1310:BB1312" si="217">$A$243</f>
        <v>Fixed Inputs</v>
      </c>
      <c r="BC1310" s="38" t="str">
        <f t="shared" si="216"/>
        <v>RAV and assets</v>
      </c>
      <c r="BD1310" s="38" t="str">
        <f t="shared" ref="BD1310:BD1312" si="218">$C$1304</f>
        <v>Post-vesting assets</v>
      </c>
    </row>
    <row r="1311" spans="2:56">
      <c r="E1311" s="37" t="s">
        <v>134</v>
      </c>
      <c r="G1311" s="37" t="str">
        <f>price_label</f>
        <v>£m 23/24 prices</v>
      </c>
      <c r="J1311" s="37" t="s">
        <v>11</v>
      </c>
      <c r="K1311" s="24">
        <f>CHOOSE(UserInterface!$C$17,NGET!K1311,SHET!K1311,SPTL!K1311)</f>
        <v>0</v>
      </c>
      <c r="L1311" s="24">
        <f>CHOOSE(UserInterface!$C$17,NGET!L1311,SHET!L1311,SPTL!L1311)</f>
        <v>0</v>
      </c>
      <c r="M1311" s="24">
        <f>CHOOSE(UserInterface!$C$17,NGET!M1311,SHET!M1311,SPTL!M1311)</f>
        <v>0</v>
      </c>
      <c r="N1311" s="24">
        <f>CHOOSE(UserInterface!$C$17,NGET!N1311,SHET!N1311,SPTL!N1311)</f>
        <v>0</v>
      </c>
      <c r="O1311" s="24">
        <f>CHOOSE(UserInterface!$C$17,NGET!O1311,SHET!O1311,SPTL!O1311)</f>
        <v>0</v>
      </c>
      <c r="P1311" s="24">
        <f>CHOOSE(UserInterface!$C$17,NGET!P1311,SHET!P1311,SPTL!P1311)</f>
        <v>0</v>
      </c>
      <c r="Q1311" s="24">
        <f>CHOOSE(UserInterface!$C$17,NGET!Q1311,SHET!Q1311,SPTL!Q1311)</f>
        <v>0</v>
      </c>
      <c r="R1311" s="24">
        <f>CHOOSE(UserInterface!$C$17,NGET!R1311,SHET!R1311,SPTL!R1311)</f>
        <v>0</v>
      </c>
      <c r="S1311" s="24">
        <f>CHOOSE(UserInterface!$C$17,NGET!S1311,SHET!S1311,SPTL!S1311)</f>
        <v>0</v>
      </c>
      <c r="T1311" s="24">
        <f>CHOOSE(UserInterface!$C$17,NGET!T1311,SHET!T1311,SPTL!T1311)</f>
        <v>0</v>
      </c>
      <c r="U1311" s="24">
        <f>CHOOSE(UserInterface!$C$17,NGET!U1311,SHET!U1311,SPTL!U1311)</f>
        <v>0</v>
      </c>
      <c r="V1311" s="24">
        <f>CHOOSE(UserInterface!$C$17,NGET!V1311,SHET!V1311,SPTL!V1311)</f>
        <v>0</v>
      </c>
      <c r="W1311" s="24">
        <f>CHOOSE(UserInterface!$C$17,NGET!W1311,SHET!W1311,SPTL!W1311)</f>
        <v>0</v>
      </c>
      <c r="X1311" s="24">
        <f>CHOOSE(UserInterface!$C$17,NGET!X1311,SHET!X1311,SPTL!X1311)</f>
        <v>-66.125155561717435</v>
      </c>
      <c r="Y1311" s="24">
        <f>CHOOSE(UserInterface!$C$17,NGET!Y1311,SHET!Y1311,SPTL!Y1311)</f>
        <v>0</v>
      </c>
      <c r="Z1311" s="24">
        <f>CHOOSE(UserInterface!$C$17,NGET!Z1311,SHET!Z1311,SPTL!Z1311)</f>
        <v>0</v>
      </c>
      <c r="AA1311" s="24">
        <f>CHOOSE(UserInterface!$C$17,NGET!AA1311,SHET!AA1311,SPTL!AA1311)</f>
        <v>0</v>
      </c>
      <c r="AB1311" s="24">
        <f>CHOOSE(UserInterface!$C$17,NGET!AB1311,SHET!AB1311,SPTL!AB1311)</f>
        <v>0</v>
      </c>
      <c r="AC1311" s="24">
        <f>CHOOSE(UserInterface!$C$17,NGET!AC1311,SHET!AC1311,SPTL!AC1311)</f>
        <v>0</v>
      </c>
      <c r="AD1311" s="24">
        <f>CHOOSE(UserInterface!$C$17,NGET!AD1311,SHET!AD1311,SPTL!AD1311)</f>
        <v>0</v>
      </c>
      <c r="AE1311" s="24">
        <f>CHOOSE(UserInterface!$C$17,NGET!AE1311,SHET!AE1311,SPTL!AE1311)</f>
        <v>0</v>
      </c>
      <c r="AF1311" s="24">
        <f>CHOOSE(UserInterface!$C$17,NGET!AF1311,SHET!AF1311,SPTL!AF1311)</f>
        <v>0</v>
      </c>
      <c r="AG1311" s="24">
        <f>CHOOSE(UserInterface!$C$17,NGET!AG1311,SHET!AG1311,SPTL!AG1311)</f>
        <v>0</v>
      </c>
      <c r="AU1311"/>
      <c r="AV1311"/>
      <c r="AW1311"/>
      <c r="AX1311"/>
      <c r="AY1311"/>
      <c r="BA1311" s="38" t="str">
        <f t="shared" ca="1" si="211"/>
        <v>LicenseeSelect</v>
      </c>
      <c r="BB1311" s="38" t="str">
        <f t="shared" si="217"/>
        <v>Fixed Inputs</v>
      </c>
      <c r="BC1311" s="38" t="str">
        <f t="shared" si="216"/>
        <v>RAV and assets</v>
      </c>
      <c r="BD1311" s="38" t="str">
        <f t="shared" si="218"/>
        <v>Post-vesting assets</v>
      </c>
    </row>
    <row r="1312" spans="2:56">
      <c r="E1312" s="37" t="str">
        <f>CHOOSE(UserInterface!$C$17,NGET!E1312,SHET!E1312,SPTL!E1312)</f>
        <v>RIIO post-vesting net RAV additions</v>
      </c>
      <c r="G1312" s="37" t="str">
        <f>price_label</f>
        <v>£m 23/24 prices</v>
      </c>
      <c r="J1312" s="37" t="s">
        <v>11</v>
      </c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 s="24">
        <f>CHOOSE(UserInterface!$C$17,NGET!AH1312,SHET!AH1312,SPTL!AH1312)</f>
        <v>1553.5625855307758</v>
      </c>
      <c r="AI1312" s="24">
        <f>CHOOSE(UserInterface!$C$17,NGET!AI1312,SHET!AI1312,SPTL!AI1312)</f>
        <v>1457.2095542735351</v>
      </c>
      <c r="AJ1312" s="24">
        <f>CHOOSE(UserInterface!$C$17,NGET!AJ1312,SHET!AJ1312,SPTL!AJ1312)</f>
        <v>1390.9253506963319</v>
      </c>
      <c r="AK1312" s="24">
        <f>CHOOSE(UserInterface!$C$17,NGET!AK1312,SHET!AK1312,SPTL!AK1312)</f>
        <v>1376.5377447697842</v>
      </c>
      <c r="AL1312" s="24">
        <f>CHOOSE(UserInterface!$C$17,NGET!AL1312,SHET!AL1312,SPTL!AL1312)</f>
        <v>1280.0493432557453</v>
      </c>
      <c r="AM1312" s="24">
        <f>CHOOSE(UserInterface!$C$17,NGET!AM1312,SHET!AM1312,SPTL!AM1312)</f>
        <v>1350.2052915588272</v>
      </c>
      <c r="AN1312" s="24">
        <f>CHOOSE(UserInterface!$C$17,NGET!AN1312,SHET!AN1312,SPTL!AN1312)</f>
        <v>1376.9287829961254</v>
      </c>
      <c r="AO1312" s="24">
        <f>CHOOSE(UserInterface!$C$17,NGET!AO1312,SHET!AO1312,SPTL!AO1312)</f>
        <v>1358.9060590806309</v>
      </c>
      <c r="AP1312" s="24">
        <f>CHOOSE(UserInterface!$C$17,NGET!AP1312,SHET!AP1312,SPTL!AP1312)</f>
        <v>1386.7293871521035</v>
      </c>
      <c r="AQ1312" s="24">
        <f>CHOOSE(UserInterface!$C$17,NGET!AQ1312,SHET!AQ1312,SPTL!AQ1312)</f>
        <v>1376.2344251307325</v>
      </c>
      <c r="AR1312" s="24">
        <f>CHOOSE(UserInterface!$C$17,NGET!AR1312,SHET!AR1312,SPTL!AR1312)</f>
        <v>1661.000956214144</v>
      </c>
      <c r="AS1312" s="24">
        <f>CHOOSE(UserInterface!$C$17,NGET!AS1312,SHET!AS1312,SPTL!AS1312)</f>
        <v>2413.1934990204331</v>
      </c>
      <c r="AT1312" s="187">
        <f>CHOOSE(UserInterface!$C$17,NGET!AT1312,SHET!AT1312,SPTL!AT1312)</f>
        <v>3341.1787246227423</v>
      </c>
      <c r="AU1312"/>
      <c r="AV1312"/>
      <c r="AW1312"/>
      <c r="AX1312"/>
      <c r="AY1312"/>
      <c r="BA1312" s="38" t="str">
        <f t="shared" ca="1" si="211"/>
        <v>LicenseeSelect</v>
      </c>
      <c r="BB1312" s="38" t="str">
        <f t="shared" si="217"/>
        <v>Fixed Inputs</v>
      </c>
      <c r="BC1312" s="38" t="str">
        <f t="shared" si="216"/>
        <v>RAV and assets</v>
      </c>
      <c r="BD1312" s="38" t="str">
        <f t="shared" si="218"/>
        <v>Post-vesting assets</v>
      </c>
    </row>
    <row r="1313" spans="3:56"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 s="76"/>
      <c r="AU1313"/>
      <c r="AV1313"/>
      <c r="AW1313"/>
      <c r="AX1313"/>
      <c r="AY1313"/>
      <c r="AZ1313"/>
      <c r="BB1313"/>
      <c r="BC1313"/>
      <c r="BD1313"/>
    </row>
    <row r="1314" spans="3:56">
      <c r="E1314" s="37" t="s">
        <v>758</v>
      </c>
      <c r="G1314" s="37" t="str">
        <f>nominal</f>
        <v>£m nominal</v>
      </c>
      <c r="J1314" s="37" t="s">
        <v>11</v>
      </c>
      <c r="AH1314" s="31">
        <f>CHOOSE(UserInterface!$C$17,NGET!AH1314,SHET!AH1314,SPTL!AH1314)</f>
        <v>9855.5071843768364</v>
      </c>
      <c r="AI1314" s="31">
        <f>CHOOSE(UserInterface!$C$17,NGET!AI1314,SHET!AI1314,SPTL!AI1314)</f>
        <v>10590.496810259139</v>
      </c>
      <c r="AJ1314" s="31">
        <f>CHOOSE(UserInterface!$C$17,NGET!AJ1314,SHET!AJ1314,SPTL!AJ1314)</f>
        <v>11162.360297987663</v>
      </c>
      <c r="AK1314" s="31">
        <f>CHOOSE(UserInterface!$C$17,NGET!AK1314,SHET!AK1314,SPTL!AK1314)</f>
        <v>11678.199959729716</v>
      </c>
      <c r="AL1314" s="31">
        <f>CHOOSE(UserInterface!$C$17,NGET!AL1314,SHET!AL1314,SPTL!AL1314)</f>
        <v>12189.916535214894</v>
      </c>
      <c r="AM1314" s="31">
        <f>CHOOSE(UserInterface!$C$17,NGET!AM1314,SHET!AM1314,SPTL!AM1314)</f>
        <v>12827.695565597938</v>
      </c>
      <c r="AN1314" s="31">
        <f>CHOOSE(UserInterface!$C$17,NGET!AN1314,SHET!AN1314,SPTL!AN1314)</f>
        <v>13449.083412891505</v>
      </c>
      <c r="AO1314" s="31">
        <f>CHOOSE(UserInterface!$C$17,NGET!AO1314,SHET!AO1314,SPTL!AO1314)</f>
        <v>14052.192035977221</v>
      </c>
      <c r="AP1314" s="24">
        <f>CHOOSE(UserInterface!$C$17,NGET!AP1314,SHET!AP1314,SPTL!AP1314)</f>
        <v>14461.909861768394</v>
      </c>
      <c r="AQ1314" s="24">
        <f>CHOOSE(UserInterface!$C$17,NGET!AQ1314,SHET!AQ1314,SPTL!AQ1314)</f>
        <v>15377.869543450841</v>
      </c>
      <c r="AR1314" s="24">
        <f>CHOOSE(UserInterface!$C$17,NGET!AR1314,SHET!AR1314,SPTL!AR1314)</f>
        <v>17012.089011271783</v>
      </c>
      <c r="AS1314" s="24">
        <f>CHOOSE(UserInterface!$C$17,NGET!AS1314,SHET!AS1314,SPTL!AS1314)</f>
        <v>18541.583806690585</v>
      </c>
      <c r="AT1314" s="187">
        <f>CHOOSE(UserInterface!$C$17,NGET!AT1314,SHET!AT1314,SPTL!AT1314)</f>
        <v>20513.019636735309</v>
      </c>
      <c r="AU1314"/>
      <c r="AV1314"/>
      <c r="AW1314"/>
      <c r="AX1314"/>
      <c r="AY1314"/>
      <c r="BA1314" s="38" t="str">
        <f t="shared" ca="1" si="211"/>
        <v>LicenseeSelect</v>
      </c>
      <c r="BB1314" s="38" t="str">
        <f t="shared" ref="BB1314:BB1315" si="219">$A$243</f>
        <v>Fixed Inputs</v>
      </c>
      <c r="BC1314" s="38" t="str">
        <f t="shared" si="216"/>
        <v>RAV and assets</v>
      </c>
      <c r="BD1314" s="38" t="str">
        <f>$C$1304</f>
        <v>Post-vesting assets</v>
      </c>
    </row>
    <row r="1315" spans="3:56">
      <c r="E1315" s="37" t="s">
        <v>704</v>
      </c>
      <c r="G1315" s="37" t="str">
        <f>nominal</f>
        <v>£m nominal</v>
      </c>
      <c r="J1315" s="37" t="s">
        <v>11</v>
      </c>
      <c r="AH1315" s="31">
        <f>CHOOSE(UserInterface!$C$17,NGET!AH1315,SHET!AH1315,SPTL!AH1315)</f>
        <v>10590.496810259139</v>
      </c>
      <c r="AI1315" s="31">
        <f>CHOOSE(UserInterface!$C$17,NGET!AI1315,SHET!AI1315,SPTL!AI1315)</f>
        <v>11162.360297987663</v>
      </c>
      <c r="AJ1315" s="31">
        <f>CHOOSE(UserInterface!$C$17,NGET!AJ1315,SHET!AJ1315,SPTL!AJ1315)</f>
        <v>11577.015327039042</v>
      </c>
      <c r="AK1315" s="31">
        <f>CHOOSE(UserInterface!$C$17,NGET!AK1315,SHET!AK1315,SPTL!AK1315)</f>
        <v>12189.916535214894</v>
      </c>
      <c r="AL1315" s="31">
        <f>CHOOSE(UserInterface!$C$17,NGET!AL1315,SHET!AL1315,SPTL!AL1315)</f>
        <v>12827.695565597938</v>
      </c>
      <c r="AM1315" s="31">
        <f>CHOOSE(UserInterface!$C$17,NGET!AM1315,SHET!AM1315,SPTL!AM1315)</f>
        <v>13449.083412891505</v>
      </c>
      <c r="AN1315" s="31">
        <f>CHOOSE(UserInterface!$C$17,NGET!AN1315,SHET!AN1315,SPTL!AN1315)</f>
        <v>14052.192035977221</v>
      </c>
      <c r="AO1315" s="31">
        <f>CHOOSE(UserInterface!$C$17,NGET!AO1315,SHET!AO1315,SPTL!AO1315)</f>
        <v>14461.909861768394</v>
      </c>
      <c r="AP1315" s="24">
        <f>CHOOSE(UserInterface!$C$17,NGET!AP1315,SHET!AP1315,SPTL!AP1315)</f>
        <v>15377.869543450843</v>
      </c>
      <c r="AQ1315" s="24">
        <f>CHOOSE(UserInterface!$C$17,NGET!AQ1315,SHET!AQ1315,SPTL!AQ1315)</f>
        <v>17012.089011271783</v>
      </c>
      <c r="AR1315" s="24">
        <f>CHOOSE(UserInterface!$C$17,NGET!AR1315,SHET!AR1315,SPTL!AR1315)</f>
        <v>18541.583806690585</v>
      </c>
      <c r="AS1315" s="24">
        <f>CHOOSE(UserInterface!$C$17,NGET!AS1315,SHET!AS1315,SPTL!AS1315)</f>
        <v>20513.019636735309</v>
      </c>
      <c r="AT1315" s="187">
        <f>CHOOSE(UserInterface!$C$17,NGET!AT1315,SHET!AT1315,SPTL!AT1315)</f>
        <v>23947.827442099511</v>
      </c>
      <c r="AU1315"/>
      <c r="AV1315"/>
      <c r="AW1315"/>
      <c r="AX1315"/>
      <c r="AY1315"/>
      <c r="BA1315" s="38" t="str">
        <f t="shared" ca="1" si="211"/>
        <v>LicenseeSelect</v>
      </c>
      <c r="BB1315" s="38" t="str">
        <f t="shared" si="219"/>
        <v>Fixed Inputs</v>
      </c>
      <c r="BC1315" s="38" t="str">
        <f t="shared" si="216"/>
        <v>RAV and assets</v>
      </c>
      <c r="BD1315" s="38" t="str">
        <f>$C$1304</f>
        <v>Post-vesting assets</v>
      </c>
    </row>
    <row r="1316" spans="3:56">
      <c r="AU1316"/>
      <c r="AV1316"/>
      <c r="AW1316"/>
      <c r="AX1316"/>
      <c r="AY1316"/>
    </row>
    <row r="1317" spans="3:56" ht="15.75" thickBot="1">
      <c r="C1317" s="11" t="s">
        <v>488</v>
      </c>
      <c r="AU1317"/>
      <c r="AV1317"/>
      <c r="AW1317"/>
      <c r="AX1317"/>
      <c r="AY1317"/>
    </row>
    <row r="1318" spans="3:56">
      <c r="E1318" s="37" t="s">
        <v>489</v>
      </c>
      <c r="G1318" s="37" t="s">
        <v>130</v>
      </c>
      <c r="J1318" s="37" t="s">
        <v>11</v>
      </c>
      <c r="Z1318" s="27">
        <f>CHOOSE(UserInterface!$C$17,NGET!Z1318,SHET!Z1318,SPTL!Z1318)</f>
        <v>30</v>
      </c>
      <c r="AA1318" s="27">
        <f>CHOOSE(UserInterface!$C$17,NGET!AA1318,SHET!AA1318,SPTL!AA1318)</f>
        <v>30</v>
      </c>
      <c r="AB1318" s="27">
        <f>CHOOSE(UserInterface!$C$17,NGET!AB1318,SHET!AB1318,SPTL!AB1318)</f>
        <v>30</v>
      </c>
      <c r="AC1318" s="27">
        <f>CHOOSE(UserInterface!$C$17,NGET!AC1318,SHET!AC1318,SPTL!AC1318)</f>
        <v>30</v>
      </c>
      <c r="AD1318" s="27">
        <f>CHOOSE(UserInterface!$C$17,NGET!AD1318,SHET!AD1318,SPTL!AD1318)</f>
        <v>30</v>
      </c>
      <c r="AE1318" s="27">
        <f>CHOOSE(UserInterface!$C$17,NGET!AE1318,SHET!AE1318,SPTL!AE1318)</f>
        <v>30</v>
      </c>
      <c r="AF1318" s="27">
        <f>CHOOSE(UserInterface!$C$17,NGET!AF1318,SHET!AF1318,SPTL!AF1318)</f>
        <v>30</v>
      </c>
      <c r="AG1318" s="27">
        <f>CHOOSE(UserInterface!$C$17,NGET!AG1318,SHET!AG1318,SPTL!AG1318)</f>
        <v>18</v>
      </c>
      <c r="AH1318" s="27">
        <f>CHOOSE(UserInterface!$C$17,NGET!AH1318,SHET!AH1318,SPTL!AH1318)</f>
        <v>18</v>
      </c>
      <c r="AI1318" s="27">
        <f>CHOOSE(UserInterface!$C$17,NGET!AI1318,SHET!AI1318,SPTL!AI1318)</f>
        <v>18</v>
      </c>
      <c r="AJ1318" s="27">
        <f>CHOOSE(UserInterface!$C$17,NGET!AJ1318,SHET!AJ1318,SPTL!AJ1318)</f>
        <v>18</v>
      </c>
      <c r="AK1318" s="27">
        <f>CHOOSE(UserInterface!$C$17,NGET!AK1318,SHET!AK1318,SPTL!AK1318)</f>
        <v>18</v>
      </c>
      <c r="AL1318" s="27">
        <f>CHOOSE(UserInterface!$C$17,NGET!AL1318,SHET!AL1318,SPTL!AL1318)</f>
        <v>18</v>
      </c>
      <c r="AM1318" s="27">
        <f>CHOOSE(UserInterface!$C$17,NGET!AM1318,SHET!AM1318,SPTL!AM1318)</f>
        <v>18</v>
      </c>
      <c r="AN1318" s="27">
        <f>CHOOSE(UserInterface!$C$17,NGET!AN1318,SHET!AN1318,SPTL!AN1318)</f>
        <v>18</v>
      </c>
      <c r="AO1318" s="27">
        <f>CHOOSE(UserInterface!$C$17,NGET!AO1318,SHET!AO1318,SPTL!AO1318)</f>
        <v>18</v>
      </c>
      <c r="AP1318" s="27">
        <f>CHOOSE(UserInterface!$C$17,NGET!AP1318,SHET!AP1318,SPTL!AP1318)</f>
        <v>18</v>
      </c>
      <c r="AQ1318" s="27">
        <f>CHOOSE(UserInterface!$C$17,NGET!AQ1318,SHET!AQ1318,SPTL!AQ1318)</f>
        <v>18</v>
      </c>
      <c r="AR1318" s="27">
        <f>CHOOSE(UserInterface!$C$17,NGET!AR1318,SHET!AR1318,SPTL!AR1318)</f>
        <v>18</v>
      </c>
      <c r="AS1318" s="27">
        <f>CHOOSE(UserInterface!$C$17,NGET!AS1318,SHET!AS1318,SPTL!AS1318)</f>
        <v>18</v>
      </c>
      <c r="AT1318" s="186">
        <f>CHOOSE(UserInterface!$C$17,NGET!AT1318,SHET!AT1318,SPTL!AT1318)</f>
        <v>18</v>
      </c>
      <c r="AU1318" s="145">
        <f>CHOOSE(UserInterface!$C$17,NGET!AU1318,SHET!AU1318,SPTL!AU1318)</f>
        <v>18</v>
      </c>
      <c r="AV1318" s="27">
        <f>CHOOSE(UserInterface!$C$17,NGET!AV1318,SHET!AV1318,SPTL!AV1318)</f>
        <v>18</v>
      </c>
      <c r="AW1318" s="27">
        <f>CHOOSE(UserInterface!$C$17,NGET!AW1318,SHET!AW1318,SPTL!AW1318)</f>
        <v>18</v>
      </c>
      <c r="AX1318" s="27">
        <f>CHOOSE(UserInterface!$C$17,NGET!AX1318,SHET!AX1318,SPTL!AX1318)</f>
        <v>18</v>
      </c>
      <c r="AY1318" s="27">
        <f>CHOOSE(UserInterface!$C$17,NGET!AY1318,SHET!AY1318,SPTL!AY1318)</f>
        <v>18</v>
      </c>
      <c r="BA1318" s="38" t="str">
        <f t="shared" ca="1" si="211"/>
        <v>LicenseeSelect</v>
      </c>
      <c r="BB1318" s="38" t="str">
        <f t="shared" ref="BB1318:BB1330" si="220">$A$243</f>
        <v>Fixed Inputs</v>
      </c>
      <c r="BC1318" s="38" t="str">
        <f t="shared" si="216"/>
        <v>RAV and assets</v>
      </c>
      <c r="BD1318" s="38" t="str">
        <f>$C$1317</f>
        <v>Project assets (except TIRG)</v>
      </c>
    </row>
    <row r="1319" spans="3:56">
      <c r="E1319" s="37" t="s">
        <v>490</v>
      </c>
      <c r="G1319" s="37" t="str">
        <f>price_label</f>
        <v>£m 23/24 prices</v>
      </c>
      <c r="J1319" s="37" t="s">
        <v>11</v>
      </c>
      <c r="Z1319" s="24">
        <f>CHOOSE(UserInterface!$C$17,NGET!Z1319,SHET!Z1319,SPTL!Z1319)</f>
        <v>0</v>
      </c>
      <c r="AA1319" s="24">
        <f>CHOOSE(UserInterface!$C$17,NGET!AA1319,SHET!AA1319,SPTL!AA1319)</f>
        <v>0</v>
      </c>
      <c r="AB1319" s="24">
        <f>CHOOSE(UserInterface!$C$17,NGET!AB1319,SHET!AB1319,SPTL!AB1319)</f>
        <v>0</v>
      </c>
      <c r="AC1319" s="24">
        <f>CHOOSE(UserInterface!$C$17,NGET!AC1319,SHET!AC1319,SPTL!AC1319)</f>
        <v>0</v>
      </c>
      <c r="AD1319" s="24">
        <f>CHOOSE(UserInterface!$C$17,NGET!AD1319,SHET!AD1319,SPTL!AD1319)</f>
        <v>0</v>
      </c>
      <c r="AE1319" s="24">
        <f>CHOOSE(UserInterface!$C$17,NGET!AE1319,SHET!AE1319,SPTL!AE1319)</f>
        <v>0</v>
      </c>
      <c r="AF1319" s="24">
        <f>CHOOSE(UserInterface!$C$17,NGET!AF1319,SHET!AF1319,SPTL!AF1319)</f>
        <v>0</v>
      </c>
      <c r="AG1319" s="24">
        <f>CHOOSE(UserInterface!$C$17,NGET!AG1319,SHET!AG1319,SPTL!AG1319)</f>
        <v>0</v>
      </c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 s="76"/>
      <c r="AU1319"/>
      <c r="AV1319"/>
      <c r="AW1319"/>
      <c r="AX1319"/>
      <c r="AY1319"/>
      <c r="BA1319" s="38" t="str">
        <f t="shared" ca="1" si="211"/>
        <v>LicenseeSelect</v>
      </c>
      <c r="BB1319" s="38" t="str">
        <f t="shared" si="220"/>
        <v>Fixed Inputs</v>
      </c>
      <c r="BC1319" s="38" t="str">
        <f t="shared" si="216"/>
        <v>RAV and assets</v>
      </c>
      <c r="BD1319" s="38" t="str">
        <f>$C$1317</f>
        <v>Project assets (except TIRG)</v>
      </c>
    </row>
    <row r="1320" spans="3:56"/>
    <row r="1321" spans="3:56">
      <c r="E1321" s="37" t="s">
        <v>491</v>
      </c>
      <c r="G1321" s="37" t="s">
        <v>130</v>
      </c>
      <c r="I1321" s="27">
        <f>CHOOSE(UserInterface!$C$17,NGET!I1321,SHET!I1321,SPTL!I1321)</f>
        <v>20</v>
      </c>
      <c r="BA1321" s="38" t="str">
        <f t="shared" ca="1" si="211"/>
        <v>LicenseeSelect</v>
      </c>
      <c r="BB1321" s="38" t="str">
        <f t="shared" si="220"/>
        <v>Fixed Inputs</v>
      </c>
      <c r="BC1321" s="38" t="str">
        <f t="shared" si="216"/>
        <v>RAV and assets</v>
      </c>
      <c r="BD1321" s="38" t="str">
        <f>$C$1317</f>
        <v>Project assets (except TIRG)</v>
      </c>
    </row>
    <row r="1322" spans="3:56">
      <c r="E1322" s="37" t="s">
        <v>492</v>
      </c>
      <c r="G1322" s="37" t="str">
        <f>price_label</f>
        <v>£m 23/24 prices</v>
      </c>
      <c r="J1322" s="37" t="s">
        <v>11</v>
      </c>
      <c r="AC1322" s="24">
        <f>CHOOSE(UserInterface!$C$17,NGET!AC1322,SHET!AC1322,SPTL!AC1322)</f>
        <v>1.2698483660117919</v>
      </c>
      <c r="AD1322" s="24">
        <f>CHOOSE(UserInterface!$C$17,NGET!AD1322,SHET!AD1322,SPTL!AD1322)</f>
        <v>20.097427899074638</v>
      </c>
      <c r="AE1322" s="24">
        <f>CHOOSE(UserInterface!$C$17,NGET!AE1322,SHET!AE1322,SPTL!AE1322)</f>
        <v>177.27834146078953</v>
      </c>
      <c r="AF1322" s="24">
        <f>CHOOSE(UserInterface!$C$17,NGET!AF1322,SHET!AF1322,SPTL!AF1322)</f>
        <v>163.98718410246394</v>
      </c>
      <c r="AG1322" s="24">
        <f>CHOOSE(UserInterface!$C$17,NGET!AG1322,SHET!AG1322,SPTL!AG1322)</f>
        <v>512.116476416046</v>
      </c>
      <c r="BA1322" s="38" t="str">
        <f t="shared" ca="1" si="211"/>
        <v>LicenseeSelect</v>
      </c>
      <c r="BB1322" s="38" t="str">
        <f t="shared" si="220"/>
        <v>Fixed Inputs</v>
      </c>
      <c r="BC1322" s="38" t="str">
        <f t="shared" si="216"/>
        <v>RAV and assets</v>
      </c>
      <c r="BD1322" s="38" t="str">
        <f>$C$1317</f>
        <v>Project assets (except TIRG)</v>
      </c>
    </row>
    <row r="1323" spans="3:56">
      <c r="E1323" s="37" t="s">
        <v>493</v>
      </c>
      <c r="G1323" s="37" t="str">
        <f>price_label</f>
        <v>£m 23/24 prices</v>
      </c>
      <c r="J1323" s="37" t="s">
        <v>11</v>
      </c>
      <c r="AD1323" s="24">
        <f>CHOOSE(UserInterface!$C$17,NGET!AD1323,SHET!AD1323,SPTL!AD1323)</f>
        <v>0</v>
      </c>
      <c r="AE1323" s="24">
        <f>CHOOSE(UserInterface!$C$17,NGET!AE1323,SHET!AE1323,SPTL!AE1323)</f>
        <v>0.16446114245324506</v>
      </c>
      <c r="AF1323" s="24">
        <f>CHOOSE(UserInterface!$C$17,NGET!AF1323,SHET!AF1323,SPTL!AF1323)</f>
        <v>6.1873873287988541</v>
      </c>
      <c r="BA1323" s="38" t="str">
        <f t="shared" ca="1" si="211"/>
        <v>LicenseeSelect</v>
      </c>
      <c r="BB1323" s="38" t="str">
        <f t="shared" si="220"/>
        <v>Fixed Inputs</v>
      </c>
      <c r="BC1323" s="38" t="str">
        <f t="shared" si="216"/>
        <v>RAV and assets</v>
      </c>
      <c r="BD1323" s="38" t="str">
        <f>$C$1317</f>
        <v>Project assets (except TIRG)</v>
      </c>
    </row>
    <row r="1324" spans="3:56"/>
    <row r="1325" spans="3:56">
      <c r="E1325" s="37" t="s">
        <v>494</v>
      </c>
      <c r="G1325" s="37" t="s">
        <v>130</v>
      </c>
      <c r="J1325" s="37" t="s">
        <v>11</v>
      </c>
      <c r="Z1325" s="27">
        <f>CHOOSE(UserInterface!$C$17,NGET!Z1325,SHET!Z1325,SPTL!Z1325)</f>
        <v>29</v>
      </c>
      <c r="AA1325" s="27">
        <f>CHOOSE(UserInterface!$C$17,NGET!AA1325,SHET!AA1325,SPTL!AA1325)</f>
        <v>29</v>
      </c>
      <c r="AB1325" s="27">
        <f>CHOOSE(UserInterface!$C$17,NGET!AB1325,SHET!AB1325,SPTL!AB1325)</f>
        <v>29</v>
      </c>
      <c r="AC1325" s="27">
        <f>CHOOSE(UserInterface!$C$17,NGET!AC1325,SHET!AC1325,SPTL!AC1325)</f>
        <v>29</v>
      </c>
      <c r="AD1325" s="27">
        <f>CHOOSE(UserInterface!$C$17,NGET!AD1325,SHET!AD1325,SPTL!AD1325)</f>
        <v>29</v>
      </c>
      <c r="AE1325" s="27">
        <f>CHOOSE(UserInterface!$C$17,NGET!AE1325,SHET!AE1325,SPTL!AE1325)</f>
        <v>17.5</v>
      </c>
      <c r="AF1325" s="27">
        <f>CHOOSE(UserInterface!$C$17,NGET!AF1325,SHET!AF1325,SPTL!AF1325)</f>
        <v>17.5</v>
      </c>
      <c r="AG1325" s="27">
        <f>CHOOSE(UserInterface!$C$17,NGET!AG1325,SHET!AG1325,SPTL!AG1325)</f>
        <v>17.5</v>
      </c>
      <c r="AH1325" s="27">
        <f>CHOOSE(UserInterface!$C$17,NGET!AH1325,SHET!AH1325,SPTL!AH1325)</f>
        <v>17.5</v>
      </c>
      <c r="AI1325" s="27">
        <f>CHOOSE(UserInterface!$C$17,NGET!AI1325,SHET!AI1325,SPTL!AI1325)</f>
        <v>17.5</v>
      </c>
      <c r="AJ1325" s="27">
        <f>CHOOSE(UserInterface!$C$17,NGET!AJ1325,SHET!AJ1325,SPTL!AJ1325)</f>
        <v>17.5</v>
      </c>
      <c r="AK1325" s="27">
        <f>CHOOSE(UserInterface!$C$17,NGET!AK1325,SHET!AK1325,SPTL!AK1325)</f>
        <v>17.5</v>
      </c>
      <c r="AL1325" s="27">
        <f>CHOOSE(UserInterface!$C$17,NGET!AL1325,SHET!AL1325,SPTL!AL1325)</f>
        <v>17.5</v>
      </c>
      <c r="AM1325" s="27">
        <f>CHOOSE(UserInterface!$C$17,NGET!AM1325,SHET!AM1325,SPTL!AM1325)</f>
        <v>17.5</v>
      </c>
      <c r="AN1325" s="27">
        <f>CHOOSE(UserInterface!$C$17,NGET!AN1325,SHET!AN1325,SPTL!AN1325)</f>
        <v>17.5</v>
      </c>
      <c r="AO1325" s="27">
        <f>CHOOSE(UserInterface!$C$17,NGET!AO1325,SHET!AO1325,SPTL!AO1325)</f>
        <v>17.5</v>
      </c>
      <c r="AP1325" s="27">
        <f>CHOOSE(UserInterface!$C$17,NGET!AP1325,SHET!AP1325,SPTL!AP1325)</f>
        <v>17.5</v>
      </c>
      <c r="AQ1325" s="27">
        <f>CHOOSE(UserInterface!$C$17,NGET!AQ1325,SHET!AQ1325,SPTL!AQ1325)</f>
        <v>17.5</v>
      </c>
      <c r="AR1325" s="27">
        <f>CHOOSE(UserInterface!$C$17,NGET!AR1325,SHET!AR1325,SPTL!AR1325)</f>
        <v>17.5</v>
      </c>
      <c r="AS1325" s="27">
        <f>CHOOSE(UserInterface!$C$17,NGET!AS1325,SHET!AS1325,SPTL!AS1325)</f>
        <v>17.5</v>
      </c>
      <c r="AT1325" s="188">
        <f>CHOOSE(UserInterface!$C$17,NGET!AT1325,SHET!AT1325,SPTL!AT1325)</f>
        <v>17.5</v>
      </c>
      <c r="AU1325" s="146">
        <f>CHOOSE(UserInterface!$C$17,NGET!AU1325,SHET!AU1325,SPTL!AU1325)</f>
        <v>17.5</v>
      </c>
      <c r="AV1325" s="29">
        <f>CHOOSE(UserInterface!$C$17,NGET!AV1325,SHET!AV1325,SPTL!AV1325)</f>
        <v>17.5</v>
      </c>
      <c r="AW1325" s="29">
        <f>CHOOSE(UserInterface!$C$17,NGET!AW1325,SHET!AW1325,SPTL!AW1325)</f>
        <v>17.5</v>
      </c>
      <c r="AX1325" s="29">
        <f>CHOOSE(UserInterface!$C$17,NGET!AX1325,SHET!AX1325,SPTL!AX1325)</f>
        <v>17.5</v>
      </c>
      <c r="AY1325" s="29">
        <f>CHOOSE(UserInterface!$C$17,NGET!AY1325,SHET!AY1325,SPTL!AY1325)</f>
        <v>17.5</v>
      </c>
      <c r="BA1325" s="38" t="str">
        <f t="shared" ca="1" si="211"/>
        <v>LicenseeSelect</v>
      </c>
      <c r="BB1325" s="38" t="str">
        <f t="shared" si="220"/>
        <v>Fixed Inputs</v>
      </c>
      <c r="BC1325" s="38" t="str">
        <f t="shared" si="216"/>
        <v>RAV and assets</v>
      </c>
      <c r="BD1325" s="38" t="str">
        <f t="shared" ref="BD1325:BD1330" si="221">$C$1317</f>
        <v>Project assets (except TIRG)</v>
      </c>
    </row>
    <row r="1326" spans="3:56">
      <c r="E1326" s="37" t="s">
        <v>495</v>
      </c>
      <c r="G1326" s="37" t="str">
        <f>price_label</f>
        <v>£m 23/24 prices</v>
      </c>
      <c r="J1326" s="37" t="s">
        <v>11</v>
      </c>
      <c r="Z1326" s="24">
        <f>CHOOSE(UserInterface!$C$17,NGET!Z1326,SHET!Z1326,SPTL!Z1326)</f>
        <v>172.90185277103527</v>
      </c>
      <c r="AA1326" s="24">
        <f>CHOOSE(UserInterface!$C$17,NGET!AA1326,SHET!AA1326,SPTL!AA1326)</f>
        <v>0</v>
      </c>
      <c r="AB1326" s="24">
        <f>CHOOSE(UserInterface!$C$17,NGET!AB1326,SHET!AB1326,SPTL!AB1326)</f>
        <v>0</v>
      </c>
      <c r="AC1326" s="24">
        <f>CHOOSE(UserInterface!$C$17,NGET!AC1326,SHET!AC1326,SPTL!AC1326)</f>
        <v>0</v>
      </c>
      <c r="AD1326" s="24">
        <f>CHOOSE(UserInterface!$C$17,NGET!AD1326,SHET!AD1326,SPTL!AD1326)</f>
        <v>0</v>
      </c>
      <c r="AE1326" s="24">
        <f>CHOOSE(UserInterface!$C$17,NGET!AE1326,SHET!AE1326,SPTL!AE1326)</f>
        <v>0</v>
      </c>
      <c r="AF1326" s="24">
        <f>CHOOSE(UserInterface!$C$17,NGET!AF1326,SHET!AF1326,SPTL!AF1326)</f>
        <v>0</v>
      </c>
      <c r="AG1326" s="24">
        <f>CHOOSE(UserInterface!$C$17,NGET!AG1326,SHET!AG1326,SPTL!AG1326)</f>
        <v>0</v>
      </c>
      <c r="AT1326" s="76"/>
      <c r="AV1326"/>
      <c r="AW1326"/>
      <c r="AX1326"/>
      <c r="AY1326"/>
      <c r="BA1326" s="38" t="str">
        <f t="shared" ca="1" si="211"/>
        <v>LicenseeSelect</v>
      </c>
      <c r="BB1326" s="38" t="str">
        <f t="shared" si="220"/>
        <v>Fixed Inputs</v>
      </c>
      <c r="BC1326" s="38" t="str">
        <f t="shared" si="216"/>
        <v>RAV and assets</v>
      </c>
      <c r="BD1326" s="38" t="str">
        <f t="shared" si="221"/>
        <v>Project assets (except TIRG)</v>
      </c>
    </row>
    <row r="1327" spans="3:56">
      <c r="AU1327"/>
      <c r="AV1327"/>
      <c r="AW1327"/>
      <c r="AX1327"/>
      <c r="AY1327"/>
    </row>
    <row r="1328" spans="3:56">
      <c r="E1328" s="37" t="s">
        <v>328</v>
      </c>
      <c r="G1328" s="37" t="s">
        <v>130</v>
      </c>
      <c r="I1328" s="27">
        <f>CHOOSE(UserInterface!$C$17,NGET!I1328,SHET!I1328,SPTL!I1328)</f>
        <v>20</v>
      </c>
      <c r="AU1328"/>
      <c r="AV1328"/>
      <c r="AW1328"/>
      <c r="AX1328"/>
      <c r="AY1328"/>
      <c r="BA1328" s="38" t="str">
        <f t="shared" ca="1" si="211"/>
        <v>LicenseeSelect</v>
      </c>
      <c r="BB1328" s="38" t="str">
        <f t="shared" si="220"/>
        <v>Fixed Inputs</v>
      </c>
      <c r="BC1328" s="38" t="str">
        <f t="shared" si="216"/>
        <v>RAV and assets</v>
      </c>
      <c r="BD1328" s="38" t="str">
        <f t="shared" si="221"/>
        <v>Project assets (except TIRG)</v>
      </c>
    </row>
    <row r="1329" spans="2:56">
      <c r="E1329" s="37" t="s">
        <v>329</v>
      </c>
      <c r="G1329" s="37" t="str">
        <f>price_label</f>
        <v>£m 23/24 prices</v>
      </c>
      <c r="J1329" s="37" t="s">
        <v>11</v>
      </c>
      <c r="Y1329" s="24">
        <f>CHOOSE(UserInterface!$C$17,NGET!Y1329,SHET!Y1329,SPTL!Y1329)</f>
        <v>0</v>
      </c>
      <c r="Z1329" s="24">
        <f>CHOOSE(UserInterface!$C$17,NGET!Z1329,SHET!Z1329,SPTL!Z1329)</f>
        <v>0</v>
      </c>
      <c r="AA1329" s="24">
        <f>CHOOSE(UserInterface!$C$17,NGET!AA1329,SHET!AA1329,SPTL!AA1329)</f>
        <v>0</v>
      </c>
      <c r="AB1329" s="24">
        <f>CHOOSE(UserInterface!$C$17,NGET!AB1329,SHET!AB1329,SPTL!AB1329)</f>
        <v>1.4242560928699399</v>
      </c>
      <c r="AC1329" s="24">
        <f>CHOOSE(UserInterface!$C$17,NGET!AC1329,SHET!AC1329,SPTL!AC1329)</f>
        <v>32.179896043732199</v>
      </c>
      <c r="AD1329" s="24">
        <f>CHOOSE(UserInterface!$C$17,NGET!AD1329,SHET!AD1329,SPTL!AD1329)</f>
        <v>29.354672759665494</v>
      </c>
      <c r="AE1329" s="24">
        <f>CHOOSE(UserInterface!$C$17,NGET!AE1329,SHET!AE1329,SPTL!AE1329)</f>
        <v>1.5719685269432855</v>
      </c>
      <c r="AF1329" s="24">
        <f>CHOOSE(UserInterface!$C$17,NGET!AF1329,SHET!AF1329,SPTL!AF1329)</f>
        <v>47.9864953507278</v>
      </c>
      <c r="AG1329" s="24">
        <f>CHOOSE(UserInterface!$C$17,NGET!AG1329,SHET!AG1329,SPTL!AG1329)</f>
        <v>4.0881667817482992</v>
      </c>
      <c r="AU1329"/>
      <c r="AV1329"/>
      <c r="AW1329"/>
      <c r="AX1329"/>
      <c r="AY1329"/>
      <c r="BA1329" s="38" t="str">
        <f t="shared" ca="1" si="211"/>
        <v>LicenseeSelect</v>
      </c>
      <c r="BB1329" s="38" t="str">
        <f t="shared" si="220"/>
        <v>Fixed Inputs</v>
      </c>
      <c r="BC1329" s="38" t="str">
        <f t="shared" si="216"/>
        <v>RAV and assets</v>
      </c>
      <c r="BD1329" s="38" t="str">
        <f t="shared" si="221"/>
        <v>Project assets (except TIRG)</v>
      </c>
    </row>
    <row r="1330" spans="2:56">
      <c r="E1330" s="37" t="s">
        <v>330</v>
      </c>
      <c r="G1330" s="37" t="str">
        <f>price_label</f>
        <v>£m 23/24 prices</v>
      </c>
      <c r="J1330" s="37" t="s">
        <v>11</v>
      </c>
      <c r="Y1330" s="24">
        <f>CHOOSE(UserInterface!$C$17,NGET!Y1330,SHET!Y1330,SPTL!Y1330)</f>
        <v>0</v>
      </c>
      <c r="Z1330" s="24">
        <f>CHOOSE(UserInterface!$C$17,NGET!Z1330,SHET!Z1330,SPTL!Z1330)</f>
        <v>0</v>
      </c>
      <c r="AA1330" s="24">
        <f>CHOOSE(UserInterface!$C$17,NGET!AA1330,SHET!AA1330,SPTL!AA1330)</f>
        <v>7.0455654755322019</v>
      </c>
      <c r="AB1330" s="24">
        <f>CHOOSE(UserInterface!$C$17,NGET!AB1330,SHET!AB1330,SPTL!AB1330)</f>
        <v>5.827271068808721</v>
      </c>
      <c r="AC1330" s="24">
        <f>CHOOSE(UserInterface!$C$17,NGET!AC1330,SHET!AC1330,SPTL!AC1330)</f>
        <v>8.6885226492061651</v>
      </c>
      <c r="AD1330" s="24">
        <f>CHOOSE(UserInterface!$C$17,NGET!AD1330,SHET!AD1330,SPTL!AD1330)</f>
        <v>18.571724056126175</v>
      </c>
      <c r="AE1330" s="24">
        <f>CHOOSE(UserInterface!$C$17,NGET!AE1330,SHET!AE1330,SPTL!AE1330)</f>
        <v>49.340181613769929</v>
      </c>
      <c r="AF1330" s="24">
        <f>CHOOSE(UserInterface!$C$17,NGET!AF1330,SHET!AF1330,SPTL!AF1330)</f>
        <v>51.438418960641066</v>
      </c>
      <c r="AG1330"/>
      <c r="AU1330"/>
      <c r="AV1330"/>
      <c r="AW1330"/>
      <c r="AX1330"/>
      <c r="AY1330"/>
      <c r="BA1330" s="38" t="str">
        <f t="shared" ca="1" si="211"/>
        <v>LicenseeSelect</v>
      </c>
      <c r="BB1330" s="38" t="str">
        <f t="shared" si="220"/>
        <v>Fixed Inputs</v>
      </c>
      <c r="BC1330" s="38" t="str">
        <f t="shared" si="216"/>
        <v>RAV and assets</v>
      </c>
      <c r="BD1330" s="38" t="str">
        <f t="shared" si="221"/>
        <v>Project assets (except TIRG)</v>
      </c>
    </row>
    <row r="1331" spans="2:56">
      <c r="AU1331"/>
      <c r="AV1331"/>
      <c r="AW1331"/>
      <c r="AX1331"/>
      <c r="AY1331"/>
    </row>
    <row r="1332" spans="2:56" ht="17.649999999999999" thickBot="1">
      <c r="B1332" s="20" t="s">
        <v>499</v>
      </c>
    </row>
    <row r="1333" spans="2:56" customFormat="1" ht="14.65" thickTop="1">
      <c r="E1333" t="s">
        <v>500</v>
      </c>
      <c r="G1333" t="s">
        <v>130</v>
      </c>
      <c r="I1333" s="29">
        <f>CHOOSE(UserInterface!$C$17,NGET!I1333,SHET!I1333,SPTL!I1333)</f>
        <v>20</v>
      </c>
      <c r="AT1333" s="76"/>
      <c r="BA1333" s="38" t="str">
        <f t="shared" ca="1" si="211"/>
        <v>LicenseeSelect</v>
      </c>
      <c r="BB1333" s="38" t="str">
        <f t="shared" ref="BB1333:BB1366" si="222">$A$243</f>
        <v>Fixed Inputs</v>
      </c>
      <c r="BC1333" s="38" t="str">
        <f>$B$1332</f>
        <v>TIRG</v>
      </c>
      <c r="BD1333" s="38"/>
    </row>
    <row r="1334" spans="2:56" customFormat="1" ht="14.25">
      <c r="E1334" t="s">
        <v>501</v>
      </c>
      <c r="G1334" t="s">
        <v>130</v>
      </c>
      <c r="I1334" s="29">
        <f>CHOOSE(UserInterface!$C$17,NGET!I1334,SHET!I1334,SPTL!I1334)</f>
        <v>5</v>
      </c>
      <c r="AT1334" s="76"/>
      <c r="BA1334" s="38" t="str">
        <f t="shared" ca="1" si="211"/>
        <v>LicenseeSelect</v>
      </c>
      <c r="BB1334" s="38" t="str">
        <f t="shared" si="222"/>
        <v>Fixed Inputs</v>
      </c>
      <c r="BC1334" s="38" t="str">
        <f>$B$1332</f>
        <v>TIRG</v>
      </c>
    </row>
    <row r="1335" spans="2:56" customFormat="1" ht="14.25">
      <c r="E1335" t="s">
        <v>502</v>
      </c>
      <c r="G1335" t="s">
        <v>130</v>
      </c>
      <c r="I1335" s="29" t="str">
        <f>CHOOSE(UserInterface!$C$17,NGET!I1335,SHET!I1335,SPTL!I1335)</f>
        <v>NA</v>
      </c>
      <c r="AT1335" s="76"/>
      <c r="BA1335" s="38" t="str">
        <f t="shared" ref="BA1335:BA1415" ca="1" si="223">$A$1</f>
        <v>LicenseeSelect</v>
      </c>
      <c r="BB1335" s="38" t="str">
        <f t="shared" si="222"/>
        <v>Fixed Inputs</v>
      </c>
      <c r="BC1335" s="38" t="str">
        <f>$B$1332</f>
        <v>TIRG</v>
      </c>
    </row>
    <row r="1336" spans="2:56" customFormat="1" ht="14.25">
      <c r="E1336" t="s">
        <v>514</v>
      </c>
      <c r="G1336" t="s">
        <v>132</v>
      </c>
      <c r="I1336" s="72">
        <f>CHOOSE(UserInterface!$C$17,NGET!I1336,SHET!I1336,SPTL!I1336)</f>
        <v>42825</v>
      </c>
      <c r="AT1336" s="76"/>
      <c r="BA1336" s="38"/>
      <c r="BB1336" s="38"/>
      <c r="BC1336" s="38"/>
    </row>
    <row r="1337" spans="2:56" customFormat="1" ht="14.25">
      <c r="AT1337" s="76"/>
    </row>
    <row r="1338" spans="2:56" customFormat="1" ht="14.25">
      <c r="E1338" t="s">
        <v>694</v>
      </c>
      <c r="G1338" t="str">
        <f t="shared" ref="G1338:G1346" si="224">price_label</f>
        <v>£m 23/24 prices</v>
      </c>
      <c r="J1338" s="37" t="s">
        <v>11</v>
      </c>
      <c r="AH1338" s="31">
        <f>CHOOSE(UserInterface!$C$17,NGET!AH1338,SHET!AH1338,SPTL!AH1338)</f>
        <v>0</v>
      </c>
      <c r="AI1338" s="31">
        <f>CHOOSE(UserInterface!$C$17,NGET!AI1338,SHET!AI1338,SPTL!AI1338)</f>
        <v>0</v>
      </c>
      <c r="AJ1338" s="31">
        <f>CHOOSE(UserInterface!$C$17,NGET!AJ1338,SHET!AJ1338,SPTL!AJ1338)</f>
        <v>0</v>
      </c>
      <c r="AK1338" s="31">
        <f>CHOOSE(UserInterface!$C$17,NGET!AK1338,SHET!AK1338,SPTL!AK1338)</f>
        <v>0</v>
      </c>
      <c r="AL1338" s="31">
        <f>CHOOSE(UserInterface!$C$17,NGET!AL1338,SHET!AL1338,SPTL!AL1338)</f>
        <v>0</v>
      </c>
      <c r="AM1338" s="31">
        <f>CHOOSE(UserInterface!$C$17,NGET!AM1338,SHET!AM1338,SPTL!AM1338)</f>
        <v>0</v>
      </c>
      <c r="AN1338" s="31">
        <f>CHOOSE(UserInterface!$C$17,NGET!AN1338,SHET!AN1338,SPTL!AN1338)</f>
        <v>0</v>
      </c>
      <c r="AO1338" s="31">
        <f>CHOOSE(UserInterface!$C$17,NGET!AO1338,SHET!AO1338,SPTL!AO1338)</f>
        <v>0</v>
      </c>
      <c r="AP1338" s="31">
        <f>CHOOSE(UserInterface!$C$17,NGET!AP1338,SHET!AP1338,SPTL!AP1338)</f>
        <v>0</v>
      </c>
      <c r="AQ1338" s="31">
        <f>CHOOSE(UserInterface!$C$17,NGET!AQ1338,SHET!AQ1338,SPTL!AQ1338)</f>
        <v>0</v>
      </c>
      <c r="AR1338" s="31">
        <f>CHOOSE(UserInterface!$C$17,NGET!AR1338,SHET!AR1338,SPTL!AR1338)</f>
        <v>0</v>
      </c>
      <c r="AS1338" s="31">
        <f>CHOOSE(UserInterface!$C$17,NGET!AS1338,SHET!AS1338,SPTL!AS1338)</f>
        <v>0</v>
      </c>
      <c r="AT1338" s="189">
        <f>CHOOSE(UserInterface!$C$17,NGET!AT1338,SHET!AT1338,SPTL!AT1338)</f>
        <v>0</v>
      </c>
      <c r="BA1338" s="38" t="str">
        <f t="shared" ca="1" si="223"/>
        <v>LicenseeSelect</v>
      </c>
      <c r="BB1338" s="38" t="str">
        <f t="shared" si="222"/>
        <v>Fixed Inputs</v>
      </c>
      <c r="BC1338" s="38" t="str">
        <f t="shared" ref="BC1338:BC1341" si="225">$B$1332</f>
        <v>TIRG</v>
      </c>
    </row>
    <row r="1339" spans="2:56" customFormat="1" ht="14.25">
      <c r="E1339" t="s">
        <v>696</v>
      </c>
      <c r="G1339" t="str">
        <f t="shared" si="224"/>
        <v>£m 23/24 prices</v>
      </c>
      <c r="J1339" s="37" t="s">
        <v>11</v>
      </c>
      <c r="AH1339" s="31">
        <f>CHOOSE(UserInterface!$C$17,NGET!AH1339,SHET!AH1339,SPTL!AH1339)</f>
        <v>0</v>
      </c>
      <c r="AI1339" s="31">
        <f>CHOOSE(UserInterface!$C$17,NGET!AI1339,SHET!AI1339,SPTL!AI1339)</f>
        <v>0</v>
      </c>
      <c r="AJ1339" s="31">
        <f>CHOOSE(UserInterface!$C$17,NGET!AJ1339,SHET!AJ1339,SPTL!AJ1339)</f>
        <v>0</v>
      </c>
      <c r="AK1339" s="31">
        <f>CHOOSE(UserInterface!$C$17,NGET!AK1339,SHET!AK1339,SPTL!AK1339)</f>
        <v>-199.76459273051105</v>
      </c>
      <c r="AL1339" s="31">
        <f>CHOOSE(UserInterface!$C$17,NGET!AL1339,SHET!AL1339,SPTL!AL1339)</f>
        <v>0</v>
      </c>
      <c r="AM1339" s="31">
        <f>CHOOSE(UserInterface!$C$17,NGET!AM1339,SHET!AM1339,SPTL!AM1339)</f>
        <v>0</v>
      </c>
      <c r="AN1339" s="31">
        <f>CHOOSE(UserInterface!$C$17,NGET!AN1339,SHET!AN1339,SPTL!AN1339)</f>
        <v>0</v>
      </c>
      <c r="AO1339" s="31">
        <f>CHOOSE(UserInterface!$C$17,NGET!AO1339,SHET!AO1339,SPTL!AO1339)</f>
        <v>0</v>
      </c>
      <c r="AP1339" s="31">
        <f>CHOOSE(UserInterface!$C$17,NGET!AP1339,SHET!AP1339,SPTL!AP1339)</f>
        <v>0</v>
      </c>
      <c r="AQ1339" s="31">
        <f>CHOOSE(UserInterface!$C$17,NGET!AQ1339,SHET!AQ1339,SPTL!AQ1339)</f>
        <v>0</v>
      </c>
      <c r="AR1339" s="31">
        <f>CHOOSE(UserInterface!$C$17,NGET!AR1339,SHET!AR1339,SPTL!AR1339)</f>
        <v>0</v>
      </c>
      <c r="AS1339" s="31">
        <f>CHOOSE(UserInterface!$C$17,NGET!AS1339,SHET!AS1339,SPTL!AS1339)</f>
        <v>0</v>
      </c>
      <c r="AT1339" s="189">
        <f>CHOOSE(UserInterface!$C$17,NGET!AT1339,SHET!AT1339,SPTL!AT1339)</f>
        <v>0</v>
      </c>
      <c r="BA1339" s="38" t="str">
        <f t="shared" ca="1" si="223"/>
        <v>LicenseeSelect</v>
      </c>
      <c r="BB1339" s="38" t="str">
        <f t="shared" si="222"/>
        <v>Fixed Inputs</v>
      </c>
      <c r="BC1339" s="38" t="str">
        <f t="shared" si="225"/>
        <v>TIRG</v>
      </c>
    </row>
    <row r="1340" spans="2:56" customFormat="1" ht="14.25">
      <c r="E1340" t="s">
        <v>698</v>
      </c>
      <c r="G1340" t="str">
        <f t="shared" si="224"/>
        <v>£m 23/24 prices</v>
      </c>
      <c r="J1340" s="37" t="s">
        <v>11</v>
      </c>
      <c r="AH1340" s="31">
        <f>CHOOSE(UserInterface!$C$17,NGET!AH1340,SHET!AH1340,SPTL!AH1340)</f>
        <v>0</v>
      </c>
      <c r="AI1340" s="31">
        <f>CHOOSE(UserInterface!$C$17,NGET!AI1340,SHET!AI1340,SPTL!AI1340)</f>
        <v>0</v>
      </c>
      <c r="AJ1340" s="31">
        <f>CHOOSE(UserInterface!$C$17,NGET!AJ1340,SHET!AJ1340,SPTL!AJ1340)</f>
        <v>0</v>
      </c>
      <c r="AK1340" s="31">
        <f>CHOOSE(UserInterface!$C$17,NGET!AK1340,SHET!AK1340,SPTL!AK1340)</f>
        <v>0</v>
      </c>
      <c r="AL1340" s="31">
        <f>CHOOSE(UserInterface!$C$17,NGET!AL1340,SHET!AL1340,SPTL!AL1340)</f>
        <v>0</v>
      </c>
      <c r="AM1340" s="31">
        <f>CHOOSE(UserInterface!$C$17,NGET!AM1340,SHET!AM1340,SPTL!AM1340)</f>
        <v>0</v>
      </c>
      <c r="AN1340" s="31">
        <f>CHOOSE(UserInterface!$C$17,NGET!AN1340,SHET!AN1340,SPTL!AN1340)</f>
        <v>0</v>
      </c>
      <c r="AO1340" s="31">
        <f>CHOOSE(UserInterface!$C$17,NGET!AO1340,SHET!AO1340,SPTL!AO1340)</f>
        <v>0</v>
      </c>
      <c r="AP1340" s="31">
        <f>CHOOSE(UserInterface!$C$17,NGET!AP1340,SHET!AP1340,SPTL!AP1340)</f>
        <v>0</v>
      </c>
      <c r="AQ1340" s="31">
        <f>CHOOSE(UserInterface!$C$17,NGET!AQ1340,SHET!AQ1340,SPTL!AQ1340)</f>
        <v>0</v>
      </c>
      <c r="AR1340" s="31">
        <f>CHOOSE(UserInterface!$C$17,NGET!AR1340,SHET!AR1340,SPTL!AR1340)</f>
        <v>0</v>
      </c>
      <c r="AS1340" s="31">
        <f>CHOOSE(UserInterface!$C$17,NGET!AS1340,SHET!AS1340,SPTL!AS1340)</f>
        <v>0</v>
      </c>
      <c r="AT1340" s="189">
        <f>CHOOSE(UserInterface!$C$17,NGET!AT1340,SHET!AT1340,SPTL!AT1340)</f>
        <v>0</v>
      </c>
      <c r="BA1340" s="38" t="str">
        <f t="shared" ca="1" si="223"/>
        <v>LicenseeSelect</v>
      </c>
      <c r="BB1340" s="38" t="str">
        <f t="shared" si="222"/>
        <v>Fixed Inputs</v>
      </c>
      <c r="BC1340" s="38" t="str">
        <f t="shared" si="225"/>
        <v>TIRG</v>
      </c>
    </row>
    <row r="1341" spans="2:56" customFormat="1" ht="14.25">
      <c r="E1341" t="s">
        <v>700</v>
      </c>
      <c r="G1341" t="str">
        <f t="shared" si="224"/>
        <v>£m 23/24 prices</v>
      </c>
      <c r="J1341" s="37" t="s">
        <v>11</v>
      </c>
      <c r="AH1341" s="31">
        <f>CHOOSE(UserInterface!$C$17,NGET!AH1341,SHET!AH1341,SPTL!AH1341)</f>
        <v>0</v>
      </c>
      <c r="AI1341" s="31">
        <f>CHOOSE(UserInterface!$C$17,NGET!AI1341,SHET!AI1341,SPTL!AI1341)</f>
        <v>0</v>
      </c>
      <c r="AJ1341" s="31">
        <f>CHOOSE(UserInterface!$C$17,NGET!AJ1341,SHET!AJ1341,SPTL!AJ1341)</f>
        <v>0</v>
      </c>
      <c r="AK1341" s="31">
        <f>CHOOSE(UserInterface!$C$17,NGET!AK1341,SHET!AK1341,SPTL!AK1341)</f>
        <v>0</v>
      </c>
      <c r="AL1341" s="31">
        <f>CHOOSE(UserInterface!$C$17,NGET!AL1341,SHET!AL1341,SPTL!AL1341)</f>
        <v>0</v>
      </c>
      <c r="AM1341" s="31">
        <f>CHOOSE(UserInterface!$C$17,NGET!AM1341,SHET!AM1341,SPTL!AM1341)</f>
        <v>0</v>
      </c>
      <c r="AN1341" s="31">
        <f>CHOOSE(UserInterface!$C$17,NGET!AN1341,SHET!AN1341,SPTL!AN1341)</f>
        <v>0</v>
      </c>
      <c r="AO1341" s="31">
        <f>CHOOSE(UserInterface!$C$17,NGET!AO1341,SHET!AO1341,SPTL!AO1341)</f>
        <v>0</v>
      </c>
      <c r="AP1341" s="31">
        <f>CHOOSE(UserInterface!$C$17,NGET!AP1341,SHET!AP1341,SPTL!AP1341)</f>
        <v>0</v>
      </c>
      <c r="AQ1341" s="31">
        <f>CHOOSE(UserInterface!$C$17,NGET!AQ1341,SHET!AQ1341,SPTL!AQ1341)</f>
        <v>0</v>
      </c>
      <c r="AR1341" s="31">
        <f>CHOOSE(UserInterface!$C$17,NGET!AR1341,SHET!AR1341,SPTL!AR1341)</f>
        <v>0</v>
      </c>
      <c r="AS1341" s="31">
        <f>CHOOSE(UserInterface!$C$17,NGET!AS1341,SHET!AS1341,SPTL!AS1341)</f>
        <v>0</v>
      </c>
      <c r="AT1341" s="189">
        <f>CHOOSE(UserInterface!$C$17,NGET!AT1341,SHET!AT1341,SPTL!AT1341)</f>
        <v>0</v>
      </c>
      <c r="BA1341" s="38" t="str">
        <f t="shared" ca="1" si="223"/>
        <v>LicenseeSelect</v>
      </c>
      <c r="BB1341" s="38" t="str">
        <f t="shared" si="222"/>
        <v>Fixed Inputs</v>
      </c>
      <c r="BC1341" s="38" t="str">
        <f t="shared" si="225"/>
        <v>TIRG</v>
      </c>
    </row>
    <row r="1342" spans="2:56" customFormat="1" ht="14.25">
      <c r="AT1342" s="76"/>
      <c r="BA1342" s="38"/>
      <c r="BB1342" s="38"/>
      <c r="BC1342" s="38"/>
    </row>
    <row r="1343" spans="2:56" customFormat="1" ht="14.25">
      <c r="E1343" t="s">
        <v>695</v>
      </c>
      <c r="G1343" t="str">
        <f t="shared" si="224"/>
        <v>£m 23/24 prices</v>
      </c>
      <c r="J1343" s="37" t="s">
        <v>11</v>
      </c>
      <c r="AH1343" s="31">
        <f>CHOOSE(UserInterface!$C$17,NGET!AH1343,SHET!AH1343,SPTL!AH1343)</f>
        <v>0</v>
      </c>
      <c r="AI1343" s="31">
        <f>CHOOSE(UserInterface!$C$17,NGET!AI1343,SHET!AI1343,SPTL!AI1343)</f>
        <v>0</v>
      </c>
      <c r="AJ1343" s="31">
        <f>CHOOSE(UserInterface!$C$17,NGET!AJ1343,SHET!AJ1343,SPTL!AJ1343)</f>
        <v>0</v>
      </c>
      <c r="AK1343" s="31">
        <f>CHOOSE(UserInterface!$C$17,NGET!AK1343,SHET!AK1343,SPTL!AK1343)</f>
        <v>0</v>
      </c>
      <c r="AL1343" s="31">
        <f>CHOOSE(UserInterface!$C$17,NGET!AL1343,SHET!AL1343,SPTL!AL1343)</f>
        <v>0</v>
      </c>
      <c r="AM1343" s="31">
        <f>CHOOSE(UserInterface!$C$17,NGET!AM1343,SHET!AM1343,SPTL!AM1343)</f>
        <v>0</v>
      </c>
      <c r="AN1343" s="31">
        <f>CHOOSE(UserInterface!$C$17,NGET!AN1343,SHET!AN1343,SPTL!AN1343)</f>
        <v>0</v>
      </c>
      <c r="AO1343" s="31">
        <f>CHOOSE(UserInterface!$C$17,NGET!AO1343,SHET!AO1343,SPTL!AO1343)</f>
        <v>0</v>
      </c>
      <c r="AP1343" s="31">
        <f>CHOOSE(UserInterface!$C$17,NGET!AP1343,SHET!AP1343,SPTL!AP1343)</f>
        <v>0</v>
      </c>
      <c r="AQ1343" s="31">
        <f>CHOOSE(UserInterface!$C$17,NGET!AQ1343,SHET!AQ1343,SPTL!AQ1343)</f>
        <v>0</v>
      </c>
      <c r="AR1343" s="31">
        <f>CHOOSE(UserInterface!$C$17,NGET!AR1343,SHET!AR1343,SPTL!AR1343)</f>
        <v>0</v>
      </c>
      <c r="AS1343" s="31">
        <f>CHOOSE(UserInterface!$C$17,NGET!AS1343,SHET!AS1343,SPTL!AS1343)</f>
        <v>0</v>
      </c>
      <c r="AT1343" s="189">
        <f>CHOOSE(UserInterface!$C$17,NGET!AT1343,SHET!AT1343,SPTL!AT1343)</f>
        <v>0</v>
      </c>
      <c r="BA1343" s="38" t="str">
        <f t="shared" ca="1" si="223"/>
        <v>LicenseeSelect</v>
      </c>
      <c r="BB1343" s="38" t="str">
        <f t="shared" si="222"/>
        <v>Fixed Inputs</v>
      </c>
      <c r="BC1343" s="38" t="str">
        <f t="shared" ref="BC1343:BC1366" si="226">$B$1332</f>
        <v>TIRG</v>
      </c>
    </row>
    <row r="1344" spans="2:56" customFormat="1" ht="14.25">
      <c r="E1344" t="s">
        <v>697</v>
      </c>
      <c r="G1344" t="str">
        <f t="shared" si="224"/>
        <v>£m 23/24 prices</v>
      </c>
      <c r="J1344" s="37" t="s">
        <v>11</v>
      </c>
      <c r="AH1344" s="31">
        <f>CHOOSE(UserInterface!$C$17,NGET!AH1344,SHET!AH1344,SPTL!AH1344)</f>
        <v>0</v>
      </c>
      <c r="AI1344" s="31">
        <f>CHOOSE(UserInterface!$C$17,NGET!AI1344,SHET!AI1344,SPTL!AI1344)</f>
        <v>0</v>
      </c>
      <c r="AJ1344" s="31">
        <f>CHOOSE(UserInterface!$C$17,NGET!AJ1344,SHET!AJ1344,SPTL!AJ1344)</f>
        <v>0</v>
      </c>
      <c r="AK1344" s="31">
        <f>CHOOSE(UserInterface!$C$17,NGET!AK1344,SHET!AK1344,SPTL!AK1344)</f>
        <v>-65.037211082039036</v>
      </c>
      <c r="AL1344" s="31">
        <f>CHOOSE(UserInterface!$C$17,NGET!AL1344,SHET!AL1344,SPTL!AL1344)</f>
        <v>0</v>
      </c>
      <c r="AM1344" s="31">
        <f>CHOOSE(UserInterface!$C$17,NGET!AM1344,SHET!AM1344,SPTL!AM1344)</f>
        <v>0</v>
      </c>
      <c r="AN1344" s="31">
        <f>CHOOSE(UserInterface!$C$17,NGET!AN1344,SHET!AN1344,SPTL!AN1344)</f>
        <v>0</v>
      </c>
      <c r="AO1344" s="31">
        <f>CHOOSE(UserInterface!$C$17,NGET!AO1344,SHET!AO1344,SPTL!AO1344)</f>
        <v>0</v>
      </c>
      <c r="AP1344" s="31">
        <f>CHOOSE(UserInterface!$C$17,NGET!AP1344,SHET!AP1344,SPTL!AP1344)</f>
        <v>0</v>
      </c>
      <c r="AQ1344" s="31">
        <f>CHOOSE(UserInterface!$C$17,NGET!AQ1344,SHET!AQ1344,SPTL!AQ1344)</f>
        <v>0</v>
      </c>
      <c r="AR1344" s="31">
        <f>CHOOSE(UserInterface!$C$17,NGET!AR1344,SHET!AR1344,SPTL!AR1344)</f>
        <v>0</v>
      </c>
      <c r="AS1344" s="31">
        <f>CHOOSE(UserInterface!$C$17,NGET!AS1344,SHET!AS1344,SPTL!AS1344)</f>
        <v>0</v>
      </c>
      <c r="AT1344" s="189">
        <f>CHOOSE(UserInterface!$C$17,NGET!AT1344,SHET!AT1344,SPTL!AT1344)</f>
        <v>0</v>
      </c>
      <c r="BA1344" s="38" t="str">
        <f t="shared" ca="1" si="223"/>
        <v>LicenseeSelect</v>
      </c>
      <c r="BB1344" s="38" t="str">
        <f t="shared" si="222"/>
        <v>Fixed Inputs</v>
      </c>
      <c r="BC1344" s="38" t="str">
        <f t="shared" si="226"/>
        <v>TIRG</v>
      </c>
    </row>
    <row r="1345" spans="5:55" customFormat="1" ht="14.25">
      <c r="E1345" t="s">
        <v>699</v>
      </c>
      <c r="G1345" t="str">
        <f t="shared" si="224"/>
        <v>£m 23/24 prices</v>
      </c>
      <c r="J1345" s="37" t="s">
        <v>11</v>
      </c>
      <c r="AH1345" s="31">
        <f>CHOOSE(UserInterface!$C$17,NGET!AH1345,SHET!AH1345,SPTL!AH1345)</f>
        <v>0</v>
      </c>
      <c r="AI1345" s="31">
        <f>CHOOSE(UserInterface!$C$17,NGET!AI1345,SHET!AI1345,SPTL!AI1345)</f>
        <v>0</v>
      </c>
      <c r="AJ1345" s="31">
        <f>CHOOSE(UserInterface!$C$17,NGET!AJ1345,SHET!AJ1345,SPTL!AJ1345)</f>
        <v>0</v>
      </c>
      <c r="AK1345" s="31">
        <f>CHOOSE(UserInterface!$C$17,NGET!AK1345,SHET!AK1345,SPTL!AK1345)</f>
        <v>0</v>
      </c>
      <c r="AL1345" s="31">
        <f>CHOOSE(UserInterface!$C$17,NGET!AL1345,SHET!AL1345,SPTL!AL1345)</f>
        <v>0</v>
      </c>
      <c r="AM1345" s="31">
        <f>CHOOSE(UserInterface!$C$17,NGET!AM1345,SHET!AM1345,SPTL!AM1345)</f>
        <v>0</v>
      </c>
      <c r="AN1345" s="31">
        <f>CHOOSE(UserInterface!$C$17,NGET!AN1345,SHET!AN1345,SPTL!AN1345)</f>
        <v>0</v>
      </c>
      <c r="AO1345" s="31">
        <f>CHOOSE(UserInterface!$C$17,NGET!AO1345,SHET!AO1345,SPTL!AO1345)</f>
        <v>0</v>
      </c>
      <c r="AP1345" s="31">
        <f>CHOOSE(UserInterface!$C$17,NGET!AP1345,SHET!AP1345,SPTL!AP1345)</f>
        <v>0</v>
      </c>
      <c r="AQ1345" s="31">
        <f>CHOOSE(UserInterface!$C$17,NGET!AQ1345,SHET!AQ1345,SPTL!AQ1345)</f>
        <v>0</v>
      </c>
      <c r="AR1345" s="31">
        <f>CHOOSE(UserInterface!$C$17,NGET!AR1345,SHET!AR1345,SPTL!AR1345)</f>
        <v>0</v>
      </c>
      <c r="AS1345" s="31">
        <f>CHOOSE(UserInterface!$C$17,NGET!AS1345,SHET!AS1345,SPTL!AS1345)</f>
        <v>0</v>
      </c>
      <c r="AT1345" s="189">
        <f>CHOOSE(UserInterface!$C$17,NGET!AT1345,SHET!AT1345,SPTL!AT1345)</f>
        <v>0</v>
      </c>
      <c r="BA1345" s="38" t="str">
        <f t="shared" ca="1" si="223"/>
        <v>LicenseeSelect</v>
      </c>
      <c r="BB1345" s="38" t="str">
        <f t="shared" si="222"/>
        <v>Fixed Inputs</v>
      </c>
      <c r="BC1345" s="38" t="str">
        <f t="shared" si="226"/>
        <v>TIRG</v>
      </c>
    </row>
    <row r="1346" spans="5:55" customFormat="1" ht="14.25">
      <c r="E1346" t="s">
        <v>701</v>
      </c>
      <c r="G1346" t="str">
        <f t="shared" si="224"/>
        <v>£m 23/24 prices</v>
      </c>
      <c r="J1346" s="37" t="s">
        <v>11</v>
      </c>
      <c r="AH1346" s="31">
        <f>CHOOSE(UserInterface!$C$17,NGET!AH1346,SHET!AH1346,SPTL!AH1346)</f>
        <v>0</v>
      </c>
      <c r="AI1346" s="31">
        <f>CHOOSE(UserInterface!$C$17,NGET!AI1346,SHET!AI1346,SPTL!AI1346)</f>
        <v>0</v>
      </c>
      <c r="AJ1346" s="31">
        <f>CHOOSE(UserInterface!$C$17,NGET!AJ1346,SHET!AJ1346,SPTL!AJ1346)</f>
        <v>0</v>
      </c>
      <c r="AK1346" s="31">
        <f>CHOOSE(UserInterface!$C$17,NGET!AK1346,SHET!AK1346,SPTL!AK1346)</f>
        <v>0</v>
      </c>
      <c r="AL1346" s="31">
        <f>CHOOSE(UserInterface!$C$17,NGET!AL1346,SHET!AL1346,SPTL!AL1346)</f>
        <v>0</v>
      </c>
      <c r="AM1346" s="31">
        <f>CHOOSE(UserInterface!$C$17,NGET!AM1346,SHET!AM1346,SPTL!AM1346)</f>
        <v>0</v>
      </c>
      <c r="AN1346" s="31">
        <f>CHOOSE(UserInterface!$C$17,NGET!AN1346,SHET!AN1346,SPTL!AN1346)</f>
        <v>0</v>
      </c>
      <c r="AO1346" s="31">
        <f>CHOOSE(UserInterface!$C$17,NGET!AO1346,SHET!AO1346,SPTL!AO1346)</f>
        <v>0</v>
      </c>
      <c r="AP1346" s="31">
        <f>CHOOSE(UserInterface!$C$17,NGET!AP1346,SHET!AP1346,SPTL!AP1346)</f>
        <v>0</v>
      </c>
      <c r="AQ1346" s="31">
        <f>CHOOSE(UserInterface!$C$17,NGET!AQ1346,SHET!AQ1346,SPTL!AQ1346)</f>
        <v>0</v>
      </c>
      <c r="AR1346" s="31">
        <f>CHOOSE(UserInterface!$C$17,NGET!AR1346,SHET!AR1346,SPTL!AR1346)</f>
        <v>0</v>
      </c>
      <c r="AS1346" s="31">
        <f>CHOOSE(UserInterface!$C$17,NGET!AS1346,SHET!AS1346,SPTL!AS1346)</f>
        <v>0</v>
      </c>
      <c r="AT1346" s="189">
        <f>CHOOSE(UserInterface!$C$17,NGET!AT1346,SHET!AT1346,SPTL!AT1346)</f>
        <v>0</v>
      </c>
      <c r="BA1346" s="38" t="str">
        <f t="shared" ca="1" si="223"/>
        <v>LicenseeSelect</v>
      </c>
      <c r="BB1346" s="38" t="str">
        <f t="shared" si="222"/>
        <v>Fixed Inputs</v>
      </c>
      <c r="BC1346" s="38" t="str">
        <f t="shared" si="226"/>
        <v>TIRG</v>
      </c>
    </row>
    <row r="1347" spans="5:55" customFormat="1" ht="14.25">
      <c r="AH1347" s="37"/>
      <c r="AI1347" s="37"/>
      <c r="AJ1347" s="37"/>
      <c r="AK1347" s="37"/>
      <c r="AL1347" s="37"/>
      <c r="AM1347" s="37"/>
      <c r="AN1347" s="37"/>
      <c r="AO1347" s="37"/>
      <c r="AP1347" s="37"/>
      <c r="AQ1347" s="37"/>
      <c r="AR1347" s="37"/>
      <c r="AS1347" s="37"/>
      <c r="AT1347" s="77"/>
      <c r="BA1347" s="38"/>
      <c r="BB1347" s="38"/>
      <c r="BC1347" s="38"/>
    </row>
    <row r="1348" spans="5:55" customFormat="1" ht="14.25">
      <c r="E1348" t="s">
        <v>723</v>
      </c>
      <c r="G1348" t="str">
        <f>price_label</f>
        <v>£m 23/24 prices</v>
      </c>
      <c r="J1348" s="37" t="s">
        <v>11</v>
      </c>
      <c r="AH1348" s="31">
        <f>CHOOSE(UserInterface!$C$17,NGET!AH1348,SHET!AH1348,SPTL!AH1348)</f>
        <v>0</v>
      </c>
      <c r="AI1348" s="31">
        <f>CHOOSE(UserInterface!$C$17,NGET!AI1348,SHET!AI1348,SPTL!AI1348)</f>
        <v>0</v>
      </c>
      <c r="AJ1348" s="31">
        <f>CHOOSE(UserInterface!$C$17,NGET!AJ1348,SHET!AJ1348,SPTL!AJ1348)</f>
        <v>0</v>
      </c>
      <c r="AK1348" s="31">
        <f>CHOOSE(UserInterface!$C$17,NGET!AK1348,SHET!AK1348,SPTL!AK1348)</f>
        <v>0</v>
      </c>
      <c r="AL1348" s="31">
        <f>CHOOSE(UserInterface!$C$17,NGET!AL1348,SHET!AL1348,SPTL!AL1348)</f>
        <v>0</v>
      </c>
      <c r="AM1348" s="31">
        <f>CHOOSE(UserInterface!$C$17,NGET!AM1348,SHET!AM1348,SPTL!AM1348)</f>
        <v>0</v>
      </c>
      <c r="AN1348" s="31">
        <f>CHOOSE(UserInterface!$C$17,NGET!AN1348,SHET!AN1348,SPTL!AN1348)</f>
        <v>0</v>
      </c>
      <c r="AO1348" s="31">
        <f>CHOOSE(UserInterface!$C$17,NGET!AO1348,SHET!AO1348,SPTL!AO1348)</f>
        <v>0</v>
      </c>
      <c r="AP1348" s="31">
        <f>CHOOSE(UserInterface!$C$17,NGET!AP1348,SHET!AP1348,SPTL!AP1348)</f>
        <v>0</v>
      </c>
      <c r="AQ1348" s="31">
        <f>CHOOSE(UserInterface!$C$17,NGET!AQ1348,SHET!AQ1348,SPTL!AQ1348)</f>
        <v>0</v>
      </c>
      <c r="AR1348" s="31">
        <f>CHOOSE(UserInterface!$C$17,NGET!AR1348,SHET!AR1348,SPTL!AR1348)</f>
        <v>0</v>
      </c>
      <c r="AS1348" s="31">
        <f>CHOOSE(UserInterface!$C$17,NGET!AS1348,SHET!AS1348,SPTL!AS1348)</f>
        <v>0</v>
      </c>
      <c r="AT1348" s="189">
        <f>CHOOSE(UserInterface!$C$17,NGET!AT1348,SHET!AT1348,SPTL!AT1348)</f>
        <v>0</v>
      </c>
      <c r="BA1348" s="38" t="str">
        <f t="shared" ca="1" si="223"/>
        <v>LicenseeSelect</v>
      </c>
      <c r="BB1348" s="38" t="str">
        <f t="shared" si="222"/>
        <v>Fixed Inputs</v>
      </c>
      <c r="BC1348" s="38" t="str">
        <f t="shared" si="226"/>
        <v>TIRG</v>
      </c>
    </row>
    <row r="1349" spans="5:55" customFormat="1" ht="14.25">
      <c r="E1349" t="s">
        <v>724</v>
      </c>
      <c r="G1349" t="str">
        <f>price_label</f>
        <v>£m 23/24 prices</v>
      </c>
      <c r="J1349" s="37" t="s">
        <v>11</v>
      </c>
      <c r="AH1349" s="31">
        <f>CHOOSE(UserInterface!$C$17,NGET!AH1349,SHET!AH1349,SPTL!AH1349)</f>
        <v>199.76459273051105</v>
      </c>
      <c r="AI1349" s="31">
        <f>CHOOSE(UserInterface!$C$17,NGET!AI1349,SHET!AI1349,SPTL!AI1349)</f>
        <v>199.76459273051105</v>
      </c>
      <c r="AJ1349" s="31">
        <f>CHOOSE(UserInterface!$C$17,NGET!AJ1349,SHET!AJ1349,SPTL!AJ1349)</f>
        <v>199.76459273051105</v>
      </c>
      <c r="AK1349" s="31">
        <f>CHOOSE(UserInterface!$C$17,NGET!AK1349,SHET!AK1349,SPTL!AK1349)</f>
        <v>199.76459273051105</v>
      </c>
      <c r="AL1349" s="31">
        <f>CHOOSE(UserInterface!$C$17,NGET!AL1349,SHET!AL1349,SPTL!AL1349)</f>
        <v>0</v>
      </c>
      <c r="AM1349" s="31">
        <f>CHOOSE(UserInterface!$C$17,NGET!AM1349,SHET!AM1349,SPTL!AM1349)</f>
        <v>0</v>
      </c>
      <c r="AN1349" s="31">
        <f>CHOOSE(UserInterface!$C$17,NGET!AN1349,SHET!AN1349,SPTL!AN1349)</f>
        <v>0</v>
      </c>
      <c r="AO1349" s="31">
        <f>CHOOSE(UserInterface!$C$17,NGET!AO1349,SHET!AO1349,SPTL!AO1349)</f>
        <v>0</v>
      </c>
      <c r="AP1349" s="31">
        <f>CHOOSE(UserInterface!$C$17,NGET!AP1349,SHET!AP1349,SPTL!AP1349)</f>
        <v>0</v>
      </c>
      <c r="AQ1349" s="31">
        <f>CHOOSE(UserInterface!$C$17,NGET!AQ1349,SHET!AQ1349,SPTL!AQ1349)</f>
        <v>0</v>
      </c>
      <c r="AR1349" s="31">
        <f>CHOOSE(UserInterface!$C$17,NGET!AR1349,SHET!AR1349,SPTL!AR1349)</f>
        <v>0</v>
      </c>
      <c r="AS1349" s="31">
        <f>CHOOSE(UserInterface!$C$17,NGET!AS1349,SHET!AS1349,SPTL!AS1349)</f>
        <v>0</v>
      </c>
      <c r="AT1349" s="189">
        <f>CHOOSE(UserInterface!$C$17,NGET!AT1349,SHET!AT1349,SPTL!AT1349)</f>
        <v>0</v>
      </c>
      <c r="BA1349" s="38" t="str">
        <f t="shared" ca="1" si="223"/>
        <v>LicenseeSelect</v>
      </c>
      <c r="BB1349" s="38" t="str">
        <f t="shared" si="222"/>
        <v>Fixed Inputs</v>
      </c>
      <c r="BC1349" s="38" t="str">
        <f t="shared" si="226"/>
        <v>TIRG</v>
      </c>
    </row>
    <row r="1350" spans="5:55" customFormat="1" ht="14.25">
      <c r="E1350" t="s">
        <v>725</v>
      </c>
      <c r="G1350" t="str">
        <f>price_label</f>
        <v>£m 23/24 prices</v>
      </c>
      <c r="J1350" s="37" t="s">
        <v>11</v>
      </c>
      <c r="AH1350" s="31">
        <f>CHOOSE(UserInterface!$C$17,NGET!AH1350,SHET!AH1350,SPTL!AH1350)</f>
        <v>0</v>
      </c>
      <c r="AI1350" s="31">
        <f>CHOOSE(UserInterface!$C$17,NGET!AI1350,SHET!AI1350,SPTL!AI1350)</f>
        <v>0</v>
      </c>
      <c r="AJ1350" s="31">
        <f>CHOOSE(UserInterface!$C$17,NGET!AJ1350,SHET!AJ1350,SPTL!AJ1350)</f>
        <v>0</v>
      </c>
      <c r="AK1350" s="31">
        <f>CHOOSE(UserInterface!$C$17,NGET!AK1350,SHET!AK1350,SPTL!AK1350)</f>
        <v>0</v>
      </c>
      <c r="AL1350" s="31">
        <f>CHOOSE(UserInterface!$C$17,NGET!AL1350,SHET!AL1350,SPTL!AL1350)</f>
        <v>0</v>
      </c>
      <c r="AM1350" s="31">
        <f>CHOOSE(UserInterface!$C$17,NGET!AM1350,SHET!AM1350,SPTL!AM1350)</f>
        <v>0</v>
      </c>
      <c r="AN1350" s="31">
        <f>CHOOSE(UserInterface!$C$17,NGET!AN1350,SHET!AN1350,SPTL!AN1350)</f>
        <v>0</v>
      </c>
      <c r="AO1350" s="31">
        <f>CHOOSE(UserInterface!$C$17,NGET!AO1350,SHET!AO1350,SPTL!AO1350)</f>
        <v>0</v>
      </c>
      <c r="AP1350" s="31">
        <f>CHOOSE(UserInterface!$C$17,NGET!AP1350,SHET!AP1350,SPTL!AP1350)</f>
        <v>0</v>
      </c>
      <c r="AQ1350" s="31">
        <f>CHOOSE(UserInterface!$C$17,NGET!AQ1350,SHET!AQ1350,SPTL!AQ1350)</f>
        <v>0</v>
      </c>
      <c r="AR1350" s="31">
        <f>CHOOSE(UserInterface!$C$17,NGET!AR1350,SHET!AR1350,SPTL!AR1350)</f>
        <v>0</v>
      </c>
      <c r="AS1350" s="31">
        <f>CHOOSE(UserInterface!$C$17,NGET!AS1350,SHET!AS1350,SPTL!AS1350)</f>
        <v>0</v>
      </c>
      <c r="AT1350" s="189">
        <f>CHOOSE(UserInterface!$C$17,NGET!AT1350,SHET!AT1350,SPTL!AT1350)</f>
        <v>0</v>
      </c>
      <c r="BA1350" s="38" t="str">
        <f t="shared" ca="1" si="223"/>
        <v>LicenseeSelect</v>
      </c>
      <c r="BB1350" s="38" t="str">
        <f t="shared" si="222"/>
        <v>Fixed Inputs</v>
      </c>
      <c r="BC1350" s="38" t="str">
        <f t="shared" si="226"/>
        <v>TIRG</v>
      </c>
    </row>
    <row r="1351" spans="5:55" customFormat="1" ht="14.25">
      <c r="E1351" t="s">
        <v>726</v>
      </c>
      <c r="G1351" t="str">
        <f>price_label</f>
        <v>£m 23/24 prices</v>
      </c>
      <c r="J1351" s="37" t="s">
        <v>11</v>
      </c>
      <c r="AH1351" s="31">
        <f>CHOOSE(UserInterface!$C$17,NGET!AH1351,SHET!AH1351,SPTL!AH1351)</f>
        <v>0</v>
      </c>
      <c r="AI1351" s="31">
        <f>CHOOSE(UserInterface!$C$17,NGET!AI1351,SHET!AI1351,SPTL!AI1351)</f>
        <v>0</v>
      </c>
      <c r="AJ1351" s="31">
        <f>CHOOSE(UserInterface!$C$17,NGET!AJ1351,SHET!AJ1351,SPTL!AJ1351)</f>
        <v>0</v>
      </c>
      <c r="AK1351" s="31">
        <f>CHOOSE(UserInterface!$C$17,NGET!AK1351,SHET!AK1351,SPTL!AK1351)</f>
        <v>0</v>
      </c>
      <c r="AL1351" s="31">
        <f>CHOOSE(UserInterface!$C$17,NGET!AL1351,SHET!AL1351,SPTL!AL1351)</f>
        <v>0</v>
      </c>
      <c r="AM1351" s="31">
        <f>CHOOSE(UserInterface!$C$17,NGET!AM1351,SHET!AM1351,SPTL!AM1351)</f>
        <v>0</v>
      </c>
      <c r="AN1351" s="31">
        <f>CHOOSE(UserInterface!$C$17,NGET!AN1351,SHET!AN1351,SPTL!AN1351)</f>
        <v>0</v>
      </c>
      <c r="AO1351" s="31">
        <f>CHOOSE(UserInterface!$C$17,NGET!AO1351,SHET!AO1351,SPTL!AO1351)</f>
        <v>0</v>
      </c>
      <c r="AP1351" s="31">
        <f>CHOOSE(UserInterface!$C$17,NGET!AP1351,SHET!AP1351,SPTL!AP1351)</f>
        <v>0</v>
      </c>
      <c r="AQ1351" s="31">
        <f>CHOOSE(UserInterface!$C$17,NGET!AQ1351,SHET!AQ1351,SPTL!AQ1351)</f>
        <v>0</v>
      </c>
      <c r="AR1351" s="31">
        <f>CHOOSE(UserInterface!$C$17,NGET!AR1351,SHET!AR1351,SPTL!AR1351)</f>
        <v>0</v>
      </c>
      <c r="AS1351" s="31">
        <f>CHOOSE(UserInterface!$C$17,NGET!AS1351,SHET!AS1351,SPTL!AS1351)</f>
        <v>0</v>
      </c>
      <c r="AT1351" s="189">
        <f>CHOOSE(UserInterface!$C$17,NGET!AT1351,SHET!AT1351,SPTL!AT1351)</f>
        <v>0</v>
      </c>
      <c r="BA1351" s="38" t="str">
        <f t="shared" ca="1" si="223"/>
        <v>LicenseeSelect</v>
      </c>
      <c r="BB1351" s="38" t="str">
        <f t="shared" si="222"/>
        <v>Fixed Inputs</v>
      </c>
      <c r="BC1351" s="38" t="str">
        <f t="shared" si="226"/>
        <v>TIRG</v>
      </c>
    </row>
    <row r="1352" spans="5:55" customFormat="1" ht="14.25">
      <c r="AT1352" s="76"/>
    </row>
    <row r="1353" spans="5:55" customFormat="1" ht="14.25">
      <c r="E1353" t="s">
        <v>731</v>
      </c>
      <c r="G1353" t="str">
        <f>price_label</f>
        <v>£m 23/24 prices</v>
      </c>
      <c r="J1353" s="37" t="s">
        <v>11</v>
      </c>
      <c r="AH1353" s="31">
        <f>CHOOSE(UserInterface!$C$17,NGET!AH1353,SHET!AH1353,SPTL!AH1353)</f>
        <v>0</v>
      </c>
      <c r="AI1353" s="31">
        <f>CHOOSE(UserInterface!$C$17,NGET!AI1353,SHET!AI1353,SPTL!AI1353)</f>
        <v>0</v>
      </c>
      <c r="AJ1353" s="31">
        <f>CHOOSE(UserInterface!$C$17,NGET!AJ1353,SHET!AJ1353,SPTL!AJ1353)</f>
        <v>0</v>
      </c>
      <c r="AK1353" s="31">
        <f>CHOOSE(UserInterface!$C$17,NGET!AK1353,SHET!AK1353,SPTL!AK1353)</f>
        <v>0</v>
      </c>
      <c r="AL1353" s="31">
        <f>CHOOSE(UserInterface!$C$17,NGET!AL1353,SHET!AL1353,SPTL!AL1353)</f>
        <v>0</v>
      </c>
      <c r="AM1353" s="31">
        <f>CHOOSE(UserInterface!$C$17,NGET!AM1353,SHET!AM1353,SPTL!AM1353)</f>
        <v>0</v>
      </c>
      <c r="AN1353" s="31">
        <f>CHOOSE(UserInterface!$C$17,NGET!AN1353,SHET!AN1353,SPTL!AN1353)</f>
        <v>0</v>
      </c>
      <c r="AO1353" s="31">
        <f>CHOOSE(UserInterface!$C$17,NGET!AO1353,SHET!AO1353,SPTL!AO1353)</f>
        <v>0</v>
      </c>
      <c r="AP1353" s="31">
        <f>CHOOSE(UserInterface!$C$17,NGET!AP1353,SHET!AP1353,SPTL!AP1353)</f>
        <v>0</v>
      </c>
      <c r="AQ1353" s="31">
        <f>CHOOSE(UserInterface!$C$17,NGET!AQ1353,SHET!AQ1353,SPTL!AQ1353)</f>
        <v>0</v>
      </c>
      <c r="AR1353" s="31">
        <f>CHOOSE(UserInterface!$C$17,NGET!AR1353,SHET!AR1353,SPTL!AR1353)</f>
        <v>0</v>
      </c>
      <c r="AS1353" s="31">
        <f>CHOOSE(UserInterface!$C$17,NGET!AS1353,SHET!AS1353,SPTL!AS1353)</f>
        <v>0</v>
      </c>
      <c r="AT1353" s="189">
        <f>CHOOSE(UserInterface!$C$17,NGET!AT1353,SHET!AT1353,SPTL!AT1353)</f>
        <v>0</v>
      </c>
      <c r="BA1353" s="38" t="str">
        <f t="shared" ca="1" si="223"/>
        <v>LicenseeSelect</v>
      </c>
      <c r="BB1353" s="38" t="str">
        <f t="shared" si="222"/>
        <v>Fixed Inputs</v>
      </c>
      <c r="BC1353" s="38" t="str">
        <f t="shared" si="226"/>
        <v>TIRG</v>
      </c>
    </row>
    <row r="1354" spans="5:55" customFormat="1" ht="14.25">
      <c r="E1354" t="s">
        <v>732</v>
      </c>
      <c r="G1354" t="str">
        <f>price_label</f>
        <v>£m 23/24 prices</v>
      </c>
      <c r="J1354" s="37" t="s">
        <v>11</v>
      </c>
      <c r="AH1354" s="31">
        <f>CHOOSE(UserInterface!$C$17,NGET!AH1354,SHET!AH1354,SPTL!AH1354)</f>
        <v>36.626370656432321</v>
      </c>
      <c r="AI1354" s="31">
        <f>CHOOSE(UserInterface!$C$17,NGET!AI1354,SHET!AI1354,SPTL!AI1354)</f>
        <v>44.985740159195714</v>
      </c>
      <c r="AJ1354" s="31">
        <f>CHOOSE(UserInterface!$C$17,NGET!AJ1354,SHET!AJ1354,SPTL!AJ1354)</f>
        <v>55.011475620617375</v>
      </c>
      <c r="AK1354" s="31">
        <f>CHOOSE(UserInterface!$C$17,NGET!AK1354,SHET!AK1354,SPTL!AK1354)</f>
        <v>65.037211082039036</v>
      </c>
      <c r="AL1354" s="31">
        <f>CHOOSE(UserInterface!$C$17,NGET!AL1354,SHET!AL1354,SPTL!AL1354)</f>
        <v>0</v>
      </c>
      <c r="AM1354" s="31">
        <f>CHOOSE(UserInterface!$C$17,NGET!AM1354,SHET!AM1354,SPTL!AM1354)</f>
        <v>0</v>
      </c>
      <c r="AN1354" s="31">
        <f>CHOOSE(UserInterface!$C$17,NGET!AN1354,SHET!AN1354,SPTL!AN1354)</f>
        <v>0</v>
      </c>
      <c r="AO1354" s="31">
        <f>CHOOSE(UserInterface!$C$17,NGET!AO1354,SHET!AO1354,SPTL!AO1354)</f>
        <v>0</v>
      </c>
      <c r="AP1354" s="31">
        <f>CHOOSE(UserInterface!$C$17,NGET!AP1354,SHET!AP1354,SPTL!AP1354)</f>
        <v>0</v>
      </c>
      <c r="AQ1354" s="31">
        <f>CHOOSE(UserInterface!$C$17,NGET!AQ1354,SHET!AQ1354,SPTL!AQ1354)</f>
        <v>0</v>
      </c>
      <c r="AR1354" s="31">
        <f>CHOOSE(UserInterface!$C$17,NGET!AR1354,SHET!AR1354,SPTL!AR1354)</f>
        <v>0</v>
      </c>
      <c r="AS1354" s="31">
        <f>CHOOSE(UserInterface!$C$17,NGET!AS1354,SHET!AS1354,SPTL!AS1354)</f>
        <v>0</v>
      </c>
      <c r="AT1354" s="189">
        <f>CHOOSE(UserInterface!$C$17,NGET!AT1354,SHET!AT1354,SPTL!AT1354)</f>
        <v>0</v>
      </c>
      <c r="BA1354" s="38" t="str">
        <f t="shared" ca="1" si="223"/>
        <v>LicenseeSelect</v>
      </c>
      <c r="BB1354" s="38" t="str">
        <f t="shared" si="222"/>
        <v>Fixed Inputs</v>
      </c>
      <c r="BC1354" s="38" t="str">
        <f t="shared" si="226"/>
        <v>TIRG</v>
      </c>
    </row>
    <row r="1355" spans="5:55" customFormat="1" ht="14.25">
      <c r="E1355" t="s">
        <v>733</v>
      </c>
      <c r="G1355" t="str">
        <f>price_label</f>
        <v>£m 23/24 prices</v>
      </c>
      <c r="J1355" s="37" t="s">
        <v>11</v>
      </c>
      <c r="AH1355" s="31">
        <f>CHOOSE(UserInterface!$C$17,NGET!AH1355,SHET!AH1355,SPTL!AH1355)</f>
        <v>0</v>
      </c>
      <c r="AI1355" s="31">
        <f>CHOOSE(UserInterface!$C$17,NGET!AI1355,SHET!AI1355,SPTL!AI1355)</f>
        <v>0</v>
      </c>
      <c r="AJ1355" s="31">
        <f>CHOOSE(UserInterface!$C$17,NGET!AJ1355,SHET!AJ1355,SPTL!AJ1355)</f>
        <v>0</v>
      </c>
      <c r="AK1355" s="31">
        <f>CHOOSE(UserInterface!$C$17,NGET!AK1355,SHET!AK1355,SPTL!AK1355)</f>
        <v>0</v>
      </c>
      <c r="AL1355" s="31">
        <f>CHOOSE(UserInterface!$C$17,NGET!AL1355,SHET!AL1355,SPTL!AL1355)</f>
        <v>0</v>
      </c>
      <c r="AM1355" s="31">
        <f>CHOOSE(UserInterface!$C$17,NGET!AM1355,SHET!AM1355,SPTL!AM1355)</f>
        <v>0</v>
      </c>
      <c r="AN1355" s="31">
        <f>CHOOSE(UserInterface!$C$17,NGET!AN1355,SHET!AN1355,SPTL!AN1355)</f>
        <v>0</v>
      </c>
      <c r="AO1355" s="31">
        <f>CHOOSE(UserInterface!$C$17,NGET!AO1355,SHET!AO1355,SPTL!AO1355)</f>
        <v>0</v>
      </c>
      <c r="AP1355" s="31">
        <f>CHOOSE(UserInterface!$C$17,NGET!AP1355,SHET!AP1355,SPTL!AP1355)</f>
        <v>0</v>
      </c>
      <c r="AQ1355" s="31">
        <f>CHOOSE(UserInterface!$C$17,NGET!AQ1355,SHET!AQ1355,SPTL!AQ1355)</f>
        <v>0</v>
      </c>
      <c r="AR1355" s="31">
        <f>CHOOSE(UserInterface!$C$17,NGET!AR1355,SHET!AR1355,SPTL!AR1355)</f>
        <v>0</v>
      </c>
      <c r="AS1355" s="31">
        <f>CHOOSE(UserInterface!$C$17,NGET!AS1355,SHET!AS1355,SPTL!AS1355)</f>
        <v>0</v>
      </c>
      <c r="AT1355" s="189">
        <f>CHOOSE(UserInterface!$C$17,NGET!AT1355,SHET!AT1355,SPTL!AT1355)</f>
        <v>0</v>
      </c>
      <c r="BA1355" s="38" t="str">
        <f t="shared" ca="1" si="223"/>
        <v>LicenseeSelect</v>
      </c>
      <c r="BB1355" s="38" t="str">
        <f t="shared" si="222"/>
        <v>Fixed Inputs</v>
      </c>
      <c r="BC1355" s="38" t="str">
        <f t="shared" si="226"/>
        <v>TIRG</v>
      </c>
    </row>
    <row r="1356" spans="5:55" customFormat="1" ht="14.25">
      <c r="E1356" t="s">
        <v>734</v>
      </c>
      <c r="G1356" t="str">
        <f>price_label</f>
        <v>£m 23/24 prices</v>
      </c>
      <c r="J1356" s="37" t="s">
        <v>11</v>
      </c>
      <c r="AH1356" s="31">
        <f>CHOOSE(UserInterface!$C$17,NGET!AH1356,SHET!AH1356,SPTL!AH1356)</f>
        <v>0</v>
      </c>
      <c r="AI1356" s="31">
        <f>CHOOSE(UserInterface!$C$17,NGET!AI1356,SHET!AI1356,SPTL!AI1356)</f>
        <v>0</v>
      </c>
      <c r="AJ1356" s="31">
        <f>CHOOSE(UserInterface!$C$17,NGET!AJ1356,SHET!AJ1356,SPTL!AJ1356)</f>
        <v>0</v>
      </c>
      <c r="AK1356" s="31">
        <f>CHOOSE(UserInterface!$C$17,NGET!AK1356,SHET!AK1356,SPTL!AK1356)</f>
        <v>0</v>
      </c>
      <c r="AL1356" s="31">
        <f>CHOOSE(UserInterface!$C$17,NGET!AL1356,SHET!AL1356,SPTL!AL1356)</f>
        <v>0</v>
      </c>
      <c r="AM1356" s="31">
        <f>CHOOSE(UserInterface!$C$17,NGET!AM1356,SHET!AM1356,SPTL!AM1356)</f>
        <v>0</v>
      </c>
      <c r="AN1356" s="31">
        <f>CHOOSE(UserInterface!$C$17,NGET!AN1356,SHET!AN1356,SPTL!AN1356)</f>
        <v>0</v>
      </c>
      <c r="AO1356" s="31">
        <f>CHOOSE(UserInterface!$C$17,NGET!AO1356,SHET!AO1356,SPTL!AO1356)</f>
        <v>0</v>
      </c>
      <c r="AP1356" s="31">
        <f>CHOOSE(UserInterface!$C$17,NGET!AP1356,SHET!AP1356,SPTL!AP1356)</f>
        <v>0</v>
      </c>
      <c r="AQ1356" s="31">
        <f>CHOOSE(UserInterface!$C$17,NGET!AQ1356,SHET!AQ1356,SPTL!AQ1356)</f>
        <v>0</v>
      </c>
      <c r="AR1356" s="31">
        <f>CHOOSE(UserInterface!$C$17,NGET!AR1356,SHET!AR1356,SPTL!AR1356)</f>
        <v>0</v>
      </c>
      <c r="AS1356" s="31">
        <f>CHOOSE(UserInterface!$C$17,NGET!AS1356,SHET!AS1356,SPTL!AS1356)</f>
        <v>0</v>
      </c>
      <c r="AT1356" s="189">
        <f>CHOOSE(UserInterface!$C$17,NGET!AT1356,SHET!AT1356,SPTL!AT1356)</f>
        <v>0</v>
      </c>
      <c r="BA1356" s="38" t="str">
        <f t="shared" ca="1" si="223"/>
        <v>LicenseeSelect</v>
      </c>
      <c r="BB1356" s="38" t="str">
        <f t="shared" si="222"/>
        <v>Fixed Inputs</v>
      </c>
      <c r="BC1356" s="38" t="str">
        <f t="shared" si="226"/>
        <v>TIRG</v>
      </c>
    </row>
    <row r="1357" spans="5:55" customFormat="1" ht="14.25">
      <c r="AT1357" s="76"/>
    </row>
    <row r="1358" spans="5:55" customFormat="1" ht="14.25">
      <c r="E1358" t="s">
        <v>727</v>
      </c>
      <c r="G1358" t="str">
        <f>price_label</f>
        <v>£m 23/24 prices</v>
      </c>
      <c r="J1358" s="37" t="s">
        <v>11</v>
      </c>
      <c r="AH1358" s="31">
        <f>CHOOSE(UserInterface!$C$17,NGET!AH1358,SHET!AH1358,SPTL!AH1358)</f>
        <v>0</v>
      </c>
      <c r="AI1358" s="31">
        <f>CHOOSE(UserInterface!$C$17,NGET!AI1358,SHET!AI1358,SPTL!AI1358)</f>
        <v>0</v>
      </c>
      <c r="AJ1358" s="31">
        <f>CHOOSE(UserInterface!$C$17,NGET!AJ1358,SHET!AJ1358,SPTL!AJ1358)</f>
        <v>0</v>
      </c>
      <c r="AK1358" s="31">
        <f>CHOOSE(UserInterface!$C$17,NGET!AK1358,SHET!AK1358,SPTL!AK1358)</f>
        <v>0</v>
      </c>
      <c r="AL1358" s="31">
        <f>CHOOSE(UserInterface!$C$17,NGET!AL1358,SHET!AL1358,SPTL!AL1358)</f>
        <v>0</v>
      </c>
      <c r="AM1358" s="31">
        <f>CHOOSE(UserInterface!$C$17,NGET!AM1358,SHET!AM1358,SPTL!AM1358)</f>
        <v>0</v>
      </c>
      <c r="AN1358" s="31">
        <f>CHOOSE(UserInterface!$C$17,NGET!AN1358,SHET!AN1358,SPTL!AN1358)</f>
        <v>0</v>
      </c>
      <c r="AO1358" s="31">
        <f>CHOOSE(UserInterface!$C$17,NGET!AO1358,SHET!AO1358,SPTL!AO1358)</f>
        <v>0</v>
      </c>
      <c r="AP1358" s="31">
        <f>CHOOSE(UserInterface!$C$17,NGET!AP1358,SHET!AP1358,SPTL!AP1358)</f>
        <v>0</v>
      </c>
      <c r="AQ1358" s="31">
        <f>CHOOSE(UserInterface!$C$17,NGET!AQ1358,SHET!AQ1358,SPTL!AQ1358)</f>
        <v>0</v>
      </c>
      <c r="AR1358" s="31">
        <f>CHOOSE(UserInterface!$C$17,NGET!AR1358,SHET!AR1358,SPTL!AR1358)</f>
        <v>0</v>
      </c>
      <c r="AS1358" s="31">
        <f>CHOOSE(UserInterface!$C$17,NGET!AS1358,SHET!AS1358,SPTL!AS1358)</f>
        <v>0</v>
      </c>
      <c r="AT1358" s="189">
        <f>CHOOSE(UserInterface!$C$17,NGET!AT1358,SHET!AT1358,SPTL!AT1358)</f>
        <v>0</v>
      </c>
      <c r="BA1358" s="38" t="str">
        <f t="shared" ca="1" si="223"/>
        <v>LicenseeSelect</v>
      </c>
      <c r="BB1358" s="38" t="str">
        <f t="shared" si="222"/>
        <v>Fixed Inputs</v>
      </c>
      <c r="BC1358" s="38" t="str">
        <f t="shared" si="226"/>
        <v>TIRG</v>
      </c>
    </row>
    <row r="1359" spans="5:55" customFormat="1" ht="14.25">
      <c r="E1359" t="s">
        <v>728</v>
      </c>
      <c r="G1359" t="str">
        <f>price_label</f>
        <v>£m 23/24 prices</v>
      </c>
      <c r="J1359" s="37" t="s">
        <v>11</v>
      </c>
      <c r="AH1359" s="31">
        <f>CHOOSE(UserInterface!$C$17,NGET!AH1359,SHET!AH1359,SPTL!AH1359)</f>
        <v>8.3593695027633945</v>
      </c>
      <c r="AI1359" s="31">
        <f>CHOOSE(UserInterface!$C$17,NGET!AI1359,SHET!AI1359,SPTL!AI1359)</f>
        <v>10.025735461421657</v>
      </c>
      <c r="AJ1359" s="31">
        <f>CHOOSE(UserInterface!$C$17,NGET!AJ1359,SHET!AJ1359,SPTL!AJ1359)</f>
        <v>10.025735461421657</v>
      </c>
      <c r="AK1359" s="31">
        <f>CHOOSE(UserInterface!$C$17,NGET!AK1359,SHET!AK1359,SPTL!AK1359)</f>
        <v>0</v>
      </c>
      <c r="AL1359" s="31">
        <f>CHOOSE(UserInterface!$C$17,NGET!AL1359,SHET!AL1359,SPTL!AL1359)</f>
        <v>0</v>
      </c>
      <c r="AM1359" s="31">
        <f>CHOOSE(UserInterface!$C$17,NGET!AM1359,SHET!AM1359,SPTL!AM1359)</f>
        <v>0</v>
      </c>
      <c r="AN1359" s="31">
        <f>CHOOSE(UserInterface!$C$17,NGET!AN1359,SHET!AN1359,SPTL!AN1359)</f>
        <v>0</v>
      </c>
      <c r="AO1359" s="31">
        <f>CHOOSE(UserInterface!$C$17,NGET!AO1359,SHET!AO1359,SPTL!AO1359)</f>
        <v>0</v>
      </c>
      <c r="AP1359" s="31">
        <f>CHOOSE(UserInterface!$C$17,NGET!AP1359,SHET!AP1359,SPTL!AP1359)</f>
        <v>0</v>
      </c>
      <c r="AQ1359" s="31">
        <f>CHOOSE(UserInterface!$C$17,NGET!AQ1359,SHET!AQ1359,SPTL!AQ1359)</f>
        <v>0</v>
      </c>
      <c r="AR1359" s="31">
        <f>CHOOSE(UserInterface!$C$17,NGET!AR1359,SHET!AR1359,SPTL!AR1359)</f>
        <v>0</v>
      </c>
      <c r="AS1359" s="31">
        <f>CHOOSE(UserInterface!$C$17,NGET!AS1359,SHET!AS1359,SPTL!AS1359)</f>
        <v>0</v>
      </c>
      <c r="AT1359" s="189">
        <f>CHOOSE(UserInterface!$C$17,NGET!AT1359,SHET!AT1359,SPTL!AT1359)</f>
        <v>0</v>
      </c>
      <c r="BA1359" s="38" t="str">
        <f t="shared" ca="1" si="223"/>
        <v>LicenseeSelect</v>
      </c>
      <c r="BB1359" s="38" t="str">
        <f t="shared" si="222"/>
        <v>Fixed Inputs</v>
      </c>
      <c r="BC1359" s="38" t="str">
        <f t="shared" si="226"/>
        <v>TIRG</v>
      </c>
    </row>
    <row r="1360" spans="5:55" customFormat="1" ht="14.25">
      <c r="E1360" t="s">
        <v>729</v>
      </c>
      <c r="G1360" t="str">
        <f>price_label</f>
        <v>£m 23/24 prices</v>
      </c>
      <c r="J1360" s="37" t="s">
        <v>11</v>
      </c>
      <c r="AH1360" s="31">
        <f>CHOOSE(UserInterface!$C$17,NGET!AH1360,SHET!AH1360,SPTL!AH1360)</f>
        <v>0</v>
      </c>
      <c r="AI1360" s="31">
        <f>CHOOSE(UserInterface!$C$17,NGET!AI1360,SHET!AI1360,SPTL!AI1360)</f>
        <v>0</v>
      </c>
      <c r="AJ1360" s="31">
        <f>CHOOSE(UserInterface!$C$17,NGET!AJ1360,SHET!AJ1360,SPTL!AJ1360)</f>
        <v>0</v>
      </c>
      <c r="AK1360" s="31">
        <f>CHOOSE(UserInterface!$C$17,NGET!AK1360,SHET!AK1360,SPTL!AK1360)</f>
        <v>0</v>
      </c>
      <c r="AL1360" s="31">
        <f>CHOOSE(UserInterface!$C$17,NGET!AL1360,SHET!AL1360,SPTL!AL1360)</f>
        <v>0</v>
      </c>
      <c r="AM1360" s="31">
        <f>CHOOSE(UserInterface!$C$17,NGET!AM1360,SHET!AM1360,SPTL!AM1360)</f>
        <v>0</v>
      </c>
      <c r="AN1360" s="31">
        <f>CHOOSE(UserInterface!$C$17,NGET!AN1360,SHET!AN1360,SPTL!AN1360)</f>
        <v>0</v>
      </c>
      <c r="AO1360" s="31">
        <f>CHOOSE(UserInterface!$C$17,NGET!AO1360,SHET!AO1360,SPTL!AO1360)</f>
        <v>0</v>
      </c>
      <c r="AP1360" s="31">
        <f>CHOOSE(UserInterface!$C$17,NGET!AP1360,SHET!AP1360,SPTL!AP1360)</f>
        <v>0</v>
      </c>
      <c r="AQ1360" s="31">
        <f>CHOOSE(UserInterface!$C$17,NGET!AQ1360,SHET!AQ1360,SPTL!AQ1360)</f>
        <v>0</v>
      </c>
      <c r="AR1360" s="31">
        <f>CHOOSE(UserInterface!$C$17,NGET!AR1360,SHET!AR1360,SPTL!AR1360)</f>
        <v>0</v>
      </c>
      <c r="AS1360" s="31">
        <f>CHOOSE(UserInterface!$C$17,NGET!AS1360,SHET!AS1360,SPTL!AS1360)</f>
        <v>0</v>
      </c>
      <c r="AT1360" s="189">
        <f>CHOOSE(UserInterface!$C$17,NGET!AT1360,SHET!AT1360,SPTL!AT1360)</f>
        <v>0</v>
      </c>
      <c r="BA1360" s="38" t="str">
        <f t="shared" ca="1" si="223"/>
        <v>LicenseeSelect</v>
      </c>
      <c r="BB1360" s="38" t="str">
        <f t="shared" si="222"/>
        <v>Fixed Inputs</v>
      </c>
      <c r="BC1360" s="38" t="str">
        <f t="shared" si="226"/>
        <v>TIRG</v>
      </c>
    </row>
    <row r="1361" spans="1:56" customFormat="1" ht="14.25">
      <c r="E1361" t="s">
        <v>730</v>
      </c>
      <c r="G1361" t="str">
        <f>price_label</f>
        <v>£m 23/24 prices</v>
      </c>
      <c r="J1361" s="37" t="s">
        <v>11</v>
      </c>
      <c r="AH1361" s="31">
        <f>CHOOSE(UserInterface!$C$17,NGET!AH1361,SHET!AH1361,SPTL!AH1361)</f>
        <v>0</v>
      </c>
      <c r="AI1361" s="31">
        <f>CHOOSE(UserInterface!$C$17,NGET!AI1361,SHET!AI1361,SPTL!AI1361)</f>
        <v>0</v>
      </c>
      <c r="AJ1361" s="31">
        <f>CHOOSE(UserInterface!$C$17,NGET!AJ1361,SHET!AJ1361,SPTL!AJ1361)</f>
        <v>0</v>
      </c>
      <c r="AK1361" s="31">
        <f>CHOOSE(UserInterface!$C$17,NGET!AK1361,SHET!AK1361,SPTL!AK1361)</f>
        <v>0</v>
      </c>
      <c r="AL1361" s="31">
        <f>CHOOSE(UserInterface!$C$17,NGET!AL1361,SHET!AL1361,SPTL!AL1361)</f>
        <v>0</v>
      </c>
      <c r="AM1361" s="31">
        <f>CHOOSE(UserInterface!$C$17,NGET!AM1361,SHET!AM1361,SPTL!AM1361)</f>
        <v>0</v>
      </c>
      <c r="AN1361" s="31">
        <f>CHOOSE(UserInterface!$C$17,NGET!AN1361,SHET!AN1361,SPTL!AN1361)</f>
        <v>0</v>
      </c>
      <c r="AO1361" s="31">
        <f>CHOOSE(UserInterface!$C$17,NGET!AO1361,SHET!AO1361,SPTL!AO1361)</f>
        <v>0</v>
      </c>
      <c r="AP1361" s="31">
        <f>CHOOSE(UserInterface!$C$17,NGET!AP1361,SHET!AP1361,SPTL!AP1361)</f>
        <v>0</v>
      </c>
      <c r="AQ1361" s="31">
        <f>CHOOSE(UserInterface!$C$17,NGET!AQ1361,SHET!AQ1361,SPTL!AQ1361)</f>
        <v>0</v>
      </c>
      <c r="AR1361" s="31">
        <f>CHOOSE(UserInterface!$C$17,NGET!AR1361,SHET!AR1361,SPTL!AR1361)</f>
        <v>0</v>
      </c>
      <c r="AS1361" s="31">
        <f>CHOOSE(UserInterface!$C$17,NGET!AS1361,SHET!AS1361,SPTL!AS1361)</f>
        <v>0</v>
      </c>
      <c r="AT1361" s="189">
        <f>CHOOSE(UserInterface!$C$17,NGET!AT1361,SHET!AT1361,SPTL!AT1361)</f>
        <v>0</v>
      </c>
      <c r="BA1361" s="38" t="str">
        <f t="shared" ca="1" si="223"/>
        <v>LicenseeSelect</v>
      </c>
      <c r="BB1361" s="38" t="str">
        <f t="shared" si="222"/>
        <v>Fixed Inputs</v>
      </c>
      <c r="BC1361" s="38" t="str">
        <f t="shared" si="226"/>
        <v>TIRG</v>
      </c>
    </row>
    <row r="1362" spans="1:56" customFormat="1" ht="14.25">
      <c r="AT1362" s="76"/>
    </row>
    <row r="1363" spans="1:56" customFormat="1" ht="14.25">
      <c r="E1363" t="s">
        <v>749</v>
      </c>
      <c r="G1363" t="str">
        <f>price_label</f>
        <v>£m 23/24 prices</v>
      </c>
      <c r="J1363" s="37" t="s">
        <v>11</v>
      </c>
      <c r="AH1363" s="31">
        <f>CHOOSE(UserInterface!$C$17,NGET!AH1363,SHET!AH1363,SPTL!AH1363)</f>
        <v>0</v>
      </c>
      <c r="AI1363" s="31">
        <f>CHOOSE(UserInterface!$C$17,NGET!AI1363,SHET!AI1363,SPTL!AI1363)</f>
        <v>0</v>
      </c>
      <c r="AJ1363" s="31">
        <f>CHOOSE(UserInterface!$C$17,NGET!AJ1363,SHET!AJ1363,SPTL!AJ1363)</f>
        <v>0</v>
      </c>
      <c r="AK1363" s="31">
        <f>CHOOSE(UserInterface!$C$17,NGET!AK1363,SHET!AK1363,SPTL!AK1363)</f>
        <v>0</v>
      </c>
      <c r="AL1363" s="31">
        <f>CHOOSE(UserInterface!$C$17,NGET!AL1363,SHET!AL1363,SPTL!AL1363)</f>
        <v>0</v>
      </c>
      <c r="AM1363" s="31">
        <f>CHOOSE(UserInterface!$C$17,NGET!AM1363,SHET!AM1363,SPTL!AM1363)</f>
        <v>0</v>
      </c>
      <c r="AN1363" s="31">
        <f>CHOOSE(UserInterface!$C$17,NGET!AN1363,SHET!AN1363,SPTL!AN1363)</f>
        <v>0</v>
      </c>
      <c r="AO1363" s="31">
        <f>CHOOSE(UserInterface!$C$17,NGET!AO1363,SHET!AO1363,SPTL!AO1363)</f>
        <v>0</v>
      </c>
      <c r="AP1363" s="31">
        <f>CHOOSE(UserInterface!$C$17,NGET!AP1363,SHET!AP1363,SPTL!AP1363)</f>
        <v>0</v>
      </c>
      <c r="AQ1363" s="31">
        <f>CHOOSE(UserInterface!$C$17,NGET!AQ1363,SHET!AQ1363,SPTL!AQ1363)</f>
        <v>0</v>
      </c>
      <c r="AR1363" s="31">
        <f>CHOOSE(UserInterface!$C$17,NGET!AR1363,SHET!AR1363,SPTL!AR1363)</f>
        <v>0</v>
      </c>
      <c r="AS1363" s="31">
        <f>CHOOSE(UserInterface!$C$17,NGET!AS1363,SHET!AS1363,SPTL!AS1363)</f>
        <v>0</v>
      </c>
      <c r="AT1363" s="189">
        <f>CHOOSE(UserInterface!$C$17,NGET!AT1363,SHET!AT1363,SPTL!AT1363)</f>
        <v>0</v>
      </c>
      <c r="BA1363" s="38" t="str">
        <f t="shared" ca="1" si="223"/>
        <v>LicenseeSelect</v>
      </c>
      <c r="BB1363" s="38" t="str">
        <f t="shared" si="222"/>
        <v>Fixed Inputs</v>
      </c>
      <c r="BC1363" s="38" t="str">
        <f t="shared" si="226"/>
        <v>TIRG</v>
      </c>
    </row>
    <row r="1364" spans="1:56" customFormat="1" ht="14.25">
      <c r="E1364" t="s">
        <v>751</v>
      </c>
      <c r="G1364" t="str">
        <f>price_label</f>
        <v>£m 23/24 prices</v>
      </c>
      <c r="J1364" s="37" t="s">
        <v>11</v>
      </c>
      <c r="AH1364" s="31">
        <f>CHOOSE(UserInterface!$C$17,NGET!AH1364,SHET!AH1364,SPTL!AH1364)</f>
        <v>0</v>
      </c>
      <c r="AI1364" s="31">
        <f>CHOOSE(UserInterface!$C$17,NGET!AI1364,SHET!AI1364,SPTL!AI1364)</f>
        <v>0</v>
      </c>
      <c r="AJ1364" s="31">
        <f>CHOOSE(UserInterface!$C$17,NGET!AJ1364,SHET!AJ1364,SPTL!AJ1364)</f>
        <v>0</v>
      </c>
      <c r="AK1364" s="31">
        <f>CHOOSE(UserInterface!$C$17,NGET!AK1364,SHET!AK1364,SPTL!AK1364)</f>
        <v>0</v>
      </c>
      <c r="AL1364" s="31">
        <f>CHOOSE(UserInterface!$C$17,NGET!AL1364,SHET!AL1364,SPTL!AL1364)</f>
        <v>0</v>
      </c>
      <c r="AM1364" s="31">
        <f>CHOOSE(UserInterface!$C$17,NGET!AM1364,SHET!AM1364,SPTL!AM1364)</f>
        <v>0</v>
      </c>
      <c r="AN1364" s="31">
        <f>CHOOSE(UserInterface!$C$17,NGET!AN1364,SHET!AN1364,SPTL!AN1364)</f>
        <v>0</v>
      </c>
      <c r="AO1364" s="31">
        <f>CHOOSE(UserInterface!$C$17,NGET!AO1364,SHET!AO1364,SPTL!AO1364)</f>
        <v>0</v>
      </c>
      <c r="AP1364" s="31">
        <f>CHOOSE(UserInterface!$C$17,NGET!AP1364,SHET!AP1364,SPTL!AP1364)</f>
        <v>0</v>
      </c>
      <c r="AQ1364" s="31">
        <f>CHOOSE(UserInterface!$C$17,NGET!AQ1364,SHET!AQ1364,SPTL!AQ1364)</f>
        <v>0</v>
      </c>
      <c r="AR1364" s="31">
        <f>CHOOSE(UserInterface!$C$17,NGET!AR1364,SHET!AR1364,SPTL!AR1364)</f>
        <v>0</v>
      </c>
      <c r="AS1364" s="31">
        <f>CHOOSE(UserInterface!$C$17,NGET!AS1364,SHET!AS1364,SPTL!AS1364)</f>
        <v>0</v>
      </c>
      <c r="AT1364" s="189">
        <f>CHOOSE(UserInterface!$C$17,NGET!AT1364,SHET!AT1364,SPTL!AT1364)</f>
        <v>0</v>
      </c>
      <c r="BA1364" s="38" t="str">
        <f t="shared" ca="1" si="223"/>
        <v>LicenseeSelect</v>
      </c>
      <c r="BB1364" s="38" t="str">
        <f t="shared" si="222"/>
        <v>Fixed Inputs</v>
      </c>
      <c r="BC1364" s="38" t="str">
        <f t="shared" si="226"/>
        <v>TIRG</v>
      </c>
    </row>
    <row r="1365" spans="1:56" customFormat="1" ht="14.25">
      <c r="E1365" t="s">
        <v>750</v>
      </c>
      <c r="G1365" t="str">
        <f>price_label</f>
        <v>£m 23/24 prices</v>
      </c>
      <c r="J1365" s="37" t="s">
        <v>11</v>
      </c>
      <c r="AH1365" s="31">
        <f>CHOOSE(UserInterface!$C$17,NGET!AH1365,SHET!AH1365,SPTL!AH1365)</f>
        <v>0</v>
      </c>
      <c r="AI1365" s="31">
        <f>CHOOSE(UserInterface!$C$17,NGET!AI1365,SHET!AI1365,SPTL!AI1365)</f>
        <v>0</v>
      </c>
      <c r="AJ1365" s="31">
        <f>CHOOSE(UserInterface!$C$17,NGET!AJ1365,SHET!AJ1365,SPTL!AJ1365)</f>
        <v>0</v>
      </c>
      <c r="AK1365" s="31">
        <f>CHOOSE(UserInterface!$C$17,NGET!AK1365,SHET!AK1365,SPTL!AK1365)</f>
        <v>0</v>
      </c>
      <c r="AL1365" s="31">
        <f>CHOOSE(UserInterface!$C$17,NGET!AL1365,SHET!AL1365,SPTL!AL1365)</f>
        <v>0</v>
      </c>
      <c r="AM1365" s="31">
        <f>CHOOSE(UserInterface!$C$17,NGET!AM1365,SHET!AM1365,SPTL!AM1365)</f>
        <v>0</v>
      </c>
      <c r="AN1365" s="31">
        <f>CHOOSE(UserInterface!$C$17,NGET!AN1365,SHET!AN1365,SPTL!AN1365)</f>
        <v>0</v>
      </c>
      <c r="AO1365" s="31">
        <f>CHOOSE(UserInterface!$C$17,NGET!AO1365,SHET!AO1365,SPTL!AO1365)</f>
        <v>0</v>
      </c>
      <c r="AP1365" s="31">
        <f>CHOOSE(UserInterface!$C$17,NGET!AP1365,SHET!AP1365,SPTL!AP1365)</f>
        <v>0</v>
      </c>
      <c r="AQ1365" s="31">
        <f>CHOOSE(UserInterface!$C$17,NGET!AQ1365,SHET!AQ1365,SPTL!AQ1365)</f>
        <v>0</v>
      </c>
      <c r="AR1365" s="31">
        <f>CHOOSE(UserInterface!$C$17,NGET!AR1365,SHET!AR1365,SPTL!AR1365)</f>
        <v>0</v>
      </c>
      <c r="AS1365" s="31">
        <f>CHOOSE(UserInterface!$C$17,NGET!AS1365,SHET!AS1365,SPTL!AS1365)</f>
        <v>0</v>
      </c>
      <c r="AT1365" s="189">
        <f>CHOOSE(UserInterface!$C$17,NGET!AT1365,SHET!AT1365,SPTL!AT1365)</f>
        <v>0</v>
      </c>
      <c r="BA1365" s="38" t="str">
        <f t="shared" ca="1" si="223"/>
        <v>LicenseeSelect</v>
      </c>
      <c r="BB1365" s="38" t="str">
        <f t="shared" si="222"/>
        <v>Fixed Inputs</v>
      </c>
      <c r="BC1365" s="38" t="str">
        <f t="shared" si="226"/>
        <v>TIRG</v>
      </c>
    </row>
    <row r="1366" spans="1:56" customFormat="1" ht="14.25">
      <c r="E1366" t="s">
        <v>752</v>
      </c>
      <c r="G1366" t="str">
        <f>price_label</f>
        <v>£m 23/24 prices</v>
      </c>
      <c r="J1366" s="37" t="s">
        <v>11</v>
      </c>
      <c r="AH1366" s="31">
        <f>CHOOSE(UserInterface!$C$17,NGET!AH1366,SHET!AH1366,SPTL!AH1366)</f>
        <v>0</v>
      </c>
      <c r="AI1366" s="31">
        <f>CHOOSE(UserInterface!$C$17,NGET!AI1366,SHET!AI1366,SPTL!AI1366)</f>
        <v>0</v>
      </c>
      <c r="AJ1366" s="31">
        <f>CHOOSE(UserInterface!$C$17,NGET!AJ1366,SHET!AJ1366,SPTL!AJ1366)</f>
        <v>0</v>
      </c>
      <c r="AK1366" s="31">
        <f>CHOOSE(UserInterface!$C$17,NGET!AK1366,SHET!AK1366,SPTL!AK1366)</f>
        <v>0</v>
      </c>
      <c r="AL1366" s="31">
        <f>CHOOSE(UserInterface!$C$17,NGET!AL1366,SHET!AL1366,SPTL!AL1366)</f>
        <v>0</v>
      </c>
      <c r="AM1366" s="31">
        <f>CHOOSE(UserInterface!$C$17,NGET!AM1366,SHET!AM1366,SPTL!AM1366)</f>
        <v>0</v>
      </c>
      <c r="AN1366" s="31">
        <f>CHOOSE(UserInterface!$C$17,NGET!AN1366,SHET!AN1366,SPTL!AN1366)</f>
        <v>0</v>
      </c>
      <c r="AO1366" s="31">
        <f>CHOOSE(UserInterface!$C$17,NGET!AO1366,SHET!AO1366,SPTL!AO1366)</f>
        <v>0</v>
      </c>
      <c r="AP1366" s="31">
        <f>CHOOSE(UserInterface!$C$17,NGET!AP1366,SHET!AP1366,SPTL!AP1366)</f>
        <v>0</v>
      </c>
      <c r="AQ1366" s="31">
        <f>CHOOSE(UserInterface!$C$17,NGET!AQ1366,SHET!AQ1366,SPTL!AQ1366)</f>
        <v>0</v>
      </c>
      <c r="AR1366" s="31">
        <f>CHOOSE(UserInterface!$C$17,NGET!AR1366,SHET!AR1366,SPTL!AR1366)</f>
        <v>0</v>
      </c>
      <c r="AS1366" s="31">
        <f>CHOOSE(UserInterface!$C$17,NGET!AS1366,SHET!AS1366,SPTL!AS1366)</f>
        <v>0</v>
      </c>
      <c r="AT1366" s="189">
        <f>CHOOSE(UserInterface!$C$17,NGET!AT1366,SHET!AT1366,SPTL!AT1366)</f>
        <v>0</v>
      </c>
      <c r="BA1366" s="38" t="str">
        <f t="shared" ca="1" si="223"/>
        <v>LicenseeSelect</v>
      </c>
      <c r="BB1366" s="38" t="str">
        <f t="shared" si="222"/>
        <v>Fixed Inputs</v>
      </c>
      <c r="BC1366" s="38" t="str">
        <f t="shared" si="226"/>
        <v>TIRG</v>
      </c>
    </row>
    <row r="1367" spans="1:56" customFormat="1" ht="14.25">
      <c r="AT1367" s="76"/>
      <c r="BA1367" s="38"/>
    </row>
    <row r="1368" spans="1:56" ht="19.899999999999999" thickBot="1">
      <c r="A1368" s="7" t="s">
        <v>1086</v>
      </c>
    </row>
    <row r="1369" spans="1:56" customFormat="1" ht="18" thickTop="1" thickBot="1">
      <c r="B1369" s="15" t="s">
        <v>299</v>
      </c>
      <c r="AT1369" s="76"/>
    </row>
    <row r="1370" spans="1:56" ht="15.75" thickTop="1">
      <c r="E1370" s="37" t="s">
        <v>138</v>
      </c>
      <c r="G1370" s="37" t="s">
        <v>139</v>
      </c>
      <c r="H1370" s="37" t="s">
        <v>140</v>
      </c>
      <c r="J1370" s="37" t="s">
        <v>11</v>
      </c>
      <c r="AS1370" s="23">
        <f>CHOOSE(UserInterface!$C$17,NGET!AS1370,SHET!AS1370,SPTL!AS1370)</f>
        <v>3.5817585813121052E-3</v>
      </c>
      <c r="AT1370" s="190">
        <f>CHOOSE(UserInterface!$C$17,NGET!AT1370,SHET!AT1370,SPTL!AT1370)</f>
        <v>6.6337690951717111E-3</v>
      </c>
      <c r="AU1370" s="144">
        <f>CHOOSE(UserInterface!$C$17,NGET!AU1370,SHET!AU1370,SPTL!AU1370)</f>
        <v>1.9118104009483702E-2</v>
      </c>
      <c r="AV1370" s="23">
        <f>CHOOSE(UserInterface!$C$17,NGET!AV1370,SHET!AV1370,SPTL!AV1370)</f>
        <v>1.9805433642314928E-2</v>
      </c>
      <c r="AW1370" s="23">
        <f>CHOOSE(UserInterface!$C$17,NGET!AW1370,SHET!AW1370,SPTL!AW1370)</f>
        <v>1.9447649236759724E-2</v>
      </c>
      <c r="AX1370" s="23">
        <f>CHOOSE(UserInterface!$C$17,NGET!AX1370,SHET!AX1370,SPTL!AX1370)</f>
        <v>1.8646879509927348E-2</v>
      </c>
      <c r="AY1370" s="23">
        <f>CHOOSE(UserInterface!$C$17,NGET!AY1370,SHET!AY1370,SPTL!AY1370)</f>
        <v>1.8531434774408793E-2</v>
      </c>
      <c r="BA1370" s="38" t="str">
        <f t="shared" ca="1" si="223"/>
        <v>LicenseeSelect</v>
      </c>
      <c r="BB1370" s="38" t="str">
        <f t="shared" ref="BB1370:BB1395" si="227">$A$1368</f>
        <v>Variable policy</v>
      </c>
      <c r="BC1370" s="38" t="str">
        <f>$B$1369</f>
        <v>Real Price Effects</v>
      </c>
    </row>
    <row r="1371" spans="1:56" customFormat="1" ht="14.25">
      <c r="AT1371" s="76"/>
    </row>
    <row r="1372" spans="1:56" ht="17.649999999999999" thickBot="1">
      <c r="B1372" s="8" t="s">
        <v>155</v>
      </c>
    </row>
    <row r="1373" spans="1:56" customFormat="1" ht="15" thickTop="1" thickBot="1">
      <c r="C1373" s="11" t="s">
        <v>149</v>
      </c>
      <c r="AT1373" s="76"/>
    </row>
    <row r="1374" spans="1:56">
      <c r="E1374" s="37" t="s">
        <v>1051</v>
      </c>
      <c r="J1374" s="37" t="s">
        <v>11</v>
      </c>
      <c r="AG1374" s="23">
        <f>CHOOSE(UserInterface!$C$17,NGET!AG1374,SHET!AG1374,SPTL!AG1374)</f>
        <v>4.5600000000000002E-2</v>
      </c>
      <c r="AH1374" s="23">
        <f>CHOOSE(UserInterface!$C$17,NGET!AH1374,SHET!AH1374,SPTL!AH1374)</f>
        <v>4.6399999999999997E-2</v>
      </c>
      <c r="AI1374" s="23">
        <f>CHOOSE(UserInterface!$C$17,NGET!AI1374,SHET!AI1374,SPTL!AI1374)</f>
        <v>4.1700000000000001E-2</v>
      </c>
      <c r="AJ1374" s="23">
        <f>CHOOSE(UserInterface!$C$17,NGET!AJ1374,SHET!AJ1374,SPTL!AJ1374)</f>
        <v>4.07E-2</v>
      </c>
      <c r="AK1374" s="23">
        <f>CHOOSE(UserInterface!$C$17,NGET!AK1374,SHET!AK1374,SPTL!AK1374)</f>
        <v>3.15E-2</v>
      </c>
      <c r="AL1374" s="23">
        <f>CHOOSE(UserInterface!$C$17,NGET!AL1374,SHET!AL1374,SPTL!AL1374)</f>
        <v>3.04E-2</v>
      </c>
      <c r="AM1374" s="23">
        <f>CHOOSE(UserInterface!$C$17,NGET!AM1374,SHET!AM1374,SPTL!AM1374)</f>
        <v>3.3300000000000003E-2</v>
      </c>
      <c r="AN1374" s="23">
        <f>CHOOSE(UserInterface!$C$17,NGET!AN1374,SHET!AN1374,SPTL!AN1374)</f>
        <v>2.63E-2</v>
      </c>
      <c r="AO1374" s="23">
        <f>CHOOSE(UserInterface!$C$17,NGET!AO1374,SHET!AO1374,SPTL!AO1374)</f>
        <v>2.1600000000000001E-2</v>
      </c>
      <c r="AP1374" s="23">
        <f>CHOOSE(UserInterface!$C$17,NGET!AP1374,SHET!AP1374,SPTL!AP1374)</f>
        <v>2.4400000000000002E-2</v>
      </c>
      <c r="AQ1374" s="23">
        <f>CHOOSE(UserInterface!$C$17,NGET!AQ1374,SHET!AQ1374,SPTL!AQ1374)</f>
        <v>4.8099999999999997E-2</v>
      </c>
      <c r="AR1374" s="23">
        <f>CHOOSE(UserInterface!$C$17,NGET!AR1374,SHET!AR1374,SPTL!AR1374)</f>
        <v>5.7500000000000002E-2</v>
      </c>
      <c r="AS1374" s="23">
        <f>CHOOSE(UserInterface!$C$17,NGET!AS1374,SHET!AS1374,SPTL!AS1374)</f>
        <v>5.7700000000000001E-2</v>
      </c>
      <c r="AT1374" s="190">
        <f>CHOOSE(UserInterface!$C$17,NGET!AT1374,SHET!AT1374,SPTL!AT1374)</f>
        <v>6.0999999999999999E-2</v>
      </c>
      <c r="AU1374" s="144">
        <f>CHOOSE(UserInterface!$C$17,NGET!AU1374,SHET!AU1374,SPTL!AU1374)</f>
        <v>6.0299999999999999E-2</v>
      </c>
      <c r="AV1374" s="23">
        <f>CHOOSE(UserInterface!$C$17,NGET!AV1374,SHET!AV1374,SPTL!AV1374)</f>
        <v>6.0299999999999999E-2</v>
      </c>
      <c r="AW1374" s="23">
        <f>CHOOSE(UserInterface!$C$17,NGET!AW1374,SHET!AW1374,SPTL!AW1374)</f>
        <v>6.0299999999999999E-2</v>
      </c>
      <c r="AX1374" s="23">
        <f>CHOOSE(UserInterface!$C$17,NGET!AX1374,SHET!AX1374,SPTL!AX1374)</f>
        <v>6.0299999999999999E-2</v>
      </c>
      <c r="AY1374" s="23">
        <f>CHOOSE(UserInterface!$C$17,NGET!AY1374,SHET!AY1374,SPTL!AY1374)</f>
        <v>6.0299999999999999E-2</v>
      </c>
      <c r="BA1374" s="38" t="str">
        <f t="shared" ca="1" si="223"/>
        <v>LicenseeSelect</v>
      </c>
      <c r="BB1374" s="38" t="str">
        <f t="shared" si="227"/>
        <v>Variable policy</v>
      </c>
      <c r="BC1374" s="38" t="str">
        <f t="shared" ref="BC1374:BC1380" si="228">$B$1372</f>
        <v>Finance</v>
      </c>
      <c r="BD1374" s="38" t="str">
        <f>$C$1373</f>
        <v>Allowed return on capital</v>
      </c>
    </row>
    <row r="1375" spans="1:56">
      <c r="E1375" s="37" t="s">
        <v>136</v>
      </c>
      <c r="G1375" s="37" t="s">
        <v>126</v>
      </c>
      <c r="H1375" s="37" t="s">
        <v>137</v>
      </c>
      <c r="AU1375" s="144">
        <f>CHOOSE(UserInterface!$C$17,NGET!AU1375,SHET!AU1375,SPTL!AU1375)</f>
        <v>2.3E-2</v>
      </c>
      <c r="AV1375" s="23">
        <f>CHOOSE(UserInterface!$C$17,NGET!AV1375,SHET!AV1375,SPTL!AV1375)</f>
        <v>2.3E-2</v>
      </c>
      <c r="AW1375" s="23">
        <f>CHOOSE(UserInterface!$C$17,NGET!AW1375,SHET!AW1375,SPTL!AW1375)</f>
        <v>2.3E-2</v>
      </c>
      <c r="AX1375" s="23">
        <f>CHOOSE(UserInterface!$C$17,NGET!AX1375,SHET!AX1375,SPTL!AX1375)</f>
        <v>2.3E-2</v>
      </c>
      <c r="AY1375" s="23">
        <f>CHOOSE(UserInterface!$C$17,NGET!AY1375,SHET!AY1375,SPTL!AY1375)</f>
        <v>2.3E-2</v>
      </c>
      <c r="BA1375" s="38" t="str">
        <f t="shared" ca="1" si="223"/>
        <v>LicenseeSelect</v>
      </c>
      <c r="BB1375" s="38" t="str">
        <f t="shared" si="227"/>
        <v>Variable policy</v>
      </c>
      <c r="BC1375" s="38" t="str">
        <f t="shared" si="228"/>
        <v>Finance</v>
      </c>
      <c r="BD1375" s="38" t="str">
        <f>$C$1373</f>
        <v>Allowed return on capital</v>
      </c>
    </row>
    <row r="1376" spans="1:56" customFormat="1" ht="14.25">
      <c r="AT1376" s="76"/>
    </row>
    <row r="1377" spans="2:56" customFormat="1" ht="14.65" thickBot="1">
      <c r="C1377" s="121" t="s">
        <v>185</v>
      </c>
      <c r="AT1377" s="76"/>
      <c r="BA1377" s="38"/>
    </row>
    <row r="1378" spans="2:56" customFormat="1" ht="14.25">
      <c r="E1378" t="s">
        <v>545</v>
      </c>
      <c r="G1378" t="s">
        <v>160</v>
      </c>
      <c r="J1378" s="37" t="s">
        <v>11</v>
      </c>
      <c r="AP1378" s="32">
        <f>CHOOSE(UserInterface!$C$17,NGET!AP1378,SHET!AP1378,SPTL!AP1378)</f>
        <v>2022</v>
      </c>
      <c r="AQ1378" s="32">
        <f>CHOOSE(UserInterface!$C$17,NGET!AQ1378,SHET!AQ1378,SPTL!AQ1378)</f>
        <v>2023</v>
      </c>
      <c r="AR1378" s="32">
        <f>CHOOSE(UserInterface!$C$17,NGET!AR1378,SHET!AR1378,SPTL!AR1378)</f>
        <v>2024</v>
      </c>
      <c r="AS1378" s="32">
        <f>CHOOSE(UserInterface!$C$17,NGET!AS1378,SHET!AS1378,SPTL!AS1378)</f>
        <v>2025</v>
      </c>
      <c r="AT1378" s="191">
        <f>CHOOSE(UserInterface!$C$17,NGET!AT1378,SHET!AT1378,SPTL!AT1378)</f>
        <v>2026</v>
      </c>
      <c r="AU1378" s="147">
        <f>CHOOSE(UserInterface!$C$17,NGET!AU1378,SHET!AU1378,SPTL!AU1378)</f>
        <v>2027</v>
      </c>
      <c r="AV1378" s="32">
        <f>CHOOSE(UserInterface!$C$17,NGET!AV1378,SHET!AV1378,SPTL!AV1378)</f>
        <v>2028</v>
      </c>
      <c r="AW1378" s="32">
        <f>CHOOSE(UserInterface!$C$17,NGET!AW1378,SHET!AW1378,SPTL!AW1378)</f>
        <v>2029</v>
      </c>
      <c r="AX1378" s="32">
        <f>CHOOSE(UserInterface!$C$17,NGET!AX1378,SHET!AX1378,SPTL!AX1378)</f>
        <v>2030</v>
      </c>
      <c r="AY1378" s="32">
        <f>CHOOSE(UserInterface!$C$17,NGET!AY1378,SHET!AY1378,SPTL!AY1378)</f>
        <v>2031</v>
      </c>
      <c r="AZ1378" s="32">
        <f>CHOOSE(UserInterface!$C$17,NGET!AZ1378,SHET!AZ1378,SPTL!AZ1378)</f>
        <v>2032</v>
      </c>
      <c r="BA1378" s="38" t="str">
        <f t="shared" ca="1" si="223"/>
        <v>LicenseeSelect</v>
      </c>
      <c r="BB1378" s="38" t="str">
        <f t="shared" si="227"/>
        <v>Variable policy</v>
      </c>
      <c r="BC1378" s="38" t="str">
        <f t="shared" si="228"/>
        <v>Finance</v>
      </c>
      <c r="BD1378" s="38" t="str">
        <f>$C$1377</f>
        <v>Inflation</v>
      </c>
    </row>
    <row r="1379" spans="2:56" customFormat="1" ht="14.25">
      <c r="E1379" t="s">
        <v>757</v>
      </c>
      <c r="G1379" t="s">
        <v>33</v>
      </c>
      <c r="J1379" s="37" t="s">
        <v>11</v>
      </c>
      <c r="AP1379" s="33">
        <f>CHOOSE(UserInterface!$C$17,NGET!AP1379,SHET!AP1379,SPTL!AP1379)</f>
        <v>3.6737186990396076</v>
      </c>
      <c r="AQ1379" s="33">
        <f>CHOOSE(UserInterface!$C$17,NGET!AQ1379,SHET!AQ1379,SPTL!AQ1379)</f>
        <v>8.7741270010504469</v>
      </c>
      <c r="AR1379" s="33">
        <f>CHOOSE(UserInterface!$C$17,NGET!AR1379,SHET!AR1379,SPTL!AR1379)</f>
        <v>5.546901249206293</v>
      </c>
      <c r="AS1379" s="33">
        <f>CHOOSE(UserInterface!$C$17,NGET!AS1379,SHET!AS1379,SPTL!AS1379)</f>
        <v>3.2012631586258333</v>
      </c>
      <c r="AT1379" s="184">
        <f>CHOOSE(UserInterface!$C$17,NGET!AT1379,SHET!AT1379,SPTL!AT1379)</f>
        <v>3.7439889445505914</v>
      </c>
      <c r="AU1379" s="141">
        <f>CHOOSE(UserInterface!$C$17,NGET!AU1379,SHET!AU1379,SPTL!AU1379)</f>
        <v>2.2657008991725736</v>
      </c>
      <c r="AV1379" s="33">
        <f>CHOOSE(UserInterface!$C$17,NGET!AV1379,SHET!AV1379,SPTL!AV1379)</f>
        <v>2.1044521908279767</v>
      </c>
      <c r="AW1379" s="33">
        <f>CHOOSE(UserInterface!$C$17,NGET!AW1379,SHET!AW1379,SPTL!AW1379)</f>
        <v>2.0492795324592805</v>
      </c>
      <c r="AX1379" s="33">
        <f>CHOOSE(UserInterface!$C$17,NGET!AX1379,SHET!AX1379,SPTL!AX1379)</f>
        <v>2.087339516944331</v>
      </c>
      <c r="AY1379" s="33">
        <f>CHOOSE(UserInterface!$C$17,NGET!AY1379,SHET!AY1379,SPTL!AY1379)</f>
        <v>2.087339516944331</v>
      </c>
      <c r="AZ1379" s="33">
        <f>CHOOSE(UserInterface!$C$17,NGET!AZ1379,SHET!AZ1379,SPTL!AZ1379)</f>
        <v>2.087339516944331</v>
      </c>
      <c r="BA1379" s="38" t="str">
        <f t="shared" ca="1" si="223"/>
        <v>LicenseeSelect</v>
      </c>
      <c r="BB1379" s="38" t="str">
        <f t="shared" si="227"/>
        <v>Variable policy</v>
      </c>
      <c r="BC1379" s="38" t="str">
        <f t="shared" si="228"/>
        <v>Finance</v>
      </c>
      <c r="BD1379" s="38" t="str">
        <f>$C$1377</f>
        <v>Inflation</v>
      </c>
    </row>
    <row r="1380" spans="2:56" customFormat="1" ht="14.25">
      <c r="E1380" t="s">
        <v>296</v>
      </c>
      <c r="G1380" t="s">
        <v>59</v>
      </c>
      <c r="AT1380" s="76"/>
      <c r="AU1380" s="148">
        <f>CHOOSE(UserInterface!$C$17,NGET!AU1380,SHET!AU1380,SPTL!AU1380)</f>
        <v>2.0799999999999999E-2</v>
      </c>
      <c r="AV1380" s="35">
        <f>CHOOSE(UserInterface!$C$17,NGET!AV1380,SHET!AV1380,SPTL!AV1380)</f>
        <v>2.0799999999999999E-2</v>
      </c>
      <c r="AW1380" s="35">
        <f>CHOOSE(UserInterface!$C$17,NGET!AW1380,SHET!AW1380,SPTL!AW1380)</f>
        <v>2.0799999999999999E-2</v>
      </c>
      <c r="AX1380" s="35">
        <f>CHOOSE(UserInterface!$C$17,NGET!AX1380,SHET!AX1380,SPTL!AX1380)</f>
        <v>2.0799999999999999E-2</v>
      </c>
      <c r="AY1380" s="35">
        <f>CHOOSE(UserInterface!$C$17,NGET!AY1380,SHET!AY1380,SPTL!AY1380)</f>
        <v>2.0899999999999998E-2</v>
      </c>
      <c r="BA1380" s="38" t="str">
        <f t="shared" ca="1" si="223"/>
        <v>LicenseeSelect</v>
      </c>
      <c r="BB1380" s="38" t="str">
        <f t="shared" si="227"/>
        <v>Variable policy</v>
      </c>
      <c r="BC1380" s="38" t="str">
        <f t="shared" si="228"/>
        <v>Finance</v>
      </c>
      <c r="BD1380" s="38" t="str">
        <f>$C$1377</f>
        <v>Inflation</v>
      </c>
    </row>
    <row r="1381" spans="2:56" customFormat="1" ht="14.25">
      <c r="AT1381" s="76"/>
      <c r="BA1381" s="38"/>
    </row>
    <row r="1382" spans="2:56" customFormat="1" ht="17.649999999999999" thickBot="1">
      <c r="B1382" s="15" t="s">
        <v>334</v>
      </c>
      <c r="AT1382" s="76"/>
      <c r="BA1382" s="38"/>
    </row>
    <row r="1383" spans="2:56" ht="15.75" thickTop="1">
      <c r="E1383" s="37" t="s">
        <v>141</v>
      </c>
      <c r="G1383" s="37" t="s">
        <v>59</v>
      </c>
      <c r="H1383" s="37" t="s">
        <v>142</v>
      </c>
      <c r="AU1383" s="144">
        <f>CHOOSE(UserInterface!$C$17,NGET!AU1383,SHET!AU1383,SPTL!AU1383)</f>
        <v>0.25</v>
      </c>
      <c r="AV1383" s="23">
        <f>CHOOSE(UserInterface!$C$17,NGET!AV1383,SHET!AV1383,SPTL!AV1383)</f>
        <v>0.25</v>
      </c>
      <c r="AW1383" s="23">
        <f>CHOOSE(UserInterface!$C$17,NGET!AW1383,SHET!AW1383,SPTL!AW1383)</f>
        <v>0.25</v>
      </c>
      <c r="AX1383" s="23">
        <f>CHOOSE(UserInterface!$C$17,NGET!AX1383,SHET!AX1383,SPTL!AX1383)</f>
        <v>0.25</v>
      </c>
      <c r="AY1383" s="23">
        <f>CHOOSE(UserInterface!$C$17,NGET!AY1383,SHET!AY1383,SPTL!AY1383)</f>
        <v>0.25</v>
      </c>
      <c r="BA1383" s="38" t="str">
        <f t="shared" ca="1" si="223"/>
        <v>LicenseeSelect</v>
      </c>
      <c r="BB1383" s="38" t="str">
        <f t="shared" si="227"/>
        <v>Variable policy</v>
      </c>
      <c r="BC1383" s="38" t="str">
        <f>$B$1382</f>
        <v>Tax</v>
      </c>
    </row>
    <row r="1384" spans="2:56">
      <c r="E1384" s="37" t="s">
        <v>143</v>
      </c>
      <c r="G1384" s="37" t="s">
        <v>59</v>
      </c>
      <c r="H1384" s="37" t="s">
        <v>144</v>
      </c>
      <c r="AU1384" s="144">
        <f>CHOOSE(UserInterface!$C$17,NGET!AU1384,SHET!AU1384,SPTL!AU1384)</f>
        <v>0.18</v>
      </c>
      <c r="AV1384" s="23">
        <f>CHOOSE(UserInterface!$C$17,NGET!AV1384,SHET!AV1384,SPTL!AV1384)</f>
        <v>0.18</v>
      </c>
      <c r="AW1384" s="23">
        <f>CHOOSE(UserInterface!$C$17,NGET!AW1384,SHET!AW1384,SPTL!AW1384)</f>
        <v>0.18</v>
      </c>
      <c r="AX1384" s="23">
        <f>CHOOSE(UserInterface!$C$17,NGET!AX1384,SHET!AX1384,SPTL!AX1384)</f>
        <v>0.18</v>
      </c>
      <c r="AY1384" s="23">
        <f>CHOOSE(UserInterface!$C$17,NGET!AY1384,SHET!AY1384,SPTL!AY1384)</f>
        <v>0.18</v>
      </c>
      <c r="BA1384" s="38" t="str">
        <f t="shared" ca="1" si="223"/>
        <v>LicenseeSelect</v>
      </c>
      <c r="BB1384" s="38" t="str">
        <f t="shared" si="227"/>
        <v>Variable policy</v>
      </c>
      <c r="BC1384" s="38" t="str">
        <f t="shared" ref="BC1384:BC1395" si="229">$B$1382</f>
        <v>Tax</v>
      </c>
    </row>
    <row r="1385" spans="2:56">
      <c r="E1385" s="37" t="s">
        <v>1052</v>
      </c>
      <c r="G1385" s="37" t="s">
        <v>59</v>
      </c>
      <c r="H1385" s="37" t="s">
        <v>146</v>
      </c>
      <c r="AU1385" s="144">
        <f>CHOOSE(UserInterface!$C$17,NGET!AU1385,SHET!AU1385,SPTL!AU1385)</f>
        <v>0.06</v>
      </c>
      <c r="AV1385" s="23">
        <f>CHOOSE(UserInterface!$C$17,NGET!AV1385,SHET!AV1385,SPTL!AV1385)</f>
        <v>0.06</v>
      </c>
      <c r="AW1385" s="23">
        <f>CHOOSE(UserInterface!$C$17,NGET!AW1385,SHET!AW1385,SPTL!AW1385)</f>
        <v>0.06</v>
      </c>
      <c r="AX1385" s="23">
        <f>CHOOSE(UserInterface!$C$17,NGET!AX1385,SHET!AX1385,SPTL!AX1385)</f>
        <v>0.06</v>
      </c>
      <c r="AY1385" s="23">
        <f>CHOOSE(UserInterface!$C$17,NGET!AY1385,SHET!AY1385,SPTL!AY1385)</f>
        <v>0.06</v>
      </c>
      <c r="BA1385" s="38" t="str">
        <f t="shared" ca="1" si="223"/>
        <v>LicenseeSelect</v>
      </c>
      <c r="BB1385" s="38" t="str">
        <f t="shared" si="227"/>
        <v>Variable policy</v>
      </c>
      <c r="BC1385" s="38" t="str">
        <f t="shared" si="229"/>
        <v>Tax</v>
      </c>
    </row>
    <row r="1386" spans="2:56">
      <c r="E1386" s="37" t="s">
        <v>1053</v>
      </c>
      <c r="G1386" s="37" t="s">
        <v>59</v>
      </c>
      <c r="H1386" s="37" t="s">
        <v>147</v>
      </c>
      <c r="AU1386" s="144">
        <f>CHOOSE(UserInterface!$C$17,NGET!AU1386,SHET!AU1386,SPTL!AU1386)</f>
        <v>0.03</v>
      </c>
      <c r="AV1386" s="23">
        <f>CHOOSE(UserInterface!$C$17,NGET!AV1386,SHET!AV1386,SPTL!AV1386)</f>
        <v>0.03</v>
      </c>
      <c r="AW1386" s="23">
        <f>CHOOSE(UserInterface!$C$17,NGET!AW1386,SHET!AW1386,SPTL!AW1386)</f>
        <v>0.03</v>
      </c>
      <c r="AX1386" s="23">
        <f>CHOOSE(UserInterface!$C$17,NGET!AX1386,SHET!AX1386,SPTL!AX1386)</f>
        <v>0.03</v>
      </c>
      <c r="AY1386" s="23">
        <f>CHOOSE(UserInterface!$C$17,NGET!AY1386,SHET!AY1386,SPTL!AY1386)</f>
        <v>0.03</v>
      </c>
      <c r="BA1386" s="38" t="str">
        <f t="shared" ca="1" si="223"/>
        <v>LicenseeSelect</v>
      </c>
      <c r="BB1386" s="38" t="str">
        <f t="shared" si="227"/>
        <v>Variable policy</v>
      </c>
      <c r="BC1386" s="38" t="str">
        <f t="shared" si="229"/>
        <v>Tax</v>
      </c>
    </row>
    <row r="1387" spans="2:56">
      <c r="E1387" s="37" t="s">
        <v>1054</v>
      </c>
      <c r="G1387" s="37" t="s">
        <v>59</v>
      </c>
      <c r="H1387" s="37" t="s">
        <v>148</v>
      </c>
      <c r="AU1387" s="144">
        <f>CHOOSE(UserInterface!$C$17,NGET!AU1387,SHET!AU1387,SPTL!AU1387)</f>
        <v>2.2200000000000001E-2</v>
      </c>
      <c r="AV1387" s="23">
        <f>CHOOSE(UserInterface!$C$17,NGET!AV1387,SHET!AV1387,SPTL!AV1387)</f>
        <v>2.2200000000000001E-2</v>
      </c>
      <c r="AW1387" s="23">
        <f>CHOOSE(UserInterface!$C$17,NGET!AW1387,SHET!AW1387,SPTL!AW1387)</f>
        <v>2.2200000000000001E-2</v>
      </c>
      <c r="AX1387" s="23">
        <f>CHOOSE(UserInterface!$C$17,NGET!AX1387,SHET!AX1387,SPTL!AX1387)</f>
        <v>2.2200000000000001E-2</v>
      </c>
      <c r="AY1387" s="23">
        <f>CHOOSE(UserInterface!$C$17,NGET!AY1387,SHET!AY1387,SPTL!AY1387)</f>
        <v>2.2200000000000001E-2</v>
      </c>
      <c r="BA1387" s="38" t="str">
        <f t="shared" ca="1" si="223"/>
        <v>LicenseeSelect</v>
      </c>
      <c r="BB1387" s="38" t="str">
        <f t="shared" si="227"/>
        <v>Variable policy</v>
      </c>
      <c r="BC1387" s="38" t="str">
        <f t="shared" si="229"/>
        <v>Tax</v>
      </c>
    </row>
    <row r="1388" spans="2:56">
      <c r="E1388" s="37" t="s">
        <v>551</v>
      </c>
      <c r="G1388" s="37" t="s">
        <v>59</v>
      </c>
      <c r="I1388"/>
      <c r="AU1388" s="144">
        <f>CHOOSE(UserInterface!$C$17,NGET!AU1388,SHET!AU1388,SPTL!AU1388)</f>
        <v>1</v>
      </c>
      <c r="AV1388" s="23">
        <f>CHOOSE(UserInterface!$C$17,NGET!AV1388,SHET!AV1388,SPTL!AV1388)</f>
        <v>1</v>
      </c>
      <c r="AW1388" s="23">
        <f>CHOOSE(UserInterface!$C$17,NGET!AW1388,SHET!AW1388,SPTL!AW1388)</f>
        <v>1</v>
      </c>
      <c r="AX1388" s="23">
        <f>CHOOSE(UserInterface!$C$17,NGET!AX1388,SHET!AX1388,SPTL!AX1388)</f>
        <v>1</v>
      </c>
      <c r="AY1388" s="23">
        <f>CHOOSE(UserInterface!$C$17,NGET!AY1388,SHET!AY1388,SPTL!AY1388)</f>
        <v>1</v>
      </c>
      <c r="BA1388" s="38" t="str">
        <f t="shared" ca="1" si="223"/>
        <v>LicenseeSelect</v>
      </c>
      <c r="BB1388" s="38" t="str">
        <f t="shared" si="227"/>
        <v>Variable policy</v>
      </c>
      <c r="BC1388" s="38" t="str">
        <f t="shared" si="229"/>
        <v>Tax</v>
      </c>
    </row>
    <row r="1389" spans="2:56">
      <c r="E1389" s="37" t="s">
        <v>1045</v>
      </c>
      <c r="G1389" s="37" t="s">
        <v>59</v>
      </c>
      <c r="I1389"/>
      <c r="AU1389" s="144">
        <f>CHOOSE(UserInterface!$C$17,NGET!AU1389,SHET!AU1389,SPTL!AU1389)</f>
        <v>1</v>
      </c>
      <c r="AV1389" s="23">
        <f>CHOOSE(UserInterface!$C$17,NGET!AV1389,SHET!AV1389,SPTL!AV1389)</f>
        <v>1</v>
      </c>
      <c r="AW1389" s="23">
        <f>CHOOSE(UserInterface!$C$17,NGET!AW1389,SHET!AW1389,SPTL!AW1389)</f>
        <v>1</v>
      </c>
      <c r="AX1389" s="23">
        <f>CHOOSE(UserInterface!$C$17,NGET!AX1389,SHET!AX1389,SPTL!AX1389)</f>
        <v>1</v>
      </c>
      <c r="AY1389" s="23">
        <f>CHOOSE(UserInterface!$C$17,NGET!AY1389,SHET!AY1389,SPTL!AY1389)</f>
        <v>1</v>
      </c>
      <c r="BA1389" s="38" t="str">
        <f t="shared" ca="1" si="223"/>
        <v>LicenseeSelect</v>
      </c>
      <c r="BB1389" s="38" t="str">
        <f t="shared" si="227"/>
        <v>Variable policy</v>
      </c>
      <c r="BC1389" s="38" t="str">
        <f t="shared" si="229"/>
        <v>Tax</v>
      </c>
    </row>
    <row r="1390" spans="2:56">
      <c r="E1390" s="37" t="s">
        <v>58</v>
      </c>
      <c r="G1390" s="37" t="s">
        <v>59</v>
      </c>
      <c r="H1390" s="37" t="s">
        <v>60</v>
      </c>
      <c r="AU1390" s="144">
        <f>CHOOSE(UserInterface!$C$17,NGET!AU1390,SHET!AU1390,SPTL!AU1390)</f>
        <v>0.11578123307979001</v>
      </c>
      <c r="AV1390" s="23">
        <f>CHOOSE(UserInterface!$C$17,NGET!AV1390,SHET!AV1390,SPTL!AV1390)</f>
        <v>0.120851873819582</v>
      </c>
      <c r="AW1390" s="23">
        <f>CHOOSE(UserInterface!$C$17,NGET!AW1390,SHET!AW1390,SPTL!AW1390)</f>
        <v>0.12117138902109099</v>
      </c>
      <c r="AX1390" s="23">
        <f>CHOOSE(UserInterface!$C$17,NGET!AX1390,SHET!AX1390,SPTL!AX1390)</f>
        <v>0.121250314131158</v>
      </c>
      <c r="AY1390" s="23">
        <f>CHOOSE(UserInterface!$C$17,NGET!AY1390,SHET!AY1390,SPTL!AY1390)</f>
        <v>0.121157094586452</v>
      </c>
      <c r="BA1390" s="38" t="str">
        <f t="shared" ca="1" si="223"/>
        <v>LicenseeSelect</v>
      </c>
      <c r="BB1390" s="38" t="str">
        <f t="shared" si="227"/>
        <v>Variable policy</v>
      </c>
      <c r="BC1390" s="38" t="str">
        <f t="shared" si="229"/>
        <v>Tax</v>
      </c>
    </row>
    <row r="1391" spans="2:56">
      <c r="E1391" s="37" t="s">
        <v>61</v>
      </c>
      <c r="G1391" s="37" t="s">
        <v>59</v>
      </c>
      <c r="H1391" s="37" t="s">
        <v>62</v>
      </c>
      <c r="AU1391" s="144">
        <f>CHOOSE(UserInterface!$C$17,NGET!AU1391,SHET!AU1391,SPTL!AU1391)</f>
        <v>0.51279014695038105</v>
      </c>
      <c r="AV1391" s="23">
        <f>CHOOSE(UserInterface!$C$17,NGET!AV1391,SHET!AV1391,SPTL!AV1391)</f>
        <v>0.53524779868655503</v>
      </c>
      <c r="AW1391" s="23">
        <f>CHOOSE(UserInterface!$C$17,NGET!AW1391,SHET!AW1391,SPTL!AW1391)</f>
        <v>0.53666291789694998</v>
      </c>
      <c r="AX1391" s="23">
        <f>CHOOSE(UserInterface!$C$17,NGET!AX1391,SHET!AX1391,SPTL!AX1391)</f>
        <v>0.53701247384580997</v>
      </c>
      <c r="AY1391" s="23">
        <f>CHOOSE(UserInterface!$C$17,NGET!AY1391,SHET!AY1391,SPTL!AY1391)</f>
        <v>0.53659960845513499</v>
      </c>
      <c r="BA1391" s="38" t="str">
        <f t="shared" ca="1" si="223"/>
        <v>LicenseeSelect</v>
      </c>
      <c r="BB1391" s="38" t="str">
        <f t="shared" si="227"/>
        <v>Variable policy</v>
      </c>
      <c r="BC1391" s="38" t="str">
        <f t="shared" si="229"/>
        <v>Tax</v>
      </c>
    </row>
    <row r="1392" spans="2:56">
      <c r="E1392" s="37" t="s">
        <v>63</v>
      </c>
      <c r="G1392" s="37" t="s">
        <v>59</v>
      </c>
      <c r="H1392" s="37" t="s">
        <v>64</v>
      </c>
      <c r="AU1392" s="144">
        <f>CHOOSE(UserInterface!$C$17,NGET!AU1392,SHET!AU1392,SPTL!AU1392)</f>
        <v>2.20283928995034E-2</v>
      </c>
      <c r="AV1392" s="23">
        <f>CHOOSE(UserInterface!$C$17,NGET!AV1392,SHET!AV1392,SPTL!AV1392)</f>
        <v>2.2993126678002698E-2</v>
      </c>
      <c r="AW1392" s="23">
        <f>CHOOSE(UserInterface!$C$17,NGET!AW1392,SHET!AW1392,SPTL!AW1392)</f>
        <v>2.3053917241455699E-2</v>
      </c>
      <c r="AX1392" s="23">
        <f>CHOOSE(UserInterface!$C$17,NGET!AX1392,SHET!AX1392,SPTL!AX1392)</f>
        <v>2.3068933434390801E-2</v>
      </c>
      <c r="AY1392" s="23">
        <f>CHOOSE(UserInterface!$C$17,NGET!AY1392,SHET!AY1392,SPTL!AY1392)</f>
        <v>2.30511976001622E-2</v>
      </c>
      <c r="BA1392" s="38" t="str">
        <f t="shared" ca="1" si="223"/>
        <v>LicenseeSelect</v>
      </c>
      <c r="BB1392" s="38" t="str">
        <f t="shared" si="227"/>
        <v>Variable policy</v>
      </c>
      <c r="BC1392" s="38" t="str">
        <f t="shared" si="229"/>
        <v>Tax</v>
      </c>
    </row>
    <row r="1393" spans="1:58">
      <c r="E1393" s="37" t="s">
        <v>65</v>
      </c>
      <c r="G1393" s="37" t="s">
        <v>59</v>
      </c>
      <c r="H1393" s="37" t="s">
        <v>66</v>
      </c>
      <c r="AU1393" s="144">
        <f>CHOOSE(UserInterface!$C$17,NGET!AU1393,SHET!AU1393,SPTL!AU1393)</f>
        <v>0.13537328572460799</v>
      </c>
      <c r="AV1393" s="23">
        <f>CHOOSE(UserInterface!$C$17,NGET!AV1393,SHET!AV1393,SPTL!AV1393)</f>
        <v>0.14130196068699799</v>
      </c>
      <c r="AW1393" s="23">
        <f>CHOOSE(UserInterface!$C$17,NGET!AW1393,SHET!AW1393,SPTL!AW1393)</f>
        <v>0.141675543015642</v>
      </c>
      <c r="AX1393" s="23">
        <f>CHOOSE(UserInterface!$C$17,NGET!AX1393,SHET!AX1393,SPTL!AX1393)</f>
        <v>0.14176782352770501</v>
      </c>
      <c r="AY1393" s="23">
        <f>CHOOSE(UserInterface!$C$17,NGET!AY1393,SHET!AY1393,SPTL!AY1393)</f>
        <v>0.141658829732037</v>
      </c>
      <c r="BA1393" s="38" t="str">
        <f t="shared" ca="1" si="223"/>
        <v>LicenseeSelect</v>
      </c>
      <c r="BB1393" s="38" t="str">
        <f t="shared" si="227"/>
        <v>Variable policy</v>
      </c>
      <c r="BC1393" s="38" t="str">
        <f t="shared" si="229"/>
        <v>Tax</v>
      </c>
    </row>
    <row r="1394" spans="1:58">
      <c r="E1394" s="37" t="s">
        <v>69</v>
      </c>
      <c r="G1394" s="37" t="s">
        <v>59</v>
      </c>
      <c r="H1394" s="37" t="s">
        <v>70</v>
      </c>
      <c r="AU1394" s="144">
        <f>CHOOSE(UserInterface!$C$17,NGET!AU1394,SHET!AU1394,SPTL!AU1394)</f>
        <v>9.5162657325854799E-2</v>
      </c>
      <c r="AV1394" s="23">
        <f>CHOOSE(UserInterface!$C$17,NGET!AV1394,SHET!AV1394,SPTL!AV1394)</f>
        <v>9.9330307248971794E-2</v>
      </c>
      <c r="AW1394" s="23">
        <f>CHOOSE(UserInterface!$C$17,NGET!AW1394,SHET!AW1394,SPTL!AW1394)</f>
        <v>9.95929224830885E-2</v>
      </c>
      <c r="AX1394" s="23">
        <f>CHOOSE(UserInterface!$C$17,NGET!AX1394,SHET!AX1394,SPTL!AX1394)</f>
        <v>9.9657792436568193E-2</v>
      </c>
      <c r="AY1394" s="23">
        <f>CHOOSE(UserInterface!$C$17,NGET!AY1394,SHET!AY1394,SPTL!AY1394)</f>
        <v>9.9581173632700498E-2</v>
      </c>
      <c r="BA1394" s="38" t="str">
        <f t="shared" ca="1" si="223"/>
        <v>LicenseeSelect</v>
      </c>
      <c r="BB1394" s="38" t="str">
        <f t="shared" si="227"/>
        <v>Variable policy</v>
      </c>
      <c r="BC1394" s="38" t="str">
        <f t="shared" si="229"/>
        <v>Tax</v>
      </c>
    </row>
    <row r="1395" spans="1:58">
      <c r="E1395" s="37" t="s">
        <v>67</v>
      </c>
      <c r="G1395" s="37" t="s">
        <v>59</v>
      </c>
      <c r="H1395" s="37" t="s">
        <v>68</v>
      </c>
      <c r="AU1395" s="144">
        <f>CHOOSE(UserInterface!$C$17,NGET!AU1395,SHET!AU1395,SPTL!AU1395)</f>
        <v>0.118864284019863</v>
      </c>
      <c r="AV1395" s="23">
        <f>CHOOSE(UserInterface!$C$17,NGET!AV1395,SHET!AV1395,SPTL!AV1395)</f>
        <v>8.0274932879890404E-2</v>
      </c>
      <c r="AW1395" s="23">
        <f>CHOOSE(UserInterface!$C$17,NGET!AW1395,SHET!AW1395,SPTL!AW1395)</f>
        <v>7.7843310341773705E-2</v>
      </c>
      <c r="AX1395" s="23">
        <f>CHOOSE(UserInterface!$C$17,NGET!AX1395,SHET!AX1395,SPTL!AX1395)</f>
        <v>7.7242662624368297E-2</v>
      </c>
      <c r="AY1395" s="23">
        <f>CHOOSE(UserInterface!$C$17,NGET!AY1395,SHET!AY1395,SPTL!AY1395)</f>
        <v>7.7952095993513895E-2</v>
      </c>
      <c r="BA1395" s="38" t="str">
        <f t="shared" ca="1" si="223"/>
        <v>LicenseeSelect</v>
      </c>
      <c r="BB1395" s="38" t="str">
        <f t="shared" si="227"/>
        <v>Variable policy</v>
      </c>
      <c r="BC1395" s="38" t="str">
        <f t="shared" si="229"/>
        <v>Tax</v>
      </c>
    </row>
    <row r="1396" spans="1:58"/>
    <row r="1397" spans="1:58" customFormat="1" ht="17.649999999999999" thickBot="1">
      <c r="B1397" s="15" t="s">
        <v>766</v>
      </c>
      <c r="AT1397" s="76"/>
      <c r="BA1397" s="38"/>
    </row>
    <row r="1398" spans="1:58" ht="15.75" thickTop="1">
      <c r="A1398"/>
      <c r="B1398"/>
      <c r="E1398" t="s">
        <v>642</v>
      </c>
      <c r="G1398" s="37" t="s">
        <v>33</v>
      </c>
      <c r="AT1398" s="76"/>
      <c r="AU1398"/>
      <c r="AV1398" s="33">
        <f>CHOOSE(UserInterface!$C$17,NGET!AV1398,SHET!AV1398,SPTL!AV1398)</f>
        <v>0</v>
      </c>
      <c r="AW1398" s="33">
        <f>CHOOSE(UserInterface!$C$17,NGET!AW1398,SHET!AW1398,SPTL!AW1398)</f>
        <v>0</v>
      </c>
      <c r="AX1398" s="33">
        <f>CHOOSE(UserInterface!$C$17,NGET!AX1398,SHET!AX1398,SPTL!AX1398)</f>
        <v>0</v>
      </c>
      <c r="AY1398" s="33">
        <f>CHOOSE(UserInterface!$C$17,NGET!AY1398,SHET!AY1398,SPTL!AY1398)</f>
        <v>0</v>
      </c>
      <c r="BA1398" s="38" t="str">
        <f t="shared" ca="1" si="1"/>
        <v>LicenseeSelect</v>
      </c>
      <c r="BB1398" s="38" t="str">
        <f t="shared" si="22"/>
        <v>Variable inputs</v>
      </c>
      <c r="BC1398" s="38" t="str">
        <f>$B$1397</f>
        <v>Forecasting penalties</v>
      </c>
      <c r="BF1398" s="37"/>
    </row>
    <row r="1399" spans="1:58"/>
    <row r="1400" spans="1:58" customFormat="1" ht="19.899999999999999" thickBot="1">
      <c r="A1400" s="12" t="s">
        <v>1083</v>
      </c>
      <c r="AT1400" s="76"/>
      <c r="BA1400" s="38"/>
      <c r="BB1400" s="38"/>
      <c r="BC1400" s="38"/>
    </row>
    <row r="1401" spans="1:58" ht="18" thickTop="1" thickBot="1">
      <c r="B1401" s="8" t="s">
        <v>155</v>
      </c>
    </row>
    <row r="1402" spans="1:58" ht="16.149999999999999" thickTop="1" thickBot="1">
      <c r="C1402" s="9" t="s">
        <v>155</v>
      </c>
    </row>
    <row r="1403" spans="1:58">
      <c r="E1403" s="37" t="s">
        <v>152</v>
      </c>
      <c r="F1403" s="37" t="s">
        <v>125</v>
      </c>
      <c r="G1403" s="37" t="s">
        <v>59</v>
      </c>
      <c r="I1403" s="26">
        <f>CHOOSE(UserInterface!$C$17,NGET!I1403,SHET!I1403,SPTL!I1403)</f>
        <v>0.55000000000000004</v>
      </c>
      <c r="BA1403" s="38" t="str">
        <f t="shared" ca="1" si="223"/>
        <v>LicenseeSelect</v>
      </c>
      <c r="BB1403" s="38" t="str">
        <f t="shared" ref="BB1403:BB1407" si="230">$A$1400</f>
        <v>Fixed policy</v>
      </c>
      <c r="BC1403" s="38" t="str">
        <f t="shared" ref="BC1403:BC1407" si="231">$B$1401</f>
        <v>Finance</v>
      </c>
      <c r="BD1403" s="38" t="str">
        <f t="shared" ref="BD1403:BD1409" si="232">$C$1402</f>
        <v>Finance</v>
      </c>
    </row>
    <row r="1404" spans="1:58">
      <c r="E1404" s="37" t="s">
        <v>156</v>
      </c>
      <c r="G1404" s="37" t="s">
        <v>59</v>
      </c>
      <c r="AU1404" s="143">
        <f>CHOOSE(UserInterface!$C$17,NGET!AU1404,SHET!AU1404,SPTL!AU1404)</f>
        <v>0</v>
      </c>
      <c r="AV1404" s="26">
        <f>CHOOSE(UserInterface!$C$17,NGET!AV1404,SHET!AV1404,SPTL!AV1404)</f>
        <v>0</v>
      </c>
      <c r="AW1404" s="26">
        <f>CHOOSE(UserInterface!$C$17,NGET!AW1404,SHET!AW1404,SPTL!AW1404)</f>
        <v>0</v>
      </c>
      <c r="AX1404" s="26">
        <f>CHOOSE(UserInterface!$C$17,NGET!AX1404,SHET!AX1404,SPTL!AX1404)</f>
        <v>0</v>
      </c>
      <c r="AY1404" s="26">
        <f>CHOOSE(UserInterface!$C$17,NGET!AY1404,SHET!AY1404,SPTL!AY1404)</f>
        <v>0</v>
      </c>
      <c r="BA1404" s="38" t="str">
        <f t="shared" ca="1" si="223"/>
        <v>LicenseeSelect</v>
      </c>
      <c r="BB1404" s="38" t="str">
        <f t="shared" si="230"/>
        <v>Fixed policy</v>
      </c>
      <c r="BC1404" s="38" t="str">
        <f t="shared" si="231"/>
        <v>Finance</v>
      </c>
      <c r="BD1404" s="38" t="str">
        <f t="shared" si="232"/>
        <v>Finance</v>
      </c>
    </row>
    <row r="1405" spans="1:58">
      <c r="E1405" s="37" t="s">
        <v>157</v>
      </c>
      <c r="G1405" s="37" t="s">
        <v>59</v>
      </c>
      <c r="AU1405" s="143">
        <f>CHOOSE(UserInterface!$C$17,NGET!AU1405,SHET!AU1405,SPTL!AU1405)</f>
        <v>0.05</v>
      </c>
      <c r="AV1405" s="26">
        <f>CHOOSE(UserInterface!$C$17,NGET!AV1405,SHET!AV1405,SPTL!AV1405)</f>
        <v>0.05</v>
      </c>
      <c r="AW1405" s="26">
        <f>CHOOSE(UserInterface!$C$17,NGET!AW1405,SHET!AW1405,SPTL!AW1405)</f>
        <v>0.05</v>
      </c>
      <c r="AX1405" s="26">
        <f>CHOOSE(UserInterface!$C$17,NGET!AX1405,SHET!AX1405,SPTL!AX1405)</f>
        <v>0.05</v>
      </c>
      <c r="AY1405" s="26">
        <f>CHOOSE(UserInterface!$C$17,NGET!AY1405,SHET!AY1405,SPTL!AY1405)</f>
        <v>0.05</v>
      </c>
      <c r="BA1405" s="38" t="str">
        <f t="shared" ca="1" si="223"/>
        <v>LicenseeSelect</v>
      </c>
      <c r="BB1405" s="38" t="str">
        <f t="shared" si="230"/>
        <v>Fixed policy</v>
      </c>
      <c r="BC1405" s="38" t="str">
        <f t="shared" si="231"/>
        <v>Finance</v>
      </c>
      <c r="BD1405" s="38" t="str">
        <f t="shared" si="232"/>
        <v>Finance</v>
      </c>
    </row>
    <row r="1406" spans="1:58">
      <c r="E1406" s="37" t="s">
        <v>1055</v>
      </c>
      <c r="G1406" s="37" t="s">
        <v>59</v>
      </c>
      <c r="AU1406" s="143">
        <f>CHOOSE(UserInterface!$C$17,NGET!AU1406,SHET!AU1406,SPTL!AU1406)</f>
        <v>0.03</v>
      </c>
      <c r="AV1406" s="26">
        <f>CHOOSE(UserInterface!$C$17,NGET!AV1406,SHET!AV1406,SPTL!AV1406)</f>
        <v>0.03</v>
      </c>
      <c r="AW1406" s="26">
        <f>CHOOSE(UserInterface!$C$17,NGET!AW1406,SHET!AW1406,SPTL!AW1406)</f>
        <v>0.03</v>
      </c>
      <c r="AX1406" s="26">
        <f>CHOOSE(UserInterface!$C$17,NGET!AX1406,SHET!AX1406,SPTL!AX1406)</f>
        <v>0.03</v>
      </c>
      <c r="AY1406" s="26">
        <f>CHOOSE(UserInterface!$C$17,NGET!AY1406,SHET!AY1406,SPTL!AY1406)</f>
        <v>0.03</v>
      </c>
      <c r="BA1406" s="38" t="str">
        <f t="shared" ca="1" si="223"/>
        <v>LicenseeSelect</v>
      </c>
      <c r="BB1406" s="38" t="str">
        <f t="shared" si="230"/>
        <v>Fixed policy</v>
      </c>
      <c r="BC1406" s="38" t="str">
        <f t="shared" si="231"/>
        <v>Finance</v>
      </c>
      <c r="BD1406" s="38" t="str">
        <f t="shared" si="232"/>
        <v>Finance</v>
      </c>
    </row>
    <row r="1407" spans="1:58">
      <c r="E1407" s="37" t="s">
        <v>158</v>
      </c>
      <c r="G1407" s="37" t="s">
        <v>59</v>
      </c>
      <c r="AU1407" s="143">
        <f>CHOOSE(UserInterface!$C$17,NGET!AU1407,SHET!AU1407,SPTL!AU1407)</f>
        <v>0.1</v>
      </c>
      <c r="AV1407" s="26">
        <f>CHOOSE(UserInterface!$C$17,NGET!AV1407,SHET!AV1407,SPTL!AV1407)</f>
        <v>0.1</v>
      </c>
      <c r="AW1407" s="26">
        <f>CHOOSE(UserInterface!$C$17,NGET!AW1407,SHET!AW1407,SPTL!AW1407)</f>
        <v>0.1</v>
      </c>
      <c r="AX1407" s="26">
        <f>CHOOSE(UserInterface!$C$17,NGET!AX1407,SHET!AX1407,SPTL!AX1407)</f>
        <v>0.1</v>
      </c>
      <c r="AY1407" s="26">
        <f>CHOOSE(UserInterface!$C$17,NGET!AY1407,SHET!AY1407,SPTL!AY1407)</f>
        <v>0.1</v>
      </c>
      <c r="BA1407" s="38" t="str">
        <f t="shared" ref="BA1407:BA1469" ca="1" si="233">$A$1</f>
        <v>LicenseeSelect</v>
      </c>
      <c r="BB1407" s="38" t="str">
        <f t="shared" si="230"/>
        <v>Fixed policy</v>
      </c>
      <c r="BC1407" s="38" t="str">
        <f t="shared" si="231"/>
        <v>Finance</v>
      </c>
      <c r="BD1407" s="38" t="str">
        <f t="shared" si="232"/>
        <v>Finance</v>
      </c>
    </row>
    <row r="1408" spans="1:58">
      <c r="E1408" s="37" t="s">
        <v>309</v>
      </c>
      <c r="G1408" s="37" t="str">
        <f>nominal</f>
        <v>£m nominal</v>
      </c>
      <c r="I1408" s="24">
        <f>CHOOSE(UserInterface!$C$17,NGET!I1408,SHET!I1408,SPTL!I1408)</f>
        <v>5</v>
      </c>
      <c r="AU1408"/>
      <c r="AV1408"/>
      <c r="AW1408"/>
      <c r="AX1408"/>
      <c r="AY1408"/>
      <c r="BA1408" s="38" t="str">
        <f t="shared" ca="1" si="233"/>
        <v>LicenseeSelect</v>
      </c>
      <c r="BB1408" s="38" t="str">
        <f>$A$1400</f>
        <v>Fixed policy</v>
      </c>
      <c r="BC1408" s="38" t="str">
        <f>$B$1401</f>
        <v>Finance</v>
      </c>
      <c r="BD1408" s="38" t="str">
        <f t="shared" si="232"/>
        <v>Finance</v>
      </c>
    </row>
    <row r="1409" spans="2:56">
      <c r="E1409" s="37" t="s">
        <v>308</v>
      </c>
      <c r="G1409" s="37" t="str">
        <f>nominal</f>
        <v>£m nominal</v>
      </c>
      <c r="I1409" s="26">
        <f>CHOOSE(UserInterface!$C$17,NGET!I1409,SHET!I1409,SPTL!I1409)</f>
        <v>0.5</v>
      </c>
      <c r="AU1409"/>
      <c r="AV1409"/>
      <c r="AW1409"/>
      <c r="AX1409"/>
      <c r="AY1409"/>
      <c r="BA1409" s="38" t="str">
        <f t="shared" ca="1" si="233"/>
        <v>LicenseeSelect</v>
      </c>
      <c r="BB1409" s="38" t="str">
        <f>$A$1400</f>
        <v>Fixed policy</v>
      </c>
      <c r="BC1409" s="38" t="str">
        <f>$B$1401</f>
        <v>Finance</v>
      </c>
      <c r="BD1409" s="38" t="str">
        <f t="shared" si="232"/>
        <v>Finance</v>
      </c>
    </row>
    <row r="1410" spans="2:56"/>
    <row r="1411" spans="2:56" ht="15.75" thickBot="1">
      <c r="C1411" s="9" t="s">
        <v>149</v>
      </c>
    </row>
    <row r="1412" spans="2:56">
      <c r="E1412" s="37" t="s">
        <v>636</v>
      </c>
      <c r="G1412" s="37" t="s">
        <v>740</v>
      </c>
      <c r="AU1412" s="143">
        <f>CHOOSE(UserInterface!$C$17,NGET!AU1412,SHET!AU1412,SPTL!AU1412)</f>
        <v>6.4999999999999997E-3</v>
      </c>
      <c r="AV1412" s="26">
        <f>CHOOSE(UserInterface!$C$17,NGET!AV1412,SHET!AV1412,SPTL!AV1412)</f>
        <v>6.4999999999999997E-3</v>
      </c>
      <c r="AW1412" s="26">
        <f>CHOOSE(UserInterface!$C$17,NGET!AW1412,SHET!AW1412,SPTL!AW1412)</f>
        <v>6.4999999999999997E-3</v>
      </c>
      <c r="AX1412" s="26">
        <f>CHOOSE(UserInterface!$C$17,NGET!AX1412,SHET!AX1412,SPTL!AX1412)</f>
        <v>6.4999999999999997E-3</v>
      </c>
      <c r="AY1412" s="26">
        <f>CHOOSE(UserInterface!$C$17,NGET!AY1412,SHET!AY1412,SPTL!AY1412)</f>
        <v>6.4999999999999997E-3</v>
      </c>
      <c r="BA1412" s="38" t="str">
        <f t="shared" ca="1" si="223"/>
        <v>LicenseeSelect</v>
      </c>
      <c r="BB1412" s="38" t="str">
        <f t="shared" ref="BB1412:BB1415" si="234">$A$1400</f>
        <v>Fixed policy</v>
      </c>
      <c r="BC1412" s="38" t="str">
        <f t="shared" ref="BC1412:BC1415" si="235">$B$1401</f>
        <v>Finance</v>
      </c>
      <c r="BD1412" s="38" t="str">
        <f t="shared" ref="BD1412:BD1415" si="236">$C$1411</f>
        <v>Allowed return on capital</v>
      </c>
    </row>
    <row r="1413" spans="2:56">
      <c r="E1413" s="37" t="s">
        <v>739</v>
      </c>
      <c r="G1413" s="37" t="s">
        <v>33</v>
      </c>
      <c r="AU1413" s="149">
        <f>CHOOSE(UserInterface!$C$17,NGET!AU1413,SHET!AU1413,SPTL!AU1413)</f>
        <v>0.74</v>
      </c>
      <c r="AV1413" s="36">
        <f>CHOOSE(UserInterface!$C$17,NGET!AV1413,SHET!AV1413,SPTL!AV1413)</f>
        <v>0.74</v>
      </c>
      <c r="AW1413" s="36">
        <f>CHOOSE(UserInterface!$C$17,NGET!AW1413,SHET!AW1413,SPTL!AW1413)</f>
        <v>0.74</v>
      </c>
      <c r="AX1413" s="36">
        <f>CHOOSE(UserInterface!$C$17,NGET!AX1413,SHET!AX1413,SPTL!AX1413)</f>
        <v>0.74</v>
      </c>
      <c r="AY1413" s="36">
        <f>CHOOSE(UserInterface!$C$17,NGET!AY1413,SHET!AY1413,SPTL!AY1413)</f>
        <v>0.74</v>
      </c>
      <c r="BA1413" s="38" t="str">
        <f t="shared" ca="1" si="223"/>
        <v>LicenseeSelect</v>
      </c>
      <c r="BB1413" s="38" t="str">
        <f t="shared" si="234"/>
        <v>Fixed policy</v>
      </c>
      <c r="BC1413" s="38" t="str">
        <f t="shared" si="235"/>
        <v>Finance</v>
      </c>
      <c r="BD1413" s="38" t="str">
        <f t="shared" si="236"/>
        <v>Allowed return on capital</v>
      </c>
    </row>
    <row r="1414" spans="2:56">
      <c r="E1414" s="37" t="s">
        <v>151</v>
      </c>
      <c r="G1414" s="37" t="s">
        <v>59</v>
      </c>
      <c r="AU1414" s="143">
        <f>CHOOSE(UserInterface!$C$17,NGET!AU1414,SHET!AU1414,SPTL!AU1414)</f>
        <v>6.9000000000000006E-2</v>
      </c>
      <c r="AV1414" s="26">
        <f>CHOOSE(UserInterface!$C$17,NGET!AV1414,SHET!AV1414,SPTL!AV1414)</f>
        <v>6.9000000000000006E-2</v>
      </c>
      <c r="AW1414" s="26">
        <f>CHOOSE(UserInterface!$C$17,NGET!AW1414,SHET!AW1414,SPTL!AW1414)</f>
        <v>6.9000000000000006E-2</v>
      </c>
      <c r="AX1414" s="26">
        <f>CHOOSE(UserInterface!$C$17,NGET!AX1414,SHET!AX1414,SPTL!AX1414)</f>
        <v>6.9000000000000006E-2</v>
      </c>
      <c r="AY1414" s="26">
        <f>CHOOSE(UserInterface!$C$17,NGET!AY1414,SHET!AY1414,SPTL!AY1414)</f>
        <v>6.9000000000000006E-2</v>
      </c>
      <c r="BA1414" s="38" t="str">
        <f t="shared" ca="1" si="223"/>
        <v>LicenseeSelect</v>
      </c>
      <c r="BB1414" s="38" t="str">
        <f t="shared" si="234"/>
        <v>Fixed policy</v>
      </c>
      <c r="BC1414" s="38" t="str">
        <f t="shared" si="235"/>
        <v>Finance</v>
      </c>
      <c r="BD1414" s="38" t="str">
        <f t="shared" si="236"/>
        <v>Allowed return on capital</v>
      </c>
    </row>
    <row r="1415" spans="2:56">
      <c r="E1415" s="37" t="s">
        <v>154</v>
      </c>
      <c r="F1415" s="37" t="s">
        <v>125</v>
      </c>
      <c r="G1415" s="37" t="s">
        <v>59</v>
      </c>
      <c r="H1415" s="37" t="s">
        <v>153</v>
      </c>
      <c r="AU1415" s="143">
        <f>CHOOSE(UserInterface!$C$17,NGET!AU1415,SHET!AU1415,SPTL!AU1415)</f>
        <v>0.55000000000000004</v>
      </c>
      <c r="AV1415" s="26">
        <f>CHOOSE(UserInterface!$C$17,NGET!AV1415,SHET!AV1415,SPTL!AV1415)</f>
        <v>0.55000000000000004</v>
      </c>
      <c r="AW1415" s="26">
        <f>CHOOSE(UserInterface!$C$17,NGET!AW1415,SHET!AW1415,SPTL!AW1415)</f>
        <v>0.55000000000000004</v>
      </c>
      <c r="AX1415" s="26">
        <f>CHOOSE(UserInterface!$C$17,NGET!AX1415,SHET!AX1415,SPTL!AX1415)</f>
        <v>0.55000000000000004</v>
      </c>
      <c r="AY1415" s="26">
        <f>CHOOSE(UserInterface!$C$17,NGET!AY1415,SHET!AY1415,SPTL!AY1415)</f>
        <v>0.55000000000000004</v>
      </c>
      <c r="BA1415" s="38" t="str">
        <f t="shared" ca="1" si="223"/>
        <v>LicenseeSelect</v>
      </c>
      <c r="BB1415" s="38" t="str">
        <f t="shared" si="234"/>
        <v>Fixed policy</v>
      </c>
      <c r="BC1415" s="38" t="str">
        <f t="shared" si="235"/>
        <v>Finance</v>
      </c>
      <c r="BD1415" s="38" t="str">
        <f t="shared" si="236"/>
        <v>Allowed return on capital</v>
      </c>
    </row>
    <row r="1416" spans="2:56"/>
    <row r="1417" spans="2:56" ht="17.649999999999999" thickBot="1">
      <c r="B1417" s="8" t="s">
        <v>334</v>
      </c>
    </row>
    <row r="1418" spans="2:56" ht="15.75" thickTop="1">
      <c r="E1418" s="37" t="s">
        <v>121</v>
      </c>
      <c r="G1418" s="37" t="s">
        <v>59</v>
      </c>
      <c r="AU1418" s="143">
        <f>CHOOSE(UserInterface!$C$17,NGET!AU1418,SHET!AU1418,SPTL!AU1418)</f>
        <v>0.55000000000000004</v>
      </c>
      <c r="AV1418" s="26">
        <f>CHOOSE(UserInterface!$C$17,NGET!AV1418,SHET!AV1418,SPTL!AV1418)</f>
        <v>0.55000000000000004</v>
      </c>
      <c r="AW1418" s="26">
        <f>CHOOSE(UserInterface!$C$17,NGET!AW1418,SHET!AW1418,SPTL!AW1418)</f>
        <v>0.55000000000000004</v>
      </c>
      <c r="AX1418" s="26">
        <f>CHOOSE(UserInterface!$C$17,NGET!AX1418,SHET!AX1418,SPTL!AX1418)</f>
        <v>0.55000000000000004</v>
      </c>
      <c r="AY1418" s="26">
        <f>CHOOSE(UserInterface!$C$17,NGET!AY1418,SHET!AY1418,SPTL!AY1418)</f>
        <v>0.55000000000000004</v>
      </c>
      <c r="BA1418" s="38" t="str">
        <f t="shared" ca="1" si="207"/>
        <v>LicenseeSelect</v>
      </c>
      <c r="BB1418" s="38" t="str">
        <f t="shared" ref="BB1418:BB1420" si="237">$A$1400</f>
        <v>Fixed policy</v>
      </c>
      <c r="BC1418" s="38" t="str">
        <f>$B$1417</f>
        <v>Tax</v>
      </c>
    </row>
    <row r="1419" spans="2:56">
      <c r="E1419" s="37" t="s">
        <v>552</v>
      </c>
      <c r="G1419" s="37" t="s">
        <v>59</v>
      </c>
      <c r="I1419"/>
      <c r="AU1419" s="143">
        <f>CHOOSE(UserInterface!$C$17,NGET!AU1419,SHET!AU1419,SPTL!AU1419)</f>
        <v>1</v>
      </c>
      <c r="AV1419" s="26">
        <f>CHOOSE(UserInterface!$C$17,NGET!AV1419,SHET!AV1419,SPTL!AV1419)</f>
        <v>1</v>
      </c>
      <c r="AW1419" s="26">
        <f>CHOOSE(UserInterface!$C$17,NGET!AW1419,SHET!AW1419,SPTL!AW1419)</f>
        <v>1</v>
      </c>
      <c r="AX1419" s="26">
        <f>CHOOSE(UserInterface!$C$17,NGET!AX1419,SHET!AX1419,SPTL!AX1419)</f>
        <v>1</v>
      </c>
      <c r="AY1419" s="26">
        <f>CHOOSE(UserInterface!$C$17,NGET!AY1419,SHET!AY1419,SPTL!AY1419)</f>
        <v>1</v>
      </c>
      <c r="BA1419" s="38" t="str">
        <f t="shared" ca="1" si="211"/>
        <v>LicenseeSelect</v>
      </c>
      <c r="BB1419" s="38" t="str">
        <f t="shared" si="237"/>
        <v>Fixed policy</v>
      </c>
      <c r="BC1419" s="38" t="str">
        <f t="shared" ref="BC1419:BC1420" si="238">$B$1417</f>
        <v>Tax</v>
      </c>
    </row>
    <row r="1420" spans="2:56">
      <c r="E1420" s="37" t="s">
        <v>1050</v>
      </c>
      <c r="G1420" s="37" t="s">
        <v>59</v>
      </c>
      <c r="I1420"/>
      <c r="AU1420" s="143">
        <f>CHOOSE(UserInterface!$C$17,NGET!AU1420,SHET!AU1420,SPTL!AU1420)</f>
        <v>0.5</v>
      </c>
      <c r="AV1420" s="26">
        <f>CHOOSE(UserInterface!$C$17,NGET!AV1420,SHET!AV1420,SPTL!AV1420)</f>
        <v>0.5</v>
      </c>
      <c r="AW1420" s="26">
        <f>CHOOSE(UserInterface!$C$17,NGET!AW1420,SHET!AW1420,SPTL!AW1420)</f>
        <v>0.5</v>
      </c>
      <c r="AX1420" s="26">
        <f>CHOOSE(UserInterface!$C$17,NGET!AX1420,SHET!AX1420,SPTL!AX1420)</f>
        <v>0.5</v>
      </c>
      <c r="AY1420" s="26">
        <f>CHOOSE(UserInterface!$C$17,NGET!AY1420,SHET!AY1420,SPTL!AY1420)</f>
        <v>0.5</v>
      </c>
      <c r="BA1420" s="38" t="str">
        <f t="shared" ca="1" si="211"/>
        <v>LicenseeSelect</v>
      </c>
      <c r="BB1420" s="38" t="str">
        <f t="shared" si="237"/>
        <v>Fixed policy</v>
      </c>
      <c r="BC1420" s="38" t="str">
        <f t="shared" si="238"/>
        <v>Tax</v>
      </c>
    </row>
    <row r="1421" spans="2:56" customFormat="1" ht="14.25">
      <c r="AT1421" s="76"/>
    </row>
    <row r="1422" spans="2:56" customFormat="1" ht="17.649999999999999" thickBot="1">
      <c r="B1422" s="15" t="s">
        <v>159</v>
      </c>
      <c r="AT1422" s="76"/>
    </row>
    <row r="1423" spans="2:56" ht="15.75" thickTop="1">
      <c r="E1423" s="37" t="s">
        <v>1065</v>
      </c>
      <c r="G1423" s="37" t="s">
        <v>59</v>
      </c>
      <c r="I1423" s="26">
        <f>CHOOSE(UserInterface!$C$17,NGET!I1423,SHET!I1423,SPTL!I1423)</f>
        <v>0.25</v>
      </c>
    </row>
    <row r="1424" spans="2:56">
      <c r="E1424" s="37" t="s">
        <v>632</v>
      </c>
      <c r="G1424" s="37" t="s">
        <v>59</v>
      </c>
      <c r="I1424" s="26">
        <f>CHOOSE(UserInterface!$C$17,NGET!I1424,SHET!I1424,SPTL!I1424)</f>
        <v>0.05</v>
      </c>
      <c r="BA1424" s="38" t="str">
        <f t="shared" ca="1" si="233"/>
        <v>LicenseeSelect</v>
      </c>
      <c r="BB1424" s="38" t="str">
        <f t="shared" ref="BB1424:BB1431" si="239">$A$1400</f>
        <v>Fixed policy</v>
      </c>
      <c r="BC1424" s="38" t="str">
        <f>$B$1422</f>
        <v>TIM and capitalisation</v>
      </c>
    </row>
    <row r="1425" spans="2:55">
      <c r="E1425" s="37" t="s">
        <v>759</v>
      </c>
      <c r="G1425" s="37" t="s">
        <v>59</v>
      </c>
      <c r="I1425" s="26">
        <f>CHOOSE(UserInterface!$C$17,NGET!I1425,SHET!I1425,SPTL!I1425)</f>
        <v>0.25</v>
      </c>
      <c r="BA1425" s="38" t="str">
        <f t="shared" ca="1" si="233"/>
        <v>LicenseeSelect</v>
      </c>
      <c r="BB1425" s="38" t="str">
        <f t="shared" si="239"/>
        <v>Fixed policy</v>
      </c>
      <c r="BC1425" s="38" t="str">
        <f t="shared" ref="BC1425:BC1428" si="240">$B$1422</f>
        <v>TIM and capitalisation</v>
      </c>
    </row>
    <row r="1426" spans="2:55">
      <c r="E1426" s="37" t="s">
        <v>633</v>
      </c>
      <c r="G1426" s="37" t="s">
        <v>59</v>
      </c>
      <c r="I1426" s="26">
        <f>CHOOSE(UserInterface!$C$17,NGET!I1426,SHET!I1426,SPTL!I1426)</f>
        <v>0.2</v>
      </c>
      <c r="BA1426" s="38" t="str">
        <f t="shared" ca="1" si="233"/>
        <v>LicenseeSelect</v>
      </c>
      <c r="BB1426" s="38" t="str">
        <f t="shared" si="239"/>
        <v>Fixed policy</v>
      </c>
      <c r="BC1426" s="38" t="str">
        <f t="shared" si="240"/>
        <v>TIM and capitalisation</v>
      </c>
    </row>
    <row r="1427" spans="2:55">
      <c r="E1427" s="37" t="s">
        <v>760</v>
      </c>
      <c r="G1427" s="37" t="s">
        <v>59</v>
      </c>
      <c r="I1427" s="26">
        <f>CHOOSE(UserInterface!$C$17,NGET!I1427,SHET!I1427,SPTL!I1427)</f>
        <v>0.1</v>
      </c>
      <c r="BA1427" s="38" t="str">
        <f t="shared" ca="1" si="233"/>
        <v>LicenseeSelect</v>
      </c>
      <c r="BB1427" s="38" t="str">
        <f t="shared" si="239"/>
        <v>Fixed policy</v>
      </c>
      <c r="BC1427" s="38" t="str">
        <f t="shared" si="240"/>
        <v>TIM and capitalisation</v>
      </c>
    </row>
    <row r="1428" spans="2:55">
      <c r="E1428" s="37" t="s">
        <v>761</v>
      </c>
      <c r="G1428" s="37" t="s">
        <v>59</v>
      </c>
      <c r="I1428" s="26">
        <f>CHOOSE(UserInterface!$C$17,NGET!I1428,SHET!I1428,SPTL!I1428)</f>
        <v>0.05</v>
      </c>
      <c r="BA1428" s="38" t="str">
        <f t="shared" ca="1" si="233"/>
        <v>LicenseeSelect</v>
      </c>
      <c r="BB1428" s="38" t="str">
        <f t="shared" si="239"/>
        <v>Fixed policy</v>
      </c>
      <c r="BC1428" s="38" t="str">
        <f t="shared" si="240"/>
        <v>TIM and capitalisation</v>
      </c>
    </row>
    <row r="1429" spans="2:55" customFormat="1" ht="14.25">
      <c r="AT1429" s="76"/>
      <c r="BA1429" s="38"/>
    </row>
    <row r="1430" spans="2:55">
      <c r="E1430" s="37" t="s">
        <v>9</v>
      </c>
      <c r="G1430" s="37" t="s">
        <v>59</v>
      </c>
      <c r="AU1430" s="143">
        <f>CHOOSE(UserInterface!$C$17,NGET!AU1430,SHET!AU1430,SPTL!AU1430)</f>
        <v>0.53</v>
      </c>
      <c r="AV1430" s="26">
        <f>CHOOSE(UserInterface!$C$17,NGET!AV1430,SHET!AV1430,SPTL!AV1430)</f>
        <v>0.53</v>
      </c>
      <c r="AW1430" s="26">
        <f>CHOOSE(UserInterface!$C$17,NGET!AW1430,SHET!AW1430,SPTL!AW1430)</f>
        <v>0.53</v>
      </c>
      <c r="AX1430" s="26">
        <f>CHOOSE(UserInterface!$C$17,NGET!AX1430,SHET!AX1430,SPTL!AX1430)</f>
        <v>0.53</v>
      </c>
      <c r="AY1430" s="26">
        <f>CHOOSE(UserInterface!$C$17,NGET!AY1430,SHET!AY1430,SPTL!AY1430)</f>
        <v>0.53</v>
      </c>
      <c r="BA1430" s="38" t="str">
        <f t="shared" ca="1" si="233"/>
        <v>LicenseeSelect</v>
      </c>
      <c r="BB1430" s="38" t="str">
        <f t="shared" si="239"/>
        <v>Fixed policy</v>
      </c>
      <c r="BC1430" s="38" t="str">
        <f t="shared" ref="BC1430:BC1431" si="241">$B$1422</f>
        <v>TIM and capitalisation</v>
      </c>
    </row>
    <row r="1431" spans="2:55">
      <c r="E1431" s="37" t="s">
        <v>14</v>
      </c>
      <c r="G1431" s="37" t="s">
        <v>59</v>
      </c>
      <c r="AU1431" s="143">
        <f>CHOOSE(UserInterface!$C$17,NGET!AU1431,SHET!AU1431,SPTL!AU1431)</f>
        <v>0.85</v>
      </c>
      <c r="AV1431" s="26">
        <f>CHOOSE(UserInterface!$C$17,NGET!AV1431,SHET!AV1431,SPTL!AV1431)</f>
        <v>0.85</v>
      </c>
      <c r="AW1431" s="26">
        <f>CHOOSE(UserInterface!$C$17,NGET!AW1431,SHET!AW1431,SPTL!AW1431)</f>
        <v>0.85</v>
      </c>
      <c r="AX1431" s="26">
        <f>CHOOSE(UserInterface!$C$17,NGET!AX1431,SHET!AX1431,SPTL!AX1431)</f>
        <v>0.85</v>
      </c>
      <c r="AY1431" s="26">
        <f>CHOOSE(UserInterface!$C$17,NGET!AY1431,SHET!AY1431,SPTL!AY1431)</f>
        <v>0.85</v>
      </c>
      <c r="BA1431" s="38" t="str">
        <f t="shared" ca="1" si="233"/>
        <v>LicenseeSelect</v>
      </c>
      <c r="BB1431" s="38" t="str">
        <f t="shared" si="239"/>
        <v>Fixed policy</v>
      </c>
      <c r="BC1431" s="38" t="str">
        <f t="shared" si="241"/>
        <v>TIM and capitalisation</v>
      </c>
    </row>
    <row r="1432" spans="2:55" customFormat="1" ht="14.25">
      <c r="AT1432" s="76"/>
    </row>
    <row r="1433" spans="2:55" ht="17.649999999999999" thickBot="1">
      <c r="B1433" s="8" t="s">
        <v>124</v>
      </c>
    </row>
    <row r="1434" spans="2:55" customFormat="1" ht="14.65" thickTop="1">
      <c r="E1434" t="s">
        <v>798</v>
      </c>
      <c r="G1434" s="37" t="s">
        <v>59</v>
      </c>
      <c r="I1434" s="30">
        <f>CHOOSE(UserInterface!$C$17,NGET!I1434,SHET!I1434,SPTL!I1434)</f>
        <v>0.03</v>
      </c>
      <c r="AT1434" s="76"/>
      <c r="BA1434" s="38" t="str">
        <f ca="1">$A$1</f>
        <v>LicenseeSelect</v>
      </c>
      <c r="BB1434" s="38" t="str">
        <f t="shared" ref="BB1434:BB1437" si="242">$A$1400</f>
        <v>Fixed policy</v>
      </c>
      <c r="BC1434" s="38" t="str">
        <f>$B$1433</f>
        <v>Operational performance and return adjustment</v>
      </c>
    </row>
    <row r="1435" spans="2:55" customFormat="1" ht="14.25">
      <c r="E1435" t="s">
        <v>799</v>
      </c>
      <c r="G1435" s="37" t="s">
        <v>59</v>
      </c>
      <c r="I1435" s="30">
        <f>CHOOSE(UserInterface!$C$17,NGET!I1435,SHET!I1435,SPTL!I1435)</f>
        <v>0.04</v>
      </c>
      <c r="AT1435" s="76"/>
      <c r="BA1435" s="38" t="str">
        <f ca="1">$A$1</f>
        <v>LicenseeSelect</v>
      </c>
      <c r="BB1435" s="38" t="str">
        <f t="shared" si="242"/>
        <v>Fixed policy</v>
      </c>
      <c r="BC1435" s="38" t="str">
        <f>$B$1433</f>
        <v>Operational performance and return adjustment</v>
      </c>
    </row>
    <row r="1436" spans="2:55" customFormat="1" ht="14.25">
      <c r="E1436" t="s">
        <v>800</v>
      </c>
      <c r="G1436" s="37" t="s">
        <v>59</v>
      </c>
      <c r="I1436" s="30">
        <f>CHOOSE(UserInterface!$C$17,NGET!I1436,SHET!I1436,SPTL!I1436)</f>
        <v>0.5</v>
      </c>
      <c r="AT1436" s="76"/>
      <c r="BA1436" s="38" t="str">
        <f ca="1">$A$1</f>
        <v>LicenseeSelect</v>
      </c>
      <c r="BB1436" s="38" t="str">
        <f t="shared" si="242"/>
        <v>Fixed policy</v>
      </c>
      <c r="BC1436" s="38" t="str">
        <f>$B$1433</f>
        <v>Operational performance and return adjustment</v>
      </c>
    </row>
    <row r="1437" spans="2:55" customFormat="1" ht="14.25">
      <c r="E1437" t="s">
        <v>801</v>
      </c>
      <c r="G1437" s="37" t="s">
        <v>59</v>
      </c>
      <c r="I1437" s="30">
        <f>CHOOSE(UserInterface!$C$17,NGET!I1437,SHET!I1437,SPTL!I1437)</f>
        <v>0.9</v>
      </c>
      <c r="AT1437" s="76"/>
      <c r="BA1437" s="38" t="str">
        <f ca="1">$A$1</f>
        <v>LicenseeSelect</v>
      </c>
      <c r="BB1437" s="38" t="str">
        <f t="shared" si="242"/>
        <v>Fixed policy</v>
      </c>
      <c r="BC1437" s="38" t="str">
        <f>$B$1433</f>
        <v>Operational performance and return adjustment</v>
      </c>
    </row>
    <row r="1438" spans="2:55"/>
    <row r="1439" spans="2:55" ht="17.649999999999999" thickBot="1">
      <c r="B1439" s="8" t="s">
        <v>1084</v>
      </c>
    </row>
    <row r="1440" spans="2:55" ht="15.75" thickTop="1">
      <c r="E1440" s="39" t="s">
        <v>365</v>
      </c>
      <c r="G1440" s="37" t="s">
        <v>59</v>
      </c>
      <c r="I1440" s="26">
        <f>CHOOSE(UserInterface!$C$17,NGET!I1440,SHET!I1440,SPTL!I1440)</f>
        <v>1.1111111111111112</v>
      </c>
      <c r="BA1440" s="38" t="str">
        <f t="shared" ca="1" si="211"/>
        <v>LicenseeSelect</v>
      </c>
      <c r="BB1440" s="38" t="str">
        <f t="shared" ref="BB1440:BB1449" si="243">$A$1400</f>
        <v>Fixed policy</v>
      </c>
      <c r="BC1440" s="38" t="str">
        <f t="shared" ref="BC1440:BC1449" si="244">$B$1439</f>
        <v>Assumed cost multipliers</v>
      </c>
    </row>
    <row r="1441" spans="2:56">
      <c r="E1441" s="37" t="s">
        <v>29</v>
      </c>
      <c r="G1441" s="37" t="s">
        <v>59</v>
      </c>
      <c r="I1441" s="26">
        <f>CHOOSE(UserInterface!$C$17,NGET!I1441,SHET!I1441,SPTL!I1441)</f>
        <v>1.1111111111111112</v>
      </c>
      <c r="BA1441" s="38" t="str">
        <f t="shared" ca="1" si="211"/>
        <v>LicenseeSelect</v>
      </c>
      <c r="BB1441" s="38" t="str">
        <f t="shared" si="243"/>
        <v>Fixed policy</v>
      </c>
      <c r="BC1441" s="38" t="str">
        <f t="shared" si="244"/>
        <v>Assumed cost multipliers</v>
      </c>
    </row>
    <row r="1442" spans="2:56">
      <c r="E1442" s="37" t="s">
        <v>366</v>
      </c>
      <c r="G1442" s="37" t="s">
        <v>59</v>
      </c>
      <c r="I1442" s="26">
        <f>CHOOSE(UserInterface!$C$17,NGET!I1442,SHET!I1442,SPTL!I1442)</f>
        <v>1</v>
      </c>
      <c r="BA1442" s="38" t="str">
        <f t="shared" ca="1" si="211"/>
        <v>LicenseeSelect</v>
      </c>
      <c r="BB1442" s="38" t="str">
        <f t="shared" si="243"/>
        <v>Fixed policy</v>
      </c>
      <c r="BC1442" s="38" t="str">
        <f t="shared" si="244"/>
        <v>Assumed cost multipliers</v>
      </c>
    </row>
    <row r="1443" spans="2:56">
      <c r="E1443" s="37" t="s">
        <v>368</v>
      </c>
      <c r="G1443" s="37" t="s">
        <v>59</v>
      </c>
      <c r="I1443" s="26">
        <f>CHOOSE(UserInterface!$C$17,NGET!I1443,SHET!I1443,SPTL!I1443)</f>
        <v>1</v>
      </c>
      <c r="BA1443" s="38" t="str">
        <f t="shared" ca="1" si="211"/>
        <v>LicenseeSelect</v>
      </c>
      <c r="BB1443" s="38" t="str">
        <f t="shared" si="243"/>
        <v>Fixed policy</v>
      </c>
      <c r="BC1443" s="38" t="str">
        <f t="shared" si="244"/>
        <v>Assumed cost multipliers</v>
      </c>
    </row>
    <row r="1444" spans="2:56">
      <c r="E1444" s="37" t="s">
        <v>370</v>
      </c>
      <c r="G1444" s="37" t="s">
        <v>59</v>
      </c>
      <c r="I1444" s="26">
        <f>CHOOSE(UserInterface!$C$17,NGET!I1444,SHET!I1444,SPTL!I1444)</f>
        <v>1</v>
      </c>
      <c r="BA1444" s="38" t="str">
        <f t="shared" ca="1" si="211"/>
        <v>LicenseeSelect</v>
      </c>
      <c r="BB1444" s="38" t="str">
        <f t="shared" si="243"/>
        <v>Fixed policy</v>
      </c>
      <c r="BC1444" s="38" t="str">
        <f t="shared" si="244"/>
        <v>Assumed cost multipliers</v>
      </c>
    </row>
    <row r="1445" spans="2:56">
      <c r="E1445" s="37" t="s">
        <v>327</v>
      </c>
      <c r="G1445" s="37" t="s">
        <v>59</v>
      </c>
      <c r="I1445" s="26">
        <f>CHOOSE(UserInterface!$C$17,NGET!I1445,SHET!I1445,SPTL!I1445)</f>
        <v>0</v>
      </c>
      <c r="BA1445" s="38" t="str">
        <f t="shared" ca="1" si="211"/>
        <v>LicenseeSelect</v>
      </c>
      <c r="BB1445" s="38" t="str">
        <f t="shared" si="243"/>
        <v>Fixed policy</v>
      </c>
      <c r="BC1445" s="38" t="str">
        <f t="shared" si="244"/>
        <v>Assumed cost multipliers</v>
      </c>
    </row>
    <row r="1446" spans="2:56">
      <c r="E1446" s="37" t="s">
        <v>320</v>
      </c>
      <c r="G1446" s="37" t="s">
        <v>59</v>
      </c>
      <c r="I1446" s="26">
        <f>CHOOSE(UserInterface!$C$17,NGET!I1446,SHET!I1446,SPTL!I1446)</f>
        <v>0</v>
      </c>
      <c r="BA1446" s="38" t="str">
        <f t="shared" ca="1" si="211"/>
        <v>LicenseeSelect</v>
      </c>
      <c r="BB1446" s="38" t="str">
        <f t="shared" si="243"/>
        <v>Fixed policy</v>
      </c>
      <c r="BC1446" s="38" t="str">
        <f t="shared" si="244"/>
        <v>Assumed cost multipliers</v>
      </c>
    </row>
    <row r="1447" spans="2:56">
      <c r="E1447" s="37" t="s">
        <v>321</v>
      </c>
      <c r="G1447" s="37" t="s">
        <v>59</v>
      </c>
      <c r="I1447" s="26">
        <f>CHOOSE(UserInterface!$C$17,NGET!I1447,SHET!I1447,SPTL!I1447)</f>
        <v>0</v>
      </c>
      <c r="BA1447" s="38" t="str">
        <f t="shared" ca="1" si="211"/>
        <v>LicenseeSelect</v>
      </c>
      <c r="BB1447" s="38" t="str">
        <f t="shared" si="243"/>
        <v>Fixed policy</v>
      </c>
      <c r="BC1447" s="38" t="str">
        <f t="shared" si="244"/>
        <v>Assumed cost multipliers</v>
      </c>
    </row>
    <row r="1448" spans="2:56">
      <c r="E1448" s="37" t="s">
        <v>372</v>
      </c>
      <c r="G1448" s="37" t="s">
        <v>59</v>
      </c>
      <c r="I1448" s="26">
        <f>CHOOSE(UserInterface!$C$17,NGET!I1448,SHET!I1448,SPTL!I1448)</f>
        <v>0</v>
      </c>
      <c r="BA1448" s="38" t="str">
        <f t="shared" ca="1" si="211"/>
        <v>LicenseeSelect</v>
      </c>
      <c r="BB1448" s="38" t="str">
        <f t="shared" si="243"/>
        <v>Fixed policy</v>
      </c>
      <c r="BC1448" s="38" t="str">
        <f t="shared" si="244"/>
        <v>Assumed cost multipliers</v>
      </c>
    </row>
    <row r="1449" spans="2:56">
      <c r="E1449" s="37" t="s">
        <v>322</v>
      </c>
      <c r="G1449" s="37" t="s">
        <v>59</v>
      </c>
      <c r="I1449" s="26">
        <f>CHOOSE(UserInterface!$C$17,NGET!I1449,SHET!I1449,SPTL!I1449)</f>
        <v>0</v>
      </c>
      <c r="BA1449" s="38" t="str">
        <f t="shared" ca="1" si="211"/>
        <v>LicenseeSelect</v>
      </c>
      <c r="BB1449" s="38" t="str">
        <f t="shared" si="243"/>
        <v>Fixed policy</v>
      </c>
      <c r="BC1449" s="38" t="str">
        <f t="shared" si="244"/>
        <v>Assumed cost multipliers</v>
      </c>
    </row>
    <row r="1450" spans="2:56"/>
    <row r="1451" spans="2:56" customFormat="1" ht="17.649999999999999" thickBot="1">
      <c r="B1451" s="15" t="s">
        <v>1085</v>
      </c>
      <c r="AT1451" s="76"/>
      <c r="BA1451" s="38"/>
    </row>
    <row r="1452" spans="2:56" customFormat="1" ht="14.65" thickTop="1">
      <c r="E1452" s="37" t="s">
        <v>638</v>
      </c>
      <c r="F1452" s="37"/>
      <c r="G1452" s="37" t="s">
        <v>59</v>
      </c>
      <c r="H1452" s="37"/>
      <c r="I1452" s="30">
        <f>CHOOSE(UserInterface!$C$17,NGET!I1452,SHET!I1452,SPTL!I1452)</f>
        <v>0.06</v>
      </c>
      <c r="AT1452" s="76"/>
      <c r="BA1452" s="38" t="str">
        <f t="shared" ca="1" si="233"/>
        <v>LicenseeSelect</v>
      </c>
      <c r="BB1452" s="38" t="str">
        <f>$A$1400</f>
        <v>Fixed policy</v>
      </c>
      <c r="BC1452" s="38" t="str">
        <f>$B$1451</f>
        <v>Allowed revenue true- up</v>
      </c>
      <c r="BD1452" s="38"/>
    </row>
    <row r="1453" spans="2:56" customFormat="1" ht="14.25">
      <c r="E1453" s="37" t="s">
        <v>639</v>
      </c>
      <c r="F1453" s="37"/>
      <c r="G1453" s="37" t="s">
        <v>59</v>
      </c>
      <c r="H1453" s="37"/>
      <c r="I1453" s="30">
        <f>CHOOSE(UserInterface!$C$17,NGET!I1453,SHET!I1453,SPTL!I1453)</f>
        <v>1.15E-2</v>
      </c>
      <c r="AT1453" s="76"/>
      <c r="BA1453" s="38" t="str">
        <f t="shared" ca="1" si="233"/>
        <v>LicenseeSelect</v>
      </c>
      <c r="BB1453" s="38" t="str">
        <f>$A$1400</f>
        <v>Fixed policy</v>
      </c>
      <c r="BC1453" s="38" t="str">
        <f>$B$1451</f>
        <v>Allowed revenue true- up</v>
      </c>
    </row>
    <row r="1454" spans="2:56" customFormat="1" ht="14.25">
      <c r="E1454" s="37" t="s">
        <v>1056</v>
      </c>
      <c r="F1454" s="37"/>
      <c r="G1454" s="37" t="s">
        <v>130</v>
      </c>
      <c r="H1454" s="37"/>
      <c r="I1454" s="29">
        <f>CHOOSE(UserInterface!$C$17,NGET!I1454,SHET!I1454,SPTL!I1454)</f>
        <v>5</v>
      </c>
      <c r="AT1454" s="76"/>
      <c r="BA1454" s="38" t="str">
        <f t="shared" ca="1" si="233"/>
        <v>LicenseeSelect</v>
      </c>
      <c r="BB1454" s="38" t="str">
        <f>$A$1400</f>
        <v>Fixed policy</v>
      </c>
      <c r="BC1454" s="38" t="str">
        <f>$B$1451</f>
        <v>Allowed revenue true- up</v>
      </c>
    </row>
    <row r="1455" spans="2:56" customFormat="1" ht="14.25">
      <c r="E1455" s="37" t="s">
        <v>1057</v>
      </c>
      <c r="F1455" s="37"/>
      <c r="G1455" s="37" t="s">
        <v>130</v>
      </c>
      <c r="H1455" s="37"/>
      <c r="I1455" s="29">
        <f>CHOOSE(UserInterface!$C$17,NGET!I1455,SHET!I1455,SPTL!I1455)</f>
        <v>5</v>
      </c>
      <c r="AT1455" s="76"/>
      <c r="BA1455" s="38" t="str">
        <f t="shared" ca="1" si="233"/>
        <v>LicenseeSelect</v>
      </c>
      <c r="BB1455" s="38" t="str">
        <f>$A$1400</f>
        <v>Fixed policy</v>
      </c>
      <c r="BC1455" s="38" t="str">
        <f>$B$1451</f>
        <v>Allowed revenue true- up</v>
      </c>
    </row>
    <row r="1456" spans="2:56" customFormat="1" ht="14.25">
      <c r="AT1456" s="76"/>
      <c r="BA1456" s="38"/>
    </row>
    <row r="1457" spans="1:55" customFormat="1" ht="17.649999999999999" thickBot="1">
      <c r="B1457" s="15" t="s">
        <v>163</v>
      </c>
      <c r="AT1457" s="76"/>
      <c r="BA1457" s="38"/>
    </row>
    <row r="1458" spans="1:55" customFormat="1" ht="14.65" thickTop="1">
      <c r="E1458" t="s">
        <v>178</v>
      </c>
      <c r="G1458" t="s">
        <v>132</v>
      </c>
      <c r="I1458" s="72">
        <f>CHOOSE(UserInterface!$C$17,NGET!I1458,SHET!I1458,SPTL!I1458)</f>
        <v>45382</v>
      </c>
      <c r="AT1458" s="76"/>
      <c r="BA1458" s="38" t="str">
        <f t="shared" ca="1" si="233"/>
        <v>LicenseeSelect</v>
      </c>
      <c r="BB1458" s="38" t="str">
        <f t="shared" ref="BB1458:BB1467" si="245">$A$1400</f>
        <v>Fixed policy</v>
      </c>
      <c r="BC1458" s="38" t="str">
        <f t="shared" ref="BC1458:BC1467" si="246">$B$1457</f>
        <v>Flags</v>
      </c>
    </row>
    <row r="1459" spans="1:55" customFormat="1" ht="14.25">
      <c r="E1459" t="s">
        <v>578</v>
      </c>
      <c r="G1459" t="s">
        <v>132</v>
      </c>
      <c r="I1459" s="72">
        <f>CHOOSE(UserInterface!$C$17,NGET!I1459,SHET!I1459,SPTL!I1459)</f>
        <v>46477</v>
      </c>
      <c r="AT1459" s="76"/>
      <c r="AU1459" s="146">
        <f>CHOOSE(UserInterface!$C$17,NGET!AU1459,SHET!AU1459,SPTL!AU1459)</f>
        <v>1</v>
      </c>
      <c r="BA1459" s="38" t="str">
        <f t="shared" ca="1" si="233"/>
        <v>LicenseeSelect</v>
      </c>
      <c r="BB1459" s="38" t="str">
        <f t="shared" si="245"/>
        <v>Fixed policy</v>
      </c>
      <c r="BC1459" s="38" t="str">
        <f t="shared" si="246"/>
        <v>Flags</v>
      </c>
    </row>
    <row r="1460" spans="1:55" customFormat="1" ht="14.25">
      <c r="E1460" t="s">
        <v>164</v>
      </c>
      <c r="G1460" t="s">
        <v>168</v>
      </c>
      <c r="AT1460" s="76"/>
      <c r="AU1460" s="146">
        <f>CHOOSE(UserInterface!$C$17,NGET!AU1460,SHET!AU1460,SPTL!AU1460)</f>
        <v>1</v>
      </c>
      <c r="AV1460" s="29">
        <f>CHOOSE(UserInterface!$C$17,NGET!AV1460,SHET!AV1460,SPTL!AV1460)</f>
        <v>1</v>
      </c>
      <c r="AW1460" s="29">
        <f>CHOOSE(UserInterface!$C$17,NGET!AW1460,SHET!AW1460,SPTL!AW1460)</f>
        <v>1</v>
      </c>
      <c r="AX1460" s="29">
        <f>CHOOSE(UserInterface!$C$17,NGET!AX1460,SHET!AX1460,SPTL!AX1460)</f>
        <v>1</v>
      </c>
      <c r="AY1460" s="29">
        <f>CHOOSE(UserInterface!$C$17,NGET!AY1460,SHET!AY1460,SPTL!AY1460)</f>
        <v>1</v>
      </c>
      <c r="BA1460" s="38" t="str">
        <f t="shared" ca="1" si="233"/>
        <v>LicenseeSelect</v>
      </c>
      <c r="BB1460" s="38" t="str">
        <f t="shared" si="245"/>
        <v>Fixed policy</v>
      </c>
      <c r="BC1460" s="38" t="str">
        <f t="shared" si="246"/>
        <v>Flags</v>
      </c>
    </row>
    <row r="1461" spans="1:55" customFormat="1" ht="14.25">
      <c r="E1461" t="s">
        <v>166</v>
      </c>
      <c r="G1461" t="s">
        <v>168</v>
      </c>
      <c r="J1461" t="s">
        <v>11</v>
      </c>
      <c r="AP1461" s="29">
        <f>CHOOSE(UserInterface!$C$17,NGET!AP1461,SHET!AP1461,SPTL!AP1461)</f>
        <v>1</v>
      </c>
      <c r="AQ1461" s="29">
        <f>CHOOSE(UserInterface!$C$17,NGET!AQ1461,SHET!AQ1461,SPTL!AQ1461)</f>
        <v>1</v>
      </c>
      <c r="AR1461" s="29">
        <f>CHOOSE(UserInterface!$C$17,NGET!AR1461,SHET!AR1461,SPTL!AR1461)</f>
        <v>1</v>
      </c>
      <c r="AS1461" s="29">
        <f>CHOOSE(UserInterface!$C$17,NGET!AS1461,SHET!AS1461,SPTL!AS1461)</f>
        <v>1</v>
      </c>
      <c r="AT1461" s="188">
        <f>CHOOSE(UserInterface!$C$17,NGET!AT1461,SHET!AT1461,SPTL!AT1461)</f>
        <v>1</v>
      </c>
      <c r="BA1461" s="38" t="str">
        <f t="shared" ca="1" si="233"/>
        <v>LicenseeSelect</v>
      </c>
      <c r="BB1461" s="38" t="str">
        <f t="shared" si="245"/>
        <v>Fixed policy</v>
      </c>
      <c r="BC1461" s="38" t="str">
        <f t="shared" si="246"/>
        <v>Flags</v>
      </c>
    </row>
    <row r="1462" spans="1:55" customFormat="1" ht="14.25">
      <c r="E1462" t="s">
        <v>586</v>
      </c>
      <c r="G1462" t="s">
        <v>168</v>
      </c>
      <c r="J1462" t="s">
        <v>11</v>
      </c>
      <c r="AH1462" s="29">
        <f>CHOOSE(UserInterface!$C$17,NGET!AH1462,SHET!AH1462,SPTL!AH1462)</f>
        <v>1</v>
      </c>
      <c r="AI1462" s="29">
        <f>CHOOSE(UserInterface!$C$17,NGET!AI1462,SHET!AI1462,SPTL!AI1462)</f>
        <v>1</v>
      </c>
      <c r="AJ1462" s="29">
        <f>CHOOSE(UserInterface!$C$17,NGET!AJ1462,SHET!AJ1462,SPTL!AJ1462)</f>
        <v>1</v>
      </c>
      <c r="AK1462" s="29">
        <f>CHOOSE(UserInterface!$C$17,NGET!AK1462,SHET!AK1462,SPTL!AK1462)</f>
        <v>1</v>
      </c>
      <c r="AL1462" s="29">
        <f>CHOOSE(UserInterface!$C$17,NGET!AL1462,SHET!AL1462,SPTL!AL1462)</f>
        <v>1</v>
      </c>
      <c r="AM1462" s="29">
        <f>CHOOSE(UserInterface!$C$17,NGET!AM1462,SHET!AM1462,SPTL!AM1462)</f>
        <v>1</v>
      </c>
      <c r="AN1462" s="29">
        <f>CHOOSE(UserInterface!$C$17,NGET!AN1462,SHET!AN1462,SPTL!AN1462)</f>
        <v>1</v>
      </c>
      <c r="AO1462" s="29">
        <f>CHOOSE(UserInterface!$C$17,NGET!AO1462,SHET!AO1462,SPTL!AO1462)</f>
        <v>1</v>
      </c>
      <c r="AT1462" s="76"/>
      <c r="BA1462" s="38" t="str">
        <f t="shared" ca="1" si="233"/>
        <v>LicenseeSelect</v>
      </c>
      <c r="BB1462" s="38" t="str">
        <f t="shared" si="245"/>
        <v>Fixed policy</v>
      </c>
      <c r="BC1462" s="38" t="str">
        <f t="shared" si="246"/>
        <v>Flags</v>
      </c>
    </row>
    <row r="1463" spans="1:55" customFormat="1" ht="14.25">
      <c r="E1463" t="s">
        <v>336</v>
      </c>
      <c r="G1463" t="s">
        <v>168</v>
      </c>
      <c r="J1463" t="s">
        <v>11</v>
      </c>
      <c r="K1463" s="29">
        <f>CHOOSE(UserInterface!$C$17,NGET!K1463,SHET!K1463,SPTL!K1463)</f>
        <v>1</v>
      </c>
      <c r="L1463" s="29">
        <f>CHOOSE(UserInterface!$C$17,NGET!L1463,SHET!L1463,SPTL!L1463)</f>
        <v>1</v>
      </c>
      <c r="M1463" s="29">
        <f>CHOOSE(UserInterface!$C$17,NGET!M1463,SHET!M1463,SPTL!M1463)</f>
        <v>1</v>
      </c>
      <c r="N1463" s="29">
        <f>CHOOSE(UserInterface!$C$17,NGET!N1463,SHET!N1463,SPTL!N1463)</f>
        <v>1</v>
      </c>
      <c r="O1463" s="29">
        <f>CHOOSE(UserInterface!$C$17,NGET!O1463,SHET!O1463,SPTL!O1463)</f>
        <v>1</v>
      </c>
      <c r="P1463" s="29">
        <f>CHOOSE(UserInterface!$C$17,NGET!P1463,SHET!P1463,SPTL!P1463)</f>
        <v>1</v>
      </c>
      <c r="Q1463" s="29">
        <f>CHOOSE(UserInterface!$C$17,NGET!Q1463,SHET!Q1463,SPTL!Q1463)</f>
        <v>1</v>
      </c>
      <c r="R1463" s="29">
        <f>CHOOSE(UserInterface!$C$17,NGET!R1463,SHET!R1463,SPTL!R1463)</f>
        <v>1</v>
      </c>
      <c r="S1463" s="29">
        <f>CHOOSE(UserInterface!$C$17,NGET!S1463,SHET!S1463,SPTL!S1463)</f>
        <v>1</v>
      </c>
      <c r="T1463" s="29">
        <f>CHOOSE(UserInterface!$C$17,NGET!T1463,SHET!T1463,SPTL!T1463)</f>
        <v>1</v>
      </c>
      <c r="U1463" s="29">
        <f>CHOOSE(UserInterface!$C$17,NGET!U1463,SHET!U1463,SPTL!U1463)</f>
        <v>1</v>
      </c>
      <c r="V1463" s="29">
        <f>CHOOSE(UserInterface!$C$17,NGET!V1463,SHET!V1463,SPTL!V1463)</f>
        <v>1</v>
      </c>
      <c r="W1463" s="29">
        <f>CHOOSE(UserInterface!$C$17,NGET!W1463,SHET!W1463,SPTL!W1463)</f>
        <v>1</v>
      </c>
      <c r="X1463" s="29">
        <f>CHOOSE(UserInterface!$C$17,NGET!X1463,SHET!X1463,SPTL!X1463)</f>
        <v>1</v>
      </c>
      <c r="Y1463" s="29">
        <f>CHOOSE(UserInterface!$C$17,NGET!Y1463,SHET!Y1463,SPTL!Y1463)</f>
        <v>1</v>
      </c>
      <c r="Z1463" s="29">
        <f>CHOOSE(UserInterface!$C$17,NGET!Z1463,SHET!Z1463,SPTL!Z1463)</f>
        <v>1</v>
      </c>
      <c r="AA1463" s="29">
        <f>CHOOSE(UserInterface!$C$17,NGET!AA1463,SHET!AA1463,SPTL!AA1463)</f>
        <v>1</v>
      </c>
      <c r="AB1463" s="29">
        <f>CHOOSE(UserInterface!$C$17,NGET!AB1463,SHET!AB1463,SPTL!AB1463)</f>
        <v>1</v>
      </c>
      <c r="AC1463" s="29">
        <f>CHOOSE(UserInterface!$C$17,NGET!AC1463,SHET!AC1463,SPTL!AC1463)</f>
        <v>1</v>
      </c>
      <c r="AD1463" s="29">
        <f>CHOOSE(UserInterface!$C$17,NGET!AD1463,SHET!AD1463,SPTL!AD1463)</f>
        <v>1</v>
      </c>
      <c r="AE1463" s="29">
        <f>CHOOSE(UserInterface!$C$17,NGET!AE1463,SHET!AE1463,SPTL!AE1463)</f>
        <v>1</v>
      </c>
      <c r="AF1463" s="29">
        <f>CHOOSE(UserInterface!$C$17,NGET!AF1463,SHET!AF1463,SPTL!AF1463)</f>
        <v>1</v>
      </c>
      <c r="AG1463" s="29">
        <f>CHOOSE(UserInterface!$C$17,NGET!AG1463,SHET!AG1463,SPTL!AG1463)</f>
        <v>1</v>
      </c>
      <c r="AT1463" s="76"/>
      <c r="BA1463" s="38" t="str">
        <f t="shared" ca="1" si="233"/>
        <v>LicenseeSelect</v>
      </c>
      <c r="BB1463" s="38" t="str">
        <f t="shared" si="245"/>
        <v>Fixed policy</v>
      </c>
      <c r="BC1463" s="38" t="str">
        <f t="shared" si="246"/>
        <v>Flags</v>
      </c>
    </row>
    <row r="1464" spans="1:55" customFormat="1" ht="14.25">
      <c r="E1464" t="s">
        <v>790</v>
      </c>
      <c r="G1464" t="s">
        <v>168</v>
      </c>
      <c r="J1464" t="s">
        <v>11</v>
      </c>
      <c r="AT1464" s="188">
        <f>CHOOSE(UserInterface!$C$17,NGET!AT1464,SHET!AT1464,SPTL!AT1464)</f>
        <v>1</v>
      </c>
      <c r="BA1464" s="38" t="str">
        <f t="shared" ca="1" si="233"/>
        <v>LicenseeSelect</v>
      </c>
      <c r="BB1464" s="38" t="str">
        <f t="shared" si="245"/>
        <v>Fixed policy</v>
      </c>
      <c r="BC1464" s="38" t="str">
        <f t="shared" si="246"/>
        <v>Flags</v>
      </c>
    </row>
    <row r="1465" spans="1:55" customFormat="1" ht="14.25">
      <c r="AT1465" s="76"/>
      <c r="BA1465" s="38"/>
    </row>
    <row r="1466" spans="1:55" customFormat="1" ht="14.25">
      <c r="E1466" t="s">
        <v>1071</v>
      </c>
      <c r="G1466" t="s">
        <v>165</v>
      </c>
      <c r="AT1466" s="76"/>
      <c r="AU1466" s="146">
        <f>CHOOSE(UserInterface!$C$17,NGET!AU1466,SHET!AU1466,SPTL!AU1466)</f>
        <v>1</v>
      </c>
      <c r="AV1466" s="29">
        <f>CHOOSE(UserInterface!$C$17,NGET!AV1466,SHET!AV1466,SPTL!AV1466)</f>
        <v>1</v>
      </c>
      <c r="AW1466" s="29">
        <f>CHOOSE(UserInterface!$C$17,NGET!AW1466,SHET!AW1466,SPTL!AW1466)</f>
        <v>1</v>
      </c>
      <c r="AX1466" s="29">
        <f>CHOOSE(UserInterface!$C$17,NGET!AX1466,SHET!AX1466,SPTL!AX1466)</f>
        <v>1</v>
      </c>
      <c r="BA1466" s="38" t="str">
        <f t="shared" ca="1" si="233"/>
        <v>LicenseeSelect</v>
      </c>
      <c r="BB1466" s="38" t="str">
        <f t="shared" si="245"/>
        <v>Fixed policy</v>
      </c>
      <c r="BC1466" s="38" t="str">
        <f t="shared" si="246"/>
        <v>Flags</v>
      </c>
    </row>
    <row r="1467" spans="1:55" customFormat="1" ht="14.25">
      <c r="E1467" t="s">
        <v>1072</v>
      </c>
      <c r="G1467" t="s">
        <v>165</v>
      </c>
      <c r="AT1467" s="76"/>
      <c r="AY1467" s="29">
        <f>CHOOSE(UserInterface!$C$17,NGET!AY1467,SHET!AY1467,SPTL!AY1467)</f>
        <v>1</v>
      </c>
      <c r="BA1467" s="38" t="str">
        <f t="shared" ca="1" si="233"/>
        <v>LicenseeSelect</v>
      </c>
      <c r="BB1467" s="38" t="str">
        <f t="shared" si="245"/>
        <v>Fixed policy</v>
      </c>
      <c r="BC1467" s="38" t="str">
        <f t="shared" si="246"/>
        <v>Flags</v>
      </c>
    </row>
    <row r="1468" spans="1:55" customFormat="1" ht="14.25">
      <c r="AT1468" s="76"/>
      <c r="BA1468" s="38"/>
    </row>
    <row r="1469" spans="1:55" customFormat="1" ht="14.25">
      <c r="E1469" t="s">
        <v>167</v>
      </c>
      <c r="G1469" t="s">
        <v>168</v>
      </c>
      <c r="I1469" s="31" t="str">
        <f>CHOOSE(UserInterface!$C$17,NGET!I1469,SHET!I1469,SPTL!I1469)</f>
        <v>£m 23/24 prices</v>
      </c>
      <c r="AT1469" s="76"/>
      <c r="BA1469" s="38" t="str">
        <f t="shared" ca="1" si="233"/>
        <v>LicenseeSelect</v>
      </c>
      <c r="BB1469" s="38" t="str">
        <f>$A$1400</f>
        <v>Fixed policy</v>
      </c>
      <c r="BC1469" s="38" t="str">
        <f>$B$1457</f>
        <v>Flags</v>
      </c>
    </row>
    <row r="1470" spans="1:55" customFormat="1" ht="14.25">
      <c r="AT1470" s="76"/>
      <c r="BA1470" s="38"/>
      <c r="BB1470" s="38"/>
      <c r="BC1470" s="38"/>
    </row>
    <row r="1471" spans="1:55" ht="19.899999999999999" thickBot="1">
      <c r="A1471" s="18" t="s">
        <v>170</v>
      </c>
      <c r="C1471" s="10"/>
      <c r="D1471" s="10"/>
      <c r="E1471" s="10"/>
      <c r="F1471" s="10"/>
      <c r="G1471" s="10"/>
      <c r="H1471" s="10"/>
      <c r="I1471" s="10"/>
      <c r="J1471" s="10"/>
      <c r="K1471" s="10"/>
      <c r="L1471" s="10"/>
      <c r="M1471" s="10"/>
      <c r="N1471" s="10"/>
      <c r="O1471" s="10"/>
      <c r="P1471" s="10"/>
      <c r="Q1471" s="10"/>
      <c r="R1471" s="10"/>
      <c r="S1471" s="10"/>
      <c r="T1471" s="10"/>
      <c r="U1471" s="10"/>
      <c r="V1471" s="10"/>
      <c r="W1471" s="10"/>
      <c r="X1471" s="10"/>
      <c r="Y1471" s="10"/>
      <c r="Z1471" s="10"/>
      <c r="AA1471" s="10"/>
      <c r="AB1471" s="10"/>
      <c r="AC1471" s="10"/>
      <c r="AD1471" s="10"/>
      <c r="AE1471" s="10"/>
      <c r="AF1471" s="10"/>
      <c r="AG1471" s="10"/>
      <c r="AH1471" s="10"/>
      <c r="AI1471" s="10"/>
      <c r="AJ1471" s="10"/>
      <c r="AK1471" s="10"/>
      <c r="AL1471" s="10"/>
      <c r="AM1471" s="10"/>
      <c r="AN1471" s="10"/>
      <c r="AO1471" s="10"/>
      <c r="AP1471" s="10"/>
      <c r="AQ1471" s="10"/>
      <c r="AR1471" s="10"/>
      <c r="AS1471" s="10"/>
      <c r="AU1471" s="10"/>
      <c r="AV1471" s="10"/>
      <c r="AW1471" s="10"/>
      <c r="AX1471" s="10"/>
      <c r="AY1471" s="10"/>
      <c r="AZ1471" s="10"/>
      <c r="BA1471" s="16"/>
      <c r="BB1471" s="10"/>
      <c r="BC1471" s="10"/>
    </row>
    <row r="1472" spans="1:55"/>
    <row r="1473"/>
  </sheetData>
  <dataConsolidate/>
  <conditionalFormatting sqref="H1">
    <cfRule type="cellIs" dxfId="16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51" r:id="rId4" name="Drop Down 3">
              <controlPr defaultSize="0" autoLine="0" autoPict="0" altText="Dropdown box for selecting licensee">
                <anchor moveWithCells="1">
                  <from>
                    <xdr:col>4</xdr:col>
                    <xdr:colOff>2657475</xdr:colOff>
                    <xdr:row>0</xdr:row>
                    <xdr:rowOff>104775</xdr:rowOff>
                  </from>
                  <to>
                    <xdr:col>4</xdr:col>
                    <xdr:colOff>3867150</xdr:colOff>
                    <xdr:row>1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D8E52C-82F7-4548-B953-DF4BF3A6739D}">
  <sheetPr codeName="Sheet13">
    <tabColor rgb="FF7FB5BA"/>
    <pageSetUpPr autoPageBreaks="0" fitToPage="1"/>
  </sheetPr>
  <dimension ref="A1:BL2143"/>
  <sheetViews>
    <sheetView zoomScaleNormal="100" workbookViewId="0">
      <pane xSplit="10" ySplit="4" topLeftCell="K5" activePane="bottomRight" state="frozen"/>
      <selection activeCell="E22" sqref="E22"/>
      <selection pane="topRight" activeCell="E22" sqref="E22"/>
      <selection pane="bottomLeft" activeCell="E22" sqref="E22"/>
      <selection pane="bottomRight" activeCell="AU5" sqref="AU5"/>
    </sheetView>
  </sheetViews>
  <sheetFormatPr defaultColWidth="0" defaultRowHeight="15.4" zeroHeight="1" outlineLevelCol="1"/>
  <cols>
    <col min="1" max="2" width="1.86328125" style="6" customWidth="1"/>
    <col min="3" max="3" width="1.86328125" customWidth="1"/>
    <col min="4" max="4" width="15.73046875" customWidth="1"/>
    <col min="5" max="5" width="65.73046875" style="37" customWidth="1"/>
    <col min="6" max="6" width="8.73046875" style="123" customWidth="1"/>
    <col min="7" max="7" width="17.73046875" style="37" customWidth="1"/>
    <col min="8" max="8" width="9.73046875" style="37" customWidth="1"/>
    <col min="9" max="9" width="11.73046875" style="37" customWidth="1"/>
    <col min="10" max="10" width="2.1328125" style="37" customWidth="1"/>
    <col min="11" max="45" width="11.73046875" style="37" hidden="1" customWidth="1" outlineLevel="1"/>
    <col min="46" max="46" width="11.73046875" style="77" hidden="1" customWidth="1" outlineLevel="1"/>
    <col min="47" max="47" width="11.73046875" style="37" customWidth="1" collapsed="1"/>
    <col min="48" max="51" width="11.73046875" style="37" customWidth="1"/>
    <col min="52" max="52" width="18.73046875" style="38" customWidth="1"/>
    <col min="53" max="53" width="10.73046875" style="1" customWidth="1"/>
    <col min="54" max="56" width="10.73046875" style="38" customWidth="1"/>
    <col min="57" max="57" width="10.73046875" style="37" customWidth="1"/>
    <col min="58" max="58" width="1.73046875" style="6" customWidth="1"/>
    <col min="59" max="59" width="12.1328125" style="6" hidden="1" customWidth="1"/>
    <col min="60" max="60" width="16" style="6" hidden="1" customWidth="1"/>
    <col min="61" max="63" width="12.1328125" style="6" hidden="1" customWidth="1"/>
    <col min="64" max="64" width="1.86328125" style="6" hidden="1" customWidth="1"/>
    <col min="65" max="16384" width="0" style="6" hidden="1"/>
  </cols>
  <sheetData>
    <row r="1" spans="1:64" s="80" customFormat="1" ht="14.25">
      <c r="A1" s="79" t="str" cm="1">
        <f t="array" aca="1" ref="A1" ca="1">MID(CELL("filename",$A$1),FIND("]",CELL("filename",$A$1))+1,255)</f>
        <v>VariantAllowances</v>
      </c>
      <c r="E1" s="87"/>
      <c r="F1" s="122"/>
      <c r="H1" s="80" t="str">
        <f ca="1">Checks!$I$7</f>
        <v>No errors</v>
      </c>
      <c r="AT1" s="192"/>
      <c r="BA1" s="82"/>
      <c r="BB1" s="82"/>
      <c r="BC1" s="82"/>
    </row>
    <row r="2" spans="1:64" s="80" customFormat="1" ht="14.25">
      <c r="F2" s="122"/>
      <c r="AT2" s="192"/>
      <c r="BA2" s="82"/>
      <c r="BB2" s="82"/>
      <c r="BC2" s="82"/>
    </row>
    <row r="3" spans="1:64" s="80" customFormat="1" ht="14.25">
      <c r="E3" s="80" t="s">
        <v>0</v>
      </c>
      <c r="F3" s="122" t="s">
        <v>1</v>
      </c>
      <c r="G3" s="80" t="s">
        <v>2</v>
      </c>
      <c r="H3" s="80" t="s">
        <v>3</v>
      </c>
      <c r="I3" s="80" t="s">
        <v>4</v>
      </c>
      <c r="AT3" s="192"/>
      <c r="AU3" s="80" t="s">
        <v>5</v>
      </c>
      <c r="BA3" s="82"/>
      <c r="BB3" s="82"/>
      <c r="BC3" s="82"/>
    </row>
    <row r="4" spans="1:64" s="80" customFormat="1" ht="14.25">
      <c r="E4" s="80" t="s">
        <v>6</v>
      </c>
      <c r="F4" s="122"/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 t="s">
        <v>753</v>
      </c>
      <c r="BB4" s="82" t="s">
        <v>754</v>
      </c>
      <c r="BC4" s="82" t="s">
        <v>755</v>
      </c>
      <c r="BD4" s="82" t="s">
        <v>756</v>
      </c>
    </row>
    <row r="5" spans="1:64" s="38" customFormat="1">
      <c r="A5" s="6"/>
      <c r="B5" s="6"/>
      <c r="C5"/>
      <c r="D5"/>
      <c r="E5" s="37"/>
      <c r="F5" s="123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7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77"/>
      <c r="AU5" s="37"/>
      <c r="AV5" s="37"/>
      <c r="AW5" s="37"/>
      <c r="AX5" s="37"/>
      <c r="AY5" s="37"/>
      <c r="BA5" s="1"/>
      <c r="BE5" s="37"/>
      <c r="BF5" s="6"/>
      <c r="BG5" s="6"/>
      <c r="BH5" s="6"/>
      <c r="BI5" s="6"/>
      <c r="BJ5" s="6"/>
      <c r="BK5" s="6"/>
      <c r="BL5" s="6"/>
    </row>
    <row r="6" spans="1:64" s="38" customFormat="1" ht="19.899999999999999" thickBot="1">
      <c r="A6" s="7" t="s">
        <v>72</v>
      </c>
      <c r="B6" s="6"/>
      <c r="C6"/>
      <c r="D6"/>
      <c r="E6" s="37"/>
      <c r="F6" s="123"/>
      <c r="G6" s="37"/>
      <c r="H6" s="37"/>
      <c r="I6" s="37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7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77"/>
      <c r="AU6" s="37"/>
      <c r="AV6" s="37"/>
      <c r="AW6" s="37"/>
      <c r="AX6" s="37"/>
      <c r="AY6" s="37"/>
      <c r="BA6" s="1"/>
      <c r="BE6" s="37"/>
      <c r="BF6" s="6"/>
      <c r="BG6" s="6"/>
      <c r="BH6" s="6"/>
      <c r="BI6" s="6"/>
      <c r="BJ6" s="6"/>
      <c r="BK6" s="6"/>
      <c r="BL6" s="6"/>
    </row>
    <row r="7" spans="1:64" ht="18" thickTop="1" thickBot="1">
      <c r="B7" s="8" t="s">
        <v>73</v>
      </c>
      <c r="BA7" s="38"/>
    </row>
    <row r="8" spans="1:64" ht="15.75" thickTop="1">
      <c r="E8" s="37" t="str">
        <f>LicenseeSelect!E94</f>
        <v>Enhancing Pre-existing Infrastructure Projects</v>
      </c>
      <c r="G8" s="37" t="str">
        <f t="shared" ref="G8:G24" si="0">price_label</f>
        <v>£m 23/24 prices</v>
      </c>
      <c r="H8" s="37" t="str">
        <f>LicenseeSelect!H94</f>
        <v>EPIt</v>
      </c>
      <c r="AU8" s="162">
        <f>LicenseeSelect!AU94</f>
        <v>0</v>
      </c>
      <c r="AV8" s="41">
        <f>LicenseeSelect!AV94</f>
        <v>0</v>
      </c>
      <c r="AW8" s="41">
        <f>LicenseeSelect!AW94</f>
        <v>0</v>
      </c>
      <c r="AX8" s="41">
        <f>LicenseeSelect!AX94</f>
        <v>0</v>
      </c>
      <c r="AY8" s="41">
        <f>LicenseeSelect!AY94</f>
        <v>0</v>
      </c>
      <c r="BA8" s="38" t="str">
        <f ca="1">A1</f>
        <v>VariantAllowances</v>
      </c>
      <c r="BB8" s="38" t="str">
        <f>$A$6</f>
        <v>Variant allowances</v>
      </c>
      <c r="BC8" s="38" t="str">
        <f t="shared" ref="BC8:BC142" si="1">$B$7</f>
        <v>Variant allowances (including Real Price Effects)</v>
      </c>
    </row>
    <row r="9" spans="1:64">
      <c r="E9" s="37" t="str">
        <f>LicenseeSelect!E95</f>
        <v>Large Onshore Transmission Investment Re-opener Project 1 - Hinckley Sea Bank</v>
      </c>
      <c r="F9" s="123" t="str">
        <f>LicenseeSelect!F95</f>
        <v>SpC 3.13</v>
      </c>
      <c r="G9" s="37" t="str">
        <f t="shared" si="0"/>
        <v>£m 23/24 prices</v>
      </c>
      <c r="H9" s="37" t="str">
        <f>LicenseeSelect!H95</f>
        <v>LOTIAt</v>
      </c>
      <c r="AU9" s="162">
        <f>LicenseeSelect!AU95</f>
        <v>64.958853220292895</v>
      </c>
      <c r="AV9" s="41">
        <f>LicenseeSelect!AV95</f>
        <v>28.814395952616245</v>
      </c>
      <c r="AW9" s="41">
        <f>LicenseeSelect!AW95</f>
        <v>9.9872557832537705</v>
      </c>
      <c r="AX9" s="41">
        <f>LicenseeSelect!AX95</f>
        <v>0.46064068937114921</v>
      </c>
      <c r="AY9" s="41">
        <f>LicenseeSelect!AY95</f>
        <v>2.1807952387459785E-2</v>
      </c>
      <c r="BA9" s="38" t="str">
        <f t="shared" ref="BA9:BA111" ca="1" si="2">$A$1</f>
        <v>VariantAllowances</v>
      </c>
      <c r="BB9" s="38" t="str">
        <f t="shared" ref="BB9:BB143" si="3">$A$6</f>
        <v>Variant allowances</v>
      </c>
      <c r="BC9" s="38" t="str">
        <f t="shared" si="1"/>
        <v>Variant allowances (including Real Price Effects)</v>
      </c>
    </row>
    <row r="10" spans="1:64">
      <c r="E10" s="37" t="str">
        <f>LicenseeSelect!E96</f>
        <v>Wider Works Price Control Deliverable</v>
      </c>
      <c r="F10" s="123" t="str">
        <f>LicenseeSelect!F96</f>
        <v>SpC 3.9</v>
      </c>
      <c r="G10" s="37" t="str">
        <f t="shared" si="0"/>
        <v>£m 23/24 prices</v>
      </c>
      <c r="H10" s="37" t="str">
        <f>LicenseeSelect!H96</f>
        <v>WWt</v>
      </c>
      <c r="AU10" s="162">
        <f>LicenseeSelect!AU96</f>
        <v>0</v>
      </c>
      <c r="AV10" s="41">
        <f>LicenseeSelect!AV96</f>
        <v>0</v>
      </c>
      <c r="AW10" s="41">
        <f>LicenseeSelect!AW96</f>
        <v>0</v>
      </c>
      <c r="AX10" s="41">
        <f>LicenseeSelect!AX96</f>
        <v>0</v>
      </c>
      <c r="AY10" s="41">
        <f>LicenseeSelect!AY96</f>
        <v>0</v>
      </c>
      <c r="BA10" s="38" t="str">
        <f t="shared" ca="1" si="2"/>
        <v>VariantAllowances</v>
      </c>
      <c r="BB10" s="38" t="str">
        <f t="shared" si="3"/>
        <v>Variant allowances</v>
      </c>
      <c r="BC10" s="38" t="str">
        <f t="shared" si="1"/>
        <v>Variant allowances (including Real Price Effects)</v>
      </c>
    </row>
    <row r="11" spans="1:64">
      <c r="E11" s="37" t="str">
        <f>LicenseeSelect!E97</f>
        <v>Physical Security Price Control Deliverable</v>
      </c>
      <c r="F11" s="123" t="str">
        <f>LicenseeSelect!F97</f>
        <v>SpC 3.4</v>
      </c>
      <c r="G11" s="37" t="str">
        <f t="shared" si="0"/>
        <v>£m 23/24 prices</v>
      </c>
      <c r="H11" s="37" t="str">
        <f>LicenseeSelect!H97</f>
        <v>PSUPt</v>
      </c>
      <c r="AU11" s="162">
        <f>LicenseeSelect!AU97</f>
        <v>7.4324903399999993</v>
      </c>
      <c r="AV11" s="41">
        <f>LicenseeSelect!AV97</f>
        <v>6.9739270325999998</v>
      </c>
      <c r="AW11" s="41">
        <f>LicenseeSelect!AW97</f>
        <v>7.9502768171639984</v>
      </c>
      <c r="AX11" s="41">
        <f>LicenseeSelect!AX97</f>
        <v>9.7819787522763892</v>
      </c>
      <c r="AY11" s="41">
        <f>LicenseeSelect!AY97</f>
        <v>11.930436453209472</v>
      </c>
      <c r="BA11" s="38" t="str">
        <f t="shared" ca="1" si="2"/>
        <v>VariantAllowances</v>
      </c>
      <c r="BB11" s="38" t="str">
        <f t="shared" si="3"/>
        <v>Variant allowances</v>
      </c>
      <c r="BC11" s="38" t="str">
        <f t="shared" si="1"/>
        <v>Variant allowances (including Real Price Effects)</v>
      </c>
    </row>
    <row r="12" spans="1:64">
      <c r="E12" s="37" t="str">
        <f>LicenseeSelect!E98</f>
        <v>Cyber Resilience OT Baseline</v>
      </c>
      <c r="F12" s="123" t="str">
        <f>LicenseeSelect!F98</f>
        <v>SpC 3.2</v>
      </c>
      <c r="G12" s="37" t="str">
        <f t="shared" si="0"/>
        <v>£m 23/24 prices</v>
      </c>
      <c r="H12" s="37" t="str">
        <f>LicenseeSelect!H98</f>
        <v>CROTt</v>
      </c>
      <c r="AU12" s="162">
        <f>LicenseeSelect!AU98</f>
        <v>0</v>
      </c>
      <c r="AV12" s="41">
        <f>LicenseeSelect!AV98</f>
        <v>0</v>
      </c>
      <c r="AW12" s="41">
        <f>LicenseeSelect!AW98</f>
        <v>0</v>
      </c>
      <c r="AX12" s="41">
        <f>LicenseeSelect!AX98</f>
        <v>0</v>
      </c>
      <c r="AY12" s="41">
        <f>LicenseeSelect!AY98</f>
        <v>0</v>
      </c>
      <c r="BA12" s="38" t="str">
        <f t="shared" ca="1" si="2"/>
        <v>VariantAllowances</v>
      </c>
      <c r="BB12" s="38" t="str">
        <f t="shared" si="3"/>
        <v>Variant allowances</v>
      </c>
      <c r="BC12" s="38" t="str">
        <f t="shared" si="1"/>
        <v>Variant allowances (including Real Price Effects)</v>
      </c>
    </row>
    <row r="13" spans="1:64">
      <c r="E13" s="37" t="str">
        <f>LicenseeSelect!E99</f>
        <v>Cyber Resilience IT Baseline</v>
      </c>
      <c r="F13" s="123" t="str">
        <f>LicenseeSelect!F99</f>
        <v>SpC 3.3</v>
      </c>
      <c r="G13" s="37" t="str">
        <f t="shared" si="0"/>
        <v>£m 23/24 prices</v>
      </c>
      <c r="H13" s="37" t="str">
        <f>LicenseeSelect!H99</f>
        <v>CRITt</v>
      </c>
      <c r="AU13" s="162">
        <f>LicenseeSelect!AU99</f>
        <v>0</v>
      </c>
      <c r="AV13" s="41">
        <f>LicenseeSelect!AV99</f>
        <v>0</v>
      </c>
      <c r="AW13" s="41">
        <f>LicenseeSelect!AW99</f>
        <v>0</v>
      </c>
      <c r="AX13" s="41">
        <f>LicenseeSelect!AX99</f>
        <v>0</v>
      </c>
      <c r="AY13" s="41">
        <f>LicenseeSelect!AY99</f>
        <v>0</v>
      </c>
      <c r="BA13" s="38" t="str">
        <f t="shared" ca="1" si="2"/>
        <v>VariantAllowances</v>
      </c>
      <c r="BB13" s="38" t="str">
        <f t="shared" si="3"/>
        <v>Variant allowances</v>
      </c>
      <c r="BC13" s="38" t="str">
        <f t="shared" si="1"/>
        <v>Variant allowances (including Real Price Effects)</v>
      </c>
    </row>
    <row r="14" spans="1:64">
      <c r="E14" s="37" t="str">
        <f>LicenseeSelect!E100</f>
        <v>Baseline Network Risk Output</v>
      </c>
      <c r="F14" s="123" t="str">
        <f>LicenseeSelect!F100</f>
        <v>SpC 3.1</v>
      </c>
      <c r="G14" s="37" t="str">
        <f t="shared" si="0"/>
        <v>£m 23/24 prices</v>
      </c>
      <c r="H14" s="37" t="str">
        <f>LicenseeSelect!H100</f>
        <v>NARMt</v>
      </c>
      <c r="AU14" s="162">
        <f>LicenseeSelect!AU100</f>
        <v>0</v>
      </c>
      <c r="AV14" s="41">
        <f>LicenseeSelect!AV100</f>
        <v>0</v>
      </c>
      <c r="AW14" s="41">
        <f>LicenseeSelect!AW100</f>
        <v>0</v>
      </c>
      <c r="AX14" s="41">
        <f>LicenseeSelect!AX100</f>
        <v>0</v>
      </c>
      <c r="AY14" s="41">
        <f>LicenseeSelect!AY100</f>
        <v>0</v>
      </c>
      <c r="BA14" s="38" t="str">
        <f t="shared" ca="1" si="2"/>
        <v>VariantAllowances</v>
      </c>
      <c r="BB14" s="38" t="str">
        <f t="shared" si="3"/>
        <v>Variant allowances</v>
      </c>
      <c r="BC14" s="38" t="str">
        <f t="shared" si="1"/>
        <v>Variant allowances (including Real Price Effects)</v>
      </c>
    </row>
    <row r="15" spans="1:64">
      <c r="E15" s="37" t="str">
        <f>LicenseeSelect!E101</f>
        <v>Generation Related Infrastructure Price Control Deliverable (NGET only)</v>
      </c>
      <c r="F15" s="123" t="str">
        <f>LicenseeSelect!F101</f>
        <v>SpC 3.20</v>
      </c>
      <c r="G15" s="37" t="str">
        <f t="shared" si="0"/>
        <v>£m 23/24 prices</v>
      </c>
      <c r="H15" s="37" t="str">
        <f>LicenseeSelect!H101</f>
        <v>GRIt</v>
      </c>
      <c r="AU15" s="162">
        <f>LicenseeSelect!AU101</f>
        <v>0</v>
      </c>
      <c r="AV15" s="41">
        <f>LicenseeSelect!AV101</f>
        <v>0</v>
      </c>
      <c r="AW15" s="41">
        <f>LicenseeSelect!AW101</f>
        <v>0</v>
      </c>
      <c r="AX15" s="41">
        <f>LicenseeSelect!AX101</f>
        <v>0</v>
      </c>
      <c r="AY15" s="41">
        <f>LicenseeSelect!AY101</f>
        <v>0</v>
      </c>
      <c r="BA15" s="38" t="str">
        <f t="shared" ca="1" si="2"/>
        <v>VariantAllowances</v>
      </c>
      <c r="BB15" s="38" t="str">
        <f t="shared" si="3"/>
        <v>Variant allowances</v>
      </c>
      <c r="BC15" s="38" t="str">
        <f t="shared" si="1"/>
        <v>Variant allowances (including Real Price Effects)</v>
      </c>
    </row>
    <row r="16" spans="1:64">
      <c r="E16" s="37" t="str">
        <f>LicenseeSelect!E102</f>
        <v>Resilience and Operability Price Control Deliverable (SHET and SPTL only)</v>
      </c>
      <c r="F16" s="123" t="str">
        <f>LicenseeSelect!F102</f>
        <v>SpC 3.18</v>
      </c>
      <c r="G16" s="37" t="str">
        <f t="shared" si="0"/>
        <v>£m 23/24 prices</v>
      </c>
      <c r="H16" s="37" t="str">
        <f>LicenseeSelect!H102</f>
        <v>ROt</v>
      </c>
      <c r="AU16" s="162">
        <f>LicenseeSelect!AU102</f>
        <v>0</v>
      </c>
      <c r="AV16" s="41">
        <f>LicenseeSelect!AV102</f>
        <v>0</v>
      </c>
      <c r="AW16" s="41">
        <f>LicenseeSelect!AW102</f>
        <v>0</v>
      </c>
      <c r="AX16" s="41">
        <f>LicenseeSelect!AX102</f>
        <v>0</v>
      </c>
      <c r="AY16" s="41">
        <f>LicenseeSelect!AY102</f>
        <v>0</v>
      </c>
      <c r="BA16" s="38" t="str">
        <f t="shared" ca="1" si="2"/>
        <v>VariantAllowances</v>
      </c>
      <c r="BB16" s="38" t="str">
        <f t="shared" si="3"/>
        <v>Variant allowances</v>
      </c>
      <c r="BC16" s="38" t="str">
        <f t="shared" si="1"/>
        <v>Variant allowances (including Real Price Effects)</v>
      </c>
    </row>
    <row r="17" spans="5:55">
      <c r="E17" s="37" t="str">
        <f>LicenseeSelect!E103</f>
        <v>Operational transport carbon reduction Price Control Deliverable (NGET only)</v>
      </c>
      <c r="F17" s="123" t="str">
        <f>LicenseeSelect!F103</f>
        <v>SpC 3.21</v>
      </c>
      <c r="G17" s="37" t="str">
        <f t="shared" si="0"/>
        <v>£m 23/24 prices</v>
      </c>
      <c r="H17" s="37" t="str">
        <f>LicenseeSelect!H103</f>
        <v>OTCt</v>
      </c>
      <c r="AU17" s="162">
        <f>LicenseeSelect!AU103</f>
        <v>0</v>
      </c>
      <c r="AV17" s="41">
        <f>LicenseeSelect!AV103</f>
        <v>0</v>
      </c>
      <c r="AW17" s="41">
        <f>LicenseeSelect!AW103</f>
        <v>0</v>
      </c>
      <c r="AX17" s="41">
        <f>LicenseeSelect!AX103</f>
        <v>0</v>
      </c>
      <c r="AY17" s="41">
        <f>LicenseeSelect!AY103</f>
        <v>0</v>
      </c>
      <c r="BA17" s="38" t="str">
        <f t="shared" ca="1" si="2"/>
        <v>VariantAllowances</v>
      </c>
      <c r="BB17" s="38" t="str">
        <f t="shared" si="3"/>
        <v>Variant allowances</v>
      </c>
      <c r="BC17" s="38" t="str">
        <f t="shared" si="1"/>
        <v>Variant allowances (including Real Price Effects)</v>
      </c>
    </row>
    <row r="18" spans="5:55">
      <c r="E18" s="37" t="str">
        <f>LicenseeSelect!E104</f>
        <v>Shared Schemes Price Control Deliverable (SHET and SPTL only)</v>
      </c>
      <c r="F18" s="123" t="str">
        <f>LicenseeSelect!F104</f>
        <v>SpC 3.17</v>
      </c>
      <c r="G18" s="37" t="str">
        <f t="shared" si="0"/>
        <v>£m 23/24 prices</v>
      </c>
      <c r="H18" s="37" t="str">
        <f>LicenseeSelect!H104</f>
        <v>SSt</v>
      </c>
      <c r="AU18" s="162">
        <f>LicenseeSelect!AU104</f>
        <v>0</v>
      </c>
      <c r="AV18" s="41">
        <f>LicenseeSelect!AV104</f>
        <v>0</v>
      </c>
      <c r="AW18" s="41">
        <f>LicenseeSelect!AW104</f>
        <v>0</v>
      </c>
      <c r="AX18" s="41">
        <f>LicenseeSelect!AX104</f>
        <v>0</v>
      </c>
      <c r="AY18" s="41">
        <f>LicenseeSelect!AY104</f>
        <v>0</v>
      </c>
      <c r="BA18" s="38" t="str">
        <f t="shared" ca="1" si="2"/>
        <v>VariantAllowances</v>
      </c>
      <c r="BB18" s="38" t="str">
        <f t="shared" si="3"/>
        <v>Variant allowances</v>
      </c>
      <c r="BC18" s="38" t="str">
        <f t="shared" si="1"/>
        <v>Variant allowances (including Real Price Effects)</v>
      </c>
    </row>
    <row r="19" spans="5:55">
      <c r="E19" s="37" t="str">
        <f>LicenseeSelect!E105</f>
        <v>Enhanced Environmental Requirements use it or lose it allowance (SPTL only)</v>
      </c>
      <c r="F19" s="123" t="str">
        <f>LicenseeSelect!F105</f>
        <v>SpC 3.19</v>
      </c>
      <c r="G19" s="37" t="str">
        <f t="shared" si="0"/>
        <v>£m 23/24 prices</v>
      </c>
      <c r="H19" s="37" t="str">
        <f>LicenseeSelect!H105</f>
        <v>EERt</v>
      </c>
      <c r="AU19" s="162">
        <f>LicenseeSelect!AU105</f>
        <v>0</v>
      </c>
      <c r="AV19" s="41">
        <f>LicenseeSelect!AV105</f>
        <v>0</v>
      </c>
      <c r="AW19" s="41">
        <f>LicenseeSelect!AW105</f>
        <v>0</v>
      </c>
      <c r="AX19" s="41">
        <f>LicenseeSelect!AX105</f>
        <v>0</v>
      </c>
      <c r="AY19" s="41">
        <f>LicenseeSelect!AY105</f>
        <v>0</v>
      </c>
      <c r="BA19" s="38" t="str">
        <f t="shared" ca="1" si="2"/>
        <v>VariantAllowances</v>
      </c>
      <c r="BB19" s="38" t="str">
        <f t="shared" si="3"/>
        <v>Variant allowances</v>
      </c>
      <c r="BC19" s="38" t="str">
        <f t="shared" si="1"/>
        <v>Variant allowances (including Real Price Effects)</v>
      </c>
    </row>
    <row r="20" spans="5:55">
      <c r="E20" s="37" t="str">
        <f>LicenseeSelect!E106</f>
        <v>SF6 asset intervention Price Control Deliverable (NGET only)</v>
      </c>
      <c r="F20" s="123" t="str">
        <f>LicenseeSelect!F106</f>
        <v>SpC 3.27</v>
      </c>
      <c r="G20" s="37" t="str">
        <f t="shared" si="0"/>
        <v>£m 23/24 prices</v>
      </c>
      <c r="H20" s="37" t="str">
        <f>LicenseeSelect!H106</f>
        <v>SF6t</v>
      </c>
      <c r="AU20" s="162">
        <f>LicenseeSelect!AU106</f>
        <v>0</v>
      </c>
      <c r="AV20" s="41">
        <f>LicenseeSelect!AV106</f>
        <v>0</v>
      </c>
      <c r="AW20" s="41">
        <f>LicenseeSelect!AW106</f>
        <v>0</v>
      </c>
      <c r="AX20" s="41">
        <f>LicenseeSelect!AX106</f>
        <v>0</v>
      </c>
      <c r="AY20" s="41">
        <f>LicenseeSelect!AY106</f>
        <v>0</v>
      </c>
      <c r="BA20" s="38" t="str">
        <f t="shared" ca="1" si="2"/>
        <v>VariantAllowances</v>
      </c>
      <c r="BB20" s="38" t="str">
        <f t="shared" si="3"/>
        <v>Variant allowances</v>
      </c>
      <c r="BC20" s="38" t="str">
        <f t="shared" si="1"/>
        <v>Variant allowances (including Real Price Effects)</v>
      </c>
    </row>
    <row r="21" spans="5:55">
      <c r="E21" s="37" t="str">
        <f>LicenseeSelect!E107</f>
        <v>Substation Auxiliary Systems use it or lose it allowance (NGET only)</v>
      </c>
      <c r="F21" s="123" t="str">
        <f>LicenseeSelect!F107</f>
        <v>SpC 3.26</v>
      </c>
      <c r="G21" s="37" t="str">
        <f t="shared" si="0"/>
        <v>£m 23/24 prices</v>
      </c>
      <c r="H21" s="37" t="str">
        <f>LicenseeSelect!H107</f>
        <v>SASt</v>
      </c>
      <c r="AU21" s="162">
        <f>LicenseeSelect!AU107</f>
        <v>0</v>
      </c>
      <c r="AV21" s="41">
        <f>LicenseeSelect!AV107</f>
        <v>0</v>
      </c>
      <c r="AW21" s="41">
        <f>LicenseeSelect!AW107</f>
        <v>0</v>
      </c>
      <c r="AX21" s="41">
        <f>LicenseeSelect!AX107</f>
        <v>0</v>
      </c>
      <c r="AY21" s="41">
        <f>LicenseeSelect!AY107</f>
        <v>0</v>
      </c>
      <c r="BA21" s="38" t="str">
        <f t="shared" ca="1" si="2"/>
        <v>VariantAllowances</v>
      </c>
      <c r="BB21" s="38" t="str">
        <f t="shared" si="3"/>
        <v>Variant allowances</v>
      </c>
      <c r="BC21" s="38" t="str">
        <f t="shared" si="1"/>
        <v>Variant allowances (including Real Price Effects)</v>
      </c>
    </row>
    <row r="22" spans="5:55">
      <c r="E22" s="37" t="str">
        <f>LicenseeSelect!E108</f>
        <v>Instrument Transformer Price Control Deliverable (NGET only)</v>
      </c>
      <c r="F22" s="123" t="str">
        <f>LicenseeSelect!F108</f>
        <v>SpC 3.22</v>
      </c>
      <c r="G22" s="37" t="str">
        <f t="shared" si="0"/>
        <v>£m 23/24 prices</v>
      </c>
      <c r="H22" s="37" t="str">
        <f>LicenseeSelect!H108</f>
        <v>InTt</v>
      </c>
      <c r="AU22" s="162">
        <f>LicenseeSelect!AU108</f>
        <v>0</v>
      </c>
      <c r="AV22" s="41">
        <f>LicenseeSelect!AV108</f>
        <v>0</v>
      </c>
      <c r="AW22" s="41">
        <f>LicenseeSelect!AW108</f>
        <v>0</v>
      </c>
      <c r="AX22" s="41">
        <f>LicenseeSelect!AX108</f>
        <v>0</v>
      </c>
      <c r="AY22" s="41">
        <f>LicenseeSelect!AY108</f>
        <v>0</v>
      </c>
      <c r="BA22" s="38" t="str">
        <f t="shared" ca="1" si="2"/>
        <v>VariantAllowances</v>
      </c>
      <c r="BB22" s="38" t="str">
        <f t="shared" si="3"/>
        <v>Variant allowances</v>
      </c>
      <c r="BC22" s="38" t="str">
        <f t="shared" si="1"/>
        <v>Variant allowances (including Real Price Effects)</v>
      </c>
    </row>
    <row r="23" spans="5:55">
      <c r="E23" s="37" t="str">
        <f>LicenseeSelect!E109</f>
        <v>Bay Assets Price Control Deliverable (NGET only)</v>
      </c>
      <c r="F23" s="123" t="str">
        <f>LicenseeSelect!F109</f>
        <v>SpC 3.23</v>
      </c>
      <c r="G23" s="37" t="str">
        <f t="shared" si="0"/>
        <v>£m 23/24 prices</v>
      </c>
      <c r="H23" s="37" t="str">
        <f>LicenseeSelect!H109</f>
        <v>BAt</v>
      </c>
      <c r="AU23" s="162">
        <f>LicenseeSelect!AU109</f>
        <v>0</v>
      </c>
      <c r="AV23" s="41">
        <f>LicenseeSelect!AV109</f>
        <v>0</v>
      </c>
      <c r="AW23" s="41">
        <f>LicenseeSelect!AW109</f>
        <v>0</v>
      </c>
      <c r="AX23" s="41">
        <f>LicenseeSelect!AX109</f>
        <v>0</v>
      </c>
      <c r="AY23" s="41">
        <f>LicenseeSelect!AY109</f>
        <v>0</v>
      </c>
      <c r="BA23" s="38" t="str">
        <f t="shared" ca="1" si="2"/>
        <v>VariantAllowances</v>
      </c>
      <c r="BB23" s="38" t="str">
        <f t="shared" si="3"/>
        <v>Variant allowances</v>
      </c>
      <c r="BC23" s="38" t="str">
        <f t="shared" si="1"/>
        <v>Variant allowances (including Real Price Effects)</v>
      </c>
    </row>
    <row r="24" spans="5:55">
      <c r="E24" s="37" t="str">
        <f>LicenseeSelect!E110</f>
        <v>Protection and Control Price Control Deliverable (NGET only)</v>
      </c>
      <c r="F24" s="123" t="str">
        <f>LicenseeSelect!F110</f>
        <v>SpC 3.24</v>
      </c>
      <c r="G24" s="37" t="str">
        <f t="shared" si="0"/>
        <v>£m 23/24 prices</v>
      </c>
      <c r="H24" s="37" t="str">
        <f>LicenseeSelect!H110</f>
        <v>PCt</v>
      </c>
      <c r="AU24" s="162">
        <f>LicenseeSelect!AU110</f>
        <v>0</v>
      </c>
      <c r="AV24" s="41">
        <f>LicenseeSelect!AV110</f>
        <v>0</v>
      </c>
      <c r="AW24" s="41">
        <f>LicenseeSelect!AW110</f>
        <v>0</v>
      </c>
      <c r="AX24" s="41">
        <f>LicenseeSelect!AX110</f>
        <v>0</v>
      </c>
      <c r="AY24" s="41">
        <f>LicenseeSelect!AY110</f>
        <v>0</v>
      </c>
      <c r="BA24" s="38" t="str">
        <f t="shared" ca="1" si="2"/>
        <v>VariantAllowances</v>
      </c>
      <c r="BB24" s="38" t="str">
        <f t="shared" si="3"/>
        <v>Variant allowances</v>
      </c>
      <c r="BC24" s="38" t="str">
        <f t="shared" si="1"/>
        <v>Variant allowances (including Real Price Effects)</v>
      </c>
    </row>
    <row r="25" spans="5:55">
      <c r="E25" s="37" t="str">
        <f>LicenseeSelect!E111</f>
        <v>Overhead Line Conductor Price Control Deliverable (NGET only)</v>
      </c>
      <c r="F25" s="123" t="str">
        <f>LicenseeSelect!F111</f>
        <v>SpC 3.25</v>
      </c>
      <c r="G25" s="37" t="str">
        <f t="shared" ref="G25:G56" si="4">price_label</f>
        <v>£m 23/24 prices</v>
      </c>
      <c r="H25" s="37" t="str">
        <f>LicenseeSelect!H111</f>
        <v>OCt</v>
      </c>
      <c r="AU25" s="162">
        <f>LicenseeSelect!AU111</f>
        <v>0</v>
      </c>
      <c r="AV25" s="41">
        <f>LicenseeSelect!AV111</f>
        <v>0</v>
      </c>
      <c r="AW25" s="41">
        <f>LicenseeSelect!AW111</f>
        <v>0</v>
      </c>
      <c r="AX25" s="41">
        <f>LicenseeSelect!AX111</f>
        <v>0</v>
      </c>
      <c r="AY25" s="41">
        <f>LicenseeSelect!AY111</f>
        <v>0</v>
      </c>
      <c r="BA25" s="38" t="str">
        <f t="shared" ref="BA25:BA56" ca="1" si="5">$A$1</f>
        <v>VariantAllowances</v>
      </c>
      <c r="BB25" s="38" t="str">
        <f t="shared" ref="BB25:BB56" si="6">$A$6</f>
        <v>Variant allowances</v>
      </c>
      <c r="BC25" s="38" t="str">
        <f t="shared" ref="BC25:BC56" si="7">$B$7</f>
        <v>Variant allowances (including Real Price Effects)</v>
      </c>
    </row>
    <row r="26" spans="5:55">
      <c r="E26" s="37" t="str">
        <f>LicenseeSelect!E112</f>
        <v>Pre-Construction Funding Price Control Deliverable</v>
      </c>
      <c r="F26" s="123" t="str">
        <f>LicenseeSelect!F112</f>
        <v>SpC 3.15</v>
      </c>
      <c r="G26" s="37" t="str">
        <f t="shared" si="4"/>
        <v>£m 23/24 prices</v>
      </c>
      <c r="H26" s="37" t="str">
        <f>LicenseeSelect!H112</f>
        <v>PCFt</v>
      </c>
      <c r="AU26" s="162">
        <f>LicenseeSelect!AU112</f>
        <v>66.330227359807282</v>
      </c>
      <c r="AV26" s="41">
        <f>LicenseeSelect!AV112</f>
        <v>65.666925086209218</v>
      </c>
      <c r="AW26" s="41">
        <f>LicenseeSelect!AW112</f>
        <v>65.010255835347124</v>
      </c>
      <c r="AX26" s="41">
        <f>LicenseeSelect!AX112</f>
        <v>64.360153276993643</v>
      </c>
      <c r="AY26" s="41">
        <f>LicenseeSelect!AY112</f>
        <v>63.716551744223715</v>
      </c>
      <c r="BA26" s="38" t="str">
        <f t="shared" ca="1" si="5"/>
        <v>VariantAllowances</v>
      </c>
      <c r="BB26" s="38" t="str">
        <f t="shared" si="6"/>
        <v>Variant allowances</v>
      </c>
      <c r="BC26" s="38" t="str">
        <f t="shared" si="7"/>
        <v>Variant allowances (including Real Price Effects)</v>
      </c>
    </row>
    <row r="27" spans="5:55">
      <c r="E27" s="37" t="str">
        <f>LicenseeSelect!E113</f>
        <v>Net Zero And Re-opener Development Fund use it or lose it allowance</v>
      </c>
      <c r="F27" s="123" t="str">
        <f>LicenseeSelect!F113</f>
        <v>SpC 3.5</v>
      </c>
      <c r="G27" s="37" t="str">
        <f t="shared" si="4"/>
        <v>£m 23/24 prices</v>
      </c>
      <c r="H27" s="37" t="str">
        <f>LicenseeSelect!H113</f>
        <v>RDFt</v>
      </c>
      <c r="AU27" s="162">
        <f>LicenseeSelect!AU113</f>
        <v>0</v>
      </c>
      <c r="AV27" s="41">
        <f>LicenseeSelect!AV113</f>
        <v>0</v>
      </c>
      <c r="AW27" s="41">
        <f>LicenseeSelect!AW113</f>
        <v>0</v>
      </c>
      <c r="AX27" s="41">
        <f>LicenseeSelect!AX113</f>
        <v>0</v>
      </c>
      <c r="AY27" s="41">
        <f>LicenseeSelect!AY113</f>
        <v>0</v>
      </c>
      <c r="BA27" s="38" t="str">
        <f t="shared" ca="1" si="5"/>
        <v>VariantAllowances</v>
      </c>
      <c r="BB27" s="38" t="str">
        <f t="shared" si="6"/>
        <v>Variant allowances</v>
      </c>
      <c r="BC27" s="38" t="str">
        <f t="shared" si="7"/>
        <v>Variant allowances (including Real Price Effects)</v>
      </c>
    </row>
    <row r="28" spans="5:55">
      <c r="E28" s="37" t="str">
        <f>LicenseeSelect!E114</f>
        <v>Development Funding</v>
      </c>
      <c r="F28" s="123">
        <f>LicenseeSelect!F114</f>
        <v>0</v>
      </c>
      <c r="G28" s="37" t="str">
        <f t="shared" si="4"/>
        <v>£m 23/24 prices</v>
      </c>
      <c r="H28" s="37">
        <f>LicenseeSelect!H114</f>
        <v>0</v>
      </c>
      <c r="AU28" s="162">
        <f>LicenseeSelect!AU114</f>
        <v>0</v>
      </c>
      <c r="AV28" s="41">
        <f>LicenseeSelect!AV114</f>
        <v>0</v>
      </c>
      <c r="AW28" s="41">
        <f>LicenseeSelect!AW114</f>
        <v>0</v>
      </c>
      <c r="AX28" s="41">
        <f>LicenseeSelect!AX114</f>
        <v>0</v>
      </c>
      <c r="AY28" s="41">
        <f>LicenseeSelect!AY114</f>
        <v>0</v>
      </c>
      <c r="BA28" s="38" t="str">
        <f t="shared" ca="1" si="5"/>
        <v>VariantAllowances</v>
      </c>
      <c r="BB28" s="38" t="str">
        <f t="shared" si="6"/>
        <v>Variant allowances</v>
      </c>
      <c r="BC28" s="38" t="str">
        <f t="shared" si="7"/>
        <v>Variant allowances (including Real Price Effects)</v>
      </c>
    </row>
    <row r="29" spans="5:55">
      <c r="E29" s="37" t="str">
        <f>LicenseeSelect!E115</f>
        <v>Spare PCD 2</v>
      </c>
      <c r="F29" s="123">
        <f>LicenseeSelect!F115</f>
        <v>0</v>
      </c>
      <c r="G29" s="37" t="str">
        <f t="shared" si="4"/>
        <v>£m 23/24 prices</v>
      </c>
      <c r="H29" s="37">
        <f>LicenseeSelect!H115</f>
        <v>0</v>
      </c>
      <c r="AU29" s="162">
        <f>LicenseeSelect!AU115</f>
        <v>0</v>
      </c>
      <c r="AV29" s="41">
        <f>LicenseeSelect!AV115</f>
        <v>0</v>
      </c>
      <c r="AW29" s="41">
        <f>LicenseeSelect!AW115</f>
        <v>0</v>
      </c>
      <c r="AX29" s="41">
        <f>LicenseeSelect!AX115</f>
        <v>0</v>
      </c>
      <c r="AY29" s="41">
        <f>LicenseeSelect!AY115</f>
        <v>0</v>
      </c>
      <c r="BA29" s="38" t="str">
        <f t="shared" ca="1" si="5"/>
        <v>VariantAllowances</v>
      </c>
      <c r="BB29" s="38" t="str">
        <f t="shared" si="6"/>
        <v>Variant allowances</v>
      </c>
      <c r="BC29" s="38" t="str">
        <f t="shared" si="7"/>
        <v>Variant allowances (including Real Price Effects)</v>
      </c>
    </row>
    <row r="30" spans="5:55">
      <c r="E30" s="37" t="str">
        <f>LicenseeSelect!E116</f>
        <v>Spare PCD 3</v>
      </c>
      <c r="F30" s="123">
        <f>LicenseeSelect!F116</f>
        <v>0</v>
      </c>
      <c r="G30" s="37" t="str">
        <f t="shared" si="4"/>
        <v>£m 23/24 prices</v>
      </c>
      <c r="H30" s="37">
        <f>LicenseeSelect!H116</f>
        <v>0</v>
      </c>
      <c r="AU30" s="162">
        <f>LicenseeSelect!AU116</f>
        <v>0</v>
      </c>
      <c r="AV30" s="41">
        <f>LicenseeSelect!AV116</f>
        <v>0</v>
      </c>
      <c r="AW30" s="41">
        <f>LicenseeSelect!AW116</f>
        <v>0</v>
      </c>
      <c r="AX30" s="41">
        <f>LicenseeSelect!AX116</f>
        <v>0</v>
      </c>
      <c r="AY30" s="41">
        <f>LicenseeSelect!AY116</f>
        <v>0</v>
      </c>
      <c r="BA30" s="38" t="str">
        <f t="shared" ca="1" si="5"/>
        <v>VariantAllowances</v>
      </c>
      <c r="BB30" s="38" t="str">
        <f t="shared" si="6"/>
        <v>Variant allowances</v>
      </c>
      <c r="BC30" s="38" t="str">
        <f t="shared" si="7"/>
        <v>Variant allowances (including Real Price Effects)</v>
      </c>
    </row>
    <row r="31" spans="5:55">
      <c r="E31" s="37" t="str">
        <f>LicenseeSelect!E117</f>
        <v>Visual Impact Mitigation Re-opener</v>
      </c>
      <c r="F31" s="123" t="str">
        <f>LicenseeSelect!F117</f>
        <v>SpC 3.10</v>
      </c>
      <c r="G31" s="37" t="str">
        <f t="shared" si="4"/>
        <v>£m 23/24 prices</v>
      </c>
      <c r="H31" s="37" t="str">
        <f>LicenseeSelect!H117</f>
        <v>VIMREt</v>
      </c>
      <c r="AU31" s="162">
        <f>LicenseeSelect!AU117</f>
        <v>0</v>
      </c>
      <c r="AV31" s="41">
        <f>LicenseeSelect!AV117</f>
        <v>0</v>
      </c>
      <c r="AW31" s="41">
        <f>LicenseeSelect!AW117</f>
        <v>0</v>
      </c>
      <c r="AX31" s="41">
        <f>LicenseeSelect!AX117</f>
        <v>0</v>
      </c>
      <c r="AY31" s="41">
        <f>LicenseeSelect!AY117</f>
        <v>0</v>
      </c>
      <c r="BA31" s="38" t="str">
        <f t="shared" ca="1" si="5"/>
        <v>VariantAllowances</v>
      </c>
      <c r="BB31" s="38" t="str">
        <f t="shared" si="6"/>
        <v>Variant allowances</v>
      </c>
      <c r="BC31" s="38" t="str">
        <f t="shared" si="7"/>
        <v>Variant allowances (including Real Price Effects)</v>
      </c>
    </row>
    <row r="32" spans="5:55">
      <c r="E32" s="37" t="str">
        <f>LicenseeSelect!E118</f>
        <v>Large Onshore Transmission Investment Re-opener Project 2 - Shetland</v>
      </c>
      <c r="F32" s="123" t="str">
        <f>LicenseeSelect!F118</f>
        <v>SpC 3.13</v>
      </c>
      <c r="G32" s="37" t="str">
        <f t="shared" si="4"/>
        <v>£m 23/24 prices</v>
      </c>
      <c r="H32" s="37" t="str">
        <f>LicenseeSelect!H118</f>
        <v>LOTIREt</v>
      </c>
      <c r="AU32" s="162">
        <f>LicenseeSelect!AU118</f>
        <v>0</v>
      </c>
      <c r="AV32" s="41">
        <f>LicenseeSelect!AV118</f>
        <v>0</v>
      </c>
      <c r="AW32" s="41">
        <f>LicenseeSelect!AW118</f>
        <v>0</v>
      </c>
      <c r="AX32" s="41">
        <f>LicenseeSelect!AX118</f>
        <v>0</v>
      </c>
      <c r="AY32" s="41">
        <f>LicenseeSelect!AY118</f>
        <v>0</v>
      </c>
      <c r="BA32" s="38" t="str">
        <f t="shared" ca="1" si="5"/>
        <v>VariantAllowances</v>
      </c>
      <c r="BB32" s="38" t="str">
        <f t="shared" si="6"/>
        <v>Variant allowances</v>
      </c>
      <c r="BC32" s="38" t="str">
        <f t="shared" si="7"/>
        <v>Variant allowances (including Real Price Effects)</v>
      </c>
    </row>
    <row r="33" spans="5:55">
      <c r="E33" s="37" t="str">
        <f>LicenseeSelect!E119</f>
        <v>Large Onshore Transmission Investment Re-opener Project 3</v>
      </c>
      <c r="F33" s="123" t="str">
        <f>LicenseeSelect!F119</f>
        <v>SpC 3.13</v>
      </c>
      <c r="G33" s="37" t="str">
        <f t="shared" si="4"/>
        <v>£m 23/24 prices</v>
      </c>
      <c r="H33" s="37" t="str">
        <f>LicenseeSelect!H119</f>
        <v>LOTIREt</v>
      </c>
      <c r="AU33" s="162">
        <f>LicenseeSelect!AU119</f>
        <v>0</v>
      </c>
      <c r="AV33" s="41">
        <f>LicenseeSelect!AV119</f>
        <v>0</v>
      </c>
      <c r="AW33" s="41">
        <f>LicenseeSelect!AW119</f>
        <v>0</v>
      </c>
      <c r="AX33" s="41">
        <f>LicenseeSelect!AX119</f>
        <v>0</v>
      </c>
      <c r="AY33" s="41">
        <f>LicenseeSelect!AY119</f>
        <v>0</v>
      </c>
      <c r="BA33" s="38" t="str">
        <f t="shared" ca="1" si="5"/>
        <v>VariantAllowances</v>
      </c>
      <c r="BB33" s="38" t="str">
        <f t="shared" si="6"/>
        <v>Variant allowances</v>
      </c>
      <c r="BC33" s="38" t="str">
        <f t="shared" si="7"/>
        <v>Variant allowances (including Real Price Effects)</v>
      </c>
    </row>
    <row r="34" spans="5:55">
      <c r="E34" s="37" t="str">
        <f>LicenseeSelect!E120</f>
        <v>Large Onshore Transmission Investment Re-opener Project 4</v>
      </c>
      <c r="F34" s="123" t="str">
        <f>LicenseeSelect!F120</f>
        <v>SpC 3.13</v>
      </c>
      <c r="G34" s="37" t="str">
        <f t="shared" si="4"/>
        <v>£m 23/24 prices</v>
      </c>
      <c r="H34" s="37" t="str">
        <f>LicenseeSelect!H120</f>
        <v>LOTIREt</v>
      </c>
      <c r="AU34" s="162">
        <f>LicenseeSelect!AU120</f>
        <v>0</v>
      </c>
      <c r="AV34" s="41">
        <f>LicenseeSelect!AV120</f>
        <v>0</v>
      </c>
      <c r="AW34" s="41">
        <f>LicenseeSelect!AW120</f>
        <v>0</v>
      </c>
      <c r="AX34" s="41">
        <f>LicenseeSelect!AX120</f>
        <v>0</v>
      </c>
      <c r="AY34" s="41">
        <f>LicenseeSelect!AY120</f>
        <v>0</v>
      </c>
      <c r="BA34" s="38" t="str">
        <f t="shared" ca="1" si="5"/>
        <v>VariantAllowances</v>
      </c>
      <c r="BB34" s="38" t="str">
        <f t="shared" si="6"/>
        <v>Variant allowances</v>
      </c>
      <c r="BC34" s="38" t="str">
        <f t="shared" si="7"/>
        <v>Variant allowances (including Real Price Effects)</v>
      </c>
    </row>
    <row r="35" spans="5:55">
      <c r="E35" s="37" t="str">
        <f>LicenseeSelect!E121</f>
        <v>Large Onshore Transmission Investment Re-opener Project 5</v>
      </c>
      <c r="F35" s="123" t="str">
        <f>LicenseeSelect!F121</f>
        <v>SpC 3.13</v>
      </c>
      <c r="G35" s="37" t="str">
        <f t="shared" si="4"/>
        <v>£m 23/24 prices</v>
      </c>
      <c r="H35" s="37" t="str">
        <f>LicenseeSelect!H121</f>
        <v>LOTIREt</v>
      </c>
      <c r="AU35" s="162">
        <f>LicenseeSelect!AU121</f>
        <v>0</v>
      </c>
      <c r="AV35" s="41">
        <f>LicenseeSelect!AV121</f>
        <v>0</v>
      </c>
      <c r="AW35" s="41">
        <f>LicenseeSelect!AW121</f>
        <v>0</v>
      </c>
      <c r="AX35" s="41">
        <f>LicenseeSelect!AX121</f>
        <v>0</v>
      </c>
      <c r="AY35" s="41">
        <f>LicenseeSelect!AY121</f>
        <v>0</v>
      </c>
      <c r="BA35" s="38" t="str">
        <f t="shared" ca="1" si="5"/>
        <v>VariantAllowances</v>
      </c>
      <c r="BB35" s="38" t="str">
        <f t="shared" si="6"/>
        <v>Variant allowances</v>
      </c>
      <c r="BC35" s="38" t="str">
        <f t="shared" si="7"/>
        <v>Variant allowances (including Real Price Effects)</v>
      </c>
    </row>
    <row r="36" spans="5:55">
      <c r="E36" s="37" t="str">
        <f>LicenseeSelect!E122</f>
        <v>Large Onshore Transmission Investment Re-opener Project 6</v>
      </c>
      <c r="F36" s="123" t="str">
        <f>LicenseeSelect!F122</f>
        <v>SpC 3.13</v>
      </c>
      <c r="G36" s="37" t="str">
        <f t="shared" si="4"/>
        <v>£m 23/24 prices</v>
      </c>
      <c r="H36" s="37" t="str">
        <f>LicenseeSelect!H122</f>
        <v>LOTIREt</v>
      </c>
      <c r="AU36" s="162">
        <f>LicenseeSelect!AU122</f>
        <v>0</v>
      </c>
      <c r="AV36" s="41">
        <f>LicenseeSelect!AV122</f>
        <v>0</v>
      </c>
      <c r="AW36" s="41">
        <f>LicenseeSelect!AW122</f>
        <v>0</v>
      </c>
      <c r="AX36" s="41">
        <f>LicenseeSelect!AX122</f>
        <v>0</v>
      </c>
      <c r="AY36" s="41">
        <f>LicenseeSelect!AY122</f>
        <v>0</v>
      </c>
      <c r="BA36" s="38" t="str">
        <f t="shared" ca="1" si="5"/>
        <v>VariantAllowances</v>
      </c>
      <c r="BB36" s="38" t="str">
        <f t="shared" si="6"/>
        <v>Variant allowances</v>
      </c>
      <c r="BC36" s="38" t="str">
        <f t="shared" si="7"/>
        <v>Variant allowances (including Real Price Effects)</v>
      </c>
    </row>
    <row r="37" spans="5:55">
      <c r="E37" s="37" t="str">
        <f>LicenseeSelect!E123</f>
        <v>Large Onshore Transmission Investment Re-opener Project 7</v>
      </c>
      <c r="F37" s="123" t="str">
        <f>LicenseeSelect!F123</f>
        <v>SpC 3.13</v>
      </c>
      <c r="G37" s="37" t="str">
        <f t="shared" si="4"/>
        <v>£m 23/24 prices</v>
      </c>
      <c r="H37" s="37" t="str">
        <f>LicenseeSelect!H123</f>
        <v>LOTIREt</v>
      </c>
      <c r="AU37" s="162">
        <f>LicenseeSelect!AU123</f>
        <v>0</v>
      </c>
      <c r="AV37" s="41">
        <f>LicenseeSelect!AV123</f>
        <v>0</v>
      </c>
      <c r="AW37" s="41">
        <f>LicenseeSelect!AW123</f>
        <v>0</v>
      </c>
      <c r="AX37" s="41">
        <f>LicenseeSelect!AX123</f>
        <v>0</v>
      </c>
      <c r="AY37" s="41">
        <f>LicenseeSelect!AY123</f>
        <v>0</v>
      </c>
      <c r="BA37" s="38" t="str">
        <f t="shared" ca="1" si="5"/>
        <v>VariantAllowances</v>
      </c>
      <c r="BB37" s="38" t="str">
        <f t="shared" si="6"/>
        <v>Variant allowances</v>
      </c>
      <c r="BC37" s="38" t="str">
        <f t="shared" si="7"/>
        <v>Variant allowances (including Real Price Effects)</v>
      </c>
    </row>
    <row r="38" spans="5:55">
      <c r="E38" s="37" t="str">
        <f>LicenseeSelect!E124</f>
        <v>Large Onshore Transmission Investment Re-opener Project 8</v>
      </c>
      <c r="F38" s="123" t="str">
        <f>LicenseeSelect!F124</f>
        <v>SpC 3.13</v>
      </c>
      <c r="G38" s="37" t="str">
        <f t="shared" si="4"/>
        <v>£m 23/24 prices</v>
      </c>
      <c r="H38" s="37" t="str">
        <f>LicenseeSelect!H124</f>
        <v>LOTIREt</v>
      </c>
      <c r="AU38" s="162">
        <f>LicenseeSelect!AU124</f>
        <v>0</v>
      </c>
      <c r="AV38" s="41">
        <f>LicenseeSelect!AV124</f>
        <v>0</v>
      </c>
      <c r="AW38" s="41">
        <f>LicenseeSelect!AW124</f>
        <v>0</v>
      </c>
      <c r="AX38" s="41">
        <f>LicenseeSelect!AX124</f>
        <v>0</v>
      </c>
      <c r="AY38" s="41">
        <f>LicenseeSelect!AY124</f>
        <v>0</v>
      </c>
      <c r="BA38" s="38" t="str">
        <f t="shared" ca="1" si="5"/>
        <v>VariantAllowances</v>
      </c>
      <c r="BB38" s="38" t="str">
        <f t="shared" si="6"/>
        <v>Variant allowances</v>
      </c>
      <c r="BC38" s="38" t="str">
        <f t="shared" si="7"/>
        <v>Variant allowances (including Real Price Effects)</v>
      </c>
    </row>
    <row r="39" spans="5:55">
      <c r="E39" s="37" t="str">
        <f>LicenseeSelect!E125</f>
        <v>Accelerated strategic transmission investment Pre-Construction Funding Re-opener</v>
      </c>
      <c r="F39" s="123" t="str">
        <f>LicenseeSelect!F125</f>
        <v>SpC 3.40</v>
      </c>
      <c r="G39" s="37" t="str">
        <f t="shared" si="4"/>
        <v>£m 23/24 prices</v>
      </c>
      <c r="H39" s="37" t="str">
        <f>LicenseeSelect!H125</f>
        <v>APCFt</v>
      </c>
      <c r="AU39" s="162">
        <f>LicenseeSelect!AU125</f>
        <v>0</v>
      </c>
      <c r="AV39" s="41">
        <f>LicenseeSelect!AV125</f>
        <v>0</v>
      </c>
      <c r="AW39" s="41">
        <f>LicenseeSelect!AW125</f>
        <v>0</v>
      </c>
      <c r="AX39" s="41">
        <f>LicenseeSelect!AX125</f>
        <v>0</v>
      </c>
      <c r="AY39" s="41">
        <f>LicenseeSelect!AY125</f>
        <v>0</v>
      </c>
      <c r="BA39" s="38" t="str">
        <f t="shared" ca="1" si="5"/>
        <v>VariantAllowances</v>
      </c>
      <c r="BB39" s="38" t="str">
        <f t="shared" si="6"/>
        <v>Variant allowances</v>
      </c>
      <c r="BC39" s="38" t="str">
        <f t="shared" si="7"/>
        <v>Variant allowances (including Real Price Effects)</v>
      </c>
    </row>
    <row r="40" spans="5:55">
      <c r="E40" s="37" t="str">
        <f>LicenseeSelect!E126</f>
        <v>Accelerated strategic transmission investment Re-opener</v>
      </c>
      <c r="F40" s="123" t="str">
        <f>LicenseeSelect!F126</f>
        <v>SpC 3.41</v>
      </c>
      <c r="G40" s="37" t="str">
        <f t="shared" si="4"/>
        <v>£m 23/24 prices</v>
      </c>
      <c r="H40" s="37" t="str">
        <f>LicenseeSelect!H126</f>
        <v>ASTIRt</v>
      </c>
      <c r="AU40" s="162">
        <f>LicenseeSelect!AU126</f>
        <v>1852.7528040611367</v>
      </c>
      <c r="AV40" s="41">
        <f>LicenseeSelect!AV126</f>
        <v>2806.1123137004361</v>
      </c>
      <c r="AW40" s="41">
        <f>LicenseeSelect!AW126</f>
        <v>2830.5693908033754</v>
      </c>
      <c r="AX40" s="41">
        <f>LicenseeSelect!AX126</f>
        <v>3043.3504799110078</v>
      </c>
      <c r="AY40" s="41">
        <f>LicenseeSelect!AY126</f>
        <v>2660.7063375455959</v>
      </c>
      <c r="BA40" s="38" t="str">
        <f t="shared" ca="1" si="5"/>
        <v>VariantAllowances</v>
      </c>
      <c r="BB40" s="38" t="str">
        <f t="shared" si="6"/>
        <v>Variant allowances</v>
      </c>
      <c r="BC40" s="38" t="str">
        <f t="shared" si="7"/>
        <v>Variant allowances (including Real Price Effects)</v>
      </c>
    </row>
    <row r="41" spans="5:55">
      <c r="E41" s="37" t="str">
        <f>LicenseeSelect!E127</f>
        <v>Generation Connections volume driver</v>
      </c>
      <c r="F41" s="123" t="str">
        <f>LicenseeSelect!F127</f>
        <v>SpC 3.11</v>
      </c>
      <c r="G41" s="37" t="str">
        <f t="shared" si="4"/>
        <v>£m 23/24 prices</v>
      </c>
      <c r="H41" s="37" t="str">
        <f>LicenseeSelect!H127</f>
        <v>GCEt</v>
      </c>
      <c r="AU41" s="162">
        <f>LicenseeSelect!AU127</f>
        <v>63.429089595949584</v>
      </c>
      <c r="AV41" s="41">
        <f>LicenseeSelect!AV127</f>
        <v>17.482878223251046</v>
      </c>
      <c r="AW41" s="41">
        <f>LicenseeSelect!AW127</f>
        <v>0</v>
      </c>
      <c r="AX41" s="41">
        <f>LicenseeSelect!AX127</f>
        <v>0</v>
      </c>
      <c r="AY41" s="41">
        <f>LicenseeSelect!AY127</f>
        <v>0</v>
      </c>
      <c r="BA41" s="38" t="str">
        <f t="shared" ca="1" si="5"/>
        <v>VariantAllowances</v>
      </c>
      <c r="BB41" s="38" t="str">
        <f t="shared" si="6"/>
        <v>Variant allowances</v>
      </c>
      <c r="BC41" s="38" t="str">
        <f t="shared" si="7"/>
        <v>Variant allowances (including Real Price Effects)</v>
      </c>
    </row>
    <row r="42" spans="5:55">
      <c r="E42" s="37" t="str">
        <f>LicenseeSelect!E128</f>
        <v>Demand Connections volume driver (SPTL and NGET only)</v>
      </c>
      <c r="F42" s="123" t="str">
        <f>LicenseeSelect!F128</f>
        <v>SpC 3.12</v>
      </c>
      <c r="G42" s="37" t="str">
        <f t="shared" si="4"/>
        <v>£m 23/24 prices</v>
      </c>
      <c r="H42" s="37" t="str">
        <f>LicenseeSelect!H128</f>
        <v>DRIt</v>
      </c>
      <c r="AU42" s="162">
        <f>LicenseeSelect!AU128</f>
        <v>45.151908496422493</v>
      </c>
      <c r="AV42" s="41">
        <f>LicenseeSelect!AV128</f>
        <v>11.111805834006823</v>
      </c>
      <c r="AW42" s="41">
        <f>LicenseeSelect!AW128</f>
        <v>0</v>
      </c>
      <c r="AX42" s="41">
        <f>LicenseeSelect!AX128</f>
        <v>0</v>
      </c>
      <c r="AY42" s="41">
        <f>LicenseeSelect!AY128</f>
        <v>0</v>
      </c>
      <c r="BA42" s="38" t="str">
        <f t="shared" ca="1" si="5"/>
        <v>VariantAllowances</v>
      </c>
      <c r="BB42" s="38" t="str">
        <f t="shared" si="6"/>
        <v>Variant allowances</v>
      </c>
      <c r="BC42" s="38" t="str">
        <f t="shared" si="7"/>
        <v>Variant allowances (including Real Price Effects)</v>
      </c>
    </row>
    <row r="43" spans="5:55">
      <c r="E43" s="37" t="str">
        <f>LicenseeSelect!E129</f>
        <v>Net zero Re-opener</v>
      </c>
      <c r="F43" s="123" t="str">
        <f>LicenseeSelect!F129</f>
        <v>SpC 3.6</v>
      </c>
      <c r="G43" s="37" t="str">
        <f t="shared" si="4"/>
        <v>£m 23/24 prices</v>
      </c>
      <c r="H43" s="37" t="str">
        <f>LicenseeSelect!H129</f>
        <v>NZt</v>
      </c>
      <c r="AU43" s="162">
        <f>LicenseeSelect!AU129</f>
        <v>0</v>
      </c>
      <c r="AV43" s="41">
        <f>LicenseeSelect!AV129</f>
        <v>0</v>
      </c>
      <c r="AW43" s="41">
        <f>LicenseeSelect!AW129</f>
        <v>0</v>
      </c>
      <c r="AX43" s="41">
        <f>LicenseeSelect!AX129</f>
        <v>0</v>
      </c>
      <c r="AY43" s="41">
        <f>LicenseeSelect!AY129</f>
        <v>0</v>
      </c>
      <c r="BA43" s="38" t="str">
        <f t="shared" ca="1" si="5"/>
        <v>VariantAllowances</v>
      </c>
      <c r="BB43" s="38" t="str">
        <f t="shared" si="6"/>
        <v>Variant allowances</v>
      </c>
      <c r="BC43" s="38" t="str">
        <f t="shared" si="7"/>
        <v>Variant allowances (including Real Price Effects)</v>
      </c>
    </row>
    <row r="44" spans="5:55">
      <c r="E44" s="37" t="str">
        <f>LicenseeSelect!E130</f>
        <v>Coordinated adjustment mechanism Re-opener</v>
      </c>
      <c r="F44" s="123" t="str">
        <f>LicenseeSelect!F130</f>
        <v>SpC 3.8</v>
      </c>
      <c r="G44" s="37" t="str">
        <f t="shared" si="4"/>
        <v>£m 23/24 prices</v>
      </c>
      <c r="H44" s="37" t="str">
        <f>LicenseeSelect!H130</f>
        <v>CAMt</v>
      </c>
      <c r="AU44" s="162">
        <f>LicenseeSelect!AU130</f>
        <v>0</v>
      </c>
      <c r="AV44" s="41">
        <f>LicenseeSelect!AV130</f>
        <v>0</v>
      </c>
      <c r="AW44" s="41">
        <f>LicenseeSelect!AW130</f>
        <v>0</v>
      </c>
      <c r="AX44" s="41">
        <f>LicenseeSelect!AX130</f>
        <v>0</v>
      </c>
      <c r="AY44" s="41">
        <f>LicenseeSelect!AY130</f>
        <v>0</v>
      </c>
      <c r="BA44" s="38" t="str">
        <f t="shared" ca="1" si="5"/>
        <v>VariantAllowances</v>
      </c>
      <c r="BB44" s="38" t="str">
        <f t="shared" si="6"/>
        <v>Variant allowances</v>
      </c>
      <c r="BC44" s="38" t="str">
        <f t="shared" si="7"/>
        <v>Variant allowances (including Real Price Effects)</v>
      </c>
    </row>
    <row r="45" spans="5:55">
      <c r="E45" s="37" t="str">
        <f>LicenseeSelect!E131</f>
        <v>Medium Sized Investment Projects Re-opener</v>
      </c>
      <c r="F45" s="123" t="str">
        <f>LicenseeSelect!F131</f>
        <v>SpC 3.14</v>
      </c>
      <c r="G45" s="37" t="str">
        <f t="shared" si="4"/>
        <v>£m 23/24 prices</v>
      </c>
      <c r="H45" s="37" t="str">
        <f>LicenseeSelect!H131</f>
        <v>MSIPREt</v>
      </c>
      <c r="AU45" s="162">
        <f>LicenseeSelect!AU131</f>
        <v>65.650000000000006</v>
      </c>
      <c r="AV45" s="41">
        <f>LicenseeSelect!AV131</f>
        <v>16.82</v>
      </c>
      <c r="AW45" s="41">
        <f>LicenseeSelect!AW131</f>
        <v>1.03</v>
      </c>
      <c r="AX45" s="41">
        <f>LicenseeSelect!AX131</f>
        <v>0.35</v>
      </c>
      <c r="AY45" s="41">
        <f>LicenseeSelect!AY131</f>
        <v>0</v>
      </c>
      <c r="BA45" s="38" t="str">
        <f t="shared" ca="1" si="5"/>
        <v>VariantAllowances</v>
      </c>
      <c r="BB45" s="38" t="str">
        <f t="shared" si="6"/>
        <v>Variant allowances</v>
      </c>
      <c r="BC45" s="38" t="str">
        <f t="shared" si="7"/>
        <v>Variant allowances (including Real Price Effects)</v>
      </c>
    </row>
    <row r="46" spans="5:55">
      <c r="E46" s="37" t="str">
        <f>LicenseeSelect!E132</f>
        <v>SF6 asset intervention Re-opener (NGET only)</v>
      </c>
      <c r="F46" s="123" t="str">
        <f>LicenseeSelect!F132</f>
        <v>SpC 3.27</v>
      </c>
      <c r="G46" s="37" t="str">
        <f t="shared" si="4"/>
        <v>£m 23/24 prices</v>
      </c>
      <c r="H46" s="37" t="str">
        <f>LicenseeSelect!H132</f>
        <v>SF6REt</v>
      </c>
      <c r="AU46" s="162">
        <f>LicenseeSelect!AU132</f>
        <v>0</v>
      </c>
      <c r="AV46" s="41">
        <f>LicenseeSelect!AV132</f>
        <v>0</v>
      </c>
      <c r="AW46" s="41">
        <f>LicenseeSelect!AW132</f>
        <v>0</v>
      </c>
      <c r="AX46" s="41">
        <f>LicenseeSelect!AX132</f>
        <v>0</v>
      </c>
      <c r="AY46" s="41">
        <f>LicenseeSelect!AY132</f>
        <v>0</v>
      </c>
      <c r="BA46" s="38" t="str">
        <f t="shared" ca="1" si="5"/>
        <v>VariantAllowances</v>
      </c>
      <c r="BB46" s="38" t="str">
        <f t="shared" si="6"/>
        <v>Variant allowances</v>
      </c>
      <c r="BC46" s="38" t="str">
        <f t="shared" si="7"/>
        <v>Variant allowances (including Real Price Effects)</v>
      </c>
    </row>
    <row r="47" spans="5:55">
      <c r="E47" s="37" t="str">
        <f>LicenseeSelect!E133</f>
        <v>Subsea Cable Re-opener (SHET only)</v>
      </c>
      <c r="F47" s="123" t="str">
        <f>LicenseeSelect!F133</f>
        <v>SpC 3.28</v>
      </c>
      <c r="G47" s="37" t="str">
        <f t="shared" si="4"/>
        <v>£m 23/24 prices</v>
      </c>
      <c r="H47" s="37" t="str">
        <f>LicenseeSelect!H133</f>
        <v>SCRt</v>
      </c>
      <c r="AU47" s="162">
        <f>LicenseeSelect!AU133</f>
        <v>0</v>
      </c>
      <c r="AV47" s="41">
        <f>LicenseeSelect!AV133</f>
        <v>0</v>
      </c>
      <c r="AW47" s="41">
        <f>LicenseeSelect!AW133</f>
        <v>0</v>
      </c>
      <c r="AX47" s="41">
        <f>LicenseeSelect!AX133</f>
        <v>0</v>
      </c>
      <c r="AY47" s="41">
        <f>LicenseeSelect!AY133</f>
        <v>0</v>
      </c>
      <c r="BA47" s="38" t="str">
        <f t="shared" ca="1" si="5"/>
        <v>VariantAllowances</v>
      </c>
      <c r="BB47" s="38" t="str">
        <f t="shared" si="6"/>
        <v>Variant allowances</v>
      </c>
      <c r="BC47" s="38" t="str">
        <f t="shared" si="7"/>
        <v>Variant allowances (including Real Price Effects)</v>
      </c>
    </row>
    <row r="48" spans="5:55">
      <c r="E48" s="37" t="str">
        <f>LicenseeSelect!E134</f>
        <v>Uncertain non-load related projects Re-opener (SPTL only)</v>
      </c>
      <c r="F48" s="123" t="str">
        <f>LicenseeSelect!F134</f>
        <v>SpC 3.29</v>
      </c>
      <c r="G48" s="37" t="str">
        <f t="shared" si="4"/>
        <v>£m 23/24 prices</v>
      </c>
      <c r="H48" s="37" t="str">
        <f>LicenseeSelect!H134</f>
        <v>UNLREt</v>
      </c>
      <c r="AU48" s="162">
        <f>LicenseeSelect!AU134</f>
        <v>0</v>
      </c>
      <c r="AV48" s="41">
        <f>LicenseeSelect!AV134</f>
        <v>0</v>
      </c>
      <c r="AW48" s="41">
        <f>LicenseeSelect!AW134</f>
        <v>0</v>
      </c>
      <c r="AX48" s="41">
        <f>LicenseeSelect!AX134</f>
        <v>0</v>
      </c>
      <c r="AY48" s="41">
        <f>LicenseeSelect!AY134</f>
        <v>0</v>
      </c>
      <c r="BA48" s="38" t="str">
        <f t="shared" ca="1" si="5"/>
        <v>VariantAllowances</v>
      </c>
      <c r="BB48" s="38" t="str">
        <f t="shared" si="6"/>
        <v>Variant allowances</v>
      </c>
      <c r="BC48" s="38" t="str">
        <f t="shared" si="7"/>
        <v>Variant allowances (including Real Price Effects)</v>
      </c>
    </row>
    <row r="49" spans="5:55">
      <c r="E49" s="37" t="str">
        <f>LicenseeSelect!E135</f>
        <v>Non-operational IT Capex Reopener</v>
      </c>
      <c r="F49" s="123" t="str">
        <f>LicenseeSelect!F135</f>
        <v>SpC 3.7</v>
      </c>
      <c r="G49" s="37" t="str">
        <f t="shared" si="4"/>
        <v>£m 23/24 prices</v>
      </c>
      <c r="H49" s="37" t="str">
        <f>LicenseeSelect!H135</f>
        <v>NOITREt</v>
      </c>
      <c r="AU49" s="162">
        <f>LicenseeSelect!AU135</f>
        <v>0</v>
      </c>
      <c r="AV49" s="41">
        <f>LicenseeSelect!AV135</f>
        <v>0</v>
      </c>
      <c r="AW49" s="41">
        <f>LicenseeSelect!AW135</f>
        <v>0</v>
      </c>
      <c r="AX49" s="41">
        <f>LicenseeSelect!AX135</f>
        <v>0</v>
      </c>
      <c r="AY49" s="41">
        <f>LicenseeSelect!AY135</f>
        <v>0</v>
      </c>
      <c r="BA49" s="38" t="str">
        <f t="shared" ca="1" si="5"/>
        <v>VariantAllowances</v>
      </c>
      <c r="BB49" s="38" t="str">
        <f t="shared" si="6"/>
        <v>Variant allowances</v>
      </c>
      <c r="BC49" s="38" t="str">
        <f t="shared" si="7"/>
        <v>Variant allowances (including Real Price Effects)</v>
      </c>
    </row>
    <row r="50" spans="5:55">
      <c r="E50" s="37" t="str">
        <f>LicenseeSelect!E136</f>
        <v>Tyne Crossing Project Re-opener (NGET only)</v>
      </c>
      <c r="F50" s="123" t="str">
        <f>LicenseeSelect!F136</f>
        <v>SpC 3.34</v>
      </c>
      <c r="G50" s="37" t="str">
        <f t="shared" si="4"/>
        <v>£m 23/24 prices</v>
      </c>
      <c r="H50" s="37" t="str">
        <f>LicenseeSelect!H136</f>
        <v>TCRt</v>
      </c>
      <c r="AU50" s="162">
        <f>LicenseeSelect!AU136</f>
        <v>0</v>
      </c>
      <c r="AV50" s="41">
        <f>LicenseeSelect!AV136</f>
        <v>0</v>
      </c>
      <c r="AW50" s="41">
        <f>LicenseeSelect!AW136</f>
        <v>0</v>
      </c>
      <c r="AX50" s="41">
        <f>LicenseeSelect!AX136</f>
        <v>0</v>
      </c>
      <c r="AY50" s="41">
        <f>LicenseeSelect!AY136</f>
        <v>0</v>
      </c>
      <c r="BA50" s="38" t="str">
        <f t="shared" ca="1" si="5"/>
        <v>VariantAllowances</v>
      </c>
      <c r="BB50" s="38" t="str">
        <f t="shared" si="6"/>
        <v>Variant allowances</v>
      </c>
      <c r="BC50" s="38" t="str">
        <f t="shared" si="7"/>
        <v>Variant allowances (including Real Price Effects)</v>
      </c>
    </row>
    <row r="51" spans="5:55">
      <c r="E51" s="37" t="str">
        <f>LicenseeSelect!E137</f>
        <v>Bengeworth Road GSP Project Price Control Deliverable (NGET only)</v>
      </c>
      <c r="F51" s="123" t="str">
        <f>LicenseeSelect!F137</f>
        <v>SpC 3.35</v>
      </c>
      <c r="G51" s="37" t="str">
        <f t="shared" si="4"/>
        <v>£m 23/24 prices</v>
      </c>
      <c r="H51" s="37" t="str">
        <f>LicenseeSelect!H137</f>
        <v>BRGt</v>
      </c>
      <c r="AU51" s="162">
        <f>LicenseeSelect!AU137</f>
        <v>0</v>
      </c>
      <c r="AV51" s="41">
        <f>LicenseeSelect!AV137</f>
        <v>0</v>
      </c>
      <c r="AW51" s="41">
        <f>LicenseeSelect!AW137</f>
        <v>0</v>
      </c>
      <c r="AX51" s="41">
        <f>LicenseeSelect!AX137</f>
        <v>0</v>
      </c>
      <c r="AY51" s="41">
        <f>LicenseeSelect!AY137</f>
        <v>0</v>
      </c>
      <c r="BA51" s="38" t="str">
        <f t="shared" ca="1" si="5"/>
        <v>VariantAllowances</v>
      </c>
      <c r="BB51" s="38" t="str">
        <f t="shared" si="6"/>
        <v>Variant allowances</v>
      </c>
      <c r="BC51" s="38" t="str">
        <f t="shared" si="7"/>
        <v>Variant allowances (including Real Price Effects)</v>
      </c>
    </row>
    <row r="52" spans="5:55">
      <c r="E52" s="37" t="str">
        <f>LicenseeSelect!E138</f>
        <v>Civil Related Works Re-opener (NGET only)</v>
      </c>
      <c r="F52" s="123" t="str">
        <f>LicenseeSelect!F138</f>
        <v>SpC 3.32</v>
      </c>
      <c r="G52" s="37" t="str">
        <f t="shared" si="4"/>
        <v>£m 23/24 prices</v>
      </c>
      <c r="H52" s="37" t="str">
        <f>LicenseeSelect!H138</f>
        <v>CWRt</v>
      </c>
      <c r="AU52" s="162">
        <f>LicenseeSelect!AU138</f>
        <v>0</v>
      </c>
      <c r="AV52" s="41">
        <f>LicenseeSelect!AV138</f>
        <v>0</v>
      </c>
      <c r="AW52" s="41">
        <f>LicenseeSelect!AW138</f>
        <v>0</v>
      </c>
      <c r="AX52" s="41">
        <f>LicenseeSelect!AX138</f>
        <v>0</v>
      </c>
      <c r="AY52" s="41">
        <f>LicenseeSelect!AY138</f>
        <v>0</v>
      </c>
      <c r="BA52" s="38" t="str">
        <f t="shared" ca="1" si="5"/>
        <v>VariantAllowances</v>
      </c>
      <c r="BB52" s="38" t="str">
        <f t="shared" si="6"/>
        <v>Variant allowances</v>
      </c>
      <c r="BC52" s="38" t="str">
        <f t="shared" si="7"/>
        <v>Variant allowances (including Real Price Effects)</v>
      </c>
    </row>
    <row r="53" spans="5:55">
      <c r="E53" s="37" t="str">
        <f>LicenseeSelect!E139</f>
        <v>Tower Steelworks and Foundations Re-opener (NGET only)</v>
      </c>
      <c r="F53" s="123" t="str">
        <f>LicenseeSelect!F139</f>
        <v>SpC 3.33</v>
      </c>
      <c r="G53" s="37" t="str">
        <f t="shared" si="4"/>
        <v>£m 23/24 prices</v>
      </c>
      <c r="H53" s="37" t="str">
        <f>LicenseeSelect!H139</f>
        <v>TSFt</v>
      </c>
      <c r="AU53" s="162">
        <f>LicenseeSelect!AU139</f>
        <v>0</v>
      </c>
      <c r="AV53" s="41">
        <f>LicenseeSelect!AV139</f>
        <v>0</v>
      </c>
      <c r="AW53" s="41">
        <f>LicenseeSelect!AW139</f>
        <v>0</v>
      </c>
      <c r="AX53" s="41">
        <f>LicenseeSelect!AX139</f>
        <v>0</v>
      </c>
      <c r="AY53" s="41">
        <f>LicenseeSelect!AY139</f>
        <v>0</v>
      </c>
      <c r="BA53" s="38" t="str">
        <f t="shared" ca="1" si="5"/>
        <v>VariantAllowances</v>
      </c>
      <c r="BB53" s="38" t="str">
        <f t="shared" si="6"/>
        <v>Variant allowances</v>
      </c>
      <c r="BC53" s="38" t="str">
        <f t="shared" si="7"/>
        <v>Variant allowances (including Real Price Effects)</v>
      </c>
    </row>
    <row r="54" spans="5:55">
      <c r="E54" s="37" t="str">
        <f>LicenseeSelect!E140</f>
        <v>Wider Works Volume Driver (NGET only)</v>
      </c>
      <c r="F54" s="123" t="str">
        <f>LicenseeSelect!F140</f>
        <v>SpC 3.30</v>
      </c>
      <c r="G54" s="37" t="str">
        <f t="shared" si="4"/>
        <v>£m 23/24 prices</v>
      </c>
      <c r="H54" s="37" t="str">
        <f>LicenseeSelect!H140</f>
        <v>WWVt</v>
      </c>
      <c r="AU54" s="162">
        <f>LicenseeSelect!AU140</f>
        <v>0</v>
      </c>
      <c r="AV54" s="41">
        <f>LicenseeSelect!AV140</f>
        <v>0</v>
      </c>
      <c r="AW54" s="41">
        <f>LicenseeSelect!AW140</f>
        <v>0</v>
      </c>
      <c r="AX54" s="41">
        <f>LicenseeSelect!AX140</f>
        <v>0</v>
      </c>
      <c r="AY54" s="41">
        <f>LicenseeSelect!AY140</f>
        <v>0</v>
      </c>
      <c r="BA54" s="38" t="str">
        <f t="shared" ca="1" si="5"/>
        <v>VariantAllowances</v>
      </c>
      <c r="BB54" s="38" t="str">
        <f t="shared" si="6"/>
        <v>Variant allowances</v>
      </c>
      <c r="BC54" s="38" t="str">
        <f t="shared" si="7"/>
        <v>Variant allowances (including Real Price Effects)</v>
      </c>
    </row>
    <row r="55" spans="5:55">
      <c r="E55" s="37" t="str">
        <f>LicenseeSelect!E141</f>
        <v>Fibre Wrap Replacement Re-opener (NGET only)</v>
      </c>
      <c r="F55" s="123" t="str">
        <f>LicenseeSelect!F141</f>
        <v>SpC 3.31</v>
      </c>
      <c r="G55" s="37" t="str">
        <f t="shared" si="4"/>
        <v>£m 23/24 prices</v>
      </c>
      <c r="H55" s="37" t="str">
        <f>LicenseeSelect!H141</f>
        <v>FWRt</v>
      </c>
      <c r="AU55" s="162">
        <f>LicenseeSelect!AU141</f>
        <v>0</v>
      </c>
      <c r="AV55" s="41">
        <f>LicenseeSelect!AV141</f>
        <v>0</v>
      </c>
      <c r="AW55" s="41">
        <f>LicenseeSelect!AW141</f>
        <v>0</v>
      </c>
      <c r="AX55" s="41">
        <f>LicenseeSelect!AX141</f>
        <v>0</v>
      </c>
      <c r="AY55" s="41">
        <f>LicenseeSelect!AY141</f>
        <v>0</v>
      </c>
      <c r="BA55" s="38" t="str">
        <f t="shared" ca="1" si="5"/>
        <v>VariantAllowances</v>
      </c>
      <c r="BB55" s="38" t="str">
        <f t="shared" si="6"/>
        <v>Variant allowances</v>
      </c>
      <c r="BC55" s="38" t="str">
        <f t="shared" si="7"/>
        <v>Variant allowances (including Real Price Effects)</v>
      </c>
    </row>
    <row r="56" spans="5:55">
      <c r="E56" s="37" t="str">
        <f>LicenseeSelect!E142</f>
        <v>Access Reform Change Re-Opener</v>
      </c>
      <c r="F56" s="123" t="str">
        <f>LicenseeSelect!F142</f>
        <v>SpC 3.16</v>
      </c>
      <c r="G56" s="37" t="str">
        <f t="shared" si="4"/>
        <v>£m 23/24 prices</v>
      </c>
      <c r="H56" s="37" t="str">
        <f>LicenseeSelect!H142</f>
        <v>ARRt</v>
      </c>
      <c r="AU56" s="162">
        <f>LicenseeSelect!AU142</f>
        <v>0</v>
      </c>
      <c r="AV56" s="41">
        <f>LicenseeSelect!AV142</f>
        <v>0</v>
      </c>
      <c r="AW56" s="41">
        <f>LicenseeSelect!AW142</f>
        <v>0</v>
      </c>
      <c r="AX56" s="41">
        <f>LicenseeSelect!AX142</f>
        <v>0</v>
      </c>
      <c r="AY56" s="41">
        <f>LicenseeSelect!AY142</f>
        <v>0</v>
      </c>
      <c r="BA56" s="38" t="str">
        <f t="shared" ca="1" si="5"/>
        <v>VariantAllowances</v>
      </c>
      <c r="BB56" s="38" t="str">
        <f t="shared" si="6"/>
        <v>Variant allowances</v>
      </c>
      <c r="BC56" s="38" t="str">
        <f t="shared" si="7"/>
        <v>Variant allowances (including Real Price Effects)</v>
      </c>
    </row>
    <row r="57" spans="5:55">
      <c r="E57" s="37" t="str">
        <f>LicenseeSelect!E143</f>
        <v>RIIO-ET1/RIIO-ET2 offset adjustment (NGET only)</v>
      </c>
      <c r="F57" s="123" t="str">
        <f>LicenseeSelect!F143</f>
        <v>SpC 3.38</v>
      </c>
      <c r="G57" s="37" t="str">
        <f t="shared" ref="G57:G88" si="8">price_label</f>
        <v>£m 23/24 prices</v>
      </c>
      <c r="H57" s="37" t="str">
        <f>LicenseeSelect!H143</f>
        <v>T1OAt</v>
      </c>
      <c r="AU57" s="162">
        <f>LicenseeSelect!AU143</f>
        <v>0</v>
      </c>
      <c r="AV57" s="41">
        <f>LicenseeSelect!AV143</f>
        <v>0</v>
      </c>
      <c r="AW57" s="41">
        <f>LicenseeSelect!AW143</f>
        <v>0</v>
      </c>
      <c r="AX57" s="41">
        <f>LicenseeSelect!AX143</f>
        <v>0</v>
      </c>
      <c r="AY57" s="41">
        <f>LicenseeSelect!AY143</f>
        <v>0</v>
      </c>
      <c r="BA57" s="38" t="str">
        <f t="shared" ref="BA57:BA88" ca="1" si="9">$A$1</f>
        <v>VariantAllowances</v>
      </c>
      <c r="BB57" s="38" t="str">
        <f t="shared" ref="BB57:BB88" si="10">$A$6</f>
        <v>Variant allowances</v>
      </c>
      <c r="BC57" s="38" t="str">
        <f t="shared" ref="BC57:BC88" si="11">$B$7</f>
        <v>Variant allowances (including Real Price Effects)</v>
      </c>
    </row>
    <row r="58" spans="5:55">
      <c r="E58" s="37" t="str">
        <f>LicenseeSelect!E144</f>
        <v>Pre-Construction Funding Re-Opener</v>
      </c>
      <c r="F58" s="123" t="str">
        <f>LicenseeSelect!F144</f>
        <v>SpC 3.15</v>
      </c>
      <c r="G58" s="37" t="str">
        <f t="shared" si="8"/>
        <v>£m 23/24 prices</v>
      </c>
      <c r="H58" s="37" t="str">
        <f>LicenseeSelect!H144</f>
        <v>PCFREt</v>
      </c>
      <c r="AU58" s="162">
        <f>LicenseeSelect!AU144</f>
        <v>0</v>
      </c>
      <c r="AV58" s="41">
        <f>LicenseeSelect!AV144</f>
        <v>0</v>
      </c>
      <c r="AW58" s="41">
        <f>LicenseeSelect!AW144</f>
        <v>0</v>
      </c>
      <c r="AX58" s="41">
        <f>LicenseeSelect!AX144</f>
        <v>0</v>
      </c>
      <c r="AY58" s="41">
        <f>LicenseeSelect!AY144</f>
        <v>0</v>
      </c>
      <c r="BA58" s="38" t="str">
        <f t="shared" ca="1" si="9"/>
        <v>VariantAllowances</v>
      </c>
      <c r="BB58" s="38" t="str">
        <f t="shared" si="10"/>
        <v>Variant allowances</v>
      </c>
      <c r="BC58" s="38" t="str">
        <f t="shared" si="11"/>
        <v>Variant allowances (including Real Price Effects)</v>
      </c>
    </row>
    <row r="59" spans="5:55">
      <c r="E59" s="37" t="str">
        <f>LicenseeSelect!E145</f>
        <v>Physical Security Re-Opener</v>
      </c>
      <c r="F59" s="123" t="str">
        <f>LicenseeSelect!F145</f>
        <v>SpC 3.4</v>
      </c>
      <c r="G59" s="37" t="str">
        <f t="shared" si="8"/>
        <v>£m 23/24 prices</v>
      </c>
      <c r="H59" s="37" t="str">
        <f>LicenseeSelect!H145</f>
        <v>PSUPREt</v>
      </c>
      <c r="AU59" s="162">
        <f>LicenseeSelect!AU145</f>
        <v>0</v>
      </c>
      <c r="AV59" s="41">
        <f>LicenseeSelect!AV145</f>
        <v>0</v>
      </c>
      <c r="AW59" s="41">
        <f>LicenseeSelect!AW145</f>
        <v>0</v>
      </c>
      <c r="AX59" s="41">
        <f>LicenseeSelect!AX145</f>
        <v>0</v>
      </c>
      <c r="AY59" s="41">
        <f>LicenseeSelect!AY145</f>
        <v>0</v>
      </c>
      <c r="BA59" s="38" t="str">
        <f t="shared" ca="1" si="9"/>
        <v>VariantAllowances</v>
      </c>
      <c r="BB59" s="38" t="str">
        <f t="shared" si="10"/>
        <v>Variant allowances</v>
      </c>
      <c r="BC59" s="38" t="str">
        <f t="shared" si="11"/>
        <v>Variant allowances (including Real Price Effects)</v>
      </c>
    </row>
    <row r="60" spans="5:55">
      <c r="E60" s="37" t="str">
        <f>LicenseeSelect!E146</f>
        <v>Cyber Resilience OT Non-Baseline</v>
      </c>
      <c r="F60" s="123" t="str">
        <f>LicenseeSelect!F146</f>
        <v>SpC 3.2</v>
      </c>
      <c r="G60" s="37" t="str">
        <f t="shared" si="8"/>
        <v>£m 23/24 prices</v>
      </c>
      <c r="H60" s="37" t="str">
        <f>LicenseeSelect!H146</f>
        <v>CROTREt</v>
      </c>
      <c r="AU60" s="162">
        <f>LicenseeSelect!AU146</f>
        <v>0</v>
      </c>
      <c r="AV60" s="41">
        <f>LicenseeSelect!AV146</f>
        <v>0</v>
      </c>
      <c r="AW60" s="41">
        <f>LicenseeSelect!AW146</f>
        <v>0</v>
      </c>
      <c r="AX60" s="41">
        <f>LicenseeSelect!AX146</f>
        <v>0</v>
      </c>
      <c r="AY60" s="41">
        <f>LicenseeSelect!AY146</f>
        <v>0</v>
      </c>
      <c r="BA60" s="38" t="str">
        <f t="shared" ca="1" si="9"/>
        <v>VariantAllowances</v>
      </c>
      <c r="BB60" s="38" t="str">
        <f t="shared" si="10"/>
        <v>Variant allowances</v>
      </c>
      <c r="BC60" s="38" t="str">
        <f t="shared" si="11"/>
        <v>Variant allowances (including Real Price Effects)</v>
      </c>
    </row>
    <row r="61" spans="5:55">
      <c r="E61" s="37" t="str">
        <f>LicenseeSelect!E147</f>
        <v>Cyber Resilience IT Non-Baseline</v>
      </c>
      <c r="F61" s="123" t="str">
        <f>LicenseeSelect!F147</f>
        <v>SpC 3.3</v>
      </c>
      <c r="G61" s="37" t="str">
        <f t="shared" si="8"/>
        <v>£m 23/24 prices</v>
      </c>
      <c r="H61" s="37" t="str">
        <f>LicenseeSelect!H147</f>
        <v>CRITREt</v>
      </c>
      <c r="AU61" s="162">
        <f>LicenseeSelect!AU147</f>
        <v>0</v>
      </c>
      <c r="AV61" s="41">
        <f>LicenseeSelect!AV147</f>
        <v>0</v>
      </c>
      <c r="AW61" s="41">
        <f>LicenseeSelect!AW147</f>
        <v>0</v>
      </c>
      <c r="AX61" s="41">
        <f>LicenseeSelect!AX147</f>
        <v>0</v>
      </c>
      <c r="AY61" s="41">
        <f>LicenseeSelect!AY147</f>
        <v>0</v>
      </c>
      <c r="BA61" s="38" t="str">
        <f t="shared" ca="1" si="9"/>
        <v>VariantAllowances</v>
      </c>
      <c r="BB61" s="38" t="str">
        <f t="shared" si="10"/>
        <v>Variant allowances</v>
      </c>
      <c r="BC61" s="38" t="str">
        <f t="shared" si="11"/>
        <v>Variant allowances (including Real Price Effects)</v>
      </c>
    </row>
    <row r="62" spans="5:55">
      <c r="E62" s="37" t="str">
        <f>LicenseeSelect!E148</f>
        <v>Opex escalator</v>
      </c>
      <c r="F62" s="123" t="str">
        <f>LicenseeSelect!F148</f>
        <v>SpC 3.36</v>
      </c>
      <c r="G62" s="37" t="str">
        <f t="shared" si="8"/>
        <v>£m 23/24 prices</v>
      </c>
      <c r="H62" s="37" t="str">
        <f>LicenseeSelect!H148</f>
        <v>OEt</v>
      </c>
      <c r="AU62" s="162">
        <f>LicenseeSelect!AU148</f>
        <v>0</v>
      </c>
      <c r="AV62" s="41">
        <f>LicenseeSelect!AV148</f>
        <v>0</v>
      </c>
      <c r="AW62" s="41">
        <f>LicenseeSelect!AW148</f>
        <v>0</v>
      </c>
      <c r="AX62" s="41">
        <f>LicenseeSelect!AX148</f>
        <v>0</v>
      </c>
      <c r="AY62" s="41">
        <f>LicenseeSelect!AY148</f>
        <v>0</v>
      </c>
      <c r="BA62" s="38" t="str">
        <f t="shared" ca="1" si="9"/>
        <v>VariantAllowances</v>
      </c>
      <c r="BB62" s="38" t="str">
        <f t="shared" si="10"/>
        <v>Variant allowances</v>
      </c>
      <c r="BC62" s="38" t="str">
        <f t="shared" si="11"/>
        <v>Variant allowances (including Real Price Effects)</v>
      </c>
    </row>
    <row r="63" spans="5:55">
      <c r="E63" s="37" t="str">
        <f>LicenseeSelect!E149</f>
        <v>Entry and Exit Connection Asset Allowance</v>
      </c>
      <c r="F63" s="123" t="str">
        <f>LicenseeSelect!F149</f>
        <v>Spc 3.37</v>
      </c>
      <c r="G63" s="37" t="str">
        <f t="shared" si="8"/>
        <v>£m 23/24 prices</v>
      </c>
      <c r="H63" s="37" t="str">
        <f>LicenseeSelect!H149</f>
        <v>EECAt</v>
      </c>
      <c r="AU63" s="162">
        <f>LicenseeSelect!AU149</f>
        <v>0</v>
      </c>
      <c r="AV63" s="41">
        <f>LicenseeSelect!AV149</f>
        <v>0</v>
      </c>
      <c r="AW63" s="41">
        <f>LicenseeSelect!AW149</f>
        <v>0</v>
      </c>
      <c r="AX63" s="41">
        <f>LicenseeSelect!AX149</f>
        <v>0</v>
      </c>
      <c r="AY63" s="41">
        <f>LicenseeSelect!AY149</f>
        <v>0</v>
      </c>
      <c r="BA63" s="38" t="str">
        <f t="shared" ca="1" si="9"/>
        <v>VariantAllowances</v>
      </c>
      <c r="BB63" s="38" t="str">
        <f t="shared" si="10"/>
        <v>Variant allowances</v>
      </c>
      <c r="BC63" s="38" t="str">
        <f t="shared" si="11"/>
        <v>Variant allowances (including Real Price Effects)</v>
      </c>
    </row>
    <row r="64" spans="5:55">
      <c r="E64" s="37" t="str">
        <f>LicenseeSelect!E150</f>
        <v>Legacy Baseline Connections Volume Driver (SHET only)</v>
      </c>
      <c r="F64" s="123" t="str">
        <f>LicenseeSelect!F150</f>
        <v>SpC 3.39</v>
      </c>
      <c r="G64" s="37" t="str">
        <f t="shared" si="8"/>
        <v>£m 23/24 prices</v>
      </c>
      <c r="H64" s="37" t="str">
        <f>LicenseeSelect!H150</f>
        <v>LGCEt</v>
      </c>
      <c r="AU64" s="162">
        <f>LicenseeSelect!AU150</f>
        <v>0</v>
      </c>
      <c r="AV64" s="41">
        <f>LicenseeSelect!AV150</f>
        <v>0</v>
      </c>
      <c r="AW64" s="41">
        <f>LicenseeSelect!AW150</f>
        <v>0</v>
      </c>
      <c r="AX64" s="41">
        <f>LicenseeSelect!AX150</f>
        <v>0</v>
      </c>
      <c r="AY64" s="41">
        <f>LicenseeSelect!AY150</f>
        <v>0</v>
      </c>
      <c r="BA64" s="38" t="str">
        <f t="shared" ca="1" si="9"/>
        <v>VariantAllowances</v>
      </c>
      <c r="BB64" s="38" t="str">
        <f t="shared" si="10"/>
        <v>Variant allowances</v>
      </c>
      <c r="BC64" s="38" t="str">
        <f t="shared" si="11"/>
        <v>Variant allowances (including Real Price Effects)</v>
      </c>
    </row>
    <row r="65" spans="5:55">
      <c r="E65" s="37" t="str">
        <f>LicenseeSelect!E151</f>
        <v xml:space="preserve">Advanced Procurement Mechanism </v>
      </c>
      <c r="F65" s="123" t="str">
        <f>LicenseeSelect!F151</f>
        <v>SpC 3.43</v>
      </c>
      <c r="G65" s="37" t="str">
        <f t="shared" si="8"/>
        <v>£m 23/24 prices</v>
      </c>
      <c r="H65" s="37" t="str">
        <f>LicenseeSelect!H151</f>
        <v>APMt</v>
      </c>
      <c r="AU65" s="162">
        <f>LicenseeSelect!AU151</f>
        <v>0</v>
      </c>
      <c r="AV65" s="41">
        <f>LicenseeSelect!AV151</f>
        <v>0</v>
      </c>
      <c r="AW65" s="41">
        <f>LicenseeSelect!AW151</f>
        <v>0</v>
      </c>
      <c r="AX65" s="41">
        <f>LicenseeSelect!AX151</f>
        <v>0</v>
      </c>
      <c r="AY65" s="41">
        <f>LicenseeSelect!AY151</f>
        <v>0</v>
      </c>
      <c r="BA65" s="38" t="str">
        <f t="shared" ca="1" si="9"/>
        <v>VariantAllowances</v>
      </c>
      <c r="BB65" s="38" t="str">
        <f t="shared" si="10"/>
        <v>Variant allowances</v>
      </c>
      <c r="BC65" s="38" t="str">
        <f t="shared" si="11"/>
        <v>Variant allowances (including Real Price Effects)</v>
      </c>
    </row>
    <row r="66" spans="5:55">
      <c r="E66" s="37" t="str">
        <f>LicenseeSelect!E152</f>
        <v>Delivery Track Pre Construction Funding</v>
      </c>
      <c r="F66" s="123" t="str">
        <f>LicenseeSelect!F152</f>
        <v>SpC 3.45</v>
      </c>
      <c r="G66" s="37" t="str">
        <f t="shared" si="8"/>
        <v>£m 23/24 prices</v>
      </c>
      <c r="H66" s="37" t="str">
        <f>LicenseeSelect!H152</f>
        <v>DTPCFt</v>
      </c>
      <c r="AU66" s="162">
        <f>LicenseeSelect!AU152</f>
        <v>0</v>
      </c>
      <c r="AV66" s="41">
        <f>LicenseeSelect!AV152</f>
        <v>0</v>
      </c>
      <c r="AW66" s="41">
        <f>LicenseeSelect!AW152</f>
        <v>0</v>
      </c>
      <c r="AX66" s="41">
        <f>LicenseeSelect!AX152</f>
        <v>0</v>
      </c>
      <c r="AY66" s="41">
        <f>LicenseeSelect!AY152</f>
        <v>0</v>
      </c>
      <c r="BA66" s="38" t="str">
        <f t="shared" ca="1" si="9"/>
        <v>VariantAllowances</v>
      </c>
      <c r="BB66" s="38" t="str">
        <f t="shared" si="10"/>
        <v>Variant allowances</v>
      </c>
      <c r="BC66" s="38" t="str">
        <f t="shared" si="11"/>
        <v>Variant allowances (including Real Price Effects)</v>
      </c>
    </row>
    <row r="67" spans="5:55">
      <c r="E67" s="37" t="str">
        <f>LicenseeSelect!E153</f>
        <v>Consequential Costs of ESO Separation (NGET only)</v>
      </c>
      <c r="F67" s="123" t="str">
        <f>LicenseeSelect!F153</f>
        <v>SpC 3.42</v>
      </c>
      <c r="G67" s="37" t="str">
        <f t="shared" si="8"/>
        <v>£m 23/24 prices</v>
      </c>
      <c r="H67" s="37" t="str">
        <f>LicenseeSelect!H153</f>
        <v>CCt</v>
      </c>
      <c r="AU67" s="162">
        <f>LicenseeSelect!AU153</f>
        <v>0</v>
      </c>
      <c r="AV67" s="41">
        <f>LicenseeSelect!AV153</f>
        <v>0</v>
      </c>
      <c r="AW67" s="41">
        <f>LicenseeSelect!AW153</f>
        <v>0</v>
      </c>
      <c r="AX67" s="41">
        <f>LicenseeSelect!AX153</f>
        <v>0</v>
      </c>
      <c r="AY67" s="41">
        <f>LicenseeSelect!AY153</f>
        <v>0</v>
      </c>
      <c r="BA67" s="38" t="str">
        <f t="shared" ca="1" si="9"/>
        <v>VariantAllowances</v>
      </c>
      <c r="BB67" s="38" t="str">
        <f t="shared" si="10"/>
        <v>Variant allowances</v>
      </c>
      <c r="BC67" s="38" t="str">
        <f t="shared" si="11"/>
        <v>Variant allowances (including Real Price Effects)</v>
      </c>
    </row>
    <row r="68" spans="5:55">
      <c r="E68" s="37" t="str">
        <f>LicenseeSelect!E154</f>
        <v>Operational transport carbon reduction Price Control Deliverable</v>
      </c>
      <c r="F68" s="123">
        <f>LicenseeSelect!F154</f>
        <v>0</v>
      </c>
      <c r="G68" s="37" t="str">
        <f t="shared" si="8"/>
        <v>£m 23/24 prices</v>
      </c>
      <c r="H68" s="37">
        <f>LicenseeSelect!H154</f>
        <v>0</v>
      </c>
      <c r="AU68" s="162">
        <f>LicenseeSelect!AU154</f>
        <v>6.6853601099999995</v>
      </c>
      <c r="AV68" s="41">
        <f>LicenseeSelect!AV154</f>
        <v>6.8202316709999993</v>
      </c>
      <c r="AW68" s="41">
        <f>LicenseeSelect!AW154</f>
        <v>3.7278809956079995</v>
      </c>
      <c r="AX68" s="41">
        <f>LicenseeSelect!AX154</f>
        <v>4.8203783649331191</v>
      </c>
      <c r="AY68" s="41">
        <f>LicenseeSelect!AY154</f>
        <v>7.2980716741117311</v>
      </c>
      <c r="BA68" s="38" t="str">
        <f t="shared" ca="1" si="9"/>
        <v>VariantAllowances</v>
      </c>
      <c r="BB68" s="38" t="str">
        <f t="shared" si="10"/>
        <v>Variant allowances</v>
      </c>
      <c r="BC68" s="38" t="str">
        <f t="shared" si="11"/>
        <v>Variant allowances (including Real Price Effects)</v>
      </c>
    </row>
    <row r="69" spans="5:55">
      <c r="E69" s="37" t="str">
        <f>LicenseeSelect!E155</f>
        <v>SF6 asset intervention Price Control Deliverable (NGET and SHET only)</v>
      </c>
      <c r="F69" s="123">
        <f>LicenseeSelect!F155</f>
        <v>0</v>
      </c>
      <c r="G69" s="37" t="str">
        <f t="shared" si="8"/>
        <v>£m 23/24 prices</v>
      </c>
      <c r="H69" s="37">
        <f>LicenseeSelect!H155</f>
        <v>0</v>
      </c>
      <c r="AU69" s="162">
        <f>LicenseeSelect!AU155</f>
        <v>20.842467275952629</v>
      </c>
      <c r="AV69" s="41">
        <f>LicenseeSelect!AV155</f>
        <v>42.245580213513321</v>
      </c>
      <c r="AW69" s="41">
        <f>LicenseeSelect!AW155</f>
        <v>16.056924747544947</v>
      </c>
      <c r="AX69" s="41">
        <f>LicenseeSelect!AX155</f>
        <v>15.217417625491837</v>
      </c>
      <c r="AY69" s="41">
        <f>LicenseeSelect!AY155</f>
        <v>15.005803433006013</v>
      </c>
      <c r="BA69" s="38" t="str">
        <f t="shared" ca="1" si="9"/>
        <v>VariantAllowances</v>
      </c>
      <c r="BB69" s="38" t="str">
        <f t="shared" si="10"/>
        <v>Variant allowances</v>
      </c>
      <c r="BC69" s="38" t="str">
        <f t="shared" si="11"/>
        <v>Variant allowances (including Real Price Effects)</v>
      </c>
    </row>
    <row r="70" spans="5:55">
      <c r="E70" s="37" t="str">
        <f>LicenseeSelect!E156</f>
        <v>Resillience Re-Opener</v>
      </c>
      <c r="F70" s="123">
        <f>LicenseeSelect!F156</f>
        <v>0</v>
      </c>
      <c r="G70" s="37" t="str">
        <f t="shared" si="8"/>
        <v>£m 23/24 prices</v>
      </c>
      <c r="H70" s="37">
        <f>LicenseeSelect!H156</f>
        <v>0</v>
      </c>
      <c r="AU70" s="162">
        <f>LicenseeSelect!AU156</f>
        <v>0</v>
      </c>
      <c r="AV70" s="41">
        <f>LicenseeSelect!AV156</f>
        <v>0</v>
      </c>
      <c r="AW70" s="41">
        <f>LicenseeSelect!AW156</f>
        <v>0</v>
      </c>
      <c r="AX70" s="41">
        <f>LicenseeSelect!AX156</f>
        <v>0</v>
      </c>
      <c r="AY70" s="41">
        <f>LicenseeSelect!AY156</f>
        <v>0</v>
      </c>
      <c r="BA70" s="38" t="str">
        <f t="shared" ca="1" si="9"/>
        <v>VariantAllowances</v>
      </c>
      <c r="BB70" s="38" t="str">
        <f t="shared" si="10"/>
        <v>Variant allowances</v>
      </c>
      <c r="BC70" s="38" t="str">
        <f t="shared" si="11"/>
        <v>Variant allowances (including Real Price Effects)</v>
      </c>
    </row>
    <row r="71" spans="5:55">
      <c r="E71" s="37" t="str">
        <f>LicenseeSelect!E157</f>
        <v>Legacy Opex Escalator</v>
      </c>
      <c r="F71" s="123">
        <f>LicenseeSelect!F157</f>
        <v>0</v>
      </c>
      <c r="G71" s="37" t="str">
        <f t="shared" si="8"/>
        <v>£m 23/24 prices</v>
      </c>
      <c r="H71" s="37">
        <f>LicenseeSelect!H157</f>
        <v>0</v>
      </c>
      <c r="AU71" s="162">
        <f>LicenseeSelect!AU157</f>
        <v>11.647614292571863</v>
      </c>
      <c r="AV71" s="41">
        <f>LicenseeSelect!AV157</f>
        <v>11.531138149646145</v>
      </c>
      <c r="AW71" s="41">
        <f>LicenseeSelect!AW157</f>
        <v>11.415826768149683</v>
      </c>
      <c r="AX71" s="41">
        <f>LicenseeSelect!AX157</f>
        <v>11.301668500468185</v>
      </c>
      <c r="AY71" s="41">
        <f>LicenseeSelect!AY157</f>
        <v>11.188651815463505</v>
      </c>
      <c r="BA71" s="38" t="str">
        <f t="shared" ca="1" si="9"/>
        <v>VariantAllowances</v>
      </c>
      <c r="BB71" s="38" t="str">
        <f t="shared" si="10"/>
        <v>Variant allowances</v>
      </c>
      <c r="BC71" s="38" t="str">
        <f t="shared" si="11"/>
        <v>Variant allowances (including Real Price Effects)</v>
      </c>
    </row>
    <row r="72" spans="5:55">
      <c r="E72" s="37" t="str">
        <f>LicenseeSelect!E158</f>
        <v>Carbon Compensation UIOLI (SPT and NGET only)</v>
      </c>
      <c r="F72" s="123">
        <f>LicenseeSelect!F158</f>
        <v>0</v>
      </c>
      <c r="G72" s="37" t="str">
        <f t="shared" si="8"/>
        <v>£m 23/24 prices</v>
      </c>
      <c r="H72" s="37">
        <f>LicenseeSelect!H158</f>
        <v>0</v>
      </c>
      <c r="AU72" s="162">
        <f>LicenseeSelect!AU158</f>
        <v>2.8521339999999999</v>
      </c>
      <c r="AV72" s="41">
        <f>LicenseeSelect!AV158</f>
        <v>3.3781270000000001</v>
      </c>
      <c r="AW72" s="41">
        <f>LicenseeSelect!AW158</f>
        <v>3.9118759999999999</v>
      </c>
      <c r="AX72" s="41">
        <f>LicenseeSelect!AX158</f>
        <v>3.3242959999999999</v>
      </c>
      <c r="AY72" s="41">
        <f>LicenseeSelect!AY158</f>
        <v>2.6997650000000002</v>
      </c>
      <c r="BA72" s="38" t="str">
        <f t="shared" ca="1" si="9"/>
        <v>VariantAllowances</v>
      </c>
      <c r="BB72" s="38" t="str">
        <f t="shared" si="10"/>
        <v>Variant allowances</v>
      </c>
      <c r="BC72" s="38" t="str">
        <f t="shared" si="11"/>
        <v>Variant allowances (including Real Price Effects)</v>
      </c>
    </row>
    <row r="73" spans="5:55">
      <c r="E73" s="37" t="str">
        <f>LicenseeSelect!E159</f>
        <v>Cyber Resilience Baseline</v>
      </c>
      <c r="F73" s="123">
        <f>LicenseeSelect!F159</f>
        <v>0</v>
      </c>
      <c r="G73" s="37" t="str">
        <f t="shared" si="8"/>
        <v>£m 23/24 prices</v>
      </c>
      <c r="H73" s="37">
        <f>LicenseeSelect!H159</f>
        <v>0</v>
      </c>
      <c r="AU73" s="162">
        <f>LicenseeSelect!AU159</f>
        <v>38.520870299999999</v>
      </c>
      <c r="AV73" s="41">
        <f>LicenseeSelect!AV159</f>
        <v>45.657128355299996</v>
      </c>
      <c r="AW73" s="41">
        <f>LicenseeSelect!AW159</f>
        <v>44.268586822844995</v>
      </c>
      <c r="AX73" s="41">
        <f>LicenseeSelect!AX159</f>
        <v>49.578344667456648</v>
      </c>
      <c r="AY73" s="41">
        <f>LicenseeSelect!AY159</f>
        <v>36.844543202763312</v>
      </c>
      <c r="BA73" s="38" t="str">
        <f t="shared" ca="1" si="9"/>
        <v>VariantAllowances</v>
      </c>
      <c r="BB73" s="38" t="str">
        <f t="shared" si="10"/>
        <v>Variant allowances</v>
      </c>
      <c r="BC73" s="38" t="str">
        <f t="shared" si="11"/>
        <v>Variant allowances (including Real Price Effects)</v>
      </c>
    </row>
    <row r="74" spans="5:55">
      <c r="E74" s="37" t="str">
        <f>LicenseeSelect!E160</f>
        <v>Cyber Resilience UIOLI</v>
      </c>
      <c r="F74" s="123">
        <f>LicenseeSelect!F160</f>
        <v>0</v>
      </c>
      <c r="G74" s="37" t="str">
        <f t="shared" si="8"/>
        <v>£m 23/24 prices</v>
      </c>
      <c r="H74" s="37">
        <f>LicenseeSelect!H160</f>
        <v>0</v>
      </c>
      <c r="AU74" s="162">
        <f>LicenseeSelect!AU160</f>
        <v>5.18</v>
      </c>
      <c r="AV74" s="41">
        <f>LicenseeSelect!AV160</f>
        <v>6.99</v>
      </c>
      <c r="AW74" s="41">
        <f>LicenseeSelect!AW160</f>
        <v>2.97</v>
      </c>
      <c r="AX74" s="41">
        <f>LicenseeSelect!AX160</f>
        <v>3.13</v>
      </c>
      <c r="AY74" s="41">
        <f>LicenseeSelect!AY160</f>
        <v>3.12</v>
      </c>
      <c r="BA74" s="38" t="str">
        <f t="shared" ca="1" si="9"/>
        <v>VariantAllowances</v>
      </c>
      <c r="BB74" s="38" t="str">
        <f t="shared" si="10"/>
        <v>Variant allowances</v>
      </c>
      <c r="BC74" s="38" t="str">
        <f t="shared" si="11"/>
        <v>Variant allowances (including Real Price Effects)</v>
      </c>
    </row>
    <row r="75" spans="5:55">
      <c r="E75" s="37" t="str">
        <f>LicenseeSelect!E161</f>
        <v>Cyber Resilience Reopener</v>
      </c>
      <c r="F75" s="123">
        <f>LicenseeSelect!F161</f>
        <v>0</v>
      </c>
      <c r="G75" s="37" t="str">
        <f t="shared" si="8"/>
        <v>£m 23/24 prices</v>
      </c>
      <c r="H75" s="37">
        <f>LicenseeSelect!H161</f>
        <v>0</v>
      </c>
      <c r="AU75" s="162">
        <f>LicenseeSelect!AU161</f>
        <v>0</v>
      </c>
      <c r="AV75" s="41">
        <f>LicenseeSelect!AV161</f>
        <v>0</v>
      </c>
      <c r="AW75" s="41">
        <f>LicenseeSelect!AW161</f>
        <v>0</v>
      </c>
      <c r="AX75" s="41">
        <f>LicenseeSelect!AX161</f>
        <v>30.92</v>
      </c>
      <c r="AY75" s="41">
        <f>LicenseeSelect!AY161</f>
        <v>30.92</v>
      </c>
      <c r="BA75" s="38" t="str">
        <f t="shared" ca="1" si="9"/>
        <v>VariantAllowances</v>
      </c>
      <c r="BB75" s="38" t="str">
        <f t="shared" si="10"/>
        <v>Variant allowances</v>
      </c>
      <c r="BC75" s="38" t="str">
        <f t="shared" si="11"/>
        <v>Variant allowances (including Real Price Effects)</v>
      </c>
    </row>
    <row r="76" spans="5:55">
      <c r="E76" s="37" t="str">
        <f>LicenseeSelect!E162</f>
        <v>Digitalisation Re-opener</v>
      </c>
      <c r="F76" s="123">
        <f>LicenseeSelect!F162</f>
        <v>0</v>
      </c>
      <c r="G76" s="37" t="str">
        <f t="shared" si="8"/>
        <v>£m 23/24 prices</v>
      </c>
      <c r="H76" s="37">
        <f>LicenseeSelect!H162</f>
        <v>0</v>
      </c>
      <c r="AU76" s="162">
        <f>LicenseeSelect!AU162</f>
        <v>0</v>
      </c>
      <c r="AV76" s="41">
        <f>LicenseeSelect!AV162</f>
        <v>0</v>
      </c>
      <c r="AW76" s="41">
        <f>LicenseeSelect!AW162</f>
        <v>10</v>
      </c>
      <c r="AX76" s="41">
        <f>LicenseeSelect!AX162</f>
        <v>0</v>
      </c>
      <c r="AY76" s="41">
        <f>LicenseeSelect!AY162</f>
        <v>0</v>
      </c>
      <c r="BA76" s="38" t="str">
        <f t="shared" ca="1" si="9"/>
        <v>VariantAllowances</v>
      </c>
      <c r="BB76" s="38" t="str">
        <f t="shared" si="10"/>
        <v>Variant allowances</v>
      </c>
      <c r="BC76" s="38" t="str">
        <f t="shared" si="11"/>
        <v>Variant allowances (including Real Price Effects)</v>
      </c>
    </row>
    <row r="77" spans="5:55">
      <c r="E77" s="37" t="str">
        <f>LicenseeSelect!E163</f>
        <v>CSNP-F Re-opener</v>
      </c>
      <c r="F77" s="123">
        <f>LicenseeSelect!F163</f>
        <v>0</v>
      </c>
      <c r="G77" s="37" t="str">
        <f t="shared" si="8"/>
        <v>£m 23/24 prices</v>
      </c>
      <c r="H77" s="37">
        <f>LicenseeSelect!H163</f>
        <v>0</v>
      </c>
      <c r="AU77" s="162">
        <f>LicenseeSelect!AU163</f>
        <v>77.067820634950763</v>
      </c>
      <c r="AV77" s="41">
        <f>LicenseeSelect!AV163</f>
        <v>204.27944585722273</v>
      </c>
      <c r="AW77" s="41">
        <f>LicenseeSelect!AW163</f>
        <v>599.40019571166283</v>
      </c>
      <c r="AX77" s="41">
        <f>LicenseeSelect!AX163</f>
        <v>740.55163204327516</v>
      </c>
      <c r="AY77" s="41">
        <f>LicenseeSelect!AY163</f>
        <v>795.23666624008649</v>
      </c>
      <c r="BA77" s="38" t="str">
        <f t="shared" ca="1" si="9"/>
        <v>VariantAllowances</v>
      </c>
      <c r="BB77" s="38" t="str">
        <f t="shared" si="10"/>
        <v>Variant allowances</v>
      </c>
      <c r="BC77" s="38" t="str">
        <f t="shared" si="11"/>
        <v>Variant allowances (including Real Price Effects)</v>
      </c>
    </row>
    <row r="78" spans="5:55">
      <c r="E78" s="37" t="str">
        <f>LicenseeSelect!E164</f>
        <v>Load Re-opener</v>
      </c>
      <c r="F78" s="123">
        <f>LicenseeSelect!F164</f>
        <v>0</v>
      </c>
      <c r="G78" s="37" t="str">
        <f t="shared" si="8"/>
        <v>£m 23/24 prices</v>
      </c>
      <c r="H78" s="37">
        <f>LicenseeSelect!H164</f>
        <v>0</v>
      </c>
      <c r="AU78" s="162">
        <f>LicenseeSelect!AU164</f>
        <v>461.75898715649998</v>
      </c>
      <c r="AV78" s="41">
        <f>LicenseeSelect!AV164</f>
        <v>711.05708544264905</v>
      </c>
      <c r="AW78" s="41">
        <f>LicenseeSelect!AW164</f>
        <v>1317.0955423801524</v>
      </c>
      <c r="AX78" s="41">
        <f>LicenseeSelect!AX164</f>
        <v>1303.924586956351</v>
      </c>
      <c r="AY78" s="41">
        <f>LicenseeSelect!AY164</f>
        <v>1290.8853410867875</v>
      </c>
      <c r="BA78" s="38" t="str">
        <f t="shared" ca="1" si="9"/>
        <v>VariantAllowances</v>
      </c>
      <c r="BB78" s="38" t="str">
        <f t="shared" si="10"/>
        <v>Variant allowances</v>
      </c>
      <c r="BC78" s="38" t="str">
        <f t="shared" si="11"/>
        <v>Variant allowances (including Real Price Effects)</v>
      </c>
    </row>
    <row r="79" spans="5:55">
      <c r="E79" s="37" t="str">
        <f>LicenseeSelect!E165</f>
        <v>Load UIOLI</v>
      </c>
      <c r="F79" s="123">
        <f>LicenseeSelect!F165</f>
        <v>0</v>
      </c>
      <c r="G79" s="37" t="str">
        <f t="shared" si="8"/>
        <v>£m 23/24 prices</v>
      </c>
      <c r="H79" s="37">
        <f>LicenseeSelect!H165</f>
        <v>0</v>
      </c>
      <c r="AU79" s="162">
        <f>LicenseeSelect!AU165</f>
        <v>116.42</v>
      </c>
      <c r="AV79" s="41">
        <f>LicenseeSelect!AV165</f>
        <v>116.42</v>
      </c>
      <c r="AW79" s="41">
        <f>LicenseeSelect!AW165</f>
        <v>116.42</v>
      </c>
      <c r="AX79" s="41">
        <f>LicenseeSelect!AX165</f>
        <v>116.42</v>
      </c>
      <c r="AY79" s="41">
        <f>LicenseeSelect!AY165</f>
        <v>116.42</v>
      </c>
      <c r="BA79" s="38" t="str">
        <f t="shared" ca="1" si="9"/>
        <v>VariantAllowances</v>
      </c>
      <c r="BB79" s="38" t="str">
        <f t="shared" si="10"/>
        <v>Variant allowances</v>
      </c>
      <c r="BC79" s="38" t="str">
        <f t="shared" si="11"/>
        <v>Variant allowances (including Real Price Effects)</v>
      </c>
    </row>
    <row r="80" spans="5:55">
      <c r="E80" s="37" t="str">
        <f>LicenseeSelect!E166</f>
        <v>Connections Mechanism Generation</v>
      </c>
      <c r="F80" s="123">
        <f>LicenseeSelect!F166</f>
        <v>0</v>
      </c>
      <c r="G80" s="37" t="str">
        <f t="shared" si="8"/>
        <v>£m 23/24 prices</v>
      </c>
      <c r="H80" s="37">
        <f>LicenseeSelect!H166</f>
        <v>0</v>
      </c>
      <c r="AU80" s="162">
        <f>LicenseeSelect!AU166</f>
        <v>67.78802834973277</v>
      </c>
      <c r="AV80" s="41">
        <f>LicenseeSelect!AV166</f>
        <v>67.110148066235453</v>
      </c>
      <c r="AW80" s="41">
        <f>LicenseeSelect!AW166</f>
        <v>66.439046585573095</v>
      </c>
      <c r="AX80" s="41">
        <f>LicenseeSelect!AX166</f>
        <v>65.774656119717363</v>
      </c>
      <c r="AY80" s="41">
        <f>LicenseeSelect!AY166</f>
        <v>65.116909558520192</v>
      </c>
      <c r="BA80" s="38" t="str">
        <f t="shared" ca="1" si="9"/>
        <v>VariantAllowances</v>
      </c>
      <c r="BB80" s="38" t="str">
        <f t="shared" si="10"/>
        <v>Variant allowances</v>
      </c>
      <c r="BC80" s="38" t="str">
        <f t="shared" si="11"/>
        <v>Variant allowances (including Real Price Effects)</v>
      </c>
    </row>
    <row r="81" spans="5:55">
      <c r="E81" s="37" t="str">
        <f>LicenseeSelect!E167</f>
        <v>Connections Mechanism Demand</v>
      </c>
      <c r="F81" s="123">
        <f>LicenseeSelect!F167</f>
        <v>0</v>
      </c>
      <c r="G81" s="37" t="str">
        <f t="shared" si="8"/>
        <v>£m 23/24 prices</v>
      </c>
      <c r="H81" s="37">
        <f>LicenseeSelect!H167</f>
        <v>0</v>
      </c>
      <c r="AU81" s="162">
        <f>LicenseeSelect!AU167</f>
        <v>11.529482223741425</v>
      </c>
      <c r="AV81" s="41">
        <f>LicenseeSelect!AV167</f>
        <v>11.414187401504012</v>
      </c>
      <c r="AW81" s="41">
        <f>LicenseeSelect!AW167</f>
        <v>11.300045527488972</v>
      </c>
      <c r="AX81" s="41">
        <f>LicenseeSelect!AX167</f>
        <v>11.187045072214081</v>
      </c>
      <c r="AY81" s="41">
        <f>LicenseeSelect!AY167</f>
        <v>11.075174621491941</v>
      </c>
      <c r="BA81" s="38" t="str">
        <f t="shared" ca="1" si="9"/>
        <v>VariantAllowances</v>
      </c>
      <c r="BB81" s="38" t="str">
        <f t="shared" si="10"/>
        <v>Variant allowances</v>
      </c>
      <c r="BC81" s="38" t="str">
        <f t="shared" si="11"/>
        <v>Variant allowances (including Real Price Effects)</v>
      </c>
    </row>
    <row r="82" spans="5:55">
      <c r="E82" s="37" t="str">
        <f>LicenseeSelect!E168</f>
        <v>Landscape Enhancement Initiative</v>
      </c>
      <c r="F82" s="123">
        <f>LicenseeSelect!F168</f>
        <v>0</v>
      </c>
      <c r="G82" s="37" t="str">
        <f t="shared" si="8"/>
        <v>£m 23/24 prices</v>
      </c>
      <c r="H82" s="37">
        <f>LicenseeSelect!H168</f>
        <v>0</v>
      </c>
      <c r="AU82" s="162">
        <f>LicenseeSelect!AU168</f>
        <v>2.3199999999999998</v>
      </c>
      <c r="AV82" s="41">
        <f>LicenseeSelect!AV168</f>
        <v>2.3199999999999998</v>
      </c>
      <c r="AW82" s="41">
        <f>LicenseeSelect!AW168</f>
        <v>2.3199999999999998</v>
      </c>
      <c r="AX82" s="41">
        <f>LicenseeSelect!AX168</f>
        <v>2.3199999999999998</v>
      </c>
      <c r="AY82" s="41">
        <f>LicenseeSelect!AY168</f>
        <v>2.3199999999999998</v>
      </c>
      <c r="BA82" s="38" t="str">
        <f t="shared" ca="1" si="9"/>
        <v>VariantAllowances</v>
      </c>
      <c r="BB82" s="38" t="str">
        <f t="shared" si="10"/>
        <v>Variant allowances</v>
      </c>
      <c r="BC82" s="38" t="str">
        <f t="shared" si="11"/>
        <v>Variant allowances (including Real Price Effects)</v>
      </c>
    </row>
    <row r="83" spans="5:55">
      <c r="E83" s="37" t="str">
        <f>LicenseeSelect!E169</f>
        <v>Estates Re-opener Alpha (NGET only)</v>
      </c>
      <c r="F83" s="123">
        <f>LicenseeSelect!F169</f>
        <v>0</v>
      </c>
      <c r="G83" s="37" t="str">
        <f t="shared" si="8"/>
        <v>£m 23/24 prices</v>
      </c>
      <c r="H83" s="37">
        <f>LicenseeSelect!H169</f>
        <v>0</v>
      </c>
      <c r="AU83" s="162">
        <f>LicenseeSelect!AU169</f>
        <v>6.4456015036402334</v>
      </c>
      <c r="AV83" s="41">
        <f>LicenseeSelect!AV169</f>
        <v>19.611639067092561</v>
      </c>
      <c r="AW83" s="41">
        <f>LicenseeSelect!AW169</f>
        <v>16.539367808597493</v>
      </c>
      <c r="AX83" s="41">
        <f>LicenseeSelect!AX169</f>
        <v>10.710002833935999</v>
      </c>
      <c r="AY83" s="41">
        <f>LicenseeSelect!AY169</f>
        <v>6.5833887867337175</v>
      </c>
      <c r="BA83" s="38" t="str">
        <f t="shared" ca="1" si="9"/>
        <v>VariantAllowances</v>
      </c>
      <c r="BB83" s="38" t="str">
        <f t="shared" si="10"/>
        <v>Variant allowances</v>
      </c>
      <c r="BC83" s="38" t="str">
        <f t="shared" si="11"/>
        <v>Variant allowances (including Real Price Effects)</v>
      </c>
    </row>
    <row r="84" spans="5:55">
      <c r="E84" s="37" t="str">
        <f>LicenseeSelect!E170</f>
        <v>CAI UIOLI</v>
      </c>
      <c r="F84" s="123">
        <f>LicenseeSelect!F170</f>
        <v>0</v>
      </c>
      <c r="G84" s="37" t="str">
        <f t="shared" si="8"/>
        <v>£m 23/24 prices</v>
      </c>
      <c r="H84" s="37">
        <f>LicenseeSelect!H170</f>
        <v>0</v>
      </c>
      <c r="AU84" s="162">
        <f>LicenseeSelect!AU170</f>
        <v>93.652348000000003</v>
      </c>
      <c r="AV84" s="41">
        <f>LicenseeSelect!AV170</f>
        <v>93.652348000000003</v>
      </c>
      <c r="AW84" s="41">
        <f>LicenseeSelect!AW170</f>
        <v>93.652348000000003</v>
      </c>
      <c r="AX84" s="41">
        <f>LicenseeSelect!AX170</f>
        <v>93.652348000000003</v>
      </c>
      <c r="AY84" s="41">
        <f>LicenseeSelect!AY170</f>
        <v>93.652348000000003</v>
      </c>
      <c r="BA84" s="38" t="str">
        <f t="shared" ca="1" si="9"/>
        <v>VariantAllowances</v>
      </c>
      <c r="BB84" s="38" t="str">
        <f t="shared" si="10"/>
        <v>Variant allowances</v>
      </c>
      <c r="BC84" s="38" t="str">
        <f t="shared" si="11"/>
        <v>Variant allowances (including Real Price Effects)</v>
      </c>
    </row>
    <row r="85" spans="5:55">
      <c r="E85" s="37" t="str">
        <f>LicenseeSelect!E171</f>
        <v>Non-Lead Assets &amp; Switchgear PCDM (SPT only)</v>
      </c>
      <c r="F85" s="123">
        <f>LicenseeSelect!F171</f>
        <v>0</v>
      </c>
      <c r="G85" s="37" t="str">
        <f t="shared" si="8"/>
        <v>£m 23/24 prices</v>
      </c>
      <c r="H85" s="37">
        <f>LicenseeSelect!H171</f>
        <v>0</v>
      </c>
      <c r="AU85" s="162">
        <f>LicenseeSelect!AU171</f>
        <v>0</v>
      </c>
      <c r="AV85" s="41">
        <f>LicenseeSelect!AV171</f>
        <v>0</v>
      </c>
      <c r="AW85" s="41">
        <f>LicenseeSelect!AW171</f>
        <v>0</v>
      </c>
      <c r="AX85" s="41">
        <f>LicenseeSelect!AX171</f>
        <v>0</v>
      </c>
      <c r="AY85" s="41">
        <f>LicenseeSelect!AY171</f>
        <v>0</v>
      </c>
      <c r="BA85" s="38" t="str">
        <f t="shared" ca="1" si="9"/>
        <v>VariantAllowances</v>
      </c>
      <c r="BB85" s="38" t="str">
        <f t="shared" si="10"/>
        <v>Variant allowances</v>
      </c>
      <c r="BC85" s="38" t="str">
        <f t="shared" si="11"/>
        <v>Variant allowances (including Real Price Effects)</v>
      </c>
    </row>
    <row r="86" spans="5:55">
      <c r="E86" s="37" t="str">
        <f>LicenseeSelect!E172</f>
        <v>Property Reopener (SHET only)</v>
      </c>
      <c r="F86" s="123">
        <f>LicenseeSelect!F172</f>
        <v>0</v>
      </c>
      <c r="G86" s="37" t="str">
        <f t="shared" si="8"/>
        <v>£m 23/24 prices</v>
      </c>
      <c r="H86" s="37">
        <f>LicenseeSelect!H172</f>
        <v>0</v>
      </c>
      <c r="AU86" s="162">
        <f>LicenseeSelect!AU172</f>
        <v>0</v>
      </c>
      <c r="AV86" s="41">
        <f>LicenseeSelect!AV172</f>
        <v>0</v>
      </c>
      <c r="AW86" s="41">
        <f>LicenseeSelect!AW172</f>
        <v>0</v>
      </c>
      <c r="AX86" s="41">
        <f>LicenseeSelect!AX172</f>
        <v>0</v>
      </c>
      <c r="AY86" s="41">
        <f>LicenseeSelect!AY172</f>
        <v>0</v>
      </c>
      <c r="BA86" s="38" t="str">
        <f t="shared" ca="1" si="9"/>
        <v>VariantAllowances</v>
      </c>
      <c r="BB86" s="38" t="str">
        <f t="shared" si="10"/>
        <v>Variant allowances</v>
      </c>
      <c r="BC86" s="38" t="str">
        <f t="shared" si="11"/>
        <v>Variant allowances (including Real Price Effects)</v>
      </c>
    </row>
    <row r="87" spans="5:55">
      <c r="E87" s="37" t="str">
        <f>LicenseeSelect!E173</f>
        <v>Atypical PCDE (SHET only)</v>
      </c>
      <c r="F87" s="123">
        <f>LicenseeSelect!F173</f>
        <v>0</v>
      </c>
      <c r="G87" s="37" t="str">
        <f t="shared" si="8"/>
        <v>£m 23/24 prices</v>
      </c>
      <c r="H87" s="37">
        <f>LicenseeSelect!H173</f>
        <v>0</v>
      </c>
      <c r="AU87" s="162">
        <f>LicenseeSelect!AU173</f>
        <v>0</v>
      </c>
      <c r="AV87" s="41">
        <f>LicenseeSelect!AV173</f>
        <v>0</v>
      </c>
      <c r="AW87" s="41">
        <f>LicenseeSelect!AW173</f>
        <v>0</v>
      </c>
      <c r="AX87" s="41">
        <f>LicenseeSelect!AX173</f>
        <v>0</v>
      </c>
      <c r="AY87" s="41">
        <f>LicenseeSelect!AY173</f>
        <v>0</v>
      </c>
      <c r="BA87" s="38" t="str">
        <f t="shared" ca="1" si="9"/>
        <v>VariantAllowances</v>
      </c>
      <c r="BB87" s="38" t="str">
        <f t="shared" si="10"/>
        <v>Variant allowances</v>
      </c>
      <c r="BC87" s="38" t="str">
        <f t="shared" si="11"/>
        <v>Variant allowances (including Real Price Effects)</v>
      </c>
    </row>
    <row r="88" spans="5:55">
      <c r="E88" s="37" t="str">
        <f>LicenseeSelect!E174</f>
        <v>Atypical PCDM (SHET only)</v>
      </c>
      <c r="F88" s="123">
        <f>LicenseeSelect!F174</f>
        <v>0</v>
      </c>
      <c r="G88" s="37" t="str">
        <f t="shared" si="8"/>
        <v>£m 23/24 prices</v>
      </c>
      <c r="H88" s="37">
        <f>LicenseeSelect!H174</f>
        <v>0</v>
      </c>
      <c r="AU88" s="162">
        <f>LicenseeSelect!AU174</f>
        <v>0</v>
      </c>
      <c r="AV88" s="41">
        <f>LicenseeSelect!AV174</f>
        <v>0</v>
      </c>
      <c r="AW88" s="41">
        <f>LicenseeSelect!AW174</f>
        <v>0</v>
      </c>
      <c r="AX88" s="41">
        <f>LicenseeSelect!AX174</f>
        <v>0</v>
      </c>
      <c r="AY88" s="41">
        <f>LicenseeSelect!AY174</f>
        <v>0</v>
      </c>
      <c r="BA88" s="38" t="str">
        <f t="shared" ca="1" si="9"/>
        <v>VariantAllowances</v>
      </c>
      <c r="BB88" s="38" t="str">
        <f t="shared" si="10"/>
        <v>Variant allowances</v>
      </c>
      <c r="BC88" s="38" t="str">
        <f t="shared" si="11"/>
        <v>Variant allowances (including Real Price Effects)</v>
      </c>
    </row>
    <row r="89" spans="5:55">
      <c r="E89" s="37" t="str">
        <f>LicenseeSelect!E175</f>
        <v>Circuit Breaker PCDM (SHET only)</v>
      </c>
      <c r="F89" s="123">
        <f>LicenseeSelect!F175</f>
        <v>0</v>
      </c>
      <c r="G89" s="37" t="str">
        <f t="shared" ref="G89:G119" si="12">price_label</f>
        <v>£m 23/24 prices</v>
      </c>
      <c r="H89" s="37">
        <f>LicenseeSelect!H175</f>
        <v>0</v>
      </c>
      <c r="AU89" s="162">
        <f>LicenseeSelect!AU175</f>
        <v>0</v>
      </c>
      <c r="AV89" s="41">
        <f>LicenseeSelect!AV175</f>
        <v>0</v>
      </c>
      <c r="AW89" s="41">
        <f>LicenseeSelect!AW175</f>
        <v>0</v>
      </c>
      <c r="AX89" s="41">
        <f>LicenseeSelect!AX175</f>
        <v>0</v>
      </c>
      <c r="AY89" s="41">
        <f>LicenseeSelect!AY175</f>
        <v>0</v>
      </c>
      <c r="BA89" s="38" t="str">
        <f t="shared" ref="BA89:BA96" ca="1" si="13">$A$1</f>
        <v>VariantAllowances</v>
      </c>
      <c r="BB89" s="38" t="str">
        <f t="shared" ref="BB89:BB96" si="14">$A$6</f>
        <v>Variant allowances</v>
      </c>
      <c r="BC89" s="38" t="str">
        <f t="shared" ref="BC89:BC96" si="15">$B$7</f>
        <v>Variant allowances (including Real Price Effects)</v>
      </c>
    </row>
    <row r="90" spans="5:55">
      <c r="E90" s="37" t="str">
        <f>LicenseeSelect!E176</f>
        <v>Existing Power Station Works PCDM (SHET only)</v>
      </c>
      <c r="F90" s="123">
        <f>LicenseeSelect!F176</f>
        <v>0</v>
      </c>
      <c r="G90" s="37" t="str">
        <f t="shared" si="12"/>
        <v>£m 23/24 prices</v>
      </c>
      <c r="H90" s="37">
        <f>LicenseeSelect!H176</f>
        <v>0</v>
      </c>
      <c r="AU90" s="162">
        <f>LicenseeSelect!AU176</f>
        <v>0</v>
      </c>
      <c r="AV90" s="41">
        <f>LicenseeSelect!AV176</f>
        <v>0</v>
      </c>
      <c r="AW90" s="41">
        <f>LicenseeSelect!AW176</f>
        <v>0</v>
      </c>
      <c r="AX90" s="41">
        <f>LicenseeSelect!AX176</f>
        <v>0</v>
      </c>
      <c r="AY90" s="41">
        <f>LicenseeSelect!AY176</f>
        <v>0</v>
      </c>
      <c r="BA90" s="38" t="str">
        <f t="shared" ca="1" si="13"/>
        <v>VariantAllowances</v>
      </c>
      <c r="BB90" s="38" t="str">
        <f t="shared" si="14"/>
        <v>Variant allowances</v>
      </c>
      <c r="BC90" s="38" t="str">
        <f t="shared" si="15"/>
        <v>Variant allowances (including Real Price Effects)</v>
      </c>
    </row>
    <row r="91" spans="5:55">
      <c r="E91" s="37" t="str">
        <f>LicenseeSelect!E177</f>
        <v>Substation PCDM (SHET only)</v>
      </c>
      <c r="F91" s="123">
        <f>LicenseeSelect!F177</f>
        <v>0</v>
      </c>
      <c r="G91" s="37" t="str">
        <f t="shared" si="12"/>
        <v>£m 23/24 prices</v>
      </c>
      <c r="H91" s="37">
        <f>LicenseeSelect!H177</f>
        <v>0</v>
      </c>
      <c r="AU91" s="162">
        <f>LicenseeSelect!AU177</f>
        <v>0</v>
      </c>
      <c r="AV91" s="41">
        <f>LicenseeSelect!AV177</f>
        <v>0</v>
      </c>
      <c r="AW91" s="41">
        <f>LicenseeSelect!AW177</f>
        <v>0</v>
      </c>
      <c r="AX91" s="41">
        <f>LicenseeSelect!AX177</f>
        <v>0</v>
      </c>
      <c r="AY91" s="41">
        <f>LicenseeSelect!AY177</f>
        <v>0</v>
      </c>
      <c r="BA91" s="38" t="str">
        <f t="shared" ca="1" si="13"/>
        <v>VariantAllowances</v>
      </c>
      <c r="BB91" s="38" t="str">
        <f t="shared" si="14"/>
        <v>Variant allowances</v>
      </c>
      <c r="BC91" s="38" t="str">
        <f t="shared" si="15"/>
        <v>Variant allowances (including Real Price Effects)</v>
      </c>
    </row>
    <row r="92" spans="5:55">
      <c r="E92" s="37" t="str">
        <f>LicenseeSelect!E178</f>
        <v>Cables PCDM (NGET only)</v>
      </c>
      <c r="F92" s="123">
        <f>LicenseeSelect!F178</f>
        <v>0</v>
      </c>
      <c r="G92" s="37" t="str">
        <f t="shared" si="12"/>
        <v>£m 23/24 prices</v>
      </c>
      <c r="H92" s="37">
        <f>LicenseeSelect!H178</f>
        <v>0</v>
      </c>
      <c r="AU92" s="162">
        <f>LicenseeSelect!AU178</f>
        <v>0</v>
      </c>
      <c r="AV92" s="41">
        <f>LicenseeSelect!AV178</f>
        <v>0</v>
      </c>
      <c r="AW92" s="41">
        <f>LicenseeSelect!AW178</f>
        <v>0</v>
      </c>
      <c r="AX92" s="41">
        <f>LicenseeSelect!AX178</f>
        <v>0</v>
      </c>
      <c r="AY92" s="41">
        <f>LicenseeSelect!AY178</f>
        <v>0</v>
      </c>
      <c r="BA92" s="38" t="str">
        <f t="shared" ca="1" si="13"/>
        <v>VariantAllowances</v>
      </c>
      <c r="BB92" s="38" t="str">
        <f t="shared" si="14"/>
        <v>Variant allowances</v>
      </c>
      <c r="BC92" s="38" t="str">
        <f t="shared" si="15"/>
        <v>Variant allowances (including Real Price Effects)</v>
      </c>
    </row>
    <row r="93" spans="5:55">
      <c r="E93" s="37" t="str">
        <f>LicenseeSelect!E179</f>
        <v>P&amp;C_Portfolio PCDM (NGET only)</v>
      </c>
      <c r="F93" s="123">
        <f>LicenseeSelect!F179</f>
        <v>0</v>
      </c>
      <c r="G93" s="37" t="str">
        <f t="shared" si="12"/>
        <v>£m 23/24 prices</v>
      </c>
      <c r="H93" s="37">
        <f>LicenseeSelect!H179</f>
        <v>0</v>
      </c>
      <c r="AU93" s="162">
        <f>LicenseeSelect!AU179</f>
        <v>25.424175862698803</v>
      </c>
      <c r="AV93" s="41">
        <f>LicenseeSelect!AV179</f>
        <v>34.968878509014239</v>
      </c>
      <c r="AW93" s="41">
        <f>LicenseeSelect!AW179</f>
        <v>42.880888860083495</v>
      </c>
      <c r="AX93" s="41">
        <f>LicenseeSelect!AX179</f>
        <v>43.138042305953007</v>
      </c>
      <c r="AY93" s="41">
        <f>LicenseeSelect!AY179</f>
        <v>32.644655855464386</v>
      </c>
      <c r="BA93" s="38" t="str">
        <f t="shared" ca="1" si="13"/>
        <v>VariantAllowances</v>
      </c>
      <c r="BB93" s="38" t="str">
        <f t="shared" si="14"/>
        <v>Variant allowances</v>
      </c>
      <c r="BC93" s="38" t="str">
        <f t="shared" si="15"/>
        <v>Variant allowances (including Real Price Effects)</v>
      </c>
    </row>
    <row r="94" spans="5:55">
      <c r="E94" s="37" t="str">
        <f>LicenseeSelect!E180</f>
        <v>OHL &amp; Reconductoring PCDM (NGET only)</v>
      </c>
      <c r="F94" s="123">
        <f>LicenseeSelect!F180</f>
        <v>0</v>
      </c>
      <c r="G94" s="37" t="str">
        <f t="shared" si="12"/>
        <v>£m 23/24 prices</v>
      </c>
      <c r="H94" s="37">
        <f>LicenseeSelect!H180</f>
        <v>0</v>
      </c>
      <c r="AU94" s="162">
        <f>LicenseeSelect!AU180</f>
        <v>0</v>
      </c>
      <c r="AV94" s="41">
        <f>LicenseeSelect!AV180</f>
        <v>0</v>
      </c>
      <c r="AW94" s="41">
        <f>LicenseeSelect!AW180</f>
        <v>0</v>
      </c>
      <c r="AX94" s="41">
        <f>LicenseeSelect!AX180</f>
        <v>0</v>
      </c>
      <c r="AY94" s="41">
        <f>LicenseeSelect!AY180</f>
        <v>0</v>
      </c>
      <c r="BA94" s="38" t="str">
        <f t="shared" ca="1" si="13"/>
        <v>VariantAllowances</v>
      </c>
      <c r="BB94" s="38" t="str">
        <f t="shared" si="14"/>
        <v>Variant allowances</v>
      </c>
      <c r="BC94" s="38" t="str">
        <f t="shared" si="15"/>
        <v>Variant allowances (including Real Price Effects)</v>
      </c>
    </row>
    <row r="95" spans="5:55">
      <c r="E95" s="37" t="str">
        <f>LicenseeSelect!E181</f>
        <v>Substation Condition Monitoring Technology PCDM (NGET only)</v>
      </c>
      <c r="F95" s="123">
        <f>LicenseeSelect!F181</f>
        <v>0</v>
      </c>
      <c r="G95" s="37" t="str">
        <f t="shared" si="12"/>
        <v>£m 23/24 prices</v>
      </c>
      <c r="H95" s="37">
        <f>LicenseeSelect!H181</f>
        <v>0</v>
      </c>
      <c r="AU95" s="162">
        <f>LicenseeSelect!AU181</f>
        <v>3.8670032812292838</v>
      </c>
      <c r="AV95" s="41">
        <f>LicenseeSelect!AV181</f>
        <v>3.8283332484169912</v>
      </c>
      <c r="AW95" s="41">
        <f>LicenseeSelect!AW181</f>
        <v>3.7900499159328214</v>
      </c>
      <c r="AX95" s="41">
        <f>LicenseeSelect!AX181</f>
        <v>3.7521494167734928</v>
      </c>
      <c r="AY95" s="41">
        <f>LicenseeSelect!AY181</f>
        <v>3.7146279226057581</v>
      </c>
      <c r="BA95" s="38" t="str">
        <f t="shared" ca="1" si="13"/>
        <v>VariantAllowances</v>
      </c>
      <c r="BB95" s="38" t="str">
        <f t="shared" si="14"/>
        <v>Variant allowances</v>
      </c>
      <c r="BC95" s="38" t="str">
        <f t="shared" si="15"/>
        <v>Variant allowances (including Real Price Effects)</v>
      </c>
    </row>
    <row r="96" spans="5:55">
      <c r="E96" s="37" t="str">
        <f>LicenseeSelect!E182</f>
        <v>Substation PCDE (NGET only)</v>
      </c>
      <c r="F96" s="123">
        <f>LicenseeSelect!F182</f>
        <v>0</v>
      </c>
      <c r="G96" s="37" t="str">
        <f t="shared" si="12"/>
        <v>£m 23/24 prices</v>
      </c>
      <c r="H96" s="37">
        <f>LicenseeSelect!H182</f>
        <v>0</v>
      </c>
      <c r="AU96" s="162">
        <f>LicenseeSelect!AU182</f>
        <v>13.091946968939206</v>
      </c>
      <c r="AV96" s="41">
        <f>LicenseeSelect!AV182</f>
        <v>5.9684696406180864</v>
      </c>
      <c r="AW96" s="41">
        <f>LicenseeSelect!AW182</f>
        <v>3.3021278603266153</v>
      </c>
      <c r="AX96" s="41">
        <f>LicenseeSelect!AX182</f>
        <v>2.1516129837498413E-2</v>
      </c>
      <c r="AY96" s="41">
        <f>LicenseeSelect!AY182</f>
        <v>0</v>
      </c>
      <c r="BA96" s="38" t="str">
        <f t="shared" ca="1" si="13"/>
        <v>VariantAllowances</v>
      </c>
      <c r="BB96" s="38" t="str">
        <f t="shared" si="14"/>
        <v>Variant allowances</v>
      </c>
      <c r="BC96" s="38" t="str">
        <f t="shared" si="15"/>
        <v>Variant allowances (including Real Price Effects)</v>
      </c>
    </row>
    <row r="97" spans="5:55">
      <c r="E97" s="37" t="str">
        <f>LicenseeSelect!E183</f>
        <v>T3 - OHL Tower Steelwork Management (NGET only)</v>
      </c>
      <c r="F97" s="123">
        <f>LicenseeSelect!F183</f>
        <v>0</v>
      </c>
      <c r="G97" s="37" t="str">
        <f t="shared" si="12"/>
        <v>£m 23/24 prices</v>
      </c>
      <c r="H97" s="37">
        <f>LicenseeSelect!H183</f>
        <v>0</v>
      </c>
      <c r="AU97" s="162">
        <f>LicenseeSelect!AU183</f>
        <v>0</v>
      </c>
      <c r="AV97" s="41">
        <f>LicenseeSelect!AV183</f>
        <v>0</v>
      </c>
      <c r="AW97" s="41">
        <f>LicenseeSelect!AW183</f>
        <v>0</v>
      </c>
      <c r="AX97" s="41">
        <f>LicenseeSelect!AX183</f>
        <v>0</v>
      </c>
      <c r="AY97" s="41">
        <f>LicenseeSelect!AY183</f>
        <v>0</v>
      </c>
      <c r="BA97" s="38" t="str">
        <f t="shared" ca="1" si="2"/>
        <v>VariantAllowances</v>
      </c>
      <c r="BB97" s="38" t="str">
        <f t="shared" si="3"/>
        <v>Variant allowances</v>
      </c>
      <c r="BC97" s="38" t="str">
        <f t="shared" si="1"/>
        <v>Variant allowances (including Real Price Effects)</v>
      </c>
    </row>
    <row r="98" spans="5:55">
      <c r="E98" s="37" t="str">
        <f>LicenseeSelect!E184</f>
        <v>NESO Separation Reopener (NGET only)</v>
      </c>
      <c r="F98" s="123">
        <f>LicenseeSelect!F184</f>
        <v>0</v>
      </c>
      <c r="G98" s="37" t="str">
        <f t="shared" si="12"/>
        <v>£m 23/24 prices</v>
      </c>
      <c r="H98" s="37">
        <f>LicenseeSelect!H184</f>
        <v>0</v>
      </c>
      <c r="AU98" s="162">
        <f>LicenseeSelect!AU184</f>
        <v>27</v>
      </c>
      <c r="AV98" s="41">
        <f>LicenseeSelect!AV184</f>
        <v>37</v>
      </c>
      <c r="AW98" s="41">
        <f>LicenseeSelect!AW184</f>
        <v>28</v>
      </c>
      <c r="AX98" s="41">
        <f>LicenseeSelect!AX184</f>
        <v>18</v>
      </c>
      <c r="AY98" s="41">
        <f>LicenseeSelect!AY184</f>
        <v>9</v>
      </c>
      <c r="BA98" s="38" t="str">
        <f t="shared" ca="1" si="2"/>
        <v>VariantAllowances</v>
      </c>
      <c r="BB98" s="38" t="str">
        <f t="shared" si="3"/>
        <v>Variant allowances</v>
      </c>
      <c r="BC98" s="38" t="str">
        <f t="shared" si="1"/>
        <v>Variant allowances (including Real Price Effects)</v>
      </c>
    </row>
    <row r="99" spans="5:55">
      <c r="E99" s="37" t="str">
        <f>LicenseeSelect!E185</f>
        <v>Large Onshore Transmission Investment Re-opener (NGET only)</v>
      </c>
      <c r="F99" s="123">
        <f>LicenseeSelect!F185</f>
        <v>0</v>
      </c>
      <c r="G99" s="37" t="str">
        <f t="shared" si="12"/>
        <v>£m 23/24 prices</v>
      </c>
      <c r="H99" s="37">
        <f>LicenseeSelect!H185</f>
        <v>0</v>
      </c>
      <c r="AU99" s="162">
        <f>LicenseeSelect!AU185</f>
        <v>0</v>
      </c>
      <c r="AV99" s="41">
        <f>LicenseeSelect!AV185</f>
        <v>0</v>
      </c>
      <c r="AW99" s="41">
        <f>LicenseeSelect!AW185</f>
        <v>0</v>
      </c>
      <c r="AX99" s="41">
        <f>LicenseeSelect!AX185</f>
        <v>0</v>
      </c>
      <c r="AY99" s="41">
        <f>LicenseeSelect!AY185</f>
        <v>0</v>
      </c>
      <c r="BA99" s="38" t="str">
        <f t="shared" ca="1" si="2"/>
        <v>VariantAllowances</v>
      </c>
      <c r="BB99" s="38" t="str">
        <f t="shared" si="3"/>
        <v>Variant allowances</v>
      </c>
      <c r="BC99" s="38" t="str">
        <f t="shared" si="1"/>
        <v>Variant allowances (including Real Price Effects)</v>
      </c>
    </row>
    <row r="100" spans="5:55">
      <c r="E100" s="37" t="str">
        <f>LicenseeSelect!E186</f>
        <v>Non-Load Reopener</v>
      </c>
      <c r="F100" s="123">
        <f>LicenseeSelect!F186</f>
        <v>0</v>
      </c>
      <c r="G100" s="37" t="str">
        <f t="shared" si="12"/>
        <v>£m 23/24 prices</v>
      </c>
      <c r="H100" s="37">
        <f>LicenseeSelect!H186</f>
        <v>0</v>
      </c>
      <c r="AU100" s="162">
        <f>LicenseeSelect!AU186</f>
        <v>10.66358601</v>
      </c>
      <c r="AV100" s="41">
        <f>LicenseeSelect!AV186</f>
        <v>126.47207067659998</v>
      </c>
      <c r="AW100" s="41">
        <f>LicenseeSelect!AW186</f>
        <v>265.83024864854696</v>
      </c>
      <c r="AX100" s="41">
        <f>LicenseeSelect!AX186</f>
        <v>296.96166872406337</v>
      </c>
      <c r="AY100" s="41">
        <f>LicenseeSelect!AY186</f>
        <v>290.6086548239204</v>
      </c>
      <c r="BA100" s="38" t="str">
        <f t="shared" ca="1" si="2"/>
        <v>VariantAllowances</v>
      </c>
      <c r="BB100" s="38" t="str">
        <f t="shared" si="3"/>
        <v>Variant allowances</v>
      </c>
      <c r="BC100" s="38" t="str">
        <f t="shared" si="1"/>
        <v>Variant allowances (including Real Price Effects)</v>
      </c>
    </row>
    <row r="101" spans="5:55">
      <c r="E101" s="37" t="str">
        <f>LicenseeSelect!E187</f>
        <v>Circuit Breaker PCD (NGET only)</v>
      </c>
      <c r="F101" s="123">
        <f>LicenseeSelect!F187</f>
        <v>0</v>
      </c>
      <c r="G101" s="37" t="str">
        <f t="shared" si="12"/>
        <v>£m 23/24 prices</v>
      </c>
      <c r="H101" s="37">
        <f>LicenseeSelect!H187</f>
        <v>0</v>
      </c>
      <c r="AU101" s="162">
        <f>LicenseeSelect!AU187</f>
        <v>15.168987145364367</v>
      </c>
      <c r="AV101" s="41">
        <f>LicenseeSelect!AV187</f>
        <v>22.296660717629361</v>
      </c>
      <c r="AW101" s="41">
        <f>LicenseeSelect!AW187</f>
        <v>19.97644232093262</v>
      </c>
      <c r="AX101" s="41">
        <f>LicenseeSelect!AX187</f>
        <v>19.984261969505848</v>
      </c>
      <c r="AY101" s="41">
        <f>LicenseeSelect!AY187</f>
        <v>23.244764037096548</v>
      </c>
      <c r="BA101" s="38" t="str">
        <f t="shared" ca="1" si="2"/>
        <v>VariantAllowances</v>
      </c>
      <c r="BB101" s="38" t="str">
        <f t="shared" si="3"/>
        <v>Variant allowances</v>
      </c>
      <c r="BC101" s="38" t="str">
        <f t="shared" si="1"/>
        <v>Variant allowances (including Real Price Effects)</v>
      </c>
    </row>
    <row r="102" spans="5:55">
      <c r="E102" s="37" t="str">
        <f>LicenseeSelect!E188</f>
        <v>Super Grid Transformer PCD (NGET only)</v>
      </c>
      <c r="F102" s="123">
        <f>LicenseeSelect!F188</f>
        <v>0</v>
      </c>
      <c r="G102" s="37" t="str">
        <f t="shared" si="12"/>
        <v>£m 23/24 prices</v>
      </c>
      <c r="H102" s="37">
        <f>LicenseeSelect!H188</f>
        <v>0</v>
      </c>
      <c r="AU102" s="162">
        <f>LicenseeSelect!AU188</f>
        <v>14.823117626729458</v>
      </c>
      <c r="AV102" s="41">
        <f>LicenseeSelect!AV188</f>
        <v>15.918488504870988</v>
      </c>
      <c r="AW102" s="41">
        <f>LicenseeSelect!AW188</f>
        <v>15.490411770618804</v>
      </c>
      <c r="AX102" s="41">
        <f>LicenseeSelect!AX188</f>
        <v>8.5727254259378896</v>
      </c>
      <c r="AY102" s="41">
        <f>LicenseeSelect!AY188</f>
        <v>6.934942462051926</v>
      </c>
      <c r="BA102" s="38" t="str">
        <f t="shared" ca="1" si="2"/>
        <v>VariantAllowances</v>
      </c>
      <c r="BB102" s="38" t="str">
        <f t="shared" si="3"/>
        <v>Variant allowances</v>
      </c>
      <c r="BC102" s="38" t="str">
        <f t="shared" si="1"/>
        <v>Variant allowances (including Real Price Effects)</v>
      </c>
    </row>
    <row r="103" spans="5:55">
      <c r="E103" s="37" t="str">
        <f>LicenseeSelect!E189</f>
        <v>Reactor PCD (NGET only)</v>
      </c>
      <c r="F103" s="123">
        <f>LicenseeSelect!F189</f>
        <v>0</v>
      </c>
      <c r="G103" s="37" t="str">
        <f t="shared" si="12"/>
        <v>£m 23/24 prices</v>
      </c>
      <c r="H103" s="37">
        <f>LicenseeSelect!H189</f>
        <v>0</v>
      </c>
      <c r="AU103" s="162">
        <f>LicenseeSelect!AU189</f>
        <v>14.404740846985231</v>
      </c>
      <c r="AV103" s="41">
        <f>LicenseeSelect!AV189</f>
        <v>17.189556245723654</v>
      </c>
      <c r="AW103" s="41">
        <f>LicenseeSelect!AW189</f>
        <v>9.8502044233781447</v>
      </c>
      <c r="AX103" s="41">
        <f>LicenseeSelect!AX189</f>
        <v>10.442842225181096</v>
      </c>
      <c r="AY103" s="41">
        <f>LicenseeSelect!AY189</f>
        <v>8.8002040502496151</v>
      </c>
      <c r="BA103" s="38" t="str">
        <f t="shared" ca="1" si="2"/>
        <v>VariantAllowances</v>
      </c>
      <c r="BB103" s="38" t="str">
        <f t="shared" si="3"/>
        <v>Variant allowances</v>
      </c>
      <c r="BC103" s="38" t="str">
        <f t="shared" si="1"/>
        <v>Variant allowances (including Real Price Effects)</v>
      </c>
    </row>
    <row r="104" spans="5:55">
      <c r="E104" s="37" t="str">
        <f>LicenseeSelect!E190</f>
        <v>Cable PCD (NGET only)</v>
      </c>
      <c r="F104" s="123">
        <f>LicenseeSelect!F190</f>
        <v>0</v>
      </c>
      <c r="G104" s="37" t="str">
        <f t="shared" si="12"/>
        <v>£m 23/24 prices</v>
      </c>
      <c r="H104" s="37">
        <f>LicenseeSelect!H190</f>
        <v>0</v>
      </c>
      <c r="AU104" s="162">
        <f>LicenseeSelect!AU190</f>
        <v>0</v>
      </c>
      <c r="AV104" s="41">
        <f>LicenseeSelect!AV190</f>
        <v>0</v>
      </c>
      <c r="AW104" s="41">
        <f>LicenseeSelect!AW190</f>
        <v>0</v>
      </c>
      <c r="AX104" s="41">
        <f>LicenseeSelect!AX190</f>
        <v>0</v>
      </c>
      <c r="AY104" s="41">
        <f>LicenseeSelect!AY190</f>
        <v>0</v>
      </c>
      <c r="BA104" s="38" t="str">
        <f t="shared" ca="1" si="2"/>
        <v>VariantAllowances</v>
      </c>
      <c r="BB104" s="38" t="str">
        <f t="shared" si="3"/>
        <v>Variant allowances</v>
      </c>
      <c r="BC104" s="38" t="str">
        <f t="shared" si="1"/>
        <v>Variant allowances (including Real Price Effects)</v>
      </c>
    </row>
    <row r="105" spans="5:55">
      <c r="E105" s="37" t="str">
        <f>LicenseeSelect!E191</f>
        <v>Non Lead Switchgear PCD (NGET only)</v>
      </c>
      <c r="F105" s="123">
        <f>LicenseeSelect!F191</f>
        <v>0</v>
      </c>
      <c r="G105" s="37" t="str">
        <f t="shared" si="12"/>
        <v>£m 23/24 prices</v>
      </c>
      <c r="H105" s="37">
        <f>LicenseeSelect!H191</f>
        <v>0</v>
      </c>
      <c r="AU105" s="162">
        <f>LicenseeSelect!AU191</f>
        <v>0</v>
      </c>
      <c r="AV105" s="41">
        <f>LicenseeSelect!AV191</f>
        <v>0</v>
      </c>
      <c r="AW105" s="41">
        <f>LicenseeSelect!AW191</f>
        <v>0</v>
      </c>
      <c r="AX105" s="41">
        <f>LicenseeSelect!AX191</f>
        <v>0</v>
      </c>
      <c r="AY105" s="41">
        <f>LicenseeSelect!AY191</f>
        <v>0</v>
      </c>
      <c r="BA105" s="38" t="str">
        <f t="shared" ca="1" si="2"/>
        <v>VariantAllowances</v>
      </c>
      <c r="BB105" s="38" t="str">
        <f t="shared" si="3"/>
        <v>Variant allowances</v>
      </c>
      <c r="BC105" s="38" t="str">
        <f t="shared" si="1"/>
        <v>Variant allowances (including Real Price Effects)</v>
      </c>
    </row>
    <row r="106" spans="5:55">
      <c r="E106" s="37" t="str">
        <f>LicenseeSelect!E192</f>
        <v>Substation Cable PCD (NGET only)</v>
      </c>
      <c r="F106" s="123">
        <f>LicenseeSelect!F192</f>
        <v>0</v>
      </c>
      <c r="G106" s="37" t="str">
        <f t="shared" si="12"/>
        <v>£m 23/24 prices</v>
      </c>
      <c r="H106" s="37">
        <f>LicenseeSelect!H192</f>
        <v>0</v>
      </c>
      <c r="AU106" s="162">
        <f>LicenseeSelect!AU192</f>
        <v>4.3670269002167229E-2</v>
      </c>
      <c r="AV106" s="41">
        <f>LicenseeSelect!AV192</f>
        <v>0.31761729654536064</v>
      </c>
      <c r="AW106" s="41">
        <f>LicenseeSelect!AW192</f>
        <v>0.19175679269640997</v>
      </c>
      <c r="AX106" s="41">
        <f>LicenseeSelect!AX192</f>
        <v>3.0136201379335776E-2</v>
      </c>
      <c r="AY106" s="41">
        <f>LicenseeSelect!AY192</f>
        <v>0</v>
      </c>
      <c r="BA106" s="38" t="str">
        <f t="shared" ca="1" si="2"/>
        <v>VariantAllowances</v>
      </c>
      <c r="BB106" s="38" t="str">
        <f t="shared" si="3"/>
        <v>Variant allowances</v>
      </c>
      <c r="BC106" s="38" t="str">
        <f t="shared" si="1"/>
        <v>Variant allowances (including Real Price Effects)</v>
      </c>
    </row>
    <row r="107" spans="5:55">
      <c r="E107" s="37" t="str">
        <f>LicenseeSelect!E193</f>
        <v>Through Wall Bushing PCD (NGET only)</v>
      </c>
      <c r="F107" s="123">
        <f>LicenseeSelect!F193</f>
        <v>0</v>
      </c>
      <c r="G107" s="37" t="str">
        <f t="shared" si="12"/>
        <v>£m 23/24 prices</v>
      </c>
      <c r="H107" s="37">
        <f>LicenseeSelect!H193</f>
        <v>0</v>
      </c>
      <c r="AU107" s="162">
        <f>LicenseeSelect!AU193</f>
        <v>1.6679945236141884</v>
      </c>
      <c r="AV107" s="41">
        <f>LicenseeSelect!AV193</f>
        <v>1.3327995455843447</v>
      </c>
      <c r="AW107" s="41">
        <f>LicenseeSelect!AW193</f>
        <v>0.55827402824422967</v>
      </c>
      <c r="AX107" s="41">
        <f>LicenseeSelect!AX193</f>
        <v>0.27027482381374196</v>
      </c>
      <c r="AY107" s="41">
        <f>LicenseeSelect!AY193</f>
        <v>1.2909975583601345</v>
      </c>
      <c r="BA107" s="38" t="str">
        <f t="shared" ca="1" si="2"/>
        <v>VariantAllowances</v>
      </c>
      <c r="BB107" s="38" t="str">
        <f t="shared" si="3"/>
        <v>Variant allowances</v>
      </c>
      <c r="BC107" s="38" t="str">
        <f t="shared" si="1"/>
        <v>Variant allowances (including Real Price Effects)</v>
      </c>
    </row>
    <row r="108" spans="5:55">
      <c r="E108" s="37" t="str">
        <f>LicenseeSelect!E194</f>
        <v>Reactive Compensation PCD (NGET only)</v>
      </c>
      <c r="F108" s="123">
        <f>LicenseeSelect!F194</f>
        <v>0</v>
      </c>
      <c r="G108" s="37" t="str">
        <f t="shared" si="12"/>
        <v>£m 23/24 prices</v>
      </c>
      <c r="H108" s="37">
        <f>LicenseeSelect!H194</f>
        <v>0</v>
      </c>
      <c r="AU108" s="162">
        <f>LicenseeSelect!AU194</f>
        <v>1.2081030207235282</v>
      </c>
      <c r="AV108" s="41">
        <f>LicenseeSelect!AV194</f>
        <v>1.010985519895818</v>
      </c>
      <c r="AW108" s="41">
        <f>LicenseeSelect!AW194</f>
        <v>0.90923779112828407</v>
      </c>
      <c r="AX108" s="41">
        <f>LicenseeSelect!AX194</f>
        <v>0.88024235687416774</v>
      </c>
      <c r="AY108" s="41">
        <f>LicenseeSelect!AY194</f>
        <v>0.64640431646825314</v>
      </c>
      <c r="BA108" s="38" t="str">
        <f t="shared" ca="1" si="2"/>
        <v>VariantAllowances</v>
      </c>
      <c r="BB108" s="38" t="str">
        <f t="shared" si="3"/>
        <v>Variant allowances</v>
      </c>
      <c r="BC108" s="38" t="str">
        <f t="shared" si="1"/>
        <v>Variant allowances (including Real Price Effects)</v>
      </c>
    </row>
    <row r="109" spans="5:55">
      <c r="E109" s="37" t="str">
        <f>LicenseeSelect!E195</f>
        <v>Auxiliary Earthing Transformer PCD (NGET only)</v>
      </c>
      <c r="F109" s="123">
        <f>LicenseeSelect!F195</f>
        <v>0</v>
      </c>
      <c r="G109" s="37" t="str">
        <f t="shared" si="12"/>
        <v>£m 23/24 prices</v>
      </c>
      <c r="H109" s="37">
        <f>LicenseeSelect!H195</f>
        <v>0</v>
      </c>
      <c r="AU109" s="162">
        <f>LicenseeSelect!AU195</f>
        <v>0.45653949080991885</v>
      </c>
      <c r="AV109" s="41">
        <f>LicenseeSelect!AV195</f>
        <v>0.46152849283009945</v>
      </c>
      <c r="AW109" s="41">
        <f>LicenseeSelect!AW195</f>
        <v>0.21751882042195061</v>
      </c>
      <c r="AX109" s="41">
        <f>LicenseeSelect!AX195</f>
        <v>0.29108429068150582</v>
      </c>
      <c r="AY109" s="41">
        <f>LicenseeSelect!AY195</f>
        <v>0.31804621733227484</v>
      </c>
      <c r="BA109" s="38" t="str">
        <f t="shared" ca="1" si="2"/>
        <v>VariantAllowances</v>
      </c>
      <c r="BB109" s="38" t="str">
        <f t="shared" si="3"/>
        <v>Variant allowances</v>
      </c>
      <c r="BC109" s="38" t="str">
        <f t="shared" si="1"/>
        <v>Variant allowances (including Real Price Effects)</v>
      </c>
    </row>
    <row r="110" spans="5:55">
      <c r="E110" s="37" t="str">
        <f>LicenseeSelect!E196</f>
        <v>Instrument Transformer PCD (NGET only)</v>
      </c>
      <c r="F110" s="123">
        <f>LicenseeSelect!F196</f>
        <v>0</v>
      </c>
      <c r="G110" s="37" t="str">
        <f t="shared" si="12"/>
        <v>£m 23/24 prices</v>
      </c>
      <c r="H110" s="37">
        <f>LicenseeSelect!H196</f>
        <v>0</v>
      </c>
      <c r="AU110" s="162">
        <f>LicenseeSelect!AU196</f>
        <v>3.1560129743064569</v>
      </c>
      <c r="AV110" s="41">
        <f>LicenseeSelect!AV196</f>
        <v>2.9393544369854747</v>
      </c>
      <c r="AW110" s="41">
        <f>LicenseeSelect!AW196</f>
        <v>2.3834828344880474</v>
      </c>
      <c r="AX110" s="41">
        <f>LicenseeSelect!AX196</f>
        <v>2.5488144041910314</v>
      </c>
      <c r="AY110" s="41">
        <f>LicenseeSelect!AY196</f>
        <v>4.4539142102508906</v>
      </c>
      <c r="BA110" s="38" t="str">
        <f t="shared" ca="1" si="2"/>
        <v>VariantAllowances</v>
      </c>
      <c r="BB110" s="38" t="str">
        <f t="shared" si="3"/>
        <v>Variant allowances</v>
      </c>
      <c r="BC110" s="38" t="str">
        <f t="shared" si="1"/>
        <v>Variant allowances (including Real Price Effects)</v>
      </c>
    </row>
    <row r="111" spans="5:55">
      <c r="E111" s="37" t="str">
        <f>LicenseeSelect!E197</f>
        <v>Civils PCD (NGET only)</v>
      </c>
      <c r="F111" s="123">
        <f>LicenseeSelect!F197</f>
        <v>0</v>
      </c>
      <c r="G111" s="37" t="str">
        <f t="shared" si="12"/>
        <v>£m 23/24 prices</v>
      </c>
      <c r="H111" s="37">
        <f>LicenseeSelect!H197</f>
        <v>0</v>
      </c>
      <c r="AU111" s="162">
        <f>LicenseeSelect!AU197</f>
        <v>11.92224591141875</v>
      </c>
      <c r="AV111" s="41">
        <f>LicenseeSelect!AV197</f>
        <v>11.318934883581729</v>
      </c>
      <c r="AW111" s="41">
        <f>LicenseeSelect!AW197</f>
        <v>10.274176064913728</v>
      </c>
      <c r="AX111" s="41">
        <f>LicenseeSelect!AX197</f>
        <v>10.606914275043144</v>
      </c>
      <c r="AY111" s="41">
        <f>LicenseeSelect!AY197</f>
        <v>3.9507100157218948</v>
      </c>
      <c r="BA111" s="38" t="str">
        <f t="shared" ca="1" si="2"/>
        <v>VariantAllowances</v>
      </c>
      <c r="BB111" s="38" t="str">
        <f t="shared" si="3"/>
        <v>Variant allowances</v>
      </c>
      <c r="BC111" s="38" t="str">
        <f t="shared" si="1"/>
        <v>Variant allowances (including Real Price Effects)</v>
      </c>
    </row>
    <row r="112" spans="5:55">
      <c r="E112" s="37" t="str">
        <f>LicenseeSelect!E198</f>
        <v>Substation Estate PCD (NGET only)</v>
      </c>
      <c r="F112" s="123">
        <f>LicenseeSelect!F198</f>
        <v>0</v>
      </c>
      <c r="G112" s="37" t="str">
        <f t="shared" si="12"/>
        <v>£m 23/24 prices</v>
      </c>
      <c r="H112" s="37">
        <f>LicenseeSelect!H198</f>
        <v>0</v>
      </c>
      <c r="AU112" s="162">
        <f>LicenseeSelect!AU198</f>
        <v>14.299334838570308</v>
      </c>
      <c r="AV112" s="41">
        <f>LicenseeSelect!AV198</f>
        <v>17.069379269753277</v>
      </c>
      <c r="AW112" s="41">
        <f>LicenseeSelect!AW198</f>
        <v>0</v>
      </c>
      <c r="AX112" s="41">
        <f>LicenseeSelect!AX198</f>
        <v>0</v>
      </c>
      <c r="AY112" s="41">
        <f>LicenseeSelect!AY198</f>
        <v>0</v>
      </c>
      <c r="BA112" s="38" t="str">
        <f t="shared" ref="BA112:BA143" ca="1" si="16">$A$1</f>
        <v>VariantAllowances</v>
      </c>
      <c r="BB112" s="38" t="str">
        <f t="shared" si="3"/>
        <v>Variant allowances</v>
      </c>
      <c r="BC112" s="38" t="str">
        <f t="shared" si="1"/>
        <v>Variant allowances (including Real Price Effects)</v>
      </c>
    </row>
    <row r="113" spans="5:55">
      <c r="E113" s="37" t="str">
        <f>LicenseeSelect!E199</f>
        <v>Substation Efficiency PCD (NGET only)</v>
      </c>
      <c r="F113" s="123">
        <f>LicenseeSelect!F199</f>
        <v>0</v>
      </c>
      <c r="G113" s="37" t="str">
        <f t="shared" si="12"/>
        <v>£m 23/24 prices</v>
      </c>
      <c r="H113" s="37">
        <f>LicenseeSelect!H199</f>
        <v>0</v>
      </c>
      <c r="AU113" s="162">
        <f>LicenseeSelect!AU199</f>
        <v>8.1705930378799128</v>
      </c>
      <c r="AV113" s="41">
        <f>LicenseeSelect!AV199</f>
        <v>8.007822284734786</v>
      </c>
      <c r="AW113" s="41">
        <f>LicenseeSelect!AW199</f>
        <v>7.9567849847979053</v>
      </c>
      <c r="AX113" s="41">
        <f>LicenseeSelect!AX199</f>
        <v>7.9119669917658761</v>
      </c>
      <c r="AY113" s="41">
        <f>LicenseeSelect!AY199</f>
        <v>7.0915268394761943</v>
      </c>
      <c r="BA113" s="38" t="str">
        <f t="shared" ca="1" si="16"/>
        <v>VariantAllowances</v>
      </c>
      <c r="BB113" s="38" t="str">
        <f t="shared" si="3"/>
        <v>Variant allowances</v>
      </c>
      <c r="BC113" s="38" t="str">
        <f t="shared" si="1"/>
        <v>Variant allowances (including Real Price Effects)</v>
      </c>
    </row>
    <row r="114" spans="5:55">
      <c r="E114" s="37" t="str">
        <f>LicenseeSelect!E200</f>
        <v>Estates Reopener Beta (NGET only)</v>
      </c>
      <c r="F114" s="123">
        <f>LicenseeSelect!F200</f>
        <v>0</v>
      </c>
      <c r="G114" s="37" t="str">
        <f t="shared" si="12"/>
        <v>£m 23/24 prices</v>
      </c>
      <c r="H114" s="37">
        <f>LicenseeSelect!H200</f>
        <v>0</v>
      </c>
      <c r="AU114" s="162">
        <f>LicenseeSelect!AU200</f>
        <v>5.4911717240776197</v>
      </c>
      <c r="AV114" s="41">
        <f>LicenseeSelect!AV200</f>
        <v>8.9312923514531484</v>
      </c>
      <c r="AW114" s="41">
        <f>LicenseeSelect!AW200</f>
        <v>8.0706679444490224</v>
      </c>
      <c r="AX114" s="41">
        <f>LicenseeSelect!AX200</f>
        <v>5.781549765296651</v>
      </c>
      <c r="AY114" s="41">
        <f>LicenseeSelect!AY200</f>
        <v>5.2153182147235571</v>
      </c>
      <c r="BA114" s="38" t="str">
        <f t="shared" ca="1" si="16"/>
        <v>VariantAllowances</v>
      </c>
      <c r="BB114" s="38" t="str">
        <f t="shared" si="3"/>
        <v>Variant allowances</v>
      </c>
      <c r="BC114" s="38" t="str">
        <f t="shared" si="1"/>
        <v>Variant allowances (including Real Price Effects)</v>
      </c>
    </row>
    <row r="115" spans="5:55">
      <c r="E115" s="37" t="str">
        <f>LicenseeSelect!E201</f>
        <v>T2 Non-Operational IT Capex Re-opener (NGET only)</v>
      </c>
      <c r="F115" s="123">
        <f>LicenseeSelect!F201</f>
        <v>0</v>
      </c>
      <c r="G115" s="37" t="str">
        <f t="shared" si="12"/>
        <v>£m 23/24 prices</v>
      </c>
      <c r="H115" s="37">
        <f>LicenseeSelect!H201</f>
        <v>0</v>
      </c>
      <c r="AU115" s="162">
        <f>LicenseeSelect!AU201</f>
        <v>15.16</v>
      </c>
      <c r="AV115" s="41">
        <f>LicenseeSelect!AV201</f>
        <v>0</v>
      </c>
      <c r="AW115" s="41">
        <f>LicenseeSelect!AW201</f>
        <v>0</v>
      </c>
      <c r="AX115" s="41">
        <f>LicenseeSelect!AX201</f>
        <v>0</v>
      </c>
      <c r="AY115" s="41">
        <f>LicenseeSelect!AY201</f>
        <v>0</v>
      </c>
      <c r="BA115" s="38" t="str">
        <f t="shared" ca="1" si="16"/>
        <v>VariantAllowances</v>
      </c>
      <c r="BB115" s="38" t="str">
        <f t="shared" si="3"/>
        <v>Variant allowances</v>
      </c>
      <c r="BC115" s="38" t="str">
        <f t="shared" si="1"/>
        <v>Variant allowances (including Real Price Effects)</v>
      </c>
    </row>
    <row r="116" spans="5:55">
      <c r="E116" s="37" t="str">
        <f>LicenseeSelect!E202</f>
        <v>LVAC PCD (NGET Only)</v>
      </c>
      <c r="F116" s="123">
        <f>LicenseeSelect!F202</f>
        <v>0</v>
      </c>
      <c r="G116" s="37" t="str">
        <f t="shared" si="12"/>
        <v>£m 23/24 prices</v>
      </c>
      <c r="H116" s="37">
        <f>LicenseeSelect!H202</f>
        <v>0</v>
      </c>
      <c r="AU116" s="162">
        <f>LicenseeSelect!AU202</f>
        <v>31.306809189710965</v>
      </c>
      <c r="AV116" s="41">
        <f>LicenseeSelect!AV202</f>
        <v>30.993741097813857</v>
      </c>
      <c r="AW116" s="41">
        <f>LicenseeSelect!AW202</f>
        <v>30.683803686835716</v>
      </c>
      <c r="AX116" s="41">
        <f>LicenseeSelect!AX202</f>
        <v>30.376965649967357</v>
      </c>
      <c r="AY116" s="41">
        <f>LicenseeSelect!AY202</f>
        <v>30.073195993467685</v>
      </c>
      <c r="BA116" s="38" t="str">
        <f t="shared" ca="1" si="16"/>
        <v>VariantAllowances</v>
      </c>
      <c r="BB116" s="38" t="str">
        <f t="shared" si="3"/>
        <v>Variant allowances</v>
      </c>
      <c r="BC116" s="38" t="str">
        <f t="shared" si="1"/>
        <v>Variant allowances (including Real Price Effects)</v>
      </c>
    </row>
    <row r="117" spans="5:55">
      <c r="E117" s="37" t="str">
        <f>LicenseeSelect!E203</f>
        <v>Lead Asset Portfolio - OHL Named (NGET Only)</v>
      </c>
      <c r="F117" s="123">
        <f>LicenseeSelect!F203</f>
        <v>0</v>
      </c>
      <c r="G117" s="37" t="str">
        <f t="shared" si="12"/>
        <v>£m 23/24 prices</v>
      </c>
      <c r="H117" s="37">
        <f>LicenseeSelect!H203</f>
        <v>0</v>
      </c>
      <c r="AU117" s="162">
        <f>LicenseeSelect!AU203</f>
        <v>12.622499131714628</v>
      </c>
      <c r="AV117" s="41">
        <f>LicenseeSelect!AV203</f>
        <v>75.267263961722364</v>
      </c>
      <c r="AW117" s="41">
        <f>LicenseeSelect!AW203</f>
        <v>50.444411886127114</v>
      </c>
      <c r="AX117" s="41">
        <f>LicenseeSelect!AX203</f>
        <v>20.03708517305639</v>
      </c>
      <c r="AY117" s="41">
        <f>LicenseeSelect!AY203</f>
        <v>24.758904352657837</v>
      </c>
      <c r="BA117" s="38" t="str">
        <f t="shared" ca="1" si="16"/>
        <v>VariantAllowances</v>
      </c>
      <c r="BB117" s="38" t="str">
        <f t="shared" si="3"/>
        <v>Variant allowances</v>
      </c>
      <c r="BC117" s="38" t="str">
        <f t="shared" si="1"/>
        <v>Variant allowances (including Real Price Effects)</v>
      </c>
    </row>
    <row r="118" spans="5:55">
      <c r="E118" s="37" t="str">
        <f>LicenseeSelect!E204</f>
        <v>Non Lead Disconnector PCD (NGET only)</v>
      </c>
      <c r="F118" s="123">
        <f>LicenseeSelect!F204</f>
        <v>0</v>
      </c>
      <c r="G118" s="37" t="str">
        <f t="shared" si="12"/>
        <v>£m 23/24 prices</v>
      </c>
      <c r="H118" s="37">
        <f>LicenseeSelect!H204</f>
        <v>0</v>
      </c>
      <c r="AU118" s="162">
        <f>LicenseeSelect!AU204</f>
        <v>3.4441026014747886</v>
      </c>
      <c r="AV118" s="41">
        <f>LicenseeSelect!AV204</f>
        <v>4.0868460081423539</v>
      </c>
      <c r="AW118" s="41">
        <f>LicenseeSelect!AW204</f>
        <v>3.5405294001772476</v>
      </c>
      <c r="AX118" s="41">
        <f>LicenseeSelect!AX204</f>
        <v>3.305387419780446</v>
      </c>
      <c r="AY118" s="41">
        <f>LicenseeSelect!AY204</f>
        <v>4.0112303972765826</v>
      </c>
      <c r="BA118" s="38" t="str">
        <f t="shared" ca="1" si="16"/>
        <v>VariantAllowances</v>
      </c>
      <c r="BB118" s="38" t="str">
        <f t="shared" si="3"/>
        <v>Variant allowances</v>
      </c>
      <c r="BC118" s="38" t="str">
        <f t="shared" si="1"/>
        <v>Variant allowances (including Real Price Effects)</v>
      </c>
    </row>
    <row r="119" spans="5:55">
      <c r="E119" s="37" t="str">
        <f>LicenseeSelect!E205</f>
        <v>Non Lead Surge Arrester PCD (NGET only)</v>
      </c>
      <c r="F119" s="123">
        <f>LicenseeSelect!F205</f>
        <v>0</v>
      </c>
      <c r="G119" s="37" t="str">
        <f t="shared" si="12"/>
        <v>£m 23/24 prices</v>
      </c>
      <c r="H119" s="37">
        <f>LicenseeSelect!H205</f>
        <v>0</v>
      </c>
      <c r="AU119" s="162">
        <f>LicenseeSelect!AU205</f>
        <v>8.5712628275383146E-2</v>
      </c>
      <c r="AV119" s="41">
        <f>LicenseeSelect!AV205</f>
        <v>0.20981938971042027</v>
      </c>
      <c r="AW119" s="41">
        <f>LicenseeSelect!AW205</f>
        <v>0.26387783600674225</v>
      </c>
      <c r="AX119" s="41">
        <f>LicenseeSelect!AX205</f>
        <v>0.26483806767933071</v>
      </c>
      <c r="AY119" s="41">
        <f>LicenseeSelect!AY205</f>
        <v>0.33574692523768385</v>
      </c>
      <c r="BA119" s="38" t="str">
        <f t="shared" ca="1" si="16"/>
        <v>VariantAllowances</v>
      </c>
      <c r="BB119" s="38" t="str">
        <f t="shared" si="3"/>
        <v>Variant allowances</v>
      </c>
      <c r="BC119" s="38" t="str">
        <f t="shared" si="1"/>
        <v>Variant allowances (including Real Price Effects)</v>
      </c>
    </row>
    <row r="120" spans="5:55">
      <c r="E120" s="37" t="str">
        <f>LicenseeSelect!E206</f>
        <v>LVAC PCD VD (NGET Only)</v>
      </c>
      <c r="F120" s="123">
        <f>LicenseeSelect!F206</f>
        <v>0</v>
      </c>
      <c r="G120" s="37" t="str">
        <f t="shared" ref="G120:G142" si="17">price_label</f>
        <v>£m 23/24 prices</v>
      </c>
      <c r="H120" s="37">
        <f>LicenseeSelect!H206</f>
        <v>0</v>
      </c>
      <c r="AU120" s="162">
        <f>LicenseeSelect!AU206</f>
        <v>4.7851701632680239</v>
      </c>
      <c r="AV120" s="41">
        <f>LicenseeSelect!AV206</f>
        <v>4.7373184616353434</v>
      </c>
      <c r="AW120" s="41">
        <f>LicenseeSelect!AW206</f>
        <v>4.6899452770189898</v>
      </c>
      <c r="AX120" s="41">
        <f>LicenseeSelect!AX206</f>
        <v>4.6430458242487997</v>
      </c>
      <c r="AY120" s="41">
        <f>LicenseeSelect!AY206</f>
        <v>4.5966153660063123</v>
      </c>
      <c r="BA120" s="38" t="str">
        <f t="shared" ca="1" si="16"/>
        <v>VariantAllowances</v>
      </c>
      <c r="BB120" s="38" t="str">
        <f t="shared" si="3"/>
        <v>Variant allowances</v>
      </c>
      <c r="BC120" s="38" t="str">
        <f t="shared" si="1"/>
        <v>Variant allowances (including Real Price Effects)</v>
      </c>
    </row>
    <row r="121" spans="5:55">
      <c r="E121" s="37" t="str">
        <f>LicenseeSelect!E207</f>
        <v>Lead Asset Portfolio - OHL Fittings VD (NGET Only)</v>
      </c>
      <c r="F121" s="123">
        <f>LicenseeSelect!F207</f>
        <v>0</v>
      </c>
      <c r="G121" s="37" t="str">
        <f t="shared" si="17"/>
        <v>£m 23/24 prices</v>
      </c>
      <c r="H121" s="37">
        <f>LicenseeSelect!H207</f>
        <v>0</v>
      </c>
      <c r="AU121" s="162">
        <f>LicenseeSelect!AU207</f>
        <v>75.877232756012205</v>
      </c>
      <c r="AV121" s="41">
        <f>LicenseeSelect!AV207</f>
        <v>92.540475369224538</v>
      </c>
      <c r="AW121" s="41">
        <f>LicenseeSelect!AW207</f>
        <v>78.438867287653466</v>
      </c>
      <c r="AX121" s="41">
        <f>LicenseeSelect!AX207</f>
        <v>64.382474540826777</v>
      </c>
      <c r="AY121" s="41">
        <f>LicenseeSelect!AY207</f>
        <v>40.546282528696594</v>
      </c>
      <c r="BA121" s="38" t="str">
        <f t="shared" ca="1" si="16"/>
        <v>VariantAllowances</v>
      </c>
      <c r="BB121" s="38" t="str">
        <f t="shared" si="3"/>
        <v>Variant allowances</v>
      </c>
      <c r="BC121" s="38" t="str">
        <f t="shared" si="1"/>
        <v>Variant allowances (including Real Price Effects)</v>
      </c>
    </row>
    <row r="122" spans="5:55">
      <c r="E122" s="37" t="str">
        <f>LicenseeSelect!E208</f>
        <v>Non Lead Disconnector PCD VD (NGET only)</v>
      </c>
      <c r="F122" s="123">
        <f>LicenseeSelect!F208</f>
        <v>0</v>
      </c>
      <c r="G122" s="37" t="str">
        <f t="shared" si="17"/>
        <v>£m 23/24 prices</v>
      </c>
      <c r="H122" s="37">
        <f>LicenseeSelect!H208</f>
        <v>0</v>
      </c>
      <c r="AU122" s="162">
        <f>LicenseeSelect!AU208</f>
        <v>7.1491383667449968</v>
      </c>
      <c r="AV122" s="41">
        <f>LicenseeSelect!AV208</f>
        <v>7.077646983077547</v>
      </c>
      <c r="AW122" s="41">
        <f>LicenseeSelect!AW208</f>
        <v>7.0068705132467715</v>
      </c>
      <c r="AX122" s="41">
        <f>LicenseeSelect!AX208</f>
        <v>6.9368018081143035</v>
      </c>
      <c r="AY122" s="41">
        <f>LicenseeSelect!AY208</f>
        <v>6.8674337900331608</v>
      </c>
      <c r="BA122" s="38" t="str">
        <f t="shared" ca="1" si="16"/>
        <v>VariantAllowances</v>
      </c>
      <c r="BB122" s="38" t="str">
        <f t="shared" si="3"/>
        <v>Variant allowances</v>
      </c>
      <c r="BC122" s="38" t="str">
        <f t="shared" si="1"/>
        <v>Variant allowances (including Real Price Effects)</v>
      </c>
    </row>
    <row r="123" spans="5:55">
      <c r="E123" s="37" t="str">
        <f>LicenseeSelect!E209</f>
        <v>Non Lead Surge Arrester PCD VD (NGET only)</v>
      </c>
      <c r="F123" s="123">
        <f>LicenseeSelect!F209</f>
        <v>0</v>
      </c>
      <c r="G123" s="37" t="str">
        <f t="shared" si="17"/>
        <v>£m 23/24 prices</v>
      </c>
      <c r="H123" s="37">
        <f>LicenseeSelect!H209</f>
        <v>0</v>
      </c>
      <c r="AU123" s="162">
        <f>LicenseeSelect!AU209</f>
        <v>0.53742003894155044</v>
      </c>
      <c r="AV123" s="41">
        <f>LicenseeSelect!AV209</f>
        <v>0.53204583855213494</v>
      </c>
      <c r="AW123" s="41">
        <f>LicenseeSelect!AW209</f>
        <v>0.52672538016661352</v>
      </c>
      <c r="AX123" s="41">
        <f>LicenseeSelect!AX209</f>
        <v>0.52145812636494737</v>
      </c>
      <c r="AY123" s="41">
        <f>LicenseeSelect!AY209</f>
        <v>0.516243545101298</v>
      </c>
      <c r="BA123" s="38" t="str">
        <f t="shared" ca="1" si="16"/>
        <v>VariantAllowances</v>
      </c>
      <c r="BB123" s="38" t="str">
        <f t="shared" si="3"/>
        <v>Variant allowances</v>
      </c>
      <c r="BC123" s="38" t="str">
        <f t="shared" si="1"/>
        <v>Variant allowances (including Real Price Effects)</v>
      </c>
    </row>
    <row r="124" spans="5:55">
      <c r="E124" s="37" t="str">
        <f>LicenseeSelect!E210</f>
        <v>Post Insulator PCD (NGET Only)</v>
      </c>
      <c r="F124" s="123">
        <f>LicenseeSelect!F210</f>
        <v>0</v>
      </c>
      <c r="G124" s="37" t="str">
        <f t="shared" si="17"/>
        <v>£m 23/24 prices</v>
      </c>
      <c r="H124" s="37">
        <f>LicenseeSelect!H210</f>
        <v>0</v>
      </c>
      <c r="AU124" s="162">
        <f>LicenseeSelect!AU210</f>
        <v>2.2833993028816115</v>
      </c>
      <c r="AV124" s="41">
        <f>LicenseeSelect!AV210</f>
        <v>6.7816959295583699</v>
      </c>
      <c r="AW124" s="41">
        <f>LicenseeSelect!AW210</f>
        <v>4.4759193135085349</v>
      </c>
      <c r="AX124" s="41">
        <f>LicenseeSelect!AX210</f>
        <v>4.4311601203734492</v>
      </c>
      <c r="AY124" s="41">
        <f>LicenseeSelect!AY210</f>
        <v>4.3868485191697149</v>
      </c>
      <c r="BA124" s="38" t="str">
        <f t="shared" ca="1" si="16"/>
        <v>VariantAllowances</v>
      </c>
      <c r="BB124" s="38" t="str">
        <f t="shared" si="3"/>
        <v>Variant allowances</v>
      </c>
      <c r="BC124" s="38" t="str">
        <f t="shared" si="1"/>
        <v>Variant allowances (including Real Price Effects)</v>
      </c>
    </row>
    <row r="125" spans="5:55">
      <c r="E125" s="37" t="str">
        <f>LicenseeSelect!E211</f>
        <v>Non Lead Earth Switch PCD (NGET only)</v>
      </c>
      <c r="F125" s="123">
        <f>LicenseeSelect!F211</f>
        <v>0</v>
      </c>
      <c r="G125" s="37" t="str">
        <f t="shared" si="17"/>
        <v>£m 23/24 prices</v>
      </c>
      <c r="H125" s="37">
        <f>LicenseeSelect!H211</f>
        <v>0</v>
      </c>
      <c r="AU125" s="162">
        <f>LicenseeSelect!AU211</f>
        <v>7.4486736308308181</v>
      </c>
      <c r="AV125" s="41">
        <f>LicenseeSelect!AV211</f>
        <v>7.3741868945225102</v>
      </c>
      <c r="AW125" s="41">
        <f>LicenseeSelect!AW211</f>
        <v>7.300445025577285</v>
      </c>
      <c r="AX125" s="41">
        <f>LicenseeSelect!AX211</f>
        <v>7.2274405753215119</v>
      </c>
      <c r="AY125" s="41">
        <f>LicenseeSelect!AY211</f>
        <v>7.1551661695682975</v>
      </c>
      <c r="BA125" s="38" t="str">
        <f t="shared" ca="1" si="16"/>
        <v>VariantAllowances</v>
      </c>
      <c r="BB125" s="38" t="str">
        <f t="shared" si="3"/>
        <v>Variant allowances</v>
      </c>
      <c r="BC125" s="38" t="str">
        <f t="shared" si="1"/>
        <v>Variant allowances (including Real Price Effects)</v>
      </c>
    </row>
    <row r="126" spans="5:55">
      <c r="E126" s="37" t="str">
        <f>LicenseeSelect!E212</f>
        <v>Non-load Re-openers</v>
      </c>
      <c r="F126" s="123">
        <f>LicenseeSelect!F212</f>
        <v>0</v>
      </c>
      <c r="G126" s="37" t="str">
        <f t="shared" si="17"/>
        <v>£m 23/24 prices</v>
      </c>
      <c r="H126" s="37">
        <f>LicenseeSelect!H212</f>
        <v>0</v>
      </c>
      <c r="AU126" s="162">
        <f>LicenseeSelect!AU212</f>
        <v>0</v>
      </c>
      <c r="AV126" s="41">
        <f>LicenseeSelect!AV212</f>
        <v>0</v>
      </c>
      <c r="AW126" s="41">
        <f>LicenseeSelect!AW212</f>
        <v>0</v>
      </c>
      <c r="AX126" s="41">
        <f>LicenseeSelect!AX212</f>
        <v>0</v>
      </c>
      <c r="AY126" s="41">
        <f>LicenseeSelect!AY212</f>
        <v>0</v>
      </c>
      <c r="BA126" s="38" t="str">
        <f t="shared" ca="1" si="16"/>
        <v>VariantAllowances</v>
      </c>
      <c r="BB126" s="38" t="str">
        <f t="shared" si="3"/>
        <v>Variant allowances</v>
      </c>
      <c r="BC126" s="38" t="str">
        <f t="shared" si="1"/>
        <v>Variant allowances (including Real Price Effects)</v>
      </c>
    </row>
    <row r="127" spans="5:55">
      <c r="E127" s="37" t="str">
        <f>LicenseeSelect!E213</f>
        <v>Lead Asset Portfolio - OHL Fittings (NGET Only)</v>
      </c>
      <c r="F127" s="123">
        <f>LicenseeSelect!F213</f>
        <v>0</v>
      </c>
      <c r="G127" s="37" t="str">
        <f t="shared" si="17"/>
        <v>£m 23/24 prices</v>
      </c>
      <c r="H127" s="37">
        <f>LicenseeSelect!H213</f>
        <v>0</v>
      </c>
      <c r="AU127" s="162">
        <f>LicenseeSelect!AU213</f>
        <v>75.877232756012205</v>
      </c>
      <c r="AV127" s="41">
        <f>LicenseeSelect!AV213</f>
        <v>92.540475369224538</v>
      </c>
      <c r="AW127" s="41">
        <f>LicenseeSelect!AW213</f>
        <v>78.438867287653466</v>
      </c>
      <c r="AX127" s="41">
        <f>LicenseeSelect!AX213</f>
        <v>64.382474540826777</v>
      </c>
      <c r="AY127" s="41">
        <f>LicenseeSelect!AY213</f>
        <v>40.546282528696594</v>
      </c>
      <c r="BA127" s="38" t="str">
        <f t="shared" ca="1" si="16"/>
        <v>VariantAllowances</v>
      </c>
      <c r="BB127" s="38" t="str">
        <f t="shared" si="3"/>
        <v>Variant allowances</v>
      </c>
      <c r="BC127" s="38" t="str">
        <f t="shared" si="1"/>
        <v>Variant allowances (including Real Price Effects)</v>
      </c>
    </row>
    <row r="128" spans="5:55">
      <c r="E128" s="37" t="str">
        <f>LicenseeSelect!E214</f>
        <v>Auxiliary Earthing Transformer PCD VD (NGET only)</v>
      </c>
      <c r="F128" s="123">
        <f>LicenseeSelect!F214</f>
        <v>0</v>
      </c>
      <c r="G128" s="37" t="str">
        <f t="shared" si="17"/>
        <v>£m 23/24 prices</v>
      </c>
      <c r="H128" s="37">
        <f>LicenseeSelect!H214</f>
        <v>0</v>
      </c>
      <c r="AU128" s="162">
        <f>LicenseeSelect!AU214</f>
        <v>8.3468918053951624E-2</v>
      </c>
      <c r="AV128" s="41">
        <f>LicenseeSelect!AV214</f>
        <v>8.2634228873412111E-2</v>
      </c>
      <c r="AW128" s="41">
        <f>LicenseeSelect!AW214</f>
        <v>8.1807886584677997E-2</v>
      </c>
      <c r="AX128" s="41">
        <f>LicenseeSelect!AX214</f>
        <v>8.0989807718831214E-2</v>
      </c>
      <c r="AY128" s="41">
        <f>LicenseeSelect!AY214</f>
        <v>8.0179909641642899E-2</v>
      </c>
      <c r="BA128" s="38" t="str">
        <f t="shared" ca="1" si="16"/>
        <v>VariantAllowances</v>
      </c>
      <c r="BB128" s="38" t="str">
        <f t="shared" si="3"/>
        <v>Variant allowances</v>
      </c>
      <c r="BC128" s="38" t="str">
        <f t="shared" si="1"/>
        <v>Variant allowances (including Real Price Effects)</v>
      </c>
    </row>
    <row r="129" spans="5:55">
      <c r="E129" s="37" t="str">
        <f>LicenseeSelect!E215</f>
        <v>Cable PCD VD (NGET only)</v>
      </c>
      <c r="F129" s="123">
        <f>LicenseeSelect!F215</f>
        <v>0</v>
      </c>
      <c r="G129" s="37" t="str">
        <f t="shared" si="17"/>
        <v>£m 23/24 prices</v>
      </c>
      <c r="H129" s="37">
        <f>LicenseeSelect!H215</f>
        <v>0</v>
      </c>
      <c r="AU129" s="162">
        <f>LicenseeSelect!AU215</f>
        <v>0</v>
      </c>
      <c r="AV129" s="41">
        <f>LicenseeSelect!AV215</f>
        <v>0</v>
      </c>
      <c r="AW129" s="41">
        <f>LicenseeSelect!AW215</f>
        <v>0</v>
      </c>
      <c r="AX129" s="41">
        <f>LicenseeSelect!AX215</f>
        <v>0</v>
      </c>
      <c r="AY129" s="41">
        <f>LicenseeSelect!AY215</f>
        <v>0</v>
      </c>
      <c r="BA129" s="38" t="str">
        <f t="shared" ca="1" si="16"/>
        <v>VariantAllowances</v>
      </c>
      <c r="BB129" s="38" t="str">
        <f t="shared" si="3"/>
        <v>Variant allowances</v>
      </c>
      <c r="BC129" s="38" t="str">
        <f t="shared" si="1"/>
        <v>Variant allowances (including Real Price Effects)</v>
      </c>
    </row>
    <row r="130" spans="5:55">
      <c r="E130" s="37" t="str">
        <f>LicenseeSelect!E216</f>
        <v>Circuit Breaker PCD VD (NGET only)</v>
      </c>
      <c r="F130" s="123">
        <f>LicenseeSelect!F216</f>
        <v>0</v>
      </c>
      <c r="G130" s="37" t="str">
        <f t="shared" si="17"/>
        <v>£m 23/24 prices</v>
      </c>
      <c r="H130" s="37">
        <f>LicenseeSelect!H216</f>
        <v>0</v>
      </c>
      <c r="AU130" s="162">
        <f>LicenseeSelect!AU216</f>
        <v>18.779855017831153</v>
      </c>
      <c r="AV130" s="41">
        <f>LicenseeSelect!AV216</f>
        <v>55.776169402958544</v>
      </c>
      <c r="AW130" s="41">
        <f>LicenseeSelect!AW216</f>
        <v>36.812271805952626</v>
      </c>
      <c r="AX130" s="41">
        <f>LicenseeSelect!AX216</f>
        <v>36.444149087893095</v>
      </c>
      <c r="AY130" s="41">
        <f>LicenseeSelect!AY216</f>
        <v>36.079707597014171</v>
      </c>
      <c r="BA130" s="38" t="str">
        <f t="shared" ca="1" si="16"/>
        <v>VariantAllowances</v>
      </c>
      <c r="BB130" s="38" t="str">
        <f t="shared" si="3"/>
        <v>Variant allowances</v>
      </c>
      <c r="BC130" s="38" t="str">
        <f t="shared" si="1"/>
        <v>Variant allowances (including Real Price Effects)</v>
      </c>
    </row>
    <row r="131" spans="5:55">
      <c r="E131" s="37" t="str">
        <f>LicenseeSelect!E217</f>
        <v>Instrument Transformer PCD VD (NGET only)</v>
      </c>
      <c r="F131" s="123">
        <f>LicenseeSelect!F217</f>
        <v>0</v>
      </c>
      <c r="G131" s="37" t="str">
        <f t="shared" si="17"/>
        <v>£m 23/24 prices</v>
      </c>
      <c r="H131" s="37">
        <f>LicenseeSelect!H217</f>
        <v>0</v>
      </c>
      <c r="AU131" s="162">
        <f>LicenseeSelect!AU217</f>
        <v>10.386413260882524</v>
      </c>
      <c r="AV131" s="41">
        <f>LicenseeSelect!AV217</f>
        <v>10.282549128273699</v>
      </c>
      <c r="AW131" s="41">
        <f>LicenseeSelect!AW217</f>
        <v>10.179723636990962</v>
      </c>
      <c r="AX131" s="41">
        <f>LicenseeSelect!AX217</f>
        <v>10.077926400621052</v>
      </c>
      <c r="AY131" s="41">
        <f>LicenseeSelect!AY217</f>
        <v>9.9771471366148425</v>
      </c>
      <c r="BA131" s="38" t="str">
        <f t="shared" ca="1" si="16"/>
        <v>VariantAllowances</v>
      </c>
      <c r="BB131" s="38" t="str">
        <f t="shared" si="3"/>
        <v>Variant allowances</v>
      </c>
      <c r="BC131" s="38" t="str">
        <f t="shared" si="1"/>
        <v>Variant allowances (including Real Price Effects)</v>
      </c>
    </row>
    <row r="132" spans="5:55">
      <c r="E132" s="37" t="str">
        <f>LicenseeSelect!E218</f>
        <v>P&amp;C_Portfolio PCDM VD (NGET only)</v>
      </c>
      <c r="F132" s="123">
        <f>LicenseeSelect!F218</f>
        <v>0</v>
      </c>
      <c r="G132" s="37" t="str">
        <f t="shared" si="17"/>
        <v>£m 23/24 prices</v>
      </c>
      <c r="H132" s="37">
        <f>LicenseeSelect!H218</f>
        <v>0</v>
      </c>
      <c r="AU132" s="162">
        <f>LicenseeSelect!AU218</f>
        <v>2.8366415384879473</v>
      </c>
      <c r="AV132" s="41">
        <f>LicenseeSelect!AV218</f>
        <v>20.742511810589033</v>
      </c>
      <c r="AW132" s="41">
        <f>LicenseeSelect!AW218</f>
        <v>14.206669971500382</v>
      </c>
      <c r="AX132" s="41">
        <f>LicenseeSelect!AX218</f>
        <v>10.952980537133964</v>
      </c>
      <c r="AY132" s="41">
        <f>LicenseeSelect!AY218</f>
        <v>9.113008395386947</v>
      </c>
      <c r="BA132" s="38" t="str">
        <f t="shared" ca="1" si="16"/>
        <v>VariantAllowances</v>
      </c>
      <c r="BB132" s="38" t="str">
        <f t="shared" si="3"/>
        <v>Variant allowances</v>
      </c>
      <c r="BC132" s="38" t="str">
        <f t="shared" si="1"/>
        <v>Variant allowances (including Real Price Effects)</v>
      </c>
    </row>
    <row r="133" spans="5:55">
      <c r="E133" s="37" t="str">
        <f>LicenseeSelect!E219</f>
        <v>Reactive Compensation PCD VD (NGET only)</v>
      </c>
      <c r="F133" s="123">
        <f>LicenseeSelect!F219</f>
        <v>0</v>
      </c>
      <c r="G133" s="37" t="str">
        <f t="shared" si="17"/>
        <v>£m 23/24 prices</v>
      </c>
      <c r="H133" s="37">
        <f>LicenseeSelect!H219</f>
        <v>0</v>
      </c>
      <c r="AU133" s="162">
        <f>LicenseeSelect!AU219</f>
        <v>0.2360721993618918</v>
      </c>
      <c r="AV133" s="41">
        <f>LicenseeSelect!AV219</f>
        <v>0.70113443210481907</v>
      </c>
      <c r="AW133" s="41">
        <f>LicenseeSelect!AW219</f>
        <v>0.46274872518918031</v>
      </c>
      <c r="AX133" s="41">
        <f>LicenseeSelect!AX219</f>
        <v>0.45812123793728848</v>
      </c>
      <c r="AY133" s="41">
        <f>LicenseeSelect!AY219</f>
        <v>0.45354002555791562</v>
      </c>
      <c r="BA133" s="38" t="str">
        <f t="shared" ca="1" si="16"/>
        <v>VariantAllowances</v>
      </c>
      <c r="BB133" s="38" t="str">
        <f t="shared" si="3"/>
        <v>Variant allowances</v>
      </c>
      <c r="BC133" s="38" t="str">
        <f t="shared" si="1"/>
        <v>Variant allowances (including Real Price Effects)</v>
      </c>
    </row>
    <row r="134" spans="5:55">
      <c r="E134" s="37" t="str">
        <f>LicenseeSelect!E220</f>
        <v>Reactor PCD VD (NGET only)</v>
      </c>
      <c r="F134" s="123">
        <f>LicenseeSelect!F220</f>
        <v>0</v>
      </c>
      <c r="G134" s="37" t="str">
        <f t="shared" si="17"/>
        <v>£m 23/24 prices</v>
      </c>
      <c r="H134" s="37">
        <f>LicenseeSelect!H220</f>
        <v>0</v>
      </c>
      <c r="AU134" s="162">
        <f>LicenseeSelect!AU220</f>
        <v>7.1126825771707374</v>
      </c>
      <c r="AV134" s="41">
        <f>LicenseeSelect!AV220</f>
        <v>7.0415557513990299</v>
      </c>
      <c r="AW134" s="41">
        <f>LicenseeSelect!AW220</f>
        <v>6.9711401938850397</v>
      </c>
      <c r="AX134" s="41">
        <f>LicenseeSelect!AX220</f>
        <v>6.9014287919461887</v>
      </c>
      <c r="AY134" s="41">
        <f>LicenseeSelect!AY220</f>
        <v>6.832414504026727</v>
      </c>
      <c r="BA134" s="38" t="str">
        <f t="shared" ca="1" si="16"/>
        <v>VariantAllowances</v>
      </c>
      <c r="BB134" s="38" t="str">
        <f t="shared" si="3"/>
        <v>Variant allowances</v>
      </c>
      <c r="BC134" s="38" t="str">
        <f t="shared" si="1"/>
        <v>Variant allowances (including Real Price Effects)</v>
      </c>
    </row>
    <row r="135" spans="5:55">
      <c r="E135" s="37" t="str">
        <f>LicenseeSelect!E221</f>
        <v>Substation Cable PCD VD (NGET only)</v>
      </c>
      <c r="F135" s="123">
        <f>LicenseeSelect!F221</f>
        <v>0</v>
      </c>
      <c r="G135" s="37" t="str">
        <f t="shared" si="17"/>
        <v>£m 23/24 prices</v>
      </c>
      <c r="H135" s="37">
        <f>LicenseeSelect!H221</f>
        <v>0</v>
      </c>
      <c r="AU135" s="162">
        <f>LicenseeSelect!AU221</f>
        <v>3.0203977077856217</v>
      </c>
      <c r="AV135" s="41">
        <f>LicenseeSelect!AV221</f>
        <v>2.9901937307077655</v>
      </c>
      <c r="AW135" s="41">
        <f>LicenseeSelect!AW221</f>
        <v>2.960291793400688</v>
      </c>
      <c r="AX135" s="41">
        <f>LicenseeSelect!AX221</f>
        <v>2.9306888754666809</v>
      </c>
      <c r="AY135" s="41">
        <f>LicenseeSelect!AY221</f>
        <v>2.9013819867120141</v>
      </c>
      <c r="BA135" s="38" t="str">
        <f t="shared" ca="1" si="16"/>
        <v>VariantAllowances</v>
      </c>
      <c r="BB135" s="38" t="str">
        <f t="shared" si="3"/>
        <v>Variant allowances</v>
      </c>
      <c r="BC135" s="38" t="str">
        <f t="shared" si="1"/>
        <v>Variant allowances (including Real Price Effects)</v>
      </c>
    </row>
    <row r="136" spans="5:55">
      <c r="E136" s="37" t="str">
        <f>LicenseeSelect!E222</f>
        <v>Super Grid Transformer PCD VD (NGET only)</v>
      </c>
      <c r="F136" s="123">
        <f>LicenseeSelect!F222</f>
        <v>0</v>
      </c>
      <c r="G136" s="37" t="str">
        <f t="shared" si="17"/>
        <v>£m 23/24 prices</v>
      </c>
      <c r="H136" s="37">
        <f>LicenseeSelect!H222</f>
        <v>0</v>
      </c>
      <c r="AU136" s="162">
        <f>LicenseeSelect!AU222</f>
        <v>0.56677493577431837</v>
      </c>
      <c r="AV136" s="41">
        <f>LicenseeSelect!AV222</f>
        <v>3.9277503049160258</v>
      </c>
      <c r="AW136" s="41">
        <f>LicenseeSelect!AW222</f>
        <v>1.7161042372744495</v>
      </c>
      <c r="AX136" s="41">
        <f>LicenseeSelect!AX222</f>
        <v>4.1934262166155367</v>
      </c>
      <c r="AY136" s="41">
        <f>LicenseeSelect!AY222</f>
        <v>1.1861405584141091</v>
      </c>
      <c r="BA136" s="38" t="str">
        <f t="shared" ca="1" si="16"/>
        <v>VariantAllowances</v>
      </c>
      <c r="BB136" s="38" t="str">
        <f t="shared" si="3"/>
        <v>Variant allowances</v>
      </c>
      <c r="BC136" s="38" t="str">
        <f t="shared" si="1"/>
        <v>Variant allowances (including Real Price Effects)</v>
      </c>
    </row>
    <row r="137" spans="5:55">
      <c r="E137" s="37" t="str">
        <f>LicenseeSelect!E223</f>
        <v>Through Wall Bushing PCD VD (NGET only)</v>
      </c>
      <c r="F137" s="123">
        <f>LicenseeSelect!F223</f>
        <v>0</v>
      </c>
      <c r="G137" s="37" t="str">
        <f t="shared" si="17"/>
        <v>£m 23/24 prices</v>
      </c>
      <c r="H137" s="37">
        <f>LicenseeSelect!H223</f>
        <v>0</v>
      </c>
      <c r="AU137" s="162">
        <f>LicenseeSelect!AU223</f>
        <v>3.1505013256720567</v>
      </c>
      <c r="AV137" s="41">
        <f>LicenseeSelect!AV223</f>
        <v>9.3569889372460207</v>
      </c>
      <c r="AW137" s="41">
        <f>LicenseeSelect!AW223</f>
        <v>6.1756126985823654</v>
      </c>
      <c r="AX137" s="41">
        <f>LicenseeSelect!AX223</f>
        <v>6.1138565715965418</v>
      </c>
      <c r="AY137" s="41">
        <f>LicenseeSelect!AY223</f>
        <v>6.0527180058805765</v>
      </c>
      <c r="BA137" s="38" t="str">
        <f t="shared" ca="1" si="16"/>
        <v>VariantAllowances</v>
      </c>
      <c r="BB137" s="38" t="str">
        <f t="shared" si="3"/>
        <v>Variant allowances</v>
      </c>
      <c r="BC137" s="38" t="str">
        <f t="shared" si="1"/>
        <v>Variant allowances (including Real Price Effects)</v>
      </c>
    </row>
    <row r="138" spans="5:55">
      <c r="E138" s="37" t="str">
        <f>LicenseeSelect!E224</f>
        <v>Business Support Costs Reopener</v>
      </c>
      <c r="F138" s="123">
        <f>LicenseeSelect!F224</f>
        <v>0</v>
      </c>
      <c r="G138" s="37" t="str">
        <f t="shared" si="17"/>
        <v>£m 23/24 prices</v>
      </c>
      <c r="H138" s="37">
        <f>LicenseeSelect!H224</f>
        <v>0</v>
      </c>
      <c r="AU138" s="162">
        <f>LicenseeSelect!AU224</f>
        <v>0</v>
      </c>
      <c r="AV138" s="41">
        <f>LicenseeSelect!AV224</f>
        <v>0</v>
      </c>
      <c r="AW138" s="41">
        <f>LicenseeSelect!AW224</f>
        <v>0</v>
      </c>
      <c r="AX138" s="41">
        <f>LicenseeSelect!AX224</f>
        <v>0</v>
      </c>
      <c r="AY138" s="41">
        <f>LicenseeSelect!AY224</f>
        <v>0</v>
      </c>
      <c r="BA138" s="38" t="str">
        <f t="shared" ca="1" si="16"/>
        <v>VariantAllowances</v>
      </c>
      <c r="BB138" s="38" t="str">
        <f t="shared" si="3"/>
        <v>Variant allowances</v>
      </c>
      <c r="BC138" s="38" t="str">
        <f t="shared" si="1"/>
        <v>Variant allowances (including Real Price Effects)</v>
      </c>
    </row>
    <row r="139" spans="5:55">
      <c r="E139" s="37" t="str">
        <f>LicenseeSelect!E225</f>
        <v>RIIO3 Variant Activity 74</v>
      </c>
      <c r="F139" s="123">
        <f>LicenseeSelect!F225</f>
        <v>0</v>
      </c>
      <c r="G139" s="37" t="str">
        <f t="shared" si="17"/>
        <v>£m 23/24 prices</v>
      </c>
      <c r="H139" s="37">
        <f>LicenseeSelect!H225</f>
        <v>0</v>
      </c>
      <c r="AU139" s="162">
        <f>LicenseeSelect!AU225</f>
        <v>0</v>
      </c>
      <c r="AV139" s="41">
        <f>LicenseeSelect!AV225</f>
        <v>0</v>
      </c>
      <c r="AW139" s="41">
        <f>LicenseeSelect!AW225</f>
        <v>0</v>
      </c>
      <c r="AX139" s="41">
        <f>LicenseeSelect!AX225</f>
        <v>0</v>
      </c>
      <c r="AY139" s="41">
        <f>LicenseeSelect!AY225</f>
        <v>0</v>
      </c>
      <c r="BA139" s="38" t="str">
        <f t="shared" ca="1" si="16"/>
        <v>VariantAllowances</v>
      </c>
      <c r="BB139" s="38" t="str">
        <f t="shared" si="3"/>
        <v>Variant allowances</v>
      </c>
      <c r="BC139" s="38" t="str">
        <f t="shared" si="1"/>
        <v>Variant allowances (including Real Price Effects)</v>
      </c>
    </row>
    <row r="140" spans="5:55">
      <c r="E140" s="37" t="str">
        <f>LicenseeSelect!E226</f>
        <v>RIIO3 Variant Activity 75</v>
      </c>
      <c r="F140" s="123">
        <f>LicenseeSelect!F226</f>
        <v>0</v>
      </c>
      <c r="G140" s="37" t="str">
        <f t="shared" si="17"/>
        <v>£m 23/24 prices</v>
      </c>
      <c r="H140" s="37">
        <f>LicenseeSelect!H226</f>
        <v>0</v>
      </c>
      <c r="AU140" s="162">
        <f>LicenseeSelect!AU226</f>
        <v>0</v>
      </c>
      <c r="AV140" s="41">
        <f>LicenseeSelect!AV226</f>
        <v>0</v>
      </c>
      <c r="AW140" s="41">
        <f>LicenseeSelect!AW226</f>
        <v>0</v>
      </c>
      <c r="AX140" s="41">
        <f>LicenseeSelect!AX226</f>
        <v>0</v>
      </c>
      <c r="AY140" s="41">
        <f>LicenseeSelect!AY226</f>
        <v>0</v>
      </c>
      <c r="BA140" s="38" t="str">
        <f t="shared" ca="1" si="16"/>
        <v>VariantAllowances</v>
      </c>
      <c r="BB140" s="38" t="str">
        <f t="shared" si="3"/>
        <v>Variant allowances</v>
      </c>
      <c r="BC140" s="38" t="str">
        <f t="shared" si="1"/>
        <v>Variant allowances (including Real Price Effects)</v>
      </c>
    </row>
    <row r="141" spans="5:55">
      <c r="E141" s="37" t="str">
        <f>LicenseeSelect!E227</f>
        <v>RIIO3 Variant Activity 76</v>
      </c>
      <c r="F141" s="123">
        <f>LicenseeSelect!F227</f>
        <v>0</v>
      </c>
      <c r="G141" s="37" t="str">
        <f t="shared" si="17"/>
        <v>£m 23/24 prices</v>
      </c>
      <c r="H141" s="37">
        <f>LicenseeSelect!H227</f>
        <v>0</v>
      </c>
      <c r="AU141" s="162">
        <f>LicenseeSelect!AU227</f>
        <v>0</v>
      </c>
      <c r="AV141" s="41">
        <f>LicenseeSelect!AV227</f>
        <v>0</v>
      </c>
      <c r="AW141" s="41">
        <f>LicenseeSelect!AW227</f>
        <v>0</v>
      </c>
      <c r="AX141" s="41">
        <f>LicenseeSelect!AX227</f>
        <v>0</v>
      </c>
      <c r="AY141" s="41">
        <f>LicenseeSelect!AY227</f>
        <v>0</v>
      </c>
      <c r="BA141" s="38" t="str">
        <f t="shared" ca="1" si="16"/>
        <v>VariantAllowances</v>
      </c>
      <c r="BB141" s="38" t="str">
        <f t="shared" si="3"/>
        <v>Variant allowances</v>
      </c>
      <c r="BC141" s="38" t="str">
        <f t="shared" si="1"/>
        <v>Variant allowances (including Real Price Effects)</v>
      </c>
    </row>
    <row r="142" spans="5:55">
      <c r="E142" s="37" t="str">
        <f>LicenseeSelect!E228</f>
        <v>RIIO3 Variant Activity 77</v>
      </c>
      <c r="F142" s="123">
        <f>LicenseeSelect!F228</f>
        <v>0</v>
      </c>
      <c r="G142" s="37" t="str">
        <f t="shared" si="17"/>
        <v>£m 23/24 prices</v>
      </c>
      <c r="H142" s="37">
        <f>LicenseeSelect!H228</f>
        <v>0</v>
      </c>
      <c r="AU142" s="162">
        <f>LicenseeSelect!AU228</f>
        <v>0</v>
      </c>
      <c r="AV142" s="41">
        <f>LicenseeSelect!AV228</f>
        <v>0</v>
      </c>
      <c r="AW142" s="41">
        <f>LicenseeSelect!AW228</f>
        <v>0</v>
      </c>
      <c r="AX142" s="41">
        <f>LicenseeSelect!AX228</f>
        <v>0</v>
      </c>
      <c r="AY142" s="41">
        <f>LicenseeSelect!AY228</f>
        <v>0</v>
      </c>
      <c r="BA142" s="38" t="str">
        <f t="shared" ca="1" si="16"/>
        <v>VariantAllowances</v>
      </c>
      <c r="BB142" s="38" t="str">
        <f t="shared" si="3"/>
        <v>Variant allowances</v>
      </c>
      <c r="BC142" s="38" t="str">
        <f t="shared" si="1"/>
        <v>Variant allowances (including Real Price Effects)</v>
      </c>
    </row>
    <row r="143" spans="5:55">
      <c r="E143" s="37" t="str">
        <f>LicenseeSelect!E229</f>
        <v>RIIO3 Variant Activity 78</v>
      </c>
      <c r="F143" s="123">
        <f>LicenseeSelect!F229</f>
        <v>0</v>
      </c>
      <c r="G143" s="37" t="str">
        <f t="shared" ref="G143:G155" si="18">price_label</f>
        <v>£m 23/24 prices</v>
      </c>
      <c r="H143" s="37">
        <f>LicenseeSelect!H229</f>
        <v>0</v>
      </c>
      <c r="AU143" s="162">
        <f>LicenseeSelect!AU229</f>
        <v>0</v>
      </c>
      <c r="AV143" s="41">
        <f>LicenseeSelect!AV229</f>
        <v>0</v>
      </c>
      <c r="AW143" s="41">
        <f>LicenseeSelect!AW229</f>
        <v>0</v>
      </c>
      <c r="AX143" s="41">
        <f>LicenseeSelect!AX229</f>
        <v>0</v>
      </c>
      <c r="AY143" s="41">
        <f>LicenseeSelect!AY229</f>
        <v>0</v>
      </c>
      <c r="BA143" s="38" t="str">
        <f t="shared" ca="1" si="16"/>
        <v>VariantAllowances</v>
      </c>
      <c r="BB143" s="38" t="str">
        <f t="shared" si="3"/>
        <v>Variant allowances</v>
      </c>
      <c r="BC143" s="38" t="str">
        <f t="shared" ref="BC143:BC155" si="19">$B$7</f>
        <v>Variant allowances (including Real Price Effects)</v>
      </c>
    </row>
    <row r="144" spans="5:55">
      <c r="E144" s="37" t="str">
        <f>LicenseeSelect!E230</f>
        <v>RIIO3 Variant Activity 79</v>
      </c>
      <c r="F144" s="123">
        <f>LicenseeSelect!F230</f>
        <v>0</v>
      </c>
      <c r="G144" s="37" t="str">
        <f t="shared" si="18"/>
        <v>£m 23/24 prices</v>
      </c>
      <c r="H144" s="37">
        <f>LicenseeSelect!H230</f>
        <v>0</v>
      </c>
      <c r="AU144" s="162">
        <f>LicenseeSelect!AU230</f>
        <v>0</v>
      </c>
      <c r="AV144" s="41">
        <f>LicenseeSelect!AV230</f>
        <v>0</v>
      </c>
      <c r="AW144" s="41">
        <f>LicenseeSelect!AW230</f>
        <v>0</v>
      </c>
      <c r="AX144" s="41">
        <f>LicenseeSelect!AX230</f>
        <v>0</v>
      </c>
      <c r="AY144" s="41">
        <f>LicenseeSelect!AY230</f>
        <v>0</v>
      </c>
      <c r="BA144" s="38" t="str">
        <f t="shared" ref="BA144:BA155" ca="1" si="20">$A$1</f>
        <v>VariantAllowances</v>
      </c>
      <c r="BB144" s="38" t="str">
        <f t="shared" ref="BB144:BB155" si="21">$A$6</f>
        <v>Variant allowances</v>
      </c>
      <c r="BC144" s="38" t="str">
        <f t="shared" si="19"/>
        <v>Variant allowances (including Real Price Effects)</v>
      </c>
    </row>
    <row r="145" spans="2:55">
      <c r="E145" s="37" t="str">
        <f>LicenseeSelect!E231</f>
        <v>RIIO3 Variant Activity 80</v>
      </c>
      <c r="F145" s="123">
        <f>LicenseeSelect!F231</f>
        <v>0</v>
      </c>
      <c r="G145" s="37" t="str">
        <f t="shared" si="18"/>
        <v>£m 23/24 prices</v>
      </c>
      <c r="H145" s="37">
        <f>LicenseeSelect!H231</f>
        <v>0</v>
      </c>
      <c r="AU145" s="162">
        <f>LicenseeSelect!AU231</f>
        <v>0</v>
      </c>
      <c r="AV145" s="41">
        <f>LicenseeSelect!AV231</f>
        <v>0</v>
      </c>
      <c r="AW145" s="41">
        <f>LicenseeSelect!AW231</f>
        <v>0</v>
      </c>
      <c r="AX145" s="41">
        <f>LicenseeSelect!AX231</f>
        <v>0</v>
      </c>
      <c r="AY145" s="41">
        <f>LicenseeSelect!AY231</f>
        <v>0</v>
      </c>
      <c r="BA145" s="38" t="str">
        <f t="shared" ca="1" si="20"/>
        <v>VariantAllowances</v>
      </c>
      <c r="BB145" s="38" t="str">
        <f t="shared" si="21"/>
        <v>Variant allowances</v>
      </c>
      <c r="BC145" s="38" t="str">
        <f t="shared" si="19"/>
        <v>Variant allowances (including Real Price Effects)</v>
      </c>
    </row>
    <row r="146" spans="2:55">
      <c r="E146" s="37" t="str">
        <f>LicenseeSelect!E232</f>
        <v>RIIO3 Variant Activity 81</v>
      </c>
      <c r="F146" s="123">
        <f>LicenseeSelect!F232</f>
        <v>0</v>
      </c>
      <c r="G146" s="37" t="str">
        <f t="shared" si="18"/>
        <v>£m 23/24 prices</v>
      </c>
      <c r="H146" s="37">
        <f>LicenseeSelect!H232</f>
        <v>0</v>
      </c>
      <c r="AU146" s="162">
        <f>LicenseeSelect!AU232</f>
        <v>0</v>
      </c>
      <c r="AV146" s="41">
        <f>LicenseeSelect!AV232</f>
        <v>0</v>
      </c>
      <c r="AW146" s="41">
        <f>LicenseeSelect!AW232</f>
        <v>0</v>
      </c>
      <c r="AX146" s="41">
        <f>LicenseeSelect!AX232</f>
        <v>0</v>
      </c>
      <c r="AY146" s="41">
        <f>LicenseeSelect!AY232</f>
        <v>0</v>
      </c>
      <c r="BA146" s="38" t="str">
        <f t="shared" ca="1" si="20"/>
        <v>VariantAllowances</v>
      </c>
      <c r="BB146" s="38" t="str">
        <f t="shared" si="21"/>
        <v>Variant allowances</v>
      </c>
      <c r="BC146" s="38" t="str">
        <f t="shared" si="19"/>
        <v>Variant allowances (including Real Price Effects)</v>
      </c>
    </row>
    <row r="147" spans="2:55">
      <c r="E147" s="37" t="str">
        <f>LicenseeSelect!E233</f>
        <v>RIIO3 Variant Activity 82</v>
      </c>
      <c r="F147" s="123">
        <f>LicenseeSelect!F233</f>
        <v>0</v>
      </c>
      <c r="G147" s="37" t="str">
        <f t="shared" si="18"/>
        <v>£m 23/24 prices</v>
      </c>
      <c r="H147" s="37">
        <f>LicenseeSelect!H233</f>
        <v>0</v>
      </c>
      <c r="AU147" s="162">
        <f>LicenseeSelect!AU233</f>
        <v>0</v>
      </c>
      <c r="AV147" s="41">
        <f>LicenseeSelect!AV233</f>
        <v>0</v>
      </c>
      <c r="AW147" s="41">
        <f>LicenseeSelect!AW233</f>
        <v>0</v>
      </c>
      <c r="AX147" s="41">
        <f>LicenseeSelect!AX233</f>
        <v>0</v>
      </c>
      <c r="AY147" s="41">
        <f>LicenseeSelect!AY233</f>
        <v>0</v>
      </c>
      <c r="BA147" s="38" t="str">
        <f t="shared" ca="1" si="20"/>
        <v>VariantAllowances</v>
      </c>
      <c r="BB147" s="38" t="str">
        <f t="shared" si="21"/>
        <v>Variant allowances</v>
      </c>
      <c r="BC147" s="38" t="str">
        <f t="shared" si="19"/>
        <v>Variant allowances (including Real Price Effects)</v>
      </c>
    </row>
    <row r="148" spans="2:55">
      <c r="E148" s="37" t="str">
        <f>LicenseeSelect!E234</f>
        <v>RIIO3 Variant Activity 83</v>
      </c>
      <c r="F148" s="123">
        <f>LicenseeSelect!F234</f>
        <v>0</v>
      </c>
      <c r="G148" s="37" t="str">
        <f t="shared" si="18"/>
        <v>£m 23/24 prices</v>
      </c>
      <c r="H148" s="37">
        <f>LicenseeSelect!H234</f>
        <v>0</v>
      </c>
      <c r="AU148" s="162">
        <f>LicenseeSelect!AU234</f>
        <v>0</v>
      </c>
      <c r="AV148" s="41">
        <f>LicenseeSelect!AV234</f>
        <v>0</v>
      </c>
      <c r="AW148" s="41">
        <f>LicenseeSelect!AW234</f>
        <v>0</v>
      </c>
      <c r="AX148" s="41">
        <f>LicenseeSelect!AX234</f>
        <v>0</v>
      </c>
      <c r="AY148" s="41">
        <f>LicenseeSelect!AY234</f>
        <v>0</v>
      </c>
      <c r="BA148" s="38" t="str">
        <f t="shared" ca="1" si="20"/>
        <v>VariantAllowances</v>
      </c>
      <c r="BB148" s="38" t="str">
        <f t="shared" si="21"/>
        <v>Variant allowances</v>
      </c>
      <c r="BC148" s="38" t="str">
        <f t="shared" si="19"/>
        <v>Variant allowances (including Real Price Effects)</v>
      </c>
    </row>
    <row r="149" spans="2:55">
      <c r="E149" s="37" t="str">
        <f>LicenseeSelect!E235</f>
        <v>RIIO3 Variant Activity 84</v>
      </c>
      <c r="F149" s="123">
        <f>LicenseeSelect!F235</f>
        <v>0</v>
      </c>
      <c r="G149" s="37" t="str">
        <f t="shared" si="18"/>
        <v>£m 23/24 prices</v>
      </c>
      <c r="H149" s="37">
        <f>LicenseeSelect!H235</f>
        <v>0</v>
      </c>
      <c r="AU149" s="162">
        <f>LicenseeSelect!AU235</f>
        <v>0</v>
      </c>
      <c r="AV149" s="41">
        <f>LicenseeSelect!AV235</f>
        <v>0</v>
      </c>
      <c r="AW149" s="41">
        <f>LicenseeSelect!AW235</f>
        <v>0</v>
      </c>
      <c r="AX149" s="41">
        <f>LicenseeSelect!AX235</f>
        <v>0</v>
      </c>
      <c r="AY149" s="41">
        <f>LicenseeSelect!AY235</f>
        <v>0</v>
      </c>
      <c r="BA149" s="38" t="str">
        <f t="shared" ca="1" si="20"/>
        <v>VariantAllowances</v>
      </c>
      <c r="BB149" s="38" t="str">
        <f t="shared" si="21"/>
        <v>Variant allowances</v>
      </c>
      <c r="BC149" s="38" t="str">
        <f t="shared" si="19"/>
        <v>Variant allowances (including Real Price Effects)</v>
      </c>
    </row>
    <row r="150" spans="2:55">
      <c r="E150" s="37" t="str">
        <f>LicenseeSelect!E236</f>
        <v>RIIO3 Variant Activity 85</v>
      </c>
      <c r="F150" s="123">
        <f>LicenseeSelect!F236</f>
        <v>0</v>
      </c>
      <c r="G150" s="37" t="str">
        <f t="shared" si="18"/>
        <v>£m 23/24 prices</v>
      </c>
      <c r="H150" s="37">
        <f>LicenseeSelect!H236</f>
        <v>0</v>
      </c>
      <c r="AU150" s="162">
        <f>LicenseeSelect!AU236</f>
        <v>0</v>
      </c>
      <c r="AV150" s="41">
        <f>LicenseeSelect!AV236</f>
        <v>0</v>
      </c>
      <c r="AW150" s="41">
        <f>LicenseeSelect!AW236</f>
        <v>0</v>
      </c>
      <c r="AX150" s="41">
        <f>LicenseeSelect!AX236</f>
        <v>0</v>
      </c>
      <c r="AY150" s="41">
        <f>LicenseeSelect!AY236</f>
        <v>0</v>
      </c>
      <c r="BA150" s="38" t="str">
        <f t="shared" ca="1" si="20"/>
        <v>VariantAllowances</v>
      </c>
      <c r="BB150" s="38" t="str">
        <f t="shared" si="21"/>
        <v>Variant allowances</v>
      </c>
      <c r="BC150" s="38" t="str">
        <f t="shared" si="19"/>
        <v>Variant allowances (including Real Price Effects)</v>
      </c>
    </row>
    <row r="151" spans="2:55">
      <c r="E151" s="37" t="str">
        <f>LicenseeSelect!E237</f>
        <v>RIIO3 Variant Activity 86</v>
      </c>
      <c r="F151" s="123">
        <f>LicenseeSelect!F237</f>
        <v>0</v>
      </c>
      <c r="G151" s="37" t="str">
        <f t="shared" si="18"/>
        <v>£m 23/24 prices</v>
      </c>
      <c r="H151" s="37">
        <f>LicenseeSelect!H237</f>
        <v>0</v>
      </c>
      <c r="AU151" s="162">
        <f>LicenseeSelect!AU237</f>
        <v>0</v>
      </c>
      <c r="AV151" s="41">
        <f>LicenseeSelect!AV237</f>
        <v>0</v>
      </c>
      <c r="AW151" s="41">
        <f>LicenseeSelect!AW237</f>
        <v>0</v>
      </c>
      <c r="AX151" s="41">
        <f>LicenseeSelect!AX237</f>
        <v>0</v>
      </c>
      <c r="AY151" s="41">
        <f>LicenseeSelect!AY237</f>
        <v>0</v>
      </c>
      <c r="BA151" s="38" t="str">
        <f t="shared" ca="1" si="20"/>
        <v>VariantAllowances</v>
      </c>
      <c r="BB151" s="38" t="str">
        <f t="shared" si="21"/>
        <v>Variant allowances</v>
      </c>
      <c r="BC151" s="38" t="str">
        <f t="shared" si="19"/>
        <v>Variant allowances (including Real Price Effects)</v>
      </c>
    </row>
    <row r="152" spans="2:55">
      <c r="E152" s="37" t="str">
        <f>LicenseeSelect!E238</f>
        <v>RIIO3 Variant Activity 87</v>
      </c>
      <c r="F152" s="123">
        <f>LicenseeSelect!F238</f>
        <v>0</v>
      </c>
      <c r="G152" s="37" t="str">
        <f t="shared" si="18"/>
        <v>£m 23/24 prices</v>
      </c>
      <c r="H152" s="37">
        <f>LicenseeSelect!H238</f>
        <v>0</v>
      </c>
      <c r="AU152" s="162">
        <f>LicenseeSelect!AU238</f>
        <v>0</v>
      </c>
      <c r="AV152" s="41">
        <f>LicenseeSelect!AV238</f>
        <v>0</v>
      </c>
      <c r="AW152" s="41">
        <f>LicenseeSelect!AW238</f>
        <v>0</v>
      </c>
      <c r="AX152" s="41">
        <f>LicenseeSelect!AX238</f>
        <v>0</v>
      </c>
      <c r="AY152" s="41">
        <f>LicenseeSelect!AY238</f>
        <v>0</v>
      </c>
      <c r="BA152" s="38" t="str">
        <f t="shared" ca="1" si="20"/>
        <v>VariantAllowances</v>
      </c>
      <c r="BB152" s="38" t="str">
        <f t="shared" si="21"/>
        <v>Variant allowances</v>
      </c>
      <c r="BC152" s="38" t="str">
        <f t="shared" si="19"/>
        <v>Variant allowances (including Real Price Effects)</v>
      </c>
    </row>
    <row r="153" spans="2:55">
      <c r="E153" s="37" t="str">
        <f>LicenseeSelect!E239</f>
        <v>RIIO3 Variant Activity 88</v>
      </c>
      <c r="F153" s="123">
        <f>LicenseeSelect!F239</f>
        <v>0</v>
      </c>
      <c r="G153" s="37" t="str">
        <f t="shared" si="18"/>
        <v>£m 23/24 prices</v>
      </c>
      <c r="H153" s="37">
        <f>LicenseeSelect!H239</f>
        <v>0</v>
      </c>
      <c r="AU153" s="162">
        <f>LicenseeSelect!AU239</f>
        <v>0</v>
      </c>
      <c r="AV153" s="41">
        <f>LicenseeSelect!AV239</f>
        <v>0</v>
      </c>
      <c r="AW153" s="41">
        <f>LicenseeSelect!AW239</f>
        <v>0</v>
      </c>
      <c r="AX153" s="41">
        <f>LicenseeSelect!AX239</f>
        <v>0</v>
      </c>
      <c r="AY153" s="41">
        <f>LicenseeSelect!AY239</f>
        <v>0</v>
      </c>
      <c r="BA153" s="38" t="str">
        <f t="shared" ca="1" si="20"/>
        <v>VariantAllowances</v>
      </c>
      <c r="BB153" s="38" t="str">
        <f t="shared" si="21"/>
        <v>Variant allowances</v>
      </c>
      <c r="BC153" s="38" t="str">
        <f t="shared" si="19"/>
        <v>Variant allowances (including Real Price Effects)</v>
      </c>
    </row>
    <row r="154" spans="2:55">
      <c r="E154" s="37" t="str">
        <f>LicenseeSelect!E240</f>
        <v>RIIO3 Variant Activity 89</v>
      </c>
      <c r="F154" s="123">
        <f>LicenseeSelect!F240</f>
        <v>0</v>
      </c>
      <c r="G154" s="37" t="str">
        <f t="shared" si="18"/>
        <v>£m 23/24 prices</v>
      </c>
      <c r="H154" s="37">
        <f>LicenseeSelect!H240</f>
        <v>0</v>
      </c>
      <c r="AU154" s="162">
        <f>LicenseeSelect!AU240</f>
        <v>0</v>
      </c>
      <c r="AV154" s="41">
        <f>LicenseeSelect!AV240</f>
        <v>0</v>
      </c>
      <c r="AW154" s="41">
        <f>LicenseeSelect!AW240</f>
        <v>0</v>
      </c>
      <c r="AX154" s="41">
        <f>LicenseeSelect!AX240</f>
        <v>0</v>
      </c>
      <c r="AY154" s="41">
        <f>LicenseeSelect!AY240</f>
        <v>0</v>
      </c>
      <c r="BA154" s="38" t="str">
        <f t="shared" ca="1" si="20"/>
        <v>VariantAllowances</v>
      </c>
      <c r="BB154" s="38" t="str">
        <f t="shared" si="21"/>
        <v>Variant allowances</v>
      </c>
      <c r="BC154" s="38" t="str">
        <f t="shared" si="19"/>
        <v>Variant allowances (including Real Price Effects)</v>
      </c>
    </row>
    <row r="155" spans="2:55">
      <c r="E155" s="37" t="str">
        <f>LicenseeSelect!E241</f>
        <v>RIIO3 Variant Activity 90</v>
      </c>
      <c r="F155" s="123">
        <f>LicenseeSelect!F241</f>
        <v>0</v>
      </c>
      <c r="G155" s="37" t="str">
        <f t="shared" si="18"/>
        <v>£m 23/24 prices</v>
      </c>
      <c r="H155" s="37">
        <f>LicenseeSelect!H241</f>
        <v>0</v>
      </c>
      <c r="AU155" s="162">
        <f>LicenseeSelect!AU241</f>
        <v>0</v>
      </c>
      <c r="AV155" s="41">
        <f>LicenseeSelect!AV241</f>
        <v>0</v>
      </c>
      <c r="AW155" s="41">
        <f>LicenseeSelect!AW241</f>
        <v>0</v>
      </c>
      <c r="AX155" s="41">
        <f>LicenseeSelect!AX241</f>
        <v>0</v>
      </c>
      <c r="AY155" s="41">
        <f>LicenseeSelect!AY241</f>
        <v>0</v>
      </c>
      <c r="BA155" s="38" t="str">
        <f t="shared" ca="1" si="20"/>
        <v>VariantAllowances</v>
      </c>
      <c r="BB155" s="38" t="str">
        <f t="shared" si="21"/>
        <v>Variant allowances</v>
      </c>
      <c r="BC155" s="38" t="str">
        <f t="shared" si="19"/>
        <v>Variant allowances (including Real Price Effects)</v>
      </c>
    </row>
    <row r="156" spans="2:55">
      <c r="F156" s="123">
        <f>LicenseeSelect!F242</f>
        <v>0</v>
      </c>
      <c r="BA156" s="38"/>
    </row>
    <row r="157" spans="2:55" ht="17.649999999999999" thickBot="1">
      <c r="B157" s="8" t="s">
        <v>172</v>
      </c>
      <c r="AU157" s="37" t="str">
        <f>LicenseeSelect!AU245</f>
        <v>TIM applies</v>
      </c>
      <c r="AV157" s="37" t="str">
        <f>LicenseeSelect!AV245</f>
        <v>RPEs apply</v>
      </c>
      <c r="AW157" s="37" t="str">
        <f>LicenseeSelect!AW245</f>
        <v>Cap rate</v>
      </c>
      <c r="BA157" s="38"/>
    </row>
    <row r="158" spans="2:55" ht="15.75" thickTop="1">
      <c r="E158" s="37" t="str">
        <f>LicenseeSelect!E246</f>
        <v>Enhancing Pre-existing Infrastructure Projects</v>
      </c>
      <c r="G158" s="37" t="s">
        <v>165</v>
      </c>
      <c r="H158" s="37" t="str">
        <f>LicenseeSelect!H246</f>
        <v>EPIt</v>
      </c>
      <c r="AU158" s="162" t="b">
        <f>LicenseeSelect!AU246</f>
        <v>1</v>
      </c>
      <c r="AV158" s="41" t="b">
        <f>LicenseeSelect!AV246</f>
        <v>0</v>
      </c>
      <c r="AW158" s="41">
        <f>LicenseeSelect!AW246</f>
        <v>1</v>
      </c>
      <c r="AX158"/>
      <c r="AY158" s="45">
        <f>IF(AND(AW158=1,AV158=TRUE),1,IF(AND(AW158=2,AV158=TRUE),2,IF(AND(AW158=1,AV158=FALSE),1.5,IF(AND(AW158=2,AV158=FALSE),2.5,0))))</f>
        <v>1.5</v>
      </c>
      <c r="BA158" s="38" t="str">
        <f t="shared" ref="BA158:BA279" ca="1" si="22">$A$1</f>
        <v>VariantAllowances</v>
      </c>
      <c r="BB158" s="38" t="str">
        <f t="shared" ref="BB158:BB305" si="23">$A$6</f>
        <v>Variant allowances</v>
      </c>
      <c r="BC158" s="38" t="str">
        <f t="shared" ref="BC158:BC305" si="24">$B$157</f>
        <v>Variant attributes (including Real Price Effects)</v>
      </c>
    </row>
    <row r="159" spans="2:55">
      <c r="E159" s="37" t="str">
        <f>LicenseeSelect!E247</f>
        <v>Large Onshore Transmission Investment Re-opener Project 1 - Hinckley Sea Bank</v>
      </c>
      <c r="F159" s="123" t="str">
        <f>LicenseeSelect!F247</f>
        <v>SpC 3.13</v>
      </c>
      <c r="G159" s="37" t="s">
        <v>165</v>
      </c>
      <c r="H159" s="37" t="str">
        <f>LicenseeSelect!H247</f>
        <v>LOTIAt</v>
      </c>
      <c r="AU159" s="162" t="b">
        <f>LicenseeSelect!AU247</f>
        <v>1</v>
      </c>
      <c r="AV159" s="41" t="b">
        <f>LicenseeSelect!AV247</f>
        <v>1</v>
      </c>
      <c r="AW159" s="41">
        <f>LicenseeSelect!AW247</f>
        <v>1</v>
      </c>
      <c r="AX159"/>
      <c r="AY159" s="45">
        <f t="shared" ref="AY159:AY222" si="25">IF(AND(AW159=1,AV159=TRUE),1,IF(AND(AW159=2,AV159=TRUE),2,IF(AND(AW159=1,AV159=FALSE),1.5,IF(AND(AW159=2,AV159=FALSE),2.5,0))))</f>
        <v>1</v>
      </c>
      <c r="BA159" s="38" t="str">
        <f t="shared" ca="1" si="22"/>
        <v>VariantAllowances</v>
      </c>
      <c r="BB159" s="38" t="str">
        <f t="shared" si="23"/>
        <v>Variant allowances</v>
      </c>
      <c r="BC159" s="38" t="str">
        <f t="shared" si="24"/>
        <v>Variant attributes (including Real Price Effects)</v>
      </c>
    </row>
    <row r="160" spans="2:55">
      <c r="E160" s="37" t="str">
        <f>LicenseeSelect!E248</f>
        <v>Wider Works Price Control Deliverable</v>
      </c>
      <c r="F160" s="123" t="str">
        <f>LicenseeSelect!F248</f>
        <v>SpC 3.9</v>
      </c>
      <c r="G160" s="37" t="s">
        <v>165</v>
      </c>
      <c r="H160" s="37" t="str">
        <f>LicenseeSelect!H248</f>
        <v>WWt</v>
      </c>
      <c r="AU160" s="162" t="b">
        <f>LicenseeSelect!AU248</f>
        <v>1</v>
      </c>
      <c r="AV160" s="41" t="b">
        <f>LicenseeSelect!AV248</f>
        <v>1</v>
      </c>
      <c r="AW160" s="41">
        <f>LicenseeSelect!AW248</f>
        <v>1</v>
      </c>
      <c r="AX160"/>
      <c r="AY160" s="45">
        <f t="shared" si="25"/>
        <v>1</v>
      </c>
      <c r="BA160" s="38" t="str">
        <f t="shared" ca="1" si="22"/>
        <v>VariantAllowances</v>
      </c>
      <c r="BB160" s="38" t="str">
        <f t="shared" si="23"/>
        <v>Variant allowances</v>
      </c>
      <c r="BC160" s="38" t="str">
        <f t="shared" si="24"/>
        <v>Variant attributes (including Real Price Effects)</v>
      </c>
    </row>
    <row r="161" spans="5:55">
      <c r="E161" s="37" t="str">
        <f>LicenseeSelect!E249</f>
        <v>Physical Security Price Control Deliverable</v>
      </c>
      <c r="F161" s="123" t="str">
        <f>LicenseeSelect!F249</f>
        <v>SpC 3.4</v>
      </c>
      <c r="G161" s="37" t="s">
        <v>165</v>
      </c>
      <c r="H161" s="37" t="str">
        <f>LicenseeSelect!H249</f>
        <v>PSUPt</v>
      </c>
      <c r="AU161" s="162" t="b">
        <f>LicenseeSelect!AU249</f>
        <v>1</v>
      </c>
      <c r="AV161" s="41" t="b">
        <f>LicenseeSelect!AV249</f>
        <v>1</v>
      </c>
      <c r="AW161" s="41">
        <f>LicenseeSelect!AW249</f>
        <v>1</v>
      </c>
      <c r="AX161"/>
      <c r="AY161" s="45">
        <f t="shared" si="25"/>
        <v>1</v>
      </c>
      <c r="BA161" s="38" t="str">
        <f t="shared" ca="1" si="22"/>
        <v>VariantAllowances</v>
      </c>
      <c r="BB161" s="38" t="str">
        <f t="shared" si="23"/>
        <v>Variant allowances</v>
      </c>
      <c r="BC161" s="38" t="str">
        <f t="shared" si="24"/>
        <v>Variant attributes (including Real Price Effects)</v>
      </c>
    </row>
    <row r="162" spans="5:55">
      <c r="E162" s="37" t="str">
        <f>LicenseeSelect!E250</f>
        <v>Cyber Resilience OT Baseline</v>
      </c>
      <c r="F162" s="123" t="str">
        <f>LicenseeSelect!F250</f>
        <v>SpC 3.2</v>
      </c>
      <c r="G162" s="37" t="s">
        <v>165</v>
      </c>
      <c r="H162" s="37" t="str">
        <f>LicenseeSelect!H250</f>
        <v>CROTt</v>
      </c>
      <c r="AU162" s="162" t="b">
        <f>LicenseeSelect!AU250</f>
        <v>0</v>
      </c>
      <c r="AV162" s="41" t="b">
        <f>LicenseeSelect!AV250</f>
        <v>0</v>
      </c>
      <c r="AW162" s="41">
        <f>LicenseeSelect!AW250</f>
        <v>1</v>
      </c>
      <c r="AX162"/>
      <c r="AY162" s="45">
        <f t="shared" si="25"/>
        <v>1.5</v>
      </c>
      <c r="BA162" s="38" t="str">
        <f t="shared" ca="1" si="22"/>
        <v>VariantAllowances</v>
      </c>
      <c r="BB162" s="38" t="str">
        <f t="shared" si="23"/>
        <v>Variant allowances</v>
      </c>
      <c r="BC162" s="38" t="str">
        <f t="shared" si="24"/>
        <v>Variant attributes (including Real Price Effects)</v>
      </c>
    </row>
    <row r="163" spans="5:55">
      <c r="E163" s="37" t="str">
        <f>LicenseeSelect!E251</f>
        <v>Cyber Resilience IT Baseline</v>
      </c>
      <c r="F163" s="123" t="str">
        <f>LicenseeSelect!F251</f>
        <v>SpC 3.3</v>
      </c>
      <c r="G163" s="37" t="s">
        <v>165</v>
      </c>
      <c r="H163" s="37" t="str">
        <f>LicenseeSelect!H251</f>
        <v>CRITt</v>
      </c>
      <c r="AU163" s="162" t="b">
        <f>LicenseeSelect!AU251</f>
        <v>1</v>
      </c>
      <c r="AV163" s="41" t="b">
        <f>LicenseeSelect!AV251</f>
        <v>1</v>
      </c>
      <c r="AW163" s="41">
        <f>LicenseeSelect!AW251</f>
        <v>1</v>
      </c>
      <c r="AX163"/>
      <c r="AY163" s="45">
        <f t="shared" si="25"/>
        <v>1</v>
      </c>
      <c r="BA163" s="38" t="str">
        <f t="shared" ca="1" si="22"/>
        <v>VariantAllowances</v>
      </c>
      <c r="BB163" s="38" t="str">
        <f t="shared" si="23"/>
        <v>Variant allowances</v>
      </c>
      <c r="BC163" s="38" t="str">
        <f t="shared" si="24"/>
        <v>Variant attributes (including Real Price Effects)</v>
      </c>
    </row>
    <row r="164" spans="5:55">
      <c r="E164" s="37" t="str">
        <f>LicenseeSelect!E252</f>
        <v>Baseline Network Risk Output</v>
      </c>
      <c r="F164" s="123" t="str">
        <f>LicenseeSelect!F252</f>
        <v>SpC 3.1</v>
      </c>
      <c r="G164" s="37" t="s">
        <v>165</v>
      </c>
      <c r="H164" s="37" t="str">
        <f>LicenseeSelect!H252</f>
        <v>NARMt</v>
      </c>
      <c r="AU164" s="162" t="b">
        <f>LicenseeSelect!AU252</f>
        <v>1</v>
      </c>
      <c r="AV164" s="41" t="b">
        <f>LicenseeSelect!AV252</f>
        <v>1</v>
      </c>
      <c r="AW164" s="41">
        <f>LicenseeSelect!AW252</f>
        <v>1</v>
      </c>
      <c r="AX164"/>
      <c r="AY164" s="45">
        <f t="shared" si="25"/>
        <v>1</v>
      </c>
      <c r="BA164" s="38" t="str">
        <f t="shared" ca="1" si="22"/>
        <v>VariantAllowances</v>
      </c>
      <c r="BB164" s="38" t="str">
        <f t="shared" si="23"/>
        <v>Variant allowances</v>
      </c>
      <c r="BC164" s="38" t="str">
        <f t="shared" si="24"/>
        <v>Variant attributes (including Real Price Effects)</v>
      </c>
    </row>
    <row r="165" spans="5:55">
      <c r="E165" s="37" t="str">
        <f>LicenseeSelect!E253</f>
        <v>Generation Related Infrastructure Price Control Deliverable (NGET only)</v>
      </c>
      <c r="F165" s="123" t="str">
        <f>LicenseeSelect!F253</f>
        <v>SpC 3.20</v>
      </c>
      <c r="G165" s="37" t="s">
        <v>165</v>
      </c>
      <c r="H165" s="37" t="str">
        <f>LicenseeSelect!H253</f>
        <v>GRIt</v>
      </c>
      <c r="AU165" s="162" t="b">
        <f>LicenseeSelect!AU253</f>
        <v>1</v>
      </c>
      <c r="AV165" s="41" t="b">
        <f>LicenseeSelect!AV253</f>
        <v>1</v>
      </c>
      <c r="AW165" s="41">
        <f>LicenseeSelect!AW253</f>
        <v>1</v>
      </c>
      <c r="AX165"/>
      <c r="AY165" s="45">
        <f t="shared" si="25"/>
        <v>1</v>
      </c>
      <c r="BA165" s="38" t="str">
        <f t="shared" ca="1" si="22"/>
        <v>VariantAllowances</v>
      </c>
      <c r="BB165" s="38" t="str">
        <f t="shared" si="23"/>
        <v>Variant allowances</v>
      </c>
      <c r="BC165" s="38" t="str">
        <f t="shared" si="24"/>
        <v>Variant attributes (including Real Price Effects)</v>
      </c>
    </row>
    <row r="166" spans="5:55">
      <c r="E166" s="37" t="str">
        <f>LicenseeSelect!E254</f>
        <v>Resilience and Operability Price Control Deliverable (SHET and SPTL only)</v>
      </c>
      <c r="F166" s="123" t="str">
        <f>LicenseeSelect!F254</f>
        <v>SpC 3.18</v>
      </c>
      <c r="G166" s="37" t="s">
        <v>165</v>
      </c>
      <c r="H166" s="37" t="str">
        <f>LicenseeSelect!H254</f>
        <v>ROt</v>
      </c>
      <c r="AU166" s="162" t="b">
        <f>LicenseeSelect!AU254</f>
        <v>1</v>
      </c>
      <c r="AV166" s="41" t="b">
        <f>LicenseeSelect!AV254</f>
        <v>1</v>
      </c>
      <c r="AW166" s="41">
        <f>LicenseeSelect!AW254</f>
        <v>1</v>
      </c>
      <c r="AX166"/>
      <c r="AY166" s="45">
        <f t="shared" si="25"/>
        <v>1</v>
      </c>
      <c r="BA166" s="38" t="str">
        <f t="shared" ca="1" si="22"/>
        <v>VariantAllowances</v>
      </c>
      <c r="BB166" s="38" t="str">
        <f t="shared" si="23"/>
        <v>Variant allowances</v>
      </c>
      <c r="BC166" s="38" t="str">
        <f t="shared" si="24"/>
        <v>Variant attributes (including Real Price Effects)</v>
      </c>
    </row>
    <row r="167" spans="5:55">
      <c r="E167" s="37" t="str">
        <f>LicenseeSelect!E255</f>
        <v>Operational transport carbon reduction Price Control Deliverable (NGET only)</v>
      </c>
      <c r="F167" s="123" t="str">
        <f>LicenseeSelect!F255</f>
        <v>SpC 3.21</v>
      </c>
      <c r="G167" s="37" t="s">
        <v>165</v>
      </c>
      <c r="H167" s="37" t="str">
        <f>LicenseeSelect!H255</f>
        <v>OTCt</v>
      </c>
      <c r="AU167" s="162" t="b">
        <f>LicenseeSelect!AU255</f>
        <v>1</v>
      </c>
      <c r="AV167" s="41" t="b">
        <f>LicenseeSelect!AV255</f>
        <v>1</v>
      </c>
      <c r="AW167" s="41">
        <f>LicenseeSelect!AW255</f>
        <v>1</v>
      </c>
      <c r="AX167"/>
      <c r="AY167" s="45">
        <f t="shared" si="25"/>
        <v>1</v>
      </c>
      <c r="BA167" s="38" t="str">
        <f t="shared" ca="1" si="22"/>
        <v>VariantAllowances</v>
      </c>
      <c r="BB167" s="38" t="str">
        <f t="shared" si="23"/>
        <v>Variant allowances</v>
      </c>
      <c r="BC167" s="38" t="str">
        <f t="shared" si="24"/>
        <v>Variant attributes (including Real Price Effects)</v>
      </c>
    </row>
    <row r="168" spans="5:55">
      <c r="E168" s="37" t="str">
        <f>LicenseeSelect!E256</f>
        <v>Shared Schemes Price Control Deliverable (SHET and SPTL only)</v>
      </c>
      <c r="F168" s="123" t="str">
        <f>LicenseeSelect!F256</f>
        <v>SpC 3.17</v>
      </c>
      <c r="G168" s="37" t="s">
        <v>165</v>
      </c>
      <c r="H168" s="37" t="str">
        <f>LicenseeSelect!H256</f>
        <v>SSt</v>
      </c>
      <c r="AU168" s="162" t="b">
        <f>LicenseeSelect!AU256</f>
        <v>1</v>
      </c>
      <c r="AV168" s="41" t="b">
        <f>LicenseeSelect!AV256</f>
        <v>1</v>
      </c>
      <c r="AW168" s="41">
        <f>LicenseeSelect!AW256</f>
        <v>1</v>
      </c>
      <c r="AX168"/>
      <c r="AY168" s="45">
        <f t="shared" si="25"/>
        <v>1</v>
      </c>
      <c r="BA168" s="38" t="str">
        <f t="shared" ca="1" si="22"/>
        <v>VariantAllowances</v>
      </c>
      <c r="BB168" s="38" t="str">
        <f t="shared" si="23"/>
        <v>Variant allowances</v>
      </c>
      <c r="BC168" s="38" t="str">
        <f t="shared" si="24"/>
        <v>Variant attributes (including Real Price Effects)</v>
      </c>
    </row>
    <row r="169" spans="5:55">
      <c r="E169" s="37" t="str">
        <f>LicenseeSelect!E257</f>
        <v>Enhanced Environmental Requirements use it or lose it allowance (SPTL only)</v>
      </c>
      <c r="F169" s="123" t="str">
        <f>LicenseeSelect!F257</f>
        <v>SpC 3.19</v>
      </c>
      <c r="G169" s="37" t="s">
        <v>165</v>
      </c>
      <c r="H169" s="37" t="str">
        <f>LicenseeSelect!H257</f>
        <v>EERt</v>
      </c>
      <c r="AU169" s="162" t="b">
        <f>LicenseeSelect!AU257</f>
        <v>0</v>
      </c>
      <c r="AV169" s="41" t="b">
        <f>LicenseeSelect!AV257</f>
        <v>0</v>
      </c>
      <c r="AW169" s="41">
        <f>LicenseeSelect!AW257</f>
        <v>1</v>
      </c>
      <c r="AX169"/>
      <c r="AY169" s="45">
        <f t="shared" si="25"/>
        <v>1.5</v>
      </c>
      <c r="BA169" s="38" t="str">
        <f t="shared" ca="1" si="22"/>
        <v>VariantAllowances</v>
      </c>
      <c r="BB169" s="38" t="str">
        <f t="shared" si="23"/>
        <v>Variant allowances</v>
      </c>
      <c r="BC169" s="38" t="str">
        <f t="shared" si="24"/>
        <v>Variant attributes (including Real Price Effects)</v>
      </c>
    </row>
    <row r="170" spans="5:55">
      <c r="E170" s="37" t="str">
        <f>LicenseeSelect!E258</f>
        <v>SF6 asset intervention Price Control Deliverable (NGET only)</v>
      </c>
      <c r="F170" s="123" t="str">
        <f>LicenseeSelect!F258</f>
        <v>SpC 3.27</v>
      </c>
      <c r="G170" s="37" t="s">
        <v>165</v>
      </c>
      <c r="H170" s="37" t="str">
        <f>LicenseeSelect!H258</f>
        <v>SF6t</v>
      </c>
      <c r="AU170" s="162" t="b">
        <f>LicenseeSelect!AU258</f>
        <v>1</v>
      </c>
      <c r="AV170" s="41" t="b">
        <f>LicenseeSelect!AV258</f>
        <v>1</v>
      </c>
      <c r="AW170" s="41">
        <f>LicenseeSelect!AW258</f>
        <v>1</v>
      </c>
      <c r="AX170"/>
      <c r="AY170" s="45">
        <f t="shared" si="25"/>
        <v>1</v>
      </c>
      <c r="BA170" s="38" t="str">
        <f t="shared" ca="1" si="22"/>
        <v>VariantAllowances</v>
      </c>
      <c r="BB170" s="38" t="str">
        <f t="shared" si="23"/>
        <v>Variant allowances</v>
      </c>
      <c r="BC170" s="38" t="str">
        <f t="shared" si="24"/>
        <v>Variant attributes (including Real Price Effects)</v>
      </c>
    </row>
    <row r="171" spans="5:55">
      <c r="E171" s="37" t="str">
        <f>LicenseeSelect!E259</f>
        <v>Substation Auxiliary Systems use it or lose it allowance (NGET only)</v>
      </c>
      <c r="F171" s="123" t="str">
        <f>LicenseeSelect!F259</f>
        <v>SpC 3.26</v>
      </c>
      <c r="G171" s="37" t="s">
        <v>165</v>
      </c>
      <c r="H171" s="37" t="str">
        <f>LicenseeSelect!H259</f>
        <v>SASt</v>
      </c>
      <c r="AU171" s="162" t="b">
        <f>LicenseeSelect!AU259</f>
        <v>0</v>
      </c>
      <c r="AV171" s="41" t="b">
        <f>LicenseeSelect!AV259</f>
        <v>0</v>
      </c>
      <c r="AW171" s="41">
        <f>LicenseeSelect!AW259</f>
        <v>1</v>
      </c>
      <c r="AX171"/>
      <c r="AY171" s="45">
        <f t="shared" si="25"/>
        <v>1.5</v>
      </c>
      <c r="BA171" s="38" t="str">
        <f t="shared" ca="1" si="22"/>
        <v>VariantAllowances</v>
      </c>
      <c r="BB171" s="38" t="str">
        <f t="shared" si="23"/>
        <v>Variant allowances</v>
      </c>
      <c r="BC171" s="38" t="str">
        <f t="shared" si="24"/>
        <v>Variant attributes (including Real Price Effects)</v>
      </c>
    </row>
    <row r="172" spans="5:55">
      <c r="E172" s="37" t="str">
        <f>LicenseeSelect!E260</f>
        <v>Instrument Transformer Price Control Deliverable (NGET only)</v>
      </c>
      <c r="F172" s="123" t="str">
        <f>LicenseeSelect!F260</f>
        <v>SpC 3.22</v>
      </c>
      <c r="G172" s="37" t="s">
        <v>165</v>
      </c>
      <c r="H172" s="37" t="str">
        <f>LicenseeSelect!H260</f>
        <v>InTt</v>
      </c>
      <c r="AU172" s="162" t="b">
        <f>LicenseeSelect!AU260</f>
        <v>1</v>
      </c>
      <c r="AV172" s="41" t="b">
        <f>LicenseeSelect!AV260</f>
        <v>1</v>
      </c>
      <c r="AW172" s="41">
        <f>LicenseeSelect!AW260</f>
        <v>1</v>
      </c>
      <c r="AX172"/>
      <c r="AY172" s="45">
        <f t="shared" si="25"/>
        <v>1</v>
      </c>
      <c r="BA172" s="38" t="str">
        <f t="shared" ref="BA172:BA203" ca="1" si="26">$A$1</f>
        <v>VariantAllowances</v>
      </c>
      <c r="BB172" s="38" t="str">
        <f t="shared" ref="BB172:BB203" si="27">$A$6</f>
        <v>Variant allowances</v>
      </c>
      <c r="BC172" s="38" t="str">
        <f t="shared" ref="BC172:BC203" si="28">$B$157</f>
        <v>Variant attributes (including Real Price Effects)</v>
      </c>
    </row>
    <row r="173" spans="5:55">
      <c r="E173" s="37" t="str">
        <f>LicenseeSelect!E261</f>
        <v>Bay Assets Price Control Deliverable (NGET only)</v>
      </c>
      <c r="F173" s="123" t="str">
        <f>LicenseeSelect!F261</f>
        <v>SpC 3.23</v>
      </c>
      <c r="G173" s="37" t="s">
        <v>165</v>
      </c>
      <c r="H173" s="37" t="str">
        <f>LicenseeSelect!H261</f>
        <v>BAt</v>
      </c>
      <c r="AU173" s="162" t="b">
        <f>LicenseeSelect!AU261</f>
        <v>1</v>
      </c>
      <c r="AV173" s="41" t="b">
        <f>LicenseeSelect!AV261</f>
        <v>1</v>
      </c>
      <c r="AW173" s="41">
        <f>LicenseeSelect!AW261</f>
        <v>1</v>
      </c>
      <c r="AX173"/>
      <c r="AY173" s="45">
        <f t="shared" si="25"/>
        <v>1</v>
      </c>
      <c r="BA173" s="38" t="str">
        <f t="shared" ca="1" si="26"/>
        <v>VariantAllowances</v>
      </c>
      <c r="BB173" s="38" t="str">
        <f t="shared" si="27"/>
        <v>Variant allowances</v>
      </c>
      <c r="BC173" s="38" t="str">
        <f t="shared" si="28"/>
        <v>Variant attributes (including Real Price Effects)</v>
      </c>
    </row>
    <row r="174" spans="5:55">
      <c r="E174" s="37" t="str">
        <f>LicenseeSelect!E262</f>
        <v>Protection and Control Price Control Deliverable (NGET only)</v>
      </c>
      <c r="F174" s="123" t="str">
        <f>LicenseeSelect!F262</f>
        <v>SpC 3.24</v>
      </c>
      <c r="G174" s="37" t="s">
        <v>165</v>
      </c>
      <c r="H174" s="37" t="str">
        <f>LicenseeSelect!H262</f>
        <v>PCt</v>
      </c>
      <c r="AU174" s="162" t="b">
        <f>LicenseeSelect!AU262</f>
        <v>1</v>
      </c>
      <c r="AV174" s="41" t="b">
        <f>LicenseeSelect!AV262</f>
        <v>1</v>
      </c>
      <c r="AW174" s="41">
        <f>LicenseeSelect!AW262</f>
        <v>1</v>
      </c>
      <c r="AX174"/>
      <c r="AY174" s="45">
        <f t="shared" si="25"/>
        <v>1</v>
      </c>
      <c r="BA174" s="38" t="str">
        <f t="shared" ca="1" si="26"/>
        <v>VariantAllowances</v>
      </c>
      <c r="BB174" s="38" t="str">
        <f t="shared" si="27"/>
        <v>Variant allowances</v>
      </c>
      <c r="BC174" s="38" t="str">
        <f t="shared" si="28"/>
        <v>Variant attributes (including Real Price Effects)</v>
      </c>
    </row>
    <row r="175" spans="5:55">
      <c r="E175" s="37" t="str">
        <f>LicenseeSelect!E263</f>
        <v>Overhead Line Conductor Price Control Deliverable (NGET only)</v>
      </c>
      <c r="F175" s="123" t="str">
        <f>LicenseeSelect!F263</f>
        <v>SpC 3.25</v>
      </c>
      <c r="G175" s="37" t="s">
        <v>165</v>
      </c>
      <c r="H175" s="37" t="str">
        <f>LicenseeSelect!H263</f>
        <v>OCt</v>
      </c>
      <c r="AU175" s="162" t="b">
        <f>LicenseeSelect!AU263</f>
        <v>1</v>
      </c>
      <c r="AV175" s="41" t="b">
        <f>LicenseeSelect!AV263</f>
        <v>1</v>
      </c>
      <c r="AW175" s="41">
        <f>LicenseeSelect!AW263</f>
        <v>1</v>
      </c>
      <c r="AX175"/>
      <c r="AY175" s="45">
        <f t="shared" si="25"/>
        <v>1</v>
      </c>
      <c r="BA175" s="38" t="str">
        <f t="shared" ca="1" si="26"/>
        <v>VariantAllowances</v>
      </c>
      <c r="BB175" s="38" t="str">
        <f t="shared" si="27"/>
        <v>Variant allowances</v>
      </c>
      <c r="BC175" s="38" t="str">
        <f t="shared" si="28"/>
        <v>Variant attributes (including Real Price Effects)</v>
      </c>
    </row>
    <row r="176" spans="5:55">
      <c r="E176" s="37" t="str">
        <f>LicenseeSelect!E264</f>
        <v>Pre-Construction Funding Price Control Deliverable</v>
      </c>
      <c r="F176" s="123" t="str">
        <f>LicenseeSelect!F264</f>
        <v>SpC 3.15</v>
      </c>
      <c r="G176" s="37" t="s">
        <v>165</v>
      </c>
      <c r="H176" s="37" t="str">
        <f>LicenseeSelect!H264</f>
        <v>PCFt</v>
      </c>
      <c r="AU176" s="162" t="b">
        <f>LicenseeSelect!AU264</f>
        <v>1</v>
      </c>
      <c r="AV176" s="41" t="b">
        <f>LicenseeSelect!AV264</f>
        <v>1</v>
      </c>
      <c r="AW176" s="41">
        <f>LicenseeSelect!AW264</f>
        <v>1</v>
      </c>
      <c r="AX176"/>
      <c r="AY176" s="45">
        <f t="shared" si="25"/>
        <v>1</v>
      </c>
      <c r="BA176" s="38" t="str">
        <f t="shared" ca="1" si="26"/>
        <v>VariantAllowances</v>
      </c>
      <c r="BB176" s="38" t="str">
        <f t="shared" si="27"/>
        <v>Variant allowances</v>
      </c>
      <c r="BC176" s="38" t="str">
        <f t="shared" si="28"/>
        <v>Variant attributes (including Real Price Effects)</v>
      </c>
    </row>
    <row r="177" spans="5:55">
      <c r="E177" s="37" t="str">
        <f>LicenseeSelect!E265</f>
        <v>Net Zero And Re-opener Development Fund use it or lose it allowance</v>
      </c>
      <c r="F177" s="123" t="str">
        <f>LicenseeSelect!F265</f>
        <v>SpC 3.5</v>
      </c>
      <c r="G177" s="37" t="s">
        <v>165</v>
      </c>
      <c r="H177" s="37" t="str">
        <f>LicenseeSelect!H265</f>
        <v>RDFt</v>
      </c>
      <c r="AU177" s="162" t="b">
        <f>LicenseeSelect!AU265</f>
        <v>0</v>
      </c>
      <c r="AV177" s="41" t="b">
        <f>LicenseeSelect!AV265</f>
        <v>0</v>
      </c>
      <c r="AW177" s="41">
        <f>LicenseeSelect!AW265</f>
        <v>1</v>
      </c>
      <c r="AX177"/>
      <c r="AY177" s="45">
        <f t="shared" si="25"/>
        <v>1.5</v>
      </c>
      <c r="BA177" s="38" t="str">
        <f t="shared" ca="1" si="26"/>
        <v>VariantAllowances</v>
      </c>
      <c r="BB177" s="38" t="str">
        <f t="shared" si="27"/>
        <v>Variant allowances</v>
      </c>
      <c r="BC177" s="38" t="str">
        <f t="shared" si="28"/>
        <v>Variant attributes (including Real Price Effects)</v>
      </c>
    </row>
    <row r="178" spans="5:55">
      <c r="E178" s="37" t="str">
        <f>LicenseeSelect!E266</f>
        <v>Development Funding</v>
      </c>
      <c r="F178" s="123">
        <f>LicenseeSelect!F266</f>
        <v>0</v>
      </c>
      <c r="G178" s="37" t="s">
        <v>165</v>
      </c>
      <c r="H178" s="37">
        <f>LicenseeSelect!H266</f>
        <v>0</v>
      </c>
      <c r="AU178" s="162" t="b">
        <f>LicenseeSelect!AU266</f>
        <v>1</v>
      </c>
      <c r="AV178" s="41" t="b">
        <f>LicenseeSelect!AV266</f>
        <v>1</v>
      </c>
      <c r="AW178" s="41">
        <f>LicenseeSelect!AW266</f>
        <v>1</v>
      </c>
      <c r="AX178"/>
      <c r="AY178" s="45">
        <f t="shared" si="25"/>
        <v>1</v>
      </c>
      <c r="BA178" s="38" t="str">
        <f t="shared" ca="1" si="26"/>
        <v>VariantAllowances</v>
      </c>
      <c r="BB178" s="38" t="str">
        <f t="shared" si="27"/>
        <v>Variant allowances</v>
      </c>
      <c r="BC178" s="38" t="str">
        <f t="shared" si="28"/>
        <v>Variant attributes (including Real Price Effects)</v>
      </c>
    </row>
    <row r="179" spans="5:55">
      <c r="E179" s="37" t="str">
        <f>LicenseeSelect!E267</f>
        <v>Spare PCD 2</v>
      </c>
      <c r="F179" s="123">
        <f>LicenseeSelect!F267</f>
        <v>0</v>
      </c>
      <c r="G179" s="37" t="s">
        <v>165</v>
      </c>
      <c r="H179" s="37">
        <f>LicenseeSelect!H267</f>
        <v>0</v>
      </c>
      <c r="AU179" s="162" t="str">
        <f>LicenseeSelect!AU267</f>
        <v/>
      </c>
      <c r="AV179" s="41" t="str">
        <f>LicenseeSelect!AV267</f>
        <v/>
      </c>
      <c r="AW179" s="41" t="str">
        <f>LicenseeSelect!AW267</f>
        <v/>
      </c>
      <c r="AX179"/>
      <c r="AY179" s="45">
        <f t="shared" si="25"/>
        <v>0</v>
      </c>
      <c r="BA179" s="38" t="str">
        <f t="shared" ca="1" si="26"/>
        <v>VariantAllowances</v>
      </c>
      <c r="BB179" s="38" t="str">
        <f t="shared" si="27"/>
        <v>Variant allowances</v>
      </c>
      <c r="BC179" s="38" t="str">
        <f t="shared" si="28"/>
        <v>Variant attributes (including Real Price Effects)</v>
      </c>
    </row>
    <row r="180" spans="5:55">
      <c r="E180" s="37" t="str">
        <f>LicenseeSelect!E268</f>
        <v>Spare PCD 3</v>
      </c>
      <c r="F180" s="123">
        <f>LicenseeSelect!F268</f>
        <v>0</v>
      </c>
      <c r="G180" s="37" t="s">
        <v>165</v>
      </c>
      <c r="H180" s="37">
        <f>LicenseeSelect!H268</f>
        <v>0</v>
      </c>
      <c r="AU180" s="162" t="str">
        <f>LicenseeSelect!AU268</f>
        <v/>
      </c>
      <c r="AV180" s="41" t="str">
        <f>LicenseeSelect!AV268</f>
        <v/>
      </c>
      <c r="AW180" s="41" t="str">
        <f>LicenseeSelect!AW268</f>
        <v/>
      </c>
      <c r="AX180"/>
      <c r="AY180" s="45">
        <f t="shared" si="25"/>
        <v>0</v>
      </c>
      <c r="BA180" s="38" t="str">
        <f t="shared" ca="1" si="26"/>
        <v>VariantAllowances</v>
      </c>
      <c r="BB180" s="38" t="str">
        <f t="shared" si="27"/>
        <v>Variant allowances</v>
      </c>
      <c r="BC180" s="38" t="str">
        <f t="shared" si="28"/>
        <v>Variant attributes (including Real Price Effects)</v>
      </c>
    </row>
    <row r="181" spans="5:55">
      <c r="E181" s="37" t="str">
        <f>LicenseeSelect!E269</f>
        <v>Visual Impact Mitigation Re-opener</v>
      </c>
      <c r="F181" s="123" t="str">
        <f>LicenseeSelect!F269</f>
        <v>SpC 3.10</v>
      </c>
      <c r="G181" s="37" t="s">
        <v>165</v>
      </c>
      <c r="H181" s="37" t="str">
        <f>LicenseeSelect!H269</f>
        <v>VIMREt</v>
      </c>
      <c r="AU181" s="162" t="b">
        <f>LicenseeSelect!AU269</f>
        <v>1</v>
      </c>
      <c r="AV181" s="41" t="b">
        <f>LicenseeSelect!AV269</f>
        <v>0</v>
      </c>
      <c r="AW181" s="41">
        <f>LicenseeSelect!AW269</f>
        <v>2</v>
      </c>
      <c r="AX181"/>
      <c r="AY181" s="45">
        <f t="shared" si="25"/>
        <v>2.5</v>
      </c>
      <c r="BA181" s="38" t="str">
        <f t="shared" ca="1" si="26"/>
        <v>VariantAllowances</v>
      </c>
      <c r="BB181" s="38" t="str">
        <f t="shared" si="27"/>
        <v>Variant allowances</v>
      </c>
      <c r="BC181" s="38" t="str">
        <f t="shared" si="28"/>
        <v>Variant attributes (including Real Price Effects)</v>
      </c>
    </row>
    <row r="182" spans="5:55">
      <c r="E182" s="37" t="str">
        <f>LicenseeSelect!E270</f>
        <v>Large Onshore Transmission Investment Re-opener Project 2 - Shetland</v>
      </c>
      <c r="F182" s="123" t="str">
        <f>LicenseeSelect!F270</f>
        <v>SpC 3.13</v>
      </c>
      <c r="G182" s="37" t="s">
        <v>165</v>
      </c>
      <c r="H182" s="37" t="str">
        <f>LicenseeSelect!H270</f>
        <v>LOTIREt</v>
      </c>
      <c r="AU182" s="162" t="b">
        <f>LicenseeSelect!AU270</f>
        <v>1</v>
      </c>
      <c r="AV182" s="41" t="b">
        <f>LicenseeSelect!AV270</f>
        <v>0</v>
      </c>
      <c r="AW182" s="41">
        <f>LicenseeSelect!AW270</f>
        <v>2</v>
      </c>
      <c r="AX182"/>
      <c r="AY182" s="45">
        <f t="shared" si="25"/>
        <v>2.5</v>
      </c>
      <c r="BA182" s="38" t="str">
        <f t="shared" ca="1" si="26"/>
        <v>VariantAllowances</v>
      </c>
      <c r="BB182" s="38" t="str">
        <f t="shared" si="27"/>
        <v>Variant allowances</v>
      </c>
      <c r="BC182" s="38" t="str">
        <f t="shared" si="28"/>
        <v>Variant attributes (including Real Price Effects)</v>
      </c>
    </row>
    <row r="183" spans="5:55">
      <c r="E183" s="37" t="str">
        <f>LicenseeSelect!E271</f>
        <v>Large Onshore Transmission Investment Re-opener Project 3</v>
      </c>
      <c r="F183" s="123" t="str">
        <f>LicenseeSelect!F271</f>
        <v>SpC 3.13</v>
      </c>
      <c r="G183" s="37" t="s">
        <v>165</v>
      </c>
      <c r="H183" s="37" t="str">
        <f>LicenseeSelect!H271</f>
        <v>LOTIREt</v>
      </c>
      <c r="AU183" s="162" t="b">
        <f>LicenseeSelect!AU271</f>
        <v>1</v>
      </c>
      <c r="AV183" s="41" t="b">
        <f>LicenseeSelect!AV271</f>
        <v>0</v>
      </c>
      <c r="AW183" s="41">
        <f>LicenseeSelect!AW271</f>
        <v>2</v>
      </c>
      <c r="AX183"/>
      <c r="AY183" s="45">
        <f t="shared" si="25"/>
        <v>2.5</v>
      </c>
      <c r="BA183" s="38" t="str">
        <f t="shared" ca="1" si="26"/>
        <v>VariantAllowances</v>
      </c>
      <c r="BB183" s="38" t="str">
        <f t="shared" si="27"/>
        <v>Variant allowances</v>
      </c>
      <c r="BC183" s="38" t="str">
        <f t="shared" si="28"/>
        <v>Variant attributes (including Real Price Effects)</v>
      </c>
    </row>
    <row r="184" spans="5:55">
      <c r="E184" s="37" t="str">
        <f>LicenseeSelect!E272</f>
        <v>Large Onshore Transmission Investment Re-opener Project 4</v>
      </c>
      <c r="F184" s="123" t="str">
        <f>LicenseeSelect!F272</f>
        <v>SpC 3.13</v>
      </c>
      <c r="G184" s="37" t="s">
        <v>165</v>
      </c>
      <c r="H184" s="37" t="str">
        <f>LicenseeSelect!H272</f>
        <v>LOTIREt</v>
      </c>
      <c r="AU184" s="162" t="b">
        <f>LicenseeSelect!AU272</f>
        <v>1</v>
      </c>
      <c r="AV184" s="41" t="b">
        <f>LicenseeSelect!AV272</f>
        <v>0</v>
      </c>
      <c r="AW184" s="41">
        <f>LicenseeSelect!AW272</f>
        <v>2</v>
      </c>
      <c r="AX184"/>
      <c r="AY184" s="45">
        <f t="shared" si="25"/>
        <v>2.5</v>
      </c>
      <c r="BA184" s="38" t="str">
        <f t="shared" ca="1" si="26"/>
        <v>VariantAllowances</v>
      </c>
      <c r="BB184" s="38" t="str">
        <f t="shared" si="27"/>
        <v>Variant allowances</v>
      </c>
      <c r="BC184" s="38" t="str">
        <f t="shared" si="28"/>
        <v>Variant attributes (including Real Price Effects)</v>
      </c>
    </row>
    <row r="185" spans="5:55">
      <c r="E185" s="37" t="str">
        <f>LicenseeSelect!E273</f>
        <v>Large Onshore Transmission Investment Re-opener Project 5</v>
      </c>
      <c r="F185" s="123" t="str">
        <f>LicenseeSelect!F273</f>
        <v>SpC 3.13</v>
      </c>
      <c r="G185" s="37" t="s">
        <v>165</v>
      </c>
      <c r="H185" s="37" t="str">
        <f>LicenseeSelect!H273</f>
        <v>LOTIREt</v>
      </c>
      <c r="AU185" s="162" t="b">
        <f>LicenseeSelect!AU273</f>
        <v>1</v>
      </c>
      <c r="AV185" s="41" t="b">
        <f>LicenseeSelect!AV273</f>
        <v>0</v>
      </c>
      <c r="AW185" s="41">
        <f>LicenseeSelect!AW273</f>
        <v>2</v>
      </c>
      <c r="AX185"/>
      <c r="AY185" s="45">
        <f t="shared" si="25"/>
        <v>2.5</v>
      </c>
      <c r="BA185" s="38" t="str">
        <f t="shared" ca="1" si="26"/>
        <v>VariantAllowances</v>
      </c>
      <c r="BB185" s="38" t="str">
        <f t="shared" si="27"/>
        <v>Variant allowances</v>
      </c>
      <c r="BC185" s="38" t="str">
        <f t="shared" si="28"/>
        <v>Variant attributes (including Real Price Effects)</v>
      </c>
    </row>
    <row r="186" spans="5:55">
      <c r="E186" s="37" t="str">
        <f>LicenseeSelect!E274</f>
        <v>Large Onshore Transmission Investment Re-opener Project 6</v>
      </c>
      <c r="F186" s="123" t="str">
        <f>LicenseeSelect!F274</f>
        <v>SpC 3.13</v>
      </c>
      <c r="G186" s="37" t="s">
        <v>165</v>
      </c>
      <c r="H186" s="37" t="str">
        <f>LicenseeSelect!H274</f>
        <v>LOTIREt</v>
      </c>
      <c r="AU186" s="162" t="b">
        <f>LicenseeSelect!AU274</f>
        <v>1</v>
      </c>
      <c r="AV186" s="41" t="b">
        <f>LicenseeSelect!AV274</f>
        <v>0</v>
      </c>
      <c r="AW186" s="41">
        <f>LicenseeSelect!AW274</f>
        <v>2</v>
      </c>
      <c r="AX186"/>
      <c r="AY186" s="45">
        <f t="shared" si="25"/>
        <v>2.5</v>
      </c>
      <c r="BA186" s="38" t="str">
        <f t="shared" ca="1" si="26"/>
        <v>VariantAllowances</v>
      </c>
      <c r="BB186" s="38" t="str">
        <f t="shared" si="27"/>
        <v>Variant allowances</v>
      </c>
      <c r="BC186" s="38" t="str">
        <f t="shared" si="28"/>
        <v>Variant attributes (including Real Price Effects)</v>
      </c>
    </row>
    <row r="187" spans="5:55">
      <c r="E187" s="37" t="str">
        <f>LicenseeSelect!E275</f>
        <v>Large Onshore Transmission Investment Re-opener Project 7</v>
      </c>
      <c r="F187" s="123" t="str">
        <f>LicenseeSelect!F275</f>
        <v>SpC 3.13</v>
      </c>
      <c r="G187" s="37" t="s">
        <v>165</v>
      </c>
      <c r="H187" s="37" t="str">
        <f>LicenseeSelect!H275</f>
        <v>LOTIREt</v>
      </c>
      <c r="AU187" s="162" t="b">
        <f>LicenseeSelect!AU275</f>
        <v>1</v>
      </c>
      <c r="AV187" s="41" t="b">
        <f>LicenseeSelect!AV275</f>
        <v>0</v>
      </c>
      <c r="AW187" s="41">
        <f>LicenseeSelect!AW275</f>
        <v>2</v>
      </c>
      <c r="AX187"/>
      <c r="AY187" s="45">
        <f t="shared" si="25"/>
        <v>2.5</v>
      </c>
      <c r="BA187" s="38" t="str">
        <f t="shared" ca="1" si="26"/>
        <v>VariantAllowances</v>
      </c>
      <c r="BB187" s="38" t="str">
        <f t="shared" si="27"/>
        <v>Variant allowances</v>
      </c>
      <c r="BC187" s="38" t="str">
        <f t="shared" si="28"/>
        <v>Variant attributes (including Real Price Effects)</v>
      </c>
    </row>
    <row r="188" spans="5:55">
      <c r="E188" s="37" t="str">
        <f>LicenseeSelect!E276</f>
        <v>Large Onshore Transmission Investment Re-opener Project 8</v>
      </c>
      <c r="F188" s="123" t="str">
        <f>LicenseeSelect!F276</f>
        <v>SpC 3.13</v>
      </c>
      <c r="G188" s="37" t="s">
        <v>165</v>
      </c>
      <c r="H188" s="37" t="str">
        <f>LicenseeSelect!H276</f>
        <v>LOTIREt</v>
      </c>
      <c r="AU188" s="162" t="b">
        <f>LicenseeSelect!AU276</f>
        <v>1</v>
      </c>
      <c r="AV188" s="41" t="b">
        <f>LicenseeSelect!AV276</f>
        <v>0</v>
      </c>
      <c r="AW188" s="41">
        <f>LicenseeSelect!AW276</f>
        <v>2</v>
      </c>
      <c r="AX188"/>
      <c r="AY188" s="45">
        <f t="shared" si="25"/>
        <v>2.5</v>
      </c>
      <c r="BA188" s="38" t="str">
        <f t="shared" ca="1" si="26"/>
        <v>VariantAllowances</v>
      </c>
      <c r="BB188" s="38" t="str">
        <f t="shared" si="27"/>
        <v>Variant allowances</v>
      </c>
      <c r="BC188" s="38" t="str">
        <f t="shared" si="28"/>
        <v>Variant attributes (including Real Price Effects)</v>
      </c>
    </row>
    <row r="189" spans="5:55">
      <c r="E189" s="37" t="str">
        <f>LicenseeSelect!E277</f>
        <v>Accelerated strategic transmission investment Pre-Construction Funding Re-opener</v>
      </c>
      <c r="F189" s="123" t="str">
        <f>LicenseeSelect!F277</f>
        <v>SpC 3.40</v>
      </c>
      <c r="G189" s="37" t="s">
        <v>165</v>
      </c>
      <c r="H189" s="37" t="str">
        <f>LicenseeSelect!H277</f>
        <v>APCFt</v>
      </c>
      <c r="AU189" s="162" t="b">
        <f>LicenseeSelect!AU277</f>
        <v>1</v>
      </c>
      <c r="AV189" s="41" t="b">
        <f>LicenseeSelect!AV277</f>
        <v>0</v>
      </c>
      <c r="AW189" s="41">
        <f>LicenseeSelect!AW277</f>
        <v>2</v>
      </c>
      <c r="AX189"/>
      <c r="AY189" s="45">
        <f t="shared" si="25"/>
        <v>2.5</v>
      </c>
      <c r="BA189" s="38" t="str">
        <f t="shared" ca="1" si="26"/>
        <v>VariantAllowances</v>
      </c>
      <c r="BB189" s="38" t="str">
        <f t="shared" si="27"/>
        <v>Variant allowances</v>
      </c>
      <c r="BC189" s="38" t="str">
        <f t="shared" si="28"/>
        <v>Variant attributes (including Real Price Effects)</v>
      </c>
    </row>
    <row r="190" spans="5:55">
      <c r="E190" s="37" t="str">
        <f>LicenseeSelect!E278</f>
        <v>Accelerated strategic transmission investment Re-opener</v>
      </c>
      <c r="F190" s="123" t="str">
        <f>LicenseeSelect!F278</f>
        <v>SpC 3.41</v>
      </c>
      <c r="G190" s="37" t="s">
        <v>165</v>
      </c>
      <c r="H190" s="37" t="str">
        <f>LicenseeSelect!H278</f>
        <v>ASTIRt</v>
      </c>
      <c r="AU190" s="162" t="b">
        <f>LicenseeSelect!AU278</f>
        <v>1</v>
      </c>
      <c r="AV190" s="41" t="b">
        <f>LicenseeSelect!AV278</f>
        <v>0</v>
      </c>
      <c r="AW190" s="41">
        <f>LicenseeSelect!AW278</f>
        <v>2</v>
      </c>
      <c r="AX190"/>
      <c r="AY190" s="45">
        <f t="shared" si="25"/>
        <v>2.5</v>
      </c>
      <c r="BA190" s="38" t="str">
        <f t="shared" ca="1" si="26"/>
        <v>VariantAllowances</v>
      </c>
      <c r="BB190" s="38" t="str">
        <f t="shared" si="27"/>
        <v>Variant allowances</v>
      </c>
      <c r="BC190" s="38" t="str">
        <f t="shared" si="28"/>
        <v>Variant attributes (including Real Price Effects)</v>
      </c>
    </row>
    <row r="191" spans="5:55">
      <c r="E191" s="37" t="str">
        <f>LicenseeSelect!E279</f>
        <v>Generation Connections volume driver</v>
      </c>
      <c r="F191" s="123" t="str">
        <f>LicenseeSelect!F279</f>
        <v>SpC 3.11</v>
      </c>
      <c r="G191" s="37" t="s">
        <v>165</v>
      </c>
      <c r="H191" s="37" t="str">
        <f>LicenseeSelect!H279</f>
        <v>GCEt</v>
      </c>
      <c r="AU191" s="162" t="b">
        <f>LicenseeSelect!AU279</f>
        <v>1</v>
      </c>
      <c r="AV191" s="41" t="b">
        <f>LicenseeSelect!AV279</f>
        <v>1</v>
      </c>
      <c r="AW191" s="41">
        <f>LicenseeSelect!AW279</f>
        <v>2</v>
      </c>
      <c r="AX191"/>
      <c r="AY191" s="45">
        <f t="shared" si="25"/>
        <v>2</v>
      </c>
      <c r="BA191" s="38" t="str">
        <f t="shared" ca="1" si="26"/>
        <v>VariantAllowances</v>
      </c>
      <c r="BB191" s="38" t="str">
        <f t="shared" si="27"/>
        <v>Variant allowances</v>
      </c>
      <c r="BC191" s="38" t="str">
        <f t="shared" si="28"/>
        <v>Variant attributes (including Real Price Effects)</v>
      </c>
    </row>
    <row r="192" spans="5:55">
      <c r="E192" s="37" t="str">
        <f>LicenseeSelect!E280</f>
        <v>Demand Connections volume driver (SPTL and NGET only)</v>
      </c>
      <c r="F192" s="123" t="str">
        <f>LicenseeSelect!F280</f>
        <v>SpC 3.12</v>
      </c>
      <c r="G192" s="37" t="s">
        <v>165</v>
      </c>
      <c r="H192" s="37" t="str">
        <f>LicenseeSelect!H280</f>
        <v>DRIt</v>
      </c>
      <c r="AU192" s="162" t="b">
        <f>LicenseeSelect!AU280</f>
        <v>1</v>
      </c>
      <c r="AV192" s="41" t="b">
        <f>LicenseeSelect!AV280</f>
        <v>1</v>
      </c>
      <c r="AW192" s="41">
        <f>LicenseeSelect!AW280</f>
        <v>2</v>
      </c>
      <c r="AX192"/>
      <c r="AY192" s="45">
        <f t="shared" si="25"/>
        <v>2</v>
      </c>
      <c r="BA192" s="38" t="str">
        <f t="shared" ca="1" si="26"/>
        <v>VariantAllowances</v>
      </c>
      <c r="BB192" s="38" t="str">
        <f t="shared" si="27"/>
        <v>Variant allowances</v>
      </c>
      <c r="BC192" s="38" t="str">
        <f t="shared" si="28"/>
        <v>Variant attributes (including Real Price Effects)</v>
      </c>
    </row>
    <row r="193" spans="5:55">
      <c r="E193" s="37" t="str">
        <f>LicenseeSelect!E281</f>
        <v>Net zero Re-opener</v>
      </c>
      <c r="F193" s="123" t="str">
        <f>LicenseeSelect!F281</f>
        <v>SpC 3.6</v>
      </c>
      <c r="G193" s="37" t="s">
        <v>165</v>
      </c>
      <c r="H193" s="37" t="str">
        <f>LicenseeSelect!H281</f>
        <v>NZt</v>
      </c>
      <c r="AU193" s="162" t="b">
        <f>LicenseeSelect!AU281</f>
        <v>1</v>
      </c>
      <c r="AV193" s="41" t="b">
        <f>LicenseeSelect!AV281</f>
        <v>0</v>
      </c>
      <c r="AW193" s="41">
        <f>LicenseeSelect!AW281</f>
        <v>2</v>
      </c>
      <c r="AX193"/>
      <c r="AY193" s="45">
        <f t="shared" si="25"/>
        <v>2.5</v>
      </c>
      <c r="BA193" s="38" t="str">
        <f t="shared" ca="1" si="26"/>
        <v>VariantAllowances</v>
      </c>
      <c r="BB193" s="38" t="str">
        <f t="shared" si="27"/>
        <v>Variant allowances</v>
      </c>
      <c r="BC193" s="38" t="str">
        <f t="shared" si="28"/>
        <v>Variant attributes (including Real Price Effects)</v>
      </c>
    </row>
    <row r="194" spans="5:55">
      <c r="E194" s="37" t="str">
        <f>LicenseeSelect!E282</f>
        <v>Coordinated adjustment mechanism Re-opener</v>
      </c>
      <c r="F194" s="123" t="str">
        <f>LicenseeSelect!F282</f>
        <v>SpC 3.8</v>
      </c>
      <c r="G194" s="37" t="s">
        <v>165</v>
      </c>
      <c r="H194" s="37" t="str">
        <f>LicenseeSelect!H282</f>
        <v>CAMt</v>
      </c>
      <c r="AU194" s="162" t="b">
        <f>LicenseeSelect!AU282</f>
        <v>1</v>
      </c>
      <c r="AV194" s="41" t="b">
        <f>LicenseeSelect!AV282</f>
        <v>0</v>
      </c>
      <c r="AW194" s="41">
        <f>LicenseeSelect!AW282</f>
        <v>2</v>
      </c>
      <c r="AX194"/>
      <c r="AY194" s="45">
        <f t="shared" si="25"/>
        <v>2.5</v>
      </c>
      <c r="BA194" s="38" t="str">
        <f t="shared" ca="1" si="26"/>
        <v>VariantAllowances</v>
      </c>
      <c r="BB194" s="38" t="str">
        <f t="shared" si="27"/>
        <v>Variant allowances</v>
      </c>
      <c r="BC194" s="38" t="str">
        <f t="shared" si="28"/>
        <v>Variant attributes (including Real Price Effects)</v>
      </c>
    </row>
    <row r="195" spans="5:55">
      <c r="E195" s="37" t="str">
        <f>LicenseeSelect!E283</f>
        <v>Medium Sized Investment Projects Re-opener</v>
      </c>
      <c r="F195" s="123" t="str">
        <f>LicenseeSelect!F283</f>
        <v>SpC 3.14</v>
      </c>
      <c r="G195" s="37" t="s">
        <v>165</v>
      </c>
      <c r="H195" s="37" t="str">
        <f>LicenseeSelect!H283</f>
        <v>MSIPREt</v>
      </c>
      <c r="AU195" s="162" t="b">
        <f>LicenseeSelect!AU283</f>
        <v>1</v>
      </c>
      <c r="AV195" s="41" t="b">
        <f>LicenseeSelect!AV283</f>
        <v>0</v>
      </c>
      <c r="AW195" s="41">
        <f>LicenseeSelect!AW283</f>
        <v>2</v>
      </c>
      <c r="AX195"/>
      <c r="AY195" s="45">
        <f t="shared" si="25"/>
        <v>2.5</v>
      </c>
      <c r="BA195" s="38" t="str">
        <f t="shared" ca="1" si="26"/>
        <v>VariantAllowances</v>
      </c>
      <c r="BB195" s="38" t="str">
        <f t="shared" si="27"/>
        <v>Variant allowances</v>
      </c>
      <c r="BC195" s="38" t="str">
        <f t="shared" si="28"/>
        <v>Variant attributes (including Real Price Effects)</v>
      </c>
    </row>
    <row r="196" spans="5:55">
      <c r="E196" s="37" t="str">
        <f>LicenseeSelect!E284</f>
        <v>SF6 asset intervention Re-opener (NGET only)</v>
      </c>
      <c r="F196" s="123" t="str">
        <f>LicenseeSelect!F284</f>
        <v>SpC 3.27</v>
      </c>
      <c r="G196" s="37" t="s">
        <v>165</v>
      </c>
      <c r="H196" s="37" t="str">
        <f>LicenseeSelect!H284</f>
        <v>SF6REt</v>
      </c>
      <c r="AU196" s="162" t="b">
        <f>LicenseeSelect!AU284</f>
        <v>1</v>
      </c>
      <c r="AV196" s="41" t="b">
        <f>LicenseeSelect!AV284</f>
        <v>0</v>
      </c>
      <c r="AW196" s="41">
        <f>LicenseeSelect!AW284</f>
        <v>2</v>
      </c>
      <c r="AX196"/>
      <c r="AY196" s="45">
        <f t="shared" si="25"/>
        <v>2.5</v>
      </c>
      <c r="BA196" s="38" t="str">
        <f t="shared" ca="1" si="26"/>
        <v>VariantAllowances</v>
      </c>
      <c r="BB196" s="38" t="str">
        <f t="shared" si="27"/>
        <v>Variant allowances</v>
      </c>
      <c r="BC196" s="38" t="str">
        <f t="shared" si="28"/>
        <v>Variant attributes (including Real Price Effects)</v>
      </c>
    </row>
    <row r="197" spans="5:55">
      <c r="E197" s="37" t="str">
        <f>LicenseeSelect!E285</f>
        <v>Subsea Cable Re-opener (SHET only)</v>
      </c>
      <c r="F197" s="123" t="str">
        <f>LicenseeSelect!F285</f>
        <v>SpC 3.28</v>
      </c>
      <c r="G197" s="37" t="s">
        <v>165</v>
      </c>
      <c r="H197" s="37" t="str">
        <f>LicenseeSelect!H285</f>
        <v>SCRt</v>
      </c>
      <c r="AU197" s="162" t="b">
        <f>LicenseeSelect!AU285</f>
        <v>1</v>
      </c>
      <c r="AV197" s="41" t="b">
        <f>LicenseeSelect!AV285</f>
        <v>0</v>
      </c>
      <c r="AW197" s="41">
        <f>LicenseeSelect!AW285</f>
        <v>2</v>
      </c>
      <c r="AX197"/>
      <c r="AY197" s="45">
        <f t="shared" si="25"/>
        <v>2.5</v>
      </c>
      <c r="BA197" s="38" t="str">
        <f t="shared" ca="1" si="26"/>
        <v>VariantAllowances</v>
      </c>
      <c r="BB197" s="38" t="str">
        <f t="shared" si="27"/>
        <v>Variant allowances</v>
      </c>
      <c r="BC197" s="38" t="str">
        <f t="shared" si="28"/>
        <v>Variant attributes (including Real Price Effects)</v>
      </c>
    </row>
    <row r="198" spans="5:55">
      <c r="E198" s="37" t="str">
        <f>LicenseeSelect!E286</f>
        <v>Uncertain non-load related projects Re-opener (SPTL only)</v>
      </c>
      <c r="F198" s="123" t="str">
        <f>LicenseeSelect!F286</f>
        <v>SpC 3.29</v>
      </c>
      <c r="G198" s="37" t="s">
        <v>165</v>
      </c>
      <c r="H198" s="37" t="str">
        <f>LicenseeSelect!H286</f>
        <v>UNLREt</v>
      </c>
      <c r="AU198" s="162" t="b">
        <f>LicenseeSelect!AU286</f>
        <v>1</v>
      </c>
      <c r="AV198" s="41" t="b">
        <f>LicenseeSelect!AV286</f>
        <v>0</v>
      </c>
      <c r="AW198" s="41">
        <f>LicenseeSelect!AW286</f>
        <v>2</v>
      </c>
      <c r="AX198"/>
      <c r="AY198" s="45">
        <f t="shared" si="25"/>
        <v>2.5</v>
      </c>
      <c r="BA198" s="38" t="str">
        <f t="shared" ca="1" si="26"/>
        <v>VariantAllowances</v>
      </c>
      <c r="BB198" s="38" t="str">
        <f t="shared" si="27"/>
        <v>Variant allowances</v>
      </c>
      <c r="BC198" s="38" t="str">
        <f t="shared" si="28"/>
        <v>Variant attributes (including Real Price Effects)</v>
      </c>
    </row>
    <row r="199" spans="5:55">
      <c r="E199" s="37" t="str">
        <f>LicenseeSelect!E287</f>
        <v>Non-operational IT Capex Reopener</v>
      </c>
      <c r="F199" s="123" t="str">
        <f>LicenseeSelect!F287</f>
        <v>SpC 3.7</v>
      </c>
      <c r="G199" s="37" t="s">
        <v>165</v>
      </c>
      <c r="H199" s="37" t="str">
        <f>LicenseeSelect!H287</f>
        <v>NOITREt</v>
      </c>
      <c r="AU199" s="162" t="b">
        <f>LicenseeSelect!AU287</f>
        <v>1</v>
      </c>
      <c r="AV199" s="41" t="b">
        <f>LicenseeSelect!AV287</f>
        <v>0</v>
      </c>
      <c r="AW199" s="41">
        <f>LicenseeSelect!AW287</f>
        <v>2</v>
      </c>
      <c r="AX199"/>
      <c r="AY199" s="45">
        <f t="shared" si="25"/>
        <v>2.5</v>
      </c>
      <c r="BA199" s="38" t="str">
        <f t="shared" ca="1" si="26"/>
        <v>VariantAllowances</v>
      </c>
      <c r="BB199" s="38" t="str">
        <f t="shared" si="27"/>
        <v>Variant allowances</v>
      </c>
      <c r="BC199" s="38" t="str">
        <f t="shared" si="28"/>
        <v>Variant attributes (including Real Price Effects)</v>
      </c>
    </row>
    <row r="200" spans="5:55">
      <c r="E200" s="37" t="str">
        <f>LicenseeSelect!E288</f>
        <v>Tyne Crossing Project Re-opener (NGET only)</v>
      </c>
      <c r="F200" s="123" t="str">
        <f>LicenseeSelect!F288</f>
        <v>SpC 3.34</v>
      </c>
      <c r="G200" s="37" t="s">
        <v>165</v>
      </c>
      <c r="H200" s="37" t="str">
        <f>LicenseeSelect!H288</f>
        <v>TCRt</v>
      </c>
      <c r="AU200" s="162" t="b">
        <f>LicenseeSelect!AU288</f>
        <v>1</v>
      </c>
      <c r="AV200" s="41" t="b">
        <f>LicenseeSelect!AV288</f>
        <v>0</v>
      </c>
      <c r="AW200" s="41">
        <f>LicenseeSelect!AW288</f>
        <v>2</v>
      </c>
      <c r="AX200"/>
      <c r="AY200" s="45">
        <f t="shared" si="25"/>
        <v>2.5</v>
      </c>
      <c r="BA200" s="38" t="str">
        <f t="shared" ca="1" si="26"/>
        <v>VariantAllowances</v>
      </c>
      <c r="BB200" s="38" t="str">
        <f t="shared" si="27"/>
        <v>Variant allowances</v>
      </c>
      <c r="BC200" s="38" t="str">
        <f t="shared" si="28"/>
        <v>Variant attributes (including Real Price Effects)</v>
      </c>
    </row>
    <row r="201" spans="5:55">
      <c r="E201" s="37" t="str">
        <f>LicenseeSelect!E289</f>
        <v>Bengeworth Road GSP Project Price Control Deliverable (NGET only)</v>
      </c>
      <c r="F201" s="123" t="str">
        <f>LicenseeSelect!F289</f>
        <v>SpC 3.35</v>
      </c>
      <c r="G201" s="37" t="s">
        <v>165</v>
      </c>
      <c r="H201" s="37" t="str">
        <f>LicenseeSelect!H289</f>
        <v>BRGt</v>
      </c>
      <c r="AU201" s="162" t="b">
        <f>LicenseeSelect!AU289</f>
        <v>1</v>
      </c>
      <c r="AV201" s="41" t="b">
        <f>LicenseeSelect!AV289</f>
        <v>0</v>
      </c>
      <c r="AW201" s="41">
        <f>LicenseeSelect!AW289</f>
        <v>2</v>
      </c>
      <c r="AX201"/>
      <c r="AY201" s="45">
        <f t="shared" si="25"/>
        <v>2.5</v>
      </c>
      <c r="BA201" s="38" t="str">
        <f t="shared" ca="1" si="26"/>
        <v>VariantAllowances</v>
      </c>
      <c r="BB201" s="38" t="str">
        <f t="shared" si="27"/>
        <v>Variant allowances</v>
      </c>
      <c r="BC201" s="38" t="str">
        <f t="shared" si="28"/>
        <v>Variant attributes (including Real Price Effects)</v>
      </c>
    </row>
    <row r="202" spans="5:55">
      <c r="E202" s="37" t="str">
        <f>LicenseeSelect!E290</f>
        <v>Civil Related Works Re-opener (NGET only)</v>
      </c>
      <c r="F202" s="123" t="str">
        <f>LicenseeSelect!F290</f>
        <v>SpC 3.32</v>
      </c>
      <c r="G202" s="37" t="s">
        <v>165</v>
      </c>
      <c r="H202" s="37" t="str">
        <f>LicenseeSelect!H290</f>
        <v>CWRt</v>
      </c>
      <c r="AU202" s="162" t="b">
        <f>LicenseeSelect!AU290</f>
        <v>1</v>
      </c>
      <c r="AV202" s="41" t="b">
        <f>LicenseeSelect!AV290</f>
        <v>0</v>
      </c>
      <c r="AW202" s="41">
        <f>LicenseeSelect!AW290</f>
        <v>2</v>
      </c>
      <c r="AX202"/>
      <c r="AY202" s="45">
        <f t="shared" si="25"/>
        <v>2.5</v>
      </c>
      <c r="BA202" s="38" t="str">
        <f t="shared" ca="1" si="26"/>
        <v>VariantAllowances</v>
      </c>
      <c r="BB202" s="38" t="str">
        <f t="shared" si="27"/>
        <v>Variant allowances</v>
      </c>
      <c r="BC202" s="38" t="str">
        <f t="shared" si="28"/>
        <v>Variant attributes (including Real Price Effects)</v>
      </c>
    </row>
    <row r="203" spans="5:55">
      <c r="E203" s="37" t="str">
        <f>LicenseeSelect!E291</f>
        <v>Tower Steelworks and Foundations Re-opener (NGET only)</v>
      </c>
      <c r="F203" s="123" t="str">
        <f>LicenseeSelect!F291</f>
        <v>SpC 3.33</v>
      </c>
      <c r="G203" s="37" t="s">
        <v>165</v>
      </c>
      <c r="H203" s="37" t="str">
        <f>LicenseeSelect!H291</f>
        <v>TSFt</v>
      </c>
      <c r="AU203" s="162" t="b">
        <f>LicenseeSelect!AU291</f>
        <v>1</v>
      </c>
      <c r="AV203" s="41" t="b">
        <f>LicenseeSelect!AV291</f>
        <v>0</v>
      </c>
      <c r="AW203" s="41">
        <f>LicenseeSelect!AW291</f>
        <v>2</v>
      </c>
      <c r="AX203"/>
      <c r="AY203" s="45">
        <f t="shared" si="25"/>
        <v>2.5</v>
      </c>
      <c r="BA203" s="38" t="str">
        <f t="shared" ca="1" si="26"/>
        <v>VariantAllowances</v>
      </c>
      <c r="BB203" s="38" t="str">
        <f t="shared" si="27"/>
        <v>Variant allowances</v>
      </c>
      <c r="BC203" s="38" t="str">
        <f t="shared" si="28"/>
        <v>Variant attributes (including Real Price Effects)</v>
      </c>
    </row>
    <row r="204" spans="5:55">
      <c r="E204" s="37" t="str">
        <f>LicenseeSelect!E292</f>
        <v>Wider Works Volume Driver (NGET only)</v>
      </c>
      <c r="F204" s="123" t="str">
        <f>LicenseeSelect!F292</f>
        <v>SpC 3.30</v>
      </c>
      <c r="G204" s="37" t="s">
        <v>165</v>
      </c>
      <c r="H204" s="37" t="str">
        <f>LicenseeSelect!H292</f>
        <v>WWVt</v>
      </c>
      <c r="AU204" s="162" t="b">
        <f>LicenseeSelect!AU292</f>
        <v>1</v>
      </c>
      <c r="AV204" s="41" t="b">
        <f>LicenseeSelect!AV292</f>
        <v>1</v>
      </c>
      <c r="AW204" s="41">
        <f>LicenseeSelect!AW292</f>
        <v>2</v>
      </c>
      <c r="AX204"/>
      <c r="AY204" s="45">
        <f t="shared" si="25"/>
        <v>2</v>
      </c>
      <c r="BA204" s="38" t="str">
        <f t="shared" ref="BA204:BA235" ca="1" si="29">$A$1</f>
        <v>VariantAllowances</v>
      </c>
      <c r="BB204" s="38" t="str">
        <f t="shared" ref="BB204:BB235" si="30">$A$6</f>
        <v>Variant allowances</v>
      </c>
      <c r="BC204" s="38" t="str">
        <f t="shared" ref="BC204:BC235" si="31">$B$157</f>
        <v>Variant attributes (including Real Price Effects)</v>
      </c>
    </row>
    <row r="205" spans="5:55">
      <c r="E205" s="37" t="str">
        <f>LicenseeSelect!E293</f>
        <v>Fibre Wrap Replacement Re-opener (NGET only)</v>
      </c>
      <c r="F205" s="123" t="str">
        <f>LicenseeSelect!F293</f>
        <v>SpC 3.31</v>
      </c>
      <c r="G205" s="37" t="s">
        <v>165</v>
      </c>
      <c r="H205" s="37" t="str">
        <f>LicenseeSelect!H293</f>
        <v>FWRt</v>
      </c>
      <c r="AU205" s="162" t="b">
        <f>LicenseeSelect!AU293</f>
        <v>1</v>
      </c>
      <c r="AV205" s="41" t="b">
        <f>LicenseeSelect!AV293</f>
        <v>0</v>
      </c>
      <c r="AW205" s="41">
        <f>LicenseeSelect!AW293</f>
        <v>2</v>
      </c>
      <c r="AX205"/>
      <c r="AY205" s="45">
        <f t="shared" si="25"/>
        <v>2.5</v>
      </c>
      <c r="BA205" s="38" t="str">
        <f t="shared" ca="1" si="29"/>
        <v>VariantAllowances</v>
      </c>
      <c r="BB205" s="38" t="str">
        <f t="shared" si="30"/>
        <v>Variant allowances</v>
      </c>
      <c r="BC205" s="38" t="str">
        <f t="shared" si="31"/>
        <v>Variant attributes (including Real Price Effects)</v>
      </c>
    </row>
    <row r="206" spans="5:55">
      <c r="E206" s="37" t="str">
        <f>LicenseeSelect!E294</f>
        <v>Access Reform Change Re-Opener</v>
      </c>
      <c r="F206" s="123" t="str">
        <f>LicenseeSelect!F294</f>
        <v>SpC 3.16</v>
      </c>
      <c r="G206" s="37" t="s">
        <v>165</v>
      </c>
      <c r="H206" s="37" t="str">
        <f>LicenseeSelect!H294</f>
        <v>ARRt</v>
      </c>
      <c r="AU206" s="162" t="b">
        <f>LicenseeSelect!AU294</f>
        <v>1</v>
      </c>
      <c r="AV206" s="41" t="b">
        <f>LicenseeSelect!AV294</f>
        <v>0</v>
      </c>
      <c r="AW206" s="41">
        <f>LicenseeSelect!AW294</f>
        <v>2</v>
      </c>
      <c r="AX206"/>
      <c r="AY206" s="45">
        <f t="shared" si="25"/>
        <v>2.5</v>
      </c>
      <c r="BA206" s="38" t="str">
        <f t="shared" ca="1" si="29"/>
        <v>VariantAllowances</v>
      </c>
      <c r="BB206" s="38" t="str">
        <f t="shared" si="30"/>
        <v>Variant allowances</v>
      </c>
      <c r="BC206" s="38" t="str">
        <f t="shared" si="31"/>
        <v>Variant attributes (including Real Price Effects)</v>
      </c>
    </row>
    <row r="207" spans="5:55">
      <c r="E207" s="37" t="str">
        <f>LicenseeSelect!E295</f>
        <v>RIIO-ET1/RIIO-ET2 offset adjustment (NGET only)</v>
      </c>
      <c r="F207" s="123" t="str">
        <f>LicenseeSelect!F295</f>
        <v>SpC 3.38</v>
      </c>
      <c r="G207" s="37" t="s">
        <v>165</v>
      </c>
      <c r="H207" s="37" t="str">
        <f>LicenseeSelect!H295</f>
        <v>T1OAt</v>
      </c>
      <c r="AU207" s="162" t="b">
        <f>LicenseeSelect!AU295</f>
        <v>1</v>
      </c>
      <c r="AV207" s="41" t="b">
        <f>LicenseeSelect!AV295</f>
        <v>0</v>
      </c>
      <c r="AW207" s="41">
        <f>LicenseeSelect!AW295</f>
        <v>2</v>
      </c>
      <c r="AX207"/>
      <c r="AY207" s="45">
        <f t="shared" si="25"/>
        <v>2.5</v>
      </c>
      <c r="BA207" s="38" t="str">
        <f t="shared" ca="1" si="29"/>
        <v>VariantAllowances</v>
      </c>
      <c r="BB207" s="38" t="str">
        <f t="shared" si="30"/>
        <v>Variant allowances</v>
      </c>
      <c r="BC207" s="38" t="str">
        <f t="shared" si="31"/>
        <v>Variant attributes (including Real Price Effects)</v>
      </c>
    </row>
    <row r="208" spans="5:55">
      <c r="E208" s="37" t="str">
        <f>LicenseeSelect!E296</f>
        <v>Pre-Construction Funding Re-Opener</v>
      </c>
      <c r="F208" s="123" t="str">
        <f>LicenseeSelect!F296</f>
        <v>SpC 3.15</v>
      </c>
      <c r="G208" s="37" t="s">
        <v>165</v>
      </c>
      <c r="H208" s="37" t="str">
        <f>LicenseeSelect!H296</f>
        <v>PCFREt</v>
      </c>
      <c r="AU208" s="162" t="b">
        <f>LicenseeSelect!AU296</f>
        <v>1</v>
      </c>
      <c r="AV208" s="41" t="b">
        <f>LicenseeSelect!AV296</f>
        <v>0</v>
      </c>
      <c r="AW208" s="41">
        <f>LicenseeSelect!AW296</f>
        <v>2</v>
      </c>
      <c r="AX208"/>
      <c r="AY208" s="45">
        <f t="shared" si="25"/>
        <v>2.5</v>
      </c>
      <c r="BA208" s="38" t="str">
        <f t="shared" ca="1" si="29"/>
        <v>VariantAllowances</v>
      </c>
      <c r="BB208" s="38" t="str">
        <f t="shared" si="30"/>
        <v>Variant allowances</v>
      </c>
      <c r="BC208" s="38" t="str">
        <f t="shared" si="31"/>
        <v>Variant attributes (including Real Price Effects)</v>
      </c>
    </row>
    <row r="209" spans="5:55">
      <c r="E209" s="37" t="str">
        <f>LicenseeSelect!E297</f>
        <v>Physical Security Re-Opener</v>
      </c>
      <c r="F209" s="123" t="str">
        <f>LicenseeSelect!F297</f>
        <v>SpC 3.4</v>
      </c>
      <c r="G209" s="37" t="s">
        <v>165</v>
      </c>
      <c r="H209" s="37" t="str">
        <f>LicenseeSelect!H297</f>
        <v>PSUPREt</v>
      </c>
      <c r="AU209" s="162" t="b">
        <f>LicenseeSelect!AU297</f>
        <v>1</v>
      </c>
      <c r="AV209" s="41" t="b">
        <f>LicenseeSelect!AV297</f>
        <v>0</v>
      </c>
      <c r="AW209" s="41">
        <f>LicenseeSelect!AW297</f>
        <v>2</v>
      </c>
      <c r="AX209"/>
      <c r="AY209" s="45">
        <f t="shared" si="25"/>
        <v>2.5</v>
      </c>
      <c r="BA209" s="38" t="str">
        <f t="shared" ca="1" si="29"/>
        <v>VariantAllowances</v>
      </c>
      <c r="BB209" s="38" t="str">
        <f t="shared" si="30"/>
        <v>Variant allowances</v>
      </c>
      <c r="BC209" s="38" t="str">
        <f t="shared" si="31"/>
        <v>Variant attributes (including Real Price Effects)</v>
      </c>
    </row>
    <row r="210" spans="5:55">
      <c r="E210" s="37" t="str">
        <f>LicenseeSelect!E298</f>
        <v>Cyber Resilience OT Non-Baseline</v>
      </c>
      <c r="F210" s="123" t="str">
        <f>LicenseeSelect!F298</f>
        <v>SpC 3.2</v>
      </c>
      <c r="G210" s="37" t="s">
        <v>165</v>
      </c>
      <c r="H210" s="37" t="str">
        <f>LicenseeSelect!H298</f>
        <v>CROTREt</v>
      </c>
      <c r="AU210" s="162" t="b">
        <f>LicenseeSelect!AU298</f>
        <v>1</v>
      </c>
      <c r="AV210" s="41" t="b">
        <f>LicenseeSelect!AV298</f>
        <v>0</v>
      </c>
      <c r="AW210" s="41">
        <f>LicenseeSelect!AW298</f>
        <v>2</v>
      </c>
      <c r="AX210"/>
      <c r="AY210" s="45">
        <f t="shared" si="25"/>
        <v>2.5</v>
      </c>
      <c r="BA210" s="38" t="str">
        <f t="shared" ca="1" si="29"/>
        <v>VariantAllowances</v>
      </c>
      <c r="BB210" s="38" t="str">
        <f t="shared" si="30"/>
        <v>Variant allowances</v>
      </c>
      <c r="BC210" s="38" t="str">
        <f t="shared" si="31"/>
        <v>Variant attributes (including Real Price Effects)</v>
      </c>
    </row>
    <row r="211" spans="5:55">
      <c r="E211" s="37" t="str">
        <f>LicenseeSelect!E299</f>
        <v>Cyber Resilience IT Non-Baseline</v>
      </c>
      <c r="F211" s="123" t="str">
        <f>LicenseeSelect!F299</f>
        <v>SpC 3.3</v>
      </c>
      <c r="G211" s="37" t="s">
        <v>165</v>
      </c>
      <c r="H211" s="37" t="str">
        <f>LicenseeSelect!H299</f>
        <v>CRITREt</v>
      </c>
      <c r="AU211" s="162" t="b">
        <f>LicenseeSelect!AU299</f>
        <v>1</v>
      </c>
      <c r="AV211" s="41" t="b">
        <f>LicenseeSelect!AV299</f>
        <v>0</v>
      </c>
      <c r="AW211" s="41">
        <f>LicenseeSelect!AW299</f>
        <v>2</v>
      </c>
      <c r="AX211"/>
      <c r="AY211" s="45">
        <f t="shared" si="25"/>
        <v>2.5</v>
      </c>
      <c r="BA211" s="38" t="str">
        <f t="shared" ca="1" si="29"/>
        <v>VariantAllowances</v>
      </c>
      <c r="BB211" s="38" t="str">
        <f t="shared" si="30"/>
        <v>Variant allowances</v>
      </c>
      <c r="BC211" s="38" t="str">
        <f t="shared" si="31"/>
        <v>Variant attributes (including Real Price Effects)</v>
      </c>
    </row>
    <row r="212" spans="5:55">
      <c r="E212" s="37" t="str">
        <f>LicenseeSelect!E300</f>
        <v>Opex escalator</v>
      </c>
      <c r="F212" s="123" t="str">
        <f>LicenseeSelect!F300</f>
        <v>SpC 3.36</v>
      </c>
      <c r="G212" s="37" t="s">
        <v>165</v>
      </c>
      <c r="H212" s="37" t="str">
        <f>LicenseeSelect!H300</f>
        <v>OEt</v>
      </c>
      <c r="AU212" s="162" t="b">
        <f>LicenseeSelect!AU300</f>
        <v>1</v>
      </c>
      <c r="AV212" s="41" t="b">
        <f>LicenseeSelect!AV300</f>
        <v>1</v>
      </c>
      <c r="AW212" s="41">
        <f>LicenseeSelect!AW300</f>
        <v>2</v>
      </c>
      <c r="AX212"/>
      <c r="AY212" s="45">
        <f t="shared" si="25"/>
        <v>2</v>
      </c>
      <c r="BA212" s="38" t="str">
        <f t="shared" ca="1" si="29"/>
        <v>VariantAllowances</v>
      </c>
      <c r="BB212" s="38" t="str">
        <f t="shared" si="30"/>
        <v>Variant allowances</v>
      </c>
      <c r="BC212" s="38" t="str">
        <f t="shared" si="31"/>
        <v>Variant attributes (including Real Price Effects)</v>
      </c>
    </row>
    <row r="213" spans="5:55">
      <c r="E213" s="37" t="str">
        <f>LicenseeSelect!E301</f>
        <v>Entry and Exit Connection Asset Allowance</v>
      </c>
      <c r="F213" s="123" t="str">
        <f>LicenseeSelect!F301</f>
        <v>Spc 3.37</v>
      </c>
      <c r="G213" s="37" t="s">
        <v>165</v>
      </c>
      <c r="H213" s="37" t="str">
        <f>LicenseeSelect!H301</f>
        <v>EECAt</v>
      </c>
      <c r="AU213" s="162" t="b">
        <f>LicenseeSelect!AU301</f>
        <v>1</v>
      </c>
      <c r="AV213" s="41" t="b">
        <f>LicenseeSelect!AV301</f>
        <v>0</v>
      </c>
      <c r="AW213" s="41">
        <f>LicenseeSelect!AW301</f>
        <v>2</v>
      </c>
      <c r="AX213"/>
      <c r="AY213" s="45">
        <f t="shared" si="25"/>
        <v>2.5</v>
      </c>
      <c r="BA213" s="38" t="str">
        <f t="shared" ca="1" si="29"/>
        <v>VariantAllowances</v>
      </c>
      <c r="BB213" s="38" t="str">
        <f t="shared" si="30"/>
        <v>Variant allowances</v>
      </c>
      <c r="BC213" s="38" t="str">
        <f t="shared" si="31"/>
        <v>Variant attributes (including Real Price Effects)</v>
      </c>
    </row>
    <row r="214" spans="5:55">
      <c r="E214" s="37" t="str">
        <f>LicenseeSelect!E302</f>
        <v>Legacy Baseline Connections Volume Driver (SHET only)</v>
      </c>
      <c r="F214" s="123" t="str">
        <f>LicenseeSelect!F302</f>
        <v>SpC 3.39</v>
      </c>
      <c r="G214" s="37" t="s">
        <v>165</v>
      </c>
      <c r="H214" s="37" t="str">
        <f>LicenseeSelect!H302</f>
        <v>LGCEt</v>
      </c>
      <c r="AU214" s="162" t="b">
        <f>LicenseeSelect!AU302</f>
        <v>1</v>
      </c>
      <c r="AV214" s="41" t="b">
        <f>LicenseeSelect!AV302</f>
        <v>1</v>
      </c>
      <c r="AW214" s="41">
        <f>LicenseeSelect!AW302</f>
        <v>2</v>
      </c>
      <c r="AX214"/>
      <c r="AY214" s="45">
        <f t="shared" si="25"/>
        <v>2</v>
      </c>
      <c r="BA214" s="38" t="str">
        <f t="shared" ca="1" si="29"/>
        <v>VariantAllowances</v>
      </c>
      <c r="BB214" s="38" t="str">
        <f t="shared" si="30"/>
        <v>Variant allowances</v>
      </c>
      <c r="BC214" s="38" t="str">
        <f t="shared" si="31"/>
        <v>Variant attributes (including Real Price Effects)</v>
      </c>
    </row>
    <row r="215" spans="5:55">
      <c r="E215" s="37" t="str">
        <f>LicenseeSelect!E303</f>
        <v xml:space="preserve">Advanced Procurement Mechanism </v>
      </c>
      <c r="F215" s="123" t="str">
        <f>LicenseeSelect!F303</f>
        <v>SpC 3.43</v>
      </c>
      <c r="G215" s="37" t="s">
        <v>165</v>
      </c>
      <c r="H215" s="37" t="str">
        <f>LicenseeSelect!H303</f>
        <v>APMt</v>
      </c>
      <c r="AU215" s="162" t="b">
        <f>LicenseeSelect!AU303</f>
        <v>1</v>
      </c>
      <c r="AV215" s="41" t="b">
        <f>LicenseeSelect!AV303</f>
        <v>1</v>
      </c>
      <c r="AW215" s="41">
        <f>LicenseeSelect!AW303</f>
        <v>2</v>
      </c>
      <c r="AX215"/>
      <c r="AY215" s="45">
        <f t="shared" si="25"/>
        <v>2</v>
      </c>
      <c r="BA215" s="38" t="str">
        <f t="shared" ca="1" si="29"/>
        <v>VariantAllowances</v>
      </c>
      <c r="BB215" s="38" t="str">
        <f t="shared" si="30"/>
        <v>Variant allowances</v>
      </c>
      <c r="BC215" s="38" t="str">
        <f t="shared" si="31"/>
        <v>Variant attributes (including Real Price Effects)</v>
      </c>
    </row>
    <row r="216" spans="5:55">
      <c r="E216" s="37" t="str">
        <f>LicenseeSelect!E304</f>
        <v>Delivery Track Pre Construction Funding</v>
      </c>
      <c r="F216" s="123" t="str">
        <f>LicenseeSelect!F304</f>
        <v>SpC 3.45</v>
      </c>
      <c r="G216" s="37" t="s">
        <v>165</v>
      </c>
      <c r="H216" s="37" t="str">
        <f>LicenseeSelect!H304</f>
        <v>DTPCFt</v>
      </c>
      <c r="AU216" s="162" t="b">
        <f>LicenseeSelect!AU304</f>
        <v>1</v>
      </c>
      <c r="AV216" s="41" t="b">
        <f>LicenseeSelect!AV304</f>
        <v>0</v>
      </c>
      <c r="AW216" s="41">
        <f>LicenseeSelect!AW304</f>
        <v>2</v>
      </c>
      <c r="AX216"/>
      <c r="AY216" s="45">
        <f t="shared" si="25"/>
        <v>2.5</v>
      </c>
      <c r="BA216" s="38" t="str">
        <f t="shared" ca="1" si="29"/>
        <v>VariantAllowances</v>
      </c>
      <c r="BB216" s="38" t="str">
        <f t="shared" si="30"/>
        <v>Variant allowances</v>
      </c>
      <c r="BC216" s="38" t="str">
        <f t="shared" si="31"/>
        <v>Variant attributes (including Real Price Effects)</v>
      </c>
    </row>
    <row r="217" spans="5:55">
      <c r="E217" s="37" t="str">
        <f>LicenseeSelect!E305</f>
        <v>Consequential Costs of ESO Separation (NGET only)</v>
      </c>
      <c r="F217" s="123" t="str">
        <f>LicenseeSelect!F305</f>
        <v>SpC 3.42</v>
      </c>
      <c r="G217" s="37" t="s">
        <v>165</v>
      </c>
      <c r="H217" s="37" t="str">
        <f>LicenseeSelect!H305</f>
        <v>CCt</v>
      </c>
      <c r="AU217" s="162" t="b">
        <f>LicenseeSelect!AU305</f>
        <v>1</v>
      </c>
      <c r="AV217" s="41" t="b">
        <f>LicenseeSelect!AV305</f>
        <v>0</v>
      </c>
      <c r="AW217" s="41">
        <f>LicenseeSelect!AW305</f>
        <v>2</v>
      </c>
      <c r="AX217"/>
      <c r="AY217" s="45">
        <f t="shared" si="25"/>
        <v>2.5</v>
      </c>
      <c r="BA217" s="38" t="str">
        <f t="shared" ca="1" si="29"/>
        <v>VariantAllowances</v>
      </c>
      <c r="BB217" s="38" t="str">
        <f t="shared" si="30"/>
        <v>Variant allowances</v>
      </c>
      <c r="BC217" s="38" t="str">
        <f t="shared" si="31"/>
        <v>Variant attributes (including Real Price Effects)</v>
      </c>
    </row>
    <row r="218" spans="5:55">
      <c r="E218" s="37" t="str">
        <f>LicenseeSelect!E306</f>
        <v>Operational transport carbon reduction Price Control Deliverable</v>
      </c>
      <c r="F218" s="123">
        <f>LicenseeSelect!F306</f>
        <v>0</v>
      </c>
      <c r="G218" s="37" t="s">
        <v>165</v>
      </c>
      <c r="H218" s="37">
        <f>LicenseeSelect!H306</f>
        <v>0</v>
      </c>
      <c r="AU218" s="162" t="b">
        <f>LicenseeSelect!AU306</f>
        <v>1</v>
      </c>
      <c r="AV218" s="41" t="b">
        <f>LicenseeSelect!AV306</f>
        <v>1</v>
      </c>
      <c r="AW218" s="41">
        <f>LicenseeSelect!AW306</f>
        <v>1</v>
      </c>
      <c r="AX218"/>
      <c r="AY218" s="45">
        <f t="shared" si="25"/>
        <v>1</v>
      </c>
      <c r="BA218" s="38" t="str">
        <f t="shared" ca="1" si="29"/>
        <v>VariantAllowances</v>
      </c>
      <c r="BB218" s="38" t="str">
        <f t="shared" si="30"/>
        <v>Variant allowances</v>
      </c>
      <c r="BC218" s="38" t="str">
        <f t="shared" si="31"/>
        <v>Variant attributes (including Real Price Effects)</v>
      </c>
    </row>
    <row r="219" spans="5:55">
      <c r="E219" s="37" t="str">
        <f>LicenseeSelect!E307</f>
        <v>SF6 asset intervention Price Control Deliverable (NGET and SHET only)</v>
      </c>
      <c r="F219" s="123">
        <f>LicenseeSelect!F307</f>
        <v>0</v>
      </c>
      <c r="G219" s="37" t="s">
        <v>165</v>
      </c>
      <c r="H219" s="37">
        <f>LicenseeSelect!H307</f>
        <v>0</v>
      </c>
      <c r="AU219" s="162" t="b">
        <f>LicenseeSelect!AU307</f>
        <v>1</v>
      </c>
      <c r="AV219" s="41" t="b">
        <f>LicenseeSelect!AV307</f>
        <v>1</v>
      </c>
      <c r="AW219" s="41">
        <f>LicenseeSelect!AW307</f>
        <v>1</v>
      </c>
      <c r="AX219"/>
      <c r="AY219" s="45">
        <f t="shared" si="25"/>
        <v>1</v>
      </c>
      <c r="BA219" s="38" t="str">
        <f t="shared" ca="1" si="29"/>
        <v>VariantAllowances</v>
      </c>
      <c r="BB219" s="38" t="str">
        <f t="shared" si="30"/>
        <v>Variant allowances</v>
      </c>
      <c r="BC219" s="38" t="str">
        <f t="shared" si="31"/>
        <v>Variant attributes (including Real Price Effects)</v>
      </c>
    </row>
    <row r="220" spans="5:55">
      <c r="E220" s="37" t="str">
        <f>LicenseeSelect!E308</f>
        <v>Resillience Re-Opener</v>
      </c>
      <c r="F220" s="123">
        <f>LicenseeSelect!F308</f>
        <v>0</v>
      </c>
      <c r="G220" s="37" t="s">
        <v>165</v>
      </c>
      <c r="H220" s="37">
        <f>LicenseeSelect!H308</f>
        <v>0</v>
      </c>
      <c r="AU220" s="162" t="b">
        <f>LicenseeSelect!AU308</f>
        <v>0</v>
      </c>
      <c r="AV220" s="41" t="b">
        <f>LicenseeSelect!AV308</f>
        <v>0</v>
      </c>
      <c r="AW220" s="41">
        <f>LicenseeSelect!AW308</f>
        <v>1</v>
      </c>
      <c r="AX220"/>
      <c r="AY220" s="45">
        <f t="shared" si="25"/>
        <v>1.5</v>
      </c>
      <c r="BA220" s="38" t="str">
        <f t="shared" ca="1" si="29"/>
        <v>VariantAllowances</v>
      </c>
      <c r="BB220" s="38" t="str">
        <f t="shared" si="30"/>
        <v>Variant allowances</v>
      </c>
      <c r="BC220" s="38" t="str">
        <f t="shared" si="31"/>
        <v>Variant attributes (including Real Price Effects)</v>
      </c>
    </row>
    <row r="221" spans="5:55">
      <c r="E221" s="37" t="str">
        <f>LicenseeSelect!E309</f>
        <v>Legacy Opex Escalator</v>
      </c>
      <c r="F221" s="123">
        <f>LicenseeSelect!F309</f>
        <v>0</v>
      </c>
      <c r="G221" s="37" t="s">
        <v>165</v>
      </c>
      <c r="H221" s="37">
        <f>LicenseeSelect!H309</f>
        <v>0</v>
      </c>
      <c r="AU221" s="162" t="b">
        <f>LicenseeSelect!AU309</f>
        <v>1</v>
      </c>
      <c r="AV221" s="41" t="b">
        <f>LicenseeSelect!AV309</f>
        <v>1</v>
      </c>
      <c r="AW221" s="41">
        <f>LicenseeSelect!AW309</f>
        <v>1</v>
      </c>
      <c r="AX221"/>
      <c r="AY221" s="45">
        <f t="shared" si="25"/>
        <v>1</v>
      </c>
      <c r="BA221" s="38" t="str">
        <f t="shared" ca="1" si="29"/>
        <v>VariantAllowances</v>
      </c>
      <c r="BB221" s="38" t="str">
        <f t="shared" si="30"/>
        <v>Variant allowances</v>
      </c>
      <c r="BC221" s="38" t="str">
        <f t="shared" si="31"/>
        <v>Variant attributes (including Real Price Effects)</v>
      </c>
    </row>
    <row r="222" spans="5:55">
      <c r="E222" s="37" t="str">
        <f>LicenseeSelect!E310</f>
        <v>Carbon Compensation UIOLI (SPT and NGET only)</v>
      </c>
      <c r="F222" s="123">
        <f>LicenseeSelect!F310</f>
        <v>0</v>
      </c>
      <c r="G222" s="37" t="s">
        <v>165</v>
      </c>
      <c r="H222" s="37">
        <f>LicenseeSelect!H310</f>
        <v>0</v>
      </c>
      <c r="AU222" s="162" t="b">
        <f>LicenseeSelect!AU310</f>
        <v>0</v>
      </c>
      <c r="AV222" s="41" t="b">
        <f>LicenseeSelect!AV310</f>
        <v>0</v>
      </c>
      <c r="AW222" s="41">
        <f>LicenseeSelect!AW310</f>
        <v>1</v>
      </c>
      <c r="AX222"/>
      <c r="AY222" s="45">
        <f t="shared" si="25"/>
        <v>1.5</v>
      </c>
      <c r="BA222" s="38" t="str">
        <f t="shared" ca="1" si="29"/>
        <v>VariantAllowances</v>
      </c>
      <c r="BB222" s="38" t="str">
        <f t="shared" si="30"/>
        <v>Variant allowances</v>
      </c>
      <c r="BC222" s="38" t="str">
        <f t="shared" si="31"/>
        <v>Variant attributes (including Real Price Effects)</v>
      </c>
    </row>
    <row r="223" spans="5:55">
      <c r="E223" s="37" t="str">
        <f>LicenseeSelect!E311</f>
        <v>Cyber Resilience Baseline</v>
      </c>
      <c r="F223" s="123">
        <f>LicenseeSelect!F311</f>
        <v>0</v>
      </c>
      <c r="G223" s="37" t="s">
        <v>165</v>
      </c>
      <c r="H223" s="37">
        <f>LicenseeSelect!H311</f>
        <v>0</v>
      </c>
      <c r="AU223" s="162" t="b">
        <f>LicenseeSelect!AU311</f>
        <v>1</v>
      </c>
      <c r="AV223" s="41" t="b">
        <f>LicenseeSelect!AV311</f>
        <v>1</v>
      </c>
      <c r="AW223" s="41">
        <f>LicenseeSelect!AW311</f>
        <v>1</v>
      </c>
      <c r="AX223"/>
      <c r="AY223" s="45">
        <f t="shared" ref="AY223:AY286" si="32">IF(AND(AW223=1,AV223=TRUE),1,IF(AND(AW223=2,AV223=TRUE),2,IF(AND(AW223=1,AV223=FALSE),1.5,IF(AND(AW223=2,AV223=FALSE),2.5,0))))</f>
        <v>1</v>
      </c>
      <c r="BA223" s="38" t="str">
        <f t="shared" ca="1" si="29"/>
        <v>VariantAllowances</v>
      </c>
      <c r="BB223" s="38" t="str">
        <f t="shared" si="30"/>
        <v>Variant allowances</v>
      </c>
      <c r="BC223" s="38" t="str">
        <f t="shared" si="31"/>
        <v>Variant attributes (including Real Price Effects)</v>
      </c>
    </row>
    <row r="224" spans="5:55">
      <c r="E224" s="37" t="str">
        <f>LicenseeSelect!E312</f>
        <v>Cyber Resilience UIOLI</v>
      </c>
      <c r="F224" s="123">
        <f>LicenseeSelect!F312</f>
        <v>0</v>
      </c>
      <c r="G224" s="37" t="s">
        <v>165</v>
      </c>
      <c r="H224" s="37">
        <f>LicenseeSelect!H312</f>
        <v>0</v>
      </c>
      <c r="AU224" s="162" t="b">
        <f>LicenseeSelect!AU312</f>
        <v>0</v>
      </c>
      <c r="AV224" s="41" t="b">
        <f>LicenseeSelect!AV312</f>
        <v>0</v>
      </c>
      <c r="AW224" s="41">
        <f>LicenseeSelect!AW312</f>
        <v>1</v>
      </c>
      <c r="AX224"/>
      <c r="AY224" s="45">
        <f t="shared" si="32"/>
        <v>1.5</v>
      </c>
      <c r="BA224" s="38" t="str">
        <f t="shared" ca="1" si="29"/>
        <v>VariantAllowances</v>
      </c>
      <c r="BB224" s="38" t="str">
        <f t="shared" si="30"/>
        <v>Variant allowances</v>
      </c>
      <c r="BC224" s="38" t="str">
        <f t="shared" si="31"/>
        <v>Variant attributes (including Real Price Effects)</v>
      </c>
    </row>
    <row r="225" spans="5:55">
      <c r="E225" s="37" t="str">
        <f>LicenseeSelect!E313</f>
        <v>Cyber Resilience Reopener</v>
      </c>
      <c r="F225" s="123">
        <f>LicenseeSelect!F313</f>
        <v>0</v>
      </c>
      <c r="G225" s="37" t="s">
        <v>165</v>
      </c>
      <c r="H225" s="37">
        <f>LicenseeSelect!H313</f>
        <v>0</v>
      </c>
      <c r="AU225" s="162" t="b">
        <f>LicenseeSelect!AU313</f>
        <v>0</v>
      </c>
      <c r="AV225" s="41" t="b">
        <f>LicenseeSelect!AV313</f>
        <v>0</v>
      </c>
      <c r="AW225" s="41">
        <f>LicenseeSelect!AW313</f>
        <v>2</v>
      </c>
      <c r="AX225"/>
      <c r="AY225" s="45">
        <f t="shared" si="32"/>
        <v>2.5</v>
      </c>
      <c r="BA225" s="38" t="str">
        <f t="shared" ca="1" si="29"/>
        <v>VariantAllowances</v>
      </c>
      <c r="BB225" s="38" t="str">
        <f t="shared" si="30"/>
        <v>Variant allowances</v>
      </c>
      <c r="BC225" s="38" t="str">
        <f t="shared" si="31"/>
        <v>Variant attributes (including Real Price Effects)</v>
      </c>
    </row>
    <row r="226" spans="5:55">
      <c r="E226" s="37" t="str">
        <f>LicenseeSelect!E314</f>
        <v>Digitalisation Re-opener</v>
      </c>
      <c r="F226" s="123">
        <f>LicenseeSelect!F314</f>
        <v>0</v>
      </c>
      <c r="G226" s="37" t="s">
        <v>165</v>
      </c>
      <c r="H226" s="37">
        <f>LicenseeSelect!H314</f>
        <v>0</v>
      </c>
      <c r="AU226" s="162" t="b">
        <f>LicenseeSelect!AU314</f>
        <v>0</v>
      </c>
      <c r="AV226" s="41" t="b">
        <f>LicenseeSelect!AV314</f>
        <v>0</v>
      </c>
      <c r="AW226" s="41">
        <f>LicenseeSelect!AW314</f>
        <v>2</v>
      </c>
      <c r="AX226"/>
      <c r="AY226" s="45">
        <f t="shared" si="32"/>
        <v>2.5</v>
      </c>
      <c r="BA226" s="38" t="str">
        <f t="shared" ca="1" si="29"/>
        <v>VariantAllowances</v>
      </c>
      <c r="BB226" s="38" t="str">
        <f t="shared" si="30"/>
        <v>Variant allowances</v>
      </c>
      <c r="BC226" s="38" t="str">
        <f t="shared" si="31"/>
        <v>Variant attributes (including Real Price Effects)</v>
      </c>
    </row>
    <row r="227" spans="5:55">
      <c r="E227" s="37" t="str">
        <f>LicenseeSelect!E315</f>
        <v>CSNP-F Re-opener</v>
      </c>
      <c r="F227" s="123">
        <f>LicenseeSelect!F315</f>
        <v>0</v>
      </c>
      <c r="G227" s="37" t="s">
        <v>165</v>
      </c>
      <c r="H227" s="37">
        <f>LicenseeSelect!H315</f>
        <v>0</v>
      </c>
      <c r="AU227" s="162" t="b">
        <f>LicenseeSelect!AU315</f>
        <v>0</v>
      </c>
      <c r="AV227" s="41" t="b">
        <f>LicenseeSelect!AV315</f>
        <v>0</v>
      </c>
      <c r="AW227" s="41">
        <f>LicenseeSelect!AW315</f>
        <v>2</v>
      </c>
      <c r="AX227"/>
      <c r="AY227" s="45">
        <f t="shared" si="32"/>
        <v>2.5</v>
      </c>
      <c r="BA227" s="38" t="str">
        <f t="shared" ca="1" si="29"/>
        <v>VariantAllowances</v>
      </c>
      <c r="BB227" s="38" t="str">
        <f t="shared" si="30"/>
        <v>Variant allowances</v>
      </c>
      <c r="BC227" s="38" t="str">
        <f t="shared" si="31"/>
        <v>Variant attributes (including Real Price Effects)</v>
      </c>
    </row>
    <row r="228" spans="5:55">
      <c r="E228" s="37" t="str">
        <f>LicenseeSelect!E316</f>
        <v>Load Re-opener</v>
      </c>
      <c r="F228" s="123">
        <f>LicenseeSelect!F316</f>
        <v>0</v>
      </c>
      <c r="G228" s="37" t="s">
        <v>165</v>
      </c>
      <c r="H228" s="37">
        <f>LicenseeSelect!H316</f>
        <v>0</v>
      </c>
      <c r="AU228" s="162" t="b">
        <f>LicenseeSelect!AU316</f>
        <v>0</v>
      </c>
      <c r="AV228" s="41" t="b">
        <f>LicenseeSelect!AV316</f>
        <v>0</v>
      </c>
      <c r="AW228" s="41">
        <f>LicenseeSelect!AW316</f>
        <v>2</v>
      </c>
      <c r="AX228"/>
      <c r="AY228" s="45">
        <f t="shared" si="32"/>
        <v>2.5</v>
      </c>
      <c r="BA228" s="38" t="str">
        <f t="shared" ca="1" si="29"/>
        <v>VariantAllowances</v>
      </c>
      <c r="BB228" s="38" t="str">
        <f t="shared" si="30"/>
        <v>Variant allowances</v>
      </c>
      <c r="BC228" s="38" t="str">
        <f t="shared" si="31"/>
        <v>Variant attributes (including Real Price Effects)</v>
      </c>
    </row>
    <row r="229" spans="5:55">
      <c r="E229" s="37" t="str">
        <f>LicenseeSelect!E317</f>
        <v>Load UIOLI</v>
      </c>
      <c r="F229" s="123">
        <f>LicenseeSelect!F317</f>
        <v>0</v>
      </c>
      <c r="G229" s="37" t="s">
        <v>165</v>
      </c>
      <c r="H229" s="37">
        <f>LicenseeSelect!H317</f>
        <v>0</v>
      </c>
      <c r="AU229" s="162" t="b">
        <f>LicenseeSelect!AU317</f>
        <v>0</v>
      </c>
      <c r="AV229" s="41" t="b">
        <f>LicenseeSelect!AV317</f>
        <v>0</v>
      </c>
      <c r="AW229" s="41">
        <f>LicenseeSelect!AW317</f>
        <v>1</v>
      </c>
      <c r="AX229"/>
      <c r="AY229" s="45">
        <f t="shared" si="32"/>
        <v>1.5</v>
      </c>
      <c r="BA229" s="38" t="str">
        <f t="shared" ca="1" si="29"/>
        <v>VariantAllowances</v>
      </c>
      <c r="BB229" s="38" t="str">
        <f t="shared" si="30"/>
        <v>Variant allowances</v>
      </c>
      <c r="BC229" s="38" t="str">
        <f t="shared" si="31"/>
        <v>Variant attributes (including Real Price Effects)</v>
      </c>
    </row>
    <row r="230" spans="5:55">
      <c r="E230" s="37" t="str">
        <f>LicenseeSelect!E318</f>
        <v>Connections Mechanism Generation</v>
      </c>
      <c r="F230" s="123">
        <f>LicenseeSelect!F318</f>
        <v>0</v>
      </c>
      <c r="G230" s="37" t="s">
        <v>165</v>
      </c>
      <c r="H230" s="37">
        <f>LicenseeSelect!H318</f>
        <v>0</v>
      </c>
      <c r="AU230" s="162" t="b">
        <f>LicenseeSelect!AU318</f>
        <v>1</v>
      </c>
      <c r="AV230" s="41" t="b">
        <f>LicenseeSelect!AV318</f>
        <v>1</v>
      </c>
      <c r="AW230" s="41">
        <f>LicenseeSelect!AW318</f>
        <v>1</v>
      </c>
      <c r="AX230"/>
      <c r="AY230" s="45">
        <f t="shared" si="32"/>
        <v>1</v>
      </c>
      <c r="BA230" s="38" t="str">
        <f t="shared" ca="1" si="29"/>
        <v>VariantAllowances</v>
      </c>
      <c r="BB230" s="38" t="str">
        <f t="shared" si="30"/>
        <v>Variant allowances</v>
      </c>
      <c r="BC230" s="38" t="str">
        <f t="shared" si="31"/>
        <v>Variant attributes (including Real Price Effects)</v>
      </c>
    </row>
    <row r="231" spans="5:55">
      <c r="E231" s="37" t="str">
        <f>LicenseeSelect!E319</f>
        <v>Connections Mechanism Demand</v>
      </c>
      <c r="F231" s="123">
        <f>LicenseeSelect!F319</f>
        <v>0</v>
      </c>
      <c r="G231" s="37" t="s">
        <v>165</v>
      </c>
      <c r="H231" s="37">
        <f>LicenseeSelect!H319</f>
        <v>0</v>
      </c>
      <c r="AU231" s="162" t="b">
        <f>LicenseeSelect!AU319</f>
        <v>1</v>
      </c>
      <c r="AV231" s="41" t="b">
        <f>LicenseeSelect!AV319</f>
        <v>1</v>
      </c>
      <c r="AW231" s="41">
        <f>LicenseeSelect!AW319</f>
        <v>1</v>
      </c>
      <c r="AX231"/>
      <c r="AY231" s="45">
        <f t="shared" si="32"/>
        <v>1</v>
      </c>
      <c r="BA231" s="38" t="str">
        <f t="shared" ca="1" si="29"/>
        <v>VariantAllowances</v>
      </c>
      <c r="BB231" s="38" t="str">
        <f t="shared" si="30"/>
        <v>Variant allowances</v>
      </c>
      <c r="BC231" s="38" t="str">
        <f t="shared" si="31"/>
        <v>Variant attributes (including Real Price Effects)</v>
      </c>
    </row>
    <row r="232" spans="5:55">
      <c r="E232" s="37" t="str">
        <f>LicenseeSelect!E320</f>
        <v>Landscape Enhancement Initiative</v>
      </c>
      <c r="F232" s="123">
        <f>LicenseeSelect!F320</f>
        <v>0</v>
      </c>
      <c r="G232" s="37" t="s">
        <v>165</v>
      </c>
      <c r="H232" s="37">
        <f>LicenseeSelect!H320</f>
        <v>0</v>
      </c>
      <c r="AU232" s="162" t="b">
        <f>LicenseeSelect!AU320</f>
        <v>0</v>
      </c>
      <c r="AV232" s="41" t="b">
        <f>LicenseeSelect!AV320</f>
        <v>0</v>
      </c>
      <c r="AW232" s="41">
        <f>LicenseeSelect!AW320</f>
        <v>1</v>
      </c>
      <c r="AX232"/>
      <c r="AY232" s="45">
        <f t="shared" si="32"/>
        <v>1.5</v>
      </c>
      <c r="BA232" s="38" t="str">
        <f t="shared" ca="1" si="29"/>
        <v>VariantAllowances</v>
      </c>
      <c r="BB232" s="38" t="str">
        <f t="shared" si="30"/>
        <v>Variant allowances</v>
      </c>
      <c r="BC232" s="38" t="str">
        <f t="shared" si="31"/>
        <v>Variant attributes (including Real Price Effects)</v>
      </c>
    </row>
    <row r="233" spans="5:55">
      <c r="E233" s="37" t="str">
        <f>LicenseeSelect!E321</f>
        <v>Estates Re-opener Alpha (NGET only)</v>
      </c>
      <c r="F233" s="123">
        <f>LicenseeSelect!F321</f>
        <v>0</v>
      </c>
      <c r="G233" s="37" t="s">
        <v>165</v>
      </c>
      <c r="H233" s="37">
        <f>LicenseeSelect!H321</f>
        <v>0</v>
      </c>
      <c r="AU233" s="162" t="b">
        <f>LicenseeSelect!AU321</f>
        <v>0</v>
      </c>
      <c r="AV233" s="41" t="b">
        <f>LicenseeSelect!AV321</f>
        <v>0</v>
      </c>
      <c r="AW233" s="41">
        <f>LicenseeSelect!AW321</f>
        <v>2</v>
      </c>
      <c r="AX233"/>
      <c r="AY233" s="45">
        <f t="shared" si="32"/>
        <v>2.5</v>
      </c>
      <c r="BA233" s="38" t="str">
        <f t="shared" ca="1" si="29"/>
        <v>VariantAllowances</v>
      </c>
      <c r="BB233" s="38" t="str">
        <f t="shared" si="30"/>
        <v>Variant allowances</v>
      </c>
      <c r="BC233" s="38" t="str">
        <f t="shared" si="31"/>
        <v>Variant attributes (including Real Price Effects)</v>
      </c>
    </row>
    <row r="234" spans="5:55">
      <c r="E234" s="37" t="str">
        <f>LicenseeSelect!E322</f>
        <v>CAI UIOLI</v>
      </c>
      <c r="F234" s="123">
        <f>LicenseeSelect!F322</f>
        <v>0</v>
      </c>
      <c r="G234" s="37" t="s">
        <v>165</v>
      </c>
      <c r="H234" s="37">
        <f>LicenseeSelect!H322</f>
        <v>0</v>
      </c>
      <c r="AU234" s="162" t="b">
        <f>LicenseeSelect!AU322</f>
        <v>0</v>
      </c>
      <c r="AV234" s="41" t="b">
        <f>LicenseeSelect!AV322</f>
        <v>0</v>
      </c>
      <c r="AW234" s="41">
        <f>LicenseeSelect!AW322</f>
        <v>1</v>
      </c>
      <c r="AX234"/>
      <c r="AY234" s="45">
        <f t="shared" si="32"/>
        <v>1.5</v>
      </c>
      <c r="BA234" s="38" t="str">
        <f t="shared" ca="1" si="29"/>
        <v>VariantAllowances</v>
      </c>
      <c r="BB234" s="38" t="str">
        <f t="shared" si="30"/>
        <v>Variant allowances</v>
      </c>
      <c r="BC234" s="38" t="str">
        <f t="shared" si="31"/>
        <v>Variant attributes (including Real Price Effects)</v>
      </c>
    </row>
    <row r="235" spans="5:55">
      <c r="E235" s="37" t="str">
        <f>LicenseeSelect!E323</f>
        <v>Non-Lead Assets &amp; Switchgear PCDM (SPT only)</v>
      </c>
      <c r="F235" s="123">
        <f>LicenseeSelect!F323</f>
        <v>0</v>
      </c>
      <c r="G235" s="37" t="s">
        <v>165</v>
      </c>
      <c r="H235" s="37">
        <f>LicenseeSelect!H323</f>
        <v>0</v>
      </c>
      <c r="AU235" s="162" t="b">
        <f>LicenseeSelect!AU323</f>
        <v>1</v>
      </c>
      <c r="AV235" s="41" t="b">
        <f>LicenseeSelect!AV323</f>
        <v>1</v>
      </c>
      <c r="AW235" s="41">
        <f>LicenseeSelect!AW323</f>
        <v>1</v>
      </c>
      <c r="AX235"/>
      <c r="AY235" s="45">
        <f t="shared" si="32"/>
        <v>1</v>
      </c>
      <c r="BA235" s="38" t="str">
        <f t="shared" ca="1" si="29"/>
        <v>VariantAllowances</v>
      </c>
      <c r="BB235" s="38" t="str">
        <f t="shared" si="30"/>
        <v>Variant allowances</v>
      </c>
      <c r="BC235" s="38" t="str">
        <f t="shared" si="31"/>
        <v>Variant attributes (including Real Price Effects)</v>
      </c>
    </row>
    <row r="236" spans="5:55">
      <c r="E236" s="37" t="str">
        <f>LicenseeSelect!E324</f>
        <v>Property Reopener (SHET only)</v>
      </c>
      <c r="F236" s="123">
        <f>LicenseeSelect!F324</f>
        <v>0</v>
      </c>
      <c r="G236" s="37" t="s">
        <v>165</v>
      </c>
      <c r="H236" s="37">
        <f>LicenseeSelect!H324</f>
        <v>0</v>
      </c>
      <c r="AU236" s="162" t="b">
        <f>LicenseeSelect!AU324</f>
        <v>0</v>
      </c>
      <c r="AV236" s="41" t="b">
        <f>LicenseeSelect!AV324</f>
        <v>0</v>
      </c>
      <c r="AW236" s="41">
        <f>LicenseeSelect!AW324</f>
        <v>2</v>
      </c>
      <c r="AX236"/>
      <c r="AY236" s="45">
        <f t="shared" si="32"/>
        <v>2.5</v>
      </c>
      <c r="BA236" s="38" t="str">
        <f t="shared" ref="BA236:BA263" ca="1" si="33">$A$1</f>
        <v>VariantAllowances</v>
      </c>
      <c r="BB236" s="38" t="str">
        <f t="shared" ref="BB236:BB263" si="34">$A$6</f>
        <v>Variant allowances</v>
      </c>
      <c r="BC236" s="38" t="str">
        <f t="shared" ref="BC236:BC263" si="35">$B$157</f>
        <v>Variant attributes (including Real Price Effects)</v>
      </c>
    </row>
    <row r="237" spans="5:55">
      <c r="E237" s="37" t="str">
        <f>LicenseeSelect!E325</f>
        <v>Atypical PCDE (SHET only)</v>
      </c>
      <c r="F237" s="123">
        <f>LicenseeSelect!F325</f>
        <v>0</v>
      </c>
      <c r="G237" s="37" t="s">
        <v>165</v>
      </c>
      <c r="H237" s="37">
        <f>LicenseeSelect!H325</f>
        <v>0</v>
      </c>
      <c r="AU237" s="162" t="b">
        <f>LicenseeSelect!AU325</f>
        <v>1</v>
      </c>
      <c r="AV237" s="41" t="b">
        <f>LicenseeSelect!AV325</f>
        <v>1</v>
      </c>
      <c r="AW237" s="41">
        <f>LicenseeSelect!AW325</f>
        <v>1</v>
      </c>
      <c r="AX237"/>
      <c r="AY237" s="45">
        <f t="shared" si="32"/>
        <v>1</v>
      </c>
      <c r="BA237" s="38" t="str">
        <f t="shared" ca="1" si="33"/>
        <v>VariantAllowances</v>
      </c>
      <c r="BB237" s="38" t="str">
        <f t="shared" si="34"/>
        <v>Variant allowances</v>
      </c>
      <c r="BC237" s="38" t="str">
        <f t="shared" si="35"/>
        <v>Variant attributes (including Real Price Effects)</v>
      </c>
    </row>
    <row r="238" spans="5:55">
      <c r="E238" s="37" t="str">
        <f>LicenseeSelect!E326</f>
        <v>Atypical PCDM (SHET only)</v>
      </c>
      <c r="F238" s="123">
        <f>LicenseeSelect!F326</f>
        <v>0</v>
      </c>
      <c r="G238" s="37" t="s">
        <v>165</v>
      </c>
      <c r="H238" s="37">
        <f>LicenseeSelect!H326</f>
        <v>0</v>
      </c>
      <c r="AU238" s="162" t="b">
        <f>LicenseeSelect!AU326</f>
        <v>1</v>
      </c>
      <c r="AV238" s="41" t="b">
        <f>LicenseeSelect!AV326</f>
        <v>1</v>
      </c>
      <c r="AW238" s="41">
        <f>LicenseeSelect!AW326</f>
        <v>1</v>
      </c>
      <c r="AX238"/>
      <c r="AY238" s="45">
        <f t="shared" si="32"/>
        <v>1</v>
      </c>
      <c r="BA238" s="38" t="str">
        <f t="shared" ca="1" si="33"/>
        <v>VariantAllowances</v>
      </c>
      <c r="BB238" s="38" t="str">
        <f t="shared" si="34"/>
        <v>Variant allowances</v>
      </c>
      <c r="BC238" s="38" t="str">
        <f t="shared" si="35"/>
        <v>Variant attributes (including Real Price Effects)</v>
      </c>
    </row>
    <row r="239" spans="5:55">
      <c r="E239" s="37" t="str">
        <f>LicenseeSelect!E327</f>
        <v>Circuit Breaker PCDM (SHET only)</v>
      </c>
      <c r="F239" s="123">
        <f>LicenseeSelect!F327</f>
        <v>0</v>
      </c>
      <c r="G239" s="37" t="s">
        <v>165</v>
      </c>
      <c r="H239" s="37">
        <f>LicenseeSelect!H327</f>
        <v>0</v>
      </c>
      <c r="AU239" s="162" t="b">
        <f>LicenseeSelect!AU327</f>
        <v>1</v>
      </c>
      <c r="AV239" s="41" t="b">
        <f>LicenseeSelect!AV327</f>
        <v>1</v>
      </c>
      <c r="AW239" s="41">
        <f>LicenseeSelect!AW327</f>
        <v>1</v>
      </c>
      <c r="AX239"/>
      <c r="AY239" s="45">
        <f t="shared" si="32"/>
        <v>1</v>
      </c>
      <c r="BA239" s="38" t="str">
        <f t="shared" ca="1" si="33"/>
        <v>VariantAllowances</v>
      </c>
      <c r="BB239" s="38" t="str">
        <f t="shared" si="34"/>
        <v>Variant allowances</v>
      </c>
      <c r="BC239" s="38" t="str">
        <f t="shared" si="35"/>
        <v>Variant attributes (including Real Price Effects)</v>
      </c>
    </row>
    <row r="240" spans="5:55">
      <c r="E240" s="37" t="str">
        <f>LicenseeSelect!E328</f>
        <v>Existing Power Station Works PCDM (SHET only)</v>
      </c>
      <c r="F240" s="123">
        <f>LicenseeSelect!F328</f>
        <v>0</v>
      </c>
      <c r="G240" s="37" t="s">
        <v>165</v>
      </c>
      <c r="H240" s="37">
        <f>LicenseeSelect!H328</f>
        <v>0</v>
      </c>
      <c r="AU240" s="162" t="b">
        <f>LicenseeSelect!AU328</f>
        <v>1</v>
      </c>
      <c r="AV240" s="41" t="b">
        <f>LicenseeSelect!AV328</f>
        <v>1</v>
      </c>
      <c r="AW240" s="41">
        <f>LicenseeSelect!AW328</f>
        <v>1</v>
      </c>
      <c r="AX240"/>
      <c r="AY240" s="45">
        <f t="shared" si="32"/>
        <v>1</v>
      </c>
      <c r="BA240" s="38" t="str">
        <f t="shared" ca="1" si="33"/>
        <v>VariantAllowances</v>
      </c>
      <c r="BB240" s="38" t="str">
        <f t="shared" si="34"/>
        <v>Variant allowances</v>
      </c>
      <c r="BC240" s="38" t="str">
        <f t="shared" si="35"/>
        <v>Variant attributes (including Real Price Effects)</v>
      </c>
    </row>
    <row r="241" spans="5:55">
      <c r="E241" s="37" t="str">
        <f>LicenseeSelect!E329</f>
        <v>Substation PCDM (SHET only)</v>
      </c>
      <c r="F241" s="123">
        <f>LicenseeSelect!F329</f>
        <v>0</v>
      </c>
      <c r="G241" s="37" t="s">
        <v>165</v>
      </c>
      <c r="H241" s="37">
        <f>LicenseeSelect!H329</f>
        <v>0</v>
      </c>
      <c r="AU241" s="162" t="b">
        <f>LicenseeSelect!AU329</f>
        <v>1</v>
      </c>
      <c r="AV241" s="41" t="b">
        <f>LicenseeSelect!AV329</f>
        <v>1</v>
      </c>
      <c r="AW241" s="41">
        <f>LicenseeSelect!AW329</f>
        <v>1</v>
      </c>
      <c r="AX241"/>
      <c r="AY241" s="45">
        <f t="shared" si="32"/>
        <v>1</v>
      </c>
      <c r="BA241" s="38" t="str">
        <f t="shared" ca="1" si="33"/>
        <v>VariantAllowances</v>
      </c>
      <c r="BB241" s="38" t="str">
        <f t="shared" si="34"/>
        <v>Variant allowances</v>
      </c>
      <c r="BC241" s="38" t="str">
        <f t="shared" si="35"/>
        <v>Variant attributes (including Real Price Effects)</v>
      </c>
    </row>
    <row r="242" spans="5:55">
      <c r="E242" s="37" t="str">
        <f>LicenseeSelect!E330</f>
        <v>Cables PCDM (NGET only)</v>
      </c>
      <c r="F242" s="123">
        <f>LicenseeSelect!F330</f>
        <v>0</v>
      </c>
      <c r="G242" s="37" t="s">
        <v>165</v>
      </c>
      <c r="H242" s="37">
        <f>LicenseeSelect!H330</f>
        <v>0</v>
      </c>
      <c r="AU242" s="162" t="b">
        <f>LicenseeSelect!AU330</f>
        <v>1</v>
      </c>
      <c r="AV242" s="41" t="b">
        <f>LicenseeSelect!AV330</f>
        <v>1</v>
      </c>
      <c r="AW242" s="41">
        <f>LicenseeSelect!AW330</f>
        <v>1</v>
      </c>
      <c r="AX242"/>
      <c r="AY242" s="45">
        <f t="shared" si="32"/>
        <v>1</v>
      </c>
      <c r="BA242" s="38" t="str">
        <f t="shared" ca="1" si="33"/>
        <v>VariantAllowances</v>
      </c>
      <c r="BB242" s="38" t="str">
        <f t="shared" si="34"/>
        <v>Variant allowances</v>
      </c>
      <c r="BC242" s="38" t="str">
        <f t="shared" si="35"/>
        <v>Variant attributes (including Real Price Effects)</v>
      </c>
    </row>
    <row r="243" spans="5:55">
      <c r="E243" s="37" t="str">
        <f>LicenseeSelect!E331</f>
        <v>P&amp;C_Portfolio PCDM (NGET only)</v>
      </c>
      <c r="F243" s="123">
        <f>LicenseeSelect!F331</f>
        <v>0</v>
      </c>
      <c r="G243" s="37" t="s">
        <v>165</v>
      </c>
      <c r="H243" s="37">
        <f>LicenseeSelect!H331</f>
        <v>0</v>
      </c>
      <c r="AU243" s="162" t="b">
        <f>LicenseeSelect!AU331</f>
        <v>1</v>
      </c>
      <c r="AV243" s="41" t="b">
        <f>LicenseeSelect!AV331</f>
        <v>1</v>
      </c>
      <c r="AW243" s="41">
        <f>LicenseeSelect!AW331</f>
        <v>1</v>
      </c>
      <c r="AX243"/>
      <c r="AY243" s="45">
        <f t="shared" si="32"/>
        <v>1</v>
      </c>
      <c r="BA243" s="38" t="str">
        <f t="shared" ca="1" si="33"/>
        <v>VariantAllowances</v>
      </c>
      <c r="BB243" s="38" t="str">
        <f t="shared" si="34"/>
        <v>Variant allowances</v>
      </c>
      <c r="BC243" s="38" t="str">
        <f t="shared" si="35"/>
        <v>Variant attributes (including Real Price Effects)</v>
      </c>
    </row>
    <row r="244" spans="5:55">
      <c r="E244" s="37" t="str">
        <f>LicenseeSelect!E332</f>
        <v>OHL &amp; Reconductoring PCDM (NGET only)</v>
      </c>
      <c r="F244" s="123">
        <f>LicenseeSelect!F332</f>
        <v>0</v>
      </c>
      <c r="G244" s="37" t="s">
        <v>165</v>
      </c>
      <c r="H244" s="37">
        <f>LicenseeSelect!H332</f>
        <v>0</v>
      </c>
      <c r="AU244" s="162" t="b">
        <f>LicenseeSelect!AU332</f>
        <v>1</v>
      </c>
      <c r="AV244" s="41" t="b">
        <f>LicenseeSelect!AV332</f>
        <v>1</v>
      </c>
      <c r="AW244" s="41">
        <f>LicenseeSelect!AW332</f>
        <v>1</v>
      </c>
      <c r="AX244"/>
      <c r="AY244" s="45">
        <f t="shared" si="32"/>
        <v>1</v>
      </c>
      <c r="BA244" s="38" t="str">
        <f t="shared" ca="1" si="33"/>
        <v>VariantAllowances</v>
      </c>
      <c r="BB244" s="38" t="str">
        <f t="shared" si="34"/>
        <v>Variant allowances</v>
      </c>
      <c r="BC244" s="38" t="str">
        <f t="shared" si="35"/>
        <v>Variant attributes (including Real Price Effects)</v>
      </c>
    </row>
    <row r="245" spans="5:55">
      <c r="E245" s="37" t="str">
        <f>LicenseeSelect!E333</f>
        <v>Substation Condition Monitoring Technology PCDM (NGET only)</v>
      </c>
      <c r="F245" s="123">
        <f>LicenseeSelect!F333</f>
        <v>0</v>
      </c>
      <c r="G245" s="37" t="s">
        <v>165</v>
      </c>
      <c r="H245" s="37">
        <f>LicenseeSelect!H333</f>
        <v>0</v>
      </c>
      <c r="AU245" s="162" t="b">
        <f>LicenseeSelect!AU333</f>
        <v>1</v>
      </c>
      <c r="AV245" s="41" t="b">
        <f>LicenseeSelect!AV333</f>
        <v>1</v>
      </c>
      <c r="AW245" s="41">
        <f>LicenseeSelect!AW333</f>
        <v>1</v>
      </c>
      <c r="AX245"/>
      <c r="AY245" s="45">
        <f t="shared" si="32"/>
        <v>1</v>
      </c>
      <c r="BA245" s="38" t="str">
        <f t="shared" ca="1" si="33"/>
        <v>VariantAllowances</v>
      </c>
      <c r="BB245" s="38" t="str">
        <f t="shared" si="34"/>
        <v>Variant allowances</v>
      </c>
      <c r="BC245" s="38" t="str">
        <f t="shared" si="35"/>
        <v>Variant attributes (including Real Price Effects)</v>
      </c>
    </row>
    <row r="246" spans="5:55">
      <c r="E246" s="37" t="str">
        <f>LicenseeSelect!E334</f>
        <v>Substation PCDE (NGET only)</v>
      </c>
      <c r="F246" s="123">
        <f>LicenseeSelect!F334</f>
        <v>0</v>
      </c>
      <c r="G246" s="37" t="s">
        <v>165</v>
      </c>
      <c r="H246" s="37">
        <f>LicenseeSelect!H334</f>
        <v>0</v>
      </c>
      <c r="AU246" s="162" t="b">
        <f>LicenseeSelect!AU334</f>
        <v>1</v>
      </c>
      <c r="AV246" s="41" t="b">
        <f>LicenseeSelect!AV334</f>
        <v>1</v>
      </c>
      <c r="AW246" s="41">
        <f>LicenseeSelect!AW334</f>
        <v>1</v>
      </c>
      <c r="AX246"/>
      <c r="AY246" s="45">
        <f t="shared" si="32"/>
        <v>1</v>
      </c>
      <c r="BA246" s="38" t="str">
        <f t="shared" ca="1" si="33"/>
        <v>VariantAllowances</v>
      </c>
      <c r="BB246" s="38" t="str">
        <f t="shared" si="34"/>
        <v>Variant allowances</v>
      </c>
      <c r="BC246" s="38" t="str">
        <f t="shared" si="35"/>
        <v>Variant attributes (including Real Price Effects)</v>
      </c>
    </row>
    <row r="247" spans="5:55">
      <c r="E247" s="37" t="str">
        <f>LicenseeSelect!E335</f>
        <v>T3 - OHL Tower Steelwork Management (NGET only)</v>
      </c>
      <c r="F247" s="123">
        <f>LicenseeSelect!F335</f>
        <v>0</v>
      </c>
      <c r="G247" s="37" t="s">
        <v>165</v>
      </c>
      <c r="H247" s="37">
        <f>LicenseeSelect!H335</f>
        <v>0</v>
      </c>
      <c r="AU247" s="162" t="b">
        <f>LicenseeSelect!AU335</f>
        <v>1</v>
      </c>
      <c r="AV247" s="41" t="b">
        <f>LicenseeSelect!AV335</f>
        <v>1</v>
      </c>
      <c r="AW247" s="41">
        <f>LicenseeSelect!AW335</f>
        <v>1</v>
      </c>
      <c r="AX247"/>
      <c r="AY247" s="45">
        <f t="shared" si="32"/>
        <v>1</v>
      </c>
      <c r="BA247" s="38" t="str">
        <f t="shared" ca="1" si="33"/>
        <v>VariantAllowances</v>
      </c>
      <c r="BB247" s="38" t="str">
        <f t="shared" si="34"/>
        <v>Variant allowances</v>
      </c>
      <c r="BC247" s="38" t="str">
        <f t="shared" si="35"/>
        <v>Variant attributes (including Real Price Effects)</v>
      </c>
    </row>
    <row r="248" spans="5:55">
      <c r="E248" s="37" t="str">
        <f>LicenseeSelect!E336</f>
        <v>NESO Separation Reopener (NGET only)</v>
      </c>
      <c r="F248" s="123">
        <f>LicenseeSelect!F336</f>
        <v>0</v>
      </c>
      <c r="G248" s="37" t="s">
        <v>165</v>
      </c>
      <c r="H248" s="37">
        <f>LicenseeSelect!H336</f>
        <v>0</v>
      </c>
      <c r="AU248" s="162" t="b">
        <f>LicenseeSelect!AU336</f>
        <v>0</v>
      </c>
      <c r="AV248" s="41" t="b">
        <f>LicenseeSelect!AV336</f>
        <v>0</v>
      </c>
      <c r="AW248" s="41">
        <f>LicenseeSelect!AW336</f>
        <v>2</v>
      </c>
      <c r="AX248"/>
      <c r="AY248" s="45">
        <f t="shared" si="32"/>
        <v>2.5</v>
      </c>
      <c r="BA248" s="38" t="str">
        <f t="shared" ca="1" si="33"/>
        <v>VariantAllowances</v>
      </c>
      <c r="BB248" s="38" t="str">
        <f t="shared" si="34"/>
        <v>Variant allowances</v>
      </c>
      <c r="BC248" s="38" t="str">
        <f t="shared" si="35"/>
        <v>Variant attributes (including Real Price Effects)</v>
      </c>
    </row>
    <row r="249" spans="5:55">
      <c r="E249" s="37" t="str">
        <f>LicenseeSelect!E337</f>
        <v>Large Onshore Transmission Investment Re-opener (NGET only)</v>
      </c>
      <c r="F249" s="123">
        <f>LicenseeSelect!F337</f>
        <v>0</v>
      </c>
      <c r="G249" s="37" t="s">
        <v>165</v>
      </c>
      <c r="H249" s="37">
        <f>LicenseeSelect!H337</f>
        <v>0</v>
      </c>
      <c r="AU249" s="162" t="b">
        <f>LicenseeSelect!AU337</f>
        <v>0</v>
      </c>
      <c r="AV249" s="41" t="b">
        <f>LicenseeSelect!AV337</f>
        <v>0</v>
      </c>
      <c r="AW249" s="41">
        <f>LicenseeSelect!AW337</f>
        <v>2</v>
      </c>
      <c r="AX249"/>
      <c r="AY249" s="45">
        <f t="shared" si="32"/>
        <v>2.5</v>
      </c>
      <c r="BA249" s="38" t="str">
        <f t="shared" ca="1" si="33"/>
        <v>VariantAllowances</v>
      </c>
      <c r="BB249" s="38" t="str">
        <f t="shared" si="34"/>
        <v>Variant allowances</v>
      </c>
      <c r="BC249" s="38" t="str">
        <f t="shared" si="35"/>
        <v>Variant attributes (including Real Price Effects)</v>
      </c>
    </row>
    <row r="250" spans="5:55">
      <c r="E250" s="37" t="str">
        <f>LicenseeSelect!E338</f>
        <v>Non-Load Reopener</v>
      </c>
      <c r="F250" s="123">
        <f>LicenseeSelect!F338</f>
        <v>0</v>
      </c>
      <c r="G250" s="37" t="s">
        <v>165</v>
      </c>
      <c r="H250" s="37">
        <f>LicenseeSelect!H338</f>
        <v>0</v>
      </c>
      <c r="AU250" s="162" t="b">
        <f>LicenseeSelect!AU338</f>
        <v>0</v>
      </c>
      <c r="AV250" s="41" t="b">
        <f>LicenseeSelect!AV338</f>
        <v>0</v>
      </c>
      <c r="AW250" s="41">
        <f>LicenseeSelect!AW338</f>
        <v>2</v>
      </c>
      <c r="AX250"/>
      <c r="AY250" s="45">
        <f t="shared" si="32"/>
        <v>2.5</v>
      </c>
      <c r="BA250" s="38" t="str">
        <f t="shared" ca="1" si="33"/>
        <v>VariantAllowances</v>
      </c>
      <c r="BB250" s="38" t="str">
        <f t="shared" si="34"/>
        <v>Variant allowances</v>
      </c>
      <c r="BC250" s="38" t="str">
        <f t="shared" si="35"/>
        <v>Variant attributes (including Real Price Effects)</v>
      </c>
    </row>
    <row r="251" spans="5:55">
      <c r="E251" s="37" t="str">
        <f>LicenseeSelect!E339</f>
        <v>Circuit Breaker PCD (NGET only)</v>
      </c>
      <c r="F251" s="123">
        <f>LicenseeSelect!F339</f>
        <v>0</v>
      </c>
      <c r="G251" s="37" t="s">
        <v>165</v>
      </c>
      <c r="H251" s="37">
        <f>LicenseeSelect!H339</f>
        <v>0</v>
      </c>
      <c r="AU251" s="162" t="b">
        <f>LicenseeSelect!AU339</f>
        <v>1</v>
      </c>
      <c r="AV251" s="41" t="b">
        <f>LicenseeSelect!AV339</f>
        <v>1</v>
      </c>
      <c r="AW251" s="41">
        <f>LicenseeSelect!AW339</f>
        <v>1</v>
      </c>
      <c r="AX251"/>
      <c r="AY251" s="45">
        <f t="shared" si="32"/>
        <v>1</v>
      </c>
      <c r="BA251" s="38" t="str">
        <f t="shared" ca="1" si="33"/>
        <v>VariantAllowances</v>
      </c>
      <c r="BB251" s="38" t="str">
        <f t="shared" si="34"/>
        <v>Variant allowances</v>
      </c>
      <c r="BC251" s="38" t="str">
        <f t="shared" si="35"/>
        <v>Variant attributes (including Real Price Effects)</v>
      </c>
    </row>
    <row r="252" spans="5:55">
      <c r="E252" s="37" t="str">
        <f>LicenseeSelect!E340</f>
        <v>Super Grid Transformer PCD (NGET only)</v>
      </c>
      <c r="F252" s="123">
        <f>LicenseeSelect!F340</f>
        <v>0</v>
      </c>
      <c r="G252" s="37" t="s">
        <v>165</v>
      </c>
      <c r="H252" s="37">
        <f>LicenseeSelect!H340</f>
        <v>0</v>
      </c>
      <c r="AU252" s="162" t="b">
        <f>LicenseeSelect!AU340</f>
        <v>1</v>
      </c>
      <c r="AV252" s="41" t="b">
        <f>LicenseeSelect!AV340</f>
        <v>1</v>
      </c>
      <c r="AW252" s="41">
        <f>LicenseeSelect!AW340</f>
        <v>1</v>
      </c>
      <c r="AX252"/>
      <c r="AY252" s="45">
        <f t="shared" si="32"/>
        <v>1</v>
      </c>
      <c r="BA252" s="38" t="str">
        <f t="shared" ca="1" si="33"/>
        <v>VariantAllowances</v>
      </c>
      <c r="BB252" s="38" t="str">
        <f t="shared" si="34"/>
        <v>Variant allowances</v>
      </c>
      <c r="BC252" s="38" t="str">
        <f t="shared" si="35"/>
        <v>Variant attributes (including Real Price Effects)</v>
      </c>
    </row>
    <row r="253" spans="5:55">
      <c r="E253" s="37" t="str">
        <f>LicenseeSelect!E341</f>
        <v>Reactor PCD (NGET only)</v>
      </c>
      <c r="F253" s="123">
        <f>LicenseeSelect!F341</f>
        <v>0</v>
      </c>
      <c r="G253" s="37" t="s">
        <v>165</v>
      </c>
      <c r="H253" s="37">
        <f>LicenseeSelect!H341</f>
        <v>0</v>
      </c>
      <c r="AU253" s="162" t="b">
        <f>LicenseeSelect!AU341</f>
        <v>1</v>
      </c>
      <c r="AV253" s="41" t="b">
        <f>LicenseeSelect!AV341</f>
        <v>1</v>
      </c>
      <c r="AW253" s="41">
        <f>LicenseeSelect!AW341</f>
        <v>1</v>
      </c>
      <c r="AX253"/>
      <c r="AY253" s="45">
        <f t="shared" si="32"/>
        <v>1</v>
      </c>
      <c r="BA253" s="38" t="str">
        <f t="shared" ca="1" si="33"/>
        <v>VariantAllowances</v>
      </c>
      <c r="BB253" s="38" t="str">
        <f t="shared" si="34"/>
        <v>Variant allowances</v>
      </c>
      <c r="BC253" s="38" t="str">
        <f t="shared" si="35"/>
        <v>Variant attributes (including Real Price Effects)</v>
      </c>
    </row>
    <row r="254" spans="5:55">
      <c r="E254" s="37" t="str">
        <f>LicenseeSelect!E342</f>
        <v>Cable PCD (NGET only)</v>
      </c>
      <c r="F254" s="123">
        <f>LicenseeSelect!F342</f>
        <v>0</v>
      </c>
      <c r="G254" s="37" t="s">
        <v>165</v>
      </c>
      <c r="H254" s="37">
        <f>LicenseeSelect!H342</f>
        <v>0</v>
      </c>
      <c r="AU254" s="162" t="b">
        <f>LicenseeSelect!AU342</f>
        <v>1</v>
      </c>
      <c r="AV254" s="41" t="b">
        <f>LicenseeSelect!AV342</f>
        <v>1</v>
      </c>
      <c r="AW254" s="41">
        <f>LicenseeSelect!AW342</f>
        <v>1</v>
      </c>
      <c r="AX254"/>
      <c r="AY254" s="45">
        <f t="shared" si="32"/>
        <v>1</v>
      </c>
      <c r="BA254" s="38" t="str">
        <f t="shared" ca="1" si="33"/>
        <v>VariantAllowances</v>
      </c>
      <c r="BB254" s="38" t="str">
        <f t="shared" si="34"/>
        <v>Variant allowances</v>
      </c>
      <c r="BC254" s="38" t="str">
        <f t="shared" si="35"/>
        <v>Variant attributes (including Real Price Effects)</v>
      </c>
    </row>
    <row r="255" spans="5:55">
      <c r="E255" s="37" t="str">
        <f>LicenseeSelect!E343</f>
        <v>Non Lead Switchgear PCD (NGET only)</v>
      </c>
      <c r="F255" s="123">
        <f>LicenseeSelect!F343</f>
        <v>0</v>
      </c>
      <c r="G255" s="37" t="s">
        <v>165</v>
      </c>
      <c r="H255" s="37">
        <f>LicenseeSelect!H343</f>
        <v>0</v>
      </c>
      <c r="AU255" s="162" t="b">
        <f>LicenseeSelect!AU343</f>
        <v>1</v>
      </c>
      <c r="AV255" s="41" t="b">
        <f>LicenseeSelect!AV343</f>
        <v>1</v>
      </c>
      <c r="AW255" s="41">
        <f>LicenseeSelect!AW343</f>
        <v>1</v>
      </c>
      <c r="AX255"/>
      <c r="AY255" s="45">
        <f t="shared" si="32"/>
        <v>1</v>
      </c>
      <c r="BA255" s="38" t="str">
        <f t="shared" ca="1" si="33"/>
        <v>VariantAllowances</v>
      </c>
      <c r="BB255" s="38" t="str">
        <f t="shared" si="34"/>
        <v>Variant allowances</v>
      </c>
      <c r="BC255" s="38" t="str">
        <f t="shared" si="35"/>
        <v>Variant attributes (including Real Price Effects)</v>
      </c>
    </row>
    <row r="256" spans="5:55">
      <c r="E256" s="37" t="str">
        <f>LicenseeSelect!E344</f>
        <v>Substation Cable PCD (NGET only)</v>
      </c>
      <c r="F256" s="123">
        <f>LicenseeSelect!F344</f>
        <v>0</v>
      </c>
      <c r="G256" s="37" t="s">
        <v>165</v>
      </c>
      <c r="H256" s="37">
        <f>LicenseeSelect!H344</f>
        <v>0</v>
      </c>
      <c r="AU256" s="162" t="b">
        <f>LicenseeSelect!AU344</f>
        <v>1</v>
      </c>
      <c r="AV256" s="41" t="b">
        <f>LicenseeSelect!AV344</f>
        <v>1</v>
      </c>
      <c r="AW256" s="41">
        <f>LicenseeSelect!AW344</f>
        <v>1</v>
      </c>
      <c r="AX256"/>
      <c r="AY256" s="45">
        <f t="shared" si="32"/>
        <v>1</v>
      </c>
      <c r="BA256" s="38" t="str">
        <f t="shared" ca="1" si="33"/>
        <v>VariantAllowances</v>
      </c>
      <c r="BB256" s="38" t="str">
        <f t="shared" si="34"/>
        <v>Variant allowances</v>
      </c>
      <c r="BC256" s="38" t="str">
        <f t="shared" si="35"/>
        <v>Variant attributes (including Real Price Effects)</v>
      </c>
    </row>
    <row r="257" spans="5:55">
      <c r="E257" s="37" t="str">
        <f>LicenseeSelect!E345</f>
        <v>Through Wall Bushing PCD (NGET only)</v>
      </c>
      <c r="F257" s="123">
        <f>LicenseeSelect!F345</f>
        <v>0</v>
      </c>
      <c r="G257" s="37" t="s">
        <v>165</v>
      </c>
      <c r="H257" s="37">
        <f>LicenseeSelect!H345</f>
        <v>0</v>
      </c>
      <c r="AU257" s="162" t="b">
        <f>LicenseeSelect!AU345</f>
        <v>1</v>
      </c>
      <c r="AV257" s="41" t="b">
        <f>LicenseeSelect!AV345</f>
        <v>1</v>
      </c>
      <c r="AW257" s="41">
        <f>LicenseeSelect!AW345</f>
        <v>1</v>
      </c>
      <c r="AX257"/>
      <c r="AY257" s="45">
        <f t="shared" si="32"/>
        <v>1</v>
      </c>
      <c r="BA257" s="38" t="str">
        <f t="shared" ca="1" si="33"/>
        <v>VariantAllowances</v>
      </c>
      <c r="BB257" s="38" t="str">
        <f t="shared" si="34"/>
        <v>Variant allowances</v>
      </c>
      <c r="BC257" s="38" t="str">
        <f t="shared" si="35"/>
        <v>Variant attributes (including Real Price Effects)</v>
      </c>
    </row>
    <row r="258" spans="5:55">
      <c r="E258" s="37" t="str">
        <f>LicenseeSelect!E346</f>
        <v>Reactive Compensation PCD (NGET only)</v>
      </c>
      <c r="F258" s="123">
        <f>LicenseeSelect!F346</f>
        <v>0</v>
      </c>
      <c r="G258" s="37" t="s">
        <v>165</v>
      </c>
      <c r="H258" s="37">
        <f>LicenseeSelect!H346</f>
        <v>0</v>
      </c>
      <c r="AU258" s="162" t="b">
        <f>LicenseeSelect!AU346</f>
        <v>1</v>
      </c>
      <c r="AV258" s="41" t="b">
        <f>LicenseeSelect!AV346</f>
        <v>1</v>
      </c>
      <c r="AW258" s="41">
        <f>LicenseeSelect!AW346</f>
        <v>1</v>
      </c>
      <c r="AX258"/>
      <c r="AY258" s="45">
        <f t="shared" si="32"/>
        <v>1</v>
      </c>
      <c r="BA258" s="38" t="str">
        <f t="shared" ca="1" si="33"/>
        <v>VariantAllowances</v>
      </c>
      <c r="BB258" s="38" t="str">
        <f t="shared" si="34"/>
        <v>Variant allowances</v>
      </c>
      <c r="BC258" s="38" t="str">
        <f t="shared" si="35"/>
        <v>Variant attributes (including Real Price Effects)</v>
      </c>
    </row>
    <row r="259" spans="5:55">
      <c r="E259" s="37" t="str">
        <f>LicenseeSelect!E347</f>
        <v>Auxiliary Earthing Transformer PCD (NGET only)</v>
      </c>
      <c r="F259" s="123">
        <f>LicenseeSelect!F347</f>
        <v>0</v>
      </c>
      <c r="G259" s="37" t="s">
        <v>165</v>
      </c>
      <c r="H259" s="37">
        <f>LicenseeSelect!H347</f>
        <v>0</v>
      </c>
      <c r="AU259" s="162" t="b">
        <f>LicenseeSelect!AU347</f>
        <v>1</v>
      </c>
      <c r="AV259" s="41" t="b">
        <f>LicenseeSelect!AV347</f>
        <v>1</v>
      </c>
      <c r="AW259" s="41">
        <f>LicenseeSelect!AW347</f>
        <v>1</v>
      </c>
      <c r="AX259"/>
      <c r="AY259" s="45">
        <f t="shared" si="32"/>
        <v>1</v>
      </c>
      <c r="BA259" s="38" t="str">
        <f t="shared" ca="1" si="33"/>
        <v>VariantAllowances</v>
      </c>
      <c r="BB259" s="38" t="str">
        <f t="shared" si="34"/>
        <v>Variant allowances</v>
      </c>
      <c r="BC259" s="38" t="str">
        <f t="shared" si="35"/>
        <v>Variant attributes (including Real Price Effects)</v>
      </c>
    </row>
    <row r="260" spans="5:55">
      <c r="E260" s="37" t="str">
        <f>LicenseeSelect!E348</f>
        <v>Instrument Transformer PCD (NGET only)</v>
      </c>
      <c r="F260" s="123">
        <f>LicenseeSelect!F348</f>
        <v>0</v>
      </c>
      <c r="G260" s="37" t="s">
        <v>165</v>
      </c>
      <c r="H260" s="37">
        <f>LicenseeSelect!H348</f>
        <v>0</v>
      </c>
      <c r="AU260" s="162" t="b">
        <f>LicenseeSelect!AU348</f>
        <v>1</v>
      </c>
      <c r="AV260" s="41" t="b">
        <f>LicenseeSelect!AV348</f>
        <v>1</v>
      </c>
      <c r="AW260" s="41">
        <f>LicenseeSelect!AW348</f>
        <v>1</v>
      </c>
      <c r="AX260"/>
      <c r="AY260" s="45">
        <f t="shared" si="32"/>
        <v>1</v>
      </c>
      <c r="BA260" s="38" t="str">
        <f t="shared" ca="1" si="33"/>
        <v>VariantAllowances</v>
      </c>
      <c r="BB260" s="38" t="str">
        <f t="shared" si="34"/>
        <v>Variant allowances</v>
      </c>
      <c r="BC260" s="38" t="str">
        <f t="shared" si="35"/>
        <v>Variant attributes (including Real Price Effects)</v>
      </c>
    </row>
    <row r="261" spans="5:55">
      <c r="E261" s="37" t="str">
        <f>LicenseeSelect!E349</f>
        <v>Civils PCD (NGET only)</v>
      </c>
      <c r="F261" s="123">
        <f>LicenseeSelect!F349</f>
        <v>0</v>
      </c>
      <c r="G261" s="37" t="s">
        <v>165</v>
      </c>
      <c r="H261" s="37">
        <f>LicenseeSelect!H349</f>
        <v>0</v>
      </c>
      <c r="AU261" s="162" t="b">
        <f>LicenseeSelect!AU349</f>
        <v>1</v>
      </c>
      <c r="AV261" s="41" t="b">
        <f>LicenseeSelect!AV349</f>
        <v>1</v>
      </c>
      <c r="AW261" s="41">
        <f>LicenseeSelect!AW349</f>
        <v>1</v>
      </c>
      <c r="AX261"/>
      <c r="AY261" s="45">
        <f t="shared" si="32"/>
        <v>1</v>
      </c>
      <c r="BA261" s="38" t="str">
        <f t="shared" ca="1" si="33"/>
        <v>VariantAllowances</v>
      </c>
      <c r="BB261" s="38" t="str">
        <f t="shared" si="34"/>
        <v>Variant allowances</v>
      </c>
      <c r="BC261" s="38" t="str">
        <f t="shared" si="35"/>
        <v>Variant attributes (including Real Price Effects)</v>
      </c>
    </row>
    <row r="262" spans="5:55">
      <c r="E262" s="37" t="str">
        <f>LicenseeSelect!E350</f>
        <v>Substation Estate PCD (NGET only)</v>
      </c>
      <c r="F262" s="123">
        <f>LicenseeSelect!F350</f>
        <v>0</v>
      </c>
      <c r="G262" s="37" t="s">
        <v>165</v>
      </c>
      <c r="H262" s="37">
        <f>LicenseeSelect!H350</f>
        <v>0</v>
      </c>
      <c r="AU262" s="162" t="b">
        <f>LicenseeSelect!AU350</f>
        <v>1</v>
      </c>
      <c r="AV262" s="41" t="b">
        <f>LicenseeSelect!AV350</f>
        <v>1</v>
      </c>
      <c r="AW262" s="41">
        <f>LicenseeSelect!AW350</f>
        <v>1</v>
      </c>
      <c r="AX262"/>
      <c r="AY262" s="45">
        <f t="shared" si="32"/>
        <v>1</v>
      </c>
      <c r="BA262" s="38" t="str">
        <f t="shared" ca="1" si="33"/>
        <v>VariantAllowances</v>
      </c>
      <c r="BB262" s="38" t="str">
        <f t="shared" si="34"/>
        <v>Variant allowances</v>
      </c>
      <c r="BC262" s="38" t="str">
        <f t="shared" si="35"/>
        <v>Variant attributes (including Real Price Effects)</v>
      </c>
    </row>
    <row r="263" spans="5:55">
      <c r="E263" s="37" t="str">
        <f>LicenseeSelect!E351</f>
        <v>Substation Efficiency PCD (NGET only)</v>
      </c>
      <c r="F263" s="123">
        <f>LicenseeSelect!F351</f>
        <v>0</v>
      </c>
      <c r="G263" s="37" t="s">
        <v>165</v>
      </c>
      <c r="H263" s="37">
        <f>LicenseeSelect!H351</f>
        <v>0</v>
      </c>
      <c r="AU263" s="162" t="b">
        <f>LicenseeSelect!AU351</f>
        <v>1</v>
      </c>
      <c r="AV263" s="41" t="b">
        <f>LicenseeSelect!AV351</f>
        <v>1</v>
      </c>
      <c r="AW263" s="41">
        <f>LicenseeSelect!AW351</f>
        <v>1</v>
      </c>
      <c r="AX263"/>
      <c r="AY263" s="45">
        <f t="shared" si="32"/>
        <v>1</v>
      </c>
      <c r="BA263" s="38" t="str">
        <f t="shared" ca="1" si="33"/>
        <v>VariantAllowances</v>
      </c>
      <c r="BB263" s="38" t="str">
        <f t="shared" si="34"/>
        <v>Variant allowances</v>
      </c>
      <c r="BC263" s="38" t="str">
        <f t="shared" si="35"/>
        <v>Variant attributes (including Real Price Effects)</v>
      </c>
    </row>
    <row r="264" spans="5:55">
      <c r="E264" s="37" t="str">
        <f>LicenseeSelect!E352</f>
        <v>Estates Reopener Beta (NGET only)</v>
      </c>
      <c r="F264" s="123">
        <f>LicenseeSelect!F352</f>
        <v>0</v>
      </c>
      <c r="G264" s="37" t="s">
        <v>165</v>
      </c>
      <c r="H264" s="37">
        <f>LicenseeSelect!H352</f>
        <v>0</v>
      </c>
      <c r="AU264" s="162" t="b">
        <f>LicenseeSelect!AU352</f>
        <v>0</v>
      </c>
      <c r="AV264" s="41" t="b">
        <f>LicenseeSelect!AV352</f>
        <v>0</v>
      </c>
      <c r="AW264" s="41">
        <f>LicenseeSelect!AW352</f>
        <v>2</v>
      </c>
      <c r="AX264"/>
      <c r="AY264" s="45">
        <f t="shared" si="32"/>
        <v>2.5</v>
      </c>
      <c r="BA264" s="38" t="str">
        <f t="shared" ca="1" si="22"/>
        <v>VariantAllowances</v>
      </c>
      <c r="BB264" s="38" t="str">
        <f t="shared" si="23"/>
        <v>Variant allowances</v>
      </c>
      <c r="BC264" s="38" t="str">
        <f t="shared" si="24"/>
        <v>Variant attributes (including Real Price Effects)</v>
      </c>
    </row>
    <row r="265" spans="5:55">
      <c r="E265" s="37" t="str">
        <f>LicenseeSelect!E353</f>
        <v>T2 Non-Operational IT Capex Re-opener (NGET only)</v>
      </c>
      <c r="F265" s="123">
        <f>LicenseeSelect!F353</f>
        <v>0</v>
      </c>
      <c r="G265" s="37" t="s">
        <v>165</v>
      </c>
      <c r="H265" s="37">
        <f>LicenseeSelect!H353</f>
        <v>0</v>
      </c>
      <c r="AU265" s="162" t="b">
        <f>LicenseeSelect!AU353</f>
        <v>0</v>
      </c>
      <c r="AV265" s="41" t="b">
        <f>LicenseeSelect!AV353</f>
        <v>0</v>
      </c>
      <c r="AW265" s="41">
        <f>LicenseeSelect!AW353</f>
        <v>2</v>
      </c>
      <c r="AX265"/>
      <c r="AY265" s="45">
        <f t="shared" si="32"/>
        <v>2.5</v>
      </c>
      <c r="BA265" s="38" t="str">
        <f t="shared" ca="1" si="22"/>
        <v>VariantAllowances</v>
      </c>
      <c r="BB265" s="38" t="str">
        <f t="shared" si="23"/>
        <v>Variant allowances</v>
      </c>
      <c r="BC265" s="38" t="str">
        <f t="shared" si="24"/>
        <v>Variant attributes (including Real Price Effects)</v>
      </c>
    </row>
    <row r="266" spans="5:55">
      <c r="E266" s="37" t="str">
        <f>LicenseeSelect!E354</f>
        <v>LVAC PCD (NGET Only)</v>
      </c>
      <c r="F266" s="123">
        <f>LicenseeSelect!F354</f>
        <v>0</v>
      </c>
      <c r="G266" s="37" t="s">
        <v>165</v>
      </c>
      <c r="H266" s="37">
        <f>LicenseeSelect!H354</f>
        <v>0</v>
      </c>
      <c r="AU266" s="162" t="b">
        <f>LicenseeSelect!AU354</f>
        <v>1</v>
      </c>
      <c r="AV266" s="41" t="b">
        <f>LicenseeSelect!AV354</f>
        <v>1</v>
      </c>
      <c r="AW266" s="41">
        <f>LicenseeSelect!AW354</f>
        <v>1</v>
      </c>
      <c r="AX266"/>
      <c r="AY266" s="45">
        <f t="shared" si="32"/>
        <v>1</v>
      </c>
      <c r="BA266" s="38" t="str">
        <f t="shared" ca="1" si="22"/>
        <v>VariantAllowances</v>
      </c>
      <c r="BB266" s="38" t="str">
        <f t="shared" si="23"/>
        <v>Variant allowances</v>
      </c>
      <c r="BC266" s="38" t="str">
        <f t="shared" si="24"/>
        <v>Variant attributes (including Real Price Effects)</v>
      </c>
    </row>
    <row r="267" spans="5:55">
      <c r="E267" s="37" t="str">
        <f>LicenseeSelect!E355</f>
        <v>Lead Asset Portfolio - OHL Named (NGET Only)</v>
      </c>
      <c r="F267" s="123">
        <f>LicenseeSelect!F355</f>
        <v>0</v>
      </c>
      <c r="G267" s="37" t="s">
        <v>165</v>
      </c>
      <c r="H267" s="37">
        <f>LicenseeSelect!H355</f>
        <v>0</v>
      </c>
      <c r="AU267" s="162" t="b">
        <f>LicenseeSelect!AU355</f>
        <v>1</v>
      </c>
      <c r="AV267" s="41" t="b">
        <f>LicenseeSelect!AV355</f>
        <v>1</v>
      </c>
      <c r="AW267" s="41">
        <f>LicenseeSelect!AW355</f>
        <v>1</v>
      </c>
      <c r="AX267"/>
      <c r="AY267" s="45">
        <f t="shared" si="32"/>
        <v>1</v>
      </c>
      <c r="BA267" s="38" t="str">
        <f t="shared" ca="1" si="22"/>
        <v>VariantAllowances</v>
      </c>
      <c r="BB267" s="38" t="str">
        <f t="shared" si="23"/>
        <v>Variant allowances</v>
      </c>
      <c r="BC267" s="38" t="str">
        <f t="shared" si="24"/>
        <v>Variant attributes (including Real Price Effects)</v>
      </c>
    </row>
    <row r="268" spans="5:55">
      <c r="E268" s="37" t="str">
        <f>LicenseeSelect!E356</f>
        <v>Non Lead Disconnector PCD (NGET only)</v>
      </c>
      <c r="F268" s="123">
        <f>LicenseeSelect!F356</f>
        <v>0</v>
      </c>
      <c r="G268" s="37" t="s">
        <v>165</v>
      </c>
      <c r="H268" s="37">
        <f>LicenseeSelect!H356</f>
        <v>0</v>
      </c>
      <c r="AU268" s="162" t="b">
        <f>LicenseeSelect!AU356</f>
        <v>1</v>
      </c>
      <c r="AV268" s="41" t="b">
        <f>LicenseeSelect!AV356</f>
        <v>1</v>
      </c>
      <c r="AW268" s="41">
        <f>LicenseeSelect!AW356</f>
        <v>1</v>
      </c>
      <c r="AX268"/>
      <c r="AY268" s="45">
        <f t="shared" si="32"/>
        <v>1</v>
      </c>
      <c r="BA268" s="38" t="str">
        <f t="shared" ca="1" si="22"/>
        <v>VariantAllowances</v>
      </c>
      <c r="BB268" s="38" t="str">
        <f t="shared" si="23"/>
        <v>Variant allowances</v>
      </c>
      <c r="BC268" s="38" t="str">
        <f t="shared" si="24"/>
        <v>Variant attributes (including Real Price Effects)</v>
      </c>
    </row>
    <row r="269" spans="5:55">
      <c r="E269" s="37" t="str">
        <f>LicenseeSelect!E357</f>
        <v>Non Lead Surge Arrester PCD (NGET only)</v>
      </c>
      <c r="F269" s="123">
        <f>LicenseeSelect!F357</f>
        <v>0</v>
      </c>
      <c r="G269" s="37" t="s">
        <v>165</v>
      </c>
      <c r="H269" s="37">
        <f>LicenseeSelect!H357</f>
        <v>0</v>
      </c>
      <c r="AU269" s="162" t="b">
        <f>LicenseeSelect!AU357</f>
        <v>1</v>
      </c>
      <c r="AV269" s="41" t="b">
        <f>LicenseeSelect!AV357</f>
        <v>1</v>
      </c>
      <c r="AW269" s="41">
        <f>LicenseeSelect!AW357</f>
        <v>1</v>
      </c>
      <c r="AX269"/>
      <c r="AY269" s="45">
        <f t="shared" si="32"/>
        <v>1</v>
      </c>
      <c r="BA269" s="38" t="str">
        <f t="shared" ca="1" si="22"/>
        <v>VariantAllowances</v>
      </c>
      <c r="BB269" s="38" t="str">
        <f t="shared" si="23"/>
        <v>Variant allowances</v>
      </c>
      <c r="BC269" s="38" t="str">
        <f t="shared" si="24"/>
        <v>Variant attributes (including Real Price Effects)</v>
      </c>
    </row>
    <row r="270" spans="5:55">
      <c r="E270" s="37" t="str">
        <f>LicenseeSelect!E358</f>
        <v>LVAC PCD VD (NGET Only)</v>
      </c>
      <c r="F270" s="123">
        <f>LicenseeSelect!F358</f>
        <v>0</v>
      </c>
      <c r="G270" s="37" t="s">
        <v>165</v>
      </c>
      <c r="H270" s="37">
        <f>LicenseeSelect!H358</f>
        <v>0</v>
      </c>
      <c r="AU270" s="162" t="b">
        <f>LicenseeSelect!AU358</f>
        <v>1</v>
      </c>
      <c r="AV270" s="41" t="b">
        <f>LicenseeSelect!AV358</f>
        <v>1</v>
      </c>
      <c r="AW270" s="41">
        <f>LicenseeSelect!AW358</f>
        <v>1</v>
      </c>
      <c r="AX270"/>
      <c r="AY270" s="45">
        <f t="shared" si="32"/>
        <v>1</v>
      </c>
      <c r="BA270" s="38" t="str">
        <f t="shared" ca="1" si="22"/>
        <v>VariantAllowances</v>
      </c>
      <c r="BB270" s="38" t="str">
        <f t="shared" si="23"/>
        <v>Variant allowances</v>
      </c>
      <c r="BC270" s="38" t="str">
        <f t="shared" si="24"/>
        <v>Variant attributes (including Real Price Effects)</v>
      </c>
    </row>
    <row r="271" spans="5:55">
      <c r="E271" s="37" t="str">
        <f>LicenseeSelect!E359</f>
        <v>Lead Asset Portfolio - OHL Fittings VD (NGET Only)</v>
      </c>
      <c r="F271" s="123">
        <f>LicenseeSelect!F359</f>
        <v>0</v>
      </c>
      <c r="G271" s="37" t="s">
        <v>165</v>
      </c>
      <c r="H271" s="37">
        <f>LicenseeSelect!H359</f>
        <v>0</v>
      </c>
      <c r="AU271" s="162" t="b">
        <f>LicenseeSelect!AU359</f>
        <v>1</v>
      </c>
      <c r="AV271" s="41" t="b">
        <f>LicenseeSelect!AV359</f>
        <v>1</v>
      </c>
      <c r="AW271" s="41">
        <f>LicenseeSelect!AW359</f>
        <v>1</v>
      </c>
      <c r="AX271"/>
      <c r="AY271" s="45">
        <f t="shared" si="32"/>
        <v>1</v>
      </c>
      <c r="BA271" s="38" t="str">
        <f t="shared" ca="1" si="22"/>
        <v>VariantAllowances</v>
      </c>
      <c r="BB271" s="38" t="str">
        <f t="shared" si="23"/>
        <v>Variant allowances</v>
      </c>
      <c r="BC271" s="38" t="str">
        <f t="shared" si="24"/>
        <v>Variant attributes (including Real Price Effects)</v>
      </c>
    </row>
    <row r="272" spans="5:55">
      <c r="E272" s="37" t="str">
        <f>LicenseeSelect!E360</f>
        <v>Non Lead Disconnector PCD VD (NGET only)</v>
      </c>
      <c r="F272" s="123">
        <f>LicenseeSelect!F360</f>
        <v>0</v>
      </c>
      <c r="G272" s="37" t="s">
        <v>165</v>
      </c>
      <c r="H272" s="37">
        <f>LicenseeSelect!H360</f>
        <v>0</v>
      </c>
      <c r="AU272" s="162" t="b">
        <f>LicenseeSelect!AU360</f>
        <v>1</v>
      </c>
      <c r="AV272" s="41" t="b">
        <f>LicenseeSelect!AV360</f>
        <v>1</v>
      </c>
      <c r="AW272" s="41">
        <f>LicenseeSelect!AW360</f>
        <v>1</v>
      </c>
      <c r="AX272"/>
      <c r="AY272" s="45">
        <f t="shared" si="32"/>
        <v>1</v>
      </c>
      <c r="BA272" s="38" t="str">
        <f t="shared" ca="1" si="22"/>
        <v>VariantAllowances</v>
      </c>
      <c r="BB272" s="38" t="str">
        <f t="shared" si="23"/>
        <v>Variant allowances</v>
      </c>
      <c r="BC272" s="38" t="str">
        <f t="shared" si="24"/>
        <v>Variant attributes (including Real Price Effects)</v>
      </c>
    </row>
    <row r="273" spans="5:55">
      <c r="E273" s="37" t="str">
        <f>LicenseeSelect!E361</f>
        <v>Non Lead Surge Arrester PCD VD (NGET only)</v>
      </c>
      <c r="F273" s="123">
        <f>LicenseeSelect!F361</f>
        <v>0</v>
      </c>
      <c r="G273" s="37" t="s">
        <v>165</v>
      </c>
      <c r="H273" s="37">
        <f>LicenseeSelect!H361</f>
        <v>0</v>
      </c>
      <c r="AU273" s="162" t="b">
        <f>LicenseeSelect!AU361</f>
        <v>1</v>
      </c>
      <c r="AV273" s="41" t="b">
        <f>LicenseeSelect!AV361</f>
        <v>1</v>
      </c>
      <c r="AW273" s="41">
        <f>LicenseeSelect!AW361</f>
        <v>1</v>
      </c>
      <c r="AX273"/>
      <c r="AY273" s="45">
        <f t="shared" si="32"/>
        <v>1</v>
      </c>
      <c r="BA273" s="38" t="str">
        <f t="shared" ca="1" si="22"/>
        <v>VariantAllowances</v>
      </c>
      <c r="BB273" s="38" t="str">
        <f t="shared" si="23"/>
        <v>Variant allowances</v>
      </c>
      <c r="BC273" s="38" t="str">
        <f t="shared" si="24"/>
        <v>Variant attributes (including Real Price Effects)</v>
      </c>
    </row>
    <row r="274" spans="5:55">
      <c r="E274" s="37" t="str">
        <f>LicenseeSelect!E362</f>
        <v>Post Insulator PCD (NGET Only)</v>
      </c>
      <c r="F274" s="123">
        <f>LicenseeSelect!F362</f>
        <v>0</v>
      </c>
      <c r="G274" s="37" t="s">
        <v>165</v>
      </c>
      <c r="H274" s="37">
        <f>LicenseeSelect!H362</f>
        <v>0</v>
      </c>
      <c r="AU274" s="162" t="b">
        <f>LicenseeSelect!AU362</f>
        <v>1</v>
      </c>
      <c r="AV274" s="41" t="b">
        <f>LicenseeSelect!AV362</f>
        <v>1</v>
      </c>
      <c r="AW274" s="41">
        <f>LicenseeSelect!AW362</f>
        <v>1</v>
      </c>
      <c r="AX274"/>
      <c r="AY274" s="45">
        <f t="shared" si="32"/>
        <v>1</v>
      </c>
      <c r="BA274" s="38" t="str">
        <f t="shared" ca="1" si="22"/>
        <v>VariantAllowances</v>
      </c>
      <c r="BB274" s="38" t="str">
        <f t="shared" si="23"/>
        <v>Variant allowances</v>
      </c>
      <c r="BC274" s="38" t="str">
        <f t="shared" si="24"/>
        <v>Variant attributes (including Real Price Effects)</v>
      </c>
    </row>
    <row r="275" spans="5:55">
      <c r="E275" s="37" t="str">
        <f>LicenseeSelect!E363</f>
        <v>Non Lead Earth Switch PCD (NGET only)</v>
      </c>
      <c r="F275" s="123">
        <f>LicenseeSelect!F363</f>
        <v>0</v>
      </c>
      <c r="G275" s="37" t="s">
        <v>165</v>
      </c>
      <c r="H275" s="37">
        <f>LicenseeSelect!H363</f>
        <v>0</v>
      </c>
      <c r="AU275" s="162" t="b">
        <f>LicenseeSelect!AU363</f>
        <v>1</v>
      </c>
      <c r="AV275" s="41" t="b">
        <f>LicenseeSelect!AV363</f>
        <v>1</v>
      </c>
      <c r="AW275" s="41">
        <f>LicenseeSelect!AW363</f>
        <v>1</v>
      </c>
      <c r="AX275"/>
      <c r="AY275" s="45">
        <f t="shared" si="32"/>
        <v>1</v>
      </c>
      <c r="BA275" s="38" t="str">
        <f t="shared" ca="1" si="22"/>
        <v>VariantAllowances</v>
      </c>
      <c r="BB275" s="38" t="str">
        <f t="shared" si="23"/>
        <v>Variant allowances</v>
      </c>
      <c r="BC275" s="38" t="str">
        <f t="shared" si="24"/>
        <v>Variant attributes (including Real Price Effects)</v>
      </c>
    </row>
    <row r="276" spans="5:55">
      <c r="E276" s="37" t="str">
        <f>LicenseeSelect!E364</f>
        <v>Non-load Re-openers</v>
      </c>
      <c r="F276" s="123">
        <f>LicenseeSelect!F364</f>
        <v>0</v>
      </c>
      <c r="G276" s="37" t="s">
        <v>165</v>
      </c>
      <c r="H276" s="37">
        <f>LicenseeSelect!H364</f>
        <v>0</v>
      </c>
      <c r="AU276" s="162" t="b">
        <f>LicenseeSelect!AU364</f>
        <v>0</v>
      </c>
      <c r="AV276" s="41" t="b">
        <f>LicenseeSelect!AV364</f>
        <v>0</v>
      </c>
      <c r="AW276" s="41">
        <f>LicenseeSelect!AW364</f>
        <v>2</v>
      </c>
      <c r="AX276"/>
      <c r="AY276" s="45">
        <f t="shared" si="32"/>
        <v>2.5</v>
      </c>
      <c r="BA276" s="38" t="str">
        <f t="shared" ca="1" si="22"/>
        <v>VariantAllowances</v>
      </c>
      <c r="BB276" s="38" t="str">
        <f t="shared" si="23"/>
        <v>Variant allowances</v>
      </c>
      <c r="BC276" s="38" t="str">
        <f t="shared" si="24"/>
        <v>Variant attributes (including Real Price Effects)</v>
      </c>
    </row>
    <row r="277" spans="5:55">
      <c r="E277" s="37" t="str">
        <f>LicenseeSelect!E365</f>
        <v>Lead Asset Portfolio - OHL Fittings (NGET Only)</v>
      </c>
      <c r="F277" s="123">
        <f>LicenseeSelect!F365</f>
        <v>0</v>
      </c>
      <c r="G277" s="37" t="s">
        <v>165</v>
      </c>
      <c r="H277" s="37">
        <f>LicenseeSelect!H365</f>
        <v>0</v>
      </c>
      <c r="AU277" s="162" t="b">
        <f>LicenseeSelect!AU365</f>
        <v>1</v>
      </c>
      <c r="AV277" s="41" t="b">
        <f>LicenseeSelect!AV365</f>
        <v>1</v>
      </c>
      <c r="AW277" s="41">
        <f>LicenseeSelect!AW365</f>
        <v>1</v>
      </c>
      <c r="AX277"/>
      <c r="AY277" s="45">
        <f t="shared" si="32"/>
        <v>1</v>
      </c>
      <c r="BA277" s="38" t="str">
        <f t="shared" ca="1" si="22"/>
        <v>VariantAllowances</v>
      </c>
      <c r="BB277" s="38" t="str">
        <f t="shared" si="23"/>
        <v>Variant allowances</v>
      </c>
      <c r="BC277" s="38" t="str">
        <f t="shared" si="24"/>
        <v>Variant attributes (including Real Price Effects)</v>
      </c>
    </row>
    <row r="278" spans="5:55">
      <c r="E278" s="37" t="str">
        <f>LicenseeSelect!E366</f>
        <v>Auxiliary Earthing Transformer PCD VD (NGET only)</v>
      </c>
      <c r="F278" s="123">
        <f>LicenseeSelect!F366</f>
        <v>0</v>
      </c>
      <c r="G278" s="37" t="s">
        <v>165</v>
      </c>
      <c r="H278" s="37">
        <f>LicenseeSelect!H366</f>
        <v>0</v>
      </c>
      <c r="AU278" s="162" t="b">
        <f>LicenseeSelect!AU366</f>
        <v>1</v>
      </c>
      <c r="AV278" s="41" t="b">
        <f>LicenseeSelect!AV366</f>
        <v>1</v>
      </c>
      <c r="AW278" s="41">
        <f>LicenseeSelect!AW366</f>
        <v>1</v>
      </c>
      <c r="AX278"/>
      <c r="AY278" s="45">
        <f t="shared" si="32"/>
        <v>1</v>
      </c>
      <c r="BA278" s="38" t="str">
        <f t="shared" ca="1" si="22"/>
        <v>VariantAllowances</v>
      </c>
      <c r="BB278" s="38" t="str">
        <f t="shared" si="23"/>
        <v>Variant allowances</v>
      </c>
      <c r="BC278" s="38" t="str">
        <f t="shared" si="24"/>
        <v>Variant attributes (including Real Price Effects)</v>
      </c>
    </row>
    <row r="279" spans="5:55">
      <c r="E279" s="37" t="str">
        <f>LicenseeSelect!E367</f>
        <v>Cable PCD VD (NGET only)</v>
      </c>
      <c r="F279" s="123">
        <f>LicenseeSelect!F367</f>
        <v>0</v>
      </c>
      <c r="G279" s="37" t="s">
        <v>165</v>
      </c>
      <c r="H279" s="37">
        <f>LicenseeSelect!H367</f>
        <v>0</v>
      </c>
      <c r="AU279" s="162" t="b">
        <f>LicenseeSelect!AU367</f>
        <v>1</v>
      </c>
      <c r="AV279" s="41" t="b">
        <f>LicenseeSelect!AV367</f>
        <v>1</v>
      </c>
      <c r="AW279" s="41">
        <f>LicenseeSelect!AW367</f>
        <v>1</v>
      </c>
      <c r="AX279"/>
      <c r="AY279" s="45">
        <f t="shared" si="32"/>
        <v>1</v>
      </c>
      <c r="BA279" s="38" t="str">
        <f t="shared" ca="1" si="22"/>
        <v>VariantAllowances</v>
      </c>
      <c r="BB279" s="38" t="str">
        <f t="shared" si="23"/>
        <v>Variant allowances</v>
      </c>
      <c r="BC279" s="38" t="str">
        <f t="shared" si="24"/>
        <v>Variant attributes (including Real Price Effects)</v>
      </c>
    </row>
    <row r="280" spans="5:55">
      <c r="E280" s="37" t="str">
        <f>LicenseeSelect!E368</f>
        <v>Circuit Breaker PCD VD (NGET only)</v>
      </c>
      <c r="F280" s="123">
        <f>LicenseeSelect!F368</f>
        <v>0</v>
      </c>
      <c r="G280" s="37" t="s">
        <v>165</v>
      </c>
      <c r="H280" s="37">
        <f>LicenseeSelect!H368</f>
        <v>0</v>
      </c>
      <c r="AU280" s="162" t="b">
        <f>LicenseeSelect!AU368</f>
        <v>1</v>
      </c>
      <c r="AV280" s="41" t="b">
        <f>LicenseeSelect!AV368</f>
        <v>1</v>
      </c>
      <c r="AW280" s="41">
        <f>LicenseeSelect!AW368</f>
        <v>1</v>
      </c>
      <c r="AX280"/>
      <c r="AY280" s="45">
        <f t="shared" si="32"/>
        <v>1</v>
      </c>
      <c r="BA280" s="38" t="str">
        <f t="shared" ref="BA280:BA305" ca="1" si="36">$A$1</f>
        <v>VariantAllowances</v>
      </c>
      <c r="BB280" s="38" t="str">
        <f t="shared" si="23"/>
        <v>Variant allowances</v>
      </c>
      <c r="BC280" s="38" t="str">
        <f t="shared" si="24"/>
        <v>Variant attributes (including Real Price Effects)</v>
      </c>
    </row>
    <row r="281" spans="5:55">
      <c r="E281" s="37" t="str">
        <f>LicenseeSelect!E369</f>
        <v>Instrument Transformer PCD VD (NGET only)</v>
      </c>
      <c r="F281" s="123">
        <f>LicenseeSelect!F369</f>
        <v>0</v>
      </c>
      <c r="G281" s="37" t="s">
        <v>165</v>
      </c>
      <c r="H281" s="37">
        <f>LicenseeSelect!H369</f>
        <v>0</v>
      </c>
      <c r="AU281" s="162" t="b">
        <f>LicenseeSelect!AU369</f>
        <v>1</v>
      </c>
      <c r="AV281" s="41" t="b">
        <f>LicenseeSelect!AV369</f>
        <v>1</v>
      </c>
      <c r="AW281" s="41">
        <f>LicenseeSelect!AW369</f>
        <v>1</v>
      </c>
      <c r="AX281"/>
      <c r="AY281" s="45">
        <f t="shared" si="32"/>
        <v>1</v>
      </c>
      <c r="BA281" s="38" t="str">
        <f t="shared" ca="1" si="36"/>
        <v>VariantAllowances</v>
      </c>
      <c r="BB281" s="38" t="str">
        <f t="shared" si="23"/>
        <v>Variant allowances</v>
      </c>
      <c r="BC281" s="38" t="str">
        <f t="shared" si="24"/>
        <v>Variant attributes (including Real Price Effects)</v>
      </c>
    </row>
    <row r="282" spans="5:55">
      <c r="E282" s="37" t="str">
        <f>LicenseeSelect!E370</f>
        <v>P&amp;C_Portfolio PCDM VD (NGET only)</v>
      </c>
      <c r="F282" s="123">
        <f>LicenseeSelect!F370</f>
        <v>0</v>
      </c>
      <c r="G282" s="37" t="s">
        <v>165</v>
      </c>
      <c r="H282" s="37">
        <f>LicenseeSelect!H370</f>
        <v>0</v>
      </c>
      <c r="AU282" s="162" t="b">
        <f>LicenseeSelect!AU370</f>
        <v>1</v>
      </c>
      <c r="AV282" s="41" t="b">
        <f>LicenseeSelect!AV370</f>
        <v>1</v>
      </c>
      <c r="AW282" s="41">
        <f>LicenseeSelect!AW370</f>
        <v>1</v>
      </c>
      <c r="AX282"/>
      <c r="AY282" s="45">
        <f t="shared" si="32"/>
        <v>1</v>
      </c>
      <c r="BA282" s="38" t="str">
        <f t="shared" ca="1" si="36"/>
        <v>VariantAllowances</v>
      </c>
      <c r="BB282" s="38" t="str">
        <f t="shared" si="23"/>
        <v>Variant allowances</v>
      </c>
      <c r="BC282" s="38" t="str">
        <f t="shared" si="24"/>
        <v>Variant attributes (including Real Price Effects)</v>
      </c>
    </row>
    <row r="283" spans="5:55">
      <c r="E283" s="37" t="str">
        <f>LicenseeSelect!E371</f>
        <v>Reactive Compensation PCD VD (NGET only)</v>
      </c>
      <c r="F283" s="123">
        <f>LicenseeSelect!F371</f>
        <v>0</v>
      </c>
      <c r="G283" s="37" t="s">
        <v>165</v>
      </c>
      <c r="H283" s="37">
        <f>LicenseeSelect!H371</f>
        <v>0</v>
      </c>
      <c r="AU283" s="162" t="b">
        <f>LicenseeSelect!AU371</f>
        <v>1</v>
      </c>
      <c r="AV283" s="41" t="b">
        <f>LicenseeSelect!AV371</f>
        <v>1</v>
      </c>
      <c r="AW283" s="41">
        <f>LicenseeSelect!AW371</f>
        <v>1</v>
      </c>
      <c r="AX283"/>
      <c r="AY283" s="45">
        <f t="shared" si="32"/>
        <v>1</v>
      </c>
      <c r="BA283" s="38" t="str">
        <f t="shared" ca="1" si="36"/>
        <v>VariantAllowances</v>
      </c>
      <c r="BB283" s="38" t="str">
        <f t="shared" si="23"/>
        <v>Variant allowances</v>
      </c>
      <c r="BC283" s="38" t="str">
        <f t="shared" si="24"/>
        <v>Variant attributes (including Real Price Effects)</v>
      </c>
    </row>
    <row r="284" spans="5:55">
      <c r="E284" s="37" t="str">
        <f>LicenseeSelect!E372</f>
        <v>Reactor PCD VD (NGET only)</v>
      </c>
      <c r="F284" s="123">
        <f>LicenseeSelect!F372</f>
        <v>0</v>
      </c>
      <c r="G284" s="37" t="s">
        <v>165</v>
      </c>
      <c r="H284" s="37">
        <f>LicenseeSelect!H372</f>
        <v>0</v>
      </c>
      <c r="AU284" s="162" t="b">
        <f>LicenseeSelect!AU372</f>
        <v>1</v>
      </c>
      <c r="AV284" s="41" t="b">
        <f>LicenseeSelect!AV372</f>
        <v>1</v>
      </c>
      <c r="AW284" s="41">
        <f>LicenseeSelect!AW372</f>
        <v>1</v>
      </c>
      <c r="AX284"/>
      <c r="AY284" s="45">
        <f t="shared" si="32"/>
        <v>1</v>
      </c>
      <c r="BA284" s="38" t="str">
        <f t="shared" ca="1" si="36"/>
        <v>VariantAllowances</v>
      </c>
      <c r="BB284" s="38" t="str">
        <f t="shared" si="23"/>
        <v>Variant allowances</v>
      </c>
      <c r="BC284" s="38" t="str">
        <f t="shared" si="24"/>
        <v>Variant attributes (including Real Price Effects)</v>
      </c>
    </row>
    <row r="285" spans="5:55">
      <c r="E285" s="37" t="str">
        <f>LicenseeSelect!E373</f>
        <v>Substation Cable PCD VD (NGET only)</v>
      </c>
      <c r="F285" s="123">
        <f>LicenseeSelect!F373</f>
        <v>0</v>
      </c>
      <c r="G285" s="37" t="s">
        <v>165</v>
      </c>
      <c r="H285" s="37">
        <f>LicenseeSelect!H373</f>
        <v>0</v>
      </c>
      <c r="AU285" s="162" t="b">
        <f>LicenseeSelect!AU373</f>
        <v>1</v>
      </c>
      <c r="AV285" s="41" t="b">
        <f>LicenseeSelect!AV373</f>
        <v>1</v>
      </c>
      <c r="AW285" s="41">
        <f>LicenseeSelect!AW373</f>
        <v>1</v>
      </c>
      <c r="AX285"/>
      <c r="AY285" s="45">
        <f t="shared" si="32"/>
        <v>1</v>
      </c>
      <c r="BA285" s="38" t="str">
        <f t="shared" ca="1" si="36"/>
        <v>VariantAllowances</v>
      </c>
      <c r="BB285" s="38" t="str">
        <f t="shared" si="23"/>
        <v>Variant allowances</v>
      </c>
      <c r="BC285" s="38" t="str">
        <f t="shared" si="24"/>
        <v>Variant attributes (including Real Price Effects)</v>
      </c>
    </row>
    <row r="286" spans="5:55">
      <c r="E286" s="37" t="str">
        <f>LicenseeSelect!E374</f>
        <v>Super Grid Transformer PCD VD (NGET only)</v>
      </c>
      <c r="F286" s="123">
        <f>LicenseeSelect!F374</f>
        <v>0</v>
      </c>
      <c r="G286" s="37" t="s">
        <v>165</v>
      </c>
      <c r="H286" s="37">
        <f>LicenseeSelect!H374</f>
        <v>0</v>
      </c>
      <c r="AU286" s="162" t="b">
        <f>LicenseeSelect!AU374</f>
        <v>1</v>
      </c>
      <c r="AV286" s="41" t="b">
        <f>LicenseeSelect!AV374</f>
        <v>1</v>
      </c>
      <c r="AW286" s="41">
        <f>LicenseeSelect!AW374</f>
        <v>1</v>
      </c>
      <c r="AX286"/>
      <c r="AY286" s="45">
        <f t="shared" si="32"/>
        <v>1</v>
      </c>
      <c r="BA286" s="38" t="str">
        <f t="shared" ca="1" si="36"/>
        <v>VariantAllowances</v>
      </c>
      <c r="BB286" s="38" t="str">
        <f t="shared" si="23"/>
        <v>Variant allowances</v>
      </c>
      <c r="BC286" s="38" t="str">
        <f t="shared" si="24"/>
        <v>Variant attributes (including Real Price Effects)</v>
      </c>
    </row>
    <row r="287" spans="5:55">
      <c r="E287" s="37" t="str">
        <f>LicenseeSelect!E375</f>
        <v>Through Wall Bushing PCD VD (NGET only)</v>
      </c>
      <c r="F287" s="123">
        <f>LicenseeSelect!F375</f>
        <v>0</v>
      </c>
      <c r="G287" s="37" t="s">
        <v>165</v>
      </c>
      <c r="H287" s="37">
        <f>LicenseeSelect!H375</f>
        <v>0</v>
      </c>
      <c r="AU287" s="162" t="b">
        <f>LicenseeSelect!AU375</f>
        <v>1</v>
      </c>
      <c r="AV287" s="41" t="b">
        <f>LicenseeSelect!AV375</f>
        <v>1</v>
      </c>
      <c r="AW287" s="41">
        <f>LicenseeSelect!AW375</f>
        <v>1</v>
      </c>
      <c r="AX287"/>
      <c r="AY287" s="45">
        <f t="shared" ref="AY287:AY305" si="37">IF(AND(AW287=1,AV287=TRUE),1,IF(AND(AW287=2,AV287=TRUE),2,IF(AND(AW287=1,AV287=FALSE),1.5,IF(AND(AW287=2,AV287=FALSE),2.5,0))))</f>
        <v>1</v>
      </c>
      <c r="BA287" s="38" t="str">
        <f t="shared" ca="1" si="36"/>
        <v>VariantAllowances</v>
      </c>
      <c r="BB287" s="38" t="str">
        <f t="shared" si="23"/>
        <v>Variant allowances</v>
      </c>
      <c r="BC287" s="38" t="str">
        <f t="shared" si="24"/>
        <v>Variant attributes (including Real Price Effects)</v>
      </c>
    </row>
    <row r="288" spans="5:55">
      <c r="E288" s="37" t="str">
        <f>LicenseeSelect!E376</f>
        <v>Business Support Costs Reopener</v>
      </c>
      <c r="F288" s="123">
        <f>LicenseeSelect!F376</f>
        <v>0</v>
      </c>
      <c r="G288" s="37" t="s">
        <v>165</v>
      </c>
      <c r="H288" s="37">
        <f>LicenseeSelect!H376</f>
        <v>0</v>
      </c>
      <c r="AU288" s="162" t="b">
        <f>LicenseeSelect!AU376</f>
        <v>0</v>
      </c>
      <c r="AV288" s="41" t="b">
        <f>LicenseeSelect!AV376</f>
        <v>0</v>
      </c>
      <c r="AW288" s="41">
        <f>LicenseeSelect!AW376</f>
        <v>2</v>
      </c>
      <c r="AX288"/>
      <c r="AY288" s="45">
        <f t="shared" si="37"/>
        <v>2.5</v>
      </c>
      <c r="BA288" s="38" t="str">
        <f t="shared" ca="1" si="36"/>
        <v>VariantAllowances</v>
      </c>
      <c r="BB288" s="38" t="str">
        <f t="shared" si="23"/>
        <v>Variant allowances</v>
      </c>
      <c r="BC288" s="38" t="str">
        <f t="shared" si="24"/>
        <v>Variant attributes (including Real Price Effects)</v>
      </c>
    </row>
    <row r="289" spans="5:55">
      <c r="E289" s="37" t="str">
        <f>LicenseeSelect!E377</f>
        <v>RIIO3 Variant Activity 74</v>
      </c>
      <c r="F289" s="123">
        <f>LicenseeSelect!F377</f>
        <v>0</v>
      </c>
      <c r="G289" s="37" t="s">
        <v>165</v>
      </c>
      <c r="H289" s="37">
        <f>LicenseeSelect!H377</f>
        <v>0</v>
      </c>
      <c r="AU289" s="162" t="str">
        <f>LicenseeSelect!AU377</f>
        <v/>
      </c>
      <c r="AV289" s="41" t="str">
        <f>LicenseeSelect!AV377</f>
        <v/>
      </c>
      <c r="AW289" s="41" t="str">
        <f>LicenseeSelect!AW377</f>
        <v/>
      </c>
      <c r="AX289"/>
      <c r="AY289" s="45">
        <f t="shared" si="37"/>
        <v>0</v>
      </c>
      <c r="BA289" s="38" t="str">
        <f t="shared" ca="1" si="36"/>
        <v>VariantAllowances</v>
      </c>
      <c r="BB289" s="38" t="str">
        <f t="shared" si="23"/>
        <v>Variant allowances</v>
      </c>
      <c r="BC289" s="38" t="str">
        <f t="shared" si="24"/>
        <v>Variant attributes (including Real Price Effects)</v>
      </c>
    </row>
    <row r="290" spans="5:55">
      <c r="E290" s="37" t="str">
        <f>LicenseeSelect!E378</f>
        <v>RIIO3 Variant Activity 75</v>
      </c>
      <c r="F290" s="123">
        <f>LicenseeSelect!F378</f>
        <v>0</v>
      </c>
      <c r="G290" s="37" t="s">
        <v>165</v>
      </c>
      <c r="H290" s="37">
        <f>LicenseeSelect!H378</f>
        <v>0</v>
      </c>
      <c r="AU290" s="162" t="str">
        <f>LicenseeSelect!AU378</f>
        <v/>
      </c>
      <c r="AV290" s="41" t="str">
        <f>LicenseeSelect!AV378</f>
        <v/>
      </c>
      <c r="AW290" s="41" t="str">
        <f>LicenseeSelect!AW378</f>
        <v/>
      </c>
      <c r="AX290"/>
      <c r="AY290" s="45">
        <f t="shared" si="37"/>
        <v>0</v>
      </c>
      <c r="BA290" s="38" t="str">
        <f t="shared" ca="1" si="36"/>
        <v>VariantAllowances</v>
      </c>
      <c r="BB290" s="38" t="str">
        <f t="shared" si="23"/>
        <v>Variant allowances</v>
      </c>
      <c r="BC290" s="38" t="str">
        <f t="shared" si="24"/>
        <v>Variant attributes (including Real Price Effects)</v>
      </c>
    </row>
    <row r="291" spans="5:55">
      <c r="E291" s="37" t="str">
        <f>LicenseeSelect!E379</f>
        <v>RIIO3 Variant Activity 76</v>
      </c>
      <c r="F291" s="123">
        <f>LicenseeSelect!F379</f>
        <v>0</v>
      </c>
      <c r="G291" s="37" t="s">
        <v>165</v>
      </c>
      <c r="H291" s="37">
        <f>LicenseeSelect!H379</f>
        <v>0</v>
      </c>
      <c r="AU291" s="162" t="str">
        <f>LicenseeSelect!AU379</f>
        <v/>
      </c>
      <c r="AV291" s="41" t="str">
        <f>LicenseeSelect!AV379</f>
        <v/>
      </c>
      <c r="AW291" s="41" t="str">
        <f>LicenseeSelect!AW379</f>
        <v/>
      </c>
      <c r="AX291"/>
      <c r="AY291" s="45">
        <f t="shared" si="37"/>
        <v>0</v>
      </c>
      <c r="BA291" s="38" t="str">
        <f t="shared" ca="1" si="36"/>
        <v>VariantAllowances</v>
      </c>
      <c r="BB291" s="38" t="str">
        <f t="shared" si="23"/>
        <v>Variant allowances</v>
      </c>
      <c r="BC291" s="38" t="str">
        <f t="shared" si="24"/>
        <v>Variant attributes (including Real Price Effects)</v>
      </c>
    </row>
    <row r="292" spans="5:55">
      <c r="E292" s="37" t="str">
        <f>LicenseeSelect!E380</f>
        <v>RIIO3 Variant Activity 77</v>
      </c>
      <c r="F292" s="123">
        <f>LicenseeSelect!F380</f>
        <v>0</v>
      </c>
      <c r="G292" s="37" t="s">
        <v>165</v>
      </c>
      <c r="H292" s="37">
        <f>LicenseeSelect!H380</f>
        <v>0</v>
      </c>
      <c r="AU292" s="162" t="str">
        <f>LicenseeSelect!AU380</f>
        <v/>
      </c>
      <c r="AV292" s="41" t="str">
        <f>LicenseeSelect!AV380</f>
        <v/>
      </c>
      <c r="AW292" s="41" t="str">
        <f>LicenseeSelect!AW380</f>
        <v/>
      </c>
      <c r="AX292"/>
      <c r="AY292" s="45">
        <f t="shared" si="37"/>
        <v>0</v>
      </c>
      <c r="BA292" s="38" t="str">
        <f t="shared" ca="1" si="36"/>
        <v>VariantAllowances</v>
      </c>
      <c r="BB292" s="38" t="str">
        <f t="shared" si="23"/>
        <v>Variant allowances</v>
      </c>
      <c r="BC292" s="38" t="str">
        <f t="shared" si="24"/>
        <v>Variant attributes (including Real Price Effects)</v>
      </c>
    </row>
    <row r="293" spans="5:55">
      <c r="E293" s="37" t="str">
        <f>LicenseeSelect!E381</f>
        <v>RIIO3 Variant Activity 78</v>
      </c>
      <c r="F293" s="123">
        <f>LicenseeSelect!F381</f>
        <v>0</v>
      </c>
      <c r="G293" s="37" t="s">
        <v>165</v>
      </c>
      <c r="H293" s="37">
        <f>LicenseeSelect!H381</f>
        <v>0</v>
      </c>
      <c r="AU293" s="162" t="str">
        <f>LicenseeSelect!AU381</f>
        <v/>
      </c>
      <c r="AV293" s="41" t="str">
        <f>LicenseeSelect!AV381</f>
        <v/>
      </c>
      <c r="AW293" s="41" t="str">
        <f>LicenseeSelect!AW381</f>
        <v/>
      </c>
      <c r="AX293"/>
      <c r="AY293" s="45">
        <f t="shared" si="37"/>
        <v>0</v>
      </c>
      <c r="BA293" s="38" t="str">
        <f t="shared" ca="1" si="36"/>
        <v>VariantAllowances</v>
      </c>
      <c r="BB293" s="38" t="str">
        <f t="shared" si="23"/>
        <v>Variant allowances</v>
      </c>
      <c r="BC293" s="38" t="str">
        <f t="shared" si="24"/>
        <v>Variant attributes (including Real Price Effects)</v>
      </c>
    </row>
    <row r="294" spans="5:55">
      <c r="E294" s="37" t="str">
        <f>LicenseeSelect!E382</f>
        <v>RIIO3 Variant Activity 79</v>
      </c>
      <c r="F294" s="123">
        <f>LicenseeSelect!F382</f>
        <v>0</v>
      </c>
      <c r="G294" s="37" t="s">
        <v>165</v>
      </c>
      <c r="H294" s="37">
        <f>LicenseeSelect!H382</f>
        <v>0</v>
      </c>
      <c r="AU294" s="162" t="str">
        <f>LicenseeSelect!AU382</f>
        <v/>
      </c>
      <c r="AV294" s="41" t="str">
        <f>LicenseeSelect!AV382</f>
        <v/>
      </c>
      <c r="AW294" s="41" t="str">
        <f>LicenseeSelect!AW382</f>
        <v/>
      </c>
      <c r="AX294"/>
      <c r="AY294" s="45">
        <f t="shared" si="37"/>
        <v>0</v>
      </c>
      <c r="BA294" s="38" t="str">
        <f t="shared" ca="1" si="36"/>
        <v>VariantAllowances</v>
      </c>
      <c r="BB294" s="38" t="str">
        <f t="shared" si="23"/>
        <v>Variant allowances</v>
      </c>
      <c r="BC294" s="38" t="str">
        <f t="shared" si="24"/>
        <v>Variant attributes (including Real Price Effects)</v>
      </c>
    </row>
    <row r="295" spans="5:55">
      <c r="E295" s="37" t="str">
        <f>LicenseeSelect!E383</f>
        <v>RIIO3 Variant Activity 80</v>
      </c>
      <c r="F295" s="123">
        <f>LicenseeSelect!F383</f>
        <v>0</v>
      </c>
      <c r="G295" s="37" t="s">
        <v>165</v>
      </c>
      <c r="H295" s="37">
        <f>LicenseeSelect!H383</f>
        <v>0</v>
      </c>
      <c r="AU295" s="162" t="str">
        <f>LicenseeSelect!AU383</f>
        <v/>
      </c>
      <c r="AV295" s="41" t="str">
        <f>LicenseeSelect!AV383</f>
        <v/>
      </c>
      <c r="AW295" s="41" t="str">
        <f>LicenseeSelect!AW383</f>
        <v/>
      </c>
      <c r="AX295"/>
      <c r="AY295" s="45">
        <f t="shared" si="37"/>
        <v>0</v>
      </c>
      <c r="BA295" s="38" t="str">
        <f t="shared" ca="1" si="36"/>
        <v>VariantAllowances</v>
      </c>
      <c r="BB295" s="38" t="str">
        <f t="shared" si="23"/>
        <v>Variant allowances</v>
      </c>
      <c r="BC295" s="38" t="str">
        <f t="shared" si="24"/>
        <v>Variant attributes (including Real Price Effects)</v>
      </c>
    </row>
    <row r="296" spans="5:55">
      <c r="E296" s="37" t="str">
        <f>LicenseeSelect!E384</f>
        <v>RIIO3 Variant Activity 81</v>
      </c>
      <c r="F296" s="123">
        <f>LicenseeSelect!F384</f>
        <v>0</v>
      </c>
      <c r="G296" s="37" t="s">
        <v>165</v>
      </c>
      <c r="H296" s="37">
        <f>LicenseeSelect!H384</f>
        <v>0</v>
      </c>
      <c r="AU296" s="162" t="str">
        <f>LicenseeSelect!AU384</f>
        <v/>
      </c>
      <c r="AV296" s="41" t="str">
        <f>LicenseeSelect!AV384</f>
        <v/>
      </c>
      <c r="AW296" s="41" t="str">
        <f>LicenseeSelect!AW384</f>
        <v/>
      </c>
      <c r="AX296"/>
      <c r="AY296" s="45">
        <f t="shared" si="37"/>
        <v>0</v>
      </c>
      <c r="BA296" s="38" t="str">
        <f t="shared" ca="1" si="36"/>
        <v>VariantAllowances</v>
      </c>
      <c r="BB296" s="38" t="str">
        <f t="shared" si="23"/>
        <v>Variant allowances</v>
      </c>
      <c r="BC296" s="38" t="str">
        <f t="shared" si="24"/>
        <v>Variant attributes (including Real Price Effects)</v>
      </c>
    </row>
    <row r="297" spans="5:55">
      <c r="E297" s="37" t="str">
        <f>LicenseeSelect!E385</f>
        <v>RIIO3 Variant Activity 82</v>
      </c>
      <c r="F297" s="123">
        <f>LicenseeSelect!F385</f>
        <v>0</v>
      </c>
      <c r="G297" s="37" t="s">
        <v>165</v>
      </c>
      <c r="H297" s="37">
        <f>LicenseeSelect!H385</f>
        <v>0</v>
      </c>
      <c r="AU297" s="162" t="str">
        <f>LicenseeSelect!AU385</f>
        <v/>
      </c>
      <c r="AV297" s="41" t="str">
        <f>LicenseeSelect!AV385</f>
        <v/>
      </c>
      <c r="AW297" s="41" t="str">
        <f>LicenseeSelect!AW385</f>
        <v/>
      </c>
      <c r="AX297"/>
      <c r="AY297" s="45">
        <f t="shared" si="37"/>
        <v>0</v>
      </c>
      <c r="BA297" s="38" t="str">
        <f t="shared" ca="1" si="36"/>
        <v>VariantAllowances</v>
      </c>
      <c r="BB297" s="38" t="str">
        <f t="shared" si="23"/>
        <v>Variant allowances</v>
      </c>
      <c r="BC297" s="38" t="str">
        <f t="shared" si="24"/>
        <v>Variant attributes (including Real Price Effects)</v>
      </c>
    </row>
    <row r="298" spans="5:55">
      <c r="E298" s="37" t="str">
        <f>LicenseeSelect!E386</f>
        <v>RIIO3 Variant Activity 83</v>
      </c>
      <c r="F298" s="123">
        <f>LicenseeSelect!F386</f>
        <v>0</v>
      </c>
      <c r="G298" s="37" t="s">
        <v>165</v>
      </c>
      <c r="H298" s="37">
        <f>LicenseeSelect!H386</f>
        <v>0</v>
      </c>
      <c r="AU298" s="162" t="str">
        <f>LicenseeSelect!AU386</f>
        <v/>
      </c>
      <c r="AV298" s="41" t="str">
        <f>LicenseeSelect!AV386</f>
        <v/>
      </c>
      <c r="AW298" s="41" t="str">
        <f>LicenseeSelect!AW386</f>
        <v/>
      </c>
      <c r="AX298"/>
      <c r="AY298" s="45">
        <f t="shared" si="37"/>
        <v>0</v>
      </c>
      <c r="BA298" s="38" t="str">
        <f t="shared" ca="1" si="36"/>
        <v>VariantAllowances</v>
      </c>
      <c r="BB298" s="38" t="str">
        <f t="shared" si="23"/>
        <v>Variant allowances</v>
      </c>
      <c r="BC298" s="38" t="str">
        <f t="shared" si="24"/>
        <v>Variant attributes (including Real Price Effects)</v>
      </c>
    </row>
    <row r="299" spans="5:55">
      <c r="E299" s="37" t="str">
        <f>LicenseeSelect!E387</f>
        <v>RIIO3 Variant Activity 84</v>
      </c>
      <c r="F299" s="123">
        <f>LicenseeSelect!F387</f>
        <v>0</v>
      </c>
      <c r="G299" s="37" t="s">
        <v>165</v>
      </c>
      <c r="H299" s="37">
        <f>LicenseeSelect!H387</f>
        <v>0</v>
      </c>
      <c r="AU299" s="162" t="str">
        <f>LicenseeSelect!AU387</f>
        <v/>
      </c>
      <c r="AV299" s="41" t="str">
        <f>LicenseeSelect!AV387</f>
        <v/>
      </c>
      <c r="AW299" s="41" t="str">
        <f>LicenseeSelect!AW387</f>
        <v/>
      </c>
      <c r="AX299"/>
      <c r="AY299" s="45">
        <f t="shared" si="37"/>
        <v>0</v>
      </c>
      <c r="BA299" s="38" t="str">
        <f t="shared" ca="1" si="36"/>
        <v>VariantAllowances</v>
      </c>
      <c r="BB299" s="38" t="str">
        <f t="shared" si="23"/>
        <v>Variant allowances</v>
      </c>
      <c r="BC299" s="38" t="str">
        <f t="shared" si="24"/>
        <v>Variant attributes (including Real Price Effects)</v>
      </c>
    </row>
    <row r="300" spans="5:55">
      <c r="E300" s="37" t="str">
        <f>LicenseeSelect!E388</f>
        <v>RIIO3 Variant Activity 85</v>
      </c>
      <c r="F300" s="123">
        <f>LicenseeSelect!F388</f>
        <v>0</v>
      </c>
      <c r="G300" s="37" t="s">
        <v>165</v>
      </c>
      <c r="H300" s="37">
        <f>LicenseeSelect!H388</f>
        <v>0</v>
      </c>
      <c r="AU300" s="162" t="str">
        <f>LicenseeSelect!AU388</f>
        <v/>
      </c>
      <c r="AV300" s="41" t="str">
        <f>LicenseeSelect!AV388</f>
        <v/>
      </c>
      <c r="AW300" s="41" t="str">
        <f>LicenseeSelect!AW388</f>
        <v/>
      </c>
      <c r="AX300"/>
      <c r="AY300" s="45">
        <f t="shared" si="37"/>
        <v>0</v>
      </c>
      <c r="BA300" s="38" t="str">
        <f t="shared" ca="1" si="36"/>
        <v>VariantAllowances</v>
      </c>
      <c r="BB300" s="38" t="str">
        <f t="shared" si="23"/>
        <v>Variant allowances</v>
      </c>
      <c r="BC300" s="38" t="str">
        <f t="shared" si="24"/>
        <v>Variant attributes (including Real Price Effects)</v>
      </c>
    </row>
    <row r="301" spans="5:55">
      <c r="E301" s="37" t="str">
        <f>LicenseeSelect!E389</f>
        <v>RIIO3 Variant Activity 86</v>
      </c>
      <c r="F301" s="123">
        <f>LicenseeSelect!F389</f>
        <v>0</v>
      </c>
      <c r="G301" s="37" t="s">
        <v>165</v>
      </c>
      <c r="H301" s="37">
        <f>LicenseeSelect!H389</f>
        <v>0</v>
      </c>
      <c r="AU301" s="162" t="str">
        <f>LicenseeSelect!AU389</f>
        <v/>
      </c>
      <c r="AV301" s="41" t="str">
        <f>LicenseeSelect!AV389</f>
        <v/>
      </c>
      <c r="AW301" s="41" t="str">
        <f>LicenseeSelect!AW389</f>
        <v/>
      </c>
      <c r="AX301"/>
      <c r="AY301" s="45">
        <f t="shared" si="37"/>
        <v>0</v>
      </c>
      <c r="BA301" s="38" t="str">
        <f t="shared" ca="1" si="36"/>
        <v>VariantAllowances</v>
      </c>
      <c r="BB301" s="38" t="str">
        <f t="shared" si="23"/>
        <v>Variant allowances</v>
      </c>
      <c r="BC301" s="38" t="str">
        <f t="shared" si="24"/>
        <v>Variant attributes (including Real Price Effects)</v>
      </c>
    </row>
    <row r="302" spans="5:55">
      <c r="E302" s="37" t="str">
        <f>LicenseeSelect!E390</f>
        <v>RIIO3 Variant Activity 87</v>
      </c>
      <c r="F302" s="123">
        <f>LicenseeSelect!F390</f>
        <v>0</v>
      </c>
      <c r="G302" s="37" t="s">
        <v>165</v>
      </c>
      <c r="H302" s="37">
        <f>LicenseeSelect!H390</f>
        <v>0</v>
      </c>
      <c r="AU302" s="162" t="str">
        <f>LicenseeSelect!AU390</f>
        <v/>
      </c>
      <c r="AV302" s="41" t="str">
        <f>LicenseeSelect!AV390</f>
        <v/>
      </c>
      <c r="AW302" s="41" t="str">
        <f>LicenseeSelect!AW390</f>
        <v/>
      </c>
      <c r="AX302"/>
      <c r="AY302" s="45">
        <f t="shared" si="37"/>
        <v>0</v>
      </c>
      <c r="BA302" s="38" t="str">
        <f t="shared" ca="1" si="36"/>
        <v>VariantAllowances</v>
      </c>
      <c r="BB302" s="38" t="str">
        <f t="shared" si="23"/>
        <v>Variant allowances</v>
      </c>
      <c r="BC302" s="38" t="str">
        <f t="shared" si="24"/>
        <v>Variant attributes (including Real Price Effects)</v>
      </c>
    </row>
    <row r="303" spans="5:55">
      <c r="E303" s="37" t="str">
        <f>LicenseeSelect!E391</f>
        <v>RIIO3 Variant Activity 88</v>
      </c>
      <c r="F303" s="123">
        <f>LicenseeSelect!F391</f>
        <v>0</v>
      </c>
      <c r="G303" s="37" t="s">
        <v>165</v>
      </c>
      <c r="H303" s="37">
        <f>LicenseeSelect!H391</f>
        <v>0</v>
      </c>
      <c r="AU303" s="162" t="str">
        <f>LicenseeSelect!AU391</f>
        <v/>
      </c>
      <c r="AV303" s="41" t="str">
        <f>LicenseeSelect!AV391</f>
        <v/>
      </c>
      <c r="AW303" s="41" t="str">
        <f>LicenseeSelect!AW391</f>
        <v/>
      </c>
      <c r="AX303"/>
      <c r="AY303" s="45">
        <f t="shared" si="37"/>
        <v>0</v>
      </c>
      <c r="BA303" s="38" t="str">
        <f t="shared" ca="1" si="36"/>
        <v>VariantAllowances</v>
      </c>
      <c r="BB303" s="38" t="str">
        <f t="shared" si="23"/>
        <v>Variant allowances</v>
      </c>
      <c r="BC303" s="38" t="str">
        <f t="shared" si="24"/>
        <v>Variant attributes (including Real Price Effects)</v>
      </c>
    </row>
    <row r="304" spans="5:55">
      <c r="E304" s="37" t="str">
        <f>LicenseeSelect!E392</f>
        <v>RIIO3 Variant Activity 89</v>
      </c>
      <c r="F304" s="123">
        <f>LicenseeSelect!F392</f>
        <v>0</v>
      </c>
      <c r="G304" s="37" t="s">
        <v>165</v>
      </c>
      <c r="H304" s="37">
        <f>LicenseeSelect!H392</f>
        <v>0</v>
      </c>
      <c r="AU304" s="162" t="str">
        <f>LicenseeSelect!AU392</f>
        <v/>
      </c>
      <c r="AV304" s="41" t="str">
        <f>LicenseeSelect!AV392</f>
        <v/>
      </c>
      <c r="AW304" s="41" t="str">
        <f>LicenseeSelect!AW392</f>
        <v/>
      </c>
      <c r="AX304"/>
      <c r="AY304" s="45">
        <f t="shared" si="37"/>
        <v>0</v>
      </c>
      <c r="BA304" s="38" t="str">
        <f t="shared" ca="1" si="36"/>
        <v>VariantAllowances</v>
      </c>
      <c r="BB304" s="38" t="str">
        <f t="shared" si="23"/>
        <v>Variant allowances</v>
      </c>
      <c r="BC304" s="38" t="str">
        <f t="shared" si="24"/>
        <v>Variant attributes (including Real Price Effects)</v>
      </c>
    </row>
    <row r="305" spans="2:55">
      <c r="E305" s="37" t="str">
        <f>LicenseeSelect!E393</f>
        <v>RIIO3 Variant Activity 90</v>
      </c>
      <c r="F305" s="123">
        <f>LicenseeSelect!F393</f>
        <v>0</v>
      </c>
      <c r="G305" s="37" t="s">
        <v>165</v>
      </c>
      <c r="H305" s="37">
        <f>LicenseeSelect!H393</f>
        <v>0</v>
      </c>
      <c r="AU305" s="162" t="str">
        <f>LicenseeSelect!AU393</f>
        <v/>
      </c>
      <c r="AV305" s="41" t="str">
        <f>LicenseeSelect!AV393</f>
        <v/>
      </c>
      <c r="AW305" s="41" t="str">
        <f>LicenseeSelect!AW393</f>
        <v/>
      </c>
      <c r="AX305"/>
      <c r="AY305" s="45">
        <f t="shared" si="37"/>
        <v>0</v>
      </c>
      <c r="BA305" s="38" t="str">
        <f t="shared" ca="1" si="36"/>
        <v>VariantAllowances</v>
      </c>
      <c r="BB305" s="38" t="str">
        <f t="shared" si="23"/>
        <v>Variant allowances</v>
      </c>
      <c r="BC305" s="38" t="str">
        <f t="shared" si="24"/>
        <v>Variant attributes (including Real Price Effects)</v>
      </c>
    </row>
    <row r="306" spans="2:55">
      <c r="F306" s="123">
        <f>LicenseeSelect!F394</f>
        <v>0</v>
      </c>
      <c r="BA306" s="38"/>
    </row>
    <row r="307" spans="2:55" ht="17.649999999999999" thickBot="1">
      <c r="B307" s="8" t="s">
        <v>195</v>
      </c>
      <c r="AU307" s="107"/>
      <c r="AV307" s="107"/>
      <c r="AW307" s="107"/>
      <c r="AX307" s="107"/>
      <c r="AY307" s="107"/>
      <c r="BA307" s="38"/>
    </row>
    <row r="308" spans="2:55" ht="15.75" thickTop="1">
      <c r="E308" s="37" t="str">
        <f>LicenseeSelect!E396</f>
        <v>Enhancing Pre-existing Infrastructure Projects</v>
      </c>
      <c r="G308" s="37" t="s">
        <v>59</v>
      </c>
      <c r="H308" s="37" t="str">
        <f>LicenseeSelect!H396</f>
        <v>Load related capex</v>
      </c>
      <c r="AU308" s="172">
        <f>LicenseeSelect!AU396</f>
        <v>0</v>
      </c>
      <c r="AV308" s="109">
        <f>LicenseeSelect!AV396</f>
        <v>0</v>
      </c>
      <c r="AW308" s="109">
        <f>LicenseeSelect!AW396</f>
        <v>0</v>
      </c>
      <c r="AX308" s="109">
        <f>LicenseeSelect!AX396</f>
        <v>0</v>
      </c>
      <c r="AY308" s="109">
        <f>LicenseeSelect!AY396</f>
        <v>0</v>
      </c>
      <c r="BA308" s="38" t="str">
        <f t="shared" ref="BA308:BA371" ca="1" si="38">$A$1</f>
        <v>VariantAllowances</v>
      </c>
      <c r="BB308" s="38" t="str">
        <f t="shared" ref="BB308:BB371" si="39">$A$6</f>
        <v>Variant allowances</v>
      </c>
      <c r="BC308" s="38" t="str">
        <f t="shared" ref="BC308:BC371" si="40">$B$307</f>
        <v>Variant allowances percentage allocation</v>
      </c>
    </row>
    <row r="309" spans="2:55">
      <c r="E309" s="37" t="str">
        <f>LicenseeSelect!E397</f>
        <v>Enhancing Pre-existing Infrastructure Projects</v>
      </c>
      <c r="G309" s="37" t="s">
        <v>59</v>
      </c>
      <c r="H309" s="37" t="str">
        <f>LicenseeSelect!H397</f>
        <v>Asset replacement capex</v>
      </c>
      <c r="AU309" s="164">
        <f>LicenseeSelect!AU397</f>
        <v>0</v>
      </c>
      <c r="AV309" s="47">
        <f>LicenseeSelect!AV397</f>
        <v>0</v>
      </c>
      <c r="AW309" s="47">
        <f>LicenseeSelect!AW397</f>
        <v>0</v>
      </c>
      <c r="AX309" s="47">
        <f>LicenseeSelect!AX397</f>
        <v>0</v>
      </c>
      <c r="AY309" s="47">
        <f>LicenseeSelect!AY397</f>
        <v>0</v>
      </c>
      <c r="BA309" s="38" t="str">
        <f t="shared" ca="1" si="38"/>
        <v>VariantAllowances</v>
      </c>
      <c r="BB309" s="38" t="str">
        <f t="shared" si="39"/>
        <v>Variant allowances</v>
      </c>
      <c r="BC309" s="38" t="str">
        <f t="shared" si="40"/>
        <v>Variant allowances percentage allocation</v>
      </c>
    </row>
    <row r="310" spans="2:55">
      <c r="E310" s="37" t="str">
        <f>LicenseeSelect!E398</f>
        <v>Enhancing Pre-existing Infrastructure Projects</v>
      </c>
      <c r="G310" s="37" t="s">
        <v>59</v>
      </c>
      <c r="H310" s="37" t="str">
        <f>LicenseeSelect!H398</f>
        <v>Other capex</v>
      </c>
      <c r="AU310" s="164">
        <f>LicenseeSelect!AU398</f>
        <v>0</v>
      </c>
      <c r="AV310" s="47">
        <f>LicenseeSelect!AV398</f>
        <v>0</v>
      </c>
      <c r="AW310" s="47">
        <f>LicenseeSelect!AW398</f>
        <v>0</v>
      </c>
      <c r="AX310" s="47">
        <f>LicenseeSelect!AX398</f>
        <v>0</v>
      </c>
      <c r="AY310" s="47">
        <f>LicenseeSelect!AY398</f>
        <v>0</v>
      </c>
      <c r="BA310" s="38" t="str">
        <f t="shared" ca="1" si="38"/>
        <v>VariantAllowances</v>
      </c>
      <c r="BB310" s="38" t="str">
        <f t="shared" si="39"/>
        <v>Variant allowances</v>
      </c>
      <c r="BC310" s="38" t="str">
        <f t="shared" si="40"/>
        <v>Variant allowances percentage allocation</v>
      </c>
    </row>
    <row r="311" spans="2:55">
      <c r="E311" s="37" t="str">
        <f>LicenseeSelect!E399</f>
        <v>Enhancing Pre-existing Infrastructure Projects</v>
      </c>
      <c r="G311" s="37" t="s">
        <v>59</v>
      </c>
      <c r="H311" s="37" t="str">
        <f>LicenseeSelect!H399</f>
        <v>Non-operational capex</v>
      </c>
      <c r="AU311" s="164">
        <f>LicenseeSelect!AU399</f>
        <v>0</v>
      </c>
      <c r="AV311" s="47">
        <f>LicenseeSelect!AV399</f>
        <v>0</v>
      </c>
      <c r="AW311" s="47">
        <f>LicenseeSelect!AW399</f>
        <v>0</v>
      </c>
      <c r="AX311" s="47">
        <f>LicenseeSelect!AX399</f>
        <v>0</v>
      </c>
      <c r="AY311" s="47">
        <f>LicenseeSelect!AY399</f>
        <v>0</v>
      </c>
      <c r="BA311" s="38" t="str">
        <f t="shared" ca="1" si="38"/>
        <v>VariantAllowances</v>
      </c>
      <c r="BB311" s="38" t="str">
        <f t="shared" si="39"/>
        <v>Variant allowances</v>
      </c>
      <c r="BC311" s="38" t="str">
        <f t="shared" si="40"/>
        <v>Variant allowances percentage allocation</v>
      </c>
    </row>
    <row r="312" spans="2:55">
      <c r="E312" s="37" t="str">
        <f>LicenseeSelect!E400</f>
        <v>Enhancing Pre-existing Infrastructure Projects</v>
      </c>
      <c r="G312" s="37" t="s">
        <v>59</v>
      </c>
      <c r="H312" s="37" t="str">
        <f>LicenseeSelect!H400</f>
        <v>Network operating costs (opex)</v>
      </c>
      <c r="AU312" s="164">
        <f>LicenseeSelect!AU400</f>
        <v>0</v>
      </c>
      <c r="AV312" s="47">
        <f>LicenseeSelect!AV400</f>
        <v>0</v>
      </c>
      <c r="AW312" s="47">
        <f>LicenseeSelect!AW400</f>
        <v>0</v>
      </c>
      <c r="AX312" s="47">
        <f>LicenseeSelect!AX400</f>
        <v>0</v>
      </c>
      <c r="AY312" s="47">
        <f>LicenseeSelect!AY400</f>
        <v>0</v>
      </c>
      <c r="BA312" s="38" t="str">
        <f t="shared" ca="1" si="38"/>
        <v>VariantAllowances</v>
      </c>
      <c r="BB312" s="38" t="str">
        <f t="shared" si="39"/>
        <v>Variant allowances</v>
      </c>
      <c r="BC312" s="38" t="str">
        <f t="shared" si="40"/>
        <v>Variant allowances percentage allocation</v>
      </c>
    </row>
    <row r="313" spans="2:55">
      <c r="E313" s="107" t="str">
        <f>LicenseeSelect!E401</f>
        <v>Enhancing Pre-existing Infrastructure Projects</v>
      </c>
      <c r="F313" s="125"/>
      <c r="G313" s="107" t="s">
        <v>59</v>
      </c>
      <c r="H313" s="107" t="str">
        <f>LicenseeSelect!H401</f>
        <v>Indirects (opex)</v>
      </c>
      <c r="I313" s="107"/>
      <c r="J313" s="107"/>
      <c r="K313" s="107"/>
      <c r="L313" s="107"/>
      <c r="M313" s="107"/>
      <c r="N313" s="107"/>
      <c r="O313" s="107"/>
      <c r="P313" s="107"/>
      <c r="Q313" s="107"/>
      <c r="R313" s="107"/>
      <c r="S313" s="107"/>
      <c r="T313" s="107"/>
      <c r="U313" s="107"/>
      <c r="V313" s="107"/>
      <c r="W313" s="107"/>
      <c r="X313" s="107"/>
      <c r="Y313" s="107"/>
      <c r="Z313" s="107"/>
      <c r="AA313" s="107"/>
      <c r="AB313" s="107"/>
      <c r="AC313" s="107"/>
      <c r="AD313" s="107"/>
      <c r="AE313" s="107"/>
      <c r="AF313" s="107"/>
      <c r="AG313" s="107"/>
      <c r="AH313" s="107"/>
      <c r="AI313" s="107"/>
      <c r="AJ313" s="107"/>
      <c r="AK313" s="107"/>
      <c r="AL313" s="107"/>
      <c r="AM313" s="107"/>
      <c r="AN313" s="107"/>
      <c r="AO313" s="107"/>
      <c r="AP313" s="107"/>
      <c r="AQ313" s="107"/>
      <c r="AR313" s="107"/>
      <c r="AS313" s="107"/>
      <c r="AT313" s="113"/>
      <c r="AU313" s="173">
        <f>LicenseeSelect!AU401</f>
        <v>0</v>
      </c>
      <c r="AV313" s="110">
        <f>LicenseeSelect!AV401</f>
        <v>0</v>
      </c>
      <c r="AW313" s="110">
        <f>LicenseeSelect!AW401</f>
        <v>0</v>
      </c>
      <c r="AX313" s="110">
        <f>LicenseeSelect!AX401</f>
        <v>0</v>
      </c>
      <c r="AY313" s="110">
        <f>LicenseeSelect!AY401</f>
        <v>0</v>
      </c>
      <c r="BA313" s="38" t="str">
        <f t="shared" ca="1" si="38"/>
        <v>VariantAllowances</v>
      </c>
      <c r="BB313" s="38" t="str">
        <f t="shared" si="39"/>
        <v>Variant allowances</v>
      </c>
      <c r="BC313" s="38" t="str">
        <f t="shared" si="40"/>
        <v>Variant allowances percentage allocation</v>
      </c>
    </row>
    <row r="314" spans="2:55">
      <c r="E314" s="37" t="str">
        <f>LicenseeSelect!E402</f>
        <v>Large Onshore Transmission Investment Re-opener Project 1 - Hinckley Sea Bank</v>
      </c>
      <c r="G314" s="37" t="s">
        <v>59</v>
      </c>
      <c r="H314" s="37" t="str">
        <f>LicenseeSelect!H402</f>
        <v>Load related capex</v>
      </c>
      <c r="AU314" s="172">
        <f>LicenseeSelect!AU402</f>
        <v>0.85</v>
      </c>
      <c r="AV314" s="109">
        <f>LicenseeSelect!AV402</f>
        <v>0.85</v>
      </c>
      <c r="AW314" s="109">
        <f>LicenseeSelect!AW402</f>
        <v>0.85</v>
      </c>
      <c r="AX314" s="109">
        <f>LicenseeSelect!AX402</f>
        <v>0.85</v>
      </c>
      <c r="AY314" s="109">
        <f>LicenseeSelect!AY402</f>
        <v>0.85</v>
      </c>
      <c r="BA314" s="38" t="str">
        <f t="shared" ca="1" si="38"/>
        <v>VariantAllowances</v>
      </c>
      <c r="BB314" s="38" t="str">
        <f t="shared" si="39"/>
        <v>Variant allowances</v>
      </c>
      <c r="BC314" s="38" t="str">
        <f t="shared" si="40"/>
        <v>Variant allowances percentage allocation</v>
      </c>
    </row>
    <row r="315" spans="2:55">
      <c r="E315" s="37" t="str">
        <f>LicenseeSelect!E403</f>
        <v>Large Onshore Transmission Investment Re-opener Project 1 - Hinckley Sea Bank</v>
      </c>
      <c r="G315" s="37" t="s">
        <v>59</v>
      </c>
      <c r="H315" s="37" t="str">
        <f>LicenseeSelect!H403</f>
        <v>Asset replacement capex</v>
      </c>
      <c r="AU315" s="164">
        <f>LicenseeSelect!AU403</f>
        <v>0</v>
      </c>
      <c r="AV315" s="47">
        <f>LicenseeSelect!AV403</f>
        <v>0</v>
      </c>
      <c r="AW315" s="47">
        <f>LicenseeSelect!AW403</f>
        <v>0</v>
      </c>
      <c r="AX315" s="47">
        <f>LicenseeSelect!AX403</f>
        <v>0</v>
      </c>
      <c r="AY315" s="47">
        <f>LicenseeSelect!AY403</f>
        <v>0</v>
      </c>
      <c r="BA315" s="38" t="str">
        <f t="shared" ca="1" si="38"/>
        <v>VariantAllowances</v>
      </c>
      <c r="BB315" s="38" t="str">
        <f t="shared" si="39"/>
        <v>Variant allowances</v>
      </c>
      <c r="BC315" s="38" t="str">
        <f t="shared" si="40"/>
        <v>Variant allowances percentage allocation</v>
      </c>
    </row>
    <row r="316" spans="2:55">
      <c r="E316" s="37" t="str">
        <f>LicenseeSelect!E404</f>
        <v>Large Onshore Transmission Investment Re-opener Project 1 - Hinckley Sea Bank</v>
      </c>
      <c r="G316" s="37" t="s">
        <v>59</v>
      </c>
      <c r="H316" s="37" t="str">
        <f>LicenseeSelect!H404</f>
        <v>Other capex</v>
      </c>
      <c r="AU316" s="164">
        <f>LicenseeSelect!AU404</f>
        <v>0</v>
      </c>
      <c r="AV316" s="47">
        <f>LicenseeSelect!AV404</f>
        <v>0</v>
      </c>
      <c r="AW316" s="47">
        <f>LicenseeSelect!AW404</f>
        <v>0</v>
      </c>
      <c r="AX316" s="47">
        <f>LicenseeSelect!AX404</f>
        <v>0</v>
      </c>
      <c r="AY316" s="47">
        <f>LicenseeSelect!AY404</f>
        <v>0</v>
      </c>
      <c r="BA316" s="38" t="str">
        <f t="shared" ca="1" si="38"/>
        <v>VariantAllowances</v>
      </c>
      <c r="BB316" s="38" t="str">
        <f t="shared" si="39"/>
        <v>Variant allowances</v>
      </c>
      <c r="BC316" s="38" t="str">
        <f t="shared" si="40"/>
        <v>Variant allowances percentage allocation</v>
      </c>
    </row>
    <row r="317" spans="2:55">
      <c r="E317" s="37" t="str">
        <f>LicenseeSelect!E405</f>
        <v>Large Onshore Transmission Investment Re-opener Project 1 - Hinckley Sea Bank</v>
      </c>
      <c r="G317" s="37" t="s">
        <v>59</v>
      </c>
      <c r="H317" s="37" t="str">
        <f>LicenseeSelect!H405</f>
        <v>Non-operational capex</v>
      </c>
      <c r="AU317" s="164">
        <f>LicenseeSelect!AU405</f>
        <v>0</v>
      </c>
      <c r="AV317" s="47">
        <f>LicenseeSelect!AV405</f>
        <v>0</v>
      </c>
      <c r="AW317" s="47">
        <f>LicenseeSelect!AW405</f>
        <v>0</v>
      </c>
      <c r="AX317" s="47">
        <f>LicenseeSelect!AX405</f>
        <v>0</v>
      </c>
      <c r="AY317" s="47">
        <f>LicenseeSelect!AY405</f>
        <v>0</v>
      </c>
      <c r="BA317" s="38" t="str">
        <f t="shared" ca="1" si="38"/>
        <v>VariantAllowances</v>
      </c>
      <c r="BB317" s="38" t="str">
        <f t="shared" si="39"/>
        <v>Variant allowances</v>
      </c>
      <c r="BC317" s="38" t="str">
        <f t="shared" si="40"/>
        <v>Variant allowances percentage allocation</v>
      </c>
    </row>
    <row r="318" spans="2:55">
      <c r="E318" s="37" t="str">
        <f>LicenseeSelect!E406</f>
        <v>Large Onshore Transmission Investment Re-opener Project 1 - Hinckley Sea Bank</v>
      </c>
      <c r="G318" s="37" t="s">
        <v>59</v>
      </c>
      <c r="H318" s="37" t="str">
        <f>LicenseeSelect!H406</f>
        <v>Network operating costs (opex)</v>
      </c>
      <c r="AU318" s="164">
        <f>LicenseeSelect!AU406</f>
        <v>0.15</v>
      </c>
      <c r="AV318" s="47">
        <f>LicenseeSelect!AV406</f>
        <v>0.15</v>
      </c>
      <c r="AW318" s="47">
        <f>LicenseeSelect!AW406</f>
        <v>0.15</v>
      </c>
      <c r="AX318" s="47">
        <f>LicenseeSelect!AX406</f>
        <v>0.15</v>
      </c>
      <c r="AY318" s="47">
        <f>LicenseeSelect!AY406</f>
        <v>0.15</v>
      </c>
      <c r="BA318" s="38" t="str">
        <f t="shared" ca="1" si="38"/>
        <v>VariantAllowances</v>
      </c>
      <c r="BB318" s="38" t="str">
        <f t="shared" si="39"/>
        <v>Variant allowances</v>
      </c>
      <c r="BC318" s="38" t="str">
        <f t="shared" si="40"/>
        <v>Variant allowances percentage allocation</v>
      </c>
    </row>
    <row r="319" spans="2:55">
      <c r="E319" s="107" t="str">
        <f>LicenseeSelect!E407</f>
        <v>Large Onshore Transmission Investment Re-opener Project 1 - Hinckley Sea Bank</v>
      </c>
      <c r="F319" s="125"/>
      <c r="G319" s="107" t="s">
        <v>59</v>
      </c>
      <c r="H319" s="107" t="str">
        <f>LicenseeSelect!H407</f>
        <v>Indirects (opex)</v>
      </c>
      <c r="I319" s="107"/>
      <c r="J319" s="107"/>
      <c r="K319" s="107"/>
      <c r="L319" s="107"/>
      <c r="M319" s="107"/>
      <c r="N319" s="107"/>
      <c r="O319" s="107"/>
      <c r="P319" s="107"/>
      <c r="Q319" s="107"/>
      <c r="R319" s="107"/>
      <c r="S319" s="107"/>
      <c r="T319" s="107"/>
      <c r="U319" s="107"/>
      <c r="V319" s="107"/>
      <c r="W319" s="107"/>
      <c r="X319" s="107"/>
      <c r="Y319" s="107"/>
      <c r="Z319" s="107"/>
      <c r="AA319" s="107"/>
      <c r="AB319" s="107"/>
      <c r="AC319" s="107"/>
      <c r="AD319" s="107"/>
      <c r="AE319" s="107"/>
      <c r="AF319" s="107"/>
      <c r="AG319" s="107"/>
      <c r="AH319" s="107"/>
      <c r="AI319" s="107"/>
      <c r="AJ319" s="107"/>
      <c r="AK319" s="107"/>
      <c r="AL319" s="107"/>
      <c r="AM319" s="107"/>
      <c r="AN319" s="107"/>
      <c r="AO319" s="107"/>
      <c r="AP319" s="107"/>
      <c r="AQ319" s="107"/>
      <c r="AR319" s="107"/>
      <c r="AS319" s="107"/>
      <c r="AT319" s="113"/>
      <c r="AU319" s="173">
        <f>LicenseeSelect!AU407</f>
        <v>0</v>
      </c>
      <c r="AV319" s="110">
        <f>LicenseeSelect!AV407</f>
        <v>0</v>
      </c>
      <c r="AW319" s="110">
        <f>LicenseeSelect!AW407</f>
        <v>0</v>
      </c>
      <c r="AX319" s="110">
        <f>LicenseeSelect!AX407</f>
        <v>0</v>
      </c>
      <c r="AY319" s="110">
        <f>LicenseeSelect!AY407</f>
        <v>0</v>
      </c>
      <c r="BA319" s="38" t="str">
        <f t="shared" ca="1" si="38"/>
        <v>VariantAllowances</v>
      </c>
      <c r="BB319" s="38" t="str">
        <f t="shared" si="39"/>
        <v>Variant allowances</v>
      </c>
      <c r="BC319" s="38" t="str">
        <f t="shared" si="40"/>
        <v>Variant allowances percentage allocation</v>
      </c>
    </row>
    <row r="320" spans="2:55">
      <c r="E320" s="37" t="str">
        <f>LicenseeSelect!E408</f>
        <v>Wider Works Price Control Deliverable</v>
      </c>
      <c r="G320" s="37" t="s">
        <v>59</v>
      </c>
      <c r="H320" s="37" t="str">
        <f>LicenseeSelect!H408</f>
        <v>Load related capex</v>
      </c>
      <c r="AU320" s="172">
        <f>LicenseeSelect!AU408</f>
        <v>0</v>
      </c>
      <c r="AV320" s="109">
        <f>LicenseeSelect!AV408</f>
        <v>0</v>
      </c>
      <c r="AW320" s="109">
        <f>LicenseeSelect!AW408</f>
        <v>0</v>
      </c>
      <c r="AX320" s="109">
        <f>LicenseeSelect!AX408</f>
        <v>0</v>
      </c>
      <c r="AY320" s="109">
        <f>LicenseeSelect!AY408</f>
        <v>0</v>
      </c>
      <c r="BA320" s="38" t="str">
        <f t="shared" ca="1" si="38"/>
        <v>VariantAllowances</v>
      </c>
      <c r="BB320" s="38" t="str">
        <f t="shared" si="39"/>
        <v>Variant allowances</v>
      </c>
      <c r="BC320" s="38" t="str">
        <f t="shared" si="40"/>
        <v>Variant allowances percentage allocation</v>
      </c>
    </row>
    <row r="321" spans="5:55">
      <c r="E321" s="37" t="str">
        <f>LicenseeSelect!E409</f>
        <v>Wider Works Price Control Deliverable</v>
      </c>
      <c r="G321" s="37" t="s">
        <v>59</v>
      </c>
      <c r="H321" s="37" t="str">
        <f>LicenseeSelect!H409</f>
        <v>Asset replacement capex</v>
      </c>
      <c r="AU321" s="164">
        <f>LicenseeSelect!AU409</f>
        <v>0</v>
      </c>
      <c r="AV321" s="47">
        <f>LicenseeSelect!AV409</f>
        <v>0</v>
      </c>
      <c r="AW321" s="47">
        <f>LicenseeSelect!AW409</f>
        <v>0</v>
      </c>
      <c r="AX321" s="47">
        <f>LicenseeSelect!AX409</f>
        <v>0</v>
      </c>
      <c r="AY321" s="47">
        <f>LicenseeSelect!AY409</f>
        <v>0</v>
      </c>
      <c r="BA321" s="38" t="str">
        <f t="shared" ca="1" si="38"/>
        <v>VariantAllowances</v>
      </c>
      <c r="BB321" s="38" t="str">
        <f t="shared" si="39"/>
        <v>Variant allowances</v>
      </c>
      <c r="BC321" s="38" t="str">
        <f t="shared" si="40"/>
        <v>Variant allowances percentage allocation</v>
      </c>
    </row>
    <row r="322" spans="5:55">
      <c r="E322" s="37" t="str">
        <f>LicenseeSelect!E410</f>
        <v>Wider Works Price Control Deliverable</v>
      </c>
      <c r="G322" s="37" t="s">
        <v>59</v>
      </c>
      <c r="H322" s="37" t="str">
        <f>LicenseeSelect!H410</f>
        <v>Other capex</v>
      </c>
      <c r="AU322" s="164">
        <f>LicenseeSelect!AU410</f>
        <v>0</v>
      </c>
      <c r="AV322" s="47">
        <f>LicenseeSelect!AV410</f>
        <v>0</v>
      </c>
      <c r="AW322" s="47">
        <f>LicenseeSelect!AW410</f>
        <v>0</v>
      </c>
      <c r="AX322" s="47">
        <f>LicenseeSelect!AX410</f>
        <v>0</v>
      </c>
      <c r="AY322" s="47">
        <f>LicenseeSelect!AY410</f>
        <v>0</v>
      </c>
      <c r="BA322" s="38" t="str">
        <f t="shared" ca="1" si="38"/>
        <v>VariantAllowances</v>
      </c>
      <c r="BB322" s="38" t="str">
        <f t="shared" si="39"/>
        <v>Variant allowances</v>
      </c>
      <c r="BC322" s="38" t="str">
        <f t="shared" si="40"/>
        <v>Variant allowances percentage allocation</v>
      </c>
    </row>
    <row r="323" spans="5:55">
      <c r="E323" s="37" t="str">
        <f>LicenseeSelect!E411</f>
        <v>Wider Works Price Control Deliverable</v>
      </c>
      <c r="G323" s="37" t="s">
        <v>59</v>
      </c>
      <c r="H323" s="37" t="str">
        <f>LicenseeSelect!H411</f>
        <v>Non-operational capex</v>
      </c>
      <c r="AU323" s="164">
        <f>LicenseeSelect!AU411</f>
        <v>0</v>
      </c>
      <c r="AV323" s="47">
        <f>LicenseeSelect!AV411</f>
        <v>0</v>
      </c>
      <c r="AW323" s="47">
        <f>LicenseeSelect!AW411</f>
        <v>0</v>
      </c>
      <c r="AX323" s="47">
        <f>LicenseeSelect!AX411</f>
        <v>0</v>
      </c>
      <c r="AY323" s="47">
        <f>LicenseeSelect!AY411</f>
        <v>0</v>
      </c>
      <c r="BA323" s="38" t="str">
        <f t="shared" ca="1" si="38"/>
        <v>VariantAllowances</v>
      </c>
      <c r="BB323" s="38" t="str">
        <f t="shared" si="39"/>
        <v>Variant allowances</v>
      </c>
      <c r="BC323" s="38" t="str">
        <f t="shared" si="40"/>
        <v>Variant allowances percentage allocation</v>
      </c>
    </row>
    <row r="324" spans="5:55">
      <c r="E324" s="37" t="str">
        <f>LicenseeSelect!E412</f>
        <v>Wider Works Price Control Deliverable</v>
      </c>
      <c r="G324" s="37" t="s">
        <v>59</v>
      </c>
      <c r="H324" s="37" t="str">
        <f>LicenseeSelect!H412</f>
        <v>Network operating costs (opex)</v>
      </c>
      <c r="AU324" s="164">
        <f>LicenseeSelect!AU412</f>
        <v>0</v>
      </c>
      <c r="AV324" s="47">
        <f>LicenseeSelect!AV412</f>
        <v>0</v>
      </c>
      <c r="AW324" s="47">
        <f>LicenseeSelect!AW412</f>
        <v>0</v>
      </c>
      <c r="AX324" s="47">
        <f>LicenseeSelect!AX412</f>
        <v>0</v>
      </c>
      <c r="AY324" s="47">
        <f>LicenseeSelect!AY412</f>
        <v>0</v>
      </c>
      <c r="BA324" s="38" t="str">
        <f t="shared" ca="1" si="38"/>
        <v>VariantAllowances</v>
      </c>
      <c r="BB324" s="38" t="str">
        <f t="shared" si="39"/>
        <v>Variant allowances</v>
      </c>
      <c r="BC324" s="38" t="str">
        <f t="shared" si="40"/>
        <v>Variant allowances percentage allocation</v>
      </c>
    </row>
    <row r="325" spans="5:55">
      <c r="E325" s="107" t="str">
        <f>LicenseeSelect!E413</f>
        <v>Wider Works Price Control Deliverable</v>
      </c>
      <c r="F325" s="125"/>
      <c r="G325" s="107" t="s">
        <v>59</v>
      </c>
      <c r="H325" s="107" t="str">
        <f>LicenseeSelect!H413</f>
        <v>Indirects (opex)</v>
      </c>
      <c r="I325" s="107"/>
      <c r="J325" s="107"/>
      <c r="K325" s="107"/>
      <c r="L325" s="107"/>
      <c r="M325" s="107"/>
      <c r="N325" s="107"/>
      <c r="O325" s="107"/>
      <c r="P325" s="107"/>
      <c r="Q325" s="107"/>
      <c r="R325" s="107"/>
      <c r="S325" s="107"/>
      <c r="T325" s="107"/>
      <c r="U325" s="107"/>
      <c r="V325" s="107"/>
      <c r="W325" s="107"/>
      <c r="X325" s="107"/>
      <c r="Y325" s="107"/>
      <c r="Z325" s="107"/>
      <c r="AA325" s="107"/>
      <c r="AB325" s="107"/>
      <c r="AC325" s="107"/>
      <c r="AD325" s="107"/>
      <c r="AE325" s="107"/>
      <c r="AF325" s="107"/>
      <c r="AG325" s="107"/>
      <c r="AH325" s="107"/>
      <c r="AI325" s="107"/>
      <c r="AJ325" s="107"/>
      <c r="AK325" s="107"/>
      <c r="AL325" s="107"/>
      <c r="AM325" s="107"/>
      <c r="AN325" s="107"/>
      <c r="AO325" s="107"/>
      <c r="AP325" s="107"/>
      <c r="AQ325" s="107"/>
      <c r="AR325" s="107"/>
      <c r="AS325" s="107"/>
      <c r="AT325" s="113"/>
      <c r="AU325" s="173">
        <f>LicenseeSelect!AU413</f>
        <v>0</v>
      </c>
      <c r="AV325" s="110">
        <f>LicenseeSelect!AV413</f>
        <v>0</v>
      </c>
      <c r="AW325" s="110">
        <f>LicenseeSelect!AW413</f>
        <v>0</v>
      </c>
      <c r="AX325" s="110">
        <f>LicenseeSelect!AX413</f>
        <v>0</v>
      </c>
      <c r="AY325" s="110">
        <f>LicenseeSelect!AY413</f>
        <v>0</v>
      </c>
      <c r="BA325" s="38" t="str">
        <f t="shared" ca="1" si="38"/>
        <v>VariantAllowances</v>
      </c>
      <c r="BB325" s="38" t="str">
        <f t="shared" si="39"/>
        <v>Variant allowances</v>
      </c>
      <c r="BC325" s="38" t="str">
        <f t="shared" si="40"/>
        <v>Variant allowances percentage allocation</v>
      </c>
    </row>
    <row r="326" spans="5:55">
      <c r="E326" s="37" t="str">
        <f>LicenseeSelect!E414</f>
        <v>Physical Security Price Control Deliverable</v>
      </c>
      <c r="G326" s="37" t="s">
        <v>59</v>
      </c>
      <c r="H326" s="37" t="str">
        <f>LicenseeSelect!H414</f>
        <v>Load related capex</v>
      </c>
      <c r="AU326" s="172">
        <f>LicenseeSelect!AU414</f>
        <v>0.35790195299999999</v>
      </c>
      <c r="AV326" s="109">
        <f>LicenseeSelect!AV414</f>
        <v>0.35790195299999999</v>
      </c>
      <c r="AW326" s="109">
        <f>LicenseeSelect!AW414</f>
        <v>0.35790195299999999</v>
      </c>
      <c r="AX326" s="109">
        <f>LicenseeSelect!AX414</f>
        <v>0.35790195299999999</v>
      </c>
      <c r="AY326" s="109">
        <f>LicenseeSelect!AY414</f>
        <v>0.35790195299999999</v>
      </c>
      <c r="BA326" s="38" t="str">
        <f t="shared" ca="1" si="38"/>
        <v>VariantAllowances</v>
      </c>
      <c r="BB326" s="38" t="str">
        <f t="shared" si="39"/>
        <v>Variant allowances</v>
      </c>
      <c r="BC326" s="38" t="str">
        <f t="shared" si="40"/>
        <v>Variant allowances percentage allocation</v>
      </c>
    </row>
    <row r="327" spans="5:55">
      <c r="E327" s="37" t="str">
        <f>LicenseeSelect!E415</f>
        <v>Physical Security Price Control Deliverable</v>
      </c>
      <c r="G327" s="37" t="s">
        <v>59</v>
      </c>
      <c r="H327" s="37" t="str">
        <f>LicenseeSelect!H415</f>
        <v>Asset replacement capex</v>
      </c>
      <c r="AU327" s="164">
        <f>LicenseeSelect!AU415</f>
        <v>0.55646410800000001</v>
      </c>
      <c r="AV327" s="47">
        <f>LicenseeSelect!AV415</f>
        <v>0.55646410800000001</v>
      </c>
      <c r="AW327" s="47">
        <f>LicenseeSelect!AW415</f>
        <v>0.55646410800000001</v>
      </c>
      <c r="AX327" s="47">
        <f>LicenseeSelect!AX415</f>
        <v>0.55646410800000001</v>
      </c>
      <c r="AY327" s="47">
        <f>LicenseeSelect!AY415</f>
        <v>0.55646410800000001</v>
      </c>
      <c r="BA327" s="38" t="str">
        <f t="shared" ca="1" si="38"/>
        <v>VariantAllowances</v>
      </c>
      <c r="BB327" s="38" t="str">
        <f t="shared" si="39"/>
        <v>Variant allowances</v>
      </c>
      <c r="BC327" s="38" t="str">
        <f t="shared" si="40"/>
        <v>Variant allowances percentage allocation</v>
      </c>
    </row>
    <row r="328" spans="5:55">
      <c r="E328" s="37" t="str">
        <f>LicenseeSelect!E416</f>
        <v>Physical Security Price Control Deliverable</v>
      </c>
      <c r="G328" s="37" t="s">
        <v>59</v>
      </c>
      <c r="H328" s="37" t="str">
        <f>LicenseeSelect!H416</f>
        <v>Other capex</v>
      </c>
      <c r="AU328" s="164">
        <f>LicenseeSelect!AU416</f>
        <v>6.5152265000000001E-2</v>
      </c>
      <c r="AV328" s="47">
        <f>LicenseeSelect!AV416</f>
        <v>6.5152265000000001E-2</v>
      </c>
      <c r="AW328" s="47">
        <f>LicenseeSelect!AW416</f>
        <v>6.5152265000000001E-2</v>
      </c>
      <c r="AX328" s="47">
        <f>LicenseeSelect!AX416</f>
        <v>6.5152265000000001E-2</v>
      </c>
      <c r="AY328" s="47">
        <f>LicenseeSelect!AY416</f>
        <v>6.5152265000000001E-2</v>
      </c>
      <c r="BA328" s="38" t="str">
        <f t="shared" ca="1" si="38"/>
        <v>VariantAllowances</v>
      </c>
      <c r="BB328" s="38" t="str">
        <f t="shared" si="39"/>
        <v>Variant allowances</v>
      </c>
      <c r="BC328" s="38" t="str">
        <f t="shared" si="40"/>
        <v>Variant allowances percentage allocation</v>
      </c>
    </row>
    <row r="329" spans="5:55">
      <c r="E329" s="37" t="str">
        <f>LicenseeSelect!E417</f>
        <v>Physical Security Price Control Deliverable</v>
      </c>
      <c r="G329" s="37" t="s">
        <v>59</v>
      </c>
      <c r="H329" s="37" t="str">
        <f>LicenseeSelect!H417</f>
        <v>Non-operational capex</v>
      </c>
      <c r="AU329" s="164">
        <f>LicenseeSelect!AU417</f>
        <v>5.9536500000000004E-4</v>
      </c>
      <c r="AV329" s="47">
        <f>LicenseeSelect!AV417</f>
        <v>5.9536500000000004E-4</v>
      </c>
      <c r="AW329" s="47">
        <f>LicenseeSelect!AW417</f>
        <v>5.9536500000000004E-4</v>
      </c>
      <c r="AX329" s="47">
        <f>LicenseeSelect!AX417</f>
        <v>5.9536500000000004E-4</v>
      </c>
      <c r="AY329" s="47">
        <f>LicenseeSelect!AY417</f>
        <v>5.9536500000000004E-4</v>
      </c>
      <c r="BA329" s="38" t="str">
        <f t="shared" ca="1" si="38"/>
        <v>VariantAllowances</v>
      </c>
      <c r="BB329" s="38" t="str">
        <f t="shared" si="39"/>
        <v>Variant allowances</v>
      </c>
      <c r="BC329" s="38" t="str">
        <f t="shared" si="40"/>
        <v>Variant allowances percentage allocation</v>
      </c>
    </row>
    <row r="330" spans="5:55">
      <c r="E330" s="37" t="str">
        <f>LicenseeSelect!E418</f>
        <v>Physical Security Price Control Deliverable</v>
      </c>
      <c r="G330" s="37" t="s">
        <v>59</v>
      </c>
      <c r="H330" s="37" t="str">
        <f>LicenseeSelect!H418</f>
        <v>Network operating costs (opex)</v>
      </c>
      <c r="AU330" s="164">
        <f>LicenseeSelect!AU418</f>
        <v>1.0652932E-2</v>
      </c>
      <c r="AV330" s="47">
        <f>LicenseeSelect!AV418</f>
        <v>1.0652932E-2</v>
      </c>
      <c r="AW330" s="47">
        <f>LicenseeSelect!AW418</f>
        <v>1.0652932E-2</v>
      </c>
      <c r="AX330" s="47">
        <f>LicenseeSelect!AX418</f>
        <v>1.0652932E-2</v>
      </c>
      <c r="AY330" s="47">
        <f>LicenseeSelect!AY418</f>
        <v>1.0652932E-2</v>
      </c>
      <c r="BA330" s="38" t="str">
        <f t="shared" ca="1" si="38"/>
        <v>VariantAllowances</v>
      </c>
      <c r="BB330" s="38" t="str">
        <f t="shared" si="39"/>
        <v>Variant allowances</v>
      </c>
      <c r="BC330" s="38" t="str">
        <f t="shared" si="40"/>
        <v>Variant allowances percentage allocation</v>
      </c>
    </row>
    <row r="331" spans="5:55">
      <c r="E331" s="107" t="str">
        <f>LicenseeSelect!E419</f>
        <v>Physical Security Price Control Deliverable</v>
      </c>
      <c r="F331" s="125"/>
      <c r="G331" s="107" t="s">
        <v>59</v>
      </c>
      <c r="H331" s="107" t="str">
        <f>LicenseeSelect!H419</f>
        <v>Indirects (opex)</v>
      </c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  <c r="Z331" s="107"/>
      <c r="AA331" s="107"/>
      <c r="AB331" s="107"/>
      <c r="AC331" s="107"/>
      <c r="AD331" s="107"/>
      <c r="AE331" s="107"/>
      <c r="AF331" s="107"/>
      <c r="AG331" s="107"/>
      <c r="AH331" s="107"/>
      <c r="AI331" s="107"/>
      <c r="AJ331" s="107"/>
      <c r="AK331" s="107"/>
      <c r="AL331" s="107"/>
      <c r="AM331" s="107"/>
      <c r="AN331" s="107"/>
      <c r="AO331" s="107"/>
      <c r="AP331" s="107"/>
      <c r="AQ331" s="107"/>
      <c r="AR331" s="107"/>
      <c r="AS331" s="107"/>
      <c r="AT331" s="113"/>
      <c r="AU331" s="173">
        <f>LicenseeSelect!AU419</f>
        <v>9.2333769999999992E-3</v>
      </c>
      <c r="AV331" s="110">
        <f>LicenseeSelect!AV419</f>
        <v>9.2333769999999992E-3</v>
      </c>
      <c r="AW331" s="110">
        <f>LicenseeSelect!AW419</f>
        <v>9.2333769999999992E-3</v>
      </c>
      <c r="AX331" s="110">
        <f>LicenseeSelect!AX419</f>
        <v>9.2333769999999992E-3</v>
      </c>
      <c r="AY331" s="110">
        <f>LicenseeSelect!AY419</f>
        <v>9.2333769999999992E-3</v>
      </c>
      <c r="BA331" s="38" t="str">
        <f t="shared" ca="1" si="38"/>
        <v>VariantAllowances</v>
      </c>
      <c r="BB331" s="38" t="str">
        <f t="shared" si="39"/>
        <v>Variant allowances</v>
      </c>
      <c r="BC331" s="38" t="str">
        <f t="shared" si="40"/>
        <v>Variant allowances percentage allocation</v>
      </c>
    </row>
    <row r="332" spans="5:55">
      <c r="E332" s="37" t="str">
        <f>LicenseeSelect!E420</f>
        <v>Cyber Resilience OT Baseline</v>
      </c>
      <c r="G332" s="37" t="s">
        <v>59</v>
      </c>
      <c r="H332" s="37" t="str">
        <f>LicenseeSelect!H420</f>
        <v>Load related capex</v>
      </c>
      <c r="AU332" s="172">
        <f>LicenseeSelect!AU420</f>
        <v>0</v>
      </c>
      <c r="AV332" s="109">
        <f>LicenseeSelect!AV420</f>
        <v>0</v>
      </c>
      <c r="AW332" s="109">
        <f>LicenseeSelect!AW420</f>
        <v>0</v>
      </c>
      <c r="AX332" s="109">
        <f>LicenseeSelect!AX420</f>
        <v>0</v>
      </c>
      <c r="AY332" s="109">
        <f>LicenseeSelect!AY420</f>
        <v>0</v>
      </c>
      <c r="BA332" s="38" t="str">
        <f t="shared" ca="1" si="38"/>
        <v>VariantAllowances</v>
      </c>
      <c r="BB332" s="38" t="str">
        <f t="shared" si="39"/>
        <v>Variant allowances</v>
      </c>
      <c r="BC332" s="38" t="str">
        <f t="shared" si="40"/>
        <v>Variant allowances percentage allocation</v>
      </c>
    </row>
    <row r="333" spans="5:55">
      <c r="E333" s="37" t="str">
        <f>LicenseeSelect!E421</f>
        <v>Cyber Resilience OT Baseline</v>
      </c>
      <c r="G333" s="37" t="s">
        <v>59</v>
      </c>
      <c r="H333" s="37" t="str">
        <f>LicenseeSelect!H421</f>
        <v>Asset replacement capex</v>
      </c>
      <c r="AU333" s="164">
        <f>LicenseeSelect!AU421</f>
        <v>0</v>
      </c>
      <c r="AV333" s="47">
        <f>LicenseeSelect!AV421</f>
        <v>0</v>
      </c>
      <c r="AW333" s="47">
        <f>LicenseeSelect!AW421</f>
        <v>0</v>
      </c>
      <c r="AX333" s="47">
        <f>LicenseeSelect!AX421</f>
        <v>0</v>
      </c>
      <c r="AY333" s="47">
        <f>LicenseeSelect!AY421</f>
        <v>0</v>
      </c>
      <c r="BA333" s="38" t="str">
        <f t="shared" ca="1" si="38"/>
        <v>VariantAllowances</v>
      </c>
      <c r="BB333" s="38" t="str">
        <f t="shared" si="39"/>
        <v>Variant allowances</v>
      </c>
      <c r="BC333" s="38" t="str">
        <f t="shared" si="40"/>
        <v>Variant allowances percentage allocation</v>
      </c>
    </row>
    <row r="334" spans="5:55">
      <c r="E334" s="37" t="str">
        <f>LicenseeSelect!E422</f>
        <v>Cyber Resilience OT Baseline</v>
      </c>
      <c r="G334" s="37" t="s">
        <v>59</v>
      </c>
      <c r="H334" s="37" t="str">
        <f>LicenseeSelect!H422</f>
        <v>Other capex</v>
      </c>
      <c r="AU334" s="164">
        <f>LicenseeSelect!AU422</f>
        <v>0</v>
      </c>
      <c r="AV334" s="47">
        <f>LicenseeSelect!AV422</f>
        <v>0</v>
      </c>
      <c r="AW334" s="47">
        <f>LicenseeSelect!AW422</f>
        <v>0</v>
      </c>
      <c r="AX334" s="47">
        <f>LicenseeSelect!AX422</f>
        <v>0</v>
      </c>
      <c r="AY334" s="47">
        <f>LicenseeSelect!AY422</f>
        <v>0</v>
      </c>
      <c r="BA334" s="38" t="str">
        <f t="shared" ca="1" si="38"/>
        <v>VariantAllowances</v>
      </c>
      <c r="BB334" s="38" t="str">
        <f t="shared" si="39"/>
        <v>Variant allowances</v>
      </c>
      <c r="BC334" s="38" t="str">
        <f t="shared" si="40"/>
        <v>Variant allowances percentage allocation</v>
      </c>
    </row>
    <row r="335" spans="5:55">
      <c r="E335" s="37" t="str">
        <f>LicenseeSelect!E423</f>
        <v>Cyber Resilience OT Baseline</v>
      </c>
      <c r="G335" s="37" t="s">
        <v>59</v>
      </c>
      <c r="H335" s="37" t="str">
        <f>LicenseeSelect!H423</f>
        <v>Non-operational capex</v>
      </c>
      <c r="AU335" s="164">
        <f>LicenseeSelect!AU423</f>
        <v>0</v>
      </c>
      <c r="AV335" s="47">
        <f>LicenseeSelect!AV423</f>
        <v>0</v>
      </c>
      <c r="AW335" s="47">
        <f>LicenseeSelect!AW423</f>
        <v>0</v>
      </c>
      <c r="AX335" s="47">
        <f>LicenseeSelect!AX423</f>
        <v>0</v>
      </c>
      <c r="AY335" s="47">
        <f>LicenseeSelect!AY423</f>
        <v>0</v>
      </c>
      <c r="BA335" s="38" t="str">
        <f t="shared" ca="1" si="38"/>
        <v>VariantAllowances</v>
      </c>
      <c r="BB335" s="38" t="str">
        <f t="shared" si="39"/>
        <v>Variant allowances</v>
      </c>
      <c r="BC335" s="38" t="str">
        <f t="shared" si="40"/>
        <v>Variant allowances percentage allocation</v>
      </c>
    </row>
    <row r="336" spans="5:55">
      <c r="E336" s="37" t="str">
        <f>LicenseeSelect!E424</f>
        <v>Cyber Resilience OT Baseline</v>
      </c>
      <c r="G336" s="37" t="s">
        <v>59</v>
      </c>
      <c r="H336" s="37" t="str">
        <f>LicenseeSelect!H424</f>
        <v>Network operating costs (opex)</v>
      </c>
      <c r="AU336" s="164">
        <f>LicenseeSelect!AU424</f>
        <v>0</v>
      </c>
      <c r="AV336" s="47">
        <f>LicenseeSelect!AV424</f>
        <v>0</v>
      </c>
      <c r="AW336" s="47">
        <f>LicenseeSelect!AW424</f>
        <v>0</v>
      </c>
      <c r="AX336" s="47">
        <f>LicenseeSelect!AX424</f>
        <v>0</v>
      </c>
      <c r="AY336" s="47">
        <f>LicenseeSelect!AY424</f>
        <v>0</v>
      </c>
      <c r="BA336" s="38" t="str">
        <f t="shared" ca="1" si="38"/>
        <v>VariantAllowances</v>
      </c>
      <c r="BB336" s="38" t="str">
        <f t="shared" si="39"/>
        <v>Variant allowances</v>
      </c>
      <c r="BC336" s="38" t="str">
        <f t="shared" si="40"/>
        <v>Variant allowances percentage allocation</v>
      </c>
    </row>
    <row r="337" spans="5:55">
      <c r="E337" s="107" t="str">
        <f>LicenseeSelect!E425</f>
        <v>Cyber Resilience OT Baseline</v>
      </c>
      <c r="F337" s="125"/>
      <c r="G337" s="107" t="s">
        <v>59</v>
      </c>
      <c r="H337" s="107" t="str">
        <f>LicenseeSelect!H425</f>
        <v>Indirects (opex)</v>
      </c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07"/>
      <c r="Z337" s="107"/>
      <c r="AA337" s="107"/>
      <c r="AB337" s="107"/>
      <c r="AC337" s="107"/>
      <c r="AD337" s="107"/>
      <c r="AE337" s="107"/>
      <c r="AF337" s="107"/>
      <c r="AG337" s="107"/>
      <c r="AH337" s="107"/>
      <c r="AI337" s="107"/>
      <c r="AJ337" s="107"/>
      <c r="AK337" s="107"/>
      <c r="AL337" s="107"/>
      <c r="AM337" s="107"/>
      <c r="AN337" s="107"/>
      <c r="AO337" s="107"/>
      <c r="AP337" s="107"/>
      <c r="AQ337" s="107"/>
      <c r="AR337" s="107"/>
      <c r="AS337" s="107"/>
      <c r="AT337" s="113"/>
      <c r="AU337" s="173">
        <f>LicenseeSelect!AU425</f>
        <v>0</v>
      </c>
      <c r="AV337" s="110">
        <f>LicenseeSelect!AV425</f>
        <v>0</v>
      </c>
      <c r="AW337" s="110">
        <f>LicenseeSelect!AW425</f>
        <v>0</v>
      </c>
      <c r="AX337" s="110">
        <f>LicenseeSelect!AX425</f>
        <v>0</v>
      </c>
      <c r="AY337" s="110">
        <f>LicenseeSelect!AY425</f>
        <v>0</v>
      </c>
      <c r="BA337" s="38" t="str">
        <f t="shared" ca="1" si="38"/>
        <v>VariantAllowances</v>
      </c>
      <c r="BB337" s="38" t="str">
        <f t="shared" si="39"/>
        <v>Variant allowances</v>
      </c>
      <c r="BC337" s="38" t="str">
        <f t="shared" si="40"/>
        <v>Variant allowances percentage allocation</v>
      </c>
    </row>
    <row r="338" spans="5:55">
      <c r="E338" s="37" t="str">
        <f>LicenseeSelect!E426</f>
        <v>Cyber Resilience IT Baseline</v>
      </c>
      <c r="G338" s="37" t="s">
        <v>59</v>
      </c>
      <c r="H338" s="37" t="str">
        <f>LicenseeSelect!H426</f>
        <v>Load related capex</v>
      </c>
      <c r="AU338" s="172">
        <f>LicenseeSelect!AU426</f>
        <v>0</v>
      </c>
      <c r="AV338" s="109">
        <f>LicenseeSelect!AV426</f>
        <v>0</v>
      </c>
      <c r="AW338" s="109">
        <f>LicenseeSelect!AW426</f>
        <v>0</v>
      </c>
      <c r="AX338" s="109">
        <f>LicenseeSelect!AX426</f>
        <v>0</v>
      </c>
      <c r="AY338" s="109">
        <f>LicenseeSelect!AY426</f>
        <v>0</v>
      </c>
      <c r="BA338" s="38" t="str">
        <f t="shared" ca="1" si="38"/>
        <v>VariantAllowances</v>
      </c>
      <c r="BB338" s="38" t="str">
        <f t="shared" si="39"/>
        <v>Variant allowances</v>
      </c>
      <c r="BC338" s="38" t="str">
        <f t="shared" si="40"/>
        <v>Variant allowances percentage allocation</v>
      </c>
    </row>
    <row r="339" spans="5:55">
      <c r="E339" s="37" t="str">
        <f>LicenseeSelect!E427</f>
        <v>Cyber Resilience IT Baseline</v>
      </c>
      <c r="G339" s="37" t="s">
        <v>59</v>
      </c>
      <c r="H339" s="37" t="str">
        <f>LicenseeSelect!H427</f>
        <v>Asset replacement capex</v>
      </c>
      <c r="AU339" s="164">
        <f>LicenseeSelect!AU427</f>
        <v>0</v>
      </c>
      <c r="AV339" s="47">
        <f>LicenseeSelect!AV427</f>
        <v>0</v>
      </c>
      <c r="AW339" s="47">
        <f>LicenseeSelect!AW427</f>
        <v>0</v>
      </c>
      <c r="AX339" s="47">
        <f>LicenseeSelect!AX427</f>
        <v>0</v>
      </c>
      <c r="AY339" s="47">
        <f>LicenseeSelect!AY427</f>
        <v>0</v>
      </c>
      <c r="BA339" s="38" t="str">
        <f t="shared" ca="1" si="38"/>
        <v>VariantAllowances</v>
      </c>
      <c r="BB339" s="38" t="str">
        <f t="shared" si="39"/>
        <v>Variant allowances</v>
      </c>
      <c r="BC339" s="38" t="str">
        <f t="shared" si="40"/>
        <v>Variant allowances percentage allocation</v>
      </c>
    </row>
    <row r="340" spans="5:55">
      <c r="E340" s="37" t="str">
        <f>LicenseeSelect!E428</f>
        <v>Cyber Resilience IT Baseline</v>
      </c>
      <c r="G340" s="37" t="s">
        <v>59</v>
      </c>
      <c r="H340" s="37" t="str">
        <f>LicenseeSelect!H428</f>
        <v>Other capex</v>
      </c>
      <c r="AU340" s="164">
        <f>LicenseeSelect!AU428</f>
        <v>0</v>
      </c>
      <c r="AV340" s="47">
        <f>LicenseeSelect!AV428</f>
        <v>0</v>
      </c>
      <c r="AW340" s="47">
        <f>LicenseeSelect!AW428</f>
        <v>0</v>
      </c>
      <c r="AX340" s="47">
        <f>LicenseeSelect!AX428</f>
        <v>0</v>
      </c>
      <c r="AY340" s="47">
        <f>LicenseeSelect!AY428</f>
        <v>0</v>
      </c>
      <c r="BA340" s="38" t="str">
        <f t="shared" ca="1" si="38"/>
        <v>VariantAllowances</v>
      </c>
      <c r="BB340" s="38" t="str">
        <f t="shared" si="39"/>
        <v>Variant allowances</v>
      </c>
      <c r="BC340" s="38" t="str">
        <f t="shared" si="40"/>
        <v>Variant allowances percentage allocation</v>
      </c>
    </row>
    <row r="341" spans="5:55">
      <c r="E341" s="37" t="str">
        <f>LicenseeSelect!E429</f>
        <v>Cyber Resilience IT Baseline</v>
      </c>
      <c r="G341" s="37" t="s">
        <v>59</v>
      </c>
      <c r="H341" s="37" t="str">
        <f>LicenseeSelect!H429</f>
        <v>Non-operational capex</v>
      </c>
      <c r="AU341" s="164">
        <f>LicenseeSelect!AU429</f>
        <v>0</v>
      </c>
      <c r="AV341" s="47">
        <f>LicenseeSelect!AV429</f>
        <v>0</v>
      </c>
      <c r="AW341" s="47">
        <f>LicenseeSelect!AW429</f>
        <v>0</v>
      </c>
      <c r="AX341" s="47">
        <f>LicenseeSelect!AX429</f>
        <v>0</v>
      </c>
      <c r="AY341" s="47">
        <f>LicenseeSelect!AY429</f>
        <v>0</v>
      </c>
      <c r="BA341" s="38" t="str">
        <f t="shared" ca="1" si="38"/>
        <v>VariantAllowances</v>
      </c>
      <c r="BB341" s="38" t="str">
        <f t="shared" si="39"/>
        <v>Variant allowances</v>
      </c>
      <c r="BC341" s="38" t="str">
        <f t="shared" si="40"/>
        <v>Variant allowances percentage allocation</v>
      </c>
    </row>
    <row r="342" spans="5:55">
      <c r="E342" s="37" t="str">
        <f>LicenseeSelect!E430</f>
        <v>Cyber Resilience IT Baseline</v>
      </c>
      <c r="G342" s="37" t="s">
        <v>59</v>
      </c>
      <c r="H342" s="37" t="str">
        <f>LicenseeSelect!H430</f>
        <v>Network operating costs (opex)</v>
      </c>
      <c r="AU342" s="164">
        <f>LicenseeSelect!AU430</f>
        <v>0</v>
      </c>
      <c r="AV342" s="47">
        <f>LicenseeSelect!AV430</f>
        <v>0</v>
      </c>
      <c r="AW342" s="47">
        <f>LicenseeSelect!AW430</f>
        <v>0</v>
      </c>
      <c r="AX342" s="47">
        <f>LicenseeSelect!AX430</f>
        <v>0</v>
      </c>
      <c r="AY342" s="47">
        <f>LicenseeSelect!AY430</f>
        <v>0</v>
      </c>
      <c r="BA342" s="38" t="str">
        <f t="shared" ca="1" si="38"/>
        <v>VariantAllowances</v>
      </c>
      <c r="BB342" s="38" t="str">
        <f t="shared" si="39"/>
        <v>Variant allowances</v>
      </c>
      <c r="BC342" s="38" t="str">
        <f t="shared" si="40"/>
        <v>Variant allowances percentage allocation</v>
      </c>
    </row>
    <row r="343" spans="5:55">
      <c r="E343" s="107" t="str">
        <f>LicenseeSelect!E431</f>
        <v>Cyber Resilience IT Baseline</v>
      </c>
      <c r="F343" s="125"/>
      <c r="G343" s="107" t="s">
        <v>59</v>
      </c>
      <c r="H343" s="107" t="str">
        <f>LicenseeSelect!H431</f>
        <v>Indirects (opex)</v>
      </c>
      <c r="I343" s="107"/>
      <c r="J343" s="107"/>
      <c r="K343" s="107"/>
      <c r="L343" s="107"/>
      <c r="M343" s="107"/>
      <c r="N343" s="107"/>
      <c r="O343" s="107"/>
      <c r="P343" s="107"/>
      <c r="Q343" s="107"/>
      <c r="R343" s="107"/>
      <c r="S343" s="107"/>
      <c r="T343" s="107"/>
      <c r="U343" s="107"/>
      <c r="V343" s="107"/>
      <c r="W343" s="107"/>
      <c r="X343" s="107"/>
      <c r="Y343" s="107"/>
      <c r="Z343" s="107"/>
      <c r="AA343" s="107"/>
      <c r="AB343" s="107"/>
      <c r="AC343" s="107"/>
      <c r="AD343" s="107"/>
      <c r="AE343" s="107"/>
      <c r="AF343" s="107"/>
      <c r="AG343" s="107"/>
      <c r="AH343" s="107"/>
      <c r="AI343" s="107"/>
      <c r="AJ343" s="107"/>
      <c r="AK343" s="107"/>
      <c r="AL343" s="107"/>
      <c r="AM343" s="107"/>
      <c r="AN343" s="107"/>
      <c r="AO343" s="107"/>
      <c r="AP343" s="107"/>
      <c r="AQ343" s="107"/>
      <c r="AR343" s="107"/>
      <c r="AS343" s="107"/>
      <c r="AT343" s="113"/>
      <c r="AU343" s="173">
        <f>LicenseeSelect!AU431</f>
        <v>0</v>
      </c>
      <c r="AV343" s="110">
        <f>LicenseeSelect!AV431</f>
        <v>0</v>
      </c>
      <c r="AW343" s="110">
        <f>LicenseeSelect!AW431</f>
        <v>0</v>
      </c>
      <c r="AX343" s="110">
        <f>LicenseeSelect!AX431</f>
        <v>0</v>
      </c>
      <c r="AY343" s="110">
        <f>LicenseeSelect!AY431</f>
        <v>0</v>
      </c>
      <c r="BA343" s="38" t="str">
        <f t="shared" ca="1" si="38"/>
        <v>VariantAllowances</v>
      </c>
      <c r="BB343" s="38" t="str">
        <f t="shared" si="39"/>
        <v>Variant allowances</v>
      </c>
      <c r="BC343" s="38" t="str">
        <f t="shared" si="40"/>
        <v>Variant allowances percentage allocation</v>
      </c>
    </row>
    <row r="344" spans="5:55">
      <c r="E344" s="37" t="str">
        <f>LicenseeSelect!E432</f>
        <v>Baseline Network Risk Output</v>
      </c>
      <c r="G344" s="37" t="s">
        <v>59</v>
      </c>
      <c r="H344" s="37" t="str">
        <f>LicenseeSelect!H432</f>
        <v>Load related capex</v>
      </c>
      <c r="AU344" s="172">
        <f>LicenseeSelect!AU432</f>
        <v>0.35790195299999999</v>
      </c>
      <c r="AV344" s="109">
        <f>LicenseeSelect!AV432</f>
        <v>0.35790195299999999</v>
      </c>
      <c r="AW344" s="109">
        <f>LicenseeSelect!AW432</f>
        <v>0.35790195299999999</v>
      </c>
      <c r="AX344" s="109">
        <f>LicenseeSelect!AX432</f>
        <v>0.35790195299999999</v>
      </c>
      <c r="AY344" s="109">
        <f>LicenseeSelect!AY432</f>
        <v>0.35790195299999999</v>
      </c>
      <c r="BA344" s="38" t="str">
        <f t="shared" ca="1" si="38"/>
        <v>VariantAllowances</v>
      </c>
      <c r="BB344" s="38" t="str">
        <f t="shared" si="39"/>
        <v>Variant allowances</v>
      </c>
      <c r="BC344" s="38" t="str">
        <f t="shared" si="40"/>
        <v>Variant allowances percentage allocation</v>
      </c>
    </row>
    <row r="345" spans="5:55">
      <c r="E345" s="37" t="str">
        <f>LicenseeSelect!E433</f>
        <v>Baseline Network Risk Output</v>
      </c>
      <c r="G345" s="37" t="s">
        <v>59</v>
      </c>
      <c r="H345" s="37" t="str">
        <f>LicenseeSelect!H433</f>
        <v>Asset replacement capex</v>
      </c>
      <c r="AU345" s="164">
        <f>LicenseeSelect!AU433</f>
        <v>0.55646410800000001</v>
      </c>
      <c r="AV345" s="47">
        <f>LicenseeSelect!AV433</f>
        <v>0.55646410800000001</v>
      </c>
      <c r="AW345" s="47">
        <f>LicenseeSelect!AW433</f>
        <v>0.55646410800000001</v>
      </c>
      <c r="AX345" s="47">
        <f>LicenseeSelect!AX433</f>
        <v>0.55646410800000001</v>
      </c>
      <c r="AY345" s="47">
        <f>LicenseeSelect!AY433</f>
        <v>0.55646410800000001</v>
      </c>
      <c r="BA345" s="38" t="str">
        <f t="shared" ca="1" si="38"/>
        <v>VariantAllowances</v>
      </c>
      <c r="BB345" s="38" t="str">
        <f t="shared" si="39"/>
        <v>Variant allowances</v>
      </c>
      <c r="BC345" s="38" t="str">
        <f t="shared" si="40"/>
        <v>Variant allowances percentage allocation</v>
      </c>
    </row>
    <row r="346" spans="5:55">
      <c r="E346" s="37" t="str">
        <f>LicenseeSelect!E434</f>
        <v>Baseline Network Risk Output</v>
      </c>
      <c r="G346" s="37" t="s">
        <v>59</v>
      </c>
      <c r="H346" s="37" t="str">
        <f>LicenseeSelect!H434</f>
        <v>Other capex</v>
      </c>
      <c r="AU346" s="164">
        <f>LicenseeSelect!AU434</f>
        <v>6.5152265000000001E-2</v>
      </c>
      <c r="AV346" s="47">
        <f>LicenseeSelect!AV434</f>
        <v>6.5152265000000001E-2</v>
      </c>
      <c r="AW346" s="47">
        <f>LicenseeSelect!AW434</f>
        <v>6.5152265000000001E-2</v>
      </c>
      <c r="AX346" s="47">
        <f>LicenseeSelect!AX434</f>
        <v>6.5152265000000001E-2</v>
      </c>
      <c r="AY346" s="47">
        <f>LicenseeSelect!AY434</f>
        <v>6.5152265000000001E-2</v>
      </c>
      <c r="BA346" s="38" t="str">
        <f t="shared" ca="1" si="38"/>
        <v>VariantAllowances</v>
      </c>
      <c r="BB346" s="38" t="str">
        <f t="shared" si="39"/>
        <v>Variant allowances</v>
      </c>
      <c r="BC346" s="38" t="str">
        <f t="shared" si="40"/>
        <v>Variant allowances percentage allocation</v>
      </c>
    </row>
    <row r="347" spans="5:55">
      <c r="E347" s="37" t="str">
        <f>LicenseeSelect!E435</f>
        <v>Baseline Network Risk Output</v>
      </c>
      <c r="G347" s="37" t="s">
        <v>59</v>
      </c>
      <c r="H347" s="37" t="str">
        <f>LicenseeSelect!H435</f>
        <v>Non-operational capex</v>
      </c>
      <c r="AU347" s="164">
        <f>LicenseeSelect!AU435</f>
        <v>5.9536500000000004E-4</v>
      </c>
      <c r="AV347" s="47">
        <f>LicenseeSelect!AV435</f>
        <v>5.9536500000000004E-4</v>
      </c>
      <c r="AW347" s="47">
        <f>LicenseeSelect!AW435</f>
        <v>5.9536500000000004E-4</v>
      </c>
      <c r="AX347" s="47">
        <f>LicenseeSelect!AX435</f>
        <v>5.9536500000000004E-4</v>
      </c>
      <c r="AY347" s="47">
        <f>LicenseeSelect!AY435</f>
        <v>5.9536500000000004E-4</v>
      </c>
      <c r="BA347" s="38" t="str">
        <f t="shared" ca="1" si="38"/>
        <v>VariantAllowances</v>
      </c>
      <c r="BB347" s="38" t="str">
        <f t="shared" si="39"/>
        <v>Variant allowances</v>
      </c>
      <c r="BC347" s="38" t="str">
        <f t="shared" si="40"/>
        <v>Variant allowances percentage allocation</v>
      </c>
    </row>
    <row r="348" spans="5:55">
      <c r="E348" s="37" t="str">
        <f>LicenseeSelect!E436</f>
        <v>Baseline Network Risk Output</v>
      </c>
      <c r="G348" s="37" t="s">
        <v>59</v>
      </c>
      <c r="H348" s="37" t="str">
        <f>LicenseeSelect!H436</f>
        <v>Network operating costs (opex)</v>
      </c>
      <c r="AU348" s="164">
        <f>LicenseeSelect!AU436</f>
        <v>1.0652932E-2</v>
      </c>
      <c r="AV348" s="47">
        <f>LicenseeSelect!AV436</f>
        <v>1.0652932E-2</v>
      </c>
      <c r="AW348" s="47">
        <f>LicenseeSelect!AW436</f>
        <v>1.0652932E-2</v>
      </c>
      <c r="AX348" s="47">
        <f>LicenseeSelect!AX436</f>
        <v>1.0652932E-2</v>
      </c>
      <c r="AY348" s="47">
        <f>LicenseeSelect!AY436</f>
        <v>1.0652932E-2</v>
      </c>
      <c r="BA348" s="38" t="str">
        <f t="shared" ca="1" si="38"/>
        <v>VariantAllowances</v>
      </c>
      <c r="BB348" s="38" t="str">
        <f t="shared" si="39"/>
        <v>Variant allowances</v>
      </c>
      <c r="BC348" s="38" t="str">
        <f t="shared" si="40"/>
        <v>Variant allowances percentage allocation</v>
      </c>
    </row>
    <row r="349" spans="5:55">
      <c r="E349" s="107" t="str">
        <f>LicenseeSelect!E437</f>
        <v>Baseline Network Risk Output</v>
      </c>
      <c r="F349" s="125"/>
      <c r="G349" s="107" t="s">
        <v>59</v>
      </c>
      <c r="H349" s="107" t="str">
        <f>LicenseeSelect!H437</f>
        <v>Indirects (opex)</v>
      </c>
      <c r="I349" s="107"/>
      <c r="J349" s="107"/>
      <c r="K349" s="107"/>
      <c r="L349" s="107"/>
      <c r="M349" s="107"/>
      <c r="N349" s="107"/>
      <c r="O349" s="107"/>
      <c r="P349" s="107"/>
      <c r="Q349" s="107"/>
      <c r="R349" s="107"/>
      <c r="S349" s="107"/>
      <c r="T349" s="107"/>
      <c r="U349" s="107"/>
      <c r="V349" s="107"/>
      <c r="W349" s="107"/>
      <c r="X349" s="107"/>
      <c r="Y349" s="107"/>
      <c r="Z349" s="107"/>
      <c r="AA349" s="107"/>
      <c r="AB349" s="107"/>
      <c r="AC349" s="107"/>
      <c r="AD349" s="107"/>
      <c r="AE349" s="107"/>
      <c r="AF349" s="107"/>
      <c r="AG349" s="107"/>
      <c r="AH349" s="107"/>
      <c r="AI349" s="107"/>
      <c r="AJ349" s="107"/>
      <c r="AK349" s="107"/>
      <c r="AL349" s="107"/>
      <c r="AM349" s="107"/>
      <c r="AN349" s="107"/>
      <c r="AO349" s="107"/>
      <c r="AP349" s="107"/>
      <c r="AQ349" s="107"/>
      <c r="AR349" s="107"/>
      <c r="AS349" s="107"/>
      <c r="AT349" s="113"/>
      <c r="AU349" s="173">
        <f>LicenseeSelect!AU437</f>
        <v>9.2333769999999992E-3</v>
      </c>
      <c r="AV349" s="110">
        <f>LicenseeSelect!AV437</f>
        <v>9.2333769999999992E-3</v>
      </c>
      <c r="AW349" s="110">
        <f>LicenseeSelect!AW437</f>
        <v>9.2333769999999992E-3</v>
      </c>
      <c r="AX349" s="110">
        <f>LicenseeSelect!AX437</f>
        <v>9.2333769999999992E-3</v>
      </c>
      <c r="AY349" s="110">
        <f>LicenseeSelect!AY437</f>
        <v>9.2333769999999992E-3</v>
      </c>
      <c r="BA349" s="38" t="str">
        <f t="shared" ca="1" si="38"/>
        <v>VariantAllowances</v>
      </c>
      <c r="BB349" s="38" t="str">
        <f t="shared" si="39"/>
        <v>Variant allowances</v>
      </c>
      <c r="BC349" s="38" t="str">
        <f t="shared" si="40"/>
        <v>Variant allowances percentage allocation</v>
      </c>
    </row>
    <row r="350" spans="5:55">
      <c r="E350" s="37" t="str">
        <f>LicenseeSelect!E438</f>
        <v>Generation Related Infrastructure Price Control Deliverable (NGET only)</v>
      </c>
      <c r="G350" s="37" t="s">
        <v>59</v>
      </c>
      <c r="H350" s="37" t="str">
        <f>LicenseeSelect!H438</f>
        <v>Load related capex</v>
      </c>
      <c r="AU350" s="172">
        <f>LicenseeSelect!AU438</f>
        <v>0</v>
      </c>
      <c r="AV350" s="109">
        <f>LicenseeSelect!AV438</f>
        <v>0</v>
      </c>
      <c r="AW350" s="109">
        <f>LicenseeSelect!AW438</f>
        <v>0</v>
      </c>
      <c r="AX350" s="109">
        <f>LicenseeSelect!AX438</f>
        <v>0</v>
      </c>
      <c r="AY350" s="109">
        <f>LicenseeSelect!AY438</f>
        <v>0</v>
      </c>
      <c r="BA350" s="38" t="str">
        <f t="shared" ca="1" si="38"/>
        <v>VariantAllowances</v>
      </c>
      <c r="BB350" s="38" t="str">
        <f t="shared" si="39"/>
        <v>Variant allowances</v>
      </c>
      <c r="BC350" s="38" t="str">
        <f t="shared" si="40"/>
        <v>Variant allowances percentage allocation</v>
      </c>
    </row>
    <row r="351" spans="5:55">
      <c r="E351" s="37" t="str">
        <f>LicenseeSelect!E439</f>
        <v>Generation Related Infrastructure Price Control Deliverable (NGET only)</v>
      </c>
      <c r="G351" s="37" t="s">
        <v>59</v>
      </c>
      <c r="H351" s="37" t="str">
        <f>LicenseeSelect!H439</f>
        <v>Asset replacement capex</v>
      </c>
      <c r="AU351" s="164">
        <f>LicenseeSelect!AU439</f>
        <v>0</v>
      </c>
      <c r="AV351" s="47">
        <f>LicenseeSelect!AV439</f>
        <v>0</v>
      </c>
      <c r="AW351" s="47">
        <f>LicenseeSelect!AW439</f>
        <v>0</v>
      </c>
      <c r="AX351" s="47">
        <f>LicenseeSelect!AX439</f>
        <v>0</v>
      </c>
      <c r="AY351" s="47">
        <f>LicenseeSelect!AY439</f>
        <v>0</v>
      </c>
      <c r="BA351" s="38" t="str">
        <f t="shared" ca="1" si="38"/>
        <v>VariantAllowances</v>
      </c>
      <c r="BB351" s="38" t="str">
        <f t="shared" si="39"/>
        <v>Variant allowances</v>
      </c>
      <c r="BC351" s="38" t="str">
        <f t="shared" si="40"/>
        <v>Variant allowances percentage allocation</v>
      </c>
    </row>
    <row r="352" spans="5:55">
      <c r="E352" s="37" t="str">
        <f>LicenseeSelect!E440</f>
        <v>Generation Related Infrastructure Price Control Deliverable (NGET only)</v>
      </c>
      <c r="G352" s="37" t="s">
        <v>59</v>
      </c>
      <c r="H352" s="37" t="str">
        <f>LicenseeSelect!H440</f>
        <v>Other capex</v>
      </c>
      <c r="AU352" s="164">
        <f>LicenseeSelect!AU440</f>
        <v>0</v>
      </c>
      <c r="AV352" s="47">
        <f>LicenseeSelect!AV440</f>
        <v>0</v>
      </c>
      <c r="AW352" s="47">
        <f>LicenseeSelect!AW440</f>
        <v>0</v>
      </c>
      <c r="AX352" s="47">
        <f>LicenseeSelect!AX440</f>
        <v>0</v>
      </c>
      <c r="AY352" s="47">
        <f>LicenseeSelect!AY440</f>
        <v>0</v>
      </c>
      <c r="BA352" s="38" t="str">
        <f t="shared" ca="1" si="38"/>
        <v>VariantAllowances</v>
      </c>
      <c r="BB352" s="38" t="str">
        <f t="shared" si="39"/>
        <v>Variant allowances</v>
      </c>
      <c r="BC352" s="38" t="str">
        <f t="shared" si="40"/>
        <v>Variant allowances percentage allocation</v>
      </c>
    </row>
    <row r="353" spans="5:55">
      <c r="E353" s="37" t="str">
        <f>LicenseeSelect!E441</f>
        <v>Generation Related Infrastructure Price Control Deliverable (NGET only)</v>
      </c>
      <c r="G353" s="37" t="s">
        <v>59</v>
      </c>
      <c r="H353" s="37" t="str">
        <f>LicenseeSelect!H441</f>
        <v>Non-operational capex</v>
      </c>
      <c r="AU353" s="164">
        <f>LicenseeSelect!AU441</f>
        <v>0</v>
      </c>
      <c r="AV353" s="47">
        <f>LicenseeSelect!AV441</f>
        <v>0</v>
      </c>
      <c r="AW353" s="47">
        <f>LicenseeSelect!AW441</f>
        <v>0</v>
      </c>
      <c r="AX353" s="47">
        <f>LicenseeSelect!AX441</f>
        <v>0</v>
      </c>
      <c r="AY353" s="47">
        <f>LicenseeSelect!AY441</f>
        <v>0</v>
      </c>
      <c r="BA353" s="38" t="str">
        <f t="shared" ca="1" si="38"/>
        <v>VariantAllowances</v>
      </c>
      <c r="BB353" s="38" t="str">
        <f t="shared" si="39"/>
        <v>Variant allowances</v>
      </c>
      <c r="BC353" s="38" t="str">
        <f t="shared" si="40"/>
        <v>Variant allowances percentage allocation</v>
      </c>
    </row>
    <row r="354" spans="5:55">
      <c r="E354" s="37" t="str">
        <f>LicenseeSelect!E442</f>
        <v>Generation Related Infrastructure Price Control Deliverable (NGET only)</v>
      </c>
      <c r="G354" s="37" t="s">
        <v>59</v>
      </c>
      <c r="H354" s="37" t="str">
        <f>LicenseeSelect!H442</f>
        <v>Network operating costs (opex)</v>
      </c>
      <c r="AU354" s="164">
        <f>LicenseeSelect!AU442</f>
        <v>0</v>
      </c>
      <c r="AV354" s="47">
        <f>LicenseeSelect!AV442</f>
        <v>0</v>
      </c>
      <c r="AW354" s="47">
        <f>LicenseeSelect!AW442</f>
        <v>0</v>
      </c>
      <c r="AX354" s="47">
        <f>LicenseeSelect!AX442</f>
        <v>0</v>
      </c>
      <c r="AY354" s="47">
        <f>LicenseeSelect!AY442</f>
        <v>0</v>
      </c>
      <c r="BA354" s="38" t="str">
        <f t="shared" ca="1" si="38"/>
        <v>VariantAllowances</v>
      </c>
      <c r="BB354" s="38" t="str">
        <f t="shared" si="39"/>
        <v>Variant allowances</v>
      </c>
      <c r="BC354" s="38" t="str">
        <f t="shared" si="40"/>
        <v>Variant allowances percentage allocation</v>
      </c>
    </row>
    <row r="355" spans="5:55">
      <c r="E355" s="107" t="str">
        <f>LicenseeSelect!E443</f>
        <v>Generation Related Infrastructure Price Control Deliverable (NGET only)</v>
      </c>
      <c r="F355" s="125"/>
      <c r="G355" s="107" t="s">
        <v>59</v>
      </c>
      <c r="H355" s="107" t="str">
        <f>LicenseeSelect!H443</f>
        <v>Indirects (opex)</v>
      </c>
      <c r="I355" s="107"/>
      <c r="J355" s="107"/>
      <c r="K355" s="107"/>
      <c r="L355" s="107"/>
      <c r="M355" s="107"/>
      <c r="N355" s="107"/>
      <c r="O355" s="107"/>
      <c r="P355" s="107"/>
      <c r="Q355" s="107"/>
      <c r="R355" s="107"/>
      <c r="S355" s="107"/>
      <c r="T355" s="107"/>
      <c r="U355" s="107"/>
      <c r="V355" s="107"/>
      <c r="W355" s="107"/>
      <c r="X355" s="107"/>
      <c r="Y355" s="107"/>
      <c r="Z355" s="107"/>
      <c r="AA355" s="107"/>
      <c r="AB355" s="107"/>
      <c r="AC355" s="107"/>
      <c r="AD355" s="107"/>
      <c r="AE355" s="107"/>
      <c r="AF355" s="107"/>
      <c r="AG355" s="107"/>
      <c r="AH355" s="107"/>
      <c r="AI355" s="107"/>
      <c r="AJ355" s="107"/>
      <c r="AK355" s="107"/>
      <c r="AL355" s="107"/>
      <c r="AM355" s="107"/>
      <c r="AN355" s="107"/>
      <c r="AO355" s="107"/>
      <c r="AP355" s="107"/>
      <c r="AQ355" s="107"/>
      <c r="AR355" s="107"/>
      <c r="AS355" s="107"/>
      <c r="AT355" s="113"/>
      <c r="AU355" s="173">
        <f>LicenseeSelect!AU443</f>
        <v>0</v>
      </c>
      <c r="AV355" s="110">
        <f>LicenseeSelect!AV443</f>
        <v>0</v>
      </c>
      <c r="AW355" s="110">
        <f>LicenseeSelect!AW443</f>
        <v>0</v>
      </c>
      <c r="AX355" s="110">
        <f>LicenseeSelect!AX443</f>
        <v>0</v>
      </c>
      <c r="AY355" s="110">
        <f>LicenseeSelect!AY443</f>
        <v>0</v>
      </c>
      <c r="BA355" s="38" t="str">
        <f t="shared" ca="1" si="38"/>
        <v>VariantAllowances</v>
      </c>
      <c r="BB355" s="38" t="str">
        <f t="shared" si="39"/>
        <v>Variant allowances</v>
      </c>
      <c r="BC355" s="38" t="str">
        <f t="shared" si="40"/>
        <v>Variant allowances percentage allocation</v>
      </c>
    </row>
    <row r="356" spans="5:55">
      <c r="E356" s="37" t="str">
        <f>LicenseeSelect!E444</f>
        <v>Resilience and Operability Price Control Deliverable (SHET and SPTL only)</v>
      </c>
      <c r="G356" s="37" t="s">
        <v>59</v>
      </c>
      <c r="H356" s="37" t="str">
        <f>LicenseeSelect!H444</f>
        <v>Load related capex</v>
      </c>
      <c r="AU356" s="172">
        <f>LicenseeSelect!AU444</f>
        <v>0.35790195299999999</v>
      </c>
      <c r="AV356" s="109">
        <f>LicenseeSelect!AV444</f>
        <v>0.35790195299999999</v>
      </c>
      <c r="AW356" s="109">
        <f>LicenseeSelect!AW444</f>
        <v>0.35790195299999999</v>
      </c>
      <c r="AX356" s="109">
        <f>LicenseeSelect!AX444</f>
        <v>0.35790195299999999</v>
      </c>
      <c r="AY356" s="109">
        <f>LicenseeSelect!AY444</f>
        <v>0.35790195299999999</v>
      </c>
      <c r="BA356" s="38" t="str">
        <f t="shared" ca="1" si="38"/>
        <v>VariantAllowances</v>
      </c>
      <c r="BB356" s="38" t="str">
        <f t="shared" si="39"/>
        <v>Variant allowances</v>
      </c>
      <c r="BC356" s="38" t="str">
        <f t="shared" si="40"/>
        <v>Variant allowances percentage allocation</v>
      </c>
    </row>
    <row r="357" spans="5:55">
      <c r="E357" s="37" t="str">
        <f>LicenseeSelect!E445</f>
        <v>Resilience and Operability Price Control Deliverable (SHET and SPTL only)</v>
      </c>
      <c r="G357" s="37" t="s">
        <v>59</v>
      </c>
      <c r="H357" s="37" t="str">
        <f>LicenseeSelect!H445</f>
        <v>Asset replacement capex</v>
      </c>
      <c r="AU357" s="164">
        <f>LicenseeSelect!AU445</f>
        <v>0.55646410800000001</v>
      </c>
      <c r="AV357" s="47">
        <f>LicenseeSelect!AV445</f>
        <v>0.55646410800000001</v>
      </c>
      <c r="AW357" s="47">
        <f>LicenseeSelect!AW445</f>
        <v>0.55646410800000001</v>
      </c>
      <c r="AX357" s="47">
        <f>LicenseeSelect!AX445</f>
        <v>0.55646410800000001</v>
      </c>
      <c r="AY357" s="47">
        <f>LicenseeSelect!AY445</f>
        <v>0.55646410800000001</v>
      </c>
      <c r="BA357" s="38" t="str">
        <f t="shared" ca="1" si="38"/>
        <v>VariantAllowances</v>
      </c>
      <c r="BB357" s="38" t="str">
        <f t="shared" si="39"/>
        <v>Variant allowances</v>
      </c>
      <c r="BC357" s="38" t="str">
        <f t="shared" si="40"/>
        <v>Variant allowances percentage allocation</v>
      </c>
    </row>
    <row r="358" spans="5:55">
      <c r="E358" s="37" t="str">
        <f>LicenseeSelect!E446</f>
        <v>Resilience and Operability Price Control Deliverable (SHET and SPTL only)</v>
      </c>
      <c r="G358" s="37" t="s">
        <v>59</v>
      </c>
      <c r="H358" s="37" t="str">
        <f>LicenseeSelect!H446</f>
        <v>Other capex</v>
      </c>
      <c r="AU358" s="164">
        <f>LicenseeSelect!AU446</f>
        <v>6.5152265000000001E-2</v>
      </c>
      <c r="AV358" s="47">
        <f>LicenseeSelect!AV446</f>
        <v>6.5152265000000001E-2</v>
      </c>
      <c r="AW358" s="47">
        <f>LicenseeSelect!AW446</f>
        <v>6.5152265000000001E-2</v>
      </c>
      <c r="AX358" s="47">
        <f>LicenseeSelect!AX446</f>
        <v>6.5152265000000001E-2</v>
      </c>
      <c r="AY358" s="47">
        <f>LicenseeSelect!AY446</f>
        <v>6.5152265000000001E-2</v>
      </c>
      <c r="BA358" s="38" t="str">
        <f t="shared" ca="1" si="38"/>
        <v>VariantAllowances</v>
      </c>
      <c r="BB358" s="38" t="str">
        <f t="shared" si="39"/>
        <v>Variant allowances</v>
      </c>
      <c r="BC358" s="38" t="str">
        <f t="shared" si="40"/>
        <v>Variant allowances percentage allocation</v>
      </c>
    </row>
    <row r="359" spans="5:55">
      <c r="E359" s="37" t="str">
        <f>LicenseeSelect!E447</f>
        <v>Resilience and Operability Price Control Deliverable (SHET and SPTL only)</v>
      </c>
      <c r="G359" s="37" t="s">
        <v>59</v>
      </c>
      <c r="H359" s="37" t="str">
        <f>LicenseeSelect!H447</f>
        <v>Non-operational capex</v>
      </c>
      <c r="AU359" s="164">
        <f>LicenseeSelect!AU447</f>
        <v>5.9536500000000004E-4</v>
      </c>
      <c r="AV359" s="47">
        <f>LicenseeSelect!AV447</f>
        <v>5.9536500000000004E-4</v>
      </c>
      <c r="AW359" s="47">
        <f>LicenseeSelect!AW447</f>
        <v>5.9536500000000004E-4</v>
      </c>
      <c r="AX359" s="47">
        <f>LicenseeSelect!AX447</f>
        <v>5.9536500000000004E-4</v>
      </c>
      <c r="AY359" s="47">
        <f>LicenseeSelect!AY447</f>
        <v>5.9536500000000004E-4</v>
      </c>
      <c r="BA359" s="38" t="str">
        <f t="shared" ca="1" si="38"/>
        <v>VariantAllowances</v>
      </c>
      <c r="BB359" s="38" t="str">
        <f t="shared" si="39"/>
        <v>Variant allowances</v>
      </c>
      <c r="BC359" s="38" t="str">
        <f t="shared" si="40"/>
        <v>Variant allowances percentage allocation</v>
      </c>
    </row>
    <row r="360" spans="5:55">
      <c r="E360" s="37" t="str">
        <f>LicenseeSelect!E448</f>
        <v>Resilience and Operability Price Control Deliverable (SHET and SPTL only)</v>
      </c>
      <c r="G360" s="37" t="s">
        <v>59</v>
      </c>
      <c r="H360" s="37" t="str">
        <f>LicenseeSelect!H448</f>
        <v>Network operating costs (opex)</v>
      </c>
      <c r="AU360" s="164">
        <f>LicenseeSelect!AU448</f>
        <v>1.0652932E-2</v>
      </c>
      <c r="AV360" s="47">
        <f>LicenseeSelect!AV448</f>
        <v>1.0652932E-2</v>
      </c>
      <c r="AW360" s="47">
        <f>LicenseeSelect!AW448</f>
        <v>1.0652932E-2</v>
      </c>
      <c r="AX360" s="47">
        <f>LicenseeSelect!AX448</f>
        <v>1.0652932E-2</v>
      </c>
      <c r="AY360" s="47">
        <f>LicenseeSelect!AY448</f>
        <v>1.0652932E-2</v>
      </c>
      <c r="BA360" s="38" t="str">
        <f t="shared" ca="1" si="38"/>
        <v>VariantAllowances</v>
      </c>
      <c r="BB360" s="38" t="str">
        <f t="shared" si="39"/>
        <v>Variant allowances</v>
      </c>
      <c r="BC360" s="38" t="str">
        <f t="shared" si="40"/>
        <v>Variant allowances percentage allocation</v>
      </c>
    </row>
    <row r="361" spans="5:55">
      <c r="E361" s="107" t="str">
        <f>LicenseeSelect!E449</f>
        <v>Resilience and Operability Price Control Deliverable (SHET and SPTL only)</v>
      </c>
      <c r="F361" s="125"/>
      <c r="G361" s="107" t="s">
        <v>59</v>
      </c>
      <c r="H361" s="107" t="str">
        <f>LicenseeSelect!H449</f>
        <v>Indirects (opex)</v>
      </c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  <c r="Z361" s="107"/>
      <c r="AA361" s="107"/>
      <c r="AB361" s="107"/>
      <c r="AC361" s="107"/>
      <c r="AD361" s="107"/>
      <c r="AE361" s="107"/>
      <c r="AF361" s="107"/>
      <c r="AG361" s="107"/>
      <c r="AH361" s="107"/>
      <c r="AI361" s="107"/>
      <c r="AJ361" s="107"/>
      <c r="AK361" s="107"/>
      <c r="AL361" s="107"/>
      <c r="AM361" s="107"/>
      <c r="AN361" s="107"/>
      <c r="AO361" s="107"/>
      <c r="AP361" s="107"/>
      <c r="AQ361" s="107"/>
      <c r="AR361" s="107"/>
      <c r="AS361" s="107"/>
      <c r="AT361" s="113"/>
      <c r="AU361" s="173">
        <f>LicenseeSelect!AU449</f>
        <v>9.2333769999999992E-3</v>
      </c>
      <c r="AV361" s="110">
        <f>LicenseeSelect!AV449</f>
        <v>9.2333769999999992E-3</v>
      </c>
      <c r="AW361" s="110">
        <f>LicenseeSelect!AW449</f>
        <v>9.2333769999999992E-3</v>
      </c>
      <c r="AX361" s="110">
        <f>LicenseeSelect!AX449</f>
        <v>9.2333769999999992E-3</v>
      </c>
      <c r="AY361" s="110">
        <f>LicenseeSelect!AY449</f>
        <v>9.2333769999999992E-3</v>
      </c>
      <c r="BA361" s="38" t="str">
        <f t="shared" ca="1" si="38"/>
        <v>VariantAllowances</v>
      </c>
      <c r="BB361" s="38" t="str">
        <f t="shared" si="39"/>
        <v>Variant allowances</v>
      </c>
      <c r="BC361" s="38" t="str">
        <f t="shared" si="40"/>
        <v>Variant allowances percentage allocation</v>
      </c>
    </row>
    <row r="362" spans="5:55">
      <c r="E362" s="37" t="str">
        <f>LicenseeSelect!E450</f>
        <v>Operational transport carbon reduction Price Control Deliverable (NGET only)</v>
      </c>
      <c r="G362" s="37" t="s">
        <v>59</v>
      </c>
      <c r="H362" s="37" t="str">
        <f>LicenseeSelect!H450</f>
        <v>Load related capex</v>
      </c>
      <c r="AU362" s="172">
        <f>LicenseeSelect!AU450</f>
        <v>0</v>
      </c>
      <c r="AV362" s="109">
        <f>LicenseeSelect!AV450</f>
        <v>0</v>
      </c>
      <c r="AW362" s="109">
        <f>LicenseeSelect!AW450</f>
        <v>0</v>
      </c>
      <c r="AX362" s="109">
        <f>LicenseeSelect!AX450</f>
        <v>0</v>
      </c>
      <c r="AY362" s="109">
        <f>LicenseeSelect!AY450</f>
        <v>0</v>
      </c>
      <c r="BA362" s="38" t="str">
        <f t="shared" ca="1" si="38"/>
        <v>VariantAllowances</v>
      </c>
      <c r="BB362" s="38" t="str">
        <f t="shared" si="39"/>
        <v>Variant allowances</v>
      </c>
      <c r="BC362" s="38" t="str">
        <f t="shared" si="40"/>
        <v>Variant allowances percentage allocation</v>
      </c>
    </row>
    <row r="363" spans="5:55">
      <c r="E363" s="37" t="str">
        <f>LicenseeSelect!E451</f>
        <v>Operational transport carbon reduction Price Control Deliverable (NGET only)</v>
      </c>
      <c r="G363" s="37" t="s">
        <v>59</v>
      </c>
      <c r="H363" s="37" t="str">
        <f>LicenseeSelect!H451</f>
        <v>Asset replacement capex</v>
      </c>
      <c r="AU363" s="164">
        <f>LicenseeSelect!AU451</f>
        <v>0</v>
      </c>
      <c r="AV363" s="47">
        <f>LicenseeSelect!AV451</f>
        <v>0</v>
      </c>
      <c r="AW363" s="47">
        <f>LicenseeSelect!AW451</f>
        <v>0</v>
      </c>
      <c r="AX363" s="47">
        <f>LicenseeSelect!AX451</f>
        <v>0</v>
      </c>
      <c r="AY363" s="47">
        <f>LicenseeSelect!AY451</f>
        <v>0</v>
      </c>
      <c r="BA363" s="38" t="str">
        <f t="shared" ca="1" si="38"/>
        <v>VariantAllowances</v>
      </c>
      <c r="BB363" s="38" t="str">
        <f t="shared" si="39"/>
        <v>Variant allowances</v>
      </c>
      <c r="BC363" s="38" t="str">
        <f t="shared" si="40"/>
        <v>Variant allowances percentage allocation</v>
      </c>
    </row>
    <row r="364" spans="5:55">
      <c r="E364" s="37" t="str">
        <f>LicenseeSelect!E452</f>
        <v>Operational transport carbon reduction Price Control Deliverable (NGET only)</v>
      </c>
      <c r="G364" s="37" t="s">
        <v>59</v>
      </c>
      <c r="H364" s="37" t="str">
        <f>LicenseeSelect!H452</f>
        <v>Other capex</v>
      </c>
      <c r="AU364" s="164">
        <f>LicenseeSelect!AU452</f>
        <v>0</v>
      </c>
      <c r="AV364" s="47">
        <f>LicenseeSelect!AV452</f>
        <v>0</v>
      </c>
      <c r="AW364" s="47">
        <f>LicenseeSelect!AW452</f>
        <v>0</v>
      </c>
      <c r="AX364" s="47">
        <f>LicenseeSelect!AX452</f>
        <v>0</v>
      </c>
      <c r="AY364" s="47">
        <f>LicenseeSelect!AY452</f>
        <v>0</v>
      </c>
      <c r="BA364" s="38" t="str">
        <f t="shared" ca="1" si="38"/>
        <v>VariantAllowances</v>
      </c>
      <c r="BB364" s="38" t="str">
        <f t="shared" si="39"/>
        <v>Variant allowances</v>
      </c>
      <c r="BC364" s="38" t="str">
        <f t="shared" si="40"/>
        <v>Variant allowances percentage allocation</v>
      </c>
    </row>
    <row r="365" spans="5:55">
      <c r="E365" s="37" t="str">
        <f>LicenseeSelect!E453</f>
        <v>Operational transport carbon reduction Price Control Deliverable (NGET only)</v>
      </c>
      <c r="G365" s="37" t="s">
        <v>59</v>
      </c>
      <c r="H365" s="37" t="str">
        <f>LicenseeSelect!H453</f>
        <v>Non-operational capex</v>
      </c>
      <c r="AU365" s="164">
        <f>LicenseeSelect!AU453</f>
        <v>0</v>
      </c>
      <c r="AV365" s="47">
        <f>LicenseeSelect!AV453</f>
        <v>0</v>
      </c>
      <c r="AW365" s="47">
        <f>LicenseeSelect!AW453</f>
        <v>0</v>
      </c>
      <c r="AX365" s="47">
        <f>LicenseeSelect!AX453</f>
        <v>0</v>
      </c>
      <c r="AY365" s="47">
        <f>LicenseeSelect!AY453</f>
        <v>0</v>
      </c>
      <c r="BA365" s="38" t="str">
        <f t="shared" ca="1" si="38"/>
        <v>VariantAllowances</v>
      </c>
      <c r="BB365" s="38" t="str">
        <f t="shared" si="39"/>
        <v>Variant allowances</v>
      </c>
      <c r="BC365" s="38" t="str">
        <f t="shared" si="40"/>
        <v>Variant allowances percentage allocation</v>
      </c>
    </row>
    <row r="366" spans="5:55">
      <c r="E366" s="37" t="str">
        <f>LicenseeSelect!E454</f>
        <v>Operational transport carbon reduction Price Control Deliverable (NGET only)</v>
      </c>
      <c r="G366" s="37" t="s">
        <v>59</v>
      </c>
      <c r="H366" s="37" t="str">
        <f>LicenseeSelect!H454</f>
        <v>Network operating costs (opex)</v>
      </c>
      <c r="AU366" s="164">
        <f>LicenseeSelect!AU454</f>
        <v>0</v>
      </c>
      <c r="AV366" s="47">
        <f>LicenseeSelect!AV454</f>
        <v>0</v>
      </c>
      <c r="AW366" s="47">
        <f>LicenseeSelect!AW454</f>
        <v>0</v>
      </c>
      <c r="AX366" s="47">
        <f>LicenseeSelect!AX454</f>
        <v>0</v>
      </c>
      <c r="AY366" s="47">
        <f>LicenseeSelect!AY454</f>
        <v>0</v>
      </c>
      <c r="BA366" s="38" t="str">
        <f t="shared" ca="1" si="38"/>
        <v>VariantAllowances</v>
      </c>
      <c r="BB366" s="38" t="str">
        <f t="shared" si="39"/>
        <v>Variant allowances</v>
      </c>
      <c r="BC366" s="38" t="str">
        <f t="shared" si="40"/>
        <v>Variant allowances percentage allocation</v>
      </c>
    </row>
    <row r="367" spans="5:55">
      <c r="E367" s="107" t="str">
        <f>LicenseeSelect!E455</f>
        <v>Operational transport carbon reduction Price Control Deliverable (NGET only)</v>
      </c>
      <c r="F367" s="125"/>
      <c r="G367" s="107" t="s">
        <v>59</v>
      </c>
      <c r="H367" s="107" t="str">
        <f>LicenseeSelect!H455</f>
        <v>Indirects (opex)</v>
      </c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07"/>
      <c r="Z367" s="107"/>
      <c r="AA367" s="107"/>
      <c r="AB367" s="107"/>
      <c r="AC367" s="107"/>
      <c r="AD367" s="107"/>
      <c r="AE367" s="107"/>
      <c r="AF367" s="107"/>
      <c r="AG367" s="107"/>
      <c r="AH367" s="107"/>
      <c r="AI367" s="107"/>
      <c r="AJ367" s="107"/>
      <c r="AK367" s="107"/>
      <c r="AL367" s="107"/>
      <c r="AM367" s="107"/>
      <c r="AN367" s="107"/>
      <c r="AO367" s="107"/>
      <c r="AP367" s="107"/>
      <c r="AQ367" s="107"/>
      <c r="AR367" s="107"/>
      <c r="AS367" s="107"/>
      <c r="AT367" s="113"/>
      <c r="AU367" s="173">
        <f>LicenseeSelect!AU455</f>
        <v>0</v>
      </c>
      <c r="AV367" s="110">
        <f>LicenseeSelect!AV455</f>
        <v>0</v>
      </c>
      <c r="AW367" s="110">
        <f>LicenseeSelect!AW455</f>
        <v>0</v>
      </c>
      <c r="AX367" s="110">
        <f>LicenseeSelect!AX455</f>
        <v>0</v>
      </c>
      <c r="AY367" s="110">
        <f>LicenseeSelect!AY455</f>
        <v>0</v>
      </c>
      <c r="BA367" s="38" t="str">
        <f t="shared" ca="1" si="38"/>
        <v>VariantAllowances</v>
      </c>
      <c r="BB367" s="38" t="str">
        <f t="shared" si="39"/>
        <v>Variant allowances</v>
      </c>
      <c r="BC367" s="38" t="str">
        <f t="shared" si="40"/>
        <v>Variant allowances percentage allocation</v>
      </c>
    </row>
    <row r="368" spans="5:55">
      <c r="E368" s="37" t="str">
        <f>LicenseeSelect!E456</f>
        <v>Shared Schemes Price Control Deliverable (SHET and SPTL only)</v>
      </c>
      <c r="G368" s="37" t="s">
        <v>59</v>
      </c>
      <c r="H368" s="37" t="str">
        <f>LicenseeSelect!H456</f>
        <v>Load related capex</v>
      </c>
      <c r="AU368" s="172">
        <f>LicenseeSelect!AU456</f>
        <v>0</v>
      </c>
      <c r="AV368" s="109">
        <f>LicenseeSelect!AV456</f>
        <v>0</v>
      </c>
      <c r="AW368" s="109">
        <f>LicenseeSelect!AW456</f>
        <v>0</v>
      </c>
      <c r="AX368" s="109">
        <f>LicenseeSelect!AX456</f>
        <v>0</v>
      </c>
      <c r="AY368" s="109">
        <f>LicenseeSelect!AY456</f>
        <v>0</v>
      </c>
      <c r="BA368" s="38" t="str">
        <f t="shared" ca="1" si="38"/>
        <v>VariantAllowances</v>
      </c>
      <c r="BB368" s="38" t="str">
        <f t="shared" si="39"/>
        <v>Variant allowances</v>
      </c>
      <c r="BC368" s="38" t="str">
        <f t="shared" si="40"/>
        <v>Variant allowances percentage allocation</v>
      </c>
    </row>
    <row r="369" spans="5:55">
      <c r="E369" s="37" t="str">
        <f>LicenseeSelect!E457</f>
        <v>Shared Schemes Price Control Deliverable (SHET and SPTL only)</v>
      </c>
      <c r="G369" s="37" t="s">
        <v>59</v>
      </c>
      <c r="H369" s="37" t="str">
        <f>LicenseeSelect!H457</f>
        <v>Asset replacement capex</v>
      </c>
      <c r="AU369" s="164">
        <f>LicenseeSelect!AU457</f>
        <v>0</v>
      </c>
      <c r="AV369" s="47">
        <f>LicenseeSelect!AV457</f>
        <v>0</v>
      </c>
      <c r="AW369" s="47">
        <f>LicenseeSelect!AW457</f>
        <v>0</v>
      </c>
      <c r="AX369" s="47">
        <f>LicenseeSelect!AX457</f>
        <v>0</v>
      </c>
      <c r="AY369" s="47">
        <f>LicenseeSelect!AY457</f>
        <v>0</v>
      </c>
      <c r="BA369" s="38" t="str">
        <f t="shared" ca="1" si="38"/>
        <v>VariantAllowances</v>
      </c>
      <c r="BB369" s="38" t="str">
        <f t="shared" si="39"/>
        <v>Variant allowances</v>
      </c>
      <c r="BC369" s="38" t="str">
        <f t="shared" si="40"/>
        <v>Variant allowances percentage allocation</v>
      </c>
    </row>
    <row r="370" spans="5:55">
      <c r="E370" s="37" t="str">
        <f>LicenseeSelect!E458</f>
        <v>Shared Schemes Price Control Deliverable (SHET and SPTL only)</v>
      </c>
      <c r="G370" s="37" t="s">
        <v>59</v>
      </c>
      <c r="H370" s="37" t="str">
        <f>LicenseeSelect!H458</f>
        <v>Other capex</v>
      </c>
      <c r="AU370" s="164">
        <f>LicenseeSelect!AU458</f>
        <v>0</v>
      </c>
      <c r="AV370" s="47">
        <f>LicenseeSelect!AV458</f>
        <v>0</v>
      </c>
      <c r="AW370" s="47">
        <f>LicenseeSelect!AW458</f>
        <v>0</v>
      </c>
      <c r="AX370" s="47">
        <f>LicenseeSelect!AX458</f>
        <v>0</v>
      </c>
      <c r="AY370" s="47">
        <f>LicenseeSelect!AY458</f>
        <v>0</v>
      </c>
      <c r="BA370" s="38" t="str">
        <f t="shared" ca="1" si="38"/>
        <v>VariantAllowances</v>
      </c>
      <c r="BB370" s="38" t="str">
        <f t="shared" si="39"/>
        <v>Variant allowances</v>
      </c>
      <c r="BC370" s="38" t="str">
        <f t="shared" si="40"/>
        <v>Variant allowances percentage allocation</v>
      </c>
    </row>
    <row r="371" spans="5:55">
      <c r="E371" s="37" t="str">
        <f>LicenseeSelect!E459</f>
        <v>Shared Schemes Price Control Deliverable (SHET and SPTL only)</v>
      </c>
      <c r="G371" s="37" t="s">
        <v>59</v>
      </c>
      <c r="H371" s="37" t="str">
        <f>LicenseeSelect!H459</f>
        <v>Non-operational capex</v>
      </c>
      <c r="AU371" s="164">
        <f>LicenseeSelect!AU459</f>
        <v>0</v>
      </c>
      <c r="AV371" s="47">
        <f>LicenseeSelect!AV459</f>
        <v>0</v>
      </c>
      <c r="AW371" s="47">
        <f>LicenseeSelect!AW459</f>
        <v>0</v>
      </c>
      <c r="AX371" s="47">
        <f>LicenseeSelect!AX459</f>
        <v>0</v>
      </c>
      <c r="AY371" s="47">
        <f>LicenseeSelect!AY459</f>
        <v>0</v>
      </c>
      <c r="BA371" s="38" t="str">
        <f t="shared" ca="1" si="38"/>
        <v>VariantAllowances</v>
      </c>
      <c r="BB371" s="38" t="str">
        <f t="shared" si="39"/>
        <v>Variant allowances</v>
      </c>
      <c r="BC371" s="38" t="str">
        <f t="shared" si="40"/>
        <v>Variant allowances percentage allocation</v>
      </c>
    </row>
    <row r="372" spans="5:55">
      <c r="E372" s="37" t="str">
        <f>LicenseeSelect!E460</f>
        <v>Shared Schemes Price Control Deliverable (SHET and SPTL only)</v>
      </c>
      <c r="G372" s="37" t="s">
        <v>59</v>
      </c>
      <c r="H372" s="37" t="str">
        <f>LicenseeSelect!H460</f>
        <v>Network operating costs (opex)</v>
      </c>
      <c r="AU372" s="164">
        <f>LicenseeSelect!AU460</f>
        <v>0</v>
      </c>
      <c r="AV372" s="47">
        <f>LicenseeSelect!AV460</f>
        <v>0</v>
      </c>
      <c r="AW372" s="47">
        <f>LicenseeSelect!AW460</f>
        <v>0</v>
      </c>
      <c r="AX372" s="47">
        <f>LicenseeSelect!AX460</f>
        <v>0</v>
      </c>
      <c r="AY372" s="47">
        <f>LicenseeSelect!AY460</f>
        <v>0</v>
      </c>
      <c r="BA372" s="38" t="str">
        <f t="shared" ref="BA372:BA435" ca="1" si="41">$A$1</f>
        <v>VariantAllowances</v>
      </c>
      <c r="BB372" s="38" t="str">
        <f t="shared" ref="BB372:BB435" si="42">$A$6</f>
        <v>Variant allowances</v>
      </c>
      <c r="BC372" s="38" t="str">
        <f t="shared" ref="BC372:BC435" si="43">$B$307</f>
        <v>Variant allowances percentage allocation</v>
      </c>
    </row>
    <row r="373" spans="5:55">
      <c r="E373" s="107" t="str">
        <f>LicenseeSelect!E461</f>
        <v>Shared Schemes Price Control Deliverable (SHET and SPTL only)</v>
      </c>
      <c r="F373" s="125"/>
      <c r="G373" s="107" t="s">
        <v>59</v>
      </c>
      <c r="H373" s="107" t="str">
        <f>LicenseeSelect!H461</f>
        <v>Indirects (opex)</v>
      </c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  <c r="V373" s="107"/>
      <c r="W373" s="107"/>
      <c r="X373" s="107"/>
      <c r="Y373" s="107"/>
      <c r="Z373" s="107"/>
      <c r="AA373" s="107"/>
      <c r="AB373" s="107"/>
      <c r="AC373" s="107"/>
      <c r="AD373" s="107"/>
      <c r="AE373" s="107"/>
      <c r="AF373" s="107"/>
      <c r="AG373" s="107"/>
      <c r="AH373" s="107"/>
      <c r="AI373" s="107"/>
      <c r="AJ373" s="107"/>
      <c r="AK373" s="107"/>
      <c r="AL373" s="107"/>
      <c r="AM373" s="107"/>
      <c r="AN373" s="107"/>
      <c r="AO373" s="107"/>
      <c r="AP373" s="107"/>
      <c r="AQ373" s="107"/>
      <c r="AR373" s="107"/>
      <c r="AS373" s="107"/>
      <c r="AT373" s="113"/>
      <c r="AU373" s="173">
        <f>LicenseeSelect!AU461</f>
        <v>0</v>
      </c>
      <c r="AV373" s="110">
        <f>LicenseeSelect!AV461</f>
        <v>0</v>
      </c>
      <c r="AW373" s="110">
        <f>LicenseeSelect!AW461</f>
        <v>0</v>
      </c>
      <c r="AX373" s="110">
        <f>LicenseeSelect!AX461</f>
        <v>0</v>
      </c>
      <c r="AY373" s="110">
        <f>LicenseeSelect!AY461</f>
        <v>0</v>
      </c>
      <c r="BA373" s="38" t="str">
        <f t="shared" ca="1" si="41"/>
        <v>VariantAllowances</v>
      </c>
      <c r="BB373" s="38" t="str">
        <f t="shared" si="42"/>
        <v>Variant allowances</v>
      </c>
      <c r="BC373" s="38" t="str">
        <f t="shared" si="43"/>
        <v>Variant allowances percentage allocation</v>
      </c>
    </row>
    <row r="374" spans="5:55">
      <c r="E374" s="37" t="str">
        <f>LicenseeSelect!E462</f>
        <v>Enhanced Environmental Requirements use it or lose it allowance (SPTL only)</v>
      </c>
      <c r="G374" s="37" t="s">
        <v>59</v>
      </c>
      <c r="H374" s="37" t="str">
        <f>LicenseeSelect!H462</f>
        <v>Load related capex</v>
      </c>
      <c r="AU374" s="172">
        <f>LicenseeSelect!AU462</f>
        <v>0</v>
      </c>
      <c r="AV374" s="109">
        <f>LicenseeSelect!AV462</f>
        <v>0</v>
      </c>
      <c r="AW374" s="109">
        <f>LicenseeSelect!AW462</f>
        <v>0</v>
      </c>
      <c r="AX374" s="109">
        <f>LicenseeSelect!AX462</f>
        <v>0</v>
      </c>
      <c r="AY374" s="109">
        <f>LicenseeSelect!AY462</f>
        <v>0</v>
      </c>
      <c r="BA374" s="38" t="str">
        <f t="shared" ca="1" si="41"/>
        <v>VariantAllowances</v>
      </c>
      <c r="BB374" s="38" t="str">
        <f t="shared" si="42"/>
        <v>Variant allowances</v>
      </c>
      <c r="BC374" s="38" t="str">
        <f t="shared" si="43"/>
        <v>Variant allowances percentage allocation</v>
      </c>
    </row>
    <row r="375" spans="5:55">
      <c r="E375" s="37" t="str">
        <f>LicenseeSelect!E463</f>
        <v>Enhanced Environmental Requirements use it or lose it allowance (SPTL only)</v>
      </c>
      <c r="G375" s="37" t="s">
        <v>59</v>
      </c>
      <c r="H375" s="37" t="str">
        <f>LicenseeSelect!H463</f>
        <v>Asset replacement capex</v>
      </c>
      <c r="AU375" s="164">
        <f>LicenseeSelect!AU463</f>
        <v>0</v>
      </c>
      <c r="AV375" s="47">
        <f>LicenseeSelect!AV463</f>
        <v>0</v>
      </c>
      <c r="AW375" s="47">
        <f>LicenseeSelect!AW463</f>
        <v>0</v>
      </c>
      <c r="AX375" s="47">
        <f>LicenseeSelect!AX463</f>
        <v>0</v>
      </c>
      <c r="AY375" s="47">
        <f>LicenseeSelect!AY463</f>
        <v>0</v>
      </c>
      <c r="BA375" s="38" t="str">
        <f t="shared" ca="1" si="41"/>
        <v>VariantAllowances</v>
      </c>
      <c r="BB375" s="38" t="str">
        <f t="shared" si="42"/>
        <v>Variant allowances</v>
      </c>
      <c r="BC375" s="38" t="str">
        <f t="shared" si="43"/>
        <v>Variant allowances percentage allocation</v>
      </c>
    </row>
    <row r="376" spans="5:55">
      <c r="E376" s="37" t="str">
        <f>LicenseeSelect!E464</f>
        <v>Enhanced Environmental Requirements use it or lose it allowance (SPTL only)</v>
      </c>
      <c r="G376" s="37" t="s">
        <v>59</v>
      </c>
      <c r="H376" s="37" t="str">
        <f>LicenseeSelect!H464</f>
        <v>Other capex</v>
      </c>
      <c r="AU376" s="164">
        <f>LicenseeSelect!AU464</f>
        <v>0</v>
      </c>
      <c r="AV376" s="47">
        <f>LicenseeSelect!AV464</f>
        <v>0</v>
      </c>
      <c r="AW376" s="47">
        <f>LicenseeSelect!AW464</f>
        <v>0</v>
      </c>
      <c r="AX376" s="47">
        <f>LicenseeSelect!AX464</f>
        <v>0</v>
      </c>
      <c r="AY376" s="47">
        <f>LicenseeSelect!AY464</f>
        <v>0</v>
      </c>
      <c r="BA376" s="38" t="str">
        <f t="shared" ca="1" si="41"/>
        <v>VariantAllowances</v>
      </c>
      <c r="BB376" s="38" t="str">
        <f t="shared" si="42"/>
        <v>Variant allowances</v>
      </c>
      <c r="BC376" s="38" t="str">
        <f t="shared" si="43"/>
        <v>Variant allowances percentage allocation</v>
      </c>
    </row>
    <row r="377" spans="5:55">
      <c r="E377" s="37" t="str">
        <f>LicenseeSelect!E465</f>
        <v>Enhanced Environmental Requirements use it or lose it allowance (SPTL only)</v>
      </c>
      <c r="G377" s="37" t="s">
        <v>59</v>
      </c>
      <c r="H377" s="37" t="str">
        <f>LicenseeSelect!H465</f>
        <v>Non-operational capex</v>
      </c>
      <c r="AU377" s="164">
        <f>LicenseeSelect!AU465</f>
        <v>0</v>
      </c>
      <c r="AV377" s="47">
        <f>LicenseeSelect!AV465</f>
        <v>0</v>
      </c>
      <c r="AW377" s="47">
        <f>LicenseeSelect!AW465</f>
        <v>0</v>
      </c>
      <c r="AX377" s="47">
        <f>LicenseeSelect!AX465</f>
        <v>0</v>
      </c>
      <c r="AY377" s="47">
        <f>LicenseeSelect!AY465</f>
        <v>0</v>
      </c>
      <c r="BA377" s="38" t="str">
        <f t="shared" ca="1" si="41"/>
        <v>VariantAllowances</v>
      </c>
      <c r="BB377" s="38" t="str">
        <f t="shared" si="42"/>
        <v>Variant allowances</v>
      </c>
      <c r="BC377" s="38" t="str">
        <f t="shared" si="43"/>
        <v>Variant allowances percentage allocation</v>
      </c>
    </row>
    <row r="378" spans="5:55">
      <c r="E378" s="37" t="str">
        <f>LicenseeSelect!E466</f>
        <v>Enhanced Environmental Requirements use it or lose it allowance (SPTL only)</v>
      </c>
      <c r="G378" s="37" t="s">
        <v>59</v>
      </c>
      <c r="H378" s="37" t="str">
        <f>LicenseeSelect!H466</f>
        <v>Network operating costs (opex)</v>
      </c>
      <c r="AU378" s="164">
        <f>LicenseeSelect!AU466</f>
        <v>0</v>
      </c>
      <c r="AV378" s="47">
        <f>LicenseeSelect!AV466</f>
        <v>0</v>
      </c>
      <c r="AW378" s="47">
        <f>LicenseeSelect!AW466</f>
        <v>0</v>
      </c>
      <c r="AX378" s="47">
        <f>LicenseeSelect!AX466</f>
        <v>0</v>
      </c>
      <c r="AY378" s="47">
        <f>LicenseeSelect!AY466</f>
        <v>0</v>
      </c>
      <c r="BA378" s="38" t="str">
        <f t="shared" ca="1" si="41"/>
        <v>VariantAllowances</v>
      </c>
      <c r="BB378" s="38" t="str">
        <f t="shared" si="42"/>
        <v>Variant allowances</v>
      </c>
      <c r="BC378" s="38" t="str">
        <f t="shared" si="43"/>
        <v>Variant allowances percentage allocation</v>
      </c>
    </row>
    <row r="379" spans="5:55">
      <c r="E379" s="107" t="str">
        <f>LicenseeSelect!E467</f>
        <v>Enhanced Environmental Requirements use it or lose it allowance (SPTL only)</v>
      </c>
      <c r="F379" s="125"/>
      <c r="G379" s="107" t="s">
        <v>59</v>
      </c>
      <c r="H379" s="107" t="str">
        <f>LicenseeSelect!H467</f>
        <v>Indirects (opex)</v>
      </c>
      <c r="I379" s="107"/>
      <c r="J379" s="107"/>
      <c r="K379" s="107"/>
      <c r="L379" s="107"/>
      <c r="M379" s="107"/>
      <c r="N379" s="107"/>
      <c r="O379" s="107"/>
      <c r="P379" s="107"/>
      <c r="Q379" s="107"/>
      <c r="R379" s="107"/>
      <c r="S379" s="107"/>
      <c r="T379" s="107"/>
      <c r="U379" s="107"/>
      <c r="V379" s="107"/>
      <c r="W379" s="107"/>
      <c r="X379" s="107"/>
      <c r="Y379" s="107"/>
      <c r="Z379" s="107"/>
      <c r="AA379" s="107"/>
      <c r="AB379" s="107"/>
      <c r="AC379" s="107"/>
      <c r="AD379" s="107"/>
      <c r="AE379" s="107"/>
      <c r="AF379" s="107"/>
      <c r="AG379" s="107"/>
      <c r="AH379" s="107"/>
      <c r="AI379" s="107"/>
      <c r="AJ379" s="107"/>
      <c r="AK379" s="107"/>
      <c r="AL379" s="107"/>
      <c r="AM379" s="107"/>
      <c r="AN379" s="107"/>
      <c r="AO379" s="107"/>
      <c r="AP379" s="107"/>
      <c r="AQ379" s="107"/>
      <c r="AR379" s="107"/>
      <c r="AS379" s="107"/>
      <c r="AT379" s="113"/>
      <c r="AU379" s="173">
        <f>LicenseeSelect!AU467</f>
        <v>0</v>
      </c>
      <c r="AV379" s="110">
        <f>LicenseeSelect!AV467</f>
        <v>0</v>
      </c>
      <c r="AW379" s="110">
        <f>LicenseeSelect!AW467</f>
        <v>0</v>
      </c>
      <c r="AX379" s="110">
        <f>LicenseeSelect!AX467</f>
        <v>0</v>
      </c>
      <c r="AY379" s="110">
        <f>LicenseeSelect!AY467</f>
        <v>0</v>
      </c>
      <c r="BA379" s="38" t="str">
        <f t="shared" ca="1" si="41"/>
        <v>VariantAllowances</v>
      </c>
      <c r="BB379" s="38" t="str">
        <f t="shared" si="42"/>
        <v>Variant allowances</v>
      </c>
      <c r="BC379" s="38" t="str">
        <f t="shared" si="43"/>
        <v>Variant allowances percentage allocation</v>
      </c>
    </row>
    <row r="380" spans="5:55">
      <c r="E380" s="37" t="str">
        <f>LicenseeSelect!E468</f>
        <v>SF6 asset intervention Price Control Deliverable (NGET only)</v>
      </c>
      <c r="G380" s="37" t="s">
        <v>59</v>
      </c>
      <c r="H380" s="37" t="str">
        <f>LicenseeSelect!H468</f>
        <v>Load related capex</v>
      </c>
      <c r="AU380" s="172">
        <f>LicenseeSelect!AU468</f>
        <v>0</v>
      </c>
      <c r="AV380" s="109">
        <f>LicenseeSelect!AV468</f>
        <v>0</v>
      </c>
      <c r="AW380" s="109">
        <f>LicenseeSelect!AW468</f>
        <v>0</v>
      </c>
      <c r="AX380" s="109">
        <f>LicenseeSelect!AX468</f>
        <v>0</v>
      </c>
      <c r="AY380" s="109">
        <f>LicenseeSelect!AY468</f>
        <v>0</v>
      </c>
      <c r="BA380" s="38" t="str">
        <f t="shared" ca="1" si="41"/>
        <v>VariantAllowances</v>
      </c>
      <c r="BB380" s="38" t="str">
        <f t="shared" si="42"/>
        <v>Variant allowances</v>
      </c>
      <c r="BC380" s="38" t="str">
        <f t="shared" si="43"/>
        <v>Variant allowances percentage allocation</v>
      </c>
    </row>
    <row r="381" spans="5:55">
      <c r="E381" s="37" t="str">
        <f>LicenseeSelect!E469</f>
        <v>SF6 asset intervention Price Control Deliverable (NGET only)</v>
      </c>
      <c r="G381" s="37" t="s">
        <v>59</v>
      </c>
      <c r="H381" s="37" t="str">
        <f>LicenseeSelect!H469</f>
        <v>Asset replacement capex</v>
      </c>
      <c r="AU381" s="164">
        <f>LicenseeSelect!AU469</f>
        <v>0</v>
      </c>
      <c r="AV381" s="47">
        <f>LicenseeSelect!AV469</f>
        <v>0</v>
      </c>
      <c r="AW381" s="47">
        <f>LicenseeSelect!AW469</f>
        <v>0</v>
      </c>
      <c r="AX381" s="47">
        <f>LicenseeSelect!AX469</f>
        <v>0</v>
      </c>
      <c r="AY381" s="47">
        <f>LicenseeSelect!AY469</f>
        <v>0</v>
      </c>
      <c r="BA381" s="38" t="str">
        <f t="shared" ca="1" si="41"/>
        <v>VariantAllowances</v>
      </c>
      <c r="BB381" s="38" t="str">
        <f t="shared" si="42"/>
        <v>Variant allowances</v>
      </c>
      <c r="BC381" s="38" t="str">
        <f t="shared" si="43"/>
        <v>Variant allowances percentage allocation</v>
      </c>
    </row>
    <row r="382" spans="5:55">
      <c r="E382" s="37" t="str">
        <f>LicenseeSelect!E470</f>
        <v>SF6 asset intervention Price Control Deliverable (NGET only)</v>
      </c>
      <c r="G382" s="37" t="s">
        <v>59</v>
      </c>
      <c r="H382" s="37" t="str">
        <f>LicenseeSelect!H470</f>
        <v>Other capex</v>
      </c>
      <c r="AU382" s="164">
        <f>LicenseeSelect!AU470</f>
        <v>0</v>
      </c>
      <c r="AV382" s="47">
        <f>LicenseeSelect!AV470</f>
        <v>0</v>
      </c>
      <c r="AW382" s="47">
        <f>LicenseeSelect!AW470</f>
        <v>0</v>
      </c>
      <c r="AX382" s="47">
        <f>LicenseeSelect!AX470</f>
        <v>0</v>
      </c>
      <c r="AY382" s="47">
        <f>LicenseeSelect!AY470</f>
        <v>0</v>
      </c>
      <c r="BA382" s="38" t="str">
        <f t="shared" ca="1" si="41"/>
        <v>VariantAllowances</v>
      </c>
      <c r="BB382" s="38" t="str">
        <f t="shared" si="42"/>
        <v>Variant allowances</v>
      </c>
      <c r="BC382" s="38" t="str">
        <f t="shared" si="43"/>
        <v>Variant allowances percentage allocation</v>
      </c>
    </row>
    <row r="383" spans="5:55">
      <c r="E383" s="37" t="str">
        <f>LicenseeSelect!E471</f>
        <v>SF6 asset intervention Price Control Deliverable (NGET only)</v>
      </c>
      <c r="G383" s="37" t="s">
        <v>59</v>
      </c>
      <c r="H383" s="37" t="str">
        <f>LicenseeSelect!H471</f>
        <v>Non-operational capex</v>
      </c>
      <c r="AU383" s="164">
        <f>LicenseeSelect!AU471</f>
        <v>0</v>
      </c>
      <c r="AV383" s="47">
        <f>LicenseeSelect!AV471</f>
        <v>0</v>
      </c>
      <c r="AW383" s="47">
        <f>LicenseeSelect!AW471</f>
        <v>0</v>
      </c>
      <c r="AX383" s="47">
        <f>LicenseeSelect!AX471</f>
        <v>0</v>
      </c>
      <c r="AY383" s="47">
        <f>LicenseeSelect!AY471</f>
        <v>0</v>
      </c>
      <c r="BA383" s="38" t="str">
        <f t="shared" ca="1" si="41"/>
        <v>VariantAllowances</v>
      </c>
      <c r="BB383" s="38" t="str">
        <f t="shared" si="42"/>
        <v>Variant allowances</v>
      </c>
      <c r="BC383" s="38" t="str">
        <f t="shared" si="43"/>
        <v>Variant allowances percentage allocation</v>
      </c>
    </row>
    <row r="384" spans="5:55">
      <c r="E384" s="37" t="str">
        <f>LicenseeSelect!E472</f>
        <v>SF6 asset intervention Price Control Deliverable (NGET only)</v>
      </c>
      <c r="G384" s="37" t="s">
        <v>59</v>
      </c>
      <c r="H384" s="37" t="str">
        <f>LicenseeSelect!H472</f>
        <v>Network operating costs (opex)</v>
      </c>
      <c r="AU384" s="164">
        <f>LicenseeSelect!AU472</f>
        <v>0</v>
      </c>
      <c r="AV384" s="47">
        <f>LicenseeSelect!AV472</f>
        <v>0</v>
      </c>
      <c r="AW384" s="47">
        <f>LicenseeSelect!AW472</f>
        <v>0</v>
      </c>
      <c r="AX384" s="47">
        <f>LicenseeSelect!AX472</f>
        <v>0</v>
      </c>
      <c r="AY384" s="47">
        <f>LicenseeSelect!AY472</f>
        <v>0</v>
      </c>
      <c r="BA384" s="38" t="str">
        <f t="shared" ca="1" si="41"/>
        <v>VariantAllowances</v>
      </c>
      <c r="BB384" s="38" t="str">
        <f t="shared" si="42"/>
        <v>Variant allowances</v>
      </c>
      <c r="BC384" s="38" t="str">
        <f t="shared" si="43"/>
        <v>Variant allowances percentage allocation</v>
      </c>
    </row>
    <row r="385" spans="5:55">
      <c r="E385" s="107" t="str">
        <f>LicenseeSelect!E473</f>
        <v>SF6 asset intervention Price Control Deliverable (NGET only)</v>
      </c>
      <c r="F385" s="125"/>
      <c r="G385" s="107" t="s">
        <v>59</v>
      </c>
      <c r="H385" s="107" t="str">
        <f>LicenseeSelect!H473</f>
        <v>Indirects (opex)</v>
      </c>
      <c r="I385" s="107"/>
      <c r="J385" s="107"/>
      <c r="K385" s="107"/>
      <c r="L385" s="107"/>
      <c r="M385" s="107"/>
      <c r="N385" s="107"/>
      <c r="O385" s="107"/>
      <c r="P385" s="107"/>
      <c r="Q385" s="107"/>
      <c r="R385" s="107"/>
      <c r="S385" s="107"/>
      <c r="T385" s="107"/>
      <c r="U385" s="107"/>
      <c r="V385" s="107"/>
      <c r="W385" s="107"/>
      <c r="X385" s="107"/>
      <c r="Y385" s="107"/>
      <c r="Z385" s="107"/>
      <c r="AA385" s="107"/>
      <c r="AB385" s="107"/>
      <c r="AC385" s="107"/>
      <c r="AD385" s="107"/>
      <c r="AE385" s="107"/>
      <c r="AF385" s="107"/>
      <c r="AG385" s="107"/>
      <c r="AH385" s="107"/>
      <c r="AI385" s="107"/>
      <c r="AJ385" s="107"/>
      <c r="AK385" s="107"/>
      <c r="AL385" s="107"/>
      <c r="AM385" s="107"/>
      <c r="AN385" s="107"/>
      <c r="AO385" s="107"/>
      <c r="AP385" s="107"/>
      <c r="AQ385" s="107"/>
      <c r="AR385" s="107"/>
      <c r="AS385" s="107"/>
      <c r="AT385" s="113"/>
      <c r="AU385" s="173">
        <f>LicenseeSelect!AU473</f>
        <v>0</v>
      </c>
      <c r="AV385" s="110">
        <f>LicenseeSelect!AV473</f>
        <v>0</v>
      </c>
      <c r="AW385" s="110">
        <f>LicenseeSelect!AW473</f>
        <v>0</v>
      </c>
      <c r="AX385" s="110">
        <f>LicenseeSelect!AX473</f>
        <v>0</v>
      </c>
      <c r="AY385" s="110">
        <f>LicenseeSelect!AY473</f>
        <v>0</v>
      </c>
      <c r="BA385" s="38" t="str">
        <f t="shared" ca="1" si="41"/>
        <v>VariantAllowances</v>
      </c>
      <c r="BB385" s="38" t="str">
        <f t="shared" si="42"/>
        <v>Variant allowances</v>
      </c>
      <c r="BC385" s="38" t="str">
        <f t="shared" si="43"/>
        <v>Variant allowances percentage allocation</v>
      </c>
    </row>
    <row r="386" spans="5:55">
      <c r="E386" s="37" t="str">
        <f>LicenseeSelect!E474</f>
        <v>Substation Auxiliary Systems use it or lose it allowance (NGET only)</v>
      </c>
      <c r="G386" s="37" t="s">
        <v>59</v>
      </c>
      <c r="H386" s="37" t="str">
        <f>LicenseeSelect!H474</f>
        <v>Load related capex</v>
      </c>
      <c r="AU386" s="172">
        <f>LicenseeSelect!AU474</f>
        <v>0</v>
      </c>
      <c r="AV386" s="109">
        <f>LicenseeSelect!AV474</f>
        <v>0</v>
      </c>
      <c r="AW386" s="109">
        <f>LicenseeSelect!AW474</f>
        <v>0</v>
      </c>
      <c r="AX386" s="109">
        <f>LicenseeSelect!AX474</f>
        <v>0</v>
      </c>
      <c r="AY386" s="109">
        <f>LicenseeSelect!AY474</f>
        <v>0</v>
      </c>
      <c r="BA386" s="38" t="str">
        <f t="shared" ca="1" si="41"/>
        <v>VariantAllowances</v>
      </c>
      <c r="BB386" s="38" t="str">
        <f t="shared" si="42"/>
        <v>Variant allowances</v>
      </c>
      <c r="BC386" s="38" t="str">
        <f t="shared" si="43"/>
        <v>Variant allowances percentage allocation</v>
      </c>
    </row>
    <row r="387" spans="5:55">
      <c r="E387" s="37" t="str">
        <f>LicenseeSelect!E475</f>
        <v>Substation Auxiliary Systems use it or lose it allowance (NGET only)</v>
      </c>
      <c r="G387" s="37" t="s">
        <v>59</v>
      </c>
      <c r="H387" s="37" t="str">
        <f>LicenseeSelect!H475</f>
        <v>Asset replacement capex</v>
      </c>
      <c r="AU387" s="164">
        <f>LicenseeSelect!AU475</f>
        <v>0</v>
      </c>
      <c r="AV387" s="47">
        <f>LicenseeSelect!AV475</f>
        <v>0</v>
      </c>
      <c r="AW387" s="47">
        <f>LicenseeSelect!AW475</f>
        <v>0</v>
      </c>
      <c r="AX387" s="47">
        <f>LicenseeSelect!AX475</f>
        <v>0</v>
      </c>
      <c r="AY387" s="47">
        <f>LicenseeSelect!AY475</f>
        <v>0</v>
      </c>
      <c r="BA387" s="38" t="str">
        <f t="shared" ca="1" si="41"/>
        <v>VariantAllowances</v>
      </c>
      <c r="BB387" s="38" t="str">
        <f t="shared" si="42"/>
        <v>Variant allowances</v>
      </c>
      <c r="BC387" s="38" t="str">
        <f t="shared" si="43"/>
        <v>Variant allowances percentage allocation</v>
      </c>
    </row>
    <row r="388" spans="5:55">
      <c r="E388" s="37" t="str">
        <f>LicenseeSelect!E476</f>
        <v>Substation Auxiliary Systems use it or lose it allowance (NGET only)</v>
      </c>
      <c r="G388" s="37" t="s">
        <v>59</v>
      </c>
      <c r="H388" s="37" t="str">
        <f>LicenseeSelect!H476</f>
        <v>Other capex</v>
      </c>
      <c r="AU388" s="164">
        <f>LicenseeSelect!AU476</f>
        <v>0</v>
      </c>
      <c r="AV388" s="47">
        <f>LicenseeSelect!AV476</f>
        <v>0</v>
      </c>
      <c r="AW388" s="47">
        <f>LicenseeSelect!AW476</f>
        <v>0</v>
      </c>
      <c r="AX388" s="47">
        <f>LicenseeSelect!AX476</f>
        <v>0</v>
      </c>
      <c r="AY388" s="47">
        <f>LicenseeSelect!AY476</f>
        <v>0</v>
      </c>
      <c r="BA388" s="38" t="str">
        <f t="shared" ca="1" si="41"/>
        <v>VariantAllowances</v>
      </c>
      <c r="BB388" s="38" t="str">
        <f t="shared" si="42"/>
        <v>Variant allowances</v>
      </c>
      <c r="BC388" s="38" t="str">
        <f t="shared" si="43"/>
        <v>Variant allowances percentage allocation</v>
      </c>
    </row>
    <row r="389" spans="5:55">
      <c r="E389" s="37" t="str">
        <f>LicenseeSelect!E477</f>
        <v>Substation Auxiliary Systems use it or lose it allowance (NGET only)</v>
      </c>
      <c r="G389" s="37" t="s">
        <v>59</v>
      </c>
      <c r="H389" s="37" t="str">
        <f>LicenseeSelect!H477</f>
        <v>Non-operational capex</v>
      </c>
      <c r="AU389" s="164">
        <f>LicenseeSelect!AU477</f>
        <v>0</v>
      </c>
      <c r="AV389" s="47">
        <f>LicenseeSelect!AV477</f>
        <v>0</v>
      </c>
      <c r="AW389" s="47">
        <f>LicenseeSelect!AW477</f>
        <v>0</v>
      </c>
      <c r="AX389" s="47">
        <f>LicenseeSelect!AX477</f>
        <v>0</v>
      </c>
      <c r="AY389" s="47">
        <f>LicenseeSelect!AY477</f>
        <v>0</v>
      </c>
      <c r="BA389" s="38" t="str">
        <f t="shared" ca="1" si="41"/>
        <v>VariantAllowances</v>
      </c>
      <c r="BB389" s="38" t="str">
        <f t="shared" si="42"/>
        <v>Variant allowances</v>
      </c>
      <c r="BC389" s="38" t="str">
        <f t="shared" si="43"/>
        <v>Variant allowances percentage allocation</v>
      </c>
    </row>
    <row r="390" spans="5:55">
      <c r="E390" s="37" t="str">
        <f>LicenseeSelect!E478</f>
        <v>Substation Auxiliary Systems use it or lose it allowance (NGET only)</v>
      </c>
      <c r="G390" s="37" t="s">
        <v>59</v>
      </c>
      <c r="H390" s="37" t="str">
        <f>LicenseeSelect!H478</f>
        <v>Network operating costs (opex)</v>
      </c>
      <c r="AU390" s="164">
        <f>LicenseeSelect!AU478</f>
        <v>0</v>
      </c>
      <c r="AV390" s="47">
        <f>LicenseeSelect!AV478</f>
        <v>0</v>
      </c>
      <c r="AW390" s="47">
        <f>LicenseeSelect!AW478</f>
        <v>0</v>
      </c>
      <c r="AX390" s="47">
        <f>LicenseeSelect!AX478</f>
        <v>0</v>
      </c>
      <c r="AY390" s="47">
        <f>LicenseeSelect!AY478</f>
        <v>0</v>
      </c>
      <c r="BA390" s="38" t="str">
        <f t="shared" ca="1" si="41"/>
        <v>VariantAllowances</v>
      </c>
      <c r="BB390" s="38" t="str">
        <f t="shared" si="42"/>
        <v>Variant allowances</v>
      </c>
      <c r="BC390" s="38" t="str">
        <f t="shared" si="43"/>
        <v>Variant allowances percentage allocation</v>
      </c>
    </row>
    <row r="391" spans="5:55">
      <c r="E391" s="107" t="str">
        <f>LicenseeSelect!E479</f>
        <v>Substation Auxiliary Systems use it or lose it allowance (NGET only)</v>
      </c>
      <c r="F391" s="125"/>
      <c r="G391" s="107" t="s">
        <v>59</v>
      </c>
      <c r="H391" s="107" t="str">
        <f>LicenseeSelect!H479</f>
        <v>Indirects (opex)</v>
      </c>
      <c r="I391" s="107"/>
      <c r="J391" s="107"/>
      <c r="K391" s="107"/>
      <c r="L391" s="107"/>
      <c r="M391" s="107"/>
      <c r="N391" s="107"/>
      <c r="O391" s="107"/>
      <c r="P391" s="107"/>
      <c r="Q391" s="107"/>
      <c r="R391" s="107"/>
      <c r="S391" s="107"/>
      <c r="T391" s="107"/>
      <c r="U391" s="107"/>
      <c r="V391" s="107"/>
      <c r="W391" s="107"/>
      <c r="X391" s="107"/>
      <c r="Y391" s="107"/>
      <c r="Z391" s="107"/>
      <c r="AA391" s="107"/>
      <c r="AB391" s="107"/>
      <c r="AC391" s="107"/>
      <c r="AD391" s="107"/>
      <c r="AE391" s="107"/>
      <c r="AF391" s="107"/>
      <c r="AG391" s="107"/>
      <c r="AH391" s="107"/>
      <c r="AI391" s="107"/>
      <c r="AJ391" s="107"/>
      <c r="AK391" s="107"/>
      <c r="AL391" s="107"/>
      <c r="AM391" s="107"/>
      <c r="AN391" s="107"/>
      <c r="AO391" s="107"/>
      <c r="AP391" s="107"/>
      <c r="AQ391" s="107"/>
      <c r="AR391" s="107"/>
      <c r="AS391" s="107"/>
      <c r="AT391" s="113"/>
      <c r="AU391" s="173">
        <f>LicenseeSelect!AU479</f>
        <v>0</v>
      </c>
      <c r="AV391" s="110">
        <f>LicenseeSelect!AV479</f>
        <v>0</v>
      </c>
      <c r="AW391" s="110">
        <f>LicenseeSelect!AW479</f>
        <v>0</v>
      </c>
      <c r="AX391" s="110">
        <f>LicenseeSelect!AX479</f>
        <v>0</v>
      </c>
      <c r="AY391" s="110">
        <f>LicenseeSelect!AY479</f>
        <v>0</v>
      </c>
      <c r="BA391" s="38" t="str">
        <f t="shared" ca="1" si="41"/>
        <v>VariantAllowances</v>
      </c>
      <c r="BB391" s="38" t="str">
        <f t="shared" si="42"/>
        <v>Variant allowances</v>
      </c>
      <c r="BC391" s="38" t="str">
        <f t="shared" si="43"/>
        <v>Variant allowances percentage allocation</v>
      </c>
    </row>
    <row r="392" spans="5:55">
      <c r="E392" s="37" t="str">
        <f>LicenseeSelect!E480</f>
        <v>Instrument Transformer Price Control Deliverable (NGET only)</v>
      </c>
      <c r="G392" s="37" t="s">
        <v>59</v>
      </c>
      <c r="H392" s="37" t="str">
        <f>LicenseeSelect!H480</f>
        <v>Load related capex</v>
      </c>
      <c r="AU392" s="172">
        <f>LicenseeSelect!AU480</f>
        <v>0.35790195299999999</v>
      </c>
      <c r="AV392" s="109">
        <f>LicenseeSelect!AV480</f>
        <v>0.35790195299999999</v>
      </c>
      <c r="AW392" s="109">
        <f>LicenseeSelect!AW480</f>
        <v>0.35790195299999999</v>
      </c>
      <c r="AX392" s="109">
        <f>LicenseeSelect!AX480</f>
        <v>0.35790195299999999</v>
      </c>
      <c r="AY392" s="109">
        <f>LicenseeSelect!AY480</f>
        <v>0.35790195299999999</v>
      </c>
      <c r="BA392" s="38" t="str">
        <f t="shared" ca="1" si="41"/>
        <v>VariantAllowances</v>
      </c>
      <c r="BB392" s="38" t="str">
        <f t="shared" si="42"/>
        <v>Variant allowances</v>
      </c>
      <c r="BC392" s="38" t="str">
        <f t="shared" si="43"/>
        <v>Variant allowances percentage allocation</v>
      </c>
    </row>
    <row r="393" spans="5:55">
      <c r="E393" s="37" t="str">
        <f>LicenseeSelect!E481</f>
        <v>Instrument Transformer Price Control Deliverable (NGET only)</v>
      </c>
      <c r="G393" s="37" t="s">
        <v>59</v>
      </c>
      <c r="H393" s="37" t="str">
        <f>LicenseeSelect!H481</f>
        <v>Asset replacement capex</v>
      </c>
      <c r="AU393" s="164">
        <f>LicenseeSelect!AU481</f>
        <v>0.55646410800000001</v>
      </c>
      <c r="AV393" s="47">
        <f>LicenseeSelect!AV481</f>
        <v>0.55646410800000001</v>
      </c>
      <c r="AW393" s="47">
        <f>LicenseeSelect!AW481</f>
        <v>0.55646410800000001</v>
      </c>
      <c r="AX393" s="47">
        <f>LicenseeSelect!AX481</f>
        <v>0.55646410800000001</v>
      </c>
      <c r="AY393" s="47">
        <f>LicenseeSelect!AY481</f>
        <v>0.55646410800000001</v>
      </c>
      <c r="BA393" s="38" t="str">
        <f t="shared" ca="1" si="41"/>
        <v>VariantAllowances</v>
      </c>
      <c r="BB393" s="38" t="str">
        <f t="shared" si="42"/>
        <v>Variant allowances</v>
      </c>
      <c r="BC393" s="38" t="str">
        <f t="shared" si="43"/>
        <v>Variant allowances percentage allocation</v>
      </c>
    </row>
    <row r="394" spans="5:55">
      <c r="E394" s="37" t="str">
        <f>LicenseeSelect!E482</f>
        <v>Instrument Transformer Price Control Deliverable (NGET only)</v>
      </c>
      <c r="G394" s="37" t="s">
        <v>59</v>
      </c>
      <c r="H394" s="37" t="str">
        <f>LicenseeSelect!H482</f>
        <v>Other capex</v>
      </c>
      <c r="AU394" s="164">
        <f>LicenseeSelect!AU482</f>
        <v>6.5152265000000001E-2</v>
      </c>
      <c r="AV394" s="47">
        <f>LicenseeSelect!AV482</f>
        <v>6.5152265000000001E-2</v>
      </c>
      <c r="AW394" s="47">
        <f>LicenseeSelect!AW482</f>
        <v>6.5152265000000001E-2</v>
      </c>
      <c r="AX394" s="47">
        <f>LicenseeSelect!AX482</f>
        <v>6.5152265000000001E-2</v>
      </c>
      <c r="AY394" s="47">
        <f>LicenseeSelect!AY482</f>
        <v>6.5152265000000001E-2</v>
      </c>
      <c r="BA394" s="38" t="str">
        <f t="shared" ca="1" si="41"/>
        <v>VariantAllowances</v>
      </c>
      <c r="BB394" s="38" t="str">
        <f t="shared" si="42"/>
        <v>Variant allowances</v>
      </c>
      <c r="BC394" s="38" t="str">
        <f t="shared" si="43"/>
        <v>Variant allowances percentage allocation</v>
      </c>
    </row>
    <row r="395" spans="5:55">
      <c r="E395" s="37" t="str">
        <f>LicenseeSelect!E483</f>
        <v>Instrument Transformer Price Control Deliverable (NGET only)</v>
      </c>
      <c r="G395" s="37" t="s">
        <v>59</v>
      </c>
      <c r="H395" s="37" t="str">
        <f>LicenseeSelect!H483</f>
        <v>Non-operational capex</v>
      </c>
      <c r="AU395" s="164">
        <f>LicenseeSelect!AU483</f>
        <v>5.9536500000000004E-4</v>
      </c>
      <c r="AV395" s="47">
        <f>LicenseeSelect!AV483</f>
        <v>5.9536500000000004E-4</v>
      </c>
      <c r="AW395" s="47">
        <f>LicenseeSelect!AW483</f>
        <v>5.9536500000000004E-4</v>
      </c>
      <c r="AX395" s="47">
        <f>LicenseeSelect!AX483</f>
        <v>5.9536500000000004E-4</v>
      </c>
      <c r="AY395" s="47">
        <f>LicenseeSelect!AY483</f>
        <v>5.9536500000000004E-4</v>
      </c>
      <c r="BA395" s="38" t="str">
        <f t="shared" ca="1" si="41"/>
        <v>VariantAllowances</v>
      </c>
      <c r="BB395" s="38" t="str">
        <f t="shared" si="42"/>
        <v>Variant allowances</v>
      </c>
      <c r="BC395" s="38" t="str">
        <f t="shared" si="43"/>
        <v>Variant allowances percentage allocation</v>
      </c>
    </row>
    <row r="396" spans="5:55">
      <c r="E396" s="37" t="str">
        <f>LicenseeSelect!E484</f>
        <v>Instrument Transformer Price Control Deliverable (NGET only)</v>
      </c>
      <c r="G396" s="37" t="s">
        <v>59</v>
      </c>
      <c r="H396" s="37" t="str">
        <f>LicenseeSelect!H484</f>
        <v>Network operating costs (opex)</v>
      </c>
      <c r="AU396" s="164">
        <f>LicenseeSelect!AU484</f>
        <v>1.0652932E-2</v>
      </c>
      <c r="AV396" s="47">
        <f>LicenseeSelect!AV484</f>
        <v>1.0652932E-2</v>
      </c>
      <c r="AW396" s="47">
        <f>LicenseeSelect!AW484</f>
        <v>1.0652932E-2</v>
      </c>
      <c r="AX396" s="47">
        <f>LicenseeSelect!AX484</f>
        <v>1.0652932E-2</v>
      </c>
      <c r="AY396" s="47">
        <f>LicenseeSelect!AY484</f>
        <v>1.0652932E-2</v>
      </c>
      <c r="BA396" s="38" t="str">
        <f t="shared" ca="1" si="41"/>
        <v>VariantAllowances</v>
      </c>
      <c r="BB396" s="38" t="str">
        <f t="shared" si="42"/>
        <v>Variant allowances</v>
      </c>
      <c r="BC396" s="38" t="str">
        <f t="shared" si="43"/>
        <v>Variant allowances percentage allocation</v>
      </c>
    </row>
    <row r="397" spans="5:55">
      <c r="E397" s="107" t="str">
        <f>LicenseeSelect!E485</f>
        <v>Instrument Transformer Price Control Deliverable (NGET only)</v>
      </c>
      <c r="F397" s="125"/>
      <c r="G397" s="107" t="s">
        <v>59</v>
      </c>
      <c r="H397" s="107" t="str">
        <f>LicenseeSelect!H485</f>
        <v>Indirects (opex)</v>
      </c>
      <c r="I397" s="107"/>
      <c r="J397" s="107"/>
      <c r="K397" s="107"/>
      <c r="L397" s="107"/>
      <c r="M397" s="107"/>
      <c r="N397" s="107"/>
      <c r="O397" s="107"/>
      <c r="P397" s="107"/>
      <c r="Q397" s="107"/>
      <c r="R397" s="107"/>
      <c r="S397" s="107"/>
      <c r="T397" s="107"/>
      <c r="U397" s="107"/>
      <c r="V397" s="107"/>
      <c r="W397" s="107"/>
      <c r="X397" s="107"/>
      <c r="Y397" s="107"/>
      <c r="Z397" s="107"/>
      <c r="AA397" s="107"/>
      <c r="AB397" s="107"/>
      <c r="AC397" s="107"/>
      <c r="AD397" s="107"/>
      <c r="AE397" s="107"/>
      <c r="AF397" s="107"/>
      <c r="AG397" s="107"/>
      <c r="AH397" s="107"/>
      <c r="AI397" s="107"/>
      <c r="AJ397" s="107"/>
      <c r="AK397" s="107"/>
      <c r="AL397" s="107"/>
      <c r="AM397" s="107"/>
      <c r="AN397" s="107"/>
      <c r="AO397" s="107"/>
      <c r="AP397" s="107"/>
      <c r="AQ397" s="107"/>
      <c r="AR397" s="107"/>
      <c r="AS397" s="107"/>
      <c r="AT397" s="113"/>
      <c r="AU397" s="173">
        <f>LicenseeSelect!AU485</f>
        <v>9.2333769999999992E-3</v>
      </c>
      <c r="AV397" s="110">
        <f>LicenseeSelect!AV485</f>
        <v>9.2333769999999992E-3</v>
      </c>
      <c r="AW397" s="110">
        <f>LicenseeSelect!AW485</f>
        <v>9.2333769999999992E-3</v>
      </c>
      <c r="AX397" s="110">
        <f>LicenseeSelect!AX485</f>
        <v>9.2333769999999992E-3</v>
      </c>
      <c r="AY397" s="110">
        <f>LicenseeSelect!AY485</f>
        <v>9.2333769999999992E-3</v>
      </c>
      <c r="BA397" s="38" t="str">
        <f t="shared" ca="1" si="41"/>
        <v>VariantAllowances</v>
      </c>
      <c r="BB397" s="38" t="str">
        <f t="shared" si="42"/>
        <v>Variant allowances</v>
      </c>
      <c r="BC397" s="38" t="str">
        <f t="shared" si="43"/>
        <v>Variant allowances percentage allocation</v>
      </c>
    </row>
    <row r="398" spans="5:55">
      <c r="E398" s="37" t="str">
        <f>LicenseeSelect!E486</f>
        <v>Bay Assets Price Control Deliverable (NGET only)</v>
      </c>
      <c r="G398" s="37" t="s">
        <v>59</v>
      </c>
      <c r="H398" s="37" t="str">
        <f>LicenseeSelect!H486</f>
        <v>Load related capex</v>
      </c>
      <c r="AU398" s="172">
        <f>LicenseeSelect!AU486</f>
        <v>0.35790195299999999</v>
      </c>
      <c r="AV398" s="109">
        <f>LicenseeSelect!AV486</f>
        <v>0.35790195299999999</v>
      </c>
      <c r="AW398" s="109">
        <f>LicenseeSelect!AW486</f>
        <v>0.35790195299999999</v>
      </c>
      <c r="AX398" s="109">
        <f>LicenseeSelect!AX486</f>
        <v>0.35790195299999999</v>
      </c>
      <c r="AY398" s="109">
        <f>LicenseeSelect!AY486</f>
        <v>0.35790195299999999</v>
      </c>
      <c r="BA398" s="38" t="str">
        <f t="shared" ca="1" si="41"/>
        <v>VariantAllowances</v>
      </c>
      <c r="BB398" s="38" t="str">
        <f t="shared" si="42"/>
        <v>Variant allowances</v>
      </c>
      <c r="BC398" s="38" t="str">
        <f t="shared" si="43"/>
        <v>Variant allowances percentage allocation</v>
      </c>
    </row>
    <row r="399" spans="5:55">
      <c r="E399" s="37" t="str">
        <f>LicenseeSelect!E487</f>
        <v>Bay Assets Price Control Deliverable (NGET only)</v>
      </c>
      <c r="G399" s="37" t="s">
        <v>59</v>
      </c>
      <c r="H399" s="37" t="str">
        <f>LicenseeSelect!H487</f>
        <v>Asset replacement capex</v>
      </c>
      <c r="AU399" s="164">
        <f>LicenseeSelect!AU487</f>
        <v>0.55646410800000001</v>
      </c>
      <c r="AV399" s="47">
        <f>LicenseeSelect!AV487</f>
        <v>0.55646410800000001</v>
      </c>
      <c r="AW399" s="47">
        <f>LicenseeSelect!AW487</f>
        <v>0.55646410800000001</v>
      </c>
      <c r="AX399" s="47">
        <f>LicenseeSelect!AX487</f>
        <v>0.55646410800000001</v>
      </c>
      <c r="AY399" s="47">
        <f>LicenseeSelect!AY487</f>
        <v>0.55646410800000001</v>
      </c>
      <c r="BA399" s="38" t="str">
        <f t="shared" ca="1" si="41"/>
        <v>VariantAllowances</v>
      </c>
      <c r="BB399" s="38" t="str">
        <f t="shared" si="42"/>
        <v>Variant allowances</v>
      </c>
      <c r="BC399" s="38" t="str">
        <f t="shared" si="43"/>
        <v>Variant allowances percentage allocation</v>
      </c>
    </row>
    <row r="400" spans="5:55">
      <c r="E400" s="37" t="str">
        <f>LicenseeSelect!E488</f>
        <v>Bay Assets Price Control Deliverable (NGET only)</v>
      </c>
      <c r="G400" s="37" t="s">
        <v>59</v>
      </c>
      <c r="H400" s="37" t="str">
        <f>LicenseeSelect!H488</f>
        <v>Other capex</v>
      </c>
      <c r="AU400" s="164">
        <f>LicenseeSelect!AU488</f>
        <v>6.5152265000000001E-2</v>
      </c>
      <c r="AV400" s="47">
        <f>LicenseeSelect!AV488</f>
        <v>6.5152265000000001E-2</v>
      </c>
      <c r="AW400" s="47">
        <f>LicenseeSelect!AW488</f>
        <v>6.5152265000000001E-2</v>
      </c>
      <c r="AX400" s="47">
        <f>LicenseeSelect!AX488</f>
        <v>6.5152265000000001E-2</v>
      </c>
      <c r="AY400" s="47">
        <f>LicenseeSelect!AY488</f>
        <v>6.5152265000000001E-2</v>
      </c>
      <c r="BA400" s="38" t="str">
        <f t="shared" ca="1" si="41"/>
        <v>VariantAllowances</v>
      </c>
      <c r="BB400" s="38" t="str">
        <f t="shared" si="42"/>
        <v>Variant allowances</v>
      </c>
      <c r="BC400" s="38" t="str">
        <f t="shared" si="43"/>
        <v>Variant allowances percentage allocation</v>
      </c>
    </row>
    <row r="401" spans="5:55">
      <c r="E401" s="37" t="str">
        <f>LicenseeSelect!E489</f>
        <v>Bay Assets Price Control Deliverable (NGET only)</v>
      </c>
      <c r="G401" s="37" t="s">
        <v>59</v>
      </c>
      <c r="H401" s="37" t="str">
        <f>LicenseeSelect!H489</f>
        <v>Non-operational capex</v>
      </c>
      <c r="AU401" s="164">
        <f>LicenseeSelect!AU489</f>
        <v>5.9536500000000004E-4</v>
      </c>
      <c r="AV401" s="47">
        <f>LicenseeSelect!AV489</f>
        <v>5.9536500000000004E-4</v>
      </c>
      <c r="AW401" s="47">
        <f>LicenseeSelect!AW489</f>
        <v>5.9536500000000004E-4</v>
      </c>
      <c r="AX401" s="47">
        <f>LicenseeSelect!AX489</f>
        <v>5.9536500000000004E-4</v>
      </c>
      <c r="AY401" s="47">
        <f>LicenseeSelect!AY489</f>
        <v>5.9536500000000004E-4</v>
      </c>
      <c r="BA401" s="38" t="str">
        <f t="shared" ca="1" si="41"/>
        <v>VariantAllowances</v>
      </c>
      <c r="BB401" s="38" t="str">
        <f t="shared" si="42"/>
        <v>Variant allowances</v>
      </c>
      <c r="BC401" s="38" t="str">
        <f t="shared" si="43"/>
        <v>Variant allowances percentage allocation</v>
      </c>
    </row>
    <row r="402" spans="5:55">
      <c r="E402" s="37" t="str">
        <f>LicenseeSelect!E490</f>
        <v>Bay Assets Price Control Deliverable (NGET only)</v>
      </c>
      <c r="G402" s="37" t="s">
        <v>59</v>
      </c>
      <c r="H402" s="37" t="str">
        <f>LicenseeSelect!H490</f>
        <v>Network operating costs (opex)</v>
      </c>
      <c r="AU402" s="164">
        <f>LicenseeSelect!AU490</f>
        <v>1.0652932E-2</v>
      </c>
      <c r="AV402" s="47">
        <f>LicenseeSelect!AV490</f>
        <v>1.0652932E-2</v>
      </c>
      <c r="AW402" s="47">
        <f>LicenseeSelect!AW490</f>
        <v>1.0652932E-2</v>
      </c>
      <c r="AX402" s="47">
        <f>LicenseeSelect!AX490</f>
        <v>1.0652932E-2</v>
      </c>
      <c r="AY402" s="47">
        <f>LicenseeSelect!AY490</f>
        <v>1.0652932E-2</v>
      </c>
      <c r="BA402" s="38" t="str">
        <f t="shared" ca="1" si="41"/>
        <v>VariantAllowances</v>
      </c>
      <c r="BB402" s="38" t="str">
        <f t="shared" si="42"/>
        <v>Variant allowances</v>
      </c>
      <c r="BC402" s="38" t="str">
        <f t="shared" si="43"/>
        <v>Variant allowances percentage allocation</v>
      </c>
    </row>
    <row r="403" spans="5:55">
      <c r="E403" s="107" t="str">
        <f>LicenseeSelect!E491</f>
        <v>Bay Assets Price Control Deliverable (NGET only)</v>
      </c>
      <c r="F403" s="125"/>
      <c r="G403" s="107" t="s">
        <v>59</v>
      </c>
      <c r="H403" s="107" t="str">
        <f>LicenseeSelect!H491</f>
        <v>Indirects (opex)</v>
      </c>
      <c r="I403" s="107"/>
      <c r="J403" s="107"/>
      <c r="K403" s="107"/>
      <c r="L403" s="107"/>
      <c r="M403" s="107"/>
      <c r="N403" s="107"/>
      <c r="O403" s="107"/>
      <c r="P403" s="107"/>
      <c r="Q403" s="107"/>
      <c r="R403" s="107"/>
      <c r="S403" s="107"/>
      <c r="T403" s="107"/>
      <c r="U403" s="107"/>
      <c r="V403" s="107"/>
      <c r="W403" s="107"/>
      <c r="X403" s="107"/>
      <c r="Y403" s="107"/>
      <c r="Z403" s="107"/>
      <c r="AA403" s="107"/>
      <c r="AB403" s="107"/>
      <c r="AC403" s="107"/>
      <c r="AD403" s="107"/>
      <c r="AE403" s="107"/>
      <c r="AF403" s="107"/>
      <c r="AG403" s="107"/>
      <c r="AH403" s="107"/>
      <c r="AI403" s="107"/>
      <c r="AJ403" s="107"/>
      <c r="AK403" s="107"/>
      <c r="AL403" s="107"/>
      <c r="AM403" s="107"/>
      <c r="AN403" s="107"/>
      <c r="AO403" s="107"/>
      <c r="AP403" s="107"/>
      <c r="AQ403" s="107"/>
      <c r="AR403" s="107"/>
      <c r="AS403" s="107"/>
      <c r="AT403" s="113"/>
      <c r="AU403" s="173">
        <f>LicenseeSelect!AU491</f>
        <v>9.2333769999999992E-3</v>
      </c>
      <c r="AV403" s="110">
        <f>LicenseeSelect!AV491</f>
        <v>9.2333769999999992E-3</v>
      </c>
      <c r="AW403" s="110">
        <f>LicenseeSelect!AW491</f>
        <v>9.2333769999999992E-3</v>
      </c>
      <c r="AX403" s="110">
        <f>LicenseeSelect!AX491</f>
        <v>9.2333769999999992E-3</v>
      </c>
      <c r="AY403" s="110">
        <f>LicenseeSelect!AY491</f>
        <v>9.2333769999999992E-3</v>
      </c>
      <c r="BA403" s="38" t="str">
        <f t="shared" ca="1" si="41"/>
        <v>VariantAllowances</v>
      </c>
      <c r="BB403" s="38" t="str">
        <f t="shared" si="42"/>
        <v>Variant allowances</v>
      </c>
      <c r="BC403" s="38" t="str">
        <f t="shared" si="43"/>
        <v>Variant allowances percentage allocation</v>
      </c>
    </row>
    <row r="404" spans="5:55">
      <c r="E404" s="37" t="str">
        <f>LicenseeSelect!E492</f>
        <v>Protection and Control Price Control Deliverable (NGET only)</v>
      </c>
      <c r="G404" s="37" t="s">
        <v>59</v>
      </c>
      <c r="H404" s="37" t="str">
        <f>LicenseeSelect!H492</f>
        <v>Load related capex</v>
      </c>
      <c r="AU404" s="172">
        <f>LicenseeSelect!AU492</f>
        <v>0.35790195299999999</v>
      </c>
      <c r="AV404" s="109">
        <f>LicenseeSelect!AV492</f>
        <v>0.35790195299999999</v>
      </c>
      <c r="AW404" s="109">
        <f>LicenseeSelect!AW492</f>
        <v>0.35790195299999999</v>
      </c>
      <c r="AX404" s="109">
        <f>LicenseeSelect!AX492</f>
        <v>0.35790195299999999</v>
      </c>
      <c r="AY404" s="109">
        <f>LicenseeSelect!AY492</f>
        <v>0.35790195299999999</v>
      </c>
      <c r="BA404" s="38" t="str">
        <f t="shared" ca="1" si="41"/>
        <v>VariantAllowances</v>
      </c>
      <c r="BB404" s="38" t="str">
        <f t="shared" si="42"/>
        <v>Variant allowances</v>
      </c>
      <c r="BC404" s="38" t="str">
        <f t="shared" si="43"/>
        <v>Variant allowances percentage allocation</v>
      </c>
    </row>
    <row r="405" spans="5:55">
      <c r="E405" s="37" t="str">
        <f>LicenseeSelect!E493</f>
        <v>Protection and Control Price Control Deliverable (NGET only)</v>
      </c>
      <c r="G405" s="37" t="s">
        <v>59</v>
      </c>
      <c r="H405" s="37" t="str">
        <f>LicenseeSelect!H493</f>
        <v>Asset replacement capex</v>
      </c>
      <c r="AU405" s="164">
        <f>LicenseeSelect!AU493</f>
        <v>0.55646410800000001</v>
      </c>
      <c r="AV405" s="47">
        <f>LicenseeSelect!AV493</f>
        <v>0.55646410800000001</v>
      </c>
      <c r="AW405" s="47">
        <f>LicenseeSelect!AW493</f>
        <v>0.55646410800000001</v>
      </c>
      <c r="AX405" s="47">
        <f>LicenseeSelect!AX493</f>
        <v>0.55646410800000001</v>
      </c>
      <c r="AY405" s="47">
        <f>LicenseeSelect!AY493</f>
        <v>0.55646410800000001</v>
      </c>
      <c r="BA405" s="38" t="str">
        <f t="shared" ca="1" si="41"/>
        <v>VariantAllowances</v>
      </c>
      <c r="BB405" s="38" t="str">
        <f t="shared" si="42"/>
        <v>Variant allowances</v>
      </c>
      <c r="BC405" s="38" t="str">
        <f t="shared" si="43"/>
        <v>Variant allowances percentage allocation</v>
      </c>
    </row>
    <row r="406" spans="5:55">
      <c r="E406" s="37" t="str">
        <f>LicenseeSelect!E494</f>
        <v>Protection and Control Price Control Deliverable (NGET only)</v>
      </c>
      <c r="G406" s="37" t="s">
        <v>59</v>
      </c>
      <c r="H406" s="37" t="str">
        <f>LicenseeSelect!H494</f>
        <v>Other capex</v>
      </c>
      <c r="AU406" s="164">
        <f>LicenseeSelect!AU494</f>
        <v>6.5152265000000001E-2</v>
      </c>
      <c r="AV406" s="47">
        <f>LicenseeSelect!AV494</f>
        <v>6.5152265000000001E-2</v>
      </c>
      <c r="AW406" s="47">
        <f>LicenseeSelect!AW494</f>
        <v>6.5152265000000001E-2</v>
      </c>
      <c r="AX406" s="47">
        <f>LicenseeSelect!AX494</f>
        <v>6.5152265000000001E-2</v>
      </c>
      <c r="AY406" s="47">
        <f>LicenseeSelect!AY494</f>
        <v>6.5152265000000001E-2</v>
      </c>
      <c r="BA406" s="38" t="str">
        <f t="shared" ca="1" si="41"/>
        <v>VariantAllowances</v>
      </c>
      <c r="BB406" s="38" t="str">
        <f t="shared" si="42"/>
        <v>Variant allowances</v>
      </c>
      <c r="BC406" s="38" t="str">
        <f t="shared" si="43"/>
        <v>Variant allowances percentage allocation</v>
      </c>
    </row>
    <row r="407" spans="5:55">
      <c r="E407" s="37" t="str">
        <f>LicenseeSelect!E495</f>
        <v>Protection and Control Price Control Deliverable (NGET only)</v>
      </c>
      <c r="G407" s="37" t="s">
        <v>59</v>
      </c>
      <c r="H407" s="37" t="str">
        <f>LicenseeSelect!H495</f>
        <v>Non-operational capex</v>
      </c>
      <c r="AU407" s="164">
        <f>LicenseeSelect!AU495</f>
        <v>5.9536500000000004E-4</v>
      </c>
      <c r="AV407" s="47">
        <f>LicenseeSelect!AV495</f>
        <v>5.9536500000000004E-4</v>
      </c>
      <c r="AW407" s="47">
        <f>LicenseeSelect!AW495</f>
        <v>5.9536500000000004E-4</v>
      </c>
      <c r="AX407" s="47">
        <f>LicenseeSelect!AX495</f>
        <v>5.9536500000000004E-4</v>
      </c>
      <c r="AY407" s="47">
        <f>LicenseeSelect!AY495</f>
        <v>5.9536500000000004E-4</v>
      </c>
      <c r="BA407" s="38" t="str">
        <f t="shared" ca="1" si="41"/>
        <v>VariantAllowances</v>
      </c>
      <c r="BB407" s="38" t="str">
        <f t="shared" si="42"/>
        <v>Variant allowances</v>
      </c>
      <c r="BC407" s="38" t="str">
        <f t="shared" si="43"/>
        <v>Variant allowances percentage allocation</v>
      </c>
    </row>
    <row r="408" spans="5:55">
      <c r="E408" s="37" t="str">
        <f>LicenseeSelect!E496</f>
        <v>Protection and Control Price Control Deliverable (NGET only)</v>
      </c>
      <c r="G408" s="37" t="s">
        <v>59</v>
      </c>
      <c r="H408" s="37" t="str">
        <f>LicenseeSelect!H496</f>
        <v>Network operating costs (opex)</v>
      </c>
      <c r="AU408" s="164">
        <f>LicenseeSelect!AU496</f>
        <v>1.0652932E-2</v>
      </c>
      <c r="AV408" s="47">
        <f>LicenseeSelect!AV496</f>
        <v>1.0652932E-2</v>
      </c>
      <c r="AW408" s="47">
        <f>LicenseeSelect!AW496</f>
        <v>1.0652932E-2</v>
      </c>
      <c r="AX408" s="47">
        <f>LicenseeSelect!AX496</f>
        <v>1.0652932E-2</v>
      </c>
      <c r="AY408" s="47">
        <f>LicenseeSelect!AY496</f>
        <v>1.0652932E-2</v>
      </c>
      <c r="BA408" s="38" t="str">
        <f t="shared" ca="1" si="41"/>
        <v>VariantAllowances</v>
      </c>
      <c r="BB408" s="38" t="str">
        <f t="shared" si="42"/>
        <v>Variant allowances</v>
      </c>
      <c r="BC408" s="38" t="str">
        <f t="shared" si="43"/>
        <v>Variant allowances percentage allocation</v>
      </c>
    </row>
    <row r="409" spans="5:55">
      <c r="E409" s="107" t="str">
        <f>LicenseeSelect!E497</f>
        <v>Protection and Control Price Control Deliverable (NGET only)</v>
      </c>
      <c r="F409" s="125"/>
      <c r="G409" s="107" t="s">
        <v>59</v>
      </c>
      <c r="H409" s="107" t="str">
        <f>LicenseeSelect!H497</f>
        <v>Indirects (opex)</v>
      </c>
      <c r="I409" s="107"/>
      <c r="J409" s="107"/>
      <c r="K409" s="107"/>
      <c r="L409" s="107"/>
      <c r="M409" s="107"/>
      <c r="N409" s="107"/>
      <c r="O409" s="107"/>
      <c r="P409" s="107"/>
      <c r="Q409" s="107"/>
      <c r="R409" s="107"/>
      <c r="S409" s="107"/>
      <c r="T409" s="107"/>
      <c r="U409" s="107"/>
      <c r="V409" s="107"/>
      <c r="W409" s="107"/>
      <c r="X409" s="107"/>
      <c r="Y409" s="107"/>
      <c r="Z409" s="107"/>
      <c r="AA409" s="107"/>
      <c r="AB409" s="107"/>
      <c r="AC409" s="107"/>
      <c r="AD409" s="107"/>
      <c r="AE409" s="107"/>
      <c r="AF409" s="107"/>
      <c r="AG409" s="107"/>
      <c r="AH409" s="107"/>
      <c r="AI409" s="107"/>
      <c r="AJ409" s="107"/>
      <c r="AK409" s="107"/>
      <c r="AL409" s="107"/>
      <c r="AM409" s="107"/>
      <c r="AN409" s="107"/>
      <c r="AO409" s="107"/>
      <c r="AP409" s="107"/>
      <c r="AQ409" s="107"/>
      <c r="AR409" s="107"/>
      <c r="AS409" s="107"/>
      <c r="AT409" s="113"/>
      <c r="AU409" s="173">
        <f>LicenseeSelect!AU497</f>
        <v>9.2333769999999992E-3</v>
      </c>
      <c r="AV409" s="110">
        <f>LicenseeSelect!AV497</f>
        <v>9.2333769999999992E-3</v>
      </c>
      <c r="AW409" s="110">
        <f>LicenseeSelect!AW497</f>
        <v>9.2333769999999992E-3</v>
      </c>
      <c r="AX409" s="110">
        <f>LicenseeSelect!AX497</f>
        <v>9.2333769999999992E-3</v>
      </c>
      <c r="AY409" s="110">
        <f>LicenseeSelect!AY497</f>
        <v>9.2333769999999992E-3</v>
      </c>
      <c r="BA409" s="38" t="str">
        <f t="shared" ca="1" si="41"/>
        <v>VariantAllowances</v>
      </c>
      <c r="BB409" s="38" t="str">
        <f t="shared" si="42"/>
        <v>Variant allowances</v>
      </c>
      <c r="BC409" s="38" t="str">
        <f t="shared" si="43"/>
        <v>Variant allowances percentage allocation</v>
      </c>
    </row>
    <row r="410" spans="5:55">
      <c r="E410" s="37" t="str">
        <f>LicenseeSelect!E498</f>
        <v>Overhead Line Conductor Price Control Deliverable (NGET only)</v>
      </c>
      <c r="G410" s="37" t="s">
        <v>59</v>
      </c>
      <c r="H410" s="37" t="str">
        <f>LicenseeSelect!H498</f>
        <v>Load related capex</v>
      </c>
      <c r="AU410" s="172">
        <f>LicenseeSelect!AU498</f>
        <v>0.35790195299999999</v>
      </c>
      <c r="AV410" s="109">
        <f>LicenseeSelect!AV498</f>
        <v>0.35790195299999999</v>
      </c>
      <c r="AW410" s="109">
        <f>LicenseeSelect!AW498</f>
        <v>0.35790195299999999</v>
      </c>
      <c r="AX410" s="109">
        <f>LicenseeSelect!AX498</f>
        <v>0.35790195299999999</v>
      </c>
      <c r="AY410" s="109">
        <f>LicenseeSelect!AY498</f>
        <v>0.35790195299999999</v>
      </c>
      <c r="BA410" s="38" t="str">
        <f t="shared" ca="1" si="41"/>
        <v>VariantAllowances</v>
      </c>
      <c r="BB410" s="38" t="str">
        <f t="shared" si="42"/>
        <v>Variant allowances</v>
      </c>
      <c r="BC410" s="38" t="str">
        <f t="shared" si="43"/>
        <v>Variant allowances percentage allocation</v>
      </c>
    </row>
    <row r="411" spans="5:55">
      <c r="E411" s="37" t="str">
        <f>LicenseeSelect!E499</f>
        <v>Overhead Line Conductor Price Control Deliverable (NGET only)</v>
      </c>
      <c r="G411" s="37" t="s">
        <v>59</v>
      </c>
      <c r="H411" s="37" t="str">
        <f>LicenseeSelect!H499</f>
        <v>Asset replacement capex</v>
      </c>
      <c r="AU411" s="164">
        <f>LicenseeSelect!AU499</f>
        <v>0.55646410800000001</v>
      </c>
      <c r="AV411" s="47">
        <f>LicenseeSelect!AV499</f>
        <v>0.55646410800000001</v>
      </c>
      <c r="AW411" s="47">
        <f>LicenseeSelect!AW499</f>
        <v>0.55646410800000001</v>
      </c>
      <c r="AX411" s="47">
        <f>LicenseeSelect!AX499</f>
        <v>0.55646410800000001</v>
      </c>
      <c r="AY411" s="47">
        <f>LicenseeSelect!AY499</f>
        <v>0.55646410800000001</v>
      </c>
      <c r="BA411" s="38" t="str">
        <f t="shared" ca="1" si="41"/>
        <v>VariantAllowances</v>
      </c>
      <c r="BB411" s="38" t="str">
        <f t="shared" si="42"/>
        <v>Variant allowances</v>
      </c>
      <c r="BC411" s="38" t="str">
        <f t="shared" si="43"/>
        <v>Variant allowances percentage allocation</v>
      </c>
    </row>
    <row r="412" spans="5:55">
      <c r="E412" s="37" t="str">
        <f>LicenseeSelect!E500</f>
        <v>Overhead Line Conductor Price Control Deliverable (NGET only)</v>
      </c>
      <c r="G412" s="37" t="s">
        <v>59</v>
      </c>
      <c r="H412" s="37" t="str">
        <f>LicenseeSelect!H500</f>
        <v>Other capex</v>
      </c>
      <c r="AU412" s="164">
        <f>LicenseeSelect!AU500</f>
        <v>6.5152265000000001E-2</v>
      </c>
      <c r="AV412" s="47">
        <f>LicenseeSelect!AV500</f>
        <v>6.5152265000000001E-2</v>
      </c>
      <c r="AW412" s="47">
        <f>LicenseeSelect!AW500</f>
        <v>6.5152265000000001E-2</v>
      </c>
      <c r="AX412" s="47">
        <f>LicenseeSelect!AX500</f>
        <v>6.5152265000000001E-2</v>
      </c>
      <c r="AY412" s="47">
        <f>LicenseeSelect!AY500</f>
        <v>6.5152265000000001E-2</v>
      </c>
      <c r="BA412" s="38" t="str">
        <f t="shared" ca="1" si="41"/>
        <v>VariantAllowances</v>
      </c>
      <c r="BB412" s="38" t="str">
        <f t="shared" si="42"/>
        <v>Variant allowances</v>
      </c>
      <c r="BC412" s="38" t="str">
        <f t="shared" si="43"/>
        <v>Variant allowances percentage allocation</v>
      </c>
    </row>
    <row r="413" spans="5:55">
      <c r="E413" s="37" t="str">
        <f>LicenseeSelect!E501</f>
        <v>Overhead Line Conductor Price Control Deliverable (NGET only)</v>
      </c>
      <c r="G413" s="37" t="s">
        <v>59</v>
      </c>
      <c r="H413" s="37" t="str">
        <f>LicenseeSelect!H501</f>
        <v>Non-operational capex</v>
      </c>
      <c r="AU413" s="164">
        <f>LicenseeSelect!AU501</f>
        <v>5.9536500000000004E-4</v>
      </c>
      <c r="AV413" s="47">
        <f>LicenseeSelect!AV501</f>
        <v>5.9536500000000004E-4</v>
      </c>
      <c r="AW413" s="47">
        <f>LicenseeSelect!AW501</f>
        <v>5.9536500000000004E-4</v>
      </c>
      <c r="AX413" s="47">
        <f>LicenseeSelect!AX501</f>
        <v>5.9536500000000004E-4</v>
      </c>
      <c r="AY413" s="47">
        <f>LicenseeSelect!AY501</f>
        <v>5.9536500000000004E-4</v>
      </c>
      <c r="BA413" s="38" t="str">
        <f t="shared" ca="1" si="41"/>
        <v>VariantAllowances</v>
      </c>
      <c r="BB413" s="38" t="str">
        <f t="shared" si="42"/>
        <v>Variant allowances</v>
      </c>
      <c r="BC413" s="38" t="str">
        <f t="shared" si="43"/>
        <v>Variant allowances percentage allocation</v>
      </c>
    </row>
    <row r="414" spans="5:55">
      <c r="E414" s="37" t="str">
        <f>LicenseeSelect!E502</f>
        <v>Overhead Line Conductor Price Control Deliverable (NGET only)</v>
      </c>
      <c r="G414" s="37" t="s">
        <v>59</v>
      </c>
      <c r="H414" s="37" t="str">
        <f>LicenseeSelect!H502</f>
        <v>Network operating costs (opex)</v>
      </c>
      <c r="AU414" s="164">
        <f>LicenseeSelect!AU502</f>
        <v>1.0652932E-2</v>
      </c>
      <c r="AV414" s="47">
        <f>LicenseeSelect!AV502</f>
        <v>1.0652932E-2</v>
      </c>
      <c r="AW414" s="47">
        <f>LicenseeSelect!AW502</f>
        <v>1.0652932E-2</v>
      </c>
      <c r="AX414" s="47">
        <f>LicenseeSelect!AX502</f>
        <v>1.0652932E-2</v>
      </c>
      <c r="AY414" s="47">
        <f>LicenseeSelect!AY502</f>
        <v>1.0652932E-2</v>
      </c>
      <c r="BA414" s="38" t="str">
        <f t="shared" ca="1" si="41"/>
        <v>VariantAllowances</v>
      </c>
      <c r="BB414" s="38" t="str">
        <f t="shared" si="42"/>
        <v>Variant allowances</v>
      </c>
      <c r="BC414" s="38" t="str">
        <f t="shared" si="43"/>
        <v>Variant allowances percentage allocation</v>
      </c>
    </row>
    <row r="415" spans="5:55">
      <c r="E415" s="107" t="str">
        <f>LicenseeSelect!E503</f>
        <v>Overhead Line Conductor Price Control Deliverable (NGET only)</v>
      </c>
      <c r="F415" s="125"/>
      <c r="G415" s="107" t="s">
        <v>59</v>
      </c>
      <c r="H415" s="107" t="str">
        <f>LicenseeSelect!H503</f>
        <v>Indirects (opex)</v>
      </c>
      <c r="I415" s="107"/>
      <c r="J415" s="107"/>
      <c r="K415" s="107"/>
      <c r="L415" s="107"/>
      <c r="M415" s="107"/>
      <c r="N415" s="107"/>
      <c r="O415" s="107"/>
      <c r="P415" s="107"/>
      <c r="Q415" s="107"/>
      <c r="R415" s="107"/>
      <c r="S415" s="107"/>
      <c r="T415" s="107"/>
      <c r="U415" s="107"/>
      <c r="V415" s="107"/>
      <c r="W415" s="107"/>
      <c r="X415" s="107"/>
      <c r="Y415" s="107"/>
      <c r="Z415" s="107"/>
      <c r="AA415" s="107"/>
      <c r="AB415" s="107"/>
      <c r="AC415" s="107"/>
      <c r="AD415" s="107"/>
      <c r="AE415" s="107"/>
      <c r="AF415" s="107"/>
      <c r="AG415" s="107"/>
      <c r="AH415" s="107"/>
      <c r="AI415" s="107"/>
      <c r="AJ415" s="107"/>
      <c r="AK415" s="107"/>
      <c r="AL415" s="107"/>
      <c r="AM415" s="107"/>
      <c r="AN415" s="107"/>
      <c r="AO415" s="107"/>
      <c r="AP415" s="107"/>
      <c r="AQ415" s="107"/>
      <c r="AR415" s="107"/>
      <c r="AS415" s="107"/>
      <c r="AT415" s="113"/>
      <c r="AU415" s="173">
        <f>LicenseeSelect!AU503</f>
        <v>9.2333769999999992E-3</v>
      </c>
      <c r="AV415" s="110">
        <f>LicenseeSelect!AV503</f>
        <v>9.2333769999999992E-3</v>
      </c>
      <c r="AW415" s="110">
        <f>LicenseeSelect!AW503</f>
        <v>9.2333769999999992E-3</v>
      </c>
      <c r="AX415" s="110">
        <f>LicenseeSelect!AX503</f>
        <v>9.2333769999999992E-3</v>
      </c>
      <c r="AY415" s="110">
        <f>LicenseeSelect!AY503</f>
        <v>9.2333769999999992E-3</v>
      </c>
      <c r="BA415" s="38" t="str">
        <f t="shared" ca="1" si="41"/>
        <v>VariantAllowances</v>
      </c>
      <c r="BB415" s="38" t="str">
        <f t="shared" si="42"/>
        <v>Variant allowances</v>
      </c>
      <c r="BC415" s="38" t="str">
        <f t="shared" si="43"/>
        <v>Variant allowances percentage allocation</v>
      </c>
    </row>
    <row r="416" spans="5:55">
      <c r="E416" s="37" t="str">
        <f>LicenseeSelect!E504</f>
        <v>Pre-Construction Funding Price Control Deliverable</v>
      </c>
      <c r="G416" s="37" t="s">
        <v>59</v>
      </c>
      <c r="H416" s="37" t="str">
        <f>LicenseeSelect!H504</f>
        <v>Load related capex</v>
      </c>
      <c r="AU416" s="172">
        <f>LicenseeSelect!AU504</f>
        <v>0.35790195299999999</v>
      </c>
      <c r="AV416" s="109">
        <f>LicenseeSelect!AV504</f>
        <v>0.35790195299999999</v>
      </c>
      <c r="AW416" s="109">
        <f>LicenseeSelect!AW504</f>
        <v>0.35790195299999999</v>
      </c>
      <c r="AX416" s="109">
        <f>LicenseeSelect!AX504</f>
        <v>0.35790195299999999</v>
      </c>
      <c r="AY416" s="109">
        <f>LicenseeSelect!AY504</f>
        <v>0.35790195299999999</v>
      </c>
      <c r="BA416" s="38" t="str">
        <f t="shared" ca="1" si="41"/>
        <v>VariantAllowances</v>
      </c>
      <c r="BB416" s="38" t="str">
        <f t="shared" si="42"/>
        <v>Variant allowances</v>
      </c>
      <c r="BC416" s="38" t="str">
        <f t="shared" si="43"/>
        <v>Variant allowances percentage allocation</v>
      </c>
    </row>
    <row r="417" spans="5:55">
      <c r="E417" s="37" t="str">
        <f>LicenseeSelect!E505</f>
        <v>Pre-Construction Funding Price Control Deliverable</v>
      </c>
      <c r="G417" s="37" t="s">
        <v>59</v>
      </c>
      <c r="H417" s="37" t="str">
        <f>LicenseeSelect!H505</f>
        <v>Asset replacement capex</v>
      </c>
      <c r="AU417" s="164">
        <f>LicenseeSelect!AU505</f>
        <v>0.55646410800000001</v>
      </c>
      <c r="AV417" s="47">
        <f>LicenseeSelect!AV505</f>
        <v>0.55646410800000001</v>
      </c>
      <c r="AW417" s="47">
        <f>LicenseeSelect!AW505</f>
        <v>0.55646410800000001</v>
      </c>
      <c r="AX417" s="47">
        <f>LicenseeSelect!AX505</f>
        <v>0.55646410800000001</v>
      </c>
      <c r="AY417" s="47">
        <f>LicenseeSelect!AY505</f>
        <v>0.55646410800000001</v>
      </c>
      <c r="BA417" s="38" t="str">
        <f t="shared" ca="1" si="41"/>
        <v>VariantAllowances</v>
      </c>
      <c r="BB417" s="38" t="str">
        <f t="shared" si="42"/>
        <v>Variant allowances</v>
      </c>
      <c r="BC417" s="38" t="str">
        <f t="shared" si="43"/>
        <v>Variant allowances percentage allocation</v>
      </c>
    </row>
    <row r="418" spans="5:55">
      <c r="E418" s="37" t="str">
        <f>LicenseeSelect!E506</f>
        <v>Pre-Construction Funding Price Control Deliverable</v>
      </c>
      <c r="G418" s="37" t="s">
        <v>59</v>
      </c>
      <c r="H418" s="37" t="str">
        <f>LicenseeSelect!H506</f>
        <v>Other capex</v>
      </c>
      <c r="AU418" s="164">
        <f>LicenseeSelect!AU506</f>
        <v>6.5152265000000001E-2</v>
      </c>
      <c r="AV418" s="47">
        <f>LicenseeSelect!AV506</f>
        <v>6.5152265000000001E-2</v>
      </c>
      <c r="AW418" s="47">
        <f>LicenseeSelect!AW506</f>
        <v>6.5152265000000001E-2</v>
      </c>
      <c r="AX418" s="47">
        <f>LicenseeSelect!AX506</f>
        <v>6.5152265000000001E-2</v>
      </c>
      <c r="AY418" s="47">
        <f>LicenseeSelect!AY506</f>
        <v>6.5152265000000001E-2</v>
      </c>
      <c r="BA418" s="38" t="str">
        <f t="shared" ca="1" si="41"/>
        <v>VariantAllowances</v>
      </c>
      <c r="BB418" s="38" t="str">
        <f t="shared" si="42"/>
        <v>Variant allowances</v>
      </c>
      <c r="BC418" s="38" t="str">
        <f t="shared" si="43"/>
        <v>Variant allowances percentage allocation</v>
      </c>
    </row>
    <row r="419" spans="5:55">
      <c r="E419" s="37" t="str">
        <f>LicenseeSelect!E507</f>
        <v>Pre-Construction Funding Price Control Deliverable</v>
      </c>
      <c r="G419" s="37" t="s">
        <v>59</v>
      </c>
      <c r="H419" s="37" t="str">
        <f>LicenseeSelect!H507</f>
        <v>Non-operational capex</v>
      </c>
      <c r="AU419" s="164">
        <f>LicenseeSelect!AU507</f>
        <v>5.9536500000000004E-4</v>
      </c>
      <c r="AV419" s="47">
        <f>LicenseeSelect!AV507</f>
        <v>5.9536500000000004E-4</v>
      </c>
      <c r="AW419" s="47">
        <f>LicenseeSelect!AW507</f>
        <v>5.9536500000000004E-4</v>
      </c>
      <c r="AX419" s="47">
        <f>LicenseeSelect!AX507</f>
        <v>5.9536500000000004E-4</v>
      </c>
      <c r="AY419" s="47">
        <f>LicenseeSelect!AY507</f>
        <v>5.9536500000000004E-4</v>
      </c>
      <c r="BA419" s="38" t="str">
        <f t="shared" ca="1" si="41"/>
        <v>VariantAllowances</v>
      </c>
      <c r="BB419" s="38" t="str">
        <f t="shared" si="42"/>
        <v>Variant allowances</v>
      </c>
      <c r="BC419" s="38" t="str">
        <f t="shared" si="43"/>
        <v>Variant allowances percentage allocation</v>
      </c>
    </row>
    <row r="420" spans="5:55">
      <c r="E420" s="37" t="str">
        <f>LicenseeSelect!E508</f>
        <v>Pre-Construction Funding Price Control Deliverable</v>
      </c>
      <c r="G420" s="37" t="s">
        <v>59</v>
      </c>
      <c r="H420" s="37" t="str">
        <f>LicenseeSelect!H508</f>
        <v>Network operating costs (opex)</v>
      </c>
      <c r="AU420" s="164">
        <f>LicenseeSelect!AU508</f>
        <v>1.0652932E-2</v>
      </c>
      <c r="AV420" s="47">
        <f>LicenseeSelect!AV508</f>
        <v>1.0652932E-2</v>
      </c>
      <c r="AW420" s="47">
        <f>LicenseeSelect!AW508</f>
        <v>1.0652932E-2</v>
      </c>
      <c r="AX420" s="47">
        <f>LicenseeSelect!AX508</f>
        <v>1.0652932E-2</v>
      </c>
      <c r="AY420" s="47">
        <f>LicenseeSelect!AY508</f>
        <v>1.0652932E-2</v>
      </c>
      <c r="BA420" s="38" t="str">
        <f t="shared" ca="1" si="41"/>
        <v>VariantAllowances</v>
      </c>
      <c r="BB420" s="38" t="str">
        <f t="shared" si="42"/>
        <v>Variant allowances</v>
      </c>
      <c r="BC420" s="38" t="str">
        <f t="shared" si="43"/>
        <v>Variant allowances percentage allocation</v>
      </c>
    </row>
    <row r="421" spans="5:55">
      <c r="E421" s="107" t="str">
        <f>LicenseeSelect!E509</f>
        <v>Pre-Construction Funding Price Control Deliverable</v>
      </c>
      <c r="F421" s="125"/>
      <c r="G421" s="107" t="s">
        <v>59</v>
      </c>
      <c r="H421" s="107" t="str">
        <f>LicenseeSelect!H509</f>
        <v>Indirects (opex)</v>
      </c>
      <c r="I421" s="107"/>
      <c r="J421" s="107"/>
      <c r="K421" s="107"/>
      <c r="L421" s="107"/>
      <c r="M421" s="107"/>
      <c r="N421" s="107"/>
      <c r="O421" s="107"/>
      <c r="P421" s="107"/>
      <c r="Q421" s="107"/>
      <c r="R421" s="107"/>
      <c r="S421" s="107"/>
      <c r="T421" s="107"/>
      <c r="U421" s="107"/>
      <c r="V421" s="107"/>
      <c r="W421" s="107"/>
      <c r="X421" s="107"/>
      <c r="Y421" s="107"/>
      <c r="Z421" s="107"/>
      <c r="AA421" s="107"/>
      <c r="AB421" s="107"/>
      <c r="AC421" s="107"/>
      <c r="AD421" s="107"/>
      <c r="AE421" s="107"/>
      <c r="AF421" s="107"/>
      <c r="AG421" s="107"/>
      <c r="AH421" s="107"/>
      <c r="AI421" s="107"/>
      <c r="AJ421" s="107"/>
      <c r="AK421" s="107"/>
      <c r="AL421" s="107"/>
      <c r="AM421" s="107"/>
      <c r="AN421" s="107"/>
      <c r="AO421" s="107"/>
      <c r="AP421" s="107"/>
      <c r="AQ421" s="107"/>
      <c r="AR421" s="107"/>
      <c r="AS421" s="107"/>
      <c r="AT421" s="113"/>
      <c r="AU421" s="173">
        <f>LicenseeSelect!AU509</f>
        <v>9.2333769999999992E-3</v>
      </c>
      <c r="AV421" s="110">
        <f>LicenseeSelect!AV509</f>
        <v>9.2333769999999992E-3</v>
      </c>
      <c r="AW421" s="110">
        <f>LicenseeSelect!AW509</f>
        <v>9.2333769999999992E-3</v>
      </c>
      <c r="AX421" s="110">
        <f>LicenseeSelect!AX509</f>
        <v>9.2333769999999992E-3</v>
      </c>
      <c r="AY421" s="110">
        <f>LicenseeSelect!AY509</f>
        <v>9.2333769999999992E-3</v>
      </c>
      <c r="BA421" s="38" t="str">
        <f t="shared" ca="1" si="41"/>
        <v>VariantAllowances</v>
      </c>
      <c r="BB421" s="38" t="str">
        <f t="shared" si="42"/>
        <v>Variant allowances</v>
      </c>
      <c r="BC421" s="38" t="str">
        <f t="shared" si="43"/>
        <v>Variant allowances percentage allocation</v>
      </c>
    </row>
    <row r="422" spans="5:55">
      <c r="E422" s="37" t="str">
        <f>LicenseeSelect!E510</f>
        <v>Net Zero And Re-opener Development Fund use it or lose it allowance</v>
      </c>
      <c r="G422" s="37" t="s">
        <v>59</v>
      </c>
      <c r="H422" s="37" t="str">
        <f>LicenseeSelect!H510</f>
        <v>Load related capex</v>
      </c>
      <c r="AU422" s="172">
        <f>LicenseeSelect!AU510</f>
        <v>0</v>
      </c>
      <c r="AV422" s="109">
        <f>LicenseeSelect!AV510</f>
        <v>0</v>
      </c>
      <c r="AW422" s="109">
        <f>LicenseeSelect!AW510</f>
        <v>0</v>
      </c>
      <c r="AX422" s="109">
        <f>LicenseeSelect!AX510</f>
        <v>0</v>
      </c>
      <c r="AY422" s="109">
        <f>LicenseeSelect!AY510</f>
        <v>0</v>
      </c>
      <c r="BA422" s="38" t="str">
        <f t="shared" ca="1" si="41"/>
        <v>VariantAllowances</v>
      </c>
      <c r="BB422" s="38" t="str">
        <f t="shared" si="42"/>
        <v>Variant allowances</v>
      </c>
      <c r="BC422" s="38" t="str">
        <f t="shared" si="43"/>
        <v>Variant allowances percentage allocation</v>
      </c>
    </row>
    <row r="423" spans="5:55">
      <c r="E423" s="37" t="str">
        <f>LicenseeSelect!E511</f>
        <v>Net Zero And Re-opener Development Fund use it or lose it allowance</v>
      </c>
      <c r="G423" s="37" t="s">
        <v>59</v>
      </c>
      <c r="H423" s="37" t="str">
        <f>LicenseeSelect!H511</f>
        <v>Asset replacement capex</v>
      </c>
      <c r="AU423" s="164">
        <f>LicenseeSelect!AU511</f>
        <v>0</v>
      </c>
      <c r="AV423" s="47">
        <f>LicenseeSelect!AV511</f>
        <v>0</v>
      </c>
      <c r="AW423" s="47">
        <f>LicenseeSelect!AW511</f>
        <v>0</v>
      </c>
      <c r="AX423" s="47">
        <f>LicenseeSelect!AX511</f>
        <v>0</v>
      </c>
      <c r="AY423" s="47">
        <f>LicenseeSelect!AY511</f>
        <v>0</v>
      </c>
      <c r="BA423" s="38" t="str">
        <f t="shared" ca="1" si="41"/>
        <v>VariantAllowances</v>
      </c>
      <c r="BB423" s="38" t="str">
        <f t="shared" si="42"/>
        <v>Variant allowances</v>
      </c>
      <c r="BC423" s="38" t="str">
        <f t="shared" si="43"/>
        <v>Variant allowances percentage allocation</v>
      </c>
    </row>
    <row r="424" spans="5:55">
      <c r="E424" s="37" t="str">
        <f>LicenseeSelect!E512</f>
        <v>Net Zero And Re-opener Development Fund use it or lose it allowance</v>
      </c>
      <c r="G424" s="37" t="s">
        <v>59</v>
      </c>
      <c r="H424" s="37" t="str">
        <f>LicenseeSelect!H512</f>
        <v>Other capex</v>
      </c>
      <c r="AU424" s="164">
        <f>LicenseeSelect!AU512</f>
        <v>0</v>
      </c>
      <c r="AV424" s="47">
        <f>LicenseeSelect!AV512</f>
        <v>0</v>
      </c>
      <c r="AW424" s="47">
        <f>LicenseeSelect!AW512</f>
        <v>0</v>
      </c>
      <c r="AX424" s="47">
        <f>LicenseeSelect!AX512</f>
        <v>0</v>
      </c>
      <c r="AY424" s="47">
        <f>LicenseeSelect!AY512</f>
        <v>0</v>
      </c>
      <c r="BA424" s="38" t="str">
        <f t="shared" ca="1" si="41"/>
        <v>VariantAllowances</v>
      </c>
      <c r="BB424" s="38" t="str">
        <f t="shared" si="42"/>
        <v>Variant allowances</v>
      </c>
      <c r="BC424" s="38" t="str">
        <f t="shared" si="43"/>
        <v>Variant allowances percentage allocation</v>
      </c>
    </row>
    <row r="425" spans="5:55">
      <c r="E425" s="37" t="str">
        <f>LicenseeSelect!E513</f>
        <v>Net Zero And Re-opener Development Fund use it or lose it allowance</v>
      </c>
      <c r="G425" s="37" t="s">
        <v>59</v>
      </c>
      <c r="H425" s="37" t="str">
        <f>LicenseeSelect!H513</f>
        <v>Non-operational capex</v>
      </c>
      <c r="AU425" s="164">
        <f>LicenseeSelect!AU513</f>
        <v>0</v>
      </c>
      <c r="AV425" s="47">
        <f>LicenseeSelect!AV513</f>
        <v>0</v>
      </c>
      <c r="AW425" s="47">
        <f>LicenseeSelect!AW513</f>
        <v>0</v>
      </c>
      <c r="AX425" s="47">
        <f>LicenseeSelect!AX513</f>
        <v>0</v>
      </c>
      <c r="AY425" s="47">
        <f>LicenseeSelect!AY513</f>
        <v>0</v>
      </c>
      <c r="BA425" s="38" t="str">
        <f t="shared" ca="1" si="41"/>
        <v>VariantAllowances</v>
      </c>
      <c r="BB425" s="38" t="str">
        <f t="shared" si="42"/>
        <v>Variant allowances</v>
      </c>
      <c r="BC425" s="38" t="str">
        <f t="shared" si="43"/>
        <v>Variant allowances percentage allocation</v>
      </c>
    </row>
    <row r="426" spans="5:55">
      <c r="E426" s="37" t="str">
        <f>LicenseeSelect!E514</f>
        <v>Net Zero And Re-opener Development Fund use it or lose it allowance</v>
      </c>
      <c r="G426" s="37" t="s">
        <v>59</v>
      </c>
      <c r="H426" s="37" t="str">
        <f>LicenseeSelect!H514</f>
        <v>Network operating costs (opex)</v>
      </c>
      <c r="AU426" s="164">
        <f>LicenseeSelect!AU514</f>
        <v>0</v>
      </c>
      <c r="AV426" s="47">
        <f>LicenseeSelect!AV514</f>
        <v>0</v>
      </c>
      <c r="AW426" s="47">
        <f>LicenseeSelect!AW514</f>
        <v>0</v>
      </c>
      <c r="AX426" s="47">
        <f>LicenseeSelect!AX514</f>
        <v>0</v>
      </c>
      <c r="AY426" s="47">
        <f>LicenseeSelect!AY514</f>
        <v>0</v>
      </c>
      <c r="BA426" s="38" t="str">
        <f t="shared" ca="1" si="41"/>
        <v>VariantAllowances</v>
      </c>
      <c r="BB426" s="38" t="str">
        <f t="shared" si="42"/>
        <v>Variant allowances</v>
      </c>
      <c r="BC426" s="38" t="str">
        <f t="shared" si="43"/>
        <v>Variant allowances percentage allocation</v>
      </c>
    </row>
    <row r="427" spans="5:55">
      <c r="E427" s="107" t="str">
        <f>LicenseeSelect!E515</f>
        <v>Net Zero And Re-opener Development Fund use it or lose it allowance</v>
      </c>
      <c r="F427" s="125"/>
      <c r="G427" s="107" t="s">
        <v>59</v>
      </c>
      <c r="H427" s="107" t="str">
        <f>LicenseeSelect!H515</f>
        <v>Indirects (opex)</v>
      </c>
      <c r="I427" s="107"/>
      <c r="J427" s="107"/>
      <c r="K427" s="107"/>
      <c r="L427" s="107"/>
      <c r="M427" s="107"/>
      <c r="N427" s="107"/>
      <c r="O427" s="107"/>
      <c r="P427" s="107"/>
      <c r="Q427" s="107"/>
      <c r="R427" s="107"/>
      <c r="S427" s="107"/>
      <c r="T427" s="107"/>
      <c r="U427" s="107"/>
      <c r="V427" s="107"/>
      <c r="W427" s="107"/>
      <c r="X427" s="107"/>
      <c r="Y427" s="107"/>
      <c r="Z427" s="107"/>
      <c r="AA427" s="107"/>
      <c r="AB427" s="107"/>
      <c r="AC427" s="107"/>
      <c r="AD427" s="107"/>
      <c r="AE427" s="107"/>
      <c r="AF427" s="107"/>
      <c r="AG427" s="107"/>
      <c r="AH427" s="107"/>
      <c r="AI427" s="107"/>
      <c r="AJ427" s="107"/>
      <c r="AK427" s="107"/>
      <c r="AL427" s="107"/>
      <c r="AM427" s="107"/>
      <c r="AN427" s="107"/>
      <c r="AO427" s="107"/>
      <c r="AP427" s="107"/>
      <c r="AQ427" s="107"/>
      <c r="AR427" s="107"/>
      <c r="AS427" s="107"/>
      <c r="AT427" s="113"/>
      <c r="AU427" s="173">
        <f>LicenseeSelect!AU515</f>
        <v>0</v>
      </c>
      <c r="AV427" s="110">
        <f>LicenseeSelect!AV515</f>
        <v>0</v>
      </c>
      <c r="AW427" s="110">
        <f>LicenseeSelect!AW515</f>
        <v>0</v>
      </c>
      <c r="AX427" s="110">
        <f>LicenseeSelect!AX515</f>
        <v>0</v>
      </c>
      <c r="AY427" s="110">
        <f>LicenseeSelect!AY515</f>
        <v>0</v>
      </c>
      <c r="BA427" s="38" t="str">
        <f t="shared" ca="1" si="41"/>
        <v>VariantAllowances</v>
      </c>
      <c r="BB427" s="38" t="str">
        <f t="shared" si="42"/>
        <v>Variant allowances</v>
      </c>
      <c r="BC427" s="38" t="str">
        <f t="shared" si="43"/>
        <v>Variant allowances percentage allocation</v>
      </c>
    </row>
    <row r="428" spans="5:55">
      <c r="E428" s="37" t="str">
        <f>LicenseeSelect!E516</f>
        <v>Development Funding</v>
      </c>
      <c r="G428" s="37" t="s">
        <v>59</v>
      </c>
      <c r="H428" s="37" t="str">
        <f>LicenseeSelect!H516</f>
        <v>Load related capex</v>
      </c>
      <c r="AU428" s="172">
        <f>LicenseeSelect!AU516</f>
        <v>0</v>
      </c>
      <c r="AV428" s="109">
        <f>LicenseeSelect!AV516</f>
        <v>0</v>
      </c>
      <c r="AW428" s="109">
        <f>LicenseeSelect!AW516</f>
        <v>0</v>
      </c>
      <c r="AX428" s="109">
        <f>LicenseeSelect!AX516</f>
        <v>0</v>
      </c>
      <c r="AY428" s="109">
        <f>LicenseeSelect!AY516</f>
        <v>0</v>
      </c>
      <c r="BA428" s="38" t="str">
        <f t="shared" ca="1" si="41"/>
        <v>VariantAllowances</v>
      </c>
      <c r="BB428" s="38" t="str">
        <f t="shared" si="42"/>
        <v>Variant allowances</v>
      </c>
      <c r="BC428" s="38" t="str">
        <f t="shared" si="43"/>
        <v>Variant allowances percentage allocation</v>
      </c>
    </row>
    <row r="429" spans="5:55">
      <c r="E429" s="37" t="str">
        <f>LicenseeSelect!E517</f>
        <v>Development Funding</v>
      </c>
      <c r="G429" s="37" t="s">
        <v>59</v>
      </c>
      <c r="H429" s="37" t="str">
        <f>LicenseeSelect!H517</f>
        <v>Asset replacement capex</v>
      </c>
      <c r="AU429" s="164">
        <f>LicenseeSelect!AU517</f>
        <v>0</v>
      </c>
      <c r="AV429" s="47">
        <f>LicenseeSelect!AV517</f>
        <v>0</v>
      </c>
      <c r="AW429" s="47">
        <f>LicenseeSelect!AW517</f>
        <v>0</v>
      </c>
      <c r="AX429" s="47">
        <f>LicenseeSelect!AX517</f>
        <v>0</v>
      </c>
      <c r="AY429" s="47">
        <f>LicenseeSelect!AY517</f>
        <v>0</v>
      </c>
      <c r="BA429" s="38" t="str">
        <f t="shared" ca="1" si="41"/>
        <v>VariantAllowances</v>
      </c>
      <c r="BB429" s="38" t="str">
        <f t="shared" si="42"/>
        <v>Variant allowances</v>
      </c>
      <c r="BC429" s="38" t="str">
        <f t="shared" si="43"/>
        <v>Variant allowances percentage allocation</v>
      </c>
    </row>
    <row r="430" spans="5:55">
      <c r="E430" s="37" t="str">
        <f>LicenseeSelect!E518</f>
        <v>Development Funding</v>
      </c>
      <c r="G430" s="37" t="s">
        <v>59</v>
      </c>
      <c r="H430" s="37" t="str">
        <f>LicenseeSelect!H518</f>
        <v>Other capex</v>
      </c>
      <c r="AU430" s="164">
        <f>LicenseeSelect!AU518</f>
        <v>0</v>
      </c>
      <c r="AV430" s="47">
        <f>LicenseeSelect!AV518</f>
        <v>0</v>
      </c>
      <c r="AW430" s="47">
        <f>LicenseeSelect!AW518</f>
        <v>0</v>
      </c>
      <c r="AX430" s="47">
        <f>LicenseeSelect!AX518</f>
        <v>0</v>
      </c>
      <c r="AY430" s="47">
        <f>LicenseeSelect!AY518</f>
        <v>0</v>
      </c>
      <c r="BA430" s="38" t="str">
        <f t="shared" ca="1" si="41"/>
        <v>VariantAllowances</v>
      </c>
      <c r="BB430" s="38" t="str">
        <f t="shared" si="42"/>
        <v>Variant allowances</v>
      </c>
      <c r="BC430" s="38" t="str">
        <f t="shared" si="43"/>
        <v>Variant allowances percentage allocation</v>
      </c>
    </row>
    <row r="431" spans="5:55">
      <c r="E431" s="37" t="str">
        <f>LicenseeSelect!E519</f>
        <v>Development Funding</v>
      </c>
      <c r="G431" s="37" t="s">
        <v>59</v>
      </c>
      <c r="H431" s="37" t="str">
        <f>LicenseeSelect!H519</f>
        <v>Non-operational capex</v>
      </c>
      <c r="AU431" s="164">
        <f>LicenseeSelect!AU519</f>
        <v>0</v>
      </c>
      <c r="AV431" s="47">
        <f>LicenseeSelect!AV519</f>
        <v>0</v>
      </c>
      <c r="AW431" s="47">
        <f>LicenseeSelect!AW519</f>
        <v>0</v>
      </c>
      <c r="AX431" s="47">
        <f>LicenseeSelect!AX519</f>
        <v>0</v>
      </c>
      <c r="AY431" s="47">
        <f>LicenseeSelect!AY519</f>
        <v>0</v>
      </c>
      <c r="BA431" s="38" t="str">
        <f t="shared" ca="1" si="41"/>
        <v>VariantAllowances</v>
      </c>
      <c r="BB431" s="38" t="str">
        <f t="shared" si="42"/>
        <v>Variant allowances</v>
      </c>
      <c r="BC431" s="38" t="str">
        <f t="shared" si="43"/>
        <v>Variant allowances percentage allocation</v>
      </c>
    </row>
    <row r="432" spans="5:55">
      <c r="E432" s="37" t="str">
        <f>LicenseeSelect!E520</f>
        <v>Development Funding</v>
      </c>
      <c r="G432" s="37" t="s">
        <v>59</v>
      </c>
      <c r="H432" s="37" t="str">
        <f>LicenseeSelect!H520</f>
        <v>Network operating costs (opex)</v>
      </c>
      <c r="AU432" s="164">
        <f>LicenseeSelect!AU520</f>
        <v>0</v>
      </c>
      <c r="AV432" s="47">
        <f>LicenseeSelect!AV520</f>
        <v>0</v>
      </c>
      <c r="AW432" s="47">
        <f>LicenseeSelect!AW520</f>
        <v>0</v>
      </c>
      <c r="AX432" s="47">
        <f>LicenseeSelect!AX520</f>
        <v>0</v>
      </c>
      <c r="AY432" s="47">
        <f>LicenseeSelect!AY520</f>
        <v>0</v>
      </c>
      <c r="BA432" s="38" t="str">
        <f t="shared" ca="1" si="41"/>
        <v>VariantAllowances</v>
      </c>
      <c r="BB432" s="38" t="str">
        <f t="shared" si="42"/>
        <v>Variant allowances</v>
      </c>
      <c r="BC432" s="38" t="str">
        <f t="shared" si="43"/>
        <v>Variant allowances percentage allocation</v>
      </c>
    </row>
    <row r="433" spans="5:55">
      <c r="E433" s="107" t="str">
        <f>LicenseeSelect!E521</f>
        <v>Development Funding</v>
      </c>
      <c r="F433" s="125"/>
      <c r="G433" s="107" t="s">
        <v>59</v>
      </c>
      <c r="H433" s="107" t="str">
        <f>LicenseeSelect!H521</f>
        <v>Indirects (opex)</v>
      </c>
      <c r="I433" s="107"/>
      <c r="J433" s="107"/>
      <c r="K433" s="107"/>
      <c r="L433" s="107"/>
      <c r="M433" s="107"/>
      <c r="N433" s="107"/>
      <c r="O433" s="107"/>
      <c r="P433" s="107"/>
      <c r="Q433" s="107"/>
      <c r="R433" s="107"/>
      <c r="S433" s="107"/>
      <c r="T433" s="107"/>
      <c r="U433" s="107"/>
      <c r="V433" s="107"/>
      <c r="W433" s="107"/>
      <c r="X433" s="107"/>
      <c r="Y433" s="107"/>
      <c r="Z433" s="107"/>
      <c r="AA433" s="107"/>
      <c r="AB433" s="107"/>
      <c r="AC433" s="107"/>
      <c r="AD433" s="107"/>
      <c r="AE433" s="107"/>
      <c r="AF433" s="107"/>
      <c r="AG433" s="107"/>
      <c r="AH433" s="107"/>
      <c r="AI433" s="107"/>
      <c r="AJ433" s="107"/>
      <c r="AK433" s="107"/>
      <c r="AL433" s="107"/>
      <c r="AM433" s="107"/>
      <c r="AN433" s="107"/>
      <c r="AO433" s="107"/>
      <c r="AP433" s="107"/>
      <c r="AQ433" s="107"/>
      <c r="AR433" s="107"/>
      <c r="AS433" s="107"/>
      <c r="AT433" s="113"/>
      <c r="AU433" s="173">
        <f>LicenseeSelect!AU521</f>
        <v>0</v>
      </c>
      <c r="AV433" s="110">
        <f>LicenseeSelect!AV521</f>
        <v>0</v>
      </c>
      <c r="AW433" s="110">
        <f>LicenseeSelect!AW521</f>
        <v>0</v>
      </c>
      <c r="AX433" s="110">
        <f>LicenseeSelect!AX521</f>
        <v>0</v>
      </c>
      <c r="AY433" s="110">
        <f>LicenseeSelect!AY521</f>
        <v>0</v>
      </c>
      <c r="BA433" s="38" t="str">
        <f t="shared" ca="1" si="41"/>
        <v>VariantAllowances</v>
      </c>
      <c r="BB433" s="38" t="str">
        <f t="shared" si="42"/>
        <v>Variant allowances</v>
      </c>
      <c r="BC433" s="38" t="str">
        <f t="shared" si="43"/>
        <v>Variant allowances percentage allocation</v>
      </c>
    </row>
    <row r="434" spans="5:55">
      <c r="E434" s="37" t="str">
        <f>LicenseeSelect!E522</f>
        <v>Spare PCD 2</v>
      </c>
      <c r="G434" s="37" t="s">
        <v>59</v>
      </c>
      <c r="H434" s="37" t="str">
        <f>LicenseeSelect!H522</f>
        <v>Load related capex</v>
      </c>
      <c r="AU434" s="172">
        <f>LicenseeSelect!AU522</f>
        <v>0</v>
      </c>
      <c r="AV434" s="109">
        <f>LicenseeSelect!AV522</f>
        <v>0</v>
      </c>
      <c r="AW434" s="109">
        <f>LicenseeSelect!AW522</f>
        <v>0</v>
      </c>
      <c r="AX434" s="109">
        <f>LicenseeSelect!AX522</f>
        <v>0</v>
      </c>
      <c r="AY434" s="109">
        <f>LicenseeSelect!AY522</f>
        <v>0</v>
      </c>
      <c r="BA434" s="38" t="str">
        <f t="shared" ca="1" si="41"/>
        <v>VariantAllowances</v>
      </c>
      <c r="BB434" s="38" t="str">
        <f t="shared" si="42"/>
        <v>Variant allowances</v>
      </c>
      <c r="BC434" s="38" t="str">
        <f t="shared" si="43"/>
        <v>Variant allowances percentage allocation</v>
      </c>
    </row>
    <row r="435" spans="5:55">
      <c r="E435" s="37" t="str">
        <f>LicenseeSelect!E523</f>
        <v>Spare PCD 2</v>
      </c>
      <c r="G435" s="37" t="s">
        <v>59</v>
      </c>
      <c r="H435" s="37" t="str">
        <f>LicenseeSelect!H523</f>
        <v>Asset replacement capex</v>
      </c>
      <c r="AU435" s="164">
        <f>LicenseeSelect!AU523</f>
        <v>0</v>
      </c>
      <c r="AV435" s="47">
        <f>LicenseeSelect!AV523</f>
        <v>0</v>
      </c>
      <c r="AW435" s="47">
        <f>LicenseeSelect!AW523</f>
        <v>0</v>
      </c>
      <c r="AX435" s="47">
        <f>LicenseeSelect!AX523</f>
        <v>0</v>
      </c>
      <c r="AY435" s="47">
        <f>LicenseeSelect!AY523</f>
        <v>0</v>
      </c>
      <c r="BA435" s="38" t="str">
        <f t="shared" ca="1" si="41"/>
        <v>VariantAllowances</v>
      </c>
      <c r="BB435" s="38" t="str">
        <f t="shared" si="42"/>
        <v>Variant allowances</v>
      </c>
      <c r="BC435" s="38" t="str">
        <f t="shared" si="43"/>
        <v>Variant allowances percentage allocation</v>
      </c>
    </row>
    <row r="436" spans="5:55">
      <c r="E436" s="37" t="str">
        <f>LicenseeSelect!E524</f>
        <v>Spare PCD 2</v>
      </c>
      <c r="G436" s="37" t="s">
        <v>59</v>
      </c>
      <c r="H436" s="37" t="str">
        <f>LicenseeSelect!H524</f>
        <v>Other capex</v>
      </c>
      <c r="AU436" s="164">
        <f>LicenseeSelect!AU524</f>
        <v>0</v>
      </c>
      <c r="AV436" s="47">
        <f>LicenseeSelect!AV524</f>
        <v>0</v>
      </c>
      <c r="AW436" s="47">
        <f>LicenseeSelect!AW524</f>
        <v>0</v>
      </c>
      <c r="AX436" s="47">
        <f>LicenseeSelect!AX524</f>
        <v>0</v>
      </c>
      <c r="AY436" s="47">
        <f>LicenseeSelect!AY524</f>
        <v>0</v>
      </c>
      <c r="BA436" s="38" t="str">
        <f t="shared" ref="BA436:BA499" ca="1" si="44">$A$1</f>
        <v>VariantAllowances</v>
      </c>
      <c r="BB436" s="38" t="str">
        <f t="shared" ref="BB436:BB499" si="45">$A$6</f>
        <v>Variant allowances</v>
      </c>
      <c r="BC436" s="38" t="str">
        <f t="shared" ref="BC436:BC499" si="46">$B$307</f>
        <v>Variant allowances percentage allocation</v>
      </c>
    </row>
    <row r="437" spans="5:55">
      <c r="E437" s="37" t="str">
        <f>LicenseeSelect!E525</f>
        <v>Spare PCD 2</v>
      </c>
      <c r="G437" s="37" t="s">
        <v>59</v>
      </c>
      <c r="H437" s="37" t="str">
        <f>LicenseeSelect!H525</f>
        <v>Non-operational capex</v>
      </c>
      <c r="AU437" s="164">
        <f>LicenseeSelect!AU525</f>
        <v>0</v>
      </c>
      <c r="AV437" s="47">
        <f>LicenseeSelect!AV525</f>
        <v>0</v>
      </c>
      <c r="AW437" s="47">
        <f>LicenseeSelect!AW525</f>
        <v>0</v>
      </c>
      <c r="AX437" s="47">
        <f>LicenseeSelect!AX525</f>
        <v>0</v>
      </c>
      <c r="AY437" s="47">
        <f>LicenseeSelect!AY525</f>
        <v>0</v>
      </c>
      <c r="BA437" s="38" t="str">
        <f t="shared" ca="1" si="44"/>
        <v>VariantAllowances</v>
      </c>
      <c r="BB437" s="38" t="str">
        <f t="shared" si="45"/>
        <v>Variant allowances</v>
      </c>
      <c r="BC437" s="38" t="str">
        <f t="shared" si="46"/>
        <v>Variant allowances percentage allocation</v>
      </c>
    </row>
    <row r="438" spans="5:55">
      <c r="E438" s="37" t="str">
        <f>LicenseeSelect!E526</f>
        <v>Spare PCD 2</v>
      </c>
      <c r="G438" s="37" t="s">
        <v>59</v>
      </c>
      <c r="H438" s="37" t="str">
        <f>LicenseeSelect!H526</f>
        <v>Network operating costs (opex)</v>
      </c>
      <c r="AU438" s="164">
        <f>LicenseeSelect!AU526</f>
        <v>0</v>
      </c>
      <c r="AV438" s="47">
        <f>LicenseeSelect!AV526</f>
        <v>0</v>
      </c>
      <c r="AW438" s="47">
        <f>LicenseeSelect!AW526</f>
        <v>0</v>
      </c>
      <c r="AX438" s="47">
        <f>LicenseeSelect!AX526</f>
        <v>0</v>
      </c>
      <c r="AY438" s="47">
        <f>LicenseeSelect!AY526</f>
        <v>0</v>
      </c>
      <c r="BA438" s="38" t="str">
        <f t="shared" ca="1" si="44"/>
        <v>VariantAllowances</v>
      </c>
      <c r="BB438" s="38" t="str">
        <f t="shared" si="45"/>
        <v>Variant allowances</v>
      </c>
      <c r="BC438" s="38" t="str">
        <f t="shared" si="46"/>
        <v>Variant allowances percentage allocation</v>
      </c>
    </row>
    <row r="439" spans="5:55">
      <c r="E439" s="107" t="str">
        <f>LicenseeSelect!E527</f>
        <v>Spare PCD 2</v>
      </c>
      <c r="F439" s="125"/>
      <c r="G439" s="107" t="s">
        <v>59</v>
      </c>
      <c r="H439" s="107" t="str">
        <f>LicenseeSelect!H527</f>
        <v>Indirects (opex)</v>
      </c>
      <c r="I439" s="107"/>
      <c r="J439" s="107"/>
      <c r="K439" s="107"/>
      <c r="L439" s="107"/>
      <c r="M439" s="107"/>
      <c r="N439" s="107"/>
      <c r="O439" s="107"/>
      <c r="P439" s="107"/>
      <c r="Q439" s="107"/>
      <c r="R439" s="107"/>
      <c r="S439" s="107"/>
      <c r="T439" s="107"/>
      <c r="U439" s="107"/>
      <c r="V439" s="107"/>
      <c r="W439" s="107"/>
      <c r="X439" s="107"/>
      <c r="Y439" s="107"/>
      <c r="Z439" s="107"/>
      <c r="AA439" s="107"/>
      <c r="AB439" s="107"/>
      <c r="AC439" s="107"/>
      <c r="AD439" s="107"/>
      <c r="AE439" s="107"/>
      <c r="AF439" s="107"/>
      <c r="AG439" s="107"/>
      <c r="AH439" s="107"/>
      <c r="AI439" s="107"/>
      <c r="AJ439" s="107"/>
      <c r="AK439" s="107"/>
      <c r="AL439" s="107"/>
      <c r="AM439" s="107"/>
      <c r="AN439" s="107"/>
      <c r="AO439" s="107"/>
      <c r="AP439" s="107"/>
      <c r="AQ439" s="107"/>
      <c r="AR439" s="107"/>
      <c r="AS439" s="107"/>
      <c r="AT439" s="113"/>
      <c r="AU439" s="173">
        <f>LicenseeSelect!AU527</f>
        <v>0</v>
      </c>
      <c r="AV439" s="110">
        <f>LicenseeSelect!AV527</f>
        <v>0</v>
      </c>
      <c r="AW439" s="110">
        <f>LicenseeSelect!AW527</f>
        <v>0</v>
      </c>
      <c r="AX439" s="110">
        <f>LicenseeSelect!AX527</f>
        <v>0</v>
      </c>
      <c r="AY439" s="110">
        <f>LicenseeSelect!AY527</f>
        <v>0</v>
      </c>
      <c r="BA439" s="38" t="str">
        <f t="shared" ca="1" si="44"/>
        <v>VariantAllowances</v>
      </c>
      <c r="BB439" s="38" t="str">
        <f t="shared" si="45"/>
        <v>Variant allowances</v>
      </c>
      <c r="BC439" s="38" t="str">
        <f t="shared" si="46"/>
        <v>Variant allowances percentage allocation</v>
      </c>
    </row>
    <row r="440" spans="5:55">
      <c r="E440" s="37" t="str">
        <f>LicenseeSelect!E528</f>
        <v>Spare PCD 3</v>
      </c>
      <c r="G440" s="37" t="s">
        <v>59</v>
      </c>
      <c r="H440" s="37" t="str">
        <f>LicenseeSelect!H528</f>
        <v>Load related capex</v>
      </c>
      <c r="AU440" s="172">
        <f>LicenseeSelect!AU528</f>
        <v>0</v>
      </c>
      <c r="AV440" s="109">
        <f>LicenseeSelect!AV528</f>
        <v>0</v>
      </c>
      <c r="AW440" s="109">
        <f>LicenseeSelect!AW528</f>
        <v>0</v>
      </c>
      <c r="AX440" s="109">
        <f>LicenseeSelect!AX528</f>
        <v>0</v>
      </c>
      <c r="AY440" s="109">
        <f>LicenseeSelect!AY528</f>
        <v>0</v>
      </c>
      <c r="BA440" s="38" t="str">
        <f t="shared" ca="1" si="44"/>
        <v>VariantAllowances</v>
      </c>
      <c r="BB440" s="38" t="str">
        <f t="shared" si="45"/>
        <v>Variant allowances</v>
      </c>
      <c r="BC440" s="38" t="str">
        <f t="shared" si="46"/>
        <v>Variant allowances percentage allocation</v>
      </c>
    </row>
    <row r="441" spans="5:55">
      <c r="E441" s="37" t="str">
        <f>LicenseeSelect!E529</f>
        <v>Spare PCD 3</v>
      </c>
      <c r="G441" s="37" t="s">
        <v>59</v>
      </c>
      <c r="H441" s="37" t="str">
        <f>LicenseeSelect!H529</f>
        <v>Asset replacement capex</v>
      </c>
      <c r="AU441" s="164">
        <f>LicenseeSelect!AU529</f>
        <v>0</v>
      </c>
      <c r="AV441" s="47">
        <f>LicenseeSelect!AV529</f>
        <v>0</v>
      </c>
      <c r="AW441" s="47">
        <f>LicenseeSelect!AW529</f>
        <v>0</v>
      </c>
      <c r="AX441" s="47">
        <f>LicenseeSelect!AX529</f>
        <v>0</v>
      </c>
      <c r="AY441" s="47">
        <f>LicenseeSelect!AY529</f>
        <v>0</v>
      </c>
      <c r="BA441" s="38" t="str">
        <f t="shared" ca="1" si="44"/>
        <v>VariantAllowances</v>
      </c>
      <c r="BB441" s="38" t="str">
        <f t="shared" si="45"/>
        <v>Variant allowances</v>
      </c>
      <c r="BC441" s="38" t="str">
        <f t="shared" si="46"/>
        <v>Variant allowances percentage allocation</v>
      </c>
    </row>
    <row r="442" spans="5:55">
      <c r="E442" s="37" t="str">
        <f>LicenseeSelect!E530</f>
        <v>Spare PCD 3</v>
      </c>
      <c r="G442" s="37" t="s">
        <v>59</v>
      </c>
      <c r="H442" s="37" t="str">
        <f>LicenseeSelect!H530</f>
        <v>Other capex</v>
      </c>
      <c r="AU442" s="164">
        <f>LicenseeSelect!AU530</f>
        <v>0</v>
      </c>
      <c r="AV442" s="47">
        <f>LicenseeSelect!AV530</f>
        <v>0</v>
      </c>
      <c r="AW442" s="47">
        <f>LicenseeSelect!AW530</f>
        <v>0</v>
      </c>
      <c r="AX442" s="47">
        <f>LicenseeSelect!AX530</f>
        <v>0</v>
      </c>
      <c r="AY442" s="47">
        <f>LicenseeSelect!AY530</f>
        <v>0</v>
      </c>
      <c r="BA442" s="38" t="str">
        <f t="shared" ca="1" si="44"/>
        <v>VariantAllowances</v>
      </c>
      <c r="BB442" s="38" t="str">
        <f t="shared" si="45"/>
        <v>Variant allowances</v>
      </c>
      <c r="BC442" s="38" t="str">
        <f t="shared" si="46"/>
        <v>Variant allowances percentage allocation</v>
      </c>
    </row>
    <row r="443" spans="5:55">
      <c r="E443" s="37" t="str">
        <f>LicenseeSelect!E531</f>
        <v>Spare PCD 3</v>
      </c>
      <c r="G443" s="37" t="s">
        <v>59</v>
      </c>
      <c r="H443" s="37" t="str">
        <f>LicenseeSelect!H531</f>
        <v>Non-operational capex</v>
      </c>
      <c r="AU443" s="164">
        <f>LicenseeSelect!AU531</f>
        <v>0</v>
      </c>
      <c r="AV443" s="47">
        <f>LicenseeSelect!AV531</f>
        <v>0</v>
      </c>
      <c r="AW443" s="47">
        <f>LicenseeSelect!AW531</f>
        <v>0</v>
      </c>
      <c r="AX443" s="47">
        <f>LicenseeSelect!AX531</f>
        <v>0</v>
      </c>
      <c r="AY443" s="47">
        <f>LicenseeSelect!AY531</f>
        <v>0</v>
      </c>
      <c r="BA443" s="38" t="str">
        <f t="shared" ca="1" si="44"/>
        <v>VariantAllowances</v>
      </c>
      <c r="BB443" s="38" t="str">
        <f t="shared" si="45"/>
        <v>Variant allowances</v>
      </c>
      <c r="BC443" s="38" t="str">
        <f t="shared" si="46"/>
        <v>Variant allowances percentage allocation</v>
      </c>
    </row>
    <row r="444" spans="5:55">
      <c r="E444" s="37" t="str">
        <f>LicenseeSelect!E532</f>
        <v>Spare PCD 3</v>
      </c>
      <c r="G444" s="37" t="s">
        <v>59</v>
      </c>
      <c r="H444" s="37" t="str">
        <f>LicenseeSelect!H532</f>
        <v>Network operating costs (opex)</v>
      </c>
      <c r="AU444" s="164">
        <f>LicenseeSelect!AU532</f>
        <v>0</v>
      </c>
      <c r="AV444" s="47">
        <f>LicenseeSelect!AV532</f>
        <v>0</v>
      </c>
      <c r="AW444" s="47">
        <f>LicenseeSelect!AW532</f>
        <v>0</v>
      </c>
      <c r="AX444" s="47">
        <f>LicenseeSelect!AX532</f>
        <v>0</v>
      </c>
      <c r="AY444" s="47">
        <f>LicenseeSelect!AY532</f>
        <v>0</v>
      </c>
      <c r="BA444" s="38" t="str">
        <f t="shared" ca="1" si="44"/>
        <v>VariantAllowances</v>
      </c>
      <c r="BB444" s="38" t="str">
        <f t="shared" si="45"/>
        <v>Variant allowances</v>
      </c>
      <c r="BC444" s="38" t="str">
        <f t="shared" si="46"/>
        <v>Variant allowances percentage allocation</v>
      </c>
    </row>
    <row r="445" spans="5:55">
      <c r="E445" s="107" t="str">
        <f>LicenseeSelect!E533</f>
        <v>Spare PCD 3</v>
      </c>
      <c r="F445" s="125"/>
      <c r="G445" s="107" t="s">
        <v>59</v>
      </c>
      <c r="H445" s="107" t="str">
        <f>LicenseeSelect!H533</f>
        <v>Indirects (opex)</v>
      </c>
      <c r="I445" s="107"/>
      <c r="J445" s="107"/>
      <c r="K445" s="107"/>
      <c r="L445" s="107"/>
      <c r="M445" s="107"/>
      <c r="N445" s="107"/>
      <c r="O445" s="107"/>
      <c r="P445" s="107"/>
      <c r="Q445" s="107"/>
      <c r="R445" s="107"/>
      <c r="S445" s="107"/>
      <c r="T445" s="107"/>
      <c r="U445" s="107"/>
      <c r="V445" s="107"/>
      <c r="W445" s="107"/>
      <c r="X445" s="107"/>
      <c r="Y445" s="107"/>
      <c r="Z445" s="107"/>
      <c r="AA445" s="107"/>
      <c r="AB445" s="107"/>
      <c r="AC445" s="107"/>
      <c r="AD445" s="107"/>
      <c r="AE445" s="107"/>
      <c r="AF445" s="107"/>
      <c r="AG445" s="107"/>
      <c r="AH445" s="107"/>
      <c r="AI445" s="107"/>
      <c r="AJ445" s="107"/>
      <c r="AK445" s="107"/>
      <c r="AL445" s="107"/>
      <c r="AM445" s="107"/>
      <c r="AN445" s="107"/>
      <c r="AO445" s="107"/>
      <c r="AP445" s="107"/>
      <c r="AQ445" s="107"/>
      <c r="AR445" s="107"/>
      <c r="AS445" s="107"/>
      <c r="AT445" s="113"/>
      <c r="AU445" s="173">
        <f>LicenseeSelect!AU533</f>
        <v>0</v>
      </c>
      <c r="AV445" s="110">
        <f>LicenseeSelect!AV533</f>
        <v>0</v>
      </c>
      <c r="AW445" s="110">
        <f>LicenseeSelect!AW533</f>
        <v>0</v>
      </c>
      <c r="AX445" s="110">
        <f>LicenseeSelect!AX533</f>
        <v>0</v>
      </c>
      <c r="AY445" s="110">
        <f>LicenseeSelect!AY533</f>
        <v>0</v>
      </c>
      <c r="BA445" s="38" t="str">
        <f t="shared" ca="1" si="44"/>
        <v>VariantAllowances</v>
      </c>
      <c r="BB445" s="38" t="str">
        <f t="shared" si="45"/>
        <v>Variant allowances</v>
      </c>
      <c r="BC445" s="38" t="str">
        <f t="shared" si="46"/>
        <v>Variant allowances percentage allocation</v>
      </c>
    </row>
    <row r="446" spans="5:55">
      <c r="E446" s="37" t="str">
        <f>LicenseeSelect!E534</f>
        <v>Visual Impact Mitigation Re-opener</v>
      </c>
      <c r="G446" s="37" t="s">
        <v>59</v>
      </c>
      <c r="H446" s="37" t="str">
        <f>LicenseeSelect!H534</f>
        <v>Load related capex</v>
      </c>
      <c r="AU446" s="172">
        <f>LicenseeSelect!AU534</f>
        <v>0</v>
      </c>
      <c r="AV446" s="109">
        <f>LicenseeSelect!AV534</f>
        <v>0</v>
      </c>
      <c r="AW446" s="109">
        <f>LicenseeSelect!AW534</f>
        <v>0</v>
      </c>
      <c r="AX446" s="109">
        <f>LicenseeSelect!AX534</f>
        <v>0</v>
      </c>
      <c r="AY446" s="109">
        <f>LicenseeSelect!AY534</f>
        <v>0</v>
      </c>
      <c r="BA446" s="38" t="str">
        <f t="shared" ca="1" si="44"/>
        <v>VariantAllowances</v>
      </c>
      <c r="BB446" s="38" t="str">
        <f t="shared" si="45"/>
        <v>Variant allowances</v>
      </c>
      <c r="BC446" s="38" t="str">
        <f t="shared" si="46"/>
        <v>Variant allowances percentage allocation</v>
      </c>
    </row>
    <row r="447" spans="5:55">
      <c r="E447" s="37" t="str">
        <f>LicenseeSelect!E535</f>
        <v>Visual Impact Mitigation Re-opener</v>
      </c>
      <c r="G447" s="37" t="s">
        <v>59</v>
      </c>
      <c r="H447" s="37" t="str">
        <f>LicenseeSelect!H535</f>
        <v>Asset replacement capex</v>
      </c>
      <c r="AU447" s="164">
        <f>LicenseeSelect!AU535</f>
        <v>0</v>
      </c>
      <c r="AV447" s="47">
        <f>LicenseeSelect!AV535</f>
        <v>0</v>
      </c>
      <c r="AW447" s="47">
        <f>LicenseeSelect!AW535</f>
        <v>0</v>
      </c>
      <c r="AX447" s="47">
        <f>LicenseeSelect!AX535</f>
        <v>0</v>
      </c>
      <c r="AY447" s="47">
        <f>LicenseeSelect!AY535</f>
        <v>0</v>
      </c>
      <c r="BA447" s="38" t="str">
        <f t="shared" ca="1" si="44"/>
        <v>VariantAllowances</v>
      </c>
      <c r="BB447" s="38" t="str">
        <f t="shared" si="45"/>
        <v>Variant allowances</v>
      </c>
      <c r="BC447" s="38" t="str">
        <f t="shared" si="46"/>
        <v>Variant allowances percentage allocation</v>
      </c>
    </row>
    <row r="448" spans="5:55">
      <c r="E448" s="37" t="str">
        <f>LicenseeSelect!E536</f>
        <v>Visual Impact Mitigation Re-opener</v>
      </c>
      <c r="G448" s="37" t="s">
        <v>59</v>
      </c>
      <c r="H448" s="37" t="str">
        <f>LicenseeSelect!H536</f>
        <v>Other capex</v>
      </c>
      <c r="AU448" s="164">
        <f>LicenseeSelect!AU536</f>
        <v>0</v>
      </c>
      <c r="AV448" s="47">
        <f>LicenseeSelect!AV536</f>
        <v>0</v>
      </c>
      <c r="AW448" s="47">
        <f>LicenseeSelect!AW536</f>
        <v>0</v>
      </c>
      <c r="AX448" s="47">
        <f>LicenseeSelect!AX536</f>
        <v>0</v>
      </c>
      <c r="AY448" s="47">
        <f>LicenseeSelect!AY536</f>
        <v>0</v>
      </c>
      <c r="BA448" s="38" t="str">
        <f t="shared" ca="1" si="44"/>
        <v>VariantAllowances</v>
      </c>
      <c r="BB448" s="38" t="str">
        <f t="shared" si="45"/>
        <v>Variant allowances</v>
      </c>
      <c r="BC448" s="38" t="str">
        <f t="shared" si="46"/>
        <v>Variant allowances percentage allocation</v>
      </c>
    </row>
    <row r="449" spans="5:55">
      <c r="E449" s="37" t="str">
        <f>LicenseeSelect!E537</f>
        <v>Visual Impact Mitigation Re-opener</v>
      </c>
      <c r="G449" s="37" t="s">
        <v>59</v>
      </c>
      <c r="H449" s="37" t="str">
        <f>LicenseeSelect!H537</f>
        <v>Non-operational capex</v>
      </c>
      <c r="AU449" s="164">
        <f>LicenseeSelect!AU537</f>
        <v>0</v>
      </c>
      <c r="AV449" s="47">
        <f>LicenseeSelect!AV537</f>
        <v>0</v>
      </c>
      <c r="AW449" s="47">
        <f>LicenseeSelect!AW537</f>
        <v>0</v>
      </c>
      <c r="AX449" s="47">
        <f>LicenseeSelect!AX537</f>
        <v>0</v>
      </c>
      <c r="AY449" s="47">
        <f>LicenseeSelect!AY537</f>
        <v>0</v>
      </c>
      <c r="BA449" s="38" t="str">
        <f t="shared" ca="1" si="44"/>
        <v>VariantAllowances</v>
      </c>
      <c r="BB449" s="38" t="str">
        <f t="shared" si="45"/>
        <v>Variant allowances</v>
      </c>
      <c r="BC449" s="38" t="str">
        <f t="shared" si="46"/>
        <v>Variant allowances percentage allocation</v>
      </c>
    </row>
    <row r="450" spans="5:55">
      <c r="E450" s="37" t="str">
        <f>LicenseeSelect!E538</f>
        <v>Visual Impact Mitigation Re-opener</v>
      </c>
      <c r="G450" s="37" t="s">
        <v>59</v>
      </c>
      <c r="H450" s="37" t="str">
        <f>LicenseeSelect!H538</f>
        <v>Network operating costs (opex)</v>
      </c>
      <c r="AU450" s="164">
        <f>LicenseeSelect!AU538</f>
        <v>0</v>
      </c>
      <c r="AV450" s="47">
        <f>LicenseeSelect!AV538</f>
        <v>0</v>
      </c>
      <c r="AW450" s="47">
        <f>LicenseeSelect!AW538</f>
        <v>0</v>
      </c>
      <c r="AX450" s="47">
        <f>LicenseeSelect!AX538</f>
        <v>0</v>
      </c>
      <c r="AY450" s="47">
        <f>LicenseeSelect!AY538</f>
        <v>0</v>
      </c>
      <c r="BA450" s="38" t="str">
        <f t="shared" ca="1" si="44"/>
        <v>VariantAllowances</v>
      </c>
      <c r="BB450" s="38" t="str">
        <f t="shared" si="45"/>
        <v>Variant allowances</v>
      </c>
      <c r="BC450" s="38" t="str">
        <f t="shared" si="46"/>
        <v>Variant allowances percentage allocation</v>
      </c>
    </row>
    <row r="451" spans="5:55">
      <c r="E451" s="107" t="str">
        <f>LicenseeSelect!E539</f>
        <v>Visual Impact Mitigation Re-opener</v>
      </c>
      <c r="F451" s="125"/>
      <c r="G451" s="107" t="s">
        <v>59</v>
      </c>
      <c r="H451" s="107" t="str">
        <f>LicenseeSelect!H539</f>
        <v>Indirects (opex)</v>
      </c>
      <c r="I451" s="107"/>
      <c r="J451" s="107"/>
      <c r="K451" s="107"/>
      <c r="L451" s="107"/>
      <c r="M451" s="107"/>
      <c r="N451" s="107"/>
      <c r="O451" s="107"/>
      <c r="P451" s="107"/>
      <c r="Q451" s="107"/>
      <c r="R451" s="107"/>
      <c r="S451" s="107"/>
      <c r="T451" s="107"/>
      <c r="U451" s="107"/>
      <c r="V451" s="107"/>
      <c r="W451" s="107"/>
      <c r="X451" s="107"/>
      <c r="Y451" s="107"/>
      <c r="Z451" s="107"/>
      <c r="AA451" s="107"/>
      <c r="AB451" s="107"/>
      <c r="AC451" s="107"/>
      <c r="AD451" s="107"/>
      <c r="AE451" s="107"/>
      <c r="AF451" s="107"/>
      <c r="AG451" s="107"/>
      <c r="AH451" s="107"/>
      <c r="AI451" s="107"/>
      <c r="AJ451" s="107"/>
      <c r="AK451" s="107"/>
      <c r="AL451" s="107"/>
      <c r="AM451" s="107"/>
      <c r="AN451" s="107"/>
      <c r="AO451" s="107"/>
      <c r="AP451" s="107"/>
      <c r="AQ451" s="107"/>
      <c r="AR451" s="107"/>
      <c r="AS451" s="107"/>
      <c r="AT451" s="113"/>
      <c r="AU451" s="173">
        <f>LicenseeSelect!AU539</f>
        <v>0</v>
      </c>
      <c r="AV451" s="110">
        <f>LicenseeSelect!AV539</f>
        <v>0</v>
      </c>
      <c r="AW451" s="110">
        <f>LicenseeSelect!AW539</f>
        <v>0</v>
      </c>
      <c r="AX451" s="110">
        <f>LicenseeSelect!AX539</f>
        <v>0</v>
      </c>
      <c r="AY451" s="110">
        <f>LicenseeSelect!AY539</f>
        <v>0</v>
      </c>
      <c r="BA451" s="38" t="str">
        <f t="shared" ca="1" si="44"/>
        <v>VariantAllowances</v>
      </c>
      <c r="BB451" s="38" t="str">
        <f t="shared" si="45"/>
        <v>Variant allowances</v>
      </c>
      <c r="BC451" s="38" t="str">
        <f t="shared" si="46"/>
        <v>Variant allowances percentage allocation</v>
      </c>
    </row>
    <row r="452" spans="5:55">
      <c r="E452" s="37" t="str">
        <f>LicenseeSelect!E540</f>
        <v>Large Onshore Transmission Investment Re-opener Project 2 - Shetland</v>
      </c>
      <c r="G452" s="37" t="s">
        <v>59</v>
      </c>
      <c r="H452" s="37" t="str">
        <f>LicenseeSelect!H540</f>
        <v>Load related capex</v>
      </c>
      <c r="AU452" s="172">
        <f>LicenseeSelect!AU540</f>
        <v>1</v>
      </c>
      <c r="AV452" s="109">
        <f>LicenseeSelect!AV540</f>
        <v>1</v>
      </c>
      <c r="AW452" s="109">
        <f>LicenseeSelect!AW540</f>
        <v>1</v>
      </c>
      <c r="AX452" s="109">
        <f>LicenseeSelect!AX540</f>
        <v>1</v>
      </c>
      <c r="AY452" s="109">
        <f>LicenseeSelect!AY540</f>
        <v>1</v>
      </c>
      <c r="BA452" s="38" t="str">
        <f t="shared" ca="1" si="44"/>
        <v>VariantAllowances</v>
      </c>
      <c r="BB452" s="38" t="str">
        <f t="shared" si="45"/>
        <v>Variant allowances</v>
      </c>
      <c r="BC452" s="38" t="str">
        <f t="shared" si="46"/>
        <v>Variant allowances percentage allocation</v>
      </c>
    </row>
    <row r="453" spans="5:55">
      <c r="E453" s="37" t="str">
        <f>LicenseeSelect!E541</f>
        <v>Large Onshore Transmission Investment Re-opener Project 2 - Shetland</v>
      </c>
      <c r="G453" s="37" t="s">
        <v>59</v>
      </c>
      <c r="H453" s="37" t="str">
        <f>LicenseeSelect!H541</f>
        <v>Asset replacement capex</v>
      </c>
      <c r="AU453" s="164">
        <f>LicenseeSelect!AU541</f>
        <v>0</v>
      </c>
      <c r="AV453" s="47">
        <f>LicenseeSelect!AV541</f>
        <v>0</v>
      </c>
      <c r="AW453" s="47">
        <f>LicenseeSelect!AW541</f>
        <v>0</v>
      </c>
      <c r="AX453" s="47">
        <f>LicenseeSelect!AX541</f>
        <v>0</v>
      </c>
      <c r="AY453" s="47">
        <f>LicenseeSelect!AY541</f>
        <v>0</v>
      </c>
      <c r="BA453" s="38" t="str">
        <f t="shared" ca="1" si="44"/>
        <v>VariantAllowances</v>
      </c>
      <c r="BB453" s="38" t="str">
        <f t="shared" si="45"/>
        <v>Variant allowances</v>
      </c>
      <c r="BC453" s="38" t="str">
        <f t="shared" si="46"/>
        <v>Variant allowances percentage allocation</v>
      </c>
    </row>
    <row r="454" spans="5:55">
      <c r="E454" s="37" t="str">
        <f>LicenseeSelect!E542</f>
        <v>Large Onshore Transmission Investment Re-opener Project 2 - Shetland</v>
      </c>
      <c r="G454" s="37" t="s">
        <v>59</v>
      </c>
      <c r="H454" s="37" t="str">
        <f>LicenseeSelect!H542</f>
        <v>Other capex</v>
      </c>
      <c r="AU454" s="164">
        <f>LicenseeSelect!AU542</f>
        <v>0</v>
      </c>
      <c r="AV454" s="47">
        <f>LicenseeSelect!AV542</f>
        <v>0</v>
      </c>
      <c r="AW454" s="47">
        <f>LicenseeSelect!AW542</f>
        <v>0</v>
      </c>
      <c r="AX454" s="47">
        <f>LicenseeSelect!AX542</f>
        <v>0</v>
      </c>
      <c r="AY454" s="47">
        <f>LicenseeSelect!AY542</f>
        <v>0</v>
      </c>
      <c r="BA454" s="38" t="str">
        <f t="shared" ca="1" si="44"/>
        <v>VariantAllowances</v>
      </c>
      <c r="BB454" s="38" t="str">
        <f t="shared" si="45"/>
        <v>Variant allowances</v>
      </c>
      <c r="BC454" s="38" t="str">
        <f t="shared" si="46"/>
        <v>Variant allowances percentage allocation</v>
      </c>
    </row>
    <row r="455" spans="5:55">
      <c r="E455" s="37" t="str">
        <f>LicenseeSelect!E543</f>
        <v>Large Onshore Transmission Investment Re-opener Project 2 - Shetland</v>
      </c>
      <c r="G455" s="37" t="s">
        <v>59</v>
      </c>
      <c r="H455" s="37" t="str">
        <f>LicenseeSelect!H543</f>
        <v>Non-operational capex</v>
      </c>
      <c r="AU455" s="164">
        <f>LicenseeSelect!AU543</f>
        <v>0</v>
      </c>
      <c r="AV455" s="47">
        <f>LicenseeSelect!AV543</f>
        <v>0</v>
      </c>
      <c r="AW455" s="47">
        <f>LicenseeSelect!AW543</f>
        <v>0</v>
      </c>
      <c r="AX455" s="47">
        <f>LicenseeSelect!AX543</f>
        <v>0</v>
      </c>
      <c r="AY455" s="47">
        <f>LicenseeSelect!AY543</f>
        <v>0</v>
      </c>
      <c r="BA455" s="38" t="str">
        <f t="shared" ca="1" si="44"/>
        <v>VariantAllowances</v>
      </c>
      <c r="BB455" s="38" t="str">
        <f t="shared" si="45"/>
        <v>Variant allowances</v>
      </c>
      <c r="BC455" s="38" t="str">
        <f t="shared" si="46"/>
        <v>Variant allowances percentage allocation</v>
      </c>
    </row>
    <row r="456" spans="5:55">
      <c r="E456" s="37" t="str">
        <f>LicenseeSelect!E544</f>
        <v>Large Onshore Transmission Investment Re-opener Project 2 - Shetland</v>
      </c>
      <c r="G456" s="37" t="s">
        <v>59</v>
      </c>
      <c r="H456" s="37" t="str">
        <f>LicenseeSelect!H544</f>
        <v>Network operating costs (opex)</v>
      </c>
      <c r="AU456" s="164">
        <f>LicenseeSelect!AU544</f>
        <v>0</v>
      </c>
      <c r="AV456" s="47">
        <f>LicenseeSelect!AV544</f>
        <v>0</v>
      </c>
      <c r="AW456" s="47">
        <f>LicenseeSelect!AW544</f>
        <v>0</v>
      </c>
      <c r="AX456" s="47">
        <f>LicenseeSelect!AX544</f>
        <v>0</v>
      </c>
      <c r="AY456" s="47">
        <f>LicenseeSelect!AY544</f>
        <v>0</v>
      </c>
      <c r="BA456" s="38" t="str">
        <f t="shared" ca="1" si="44"/>
        <v>VariantAllowances</v>
      </c>
      <c r="BB456" s="38" t="str">
        <f t="shared" si="45"/>
        <v>Variant allowances</v>
      </c>
      <c r="BC456" s="38" t="str">
        <f t="shared" si="46"/>
        <v>Variant allowances percentage allocation</v>
      </c>
    </row>
    <row r="457" spans="5:55">
      <c r="E457" s="107" t="str">
        <f>LicenseeSelect!E545</f>
        <v>Large Onshore Transmission Investment Re-opener Project 2 - Shetland</v>
      </c>
      <c r="F457" s="125"/>
      <c r="G457" s="107" t="s">
        <v>59</v>
      </c>
      <c r="H457" s="107" t="str">
        <f>LicenseeSelect!H545</f>
        <v>Indirects (opex)</v>
      </c>
      <c r="I457" s="107"/>
      <c r="J457" s="107"/>
      <c r="K457" s="107"/>
      <c r="L457" s="107"/>
      <c r="M457" s="107"/>
      <c r="N457" s="107"/>
      <c r="O457" s="107"/>
      <c r="P457" s="107"/>
      <c r="Q457" s="107"/>
      <c r="R457" s="107"/>
      <c r="S457" s="107"/>
      <c r="T457" s="107"/>
      <c r="U457" s="107"/>
      <c r="V457" s="107"/>
      <c r="W457" s="107"/>
      <c r="X457" s="107"/>
      <c r="Y457" s="107"/>
      <c r="Z457" s="107"/>
      <c r="AA457" s="107"/>
      <c r="AB457" s="107"/>
      <c r="AC457" s="107"/>
      <c r="AD457" s="107"/>
      <c r="AE457" s="107"/>
      <c r="AF457" s="107"/>
      <c r="AG457" s="107"/>
      <c r="AH457" s="107"/>
      <c r="AI457" s="107"/>
      <c r="AJ457" s="107"/>
      <c r="AK457" s="107"/>
      <c r="AL457" s="107"/>
      <c r="AM457" s="107"/>
      <c r="AN457" s="107"/>
      <c r="AO457" s="107"/>
      <c r="AP457" s="107"/>
      <c r="AQ457" s="107"/>
      <c r="AR457" s="107"/>
      <c r="AS457" s="107"/>
      <c r="AT457" s="113"/>
      <c r="AU457" s="173">
        <f>LicenseeSelect!AU545</f>
        <v>0</v>
      </c>
      <c r="AV457" s="110">
        <f>LicenseeSelect!AV545</f>
        <v>0</v>
      </c>
      <c r="AW457" s="110">
        <f>LicenseeSelect!AW545</f>
        <v>0</v>
      </c>
      <c r="AX457" s="110">
        <f>LicenseeSelect!AX545</f>
        <v>0</v>
      </c>
      <c r="AY457" s="110">
        <f>LicenseeSelect!AY545</f>
        <v>0</v>
      </c>
      <c r="BA457" s="38" t="str">
        <f t="shared" ca="1" si="44"/>
        <v>VariantAllowances</v>
      </c>
      <c r="BB457" s="38" t="str">
        <f t="shared" si="45"/>
        <v>Variant allowances</v>
      </c>
      <c r="BC457" s="38" t="str">
        <f t="shared" si="46"/>
        <v>Variant allowances percentage allocation</v>
      </c>
    </row>
    <row r="458" spans="5:55">
      <c r="E458" s="37" t="str">
        <f>LicenseeSelect!E546</f>
        <v>Large Onshore Transmission Investment Re-opener Project 3</v>
      </c>
      <c r="G458" s="37" t="s">
        <v>59</v>
      </c>
      <c r="H458" s="37" t="str">
        <f>LicenseeSelect!H546</f>
        <v>Load related capex</v>
      </c>
      <c r="AU458" s="172">
        <f>LicenseeSelect!AU546</f>
        <v>0</v>
      </c>
      <c r="AV458" s="109">
        <f>LicenseeSelect!AV546</f>
        <v>0</v>
      </c>
      <c r="AW458" s="109">
        <f>LicenseeSelect!AW546</f>
        <v>0</v>
      </c>
      <c r="AX458" s="109">
        <f>LicenseeSelect!AX546</f>
        <v>0</v>
      </c>
      <c r="AY458" s="109">
        <f>LicenseeSelect!AY546</f>
        <v>0</v>
      </c>
      <c r="BA458" s="38" t="str">
        <f t="shared" ca="1" si="44"/>
        <v>VariantAllowances</v>
      </c>
      <c r="BB458" s="38" t="str">
        <f t="shared" si="45"/>
        <v>Variant allowances</v>
      </c>
      <c r="BC458" s="38" t="str">
        <f t="shared" si="46"/>
        <v>Variant allowances percentage allocation</v>
      </c>
    </row>
    <row r="459" spans="5:55">
      <c r="E459" s="37" t="str">
        <f>LicenseeSelect!E547</f>
        <v>Large Onshore Transmission Investment Re-opener Project 3</v>
      </c>
      <c r="G459" s="37" t="s">
        <v>59</v>
      </c>
      <c r="H459" s="37" t="str">
        <f>LicenseeSelect!H547</f>
        <v>Asset replacement capex</v>
      </c>
      <c r="AU459" s="164">
        <f>LicenseeSelect!AU547</f>
        <v>0</v>
      </c>
      <c r="AV459" s="47">
        <f>LicenseeSelect!AV547</f>
        <v>0</v>
      </c>
      <c r="AW459" s="47">
        <f>LicenseeSelect!AW547</f>
        <v>0</v>
      </c>
      <c r="AX459" s="47">
        <f>LicenseeSelect!AX547</f>
        <v>0</v>
      </c>
      <c r="AY459" s="47">
        <f>LicenseeSelect!AY547</f>
        <v>0</v>
      </c>
      <c r="BA459" s="38" t="str">
        <f t="shared" ca="1" si="44"/>
        <v>VariantAllowances</v>
      </c>
      <c r="BB459" s="38" t="str">
        <f t="shared" si="45"/>
        <v>Variant allowances</v>
      </c>
      <c r="BC459" s="38" t="str">
        <f t="shared" si="46"/>
        <v>Variant allowances percentage allocation</v>
      </c>
    </row>
    <row r="460" spans="5:55">
      <c r="E460" s="37" t="str">
        <f>LicenseeSelect!E548</f>
        <v>Large Onshore Transmission Investment Re-opener Project 3</v>
      </c>
      <c r="G460" s="37" t="s">
        <v>59</v>
      </c>
      <c r="H460" s="37" t="str">
        <f>LicenseeSelect!H548</f>
        <v>Other capex</v>
      </c>
      <c r="AU460" s="164">
        <f>LicenseeSelect!AU548</f>
        <v>0</v>
      </c>
      <c r="AV460" s="47">
        <f>LicenseeSelect!AV548</f>
        <v>0</v>
      </c>
      <c r="AW460" s="47">
        <f>LicenseeSelect!AW548</f>
        <v>0</v>
      </c>
      <c r="AX460" s="47">
        <f>LicenseeSelect!AX548</f>
        <v>0</v>
      </c>
      <c r="AY460" s="47">
        <f>LicenseeSelect!AY548</f>
        <v>0</v>
      </c>
      <c r="BA460" s="38" t="str">
        <f t="shared" ca="1" si="44"/>
        <v>VariantAllowances</v>
      </c>
      <c r="BB460" s="38" t="str">
        <f t="shared" si="45"/>
        <v>Variant allowances</v>
      </c>
      <c r="BC460" s="38" t="str">
        <f t="shared" si="46"/>
        <v>Variant allowances percentage allocation</v>
      </c>
    </row>
    <row r="461" spans="5:55">
      <c r="E461" s="37" t="str">
        <f>LicenseeSelect!E549</f>
        <v>Large Onshore Transmission Investment Re-opener Project 3</v>
      </c>
      <c r="G461" s="37" t="s">
        <v>59</v>
      </c>
      <c r="H461" s="37" t="str">
        <f>LicenseeSelect!H549</f>
        <v>Non-operational capex</v>
      </c>
      <c r="AU461" s="164">
        <f>LicenseeSelect!AU549</f>
        <v>0</v>
      </c>
      <c r="AV461" s="47">
        <f>LicenseeSelect!AV549</f>
        <v>0</v>
      </c>
      <c r="AW461" s="47">
        <f>LicenseeSelect!AW549</f>
        <v>0</v>
      </c>
      <c r="AX461" s="47">
        <f>LicenseeSelect!AX549</f>
        <v>0</v>
      </c>
      <c r="AY461" s="47">
        <f>LicenseeSelect!AY549</f>
        <v>0</v>
      </c>
      <c r="BA461" s="38" t="str">
        <f t="shared" ca="1" si="44"/>
        <v>VariantAllowances</v>
      </c>
      <c r="BB461" s="38" t="str">
        <f t="shared" si="45"/>
        <v>Variant allowances</v>
      </c>
      <c r="BC461" s="38" t="str">
        <f t="shared" si="46"/>
        <v>Variant allowances percentage allocation</v>
      </c>
    </row>
    <row r="462" spans="5:55">
      <c r="E462" s="37" t="str">
        <f>LicenseeSelect!E550</f>
        <v>Large Onshore Transmission Investment Re-opener Project 3</v>
      </c>
      <c r="G462" s="37" t="s">
        <v>59</v>
      </c>
      <c r="H462" s="37" t="str">
        <f>LicenseeSelect!H550</f>
        <v>Network operating costs (opex)</v>
      </c>
      <c r="AU462" s="164">
        <f>LicenseeSelect!AU550</f>
        <v>0</v>
      </c>
      <c r="AV462" s="47">
        <f>LicenseeSelect!AV550</f>
        <v>0</v>
      </c>
      <c r="AW462" s="47">
        <f>LicenseeSelect!AW550</f>
        <v>0</v>
      </c>
      <c r="AX462" s="47">
        <f>LicenseeSelect!AX550</f>
        <v>0</v>
      </c>
      <c r="AY462" s="47">
        <f>LicenseeSelect!AY550</f>
        <v>0</v>
      </c>
      <c r="BA462" s="38" t="str">
        <f t="shared" ca="1" si="44"/>
        <v>VariantAllowances</v>
      </c>
      <c r="BB462" s="38" t="str">
        <f t="shared" si="45"/>
        <v>Variant allowances</v>
      </c>
      <c r="BC462" s="38" t="str">
        <f t="shared" si="46"/>
        <v>Variant allowances percentage allocation</v>
      </c>
    </row>
    <row r="463" spans="5:55">
      <c r="E463" s="107" t="str">
        <f>LicenseeSelect!E551</f>
        <v>Large Onshore Transmission Investment Re-opener Project 3</v>
      </c>
      <c r="F463" s="125"/>
      <c r="G463" s="107" t="s">
        <v>59</v>
      </c>
      <c r="H463" s="107" t="str">
        <f>LicenseeSelect!H551</f>
        <v>Indirects (opex)</v>
      </c>
      <c r="I463" s="107"/>
      <c r="J463" s="107"/>
      <c r="K463" s="107"/>
      <c r="L463" s="107"/>
      <c r="M463" s="107"/>
      <c r="N463" s="107"/>
      <c r="O463" s="107"/>
      <c r="P463" s="107"/>
      <c r="Q463" s="107"/>
      <c r="R463" s="107"/>
      <c r="S463" s="107"/>
      <c r="T463" s="107"/>
      <c r="U463" s="107"/>
      <c r="V463" s="107"/>
      <c r="W463" s="107"/>
      <c r="X463" s="107"/>
      <c r="Y463" s="107"/>
      <c r="Z463" s="107"/>
      <c r="AA463" s="107"/>
      <c r="AB463" s="107"/>
      <c r="AC463" s="107"/>
      <c r="AD463" s="107"/>
      <c r="AE463" s="107"/>
      <c r="AF463" s="107"/>
      <c r="AG463" s="107"/>
      <c r="AH463" s="107"/>
      <c r="AI463" s="107"/>
      <c r="AJ463" s="107"/>
      <c r="AK463" s="107"/>
      <c r="AL463" s="107"/>
      <c r="AM463" s="107"/>
      <c r="AN463" s="107"/>
      <c r="AO463" s="107"/>
      <c r="AP463" s="107"/>
      <c r="AQ463" s="107"/>
      <c r="AR463" s="107"/>
      <c r="AS463" s="107"/>
      <c r="AT463" s="113"/>
      <c r="AU463" s="173">
        <f>LicenseeSelect!AU551</f>
        <v>0</v>
      </c>
      <c r="AV463" s="110">
        <f>LicenseeSelect!AV551</f>
        <v>0</v>
      </c>
      <c r="AW463" s="110">
        <f>LicenseeSelect!AW551</f>
        <v>0</v>
      </c>
      <c r="AX463" s="110">
        <f>LicenseeSelect!AX551</f>
        <v>0</v>
      </c>
      <c r="AY463" s="110">
        <f>LicenseeSelect!AY551</f>
        <v>0</v>
      </c>
      <c r="BA463" s="38" t="str">
        <f t="shared" ca="1" si="44"/>
        <v>VariantAllowances</v>
      </c>
      <c r="BB463" s="38" t="str">
        <f t="shared" si="45"/>
        <v>Variant allowances</v>
      </c>
      <c r="BC463" s="38" t="str">
        <f t="shared" si="46"/>
        <v>Variant allowances percentage allocation</v>
      </c>
    </row>
    <row r="464" spans="5:55">
      <c r="E464" s="37" t="str">
        <f>LicenseeSelect!E552</f>
        <v>Large Onshore Transmission Investment Re-opener Project 4</v>
      </c>
      <c r="G464" s="37" t="s">
        <v>59</v>
      </c>
      <c r="H464" s="37" t="str">
        <f>LicenseeSelect!H552</f>
        <v>Load related capex</v>
      </c>
      <c r="AU464" s="172">
        <f>LicenseeSelect!AU552</f>
        <v>0</v>
      </c>
      <c r="AV464" s="109">
        <f>LicenseeSelect!AV552</f>
        <v>0</v>
      </c>
      <c r="AW464" s="109">
        <f>LicenseeSelect!AW552</f>
        <v>0</v>
      </c>
      <c r="AX464" s="109">
        <f>LicenseeSelect!AX552</f>
        <v>0</v>
      </c>
      <c r="AY464" s="109">
        <f>LicenseeSelect!AY552</f>
        <v>0</v>
      </c>
      <c r="BA464" s="38" t="str">
        <f t="shared" ca="1" si="44"/>
        <v>VariantAllowances</v>
      </c>
      <c r="BB464" s="38" t="str">
        <f t="shared" si="45"/>
        <v>Variant allowances</v>
      </c>
      <c r="BC464" s="38" t="str">
        <f t="shared" si="46"/>
        <v>Variant allowances percentage allocation</v>
      </c>
    </row>
    <row r="465" spans="5:55">
      <c r="E465" s="37" t="str">
        <f>LicenseeSelect!E553</f>
        <v>Large Onshore Transmission Investment Re-opener Project 4</v>
      </c>
      <c r="G465" s="37" t="s">
        <v>59</v>
      </c>
      <c r="H465" s="37" t="str">
        <f>LicenseeSelect!H553</f>
        <v>Asset replacement capex</v>
      </c>
      <c r="AU465" s="164">
        <f>LicenseeSelect!AU553</f>
        <v>0</v>
      </c>
      <c r="AV465" s="47">
        <f>LicenseeSelect!AV553</f>
        <v>0</v>
      </c>
      <c r="AW465" s="47">
        <f>LicenseeSelect!AW553</f>
        <v>0</v>
      </c>
      <c r="AX465" s="47">
        <f>LicenseeSelect!AX553</f>
        <v>0</v>
      </c>
      <c r="AY465" s="47">
        <f>LicenseeSelect!AY553</f>
        <v>0</v>
      </c>
      <c r="BA465" s="38" t="str">
        <f t="shared" ca="1" si="44"/>
        <v>VariantAllowances</v>
      </c>
      <c r="BB465" s="38" t="str">
        <f t="shared" si="45"/>
        <v>Variant allowances</v>
      </c>
      <c r="BC465" s="38" t="str">
        <f t="shared" si="46"/>
        <v>Variant allowances percentage allocation</v>
      </c>
    </row>
    <row r="466" spans="5:55">
      <c r="E466" s="37" t="str">
        <f>LicenseeSelect!E554</f>
        <v>Large Onshore Transmission Investment Re-opener Project 4</v>
      </c>
      <c r="G466" s="37" t="s">
        <v>59</v>
      </c>
      <c r="H466" s="37" t="str">
        <f>LicenseeSelect!H554</f>
        <v>Other capex</v>
      </c>
      <c r="AU466" s="164">
        <f>LicenseeSelect!AU554</f>
        <v>0</v>
      </c>
      <c r="AV466" s="47">
        <f>LicenseeSelect!AV554</f>
        <v>0</v>
      </c>
      <c r="AW466" s="47">
        <f>LicenseeSelect!AW554</f>
        <v>0</v>
      </c>
      <c r="AX466" s="47">
        <f>LicenseeSelect!AX554</f>
        <v>0</v>
      </c>
      <c r="AY466" s="47">
        <f>LicenseeSelect!AY554</f>
        <v>0</v>
      </c>
      <c r="BA466" s="38" t="str">
        <f t="shared" ca="1" si="44"/>
        <v>VariantAllowances</v>
      </c>
      <c r="BB466" s="38" t="str">
        <f t="shared" si="45"/>
        <v>Variant allowances</v>
      </c>
      <c r="BC466" s="38" t="str">
        <f t="shared" si="46"/>
        <v>Variant allowances percentage allocation</v>
      </c>
    </row>
    <row r="467" spans="5:55">
      <c r="E467" s="37" t="str">
        <f>LicenseeSelect!E555</f>
        <v>Large Onshore Transmission Investment Re-opener Project 4</v>
      </c>
      <c r="G467" s="37" t="s">
        <v>59</v>
      </c>
      <c r="H467" s="37" t="str">
        <f>LicenseeSelect!H555</f>
        <v>Non-operational capex</v>
      </c>
      <c r="AU467" s="164">
        <f>LicenseeSelect!AU555</f>
        <v>0</v>
      </c>
      <c r="AV467" s="47">
        <f>LicenseeSelect!AV555</f>
        <v>0</v>
      </c>
      <c r="AW467" s="47">
        <f>LicenseeSelect!AW555</f>
        <v>0</v>
      </c>
      <c r="AX467" s="47">
        <f>LicenseeSelect!AX555</f>
        <v>0</v>
      </c>
      <c r="AY467" s="47">
        <f>LicenseeSelect!AY555</f>
        <v>0</v>
      </c>
      <c r="BA467" s="38" t="str">
        <f t="shared" ca="1" si="44"/>
        <v>VariantAllowances</v>
      </c>
      <c r="BB467" s="38" t="str">
        <f t="shared" si="45"/>
        <v>Variant allowances</v>
      </c>
      <c r="BC467" s="38" t="str">
        <f t="shared" si="46"/>
        <v>Variant allowances percentage allocation</v>
      </c>
    </row>
    <row r="468" spans="5:55">
      <c r="E468" s="37" t="str">
        <f>LicenseeSelect!E556</f>
        <v>Large Onshore Transmission Investment Re-opener Project 4</v>
      </c>
      <c r="G468" s="37" t="s">
        <v>59</v>
      </c>
      <c r="H468" s="37" t="str">
        <f>LicenseeSelect!H556</f>
        <v>Network operating costs (opex)</v>
      </c>
      <c r="AU468" s="164">
        <f>LicenseeSelect!AU556</f>
        <v>0</v>
      </c>
      <c r="AV468" s="47">
        <f>LicenseeSelect!AV556</f>
        <v>0</v>
      </c>
      <c r="AW468" s="47">
        <f>LicenseeSelect!AW556</f>
        <v>0</v>
      </c>
      <c r="AX468" s="47">
        <f>LicenseeSelect!AX556</f>
        <v>0</v>
      </c>
      <c r="AY468" s="47">
        <f>LicenseeSelect!AY556</f>
        <v>0</v>
      </c>
      <c r="BA468" s="38" t="str">
        <f t="shared" ca="1" si="44"/>
        <v>VariantAllowances</v>
      </c>
      <c r="BB468" s="38" t="str">
        <f t="shared" si="45"/>
        <v>Variant allowances</v>
      </c>
      <c r="BC468" s="38" t="str">
        <f t="shared" si="46"/>
        <v>Variant allowances percentage allocation</v>
      </c>
    </row>
    <row r="469" spans="5:55">
      <c r="E469" s="107" t="str">
        <f>LicenseeSelect!E557</f>
        <v>Large Onshore Transmission Investment Re-opener Project 4</v>
      </c>
      <c r="F469" s="125"/>
      <c r="G469" s="107" t="s">
        <v>59</v>
      </c>
      <c r="H469" s="107" t="str">
        <f>LicenseeSelect!H557</f>
        <v>Indirects (opex)</v>
      </c>
      <c r="I469" s="107"/>
      <c r="J469" s="107"/>
      <c r="K469" s="107"/>
      <c r="L469" s="107"/>
      <c r="M469" s="107"/>
      <c r="N469" s="107"/>
      <c r="O469" s="107"/>
      <c r="P469" s="107"/>
      <c r="Q469" s="107"/>
      <c r="R469" s="107"/>
      <c r="S469" s="107"/>
      <c r="T469" s="107"/>
      <c r="U469" s="107"/>
      <c r="V469" s="107"/>
      <c r="W469" s="107"/>
      <c r="X469" s="107"/>
      <c r="Y469" s="107"/>
      <c r="Z469" s="107"/>
      <c r="AA469" s="107"/>
      <c r="AB469" s="107"/>
      <c r="AC469" s="107"/>
      <c r="AD469" s="107"/>
      <c r="AE469" s="107"/>
      <c r="AF469" s="107"/>
      <c r="AG469" s="107"/>
      <c r="AH469" s="107"/>
      <c r="AI469" s="107"/>
      <c r="AJ469" s="107"/>
      <c r="AK469" s="107"/>
      <c r="AL469" s="107"/>
      <c r="AM469" s="107"/>
      <c r="AN469" s="107"/>
      <c r="AO469" s="107"/>
      <c r="AP469" s="107"/>
      <c r="AQ469" s="107"/>
      <c r="AR469" s="107"/>
      <c r="AS469" s="107"/>
      <c r="AT469" s="113"/>
      <c r="AU469" s="173">
        <f>LicenseeSelect!AU557</f>
        <v>0</v>
      </c>
      <c r="AV469" s="110">
        <f>LicenseeSelect!AV557</f>
        <v>0</v>
      </c>
      <c r="AW469" s="110">
        <f>LicenseeSelect!AW557</f>
        <v>0</v>
      </c>
      <c r="AX469" s="110">
        <f>LicenseeSelect!AX557</f>
        <v>0</v>
      </c>
      <c r="AY469" s="110">
        <f>LicenseeSelect!AY557</f>
        <v>0</v>
      </c>
      <c r="BA469" s="38" t="str">
        <f t="shared" ca="1" si="44"/>
        <v>VariantAllowances</v>
      </c>
      <c r="BB469" s="38" t="str">
        <f t="shared" si="45"/>
        <v>Variant allowances</v>
      </c>
      <c r="BC469" s="38" t="str">
        <f t="shared" si="46"/>
        <v>Variant allowances percentage allocation</v>
      </c>
    </row>
    <row r="470" spans="5:55">
      <c r="E470" s="37" t="str">
        <f>LicenseeSelect!E558</f>
        <v>Large Onshore Transmission Investment Re-opener Project 5</v>
      </c>
      <c r="G470" s="37" t="s">
        <v>59</v>
      </c>
      <c r="H470" s="37" t="str">
        <f>LicenseeSelect!H558</f>
        <v>Load related capex</v>
      </c>
      <c r="AU470" s="172">
        <f>LicenseeSelect!AU558</f>
        <v>0</v>
      </c>
      <c r="AV470" s="109">
        <f>LicenseeSelect!AV558</f>
        <v>0</v>
      </c>
      <c r="AW470" s="109">
        <f>LicenseeSelect!AW558</f>
        <v>0</v>
      </c>
      <c r="AX470" s="109">
        <f>LicenseeSelect!AX558</f>
        <v>0</v>
      </c>
      <c r="AY470" s="109">
        <f>LicenseeSelect!AY558</f>
        <v>0</v>
      </c>
      <c r="BA470" s="38" t="str">
        <f t="shared" ca="1" si="44"/>
        <v>VariantAllowances</v>
      </c>
      <c r="BB470" s="38" t="str">
        <f t="shared" si="45"/>
        <v>Variant allowances</v>
      </c>
      <c r="BC470" s="38" t="str">
        <f t="shared" si="46"/>
        <v>Variant allowances percentage allocation</v>
      </c>
    </row>
    <row r="471" spans="5:55">
      <c r="E471" s="37" t="str">
        <f>LicenseeSelect!E559</f>
        <v>Large Onshore Transmission Investment Re-opener Project 5</v>
      </c>
      <c r="G471" s="37" t="s">
        <v>59</v>
      </c>
      <c r="H471" s="37" t="str">
        <f>LicenseeSelect!H559</f>
        <v>Asset replacement capex</v>
      </c>
      <c r="AU471" s="164">
        <f>LicenseeSelect!AU559</f>
        <v>0</v>
      </c>
      <c r="AV471" s="47">
        <f>LicenseeSelect!AV559</f>
        <v>0</v>
      </c>
      <c r="AW471" s="47">
        <f>LicenseeSelect!AW559</f>
        <v>0</v>
      </c>
      <c r="AX471" s="47">
        <f>LicenseeSelect!AX559</f>
        <v>0</v>
      </c>
      <c r="AY471" s="47">
        <f>LicenseeSelect!AY559</f>
        <v>0</v>
      </c>
      <c r="BA471" s="38" t="str">
        <f t="shared" ca="1" si="44"/>
        <v>VariantAllowances</v>
      </c>
      <c r="BB471" s="38" t="str">
        <f t="shared" si="45"/>
        <v>Variant allowances</v>
      </c>
      <c r="BC471" s="38" t="str">
        <f t="shared" si="46"/>
        <v>Variant allowances percentage allocation</v>
      </c>
    </row>
    <row r="472" spans="5:55">
      <c r="E472" s="37" t="str">
        <f>LicenseeSelect!E560</f>
        <v>Large Onshore Transmission Investment Re-opener Project 5</v>
      </c>
      <c r="G472" s="37" t="s">
        <v>59</v>
      </c>
      <c r="H472" s="37" t="str">
        <f>LicenseeSelect!H560</f>
        <v>Other capex</v>
      </c>
      <c r="AU472" s="164">
        <f>LicenseeSelect!AU560</f>
        <v>0</v>
      </c>
      <c r="AV472" s="47">
        <f>LicenseeSelect!AV560</f>
        <v>0</v>
      </c>
      <c r="AW472" s="47">
        <f>LicenseeSelect!AW560</f>
        <v>0</v>
      </c>
      <c r="AX472" s="47">
        <f>LicenseeSelect!AX560</f>
        <v>0</v>
      </c>
      <c r="AY472" s="47">
        <f>LicenseeSelect!AY560</f>
        <v>0</v>
      </c>
      <c r="BA472" s="38" t="str">
        <f t="shared" ca="1" si="44"/>
        <v>VariantAllowances</v>
      </c>
      <c r="BB472" s="38" t="str">
        <f t="shared" si="45"/>
        <v>Variant allowances</v>
      </c>
      <c r="BC472" s="38" t="str">
        <f t="shared" si="46"/>
        <v>Variant allowances percentage allocation</v>
      </c>
    </row>
    <row r="473" spans="5:55">
      <c r="E473" s="37" t="str">
        <f>LicenseeSelect!E561</f>
        <v>Large Onshore Transmission Investment Re-opener Project 5</v>
      </c>
      <c r="G473" s="37" t="s">
        <v>59</v>
      </c>
      <c r="H473" s="37" t="str">
        <f>LicenseeSelect!H561</f>
        <v>Non-operational capex</v>
      </c>
      <c r="AU473" s="164">
        <f>LicenseeSelect!AU561</f>
        <v>0</v>
      </c>
      <c r="AV473" s="47">
        <f>LicenseeSelect!AV561</f>
        <v>0</v>
      </c>
      <c r="AW473" s="47">
        <f>LicenseeSelect!AW561</f>
        <v>0</v>
      </c>
      <c r="AX473" s="47">
        <f>LicenseeSelect!AX561</f>
        <v>0</v>
      </c>
      <c r="AY473" s="47">
        <f>LicenseeSelect!AY561</f>
        <v>0</v>
      </c>
      <c r="BA473" s="38" t="str">
        <f t="shared" ca="1" si="44"/>
        <v>VariantAllowances</v>
      </c>
      <c r="BB473" s="38" t="str">
        <f t="shared" si="45"/>
        <v>Variant allowances</v>
      </c>
      <c r="BC473" s="38" t="str">
        <f t="shared" si="46"/>
        <v>Variant allowances percentage allocation</v>
      </c>
    </row>
    <row r="474" spans="5:55">
      <c r="E474" s="37" t="str">
        <f>LicenseeSelect!E562</f>
        <v>Large Onshore Transmission Investment Re-opener Project 5</v>
      </c>
      <c r="G474" s="37" t="s">
        <v>59</v>
      </c>
      <c r="H474" s="37" t="str">
        <f>LicenseeSelect!H562</f>
        <v>Network operating costs (opex)</v>
      </c>
      <c r="AU474" s="164">
        <f>LicenseeSelect!AU562</f>
        <v>0</v>
      </c>
      <c r="AV474" s="47">
        <f>LicenseeSelect!AV562</f>
        <v>0</v>
      </c>
      <c r="AW474" s="47">
        <f>LicenseeSelect!AW562</f>
        <v>0</v>
      </c>
      <c r="AX474" s="47">
        <f>LicenseeSelect!AX562</f>
        <v>0</v>
      </c>
      <c r="AY474" s="47">
        <f>LicenseeSelect!AY562</f>
        <v>0</v>
      </c>
      <c r="BA474" s="38" t="str">
        <f t="shared" ca="1" si="44"/>
        <v>VariantAllowances</v>
      </c>
      <c r="BB474" s="38" t="str">
        <f t="shared" si="45"/>
        <v>Variant allowances</v>
      </c>
      <c r="BC474" s="38" t="str">
        <f t="shared" si="46"/>
        <v>Variant allowances percentage allocation</v>
      </c>
    </row>
    <row r="475" spans="5:55">
      <c r="E475" s="107" t="str">
        <f>LicenseeSelect!E563</f>
        <v>Large Onshore Transmission Investment Re-opener Project 5</v>
      </c>
      <c r="F475" s="125"/>
      <c r="G475" s="107" t="s">
        <v>59</v>
      </c>
      <c r="H475" s="107" t="str">
        <f>LicenseeSelect!H563</f>
        <v>Indirects (opex)</v>
      </c>
      <c r="I475" s="107"/>
      <c r="J475" s="107"/>
      <c r="K475" s="107"/>
      <c r="L475" s="107"/>
      <c r="M475" s="107"/>
      <c r="N475" s="107"/>
      <c r="O475" s="107"/>
      <c r="P475" s="107"/>
      <c r="Q475" s="107"/>
      <c r="R475" s="107"/>
      <c r="S475" s="107"/>
      <c r="T475" s="107"/>
      <c r="U475" s="107"/>
      <c r="V475" s="107"/>
      <c r="W475" s="107"/>
      <c r="X475" s="107"/>
      <c r="Y475" s="107"/>
      <c r="Z475" s="107"/>
      <c r="AA475" s="107"/>
      <c r="AB475" s="107"/>
      <c r="AC475" s="107"/>
      <c r="AD475" s="107"/>
      <c r="AE475" s="107"/>
      <c r="AF475" s="107"/>
      <c r="AG475" s="107"/>
      <c r="AH475" s="107"/>
      <c r="AI475" s="107"/>
      <c r="AJ475" s="107"/>
      <c r="AK475" s="107"/>
      <c r="AL475" s="107"/>
      <c r="AM475" s="107"/>
      <c r="AN475" s="107"/>
      <c r="AO475" s="107"/>
      <c r="AP475" s="107"/>
      <c r="AQ475" s="107"/>
      <c r="AR475" s="107"/>
      <c r="AS475" s="107"/>
      <c r="AT475" s="113"/>
      <c r="AU475" s="173">
        <f>LicenseeSelect!AU563</f>
        <v>0</v>
      </c>
      <c r="AV475" s="110">
        <f>LicenseeSelect!AV563</f>
        <v>0</v>
      </c>
      <c r="AW475" s="110">
        <f>LicenseeSelect!AW563</f>
        <v>0</v>
      </c>
      <c r="AX475" s="110">
        <f>LicenseeSelect!AX563</f>
        <v>0</v>
      </c>
      <c r="AY475" s="110">
        <f>LicenseeSelect!AY563</f>
        <v>0</v>
      </c>
      <c r="BA475" s="38" t="str">
        <f t="shared" ca="1" si="44"/>
        <v>VariantAllowances</v>
      </c>
      <c r="BB475" s="38" t="str">
        <f t="shared" si="45"/>
        <v>Variant allowances</v>
      </c>
      <c r="BC475" s="38" t="str">
        <f t="shared" si="46"/>
        <v>Variant allowances percentage allocation</v>
      </c>
    </row>
    <row r="476" spans="5:55">
      <c r="E476" s="37" t="str">
        <f>LicenseeSelect!E564</f>
        <v>Large Onshore Transmission Investment Re-opener Project 6</v>
      </c>
      <c r="G476" s="37" t="s">
        <v>59</v>
      </c>
      <c r="H476" s="37" t="str">
        <f>LicenseeSelect!H564</f>
        <v>Load related capex</v>
      </c>
      <c r="AU476" s="172">
        <f>LicenseeSelect!AU564</f>
        <v>0</v>
      </c>
      <c r="AV476" s="109">
        <f>LicenseeSelect!AV564</f>
        <v>0</v>
      </c>
      <c r="AW476" s="109">
        <f>LicenseeSelect!AW564</f>
        <v>0</v>
      </c>
      <c r="AX476" s="109">
        <f>LicenseeSelect!AX564</f>
        <v>0</v>
      </c>
      <c r="AY476" s="109">
        <f>LicenseeSelect!AY564</f>
        <v>0</v>
      </c>
      <c r="BA476" s="38" t="str">
        <f t="shared" ca="1" si="44"/>
        <v>VariantAllowances</v>
      </c>
      <c r="BB476" s="38" t="str">
        <f t="shared" si="45"/>
        <v>Variant allowances</v>
      </c>
      <c r="BC476" s="38" t="str">
        <f t="shared" si="46"/>
        <v>Variant allowances percentage allocation</v>
      </c>
    </row>
    <row r="477" spans="5:55">
      <c r="E477" s="37" t="str">
        <f>LicenseeSelect!E565</f>
        <v>Large Onshore Transmission Investment Re-opener Project 6</v>
      </c>
      <c r="G477" s="37" t="s">
        <v>59</v>
      </c>
      <c r="H477" s="37" t="str">
        <f>LicenseeSelect!H565</f>
        <v>Asset replacement capex</v>
      </c>
      <c r="AU477" s="164">
        <f>LicenseeSelect!AU565</f>
        <v>0</v>
      </c>
      <c r="AV477" s="47">
        <f>LicenseeSelect!AV565</f>
        <v>0</v>
      </c>
      <c r="AW477" s="47">
        <f>LicenseeSelect!AW565</f>
        <v>0</v>
      </c>
      <c r="AX477" s="47">
        <f>LicenseeSelect!AX565</f>
        <v>0</v>
      </c>
      <c r="AY477" s="47">
        <f>LicenseeSelect!AY565</f>
        <v>0</v>
      </c>
      <c r="BA477" s="38" t="str">
        <f t="shared" ca="1" si="44"/>
        <v>VariantAllowances</v>
      </c>
      <c r="BB477" s="38" t="str">
        <f t="shared" si="45"/>
        <v>Variant allowances</v>
      </c>
      <c r="BC477" s="38" t="str">
        <f t="shared" si="46"/>
        <v>Variant allowances percentage allocation</v>
      </c>
    </row>
    <row r="478" spans="5:55">
      <c r="E478" s="37" t="str">
        <f>LicenseeSelect!E566</f>
        <v>Large Onshore Transmission Investment Re-opener Project 6</v>
      </c>
      <c r="G478" s="37" t="s">
        <v>59</v>
      </c>
      <c r="H478" s="37" t="str">
        <f>LicenseeSelect!H566</f>
        <v>Other capex</v>
      </c>
      <c r="AU478" s="164">
        <f>LicenseeSelect!AU566</f>
        <v>0</v>
      </c>
      <c r="AV478" s="47">
        <f>LicenseeSelect!AV566</f>
        <v>0</v>
      </c>
      <c r="AW478" s="47">
        <f>LicenseeSelect!AW566</f>
        <v>0</v>
      </c>
      <c r="AX478" s="47">
        <f>LicenseeSelect!AX566</f>
        <v>0</v>
      </c>
      <c r="AY478" s="47">
        <f>LicenseeSelect!AY566</f>
        <v>0</v>
      </c>
      <c r="BA478" s="38" t="str">
        <f t="shared" ca="1" si="44"/>
        <v>VariantAllowances</v>
      </c>
      <c r="BB478" s="38" t="str">
        <f t="shared" si="45"/>
        <v>Variant allowances</v>
      </c>
      <c r="BC478" s="38" t="str">
        <f t="shared" si="46"/>
        <v>Variant allowances percentage allocation</v>
      </c>
    </row>
    <row r="479" spans="5:55">
      <c r="E479" s="37" t="str">
        <f>LicenseeSelect!E567</f>
        <v>Large Onshore Transmission Investment Re-opener Project 6</v>
      </c>
      <c r="G479" s="37" t="s">
        <v>59</v>
      </c>
      <c r="H479" s="37" t="str">
        <f>LicenseeSelect!H567</f>
        <v>Non-operational capex</v>
      </c>
      <c r="AU479" s="164">
        <f>LicenseeSelect!AU567</f>
        <v>0</v>
      </c>
      <c r="AV479" s="47">
        <f>LicenseeSelect!AV567</f>
        <v>0</v>
      </c>
      <c r="AW479" s="47">
        <f>LicenseeSelect!AW567</f>
        <v>0</v>
      </c>
      <c r="AX479" s="47">
        <f>LicenseeSelect!AX567</f>
        <v>0</v>
      </c>
      <c r="AY479" s="47">
        <f>LicenseeSelect!AY567</f>
        <v>0</v>
      </c>
      <c r="BA479" s="38" t="str">
        <f t="shared" ca="1" si="44"/>
        <v>VariantAllowances</v>
      </c>
      <c r="BB479" s="38" t="str">
        <f t="shared" si="45"/>
        <v>Variant allowances</v>
      </c>
      <c r="BC479" s="38" t="str">
        <f t="shared" si="46"/>
        <v>Variant allowances percentage allocation</v>
      </c>
    </row>
    <row r="480" spans="5:55">
      <c r="E480" s="37" t="str">
        <f>LicenseeSelect!E568</f>
        <v>Large Onshore Transmission Investment Re-opener Project 6</v>
      </c>
      <c r="G480" s="37" t="s">
        <v>59</v>
      </c>
      <c r="H480" s="37" t="str">
        <f>LicenseeSelect!H568</f>
        <v>Network operating costs (opex)</v>
      </c>
      <c r="AU480" s="164">
        <f>LicenseeSelect!AU568</f>
        <v>0</v>
      </c>
      <c r="AV480" s="47">
        <f>LicenseeSelect!AV568</f>
        <v>0</v>
      </c>
      <c r="AW480" s="47">
        <f>LicenseeSelect!AW568</f>
        <v>0</v>
      </c>
      <c r="AX480" s="47">
        <f>LicenseeSelect!AX568</f>
        <v>0</v>
      </c>
      <c r="AY480" s="47">
        <f>LicenseeSelect!AY568</f>
        <v>0</v>
      </c>
      <c r="BA480" s="38" t="str">
        <f t="shared" ca="1" si="44"/>
        <v>VariantAllowances</v>
      </c>
      <c r="BB480" s="38" t="str">
        <f t="shared" si="45"/>
        <v>Variant allowances</v>
      </c>
      <c r="BC480" s="38" t="str">
        <f t="shared" si="46"/>
        <v>Variant allowances percentage allocation</v>
      </c>
    </row>
    <row r="481" spans="5:55">
      <c r="E481" s="107" t="str">
        <f>LicenseeSelect!E569</f>
        <v>Large Onshore Transmission Investment Re-opener Project 6</v>
      </c>
      <c r="F481" s="125"/>
      <c r="G481" s="107" t="s">
        <v>59</v>
      </c>
      <c r="H481" s="107" t="str">
        <f>LicenseeSelect!H569</f>
        <v>Indirects (opex)</v>
      </c>
      <c r="I481" s="107"/>
      <c r="J481" s="107"/>
      <c r="K481" s="107"/>
      <c r="L481" s="107"/>
      <c r="M481" s="107"/>
      <c r="N481" s="107"/>
      <c r="O481" s="107"/>
      <c r="P481" s="107"/>
      <c r="Q481" s="107"/>
      <c r="R481" s="107"/>
      <c r="S481" s="107"/>
      <c r="T481" s="107"/>
      <c r="U481" s="107"/>
      <c r="V481" s="107"/>
      <c r="W481" s="107"/>
      <c r="X481" s="107"/>
      <c r="Y481" s="107"/>
      <c r="Z481" s="107"/>
      <c r="AA481" s="107"/>
      <c r="AB481" s="107"/>
      <c r="AC481" s="107"/>
      <c r="AD481" s="107"/>
      <c r="AE481" s="107"/>
      <c r="AF481" s="107"/>
      <c r="AG481" s="107"/>
      <c r="AH481" s="107"/>
      <c r="AI481" s="107"/>
      <c r="AJ481" s="107"/>
      <c r="AK481" s="107"/>
      <c r="AL481" s="107"/>
      <c r="AM481" s="107"/>
      <c r="AN481" s="107"/>
      <c r="AO481" s="107"/>
      <c r="AP481" s="107"/>
      <c r="AQ481" s="107"/>
      <c r="AR481" s="107"/>
      <c r="AS481" s="107"/>
      <c r="AT481" s="113"/>
      <c r="AU481" s="173">
        <f>LicenseeSelect!AU569</f>
        <v>0</v>
      </c>
      <c r="AV481" s="110">
        <f>LicenseeSelect!AV569</f>
        <v>0</v>
      </c>
      <c r="AW481" s="110">
        <f>LicenseeSelect!AW569</f>
        <v>0</v>
      </c>
      <c r="AX481" s="110">
        <f>LicenseeSelect!AX569</f>
        <v>0</v>
      </c>
      <c r="AY481" s="110">
        <f>LicenseeSelect!AY569</f>
        <v>0</v>
      </c>
      <c r="BA481" s="38" t="str">
        <f t="shared" ca="1" si="44"/>
        <v>VariantAllowances</v>
      </c>
      <c r="BB481" s="38" t="str">
        <f t="shared" si="45"/>
        <v>Variant allowances</v>
      </c>
      <c r="BC481" s="38" t="str">
        <f t="shared" si="46"/>
        <v>Variant allowances percentage allocation</v>
      </c>
    </row>
    <row r="482" spans="5:55">
      <c r="E482" s="37" t="str">
        <f>LicenseeSelect!E570</f>
        <v>Large Onshore Transmission Investment Re-opener Project 7</v>
      </c>
      <c r="G482" s="37" t="s">
        <v>59</v>
      </c>
      <c r="H482" s="37" t="str">
        <f>LicenseeSelect!H570</f>
        <v>Load related capex</v>
      </c>
      <c r="AU482" s="172">
        <f>LicenseeSelect!AU570</f>
        <v>0</v>
      </c>
      <c r="AV482" s="109">
        <f>LicenseeSelect!AV570</f>
        <v>0</v>
      </c>
      <c r="AW482" s="109">
        <f>LicenseeSelect!AW570</f>
        <v>0</v>
      </c>
      <c r="AX482" s="109">
        <f>LicenseeSelect!AX570</f>
        <v>0</v>
      </c>
      <c r="AY482" s="109">
        <f>LicenseeSelect!AY570</f>
        <v>0</v>
      </c>
      <c r="BA482" s="38" t="str">
        <f t="shared" ca="1" si="44"/>
        <v>VariantAllowances</v>
      </c>
      <c r="BB482" s="38" t="str">
        <f t="shared" si="45"/>
        <v>Variant allowances</v>
      </c>
      <c r="BC482" s="38" t="str">
        <f t="shared" si="46"/>
        <v>Variant allowances percentage allocation</v>
      </c>
    </row>
    <row r="483" spans="5:55">
      <c r="E483" s="37" t="str">
        <f>LicenseeSelect!E571</f>
        <v>Large Onshore Transmission Investment Re-opener Project 7</v>
      </c>
      <c r="G483" s="37" t="s">
        <v>59</v>
      </c>
      <c r="H483" s="37" t="str">
        <f>LicenseeSelect!H571</f>
        <v>Asset replacement capex</v>
      </c>
      <c r="AU483" s="164">
        <f>LicenseeSelect!AU571</f>
        <v>0</v>
      </c>
      <c r="AV483" s="47">
        <f>LicenseeSelect!AV571</f>
        <v>0</v>
      </c>
      <c r="AW483" s="47">
        <f>LicenseeSelect!AW571</f>
        <v>0</v>
      </c>
      <c r="AX483" s="47">
        <f>LicenseeSelect!AX571</f>
        <v>0</v>
      </c>
      <c r="AY483" s="47">
        <f>LicenseeSelect!AY571</f>
        <v>0</v>
      </c>
      <c r="BA483" s="38" t="str">
        <f t="shared" ca="1" si="44"/>
        <v>VariantAllowances</v>
      </c>
      <c r="BB483" s="38" t="str">
        <f t="shared" si="45"/>
        <v>Variant allowances</v>
      </c>
      <c r="BC483" s="38" t="str">
        <f t="shared" si="46"/>
        <v>Variant allowances percentage allocation</v>
      </c>
    </row>
    <row r="484" spans="5:55">
      <c r="E484" s="37" t="str">
        <f>LicenseeSelect!E572</f>
        <v>Large Onshore Transmission Investment Re-opener Project 7</v>
      </c>
      <c r="G484" s="37" t="s">
        <v>59</v>
      </c>
      <c r="H484" s="37" t="str">
        <f>LicenseeSelect!H572</f>
        <v>Other capex</v>
      </c>
      <c r="AU484" s="164">
        <f>LicenseeSelect!AU572</f>
        <v>0</v>
      </c>
      <c r="AV484" s="47">
        <f>LicenseeSelect!AV572</f>
        <v>0</v>
      </c>
      <c r="AW484" s="47">
        <f>LicenseeSelect!AW572</f>
        <v>0</v>
      </c>
      <c r="AX484" s="47">
        <f>LicenseeSelect!AX572</f>
        <v>0</v>
      </c>
      <c r="AY484" s="47">
        <f>LicenseeSelect!AY572</f>
        <v>0</v>
      </c>
      <c r="BA484" s="38" t="str">
        <f t="shared" ca="1" si="44"/>
        <v>VariantAllowances</v>
      </c>
      <c r="BB484" s="38" t="str">
        <f t="shared" si="45"/>
        <v>Variant allowances</v>
      </c>
      <c r="BC484" s="38" t="str">
        <f t="shared" si="46"/>
        <v>Variant allowances percentage allocation</v>
      </c>
    </row>
    <row r="485" spans="5:55">
      <c r="E485" s="37" t="str">
        <f>LicenseeSelect!E573</f>
        <v>Large Onshore Transmission Investment Re-opener Project 7</v>
      </c>
      <c r="G485" s="37" t="s">
        <v>59</v>
      </c>
      <c r="H485" s="37" t="str">
        <f>LicenseeSelect!H573</f>
        <v>Non-operational capex</v>
      </c>
      <c r="AU485" s="164">
        <f>LicenseeSelect!AU573</f>
        <v>0</v>
      </c>
      <c r="AV485" s="47">
        <f>LicenseeSelect!AV573</f>
        <v>0</v>
      </c>
      <c r="AW485" s="47">
        <f>LicenseeSelect!AW573</f>
        <v>0</v>
      </c>
      <c r="AX485" s="47">
        <f>LicenseeSelect!AX573</f>
        <v>0</v>
      </c>
      <c r="AY485" s="47">
        <f>LicenseeSelect!AY573</f>
        <v>0</v>
      </c>
      <c r="BA485" s="38" t="str">
        <f t="shared" ca="1" si="44"/>
        <v>VariantAllowances</v>
      </c>
      <c r="BB485" s="38" t="str">
        <f t="shared" si="45"/>
        <v>Variant allowances</v>
      </c>
      <c r="BC485" s="38" t="str">
        <f t="shared" si="46"/>
        <v>Variant allowances percentage allocation</v>
      </c>
    </row>
    <row r="486" spans="5:55">
      <c r="E486" s="37" t="str">
        <f>LicenseeSelect!E574</f>
        <v>Large Onshore Transmission Investment Re-opener Project 7</v>
      </c>
      <c r="G486" s="37" t="s">
        <v>59</v>
      </c>
      <c r="H486" s="37" t="str">
        <f>LicenseeSelect!H574</f>
        <v>Network operating costs (opex)</v>
      </c>
      <c r="AU486" s="164">
        <f>LicenseeSelect!AU574</f>
        <v>0</v>
      </c>
      <c r="AV486" s="47">
        <f>LicenseeSelect!AV574</f>
        <v>0</v>
      </c>
      <c r="AW486" s="47">
        <f>LicenseeSelect!AW574</f>
        <v>0</v>
      </c>
      <c r="AX486" s="47">
        <f>LicenseeSelect!AX574</f>
        <v>0</v>
      </c>
      <c r="AY486" s="47">
        <f>LicenseeSelect!AY574</f>
        <v>0</v>
      </c>
      <c r="BA486" s="38" t="str">
        <f t="shared" ca="1" si="44"/>
        <v>VariantAllowances</v>
      </c>
      <c r="BB486" s="38" t="str">
        <f t="shared" si="45"/>
        <v>Variant allowances</v>
      </c>
      <c r="BC486" s="38" t="str">
        <f t="shared" si="46"/>
        <v>Variant allowances percentage allocation</v>
      </c>
    </row>
    <row r="487" spans="5:55">
      <c r="E487" s="107" t="str">
        <f>LicenseeSelect!E575</f>
        <v>Large Onshore Transmission Investment Re-opener Project 7</v>
      </c>
      <c r="F487" s="125"/>
      <c r="G487" s="107" t="s">
        <v>59</v>
      </c>
      <c r="H487" s="107" t="str">
        <f>LicenseeSelect!H575</f>
        <v>Indirects (opex)</v>
      </c>
      <c r="I487" s="107"/>
      <c r="J487" s="107"/>
      <c r="K487" s="107"/>
      <c r="L487" s="107"/>
      <c r="M487" s="107"/>
      <c r="N487" s="107"/>
      <c r="O487" s="107"/>
      <c r="P487" s="107"/>
      <c r="Q487" s="107"/>
      <c r="R487" s="107"/>
      <c r="S487" s="107"/>
      <c r="T487" s="107"/>
      <c r="U487" s="107"/>
      <c r="V487" s="107"/>
      <c r="W487" s="107"/>
      <c r="X487" s="107"/>
      <c r="Y487" s="107"/>
      <c r="Z487" s="107"/>
      <c r="AA487" s="107"/>
      <c r="AB487" s="107"/>
      <c r="AC487" s="107"/>
      <c r="AD487" s="107"/>
      <c r="AE487" s="107"/>
      <c r="AF487" s="107"/>
      <c r="AG487" s="107"/>
      <c r="AH487" s="107"/>
      <c r="AI487" s="107"/>
      <c r="AJ487" s="107"/>
      <c r="AK487" s="107"/>
      <c r="AL487" s="107"/>
      <c r="AM487" s="107"/>
      <c r="AN487" s="107"/>
      <c r="AO487" s="107"/>
      <c r="AP487" s="107"/>
      <c r="AQ487" s="107"/>
      <c r="AR487" s="107"/>
      <c r="AS487" s="107"/>
      <c r="AT487" s="113"/>
      <c r="AU487" s="173">
        <f>LicenseeSelect!AU575</f>
        <v>0</v>
      </c>
      <c r="AV487" s="110">
        <f>LicenseeSelect!AV575</f>
        <v>0</v>
      </c>
      <c r="AW487" s="110">
        <f>LicenseeSelect!AW575</f>
        <v>0</v>
      </c>
      <c r="AX487" s="110">
        <f>LicenseeSelect!AX575</f>
        <v>0</v>
      </c>
      <c r="AY487" s="110">
        <f>LicenseeSelect!AY575</f>
        <v>0</v>
      </c>
      <c r="BA487" s="38" t="str">
        <f t="shared" ca="1" si="44"/>
        <v>VariantAllowances</v>
      </c>
      <c r="BB487" s="38" t="str">
        <f t="shared" si="45"/>
        <v>Variant allowances</v>
      </c>
      <c r="BC487" s="38" t="str">
        <f t="shared" si="46"/>
        <v>Variant allowances percentage allocation</v>
      </c>
    </row>
    <row r="488" spans="5:55">
      <c r="E488" s="37" t="str">
        <f>LicenseeSelect!E576</f>
        <v>Large Onshore Transmission Investment Re-opener Project 8</v>
      </c>
      <c r="G488" s="37" t="s">
        <v>59</v>
      </c>
      <c r="H488" s="37" t="str">
        <f>LicenseeSelect!H576</f>
        <v>Load related capex</v>
      </c>
      <c r="AU488" s="172">
        <f>LicenseeSelect!AU576</f>
        <v>0</v>
      </c>
      <c r="AV488" s="109">
        <f>LicenseeSelect!AV576</f>
        <v>0</v>
      </c>
      <c r="AW488" s="109">
        <f>LicenseeSelect!AW576</f>
        <v>0</v>
      </c>
      <c r="AX488" s="109">
        <f>LicenseeSelect!AX576</f>
        <v>0</v>
      </c>
      <c r="AY488" s="109">
        <f>LicenseeSelect!AY576</f>
        <v>0</v>
      </c>
      <c r="BA488" s="38" t="str">
        <f t="shared" ca="1" si="44"/>
        <v>VariantAllowances</v>
      </c>
      <c r="BB488" s="38" t="str">
        <f t="shared" si="45"/>
        <v>Variant allowances</v>
      </c>
      <c r="BC488" s="38" t="str">
        <f t="shared" si="46"/>
        <v>Variant allowances percentage allocation</v>
      </c>
    </row>
    <row r="489" spans="5:55">
      <c r="E489" s="37" t="str">
        <f>LicenseeSelect!E577</f>
        <v>Large Onshore Transmission Investment Re-opener Project 8</v>
      </c>
      <c r="G489" s="37" t="s">
        <v>59</v>
      </c>
      <c r="H489" s="37" t="str">
        <f>LicenseeSelect!H577</f>
        <v>Asset replacement capex</v>
      </c>
      <c r="AU489" s="164">
        <f>LicenseeSelect!AU577</f>
        <v>0</v>
      </c>
      <c r="AV489" s="47">
        <f>LicenseeSelect!AV577</f>
        <v>0</v>
      </c>
      <c r="AW489" s="47">
        <f>LicenseeSelect!AW577</f>
        <v>0</v>
      </c>
      <c r="AX489" s="47">
        <f>LicenseeSelect!AX577</f>
        <v>0</v>
      </c>
      <c r="AY489" s="47">
        <f>LicenseeSelect!AY577</f>
        <v>0</v>
      </c>
      <c r="BA489" s="38" t="str">
        <f t="shared" ca="1" si="44"/>
        <v>VariantAllowances</v>
      </c>
      <c r="BB489" s="38" t="str">
        <f t="shared" si="45"/>
        <v>Variant allowances</v>
      </c>
      <c r="BC489" s="38" t="str">
        <f t="shared" si="46"/>
        <v>Variant allowances percentage allocation</v>
      </c>
    </row>
    <row r="490" spans="5:55">
      <c r="E490" s="37" t="str">
        <f>LicenseeSelect!E578</f>
        <v>Large Onshore Transmission Investment Re-opener Project 8</v>
      </c>
      <c r="G490" s="37" t="s">
        <v>59</v>
      </c>
      <c r="H490" s="37" t="str">
        <f>LicenseeSelect!H578</f>
        <v>Other capex</v>
      </c>
      <c r="AU490" s="164">
        <f>LicenseeSelect!AU578</f>
        <v>0</v>
      </c>
      <c r="AV490" s="47">
        <f>LicenseeSelect!AV578</f>
        <v>0</v>
      </c>
      <c r="AW490" s="47">
        <f>LicenseeSelect!AW578</f>
        <v>0</v>
      </c>
      <c r="AX490" s="47">
        <f>LicenseeSelect!AX578</f>
        <v>0</v>
      </c>
      <c r="AY490" s="47">
        <f>LicenseeSelect!AY578</f>
        <v>0</v>
      </c>
      <c r="BA490" s="38" t="str">
        <f t="shared" ca="1" si="44"/>
        <v>VariantAllowances</v>
      </c>
      <c r="BB490" s="38" t="str">
        <f t="shared" si="45"/>
        <v>Variant allowances</v>
      </c>
      <c r="BC490" s="38" t="str">
        <f t="shared" si="46"/>
        <v>Variant allowances percentage allocation</v>
      </c>
    </row>
    <row r="491" spans="5:55">
      <c r="E491" s="37" t="str">
        <f>LicenseeSelect!E579</f>
        <v>Large Onshore Transmission Investment Re-opener Project 8</v>
      </c>
      <c r="G491" s="37" t="s">
        <v>59</v>
      </c>
      <c r="H491" s="37" t="str">
        <f>LicenseeSelect!H579</f>
        <v>Non-operational capex</v>
      </c>
      <c r="AU491" s="164">
        <f>LicenseeSelect!AU579</f>
        <v>0</v>
      </c>
      <c r="AV491" s="47">
        <f>LicenseeSelect!AV579</f>
        <v>0</v>
      </c>
      <c r="AW491" s="47">
        <f>LicenseeSelect!AW579</f>
        <v>0</v>
      </c>
      <c r="AX491" s="47">
        <f>LicenseeSelect!AX579</f>
        <v>0</v>
      </c>
      <c r="AY491" s="47">
        <f>LicenseeSelect!AY579</f>
        <v>0</v>
      </c>
      <c r="BA491" s="38" t="str">
        <f t="shared" ca="1" si="44"/>
        <v>VariantAllowances</v>
      </c>
      <c r="BB491" s="38" t="str">
        <f t="shared" si="45"/>
        <v>Variant allowances</v>
      </c>
      <c r="BC491" s="38" t="str">
        <f t="shared" si="46"/>
        <v>Variant allowances percentage allocation</v>
      </c>
    </row>
    <row r="492" spans="5:55">
      <c r="E492" s="37" t="str">
        <f>LicenseeSelect!E580</f>
        <v>Large Onshore Transmission Investment Re-opener Project 8</v>
      </c>
      <c r="G492" s="37" t="s">
        <v>59</v>
      </c>
      <c r="H492" s="37" t="str">
        <f>LicenseeSelect!H580</f>
        <v>Network operating costs (opex)</v>
      </c>
      <c r="AU492" s="164">
        <f>LicenseeSelect!AU580</f>
        <v>0</v>
      </c>
      <c r="AV492" s="47">
        <f>LicenseeSelect!AV580</f>
        <v>0</v>
      </c>
      <c r="AW492" s="47">
        <f>LicenseeSelect!AW580</f>
        <v>0</v>
      </c>
      <c r="AX492" s="47">
        <f>LicenseeSelect!AX580</f>
        <v>0</v>
      </c>
      <c r="AY492" s="47">
        <f>LicenseeSelect!AY580</f>
        <v>0</v>
      </c>
      <c r="BA492" s="38" t="str">
        <f t="shared" ca="1" si="44"/>
        <v>VariantAllowances</v>
      </c>
      <c r="BB492" s="38" t="str">
        <f t="shared" si="45"/>
        <v>Variant allowances</v>
      </c>
      <c r="BC492" s="38" t="str">
        <f t="shared" si="46"/>
        <v>Variant allowances percentage allocation</v>
      </c>
    </row>
    <row r="493" spans="5:55">
      <c r="E493" s="107" t="str">
        <f>LicenseeSelect!E581</f>
        <v>Large Onshore Transmission Investment Re-opener Project 8</v>
      </c>
      <c r="F493" s="125"/>
      <c r="G493" s="107" t="s">
        <v>59</v>
      </c>
      <c r="H493" s="107" t="str">
        <f>LicenseeSelect!H581</f>
        <v>Indirects (opex)</v>
      </c>
      <c r="I493" s="107"/>
      <c r="J493" s="107"/>
      <c r="K493" s="107"/>
      <c r="L493" s="107"/>
      <c r="M493" s="107"/>
      <c r="N493" s="107"/>
      <c r="O493" s="107"/>
      <c r="P493" s="107"/>
      <c r="Q493" s="107"/>
      <c r="R493" s="107"/>
      <c r="S493" s="107"/>
      <c r="T493" s="107"/>
      <c r="U493" s="107"/>
      <c r="V493" s="107"/>
      <c r="W493" s="107"/>
      <c r="X493" s="107"/>
      <c r="Y493" s="107"/>
      <c r="Z493" s="107"/>
      <c r="AA493" s="107"/>
      <c r="AB493" s="107"/>
      <c r="AC493" s="107"/>
      <c r="AD493" s="107"/>
      <c r="AE493" s="107"/>
      <c r="AF493" s="107"/>
      <c r="AG493" s="107"/>
      <c r="AH493" s="107"/>
      <c r="AI493" s="107"/>
      <c r="AJ493" s="107"/>
      <c r="AK493" s="107"/>
      <c r="AL493" s="107"/>
      <c r="AM493" s="107"/>
      <c r="AN493" s="107"/>
      <c r="AO493" s="107"/>
      <c r="AP493" s="107"/>
      <c r="AQ493" s="107"/>
      <c r="AR493" s="107"/>
      <c r="AS493" s="107"/>
      <c r="AT493" s="113"/>
      <c r="AU493" s="173">
        <f>LicenseeSelect!AU581</f>
        <v>0</v>
      </c>
      <c r="AV493" s="110">
        <f>LicenseeSelect!AV581</f>
        <v>0</v>
      </c>
      <c r="AW493" s="110">
        <f>LicenseeSelect!AW581</f>
        <v>0</v>
      </c>
      <c r="AX493" s="110">
        <f>LicenseeSelect!AX581</f>
        <v>0</v>
      </c>
      <c r="AY493" s="110">
        <f>LicenseeSelect!AY581</f>
        <v>0</v>
      </c>
      <c r="BA493" s="38" t="str">
        <f t="shared" ca="1" si="44"/>
        <v>VariantAllowances</v>
      </c>
      <c r="BB493" s="38" t="str">
        <f t="shared" si="45"/>
        <v>Variant allowances</v>
      </c>
      <c r="BC493" s="38" t="str">
        <f t="shared" si="46"/>
        <v>Variant allowances percentage allocation</v>
      </c>
    </row>
    <row r="494" spans="5:55">
      <c r="E494" s="37" t="str">
        <f>LicenseeSelect!E582</f>
        <v>Accelerated strategic transmission investment Pre-Construction Funding Re-opener</v>
      </c>
      <c r="G494" s="37" t="s">
        <v>59</v>
      </c>
      <c r="H494" s="37" t="str">
        <f>LicenseeSelect!H582</f>
        <v>Load related capex</v>
      </c>
      <c r="AU494" s="172">
        <f>LicenseeSelect!AU582</f>
        <v>0.35790195299999999</v>
      </c>
      <c r="AV494" s="109">
        <f>LicenseeSelect!AV582</f>
        <v>0.35790195299999999</v>
      </c>
      <c r="AW494" s="109">
        <f>LicenseeSelect!AW582</f>
        <v>0.35790195299999999</v>
      </c>
      <c r="AX494" s="109">
        <f>LicenseeSelect!AX582</f>
        <v>0.35790195299999999</v>
      </c>
      <c r="AY494" s="109">
        <f>LicenseeSelect!AY582</f>
        <v>0.35790195299999999</v>
      </c>
      <c r="BA494" s="38" t="str">
        <f t="shared" ca="1" si="44"/>
        <v>VariantAllowances</v>
      </c>
      <c r="BB494" s="38" t="str">
        <f t="shared" si="45"/>
        <v>Variant allowances</v>
      </c>
      <c r="BC494" s="38" t="str">
        <f t="shared" si="46"/>
        <v>Variant allowances percentage allocation</v>
      </c>
    </row>
    <row r="495" spans="5:55">
      <c r="E495" s="37" t="str">
        <f>LicenseeSelect!E583</f>
        <v>Accelerated strategic transmission investment Pre-Construction Funding Re-opener</v>
      </c>
      <c r="G495" s="37" t="s">
        <v>59</v>
      </c>
      <c r="H495" s="37" t="str">
        <f>LicenseeSelect!H583</f>
        <v>Asset replacement capex</v>
      </c>
      <c r="AU495" s="164">
        <f>LicenseeSelect!AU583</f>
        <v>0.55646410800000001</v>
      </c>
      <c r="AV495" s="47">
        <f>LicenseeSelect!AV583</f>
        <v>0.55646410800000001</v>
      </c>
      <c r="AW495" s="47">
        <f>LicenseeSelect!AW583</f>
        <v>0.55646410800000001</v>
      </c>
      <c r="AX495" s="47">
        <f>LicenseeSelect!AX583</f>
        <v>0.55646410800000001</v>
      </c>
      <c r="AY495" s="47">
        <f>LicenseeSelect!AY583</f>
        <v>0.55646410800000001</v>
      </c>
      <c r="BA495" s="38" t="str">
        <f t="shared" ca="1" si="44"/>
        <v>VariantAllowances</v>
      </c>
      <c r="BB495" s="38" t="str">
        <f t="shared" si="45"/>
        <v>Variant allowances</v>
      </c>
      <c r="BC495" s="38" t="str">
        <f t="shared" si="46"/>
        <v>Variant allowances percentage allocation</v>
      </c>
    </row>
    <row r="496" spans="5:55">
      <c r="E496" s="37" t="str">
        <f>LicenseeSelect!E584</f>
        <v>Accelerated strategic transmission investment Pre-Construction Funding Re-opener</v>
      </c>
      <c r="G496" s="37" t="s">
        <v>59</v>
      </c>
      <c r="H496" s="37" t="str">
        <f>LicenseeSelect!H584</f>
        <v>Other capex</v>
      </c>
      <c r="AU496" s="164">
        <f>LicenseeSelect!AU584</f>
        <v>6.5152265000000001E-2</v>
      </c>
      <c r="AV496" s="47">
        <f>LicenseeSelect!AV584</f>
        <v>6.5152265000000001E-2</v>
      </c>
      <c r="AW496" s="47">
        <f>LicenseeSelect!AW584</f>
        <v>6.5152265000000001E-2</v>
      </c>
      <c r="AX496" s="47">
        <f>LicenseeSelect!AX584</f>
        <v>6.5152265000000001E-2</v>
      </c>
      <c r="AY496" s="47">
        <f>LicenseeSelect!AY584</f>
        <v>6.5152265000000001E-2</v>
      </c>
      <c r="BA496" s="38" t="str">
        <f t="shared" ca="1" si="44"/>
        <v>VariantAllowances</v>
      </c>
      <c r="BB496" s="38" t="str">
        <f t="shared" si="45"/>
        <v>Variant allowances</v>
      </c>
      <c r="BC496" s="38" t="str">
        <f t="shared" si="46"/>
        <v>Variant allowances percentage allocation</v>
      </c>
    </row>
    <row r="497" spans="5:55">
      <c r="E497" s="37" t="str">
        <f>LicenseeSelect!E585</f>
        <v>Accelerated strategic transmission investment Pre-Construction Funding Re-opener</v>
      </c>
      <c r="G497" s="37" t="s">
        <v>59</v>
      </c>
      <c r="H497" s="37" t="str">
        <f>LicenseeSelect!H585</f>
        <v>Non-operational capex</v>
      </c>
      <c r="AU497" s="164">
        <f>LicenseeSelect!AU585</f>
        <v>5.9536500000000004E-4</v>
      </c>
      <c r="AV497" s="47">
        <f>LicenseeSelect!AV585</f>
        <v>5.9536500000000004E-4</v>
      </c>
      <c r="AW497" s="47">
        <f>LicenseeSelect!AW585</f>
        <v>5.9536500000000004E-4</v>
      </c>
      <c r="AX497" s="47">
        <f>LicenseeSelect!AX585</f>
        <v>5.9536500000000004E-4</v>
      </c>
      <c r="AY497" s="47">
        <f>LicenseeSelect!AY585</f>
        <v>5.9536500000000004E-4</v>
      </c>
      <c r="BA497" s="38" t="str">
        <f t="shared" ca="1" si="44"/>
        <v>VariantAllowances</v>
      </c>
      <c r="BB497" s="38" t="str">
        <f t="shared" si="45"/>
        <v>Variant allowances</v>
      </c>
      <c r="BC497" s="38" t="str">
        <f t="shared" si="46"/>
        <v>Variant allowances percentage allocation</v>
      </c>
    </row>
    <row r="498" spans="5:55">
      <c r="E498" s="37" t="str">
        <f>LicenseeSelect!E586</f>
        <v>Accelerated strategic transmission investment Pre-Construction Funding Re-opener</v>
      </c>
      <c r="G498" s="37" t="s">
        <v>59</v>
      </c>
      <c r="H498" s="37" t="str">
        <f>LicenseeSelect!H586</f>
        <v>Network operating costs (opex)</v>
      </c>
      <c r="AU498" s="164">
        <f>LicenseeSelect!AU586</f>
        <v>1.0652932E-2</v>
      </c>
      <c r="AV498" s="47">
        <f>LicenseeSelect!AV586</f>
        <v>1.0652932E-2</v>
      </c>
      <c r="AW498" s="47">
        <f>LicenseeSelect!AW586</f>
        <v>1.0652932E-2</v>
      </c>
      <c r="AX498" s="47">
        <f>LicenseeSelect!AX586</f>
        <v>1.0652932E-2</v>
      </c>
      <c r="AY498" s="47">
        <f>LicenseeSelect!AY586</f>
        <v>1.0652932E-2</v>
      </c>
      <c r="BA498" s="38" t="str">
        <f t="shared" ca="1" si="44"/>
        <v>VariantAllowances</v>
      </c>
      <c r="BB498" s="38" t="str">
        <f t="shared" si="45"/>
        <v>Variant allowances</v>
      </c>
      <c r="BC498" s="38" t="str">
        <f t="shared" si="46"/>
        <v>Variant allowances percentage allocation</v>
      </c>
    </row>
    <row r="499" spans="5:55">
      <c r="E499" s="107" t="str">
        <f>LicenseeSelect!E587</f>
        <v>Accelerated strategic transmission investment Pre-Construction Funding Re-opener</v>
      </c>
      <c r="F499" s="125"/>
      <c r="G499" s="107" t="s">
        <v>59</v>
      </c>
      <c r="H499" s="107" t="str">
        <f>LicenseeSelect!H587</f>
        <v>Indirects (opex)</v>
      </c>
      <c r="I499" s="107"/>
      <c r="J499" s="107"/>
      <c r="K499" s="107"/>
      <c r="L499" s="107"/>
      <c r="M499" s="107"/>
      <c r="N499" s="107"/>
      <c r="O499" s="107"/>
      <c r="P499" s="107"/>
      <c r="Q499" s="107"/>
      <c r="R499" s="107"/>
      <c r="S499" s="107"/>
      <c r="T499" s="107"/>
      <c r="U499" s="107"/>
      <c r="V499" s="107"/>
      <c r="W499" s="107"/>
      <c r="X499" s="107"/>
      <c r="Y499" s="107"/>
      <c r="Z499" s="107"/>
      <c r="AA499" s="107"/>
      <c r="AB499" s="107"/>
      <c r="AC499" s="107"/>
      <c r="AD499" s="107"/>
      <c r="AE499" s="107"/>
      <c r="AF499" s="107"/>
      <c r="AG499" s="107"/>
      <c r="AH499" s="107"/>
      <c r="AI499" s="107"/>
      <c r="AJ499" s="107"/>
      <c r="AK499" s="107"/>
      <c r="AL499" s="107"/>
      <c r="AM499" s="107"/>
      <c r="AN499" s="107"/>
      <c r="AO499" s="107"/>
      <c r="AP499" s="107"/>
      <c r="AQ499" s="107"/>
      <c r="AR499" s="107"/>
      <c r="AS499" s="107"/>
      <c r="AT499" s="113"/>
      <c r="AU499" s="173">
        <f>LicenseeSelect!AU587</f>
        <v>9.2333769999999992E-3</v>
      </c>
      <c r="AV499" s="110">
        <f>LicenseeSelect!AV587</f>
        <v>9.2333769999999992E-3</v>
      </c>
      <c r="AW499" s="110">
        <f>LicenseeSelect!AW587</f>
        <v>9.2333769999999992E-3</v>
      </c>
      <c r="AX499" s="110">
        <f>LicenseeSelect!AX587</f>
        <v>9.2333769999999992E-3</v>
      </c>
      <c r="AY499" s="110">
        <f>LicenseeSelect!AY587</f>
        <v>9.2333769999999992E-3</v>
      </c>
      <c r="BA499" s="38" t="str">
        <f t="shared" ca="1" si="44"/>
        <v>VariantAllowances</v>
      </c>
      <c r="BB499" s="38" t="str">
        <f t="shared" si="45"/>
        <v>Variant allowances</v>
      </c>
      <c r="BC499" s="38" t="str">
        <f t="shared" si="46"/>
        <v>Variant allowances percentage allocation</v>
      </c>
    </row>
    <row r="500" spans="5:55">
      <c r="E500" s="37" t="str">
        <f>LicenseeSelect!E588</f>
        <v>Accelerated strategic transmission investment Re-opener</v>
      </c>
      <c r="G500" s="37" t="s">
        <v>59</v>
      </c>
      <c r="H500" s="37" t="str">
        <f>LicenseeSelect!H588</f>
        <v>Load related capex</v>
      </c>
      <c r="AU500" s="172">
        <f>LicenseeSelect!AU588</f>
        <v>1</v>
      </c>
      <c r="AV500" s="109">
        <f>LicenseeSelect!AV588</f>
        <v>1</v>
      </c>
      <c r="AW500" s="109">
        <f>LicenseeSelect!AW588</f>
        <v>1</v>
      </c>
      <c r="AX500" s="109">
        <f>LicenseeSelect!AX588</f>
        <v>1</v>
      </c>
      <c r="AY500" s="109">
        <f>LicenseeSelect!AY588</f>
        <v>1</v>
      </c>
      <c r="BA500" s="38" t="str">
        <f t="shared" ref="BA500:BA563" ca="1" si="47">$A$1</f>
        <v>VariantAllowances</v>
      </c>
      <c r="BB500" s="38" t="str">
        <f t="shared" ref="BB500:BB563" si="48">$A$6</f>
        <v>Variant allowances</v>
      </c>
      <c r="BC500" s="38" t="str">
        <f t="shared" ref="BC500:BC563" si="49">$B$307</f>
        <v>Variant allowances percentage allocation</v>
      </c>
    </row>
    <row r="501" spans="5:55">
      <c r="E501" s="37" t="str">
        <f>LicenseeSelect!E589</f>
        <v>Accelerated strategic transmission investment Re-opener</v>
      </c>
      <c r="G501" s="37" t="s">
        <v>59</v>
      </c>
      <c r="H501" s="37" t="str">
        <f>LicenseeSelect!H589</f>
        <v>Asset replacement capex</v>
      </c>
      <c r="AU501" s="164">
        <f>LicenseeSelect!AU589</f>
        <v>0</v>
      </c>
      <c r="AV501" s="47">
        <f>LicenseeSelect!AV589</f>
        <v>0</v>
      </c>
      <c r="AW501" s="47">
        <f>LicenseeSelect!AW589</f>
        <v>0</v>
      </c>
      <c r="AX501" s="47">
        <f>LicenseeSelect!AX589</f>
        <v>0</v>
      </c>
      <c r="AY501" s="47">
        <f>LicenseeSelect!AY589</f>
        <v>0</v>
      </c>
      <c r="BA501" s="38" t="str">
        <f t="shared" ca="1" si="47"/>
        <v>VariantAllowances</v>
      </c>
      <c r="BB501" s="38" t="str">
        <f t="shared" si="48"/>
        <v>Variant allowances</v>
      </c>
      <c r="BC501" s="38" t="str">
        <f t="shared" si="49"/>
        <v>Variant allowances percentage allocation</v>
      </c>
    </row>
    <row r="502" spans="5:55">
      <c r="E502" s="37" t="str">
        <f>LicenseeSelect!E590</f>
        <v>Accelerated strategic transmission investment Re-opener</v>
      </c>
      <c r="G502" s="37" t="s">
        <v>59</v>
      </c>
      <c r="H502" s="37" t="str">
        <f>LicenseeSelect!H590</f>
        <v>Other capex</v>
      </c>
      <c r="AU502" s="164">
        <f>LicenseeSelect!AU590</f>
        <v>0</v>
      </c>
      <c r="AV502" s="47">
        <f>LicenseeSelect!AV590</f>
        <v>0</v>
      </c>
      <c r="AW502" s="47">
        <f>LicenseeSelect!AW590</f>
        <v>0</v>
      </c>
      <c r="AX502" s="47">
        <f>LicenseeSelect!AX590</f>
        <v>0</v>
      </c>
      <c r="AY502" s="47">
        <f>LicenseeSelect!AY590</f>
        <v>0</v>
      </c>
      <c r="BA502" s="38" t="str">
        <f t="shared" ca="1" si="47"/>
        <v>VariantAllowances</v>
      </c>
      <c r="BB502" s="38" t="str">
        <f t="shared" si="48"/>
        <v>Variant allowances</v>
      </c>
      <c r="BC502" s="38" t="str">
        <f t="shared" si="49"/>
        <v>Variant allowances percentage allocation</v>
      </c>
    </row>
    <row r="503" spans="5:55">
      <c r="E503" s="37" t="str">
        <f>LicenseeSelect!E591</f>
        <v>Accelerated strategic transmission investment Re-opener</v>
      </c>
      <c r="G503" s="37" t="s">
        <v>59</v>
      </c>
      <c r="H503" s="37" t="str">
        <f>LicenseeSelect!H591</f>
        <v>Non-operational capex</v>
      </c>
      <c r="AU503" s="164">
        <f>LicenseeSelect!AU591</f>
        <v>0</v>
      </c>
      <c r="AV503" s="47">
        <f>LicenseeSelect!AV591</f>
        <v>0</v>
      </c>
      <c r="AW503" s="47">
        <f>LicenseeSelect!AW591</f>
        <v>0</v>
      </c>
      <c r="AX503" s="47">
        <f>LicenseeSelect!AX591</f>
        <v>0</v>
      </c>
      <c r="AY503" s="47">
        <f>LicenseeSelect!AY591</f>
        <v>0</v>
      </c>
      <c r="BA503" s="38" t="str">
        <f t="shared" ca="1" si="47"/>
        <v>VariantAllowances</v>
      </c>
      <c r="BB503" s="38" t="str">
        <f t="shared" si="48"/>
        <v>Variant allowances</v>
      </c>
      <c r="BC503" s="38" t="str">
        <f t="shared" si="49"/>
        <v>Variant allowances percentage allocation</v>
      </c>
    </row>
    <row r="504" spans="5:55">
      <c r="E504" s="37" t="str">
        <f>LicenseeSelect!E592</f>
        <v>Accelerated strategic transmission investment Re-opener</v>
      </c>
      <c r="G504" s="37" t="s">
        <v>59</v>
      </c>
      <c r="H504" s="37" t="str">
        <f>LicenseeSelect!H592</f>
        <v>Network operating costs (opex)</v>
      </c>
      <c r="AU504" s="164">
        <f>LicenseeSelect!AU592</f>
        <v>0</v>
      </c>
      <c r="AV504" s="47">
        <f>LicenseeSelect!AV592</f>
        <v>0</v>
      </c>
      <c r="AW504" s="47">
        <f>LicenseeSelect!AW592</f>
        <v>0</v>
      </c>
      <c r="AX504" s="47">
        <f>LicenseeSelect!AX592</f>
        <v>0</v>
      </c>
      <c r="AY504" s="47">
        <f>LicenseeSelect!AY592</f>
        <v>0</v>
      </c>
      <c r="BA504" s="38" t="str">
        <f t="shared" ca="1" si="47"/>
        <v>VariantAllowances</v>
      </c>
      <c r="BB504" s="38" t="str">
        <f t="shared" si="48"/>
        <v>Variant allowances</v>
      </c>
      <c r="BC504" s="38" t="str">
        <f t="shared" si="49"/>
        <v>Variant allowances percentage allocation</v>
      </c>
    </row>
    <row r="505" spans="5:55">
      <c r="E505" s="107" t="str">
        <f>LicenseeSelect!E593</f>
        <v>Accelerated strategic transmission investment Re-opener</v>
      </c>
      <c r="F505" s="125"/>
      <c r="G505" s="107" t="s">
        <v>59</v>
      </c>
      <c r="H505" s="107" t="str">
        <f>LicenseeSelect!H593</f>
        <v>Indirects (opex)</v>
      </c>
      <c r="I505" s="107"/>
      <c r="J505" s="107"/>
      <c r="K505" s="107"/>
      <c r="L505" s="107"/>
      <c r="M505" s="107"/>
      <c r="N505" s="107"/>
      <c r="O505" s="107"/>
      <c r="P505" s="107"/>
      <c r="Q505" s="107"/>
      <c r="R505" s="107"/>
      <c r="S505" s="107"/>
      <c r="T505" s="107"/>
      <c r="U505" s="107"/>
      <c r="V505" s="107"/>
      <c r="W505" s="107"/>
      <c r="X505" s="107"/>
      <c r="Y505" s="107"/>
      <c r="Z505" s="107"/>
      <c r="AA505" s="107"/>
      <c r="AB505" s="107"/>
      <c r="AC505" s="107"/>
      <c r="AD505" s="107"/>
      <c r="AE505" s="107"/>
      <c r="AF505" s="107"/>
      <c r="AG505" s="107"/>
      <c r="AH505" s="107"/>
      <c r="AI505" s="107"/>
      <c r="AJ505" s="107"/>
      <c r="AK505" s="107"/>
      <c r="AL505" s="107"/>
      <c r="AM505" s="107"/>
      <c r="AN505" s="107"/>
      <c r="AO505" s="107"/>
      <c r="AP505" s="107"/>
      <c r="AQ505" s="107"/>
      <c r="AR505" s="107"/>
      <c r="AS505" s="107"/>
      <c r="AT505" s="113"/>
      <c r="AU505" s="173">
        <f>LicenseeSelect!AU593</f>
        <v>0</v>
      </c>
      <c r="AV505" s="110">
        <f>LicenseeSelect!AV593</f>
        <v>0</v>
      </c>
      <c r="AW505" s="110">
        <f>LicenseeSelect!AW593</f>
        <v>0</v>
      </c>
      <c r="AX505" s="110">
        <f>LicenseeSelect!AX593</f>
        <v>0</v>
      </c>
      <c r="AY505" s="110">
        <f>LicenseeSelect!AY593</f>
        <v>0</v>
      </c>
      <c r="BA505" s="38" t="str">
        <f t="shared" ca="1" si="47"/>
        <v>VariantAllowances</v>
      </c>
      <c r="BB505" s="38" t="str">
        <f t="shared" si="48"/>
        <v>Variant allowances</v>
      </c>
      <c r="BC505" s="38" t="str">
        <f t="shared" si="49"/>
        <v>Variant allowances percentage allocation</v>
      </c>
    </row>
    <row r="506" spans="5:55">
      <c r="E506" s="37" t="str">
        <f>LicenseeSelect!E594</f>
        <v>Generation Connections volume driver</v>
      </c>
      <c r="G506" s="37" t="s">
        <v>59</v>
      </c>
      <c r="H506" s="37" t="str">
        <f>LicenseeSelect!H594</f>
        <v>Load related capex</v>
      </c>
      <c r="AU506" s="172">
        <f>LicenseeSelect!AU594</f>
        <v>1</v>
      </c>
      <c r="AV506" s="109">
        <f>LicenseeSelect!AV594</f>
        <v>1</v>
      </c>
      <c r="AW506" s="109">
        <f>LicenseeSelect!AW594</f>
        <v>1</v>
      </c>
      <c r="AX506" s="109">
        <f>LicenseeSelect!AX594</f>
        <v>1</v>
      </c>
      <c r="AY506" s="109">
        <f>LicenseeSelect!AY594</f>
        <v>1</v>
      </c>
      <c r="BA506" s="38" t="str">
        <f t="shared" ca="1" si="47"/>
        <v>VariantAllowances</v>
      </c>
      <c r="BB506" s="38" t="str">
        <f t="shared" si="48"/>
        <v>Variant allowances</v>
      </c>
      <c r="BC506" s="38" t="str">
        <f t="shared" si="49"/>
        <v>Variant allowances percentage allocation</v>
      </c>
    </row>
    <row r="507" spans="5:55">
      <c r="E507" s="37" t="str">
        <f>LicenseeSelect!E595</f>
        <v>Generation Connections volume driver</v>
      </c>
      <c r="G507" s="37" t="s">
        <v>59</v>
      </c>
      <c r="H507" s="37" t="str">
        <f>LicenseeSelect!H595</f>
        <v>Asset replacement capex</v>
      </c>
      <c r="AU507" s="164">
        <f>LicenseeSelect!AU595</f>
        <v>0</v>
      </c>
      <c r="AV507" s="47">
        <f>LicenseeSelect!AV595</f>
        <v>0</v>
      </c>
      <c r="AW507" s="47">
        <f>LicenseeSelect!AW595</f>
        <v>0</v>
      </c>
      <c r="AX507" s="47">
        <f>LicenseeSelect!AX595</f>
        <v>0</v>
      </c>
      <c r="AY507" s="47">
        <f>LicenseeSelect!AY595</f>
        <v>0</v>
      </c>
      <c r="BA507" s="38" t="str">
        <f t="shared" ca="1" si="47"/>
        <v>VariantAllowances</v>
      </c>
      <c r="BB507" s="38" t="str">
        <f t="shared" si="48"/>
        <v>Variant allowances</v>
      </c>
      <c r="BC507" s="38" t="str">
        <f t="shared" si="49"/>
        <v>Variant allowances percentage allocation</v>
      </c>
    </row>
    <row r="508" spans="5:55">
      <c r="E508" s="37" t="str">
        <f>LicenseeSelect!E596</f>
        <v>Generation Connections volume driver</v>
      </c>
      <c r="G508" s="37" t="s">
        <v>59</v>
      </c>
      <c r="H508" s="37" t="str">
        <f>LicenseeSelect!H596</f>
        <v>Other capex</v>
      </c>
      <c r="AU508" s="164">
        <f>LicenseeSelect!AU596</f>
        <v>0</v>
      </c>
      <c r="AV508" s="47">
        <f>LicenseeSelect!AV596</f>
        <v>0</v>
      </c>
      <c r="AW508" s="47">
        <f>LicenseeSelect!AW596</f>
        <v>0</v>
      </c>
      <c r="AX508" s="47">
        <f>LicenseeSelect!AX596</f>
        <v>0</v>
      </c>
      <c r="AY508" s="47">
        <f>LicenseeSelect!AY596</f>
        <v>0</v>
      </c>
      <c r="BA508" s="38" t="str">
        <f t="shared" ca="1" si="47"/>
        <v>VariantAllowances</v>
      </c>
      <c r="BB508" s="38" t="str">
        <f t="shared" si="48"/>
        <v>Variant allowances</v>
      </c>
      <c r="BC508" s="38" t="str">
        <f t="shared" si="49"/>
        <v>Variant allowances percentage allocation</v>
      </c>
    </row>
    <row r="509" spans="5:55">
      <c r="E509" s="37" t="str">
        <f>LicenseeSelect!E597</f>
        <v>Generation Connections volume driver</v>
      </c>
      <c r="G509" s="37" t="s">
        <v>59</v>
      </c>
      <c r="H509" s="37" t="str">
        <f>LicenseeSelect!H597</f>
        <v>Non-operational capex</v>
      </c>
      <c r="AU509" s="164">
        <f>LicenseeSelect!AU597</f>
        <v>0</v>
      </c>
      <c r="AV509" s="47">
        <f>LicenseeSelect!AV597</f>
        <v>0</v>
      </c>
      <c r="AW509" s="47">
        <f>LicenseeSelect!AW597</f>
        <v>0</v>
      </c>
      <c r="AX509" s="47">
        <f>LicenseeSelect!AX597</f>
        <v>0</v>
      </c>
      <c r="AY509" s="47">
        <f>LicenseeSelect!AY597</f>
        <v>0</v>
      </c>
      <c r="BA509" s="38" t="str">
        <f t="shared" ca="1" si="47"/>
        <v>VariantAllowances</v>
      </c>
      <c r="BB509" s="38" t="str">
        <f t="shared" si="48"/>
        <v>Variant allowances</v>
      </c>
      <c r="BC509" s="38" t="str">
        <f t="shared" si="49"/>
        <v>Variant allowances percentage allocation</v>
      </c>
    </row>
    <row r="510" spans="5:55">
      <c r="E510" s="37" t="str">
        <f>LicenseeSelect!E598</f>
        <v>Generation Connections volume driver</v>
      </c>
      <c r="G510" s="37" t="s">
        <v>59</v>
      </c>
      <c r="H510" s="37" t="str">
        <f>LicenseeSelect!H598</f>
        <v>Network operating costs (opex)</v>
      </c>
      <c r="AU510" s="164">
        <f>LicenseeSelect!AU598</f>
        <v>0</v>
      </c>
      <c r="AV510" s="47">
        <f>LicenseeSelect!AV598</f>
        <v>0</v>
      </c>
      <c r="AW510" s="47">
        <f>LicenseeSelect!AW598</f>
        <v>0</v>
      </c>
      <c r="AX510" s="47">
        <f>LicenseeSelect!AX598</f>
        <v>0</v>
      </c>
      <c r="AY510" s="47">
        <f>LicenseeSelect!AY598</f>
        <v>0</v>
      </c>
      <c r="BA510" s="38" t="str">
        <f t="shared" ca="1" si="47"/>
        <v>VariantAllowances</v>
      </c>
      <c r="BB510" s="38" t="str">
        <f t="shared" si="48"/>
        <v>Variant allowances</v>
      </c>
      <c r="BC510" s="38" t="str">
        <f t="shared" si="49"/>
        <v>Variant allowances percentage allocation</v>
      </c>
    </row>
    <row r="511" spans="5:55">
      <c r="E511" s="107" t="str">
        <f>LicenseeSelect!E599</f>
        <v>Generation Connections volume driver</v>
      </c>
      <c r="F511" s="125"/>
      <c r="G511" s="107" t="s">
        <v>59</v>
      </c>
      <c r="H511" s="107" t="str">
        <f>LicenseeSelect!H599</f>
        <v>Indirects (opex)</v>
      </c>
      <c r="I511" s="107"/>
      <c r="J511" s="107"/>
      <c r="K511" s="107"/>
      <c r="L511" s="107"/>
      <c r="M511" s="107"/>
      <c r="N511" s="107"/>
      <c r="O511" s="107"/>
      <c r="P511" s="107"/>
      <c r="Q511" s="107"/>
      <c r="R511" s="107"/>
      <c r="S511" s="107"/>
      <c r="T511" s="107"/>
      <c r="U511" s="107"/>
      <c r="V511" s="107"/>
      <c r="W511" s="107"/>
      <c r="X511" s="107"/>
      <c r="Y511" s="107"/>
      <c r="Z511" s="107"/>
      <c r="AA511" s="107"/>
      <c r="AB511" s="107"/>
      <c r="AC511" s="107"/>
      <c r="AD511" s="107"/>
      <c r="AE511" s="107"/>
      <c r="AF511" s="107"/>
      <c r="AG511" s="107"/>
      <c r="AH511" s="107"/>
      <c r="AI511" s="107"/>
      <c r="AJ511" s="107"/>
      <c r="AK511" s="107"/>
      <c r="AL511" s="107"/>
      <c r="AM511" s="107"/>
      <c r="AN511" s="107"/>
      <c r="AO511" s="107"/>
      <c r="AP511" s="107"/>
      <c r="AQ511" s="107"/>
      <c r="AR511" s="107"/>
      <c r="AS511" s="107"/>
      <c r="AT511" s="113"/>
      <c r="AU511" s="173">
        <f>LicenseeSelect!AU599</f>
        <v>0</v>
      </c>
      <c r="AV511" s="110">
        <f>LicenseeSelect!AV599</f>
        <v>0</v>
      </c>
      <c r="AW511" s="110">
        <f>LicenseeSelect!AW599</f>
        <v>0</v>
      </c>
      <c r="AX511" s="110">
        <f>LicenseeSelect!AX599</f>
        <v>0</v>
      </c>
      <c r="AY511" s="110">
        <f>LicenseeSelect!AY599</f>
        <v>0</v>
      </c>
      <c r="BA511" s="38" t="str">
        <f t="shared" ca="1" si="47"/>
        <v>VariantAllowances</v>
      </c>
      <c r="BB511" s="38" t="str">
        <f t="shared" si="48"/>
        <v>Variant allowances</v>
      </c>
      <c r="BC511" s="38" t="str">
        <f t="shared" si="49"/>
        <v>Variant allowances percentage allocation</v>
      </c>
    </row>
    <row r="512" spans="5:55">
      <c r="E512" s="37" t="str">
        <f>LicenseeSelect!E600</f>
        <v>Demand Connections volume driver (SPTL and NGET only)</v>
      </c>
      <c r="G512" s="37" t="s">
        <v>59</v>
      </c>
      <c r="H512" s="37" t="str">
        <f>LicenseeSelect!H600</f>
        <v>Load related capex</v>
      </c>
      <c r="AU512" s="172">
        <f>LicenseeSelect!AU600</f>
        <v>1</v>
      </c>
      <c r="AV512" s="109">
        <f>LicenseeSelect!AV600</f>
        <v>1</v>
      </c>
      <c r="AW512" s="109">
        <f>LicenseeSelect!AW600</f>
        <v>1</v>
      </c>
      <c r="AX512" s="109">
        <f>LicenseeSelect!AX600</f>
        <v>1</v>
      </c>
      <c r="AY512" s="109">
        <f>LicenseeSelect!AY600</f>
        <v>1</v>
      </c>
      <c r="BA512" s="38" t="str">
        <f t="shared" ca="1" si="47"/>
        <v>VariantAllowances</v>
      </c>
      <c r="BB512" s="38" t="str">
        <f t="shared" si="48"/>
        <v>Variant allowances</v>
      </c>
      <c r="BC512" s="38" t="str">
        <f t="shared" si="49"/>
        <v>Variant allowances percentage allocation</v>
      </c>
    </row>
    <row r="513" spans="5:55">
      <c r="E513" s="37" t="str">
        <f>LicenseeSelect!E601</f>
        <v>Demand Connections volume driver (SPTL and NGET only)</v>
      </c>
      <c r="G513" s="37" t="s">
        <v>59</v>
      </c>
      <c r="H513" s="37" t="str">
        <f>LicenseeSelect!H601</f>
        <v>Asset replacement capex</v>
      </c>
      <c r="AU513" s="164">
        <f>LicenseeSelect!AU601</f>
        <v>0</v>
      </c>
      <c r="AV513" s="47">
        <f>LicenseeSelect!AV601</f>
        <v>0</v>
      </c>
      <c r="AW513" s="47">
        <f>LicenseeSelect!AW601</f>
        <v>0</v>
      </c>
      <c r="AX513" s="47">
        <f>LicenseeSelect!AX601</f>
        <v>0</v>
      </c>
      <c r="AY513" s="47">
        <f>LicenseeSelect!AY601</f>
        <v>0</v>
      </c>
      <c r="BA513" s="38" t="str">
        <f t="shared" ca="1" si="47"/>
        <v>VariantAllowances</v>
      </c>
      <c r="BB513" s="38" t="str">
        <f t="shared" si="48"/>
        <v>Variant allowances</v>
      </c>
      <c r="BC513" s="38" t="str">
        <f t="shared" si="49"/>
        <v>Variant allowances percentage allocation</v>
      </c>
    </row>
    <row r="514" spans="5:55">
      <c r="E514" s="37" t="str">
        <f>LicenseeSelect!E602</f>
        <v>Demand Connections volume driver (SPTL and NGET only)</v>
      </c>
      <c r="G514" s="37" t="s">
        <v>59</v>
      </c>
      <c r="H514" s="37" t="str">
        <f>LicenseeSelect!H602</f>
        <v>Other capex</v>
      </c>
      <c r="AU514" s="164">
        <f>LicenseeSelect!AU602</f>
        <v>0</v>
      </c>
      <c r="AV514" s="47">
        <f>LicenseeSelect!AV602</f>
        <v>0</v>
      </c>
      <c r="AW514" s="47">
        <f>LicenseeSelect!AW602</f>
        <v>0</v>
      </c>
      <c r="AX514" s="47">
        <f>LicenseeSelect!AX602</f>
        <v>0</v>
      </c>
      <c r="AY514" s="47">
        <f>LicenseeSelect!AY602</f>
        <v>0</v>
      </c>
      <c r="BA514" s="38" t="str">
        <f t="shared" ca="1" si="47"/>
        <v>VariantAllowances</v>
      </c>
      <c r="BB514" s="38" t="str">
        <f t="shared" si="48"/>
        <v>Variant allowances</v>
      </c>
      <c r="BC514" s="38" t="str">
        <f t="shared" si="49"/>
        <v>Variant allowances percentage allocation</v>
      </c>
    </row>
    <row r="515" spans="5:55">
      <c r="E515" s="37" t="str">
        <f>LicenseeSelect!E603</f>
        <v>Demand Connections volume driver (SPTL and NGET only)</v>
      </c>
      <c r="G515" s="37" t="s">
        <v>59</v>
      </c>
      <c r="H515" s="37" t="str">
        <f>LicenseeSelect!H603</f>
        <v>Non-operational capex</v>
      </c>
      <c r="AU515" s="164">
        <f>LicenseeSelect!AU603</f>
        <v>0</v>
      </c>
      <c r="AV515" s="47">
        <f>LicenseeSelect!AV603</f>
        <v>0</v>
      </c>
      <c r="AW515" s="47">
        <f>LicenseeSelect!AW603</f>
        <v>0</v>
      </c>
      <c r="AX515" s="47">
        <f>LicenseeSelect!AX603</f>
        <v>0</v>
      </c>
      <c r="AY515" s="47">
        <f>LicenseeSelect!AY603</f>
        <v>0</v>
      </c>
      <c r="BA515" s="38" t="str">
        <f t="shared" ca="1" si="47"/>
        <v>VariantAllowances</v>
      </c>
      <c r="BB515" s="38" t="str">
        <f t="shared" si="48"/>
        <v>Variant allowances</v>
      </c>
      <c r="BC515" s="38" t="str">
        <f t="shared" si="49"/>
        <v>Variant allowances percentage allocation</v>
      </c>
    </row>
    <row r="516" spans="5:55">
      <c r="E516" s="37" t="str">
        <f>LicenseeSelect!E604</f>
        <v>Demand Connections volume driver (SPTL and NGET only)</v>
      </c>
      <c r="G516" s="37" t="s">
        <v>59</v>
      </c>
      <c r="H516" s="37" t="str">
        <f>LicenseeSelect!H604</f>
        <v>Network operating costs (opex)</v>
      </c>
      <c r="AU516" s="164">
        <f>LicenseeSelect!AU604</f>
        <v>0</v>
      </c>
      <c r="AV516" s="47">
        <f>LicenseeSelect!AV604</f>
        <v>0</v>
      </c>
      <c r="AW516" s="47">
        <f>LicenseeSelect!AW604</f>
        <v>0</v>
      </c>
      <c r="AX516" s="47">
        <f>LicenseeSelect!AX604</f>
        <v>0</v>
      </c>
      <c r="AY516" s="47">
        <f>LicenseeSelect!AY604</f>
        <v>0</v>
      </c>
      <c r="BA516" s="38" t="str">
        <f t="shared" ca="1" si="47"/>
        <v>VariantAllowances</v>
      </c>
      <c r="BB516" s="38" t="str">
        <f t="shared" si="48"/>
        <v>Variant allowances</v>
      </c>
      <c r="BC516" s="38" t="str">
        <f t="shared" si="49"/>
        <v>Variant allowances percentage allocation</v>
      </c>
    </row>
    <row r="517" spans="5:55">
      <c r="E517" s="107" t="str">
        <f>LicenseeSelect!E605</f>
        <v>Demand Connections volume driver (SPTL and NGET only)</v>
      </c>
      <c r="F517" s="125"/>
      <c r="G517" s="107" t="s">
        <v>59</v>
      </c>
      <c r="H517" s="107" t="str">
        <f>LicenseeSelect!H605</f>
        <v>Indirects (opex)</v>
      </c>
      <c r="I517" s="107"/>
      <c r="J517" s="107"/>
      <c r="K517" s="107"/>
      <c r="L517" s="107"/>
      <c r="M517" s="107"/>
      <c r="N517" s="107"/>
      <c r="O517" s="107"/>
      <c r="P517" s="107"/>
      <c r="Q517" s="107"/>
      <c r="R517" s="107"/>
      <c r="S517" s="107"/>
      <c r="T517" s="107"/>
      <c r="U517" s="107"/>
      <c r="V517" s="107"/>
      <c r="W517" s="107"/>
      <c r="X517" s="107"/>
      <c r="Y517" s="107"/>
      <c r="Z517" s="107"/>
      <c r="AA517" s="107"/>
      <c r="AB517" s="107"/>
      <c r="AC517" s="107"/>
      <c r="AD517" s="107"/>
      <c r="AE517" s="107"/>
      <c r="AF517" s="107"/>
      <c r="AG517" s="107"/>
      <c r="AH517" s="107"/>
      <c r="AI517" s="107"/>
      <c r="AJ517" s="107"/>
      <c r="AK517" s="107"/>
      <c r="AL517" s="107"/>
      <c r="AM517" s="107"/>
      <c r="AN517" s="107"/>
      <c r="AO517" s="107"/>
      <c r="AP517" s="107"/>
      <c r="AQ517" s="107"/>
      <c r="AR517" s="107"/>
      <c r="AS517" s="107"/>
      <c r="AT517" s="113"/>
      <c r="AU517" s="173">
        <f>LicenseeSelect!AU605</f>
        <v>0</v>
      </c>
      <c r="AV517" s="110">
        <f>LicenseeSelect!AV605</f>
        <v>0</v>
      </c>
      <c r="AW517" s="110">
        <f>LicenseeSelect!AW605</f>
        <v>0</v>
      </c>
      <c r="AX517" s="110">
        <f>LicenseeSelect!AX605</f>
        <v>0</v>
      </c>
      <c r="AY517" s="110">
        <f>LicenseeSelect!AY605</f>
        <v>0</v>
      </c>
      <c r="BA517" s="38" t="str">
        <f t="shared" ca="1" si="47"/>
        <v>VariantAllowances</v>
      </c>
      <c r="BB517" s="38" t="str">
        <f t="shared" si="48"/>
        <v>Variant allowances</v>
      </c>
      <c r="BC517" s="38" t="str">
        <f t="shared" si="49"/>
        <v>Variant allowances percentage allocation</v>
      </c>
    </row>
    <row r="518" spans="5:55">
      <c r="E518" s="37" t="str">
        <f>LicenseeSelect!E606</f>
        <v>Net zero Re-opener</v>
      </c>
      <c r="G518" s="37" t="s">
        <v>59</v>
      </c>
      <c r="H518" s="37" t="str">
        <f>LicenseeSelect!H606</f>
        <v>Load related capex</v>
      </c>
      <c r="AU518" s="172">
        <f>LicenseeSelect!AU606</f>
        <v>0</v>
      </c>
      <c r="AV518" s="109">
        <f>LicenseeSelect!AV606</f>
        <v>0</v>
      </c>
      <c r="AW518" s="109">
        <f>LicenseeSelect!AW606</f>
        <v>0</v>
      </c>
      <c r="AX518" s="109">
        <f>LicenseeSelect!AX606</f>
        <v>0</v>
      </c>
      <c r="AY518" s="109">
        <f>LicenseeSelect!AY606</f>
        <v>0</v>
      </c>
      <c r="BA518" s="38" t="str">
        <f t="shared" ca="1" si="47"/>
        <v>VariantAllowances</v>
      </c>
      <c r="BB518" s="38" t="str">
        <f t="shared" si="48"/>
        <v>Variant allowances</v>
      </c>
      <c r="BC518" s="38" t="str">
        <f t="shared" si="49"/>
        <v>Variant allowances percentage allocation</v>
      </c>
    </row>
    <row r="519" spans="5:55">
      <c r="E519" s="37" t="str">
        <f>LicenseeSelect!E607</f>
        <v>Net zero Re-opener</v>
      </c>
      <c r="G519" s="37" t="s">
        <v>59</v>
      </c>
      <c r="H519" s="37" t="str">
        <f>LicenseeSelect!H607</f>
        <v>Asset replacement capex</v>
      </c>
      <c r="AU519" s="164">
        <f>LicenseeSelect!AU607</f>
        <v>0</v>
      </c>
      <c r="AV519" s="47">
        <f>LicenseeSelect!AV607</f>
        <v>0</v>
      </c>
      <c r="AW519" s="47">
        <f>LicenseeSelect!AW607</f>
        <v>0</v>
      </c>
      <c r="AX519" s="47">
        <f>LicenseeSelect!AX607</f>
        <v>0</v>
      </c>
      <c r="AY519" s="47">
        <f>LicenseeSelect!AY607</f>
        <v>0</v>
      </c>
      <c r="BA519" s="38" t="str">
        <f t="shared" ca="1" si="47"/>
        <v>VariantAllowances</v>
      </c>
      <c r="BB519" s="38" t="str">
        <f t="shared" si="48"/>
        <v>Variant allowances</v>
      </c>
      <c r="BC519" s="38" t="str">
        <f t="shared" si="49"/>
        <v>Variant allowances percentage allocation</v>
      </c>
    </row>
    <row r="520" spans="5:55">
      <c r="E520" s="37" t="str">
        <f>LicenseeSelect!E608</f>
        <v>Net zero Re-opener</v>
      </c>
      <c r="G520" s="37" t="s">
        <v>59</v>
      </c>
      <c r="H520" s="37" t="str">
        <f>LicenseeSelect!H608</f>
        <v>Other capex</v>
      </c>
      <c r="AU520" s="164">
        <f>LicenseeSelect!AU608</f>
        <v>0</v>
      </c>
      <c r="AV520" s="47">
        <f>LicenseeSelect!AV608</f>
        <v>0</v>
      </c>
      <c r="AW520" s="47">
        <f>LicenseeSelect!AW608</f>
        <v>0</v>
      </c>
      <c r="AX520" s="47">
        <f>LicenseeSelect!AX608</f>
        <v>0</v>
      </c>
      <c r="AY520" s="47">
        <f>LicenseeSelect!AY608</f>
        <v>0</v>
      </c>
      <c r="BA520" s="38" t="str">
        <f t="shared" ca="1" si="47"/>
        <v>VariantAllowances</v>
      </c>
      <c r="BB520" s="38" t="str">
        <f t="shared" si="48"/>
        <v>Variant allowances</v>
      </c>
      <c r="BC520" s="38" t="str">
        <f t="shared" si="49"/>
        <v>Variant allowances percentage allocation</v>
      </c>
    </row>
    <row r="521" spans="5:55">
      <c r="E521" s="37" t="str">
        <f>LicenseeSelect!E609</f>
        <v>Net zero Re-opener</v>
      </c>
      <c r="G521" s="37" t="s">
        <v>59</v>
      </c>
      <c r="H521" s="37" t="str">
        <f>LicenseeSelect!H609</f>
        <v>Non-operational capex</v>
      </c>
      <c r="AU521" s="164">
        <f>LicenseeSelect!AU609</f>
        <v>0</v>
      </c>
      <c r="AV521" s="47">
        <f>LicenseeSelect!AV609</f>
        <v>0</v>
      </c>
      <c r="AW521" s="47">
        <f>LicenseeSelect!AW609</f>
        <v>0</v>
      </c>
      <c r="AX521" s="47">
        <f>LicenseeSelect!AX609</f>
        <v>0</v>
      </c>
      <c r="AY521" s="47">
        <f>LicenseeSelect!AY609</f>
        <v>0</v>
      </c>
      <c r="BA521" s="38" t="str">
        <f t="shared" ca="1" si="47"/>
        <v>VariantAllowances</v>
      </c>
      <c r="BB521" s="38" t="str">
        <f t="shared" si="48"/>
        <v>Variant allowances</v>
      </c>
      <c r="BC521" s="38" t="str">
        <f t="shared" si="49"/>
        <v>Variant allowances percentage allocation</v>
      </c>
    </row>
    <row r="522" spans="5:55">
      <c r="E522" s="37" t="str">
        <f>LicenseeSelect!E610</f>
        <v>Net zero Re-opener</v>
      </c>
      <c r="G522" s="37" t="s">
        <v>59</v>
      </c>
      <c r="H522" s="37" t="str">
        <f>LicenseeSelect!H610</f>
        <v>Network operating costs (opex)</v>
      </c>
      <c r="AU522" s="164">
        <f>LicenseeSelect!AU610</f>
        <v>0</v>
      </c>
      <c r="AV522" s="47">
        <f>LicenseeSelect!AV610</f>
        <v>0</v>
      </c>
      <c r="AW522" s="47">
        <f>LicenseeSelect!AW610</f>
        <v>0</v>
      </c>
      <c r="AX522" s="47">
        <f>LicenseeSelect!AX610</f>
        <v>0</v>
      </c>
      <c r="AY522" s="47">
        <f>LicenseeSelect!AY610</f>
        <v>0</v>
      </c>
      <c r="BA522" s="38" t="str">
        <f t="shared" ca="1" si="47"/>
        <v>VariantAllowances</v>
      </c>
      <c r="BB522" s="38" t="str">
        <f t="shared" si="48"/>
        <v>Variant allowances</v>
      </c>
      <c r="BC522" s="38" t="str">
        <f t="shared" si="49"/>
        <v>Variant allowances percentage allocation</v>
      </c>
    </row>
    <row r="523" spans="5:55">
      <c r="E523" s="107" t="str">
        <f>LicenseeSelect!E611</f>
        <v>Net zero Re-opener</v>
      </c>
      <c r="F523" s="125"/>
      <c r="G523" s="107" t="s">
        <v>59</v>
      </c>
      <c r="H523" s="107" t="str">
        <f>LicenseeSelect!H611</f>
        <v>Indirects (opex)</v>
      </c>
      <c r="I523" s="107"/>
      <c r="J523" s="107"/>
      <c r="K523" s="107"/>
      <c r="L523" s="107"/>
      <c r="M523" s="107"/>
      <c r="N523" s="107"/>
      <c r="O523" s="107"/>
      <c r="P523" s="107"/>
      <c r="Q523" s="107"/>
      <c r="R523" s="107"/>
      <c r="S523" s="107"/>
      <c r="T523" s="107"/>
      <c r="U523" s="107"/>
      <c r="V523" s="107"/>
      <c r="W523" s="107"/>
      <c r="X523" s="107"/>
      <c r="Y523" s="107"/>
      <c r="Z523" s="107"/>
      <c r="AA523" s="107"/>
      <c r="AB523" s="107"/>
      <c r="AC523" s="107"/>
      <c r="AD523" s="107"/>
      <c r="AE523" s="107"/>
      <c r="AF523" s="107"/>
      <c r="AG523" s="107"/>
      <c r="AH523" s="107"/>
      <c r="AI523" s="107"/>
      <c r="AJ523" s="107"/>
      <c r="AK523" s="107"/>
      <c r="AL523" s="107"/>
      <c r="AM523" s="107"/>
      <c r="AN523" s="107"/>
      <c r="AO523" s="107"/>
      <c r="AP523" s="107"/>
      <c r="AQ523" s="107"/>
      <c r="AR523" s="107"/>
      <c r="AS523" s="107"/>
      <c r="AT523" s="113"/>
      <c r="AU523" s="173">
        <f>LicenseeSelect!AU611</f>
        <v>0</v>
      </c>
      <c r="AV523" s="110">
        <f>LicenseeSelect!AV611</f>
        <v>0</v>
      </c>
      <c r="AW523" s="110">
        <f>LicenseeSelect!AW611</f>
        <v>0</v>
      </c>
      <c r="AX523" s="110">
        <f>LicenseeSelect!AX611</f>
        <v>0</v>
      </c>
      <c r="AY523" s="110">
        <f>LicenseeSelect!AY611</f>
        <v>0</v>
      </c>
      <c r="BA523" s="38" t="str">
        <f t="shared" ca="1" si="47"/>
        <v>VariantAllowances</v>
      </c>
      <c r="BB523" s="38" t="str">
        <f t="shared" si="48"/>
        <v>Variant allowances</v>
      </c>
      <c r="BC523" s="38" t="str">
        <f t="shared" si="49"/>
        <v>Variant allowances percentage allocation</v>
      </c>
    </row>
    <row r="524" spans="5:55">
      <c r="E524" s="37" t="str">
        <f>LicenseeSelect!E612</f>
        <v>Coordinated adjustment mechanism Re-opener</v>
      </c>
      <c r="G524" s="37" t="s">
        <v>59</v>
      </c>
      <c r="H524" s="37" t="str">
        <f>LicenseeSelect!H612</f>
        <v>Load related capex</v>
      </c>
      <c r="AU524" s="172">
        <f>LicenseeSelect!AU612</f>
        <v>0</v>
      </c>
      <c r="AV524" s="109">
        <f>LicenseeSelect!AV612</f>
        <v>0</v>
      </c>
      <c r="AW524" s="109">
        <f>LicenseeSelect!AW612</f>
        <v>0</v>
      </c>
      <c r="AX524" s="109">
        <f>LicenseeSelect!AX612</f>
        <v>0</v>
      </c>
      <c r="AY524" s="109">
        <f>LicenseeSelect!AY612</f>
        <v>0</v>
      </c>
      <c r="BA524" s="38" t="str">
        <f t="shared" ca="1" si="47"/>
        <v>VariantAllowances</v>
      </c>
      <c r="BB524" s="38" t="str">
        <f t="shared" si="48"/>
        <v>Variant allowances</v>
      </c>
      <c r="BC524" s="38" t="str">
        <f t="shared" si="49"/>
        <v>Variant allowances percentage allocation</v>
      </c>
    </row>
    <row r="525" spans="5:55">
      <c r="E525" s="37" t="str">
        <f>LicenseeSelect!E613</f>
        <v>Coordinated adjustment mechanism Re-opener</v>
      </c>
      <c r="G525" s="37" t="s">
        <v>59</v>
      </c>
      <c r="H525" s="37" t="str">
        <f>LicenseeSelect!H613</f>
        <v>Asset replacement capex</v>
      </c>
      <c r="AU525" s="164">
        <f>LicenseeSelect!AU613</f>
        <v>0</v>
      </c>
      <c r="AV525" s="47">
        <f>LicenseeSelect!AV613</f>
        <v>0</v>
      </c>
      <c r="AW525" s="47">
        <f>LicenseeSelect!AW613</f>
        <v>0</v>
      </c>
      <c r="AX525" s="47">
        <f>LicenseeSelect!AX613</f>
        <v>0</v>
      </c>
      <c r="AY525" s="47">
        <f>LicenseeSelect!AY613</f>
        <v>0</v>
      </c>
      <c r="BA525" s="38" t="str">
        <f t="shared" ca="1" si="47"/>
        <v>VariantAllowances</v>
      </c>
      <c r="BB525" s="38" t="str">
        <f t="shared" si="48"/>
        <v>Variant allowances</v>
      </c>
      <c r="BC525" s="38" t="str">
        <f t="shared" si="49"/>
        <v>Variant allowances percentage allocation</v>
      </c>
    </row>
    <row r="526" spans="5:55">
      <c r="E526" s="37" t="str">
        <f>LicenseeSelect!E614</f>
        <v>Coordinated adjustment mechanism Re-opener</v>
      </c>
      <c r="G526" s="37" t="s">
        <v>59</v>
      </c>
      <c r="H526" s="37" t="str">
        <f>LicenseeSelect!H614</f>
        <v>Other capex</v>
      </c>
      <c r="AU526" s="164">
        <f>LicenseeSelect!AU614</f>
        <v>0</v>
      </c>
      <c r="AV526" s="47">
        <f>LicenseeSelect!AV614</f>
        <v>0</v>
      </c>
      <c r="AW526" s="47">
        <f>LicenseeSelect!AW614</f>
        <v>0</v>
      </c>
      <c r="AX526" s="47">
        <f>LicenseeSelect!AX614</f>
        <v>0</v>
      </c>
      <c r="AY526" s="47">
        <f>LicenseeSelect!AY614</f>
        <v>0</v>
      </c>
      <c r="BA526" s="38" t="str">
        <f t="shared" ca="1" si="47"/>
        <v>VariantAllowances</v>
      </c>
      <c r="BB526" s="38" t="str">
        <f t="shared" si="48"/>
        <v>Variant allowances</v>
      </c>
      <c r="BC526" s="38" t="str">
        <f t="shared" si="49"/>
        <v>Variant allowances percentage allocation</v>
      </c>
    </row>
    <row r="527" spans="5:55">
      <c r="E527" s="37" t="str">
        <f>LicenseeSelect!E615</f>
        <v>Coordinated adjustment mechanism Re-opener</v>
      </c>
      <c r="G527" s="37" t="s">
        <v>59</v>
      </c>
      <c r="H527" s="37" t="str">
        <f>LicenseeSelect!H615</f>
        <v>Non-operational capex</v>
      </c>
      <c r="AU527" s="164">
        <f>LicenseeSelect!AU615</f>
        <v>0</v>
      </c>
      <c r="AV527" s="47">
        <f>LicenseeSelect!AV615</f>
        <v>0</v>
      </c>
      <c r="AW527" s="47">
        <f>LicenseeSelect!AW615</f>
        <v>0</v>
      </c>
      <c r="AX527" s="47">
        <f>LicenseeSelect!AX615</f>
        <v>0</v>
      </c>
      <c r="AY527" s="47">
        <f>LicenseeSelect!AY615</f>
        <v>0</v>
      </c>
      <c r="BA527" s="38" t="str">
        <f t="shared" ca="1" si="47"/>
        <v>VariantAllowances</v>
      </c>
      <c r="BB527" s="38" t="str">
        <f t="shared" si="48"/>
        <v>Variant allowances</v>
      </c>
      <c r="BC527" s="38" t="str">
        <f t="shared" si="49"/>
        <v>Variant allowances percentage allocation</v>
      </c>
    </row>
    <row r="528" spans="5:55">
      <c r="E528" s="37" t="str">
        <f>LicenseeSelect!E616</f>
        <v>Coordinated adjustment mechanism Re-opener</v>
      </c>
      <c r="G528" s="37" t="s">
        <v>59</v>
      </c>
      <c r="H528" s="37" t="str">
        <f>LicenseeSelect!H616</f>
        <v>Network operating costs (opex)</v>
      </c>
      <c r="AU528" s="164">
        <f>LicenseeSelect!AU616</f>
        <v>0</v>
      </c>
      <c r="AV528" s="47">
        <f>LicenseeSelect!AV616</f>
        <v>0</v>
      </c>
      <c r="AW528" s="47">
        <f>LicenseeSelect!AW616</f>
        <v>0</v>
      </c>
      <c r="AX528" s="47">
        <f>LicenseeSelect!AX616</f>
        <v>0</v>
      </c>
      <c r="AY528" s="47">
        <f>LicenseeSelect!AY616</f>
        <v>0</v>
      </c>
      <c r="BA528" s="38" t="str">
        <f t="shared" ca="1" si="47"/>
        <v>VariantAllowances</v>
      </c>
      <c r="BB528" s="38" t="str">
        <f t="shared" si="48"/>
        <v>Variant allowances</v>
      </c>
      <c r="BC528" s="38" t="str">
        <f t="shared" si="49"/>
        <v>Variant allowances percentage allocation</v>
      </c>
    </row>
    <row r="529" spans="5:55">
      <c r="E529" s="107" t="str">
        <f>LicenseeSelect!E617</f>
        <v>Coordinated adjustment mechanism Re-opener</v>
      </c>
      <c r="F529" s="125"/>
      <c r="G529" s="107" t="s">
        <v>59</v>
      </c>
      <c r="H529" s="107" t="str">
        <f>LicenseeSelect!H617</f>
        <v>Indirects (opex)</v>
      </c>
      <c r="I529" s="107"/>
      <c r="J529" s="107"/>
      <c r="K529" s="107"/>
      <c r="L529" s="107"/>
      <c r="M529" s="107"/>
      <c r="N529" s="107"/>
      <c r="O529" s="107"/>
      <c r="P529" s="107"/>
      <c r="Q529" s="107"/>
      <c r="R529" s="107"/>
      <c r="S529" s="107"/>
      <c r="T529" s="107"/>
      <c r="U529" s="107"/>
      <c r="V529" s="107"/>
      <c r="W529" s="107"/>
      <c r="X529" s="107"/>
      <c r="Y529" s="107"/>
      <c r="Z529" s="107"/>
      <c r="AA529" s="107"/>
      <c r="AB529" s="107"/>
      <c r="AC529" s="107"/>
      <c r="AD529" s="107"/>
      <c r="AE529" s="107"/>
      <c r="AF529" s="107"/>
      <c r="AG529" s="107"/>
      <c r="AH529" s="107"/>
      <c r="AI529" s="107"/>
      <c r="AJ529" s="107"/>
      <c r="AK529" s="107"/>
      <c r="AL529" s="107"/>
      <c r="AM529" s="107"/>
      <c r="AN529" s="107"/>
      <c r="AO529" s="107"/>
      <c r="AP529" s="107"/>
      <c r="AQ529" s="107"/>
      <c r="AR529" s="107"/>
      <c r="AS529" s="107"/>
      <c r="AT529" s="113"/>
      <c r="AU529" s="173">
        <f>LicenseeSelect!AU617</f>
        <v>0</v>
      </c>
      <c r="AV529" s="110">
        <f>LicenseeSelect!AV617</f>
        <v>0</v>
      </c>
      <c r="AW529" s="110">
        <f>LicenseeSelect!AW617</f>
        <v>0</v>
      </c>
      <c r="AX529" s="110">
        <f>LicenseeSelect!AX617</f>
        <v>0</v>
      </c>
      <c r="AY529" s="110">
        <f>LicenseeSelect!AY617</f>
        <v>0</v>
      </c>
      <c r="BA529" s="38" t="str">
        <f t="shared" ca="1" si="47"/>
        <v>VariantAllowances</v>
      </c>
      <c r="BB529" s="38" t="str">
        <f t="shared" si="48"/>
        <v>Variant allowances</v>
      </c>
      <c r="BC529" s="38" t="str">
        <f t="shared" si="49"/>
        <v>Variant allowances percentage allocation</v>
      </c>
    </row>
    <row r="530" spans="5:55">
      <c r="E530" s="37" t="str">
        <f>LicenseeSelect!E618</f>
        <v>Medium Sized Investment Projects Re-opener</v>
      </c>
      <c r="G530" s="37" t="s">
        <v>59</v>
      </c>
      <c r="H530" s="37" t="str">
        <f>LicenseeSelect!H618</f>
        <v>Load related capex</v>
      </c>
      <c r="AU530" s="172">
        <f>LicenseeSelect!AU618</f>
        <v>1</v>
      </c>
      <c r="AV530" s="109">
        <f>LicenseeSelect!AV618</f>
        <v>1</v>
      </c>
      <c r="AW530" s="109">
        <f>LicenseeSelect!AW618</f>
        <v>1</v>
      </c>
      <c r="AX530" s="109">
        <f>LicenseeSelect!AX618</f>
        <v>1</v>
      </c>
      <c r="AY530" s="109">
        <f>LicenseeSelect!AY618</f>
        <v>1</v>
      </c>
      <c r="BA530" s="38" t="str">
        <f t="shared" ca="1" si="47"/>
        <v>VariantAllowances</v>
      </c>
      <c r="BB530" s="38" t="str">
        <f t="shared" si="48"/>
        <v>Variant allowances</v>
      </c>
      <c r="BC530" s="38" t="str">
        <f t="shared" si="49"/>
        <v>Variant allowances percentage allocation</v>
      </c>
    </row>
    <row r="531" spans="5:55">
      <c r="E531" s="37" t="str">
        <f>LicenseeSelect!E619</f>
        <v>Medium Sized Investment Projects Re-opener</v>
      </c>
      <c r="G531" s="37" t="s">
        <v>59</v>
      </c>
      <c r="H531" s="37" t="str">
        <f>LicenseeSelect!H619</f>
        <v>Asset replacement capex</v>
      </c>
      <c r="AU531" s="164">
        <f>LicenseeSelect!AU619</f>
        <v>0</v>
      </c>
      <c r="AV531" s="47">
        <f>LicenseeSelect!AV619</f>
        <v>0</v>
      </c>
      <c r="AW531" s="47">
        <f>LicenseeSelect!AW619</f>
        <v>0</v>
      </c>
      <c r="AX531" s="47">
        <f>LicenseeSelect!AX619</f>
        <v>0</v>
      </c>
      <c r="AY531" s="47">
        <f>LicenseeSelect!AY619</f>
        <v>0</v>
      </c>
      <c r="BA531" s="38" t="str">
        <f t="shared" ca="1" si="47"/>
        <v>VariantAllowances</v>
      </c>
      <c r="BB531" s="38" t="str">
        <f t="shared" si="48"/>
        <v>Variant allowances</v>
      </c>
      <c r="BC531" s="38" t="str">
        <f t="shared" si="49"/>
        <v>Variant allowances percentage allocation</v>
      </c>
    </row>
    <row r="532" spans="5:55">
      <c r="E532" s="37" t="str">
        <f>LicenseeSelect!E620</f>
        <v>Medium Sized Investment Projects Re-opener</v>
      </c>
      <c r="G532" s="37" t="s">
        <v>59</v>
      </c>
      <c r="H532" s="37" t="str">
        <f>LicenseeSelect!H620</f>
        <v>Other capex</v>
      </c>
      <c r="AU532" s="164">
        <f>LicenseeSelect!AU620</f>
        <v>0</v>
      </c>
      <c r="AV532" s="47">
        <f>LicenseeSelect!AV620</f>
        <v>0</v>
      </c>
      <c r="AW532" s="47">
        <f>LicenseeSelect!AW620</f>
        <v>0</v>
      </c>
      <c r="AX532" s="47">
        <f>LicenseeSelect!AX620</f>
        <v>0</v>
      </c>
      <c r="AY532" s="47">
        <f>LicenseeSelect!AY620</f>
        <v>0</v>
      </c>
      <c r="BA532" s="38" t="str">
        <f t="shared" ca="1" si="47"/>
        <v>VariantAllowances</v>
      </c>
      <c r="BB532" s="38" t="str">
        <f t="shared" si="48"/>
        <v>Variant allowances</v>
      </c>
      <c r="BC532" s="38" t="str">
        <f t="shared" si="49"/>
        <v>Variant allowances percentage allocation</v>
      </c>
    </row>
    <row r="533" spans="5:55">
      <c r="E533" s="37" t="str">
        <f>LicenseeSelect!E621</f>
        <v>Medium Sized Investment Projects Re-opener</v>
      </c>
      <c r="G533" s="37" t="s">
        <v>59</v>
      </c>
      <c r="H533" s="37" t="str">
        <f>LicenseeSelect!H621</f>
        <v>Non-operational capex</v>
      </c>
      <c r="AU533" s="164">
        <f>LicenseeSelect!AU621</f>
        <v>0</v>
      </c>
      <c r="AV533" s="47">
        <f>LicenseeSelect!AV621</f>
        <v>0</v>
      </c>
      <c r="AW533" s="47">
        <f>LicenseeSelect!AW621</f>
        <v>0</v>
      </c>
      <c r="AX533" s="47">
        <f>LicenseeSelect!AX621</f>
        <v>0</v>
      </c>
      <c r="AY533" s="47">
        <f>LicenseeSelect!AY621</f>
        <v>0</v>
      </c>
      <c r="BA533" s="38" t="str">
        <f t="shared" ca="1" si="47"/>
        <v>VariantAllowances</v>
      </c>
      <c r="BB533" s="38" t="str">
        <f t="shared" si="48"/>
        <v>Variant allowances</v>
      </c>
      <c r="BC533" s="38" t="str">
        <f t="shared" si="49"/>
        <v>Variant allowances percentage allocation</v>
      </c>
    </row>
    <row r="534" spans="5:55">
      <c r="E534" s="37" t="str">
        <f>LicenseeSelect!E622</f>
        <v>Medium Sized Investment Projects Re-opener</v>
      </c>
      <c r="G534" s="37" t="s">
        <v>59</v>
      </c>
      <c r="H534" s="37" t="str">
        <f>LicenseeSelect!H622</f>
        <v>Network operating costs (opex)</v>
      </c>
      <c r="AU534" s="164">
        <f>LicenseeSelect!AU622</f>
        <v>0</v>
      </c>
      <c r="AV534" s="47">
        <f>LicenseeSelect!AV622</f>
        <v>0</v>
      </c>
      <c r="AW534" s="47">
        <f>LicenseeSelect!AW622</f>
        <v>0</v>
      </c>
      <c r="AX534" s="47">
        <f>LicenseeSelect!AX622</f>
        <v>0</v>
      </c>
      <c r="AY534" s="47">
        <f>LicenseeSelect!AY622</f>
        <v>0</v>
      </c>
      <c r="BA534" s="38" t="str">
        <f t="shared" ca="1" si="47"/>
        <v>VariantAllowances</v>
      </c>
      <c r="BB534" s="38" t="str">
        <f t="shared" si="48"/>
        <v>Variant allowances</v>
      </c>
      <c r="BC534" s="38" t="str">
        <f t="shared" si="49"/>
        <v>Variant allowances percentage allocation</v>
      </c>
    </row>
    <row r="535" spans="5:55">
      <c r="E535" s="107" t="str">
        <f>LicenseeSelect!E623</f>
        <v>Medium Sized Investment Projects Re-opener</v>
      </c>
      <c r="F535" s="125"/>
      <c r="G535" s="107" t="s">
        <v>59</v>
      </c>
      <c r="H535" s="107" t="str">
        <f>LicenseeSelect!H623</f>
        <v>Indirects (opex)</v>
      </c>
      <c r="I535" s="107"/>
      <c r="J535" s="107"/>
      <c r="K535" s="107"/>
      <c r="L535" s="107"/>
      <c r="M535" s="107"/>
      <c r="N535" s="107"/>
      <c r="O535" s="107"/>
      <c r="P535" s="107"/>
      <c r="Q535" s="107"/>
      <c r="R535" s="107"/>
      <c r="S535" s="107"/>
      <c r="T535" s="107"/>
      <c r="U535" s="107"/>
      <c r="V535" s="107"/>
      <c r="W535" s="107"/>
      <c r="X535" s="107"/>
      <c r="Y535" s="107"/>
      <c r="Z535" s="107"/>
      <c r="AA535" s="107"/>
      <c r="AB535" s="107"/>
      <c r="AC535" s="107"/>
      <c r="AD535" s="107"/>
      <c r="AE535" s="107"/>
      <c r="AF535" s="107"/>
      <c r="AG535" s="107"/>
      <c r="AH535" s="107"/>
      <c r="AI535" s="107"/>
      <c r="AJ535" s="107"/>
      <c r="AK535" s="107"/>
      <c r="AL535" s="107"/>
      <c r="AM535" s="107"/>
      <c r="AN535" s="107"/>
      <c r="AO535" s="107"/>
      <c r="AP535" s="107"/>
      <c r="AQ535" s="107"/>
      <c r="AR535" s="107"/>
      <c r="AS535" s="107"/>
      <c r="AT535" s="113"/>
      <c r="AU535" s="173">
        <f>LicenseeSelect!AU623</f>
        <v>0</v>
      </c>
      <c r="AV535" s="110">
        <f>LicenseeSelect!AV623</f>
        <v>0</v>
      </c>
      <c r="AW535" s="110">
        <f>LicenseeSelect!AW623</f>
        <v>0</v>
      </c>
      <c r="AX535" s="110">
        <f>LicenseeSelect!AX623</f>
        <v>0</v>
      </c>
      <c r="AY535" s="110">
        <f>LicenseeSelect!AY623</f>
        <v>0</v>
      </c>
      <c r="BA535" s="38" t="str">
        <f t="shared" ca="1" si="47"/>
        <v>VariantAllowances</v>
      </c>
      <c r="BB535" s="38" t="str">
        <f t="shared" si="48"/>
        <v>Variant allowances</v>
      </c>
      <c r="BC535" s="38" t="str">
        <f t="shared" si="49"/>
        <v>Variant allowances percentage allocation</v>
      </c>
    </row>
    <row r="536" spans="5:55">
      <c r="E536" s="37" t="str">
        <f>LicenseeSelect!E624</f>
        <v>SF6 asset intervention Re-opener (NGET only)</v>
      </c>
      <c r="G536" s="37" t="s">
        <v>59</v>
      </c>
      <c r="H536" s="37" t="str">
        <f>LicenseeSelect!H624</f>
        <v>Load related capex</v>
      </c>
      <c r="AU536" s="172">
        <f>LicenseeSelect!AU624</f>
        <v>0</v>
      </c>
      <c r="AV536" s="109">
        <f>LicenseeSelect!AV624</f>
        <v>0</v>
      </c>
      <c r="AW536" s="109">
        <f>LicenseeSelect!AW624</f>
        <v>0</v>
      </c>
      <c r="AX536" s="109">
        <f>LicenseeSelect!AX624</f>
        <v>0</v>
      </c>
      <c r="AY536" s="109">
        <f>LicenseeSelect!AY624</f>
        <v>0</v>
      </c>
      <c r="BA536" s="38" t="str">
        <f t="shared" ca="1" si="47"/>
        <v>VariantAllowances</v>
      </c>
      <c r="BB536" s="38" t="str">
        <f t="shared" si="48"/>
        <v>Variant allowances</v>
      </c>
      <c r="BC536" s="38" t="str">
        <f t="shared" si="49"/>
        <v>Variant allowances percentage allocation</v>
      </c>
    </row>
    <row r="537" spans="5:55">
      <c r="E537" s="37" t="str">
        <f>LicenseeSelect!E625</f>
        <v>SF6 asset intervention Re-opener (NGET only)</v>
      </c>
      <c r="G537" s="37" t="s">
        <v>59</v>
      </c>
      <c r="H537" s="37" t="str">
        <f>LicenseeSelect!H625</f>
        <v>Asset replacement capex</v>
      </c>
      <c r="AU537" s="164">
        <f>LicenseeSelect!AU625</f>
        <v>0</v>
      </c>
      <c r="AV537" s="47">
        <f>LicenseeSelect!AV625</f>
        <v>0</v>
      </c>
      <c r="AW537" s="47">
        <f>LicenseeSelect!AW625</f>
        <v>0</v>
      </c>
      <c r="AX537" s="47">
        <f>LicenseeSelect!AX625</f>
        <v>0</v>
      </c>
      <c r="AY537" s="47">
        <f>LicenseeSelect!AY625</f>
        <v>0</v>
      </c>
      <c r="BA537" s="38" t="str">
        <f t="shared" ca="1" si="47"/>
        <v>VariantAllowances</v>
      </c>
      <c r="BB537" s="38" t="str">
        <f t="shared" si="48"/>
        <v>Variant allowances</v>
      </c>
      <c r="BC537" s="38" t="str">
        <f t="shared" si="49"/>
        <v>Variant allowances percentage allocation</v>
      </c>
    </row>
    <row r="538" spans="5:55">
      <c r="E538" s="37" t="str">
        <f>LicenseeSelect!E626</f>
        <v>SF6 asset intervention Re-opener (NGET only)</v>
      </c>
      <c r="G538" s="37" t="s">
        <v>59</v>
      </c>
      <c r="H538" s="37" t="str">
        <f>LicenseeSelect!H626</f>
        <v>Other capex</v>
      </c>
      <c r="AU538" s="164">
        <f>LicenseeSelect!AU626</f>
        <v>0</v>
      </c>
      <c r="AV538" s="47">
        <f>LicenseeSelect!AV626</f>
        <v>0</v>
      </c>
      <c r="AW538" s="47">
        <f>LicenseeSelect!AW626</f>
        <v>0</v>
      </c>
      <c r="AX538" s="47">
        <f>LicenseeSelect!AX626</f>
        <v>0</v>
      </c>
      <c r="AY538" s="47">
        <f>LicenseeSelect!AY626</f>
        <v>0</v>
      </c>
      <c r="BA538" s="38" t="str">
        <f t="shared" ca="1" si="47"/>
        <v>VariantAllowances</v>
      </c>
      <c r="BB538" s="38" t="str">
        <f t="shared" si="48"/>
        <v>Variant allowances</v>
      </c>
      <c r="BC538" s="38" t="str">
        <f t="shared" si="49"/>
        <v>Variant allowances percentage allocation</v>
      </c>
    </row>
    <row r="539" spans="5:55">
      <c r="E539" s="37" t="str">
        <f>LicenseeSelect!E627</f>
        <v>SF6 asset intervention Re-opener (NGET only)</v>
      </c>
      <c r="G539" s="37" t="s">
        <v>59</v>
      </c>
      <c r="H539" s="37" t="str">
        <f>LicenseeSelect!H627</f>
        <v>Non-operational capex</v>
      </c>
      <c r="AU539" s="164">
        <f>LicenseeSelect!AU627</f>
        <v>0</v>
      </c>
      <c r="AV539" s="47">
        <f>LicenseeSelect!AV627</f>
        <v>0</v>
      </c>
      <c r="AW539" s="47">
        <f>LicenseeSelect!AW627</f>
        <v>0</v>
      </c>
      <c r="AX539" s="47">
        <f>LicenseeSelect!AX627</f>
        <v>0</v>
      </c>
      <c r="AY539" s="47">
        <f>LicenseeSelect!AY627</f>
        <v>0</v>
      </c>
      <c r="BA539" s="38" t="str">
        <f t="shared" ca="1" si="47"/>
        <v>VariantAllowances</v>
      </c>
      <c r="BB539" s="38" t="str">
        <f t="shared" si="48"/>
        <v>Variant allowances</v>
      </c>
      <c r="BC539" s="38" t="str">
        <f t="shared" si="49"/>
        <v>Variant allowances percentage allocation</v>
      </c>
    </row>
    <row r="540" spans="5:55">
      <c r="E540" s="37" t="str">
        <f>LicenseeSelect!E628</f>
        <v>SF6 asset intervention Re-opener (NGET only)</v>
      </c>
      <c r="G540" s="37" t="s">
        <v>59</v>
      </c>
      <c r="H540" s="37" t="str">
        <f>LicenseeSelect!H628</f>
        <v>Network operating costs (opex)</v>
      </c>
      <c r="AU540" s="164">
        <f>LicenseeSelect!AU628</f>
        <v>0</v>
      </c>
      <c r="AV540" s="47">
        <f>LicenseeSelect!AV628</f>
        <v>0</v>
      </c>
      <c r="AW540" s="47">
        <f>LicenseeSelect!AW628</f>
        <v>0</v>
      </c>
      <c r="AX540" s="47">
        <f>LicenseeSelect!AX628</f>
        <v>0</v>
      </c>
      <c r="AY540" s="47">
        <f>LicenseeSelect!AY628</f>
        <v>0</v>
      </c>
      <c r="BA540" s="38" t="str">
        <f t="shared" ca="1" si="47"/>
        <v>VariantAllowances</v>
      </c>
      <c r="BB540" s="38" t="str">
        <f t="shared" si="48"/>
        <v>Variant allowances</v>
      </c>
      <c r="BC540" s="38" t="str">
        <f t="shared" si="49"/>
        <v>Variant allowances percentage allocation</v>
      </c>
    </row>
    <row r="541" spans="5:55">
      <c r="E541" s="107" t="str">
        <f>LicenseeSelect!E629</f>
        <v>SF6 asset intervention Re-opener (NGET only)</v>
      </c>
      <c r="F541" s="125"/>
      <c r="G541" s="107" t="s">
        <v>59</v>
      </c>
      <c r="H541" s="107" t="str">
        <f>LicenseeSelect!H629</f>
        <v>Indirects (opex)</v>
      </c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  <c r="Z541" s="107"/>
      <c r="AA541" s="107"/>
      <c r="AB541" s="107"/>
      <c r="AC541" s="107"/>
      <c r="AD541" s="107"/>
      <c r="AE541" s="107"/>
      <c r="AF541" s="107"/>
      <c r="AG541" s="107"/>
      <c r="AH541" s="107"/>
      <c r="AI541" s="107"/>
      <c r="AJ541" s="107"/>
      <c r="AK541" s="107"/>
      <c r="AL541" s="107"/>
      <c r="AM541" s="107"/>
      <c r="AN541" s="107"/>
      <c r="AO541" s="107"/>
      <c r="AP541" s="107"/>
      <c r="AQ541" s="107"/>
      <c r="AR541" s="107"/>
      <c r="AS541" s="107"/>
      <c r="AT541" s="113"/>
      <c r="AU541" s="173">
        <f>LicenseeSelect!AU629</f>
        <v>0</v>
      </c>
      <c r="AV541" s="110">
        <f>LicenseeSelect!AV629</f>
        <v>0</v>
      </c>
      <c r="AW541" s="110">
        <f>LicenseeSelect!AW629</f>
        <v>0</v>
      </c>
      <c r="AX541" s="110">
        <f>LicenseeSelect!AX629</f>
        <v>0</v>
      </c>
      <c r="AY541" s="110">
        <f>LicenseeSelect!AY629</f>
        <v>0</v>
      </c>
      <c r="BA541" s="38" t="str">
        <f t="shared" ca="1" si="47"/>
        <v>VariantAllowances</v>
      </c>
      <c r="BB541" s="38" t="str">
        <f t="shared" si="48"/>
        <v>Variant allowances</v>
      </c>
      <c r="BC541" s="38" t="str">
        <f t="shared" si="49"/>
        <v>Variant allowances percentage allocation</v>
      </c>
    </row>
    <row r="542" spans="5:55">
      <c r="E542" s="37" t="str">
        <f>LicenseeSelect!E630</f>
        <v>Subsea Cable Re-opener (SHET only)</v>
      </c>
      <c r="G542" s="37" t="s">
        <v>59</v>
      </c>
      <c r="H542" s="37" t="str">
        <f>LicenseeSelect!H630</f>
        <v>Load related capex</v>
      </c>
      <c r="AU542" s="172">
        <f>LicenseeSelect!AU630</f>
        <v>0</v>
      </c>
      <c r="AV542" s="109">
        <f>LicenseeSelect!AV630</f>
        <v>0</v>
      </c>
      <c r="AW542" s="109">
        <f>LicenseeSelect!AW630</f>
        <v>0</v>
      </c>
      <c r="AX542" s="109">
        <f>LicenseeSelect!AX630</f>
        <v>0</v>
      </c>
      <c r="AY542" s="109">
        <f>LicenseeSelect!AY630</f>
        <v>0</v>
      </c>
      <c r="BA542" s="38" t="str">
        <f t="shared" ca="1" si="47"/>
        <v>VariantAllowances</v>
      </c>
      <c r="BB542" s="38" t="str">
        <f t="shared" si="48"/>
        <v>Variant allowances</v>
      </c>
      <c r="BC542" s="38" t="str">
        <f t="shared" si="49"/>
        <v>Variant allowances percentage allocation</v>
      </c>
    </row>
    <row r="543" spans="5:55">
      <c r="E543" s="37" t="str">
        <f>LicenseeSelect!E631</f>
        <v>Subsea Cable Re-opener (SHET only)</v>
      </c>
      <c r="G543" s="37" t="s">
        <v>59</v>
      </c>
      <c r="H543" s="37" t="str">
        <f>LicenseeSelect!H631</f>
        <v>Asset replacement capex</v>
      </c>
      <c r="AU543" s="164">
        <f>LicenseeSelect!AU631</f>
        <v>0</v>
      </c>
      <c r="AV543" s="47">
        <f>LicenseeSelect!AV631</f>
        <v>0</v>
      </c>
      <c r="AW543" s="47">
        <f>LicenseeSelect!AW631</f>
        <v>0</v>
      </c>
      <c r="AX543" s="47">
        <f>LicenseeSelect!AX631</f>
        <v>0</v>
      </c>
      <c r="AY543" s="47">
        <f>LicenseeSelect!AY631</f>
        <v>0</v>
      </c>
      <c r="BA543" s="38" t="str">
        <f t="shared" ca="1" si="47"/>
        <v>VariantAllowances</v>
      </c>
      <c r="BB543" s="38" t="str">
        <f t="shared" si="48"/>
        <v>Variant allowances</v>
      </c>
      <c r="BC543" s="38" t="str">
        <f t="shared" si="49"/>
        <v>Variant allowances percentage allocation</v>
      </c>
    </row>
    <row r="544" spans="5:55">
      <c r="E544" s="37" t="str">
        <f>LicenseeSelect!E632</f>
        <v>Subsea Cable Re-opener (SHET only)</v>
      </c>
      <c r="G544" s="37" t="s">
        <v>59</v>
      </c>
      <c r="H544" s="37" t="str">
        <f>LicenseeSelect!H632</f>
        <v>Other capex</v>
      </c>
      <c r="AU544" s="164">
        <f>LicenseeSelect!AU632</f>
        <v>0</v>
      </c>
      <c r="AV544" s="47">
        <f>LicenseeSelect!AV632</f>
        <v>0</v>
      </c>
      <c r="AW544" s="47">
        <f>LicenseeSelect!AW632</f>
        <v>0</v>
      </c>
      <c r="AX544" s="47">
        <f>LicenseeSelect!AX632</f>
        <v>0</v>
      </c>
      <c r="AY544" s="47">
        <f>LicenseeSelect!AY632</f>
        <v>0</v>
      </c>
      <c r="BA544" s="38" t="str">
        <f t="shared" ca="1" si="47"/>
        <v>VariantAllowances</v>
      </c>
      <c r="BB544" s="38" t="str">
        <f t="shared" si="48"/>
        <v>Variant allowances</v>
      </c>
      <c r="BC544" s="38" t="str">
        <f t="shared" si="49"/>
        <v>Variant allowances percentage allocation</v>
      </c>
    </row>
    <row r="545" spans="5:55">
      <c r="E545" s="37" t="str">
        <f>LicenseeSelect!E633</f>
        <v>Subsea Cable Re-opener (SHET only)</v>
      </c>
      <c r="G545" s="37" t="s">
        <v>59</v>
      </c>
      <c r="H545" s="37" t="str">
        <f>LicenseeSelect!H633</f>
        <v>Non-operational capex</v>
      </c>
      <c r="AU545" s="164">
        <f>LicenseeSelect!AU633</f>
        <v>0</v>
      </c>
      <c r="AV545" s="47">
        <f>LicenseeSelect!AV633</f>
        <v>0</v>
      </c>
      <c r="AW545" s="47">
        <f>LicenseeSelect!AW633</f>
        <v>0</v>
      </c>
      <c r="AX545" s="47">
        <f>LicenseeSelect!AX633</f>
        <v>0</v>
      </c>
      <c r="AY545" s="47">
        <f>LicenseeSelect!AY633</f>
        <v>0</v>
      </c>
      <c r="BA545" s="38" t="str">
        <f t="shared" ca="1" si="47"/>
        <v>VariantAllowances</v>
      </c>
      <c r="BB545" s="38" t="str">
        <f t="shared" si="48"/>
        <v>Variant allowances</v>
      </c>
      <c r="BC545" s="38" t="str">
        <f t="shared" si="49"/>
        <v>Variant allowances percentage allocation</v>
      </c>
    </row>
    <row r="546" spans="5:55">
      <c r="E546" s="37" t="str">
        <f>LicenseeSelect!E634</f>
        <v>Subsea Cable Re-opener (SHET only)</v>
      </c>
      <c r="G546" s="37" t="s">
        <v>59</v>
      </c>
      <c r="H546" s="37" t="str">
        <f>LicenseeSelect!H634</f>
        <v>Network operating costs (opex)</v>
      </c>
      <c r="AU546" s="164">
        <f>LicenseeSelect!AU634</f>
        <v>0</v>
      </c>
      <c r="AV546" s="47">
        <f>LicenseeSelect!AV634</f>
        <v>0</v>
      </c>
      <c r="AW546" s="47">
        <f>LicenseeSelect!AW634</f>
        <v>0</v>
      </c>
      <c r="AX546" s="47">
        <f>LicenseeSelect!AX634</f>
        <v>0</v>
      </c>
      <c r="AY546" s="47">
        <f>LicenseeSelect!AY634</f>
        <v>0</v>
      </c>
      <c r="BA546" s="38" t="str">
        <f t="shared" ca="1" si="47"/>
        <v>VariantAllowances</v>
      </c>
      <c r="BB546" s="38" t="str">
        <f t="shared" si="48"/>
        <v>Variant allowances</v>
      </c>
      <c r="BC546" s="38" t="str">
        <f t="shared" si="49"/>
        <v>Variant allowances percentage allocation</v>
      </c>
    </row>
    <row r="547" spans="5:55">
      <c r="E547" s="107" t="str">
        <f>LicenseeSelect!E635</f>
        <v>Subsea Cable Re-opener (SHET only)</v>
      </c>
      <c r="F547" s="125"/>
      <c r="G547" s="107" t="s">
        <v>59</v>
      </c>
      <c r="H547" s="107" t="str">
        <f>LicenseeSelect!H635</f>
        <v>Indirects (opex)</v>
      </c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07"/>
      <c r="Z547" s="107"/>
      <c r="AA547" s="107"/>
      <c r="AB547" s="107"/>
      <c r="AC547" s="107"/>
      <c r="AD547" s="107"/>
      <c r="AE547" s="107"/>
      <c r="AF547" s="107"/>
      <c r="AG547" s="107"/>
      <c r="AH547" s="107"/>
      <c r="AI547" s="107"/>
      <c r="AJ547" s="107"/>
      <c r="AK547" s="107"/>
      <c r="AL547" s="107"/>
      <c r="AM547" s="107"/>
      <c r="AN547" s="107"/>
      <c r="AO547" s="107"/>
      <c r="AP547" s="107"/>
      <c r="AQ547" s="107"/>
      <c r="AR547" s="107"/>
      <c r="AS547" s="107"/>
      <c r="AT547" s="113"/>
      <c r="AU547" s="173">
        <f>LicenseeSelect!AU635</f>
        <v>0</v>
      </c>
      <c r="AV547" s="110">
        <f>LicenseeSelect!AV635</f>
        <v>0</v>
      </c>
      <c r="AW547" s="110">
        <f>LicenseeSelect!AW635</f>
        <v>0</v>
      </c>
      <c r="AX547" s="110">
        <f>LicenseeSelect!AX635</f>
        <v>0</v>
      </c>
      <c r="AY547" s="110">
        <f>LicenseeSelect!AY635</f>
        <v>0</v>
      </c>
      <c r="BA547" s="38" t="str">
        <f t="shared" ca="1" si="47"/>
        <v>VariantAllowances</v>
      </c>
      <c r="BB547" s="38" t="str">
        <f t="shared" si="48"/>
        <v>Variant allowances</v>
      </c>
      <c r="BC547" s="38" t="str">
        <f t="shared" si="49"/>
        <v>Variant allowances percentage allocation</v>
      </c>
    </row>
    <row r="548" spans="5:55">
      <c r="E548" s="37" t="str">
        <f>LicenseeSelect!E636</f>
        <v>Uncertain non-load related projects Re-opener (SPTL only)</v>
      </c>
      <c r="G548" s="37" t="s">
        <v>59</v>
      </c>
      <c r="H548" s="37" t="str">
        <f>LicenseeSelect!H636</f>
        <v>Load related capex</v>
      </c>
      <c r="AU548" s="172">
        <f>LicenseeSelect!AU636</f>
        <v>0</v>
      </c>
      <c r="AV548" s="109">
        <f>LicenseeSelect!AV636</f>
        <v>0</v>
      </c>
      <c r="AW548" s="109">
        <f>LicenseeSelect!AW636</f>
        <v>0</v>
      </c>
      <c r="AX548" s="109">
        <f>LicenseeSelect!AX636</f>
        <v>0</v>
      </c>
      <c r="AY548" s="109">
        <f>LicenseeSelect!AY636</f>
        <v>0</v>
      </c>
      <c r="BA548" s="38" t="str">
        <f t="shared" ca="1" si="47"/>
        <v>VariantAllowances</v>
      </c>
      <c r="BB548" s="38" t="str">
        <f t="shared" si="48"/>
        <v>Variant allowances</v>
      </c>
      <c r="BC548" s="38" t="str">
        <f t="shared" si="49"/>
        <v>Variant allowances percentage allocation</v>
      </c>
    </row>
    <row r="549" spans="5:55">
      <c r="E549" s="37" t="str">
        <f>LicenseeSelect!E637</f>
        <v>Uncertain non-load related projects Re-opener (SPTL only)</v>
      </c>
      <c r="G549" s="37" t="s">
        <v>59</v>
      </c>
      <c r="H549" s="37" t="str">
        <f>LicenseeSelect!H637</f>
        <v>Asset replacement capex</v>
      </c>
      <c r="AU549" s="164">
        <f>LicenseeSelect!AU637</f>
        <v>0</v>
      </c>
      <c r="AV549" s="47">
        <f>LicenseeSelect!AV637</f>
        <v>0</v>
      </c>
      <c r="AW549" s="47">
        <f>LicenseeSelect!AW637</f>
        <v>0</v>
      </c>
      <c r="AX549" s="47">
        <f>LicenseeSelect!AX637</f>
        <v>0</v>
      </c>
      <c r="AY549" s="47">
        <f>LicenseeSelect!AY637</f>
        <v>0</v>
      </c>
      <c r="BA549" s="38" t="str">
        <f t="shared" ca="1" si="47"/>
        <v>VariantAllowances</v>
      </c>
      <c r="BB549" s="38" t="str">
        <f t="shared" si="48"/>
        <v>Variant allowances</v>
      </c>
      <c r="BC549" s="38" t="str">
        <f t="shared" si="49"/>
        <v>Variant allowances percentage allocation</v>
      </c>
    </row>
    <row r="550" spans="5:55">
      <c r="E550" s="37" t="str">
        <f>LicenseeSelect!E638</f>
        <v>Uncertain non-load related projects Re-opener (SPTL only)</v>
      </c>
      <c r="G550" s="37" t="s">
        <v>59</v>
      </c>
      <c r="H550" s="37" t="str">
        <f>LicenseeSelect!H638</f>
        <v>Other capex</v>
      </c>
      <c r="AU550" s="164">
        <f>LicenseeSelect!AU638</f>
        <v>0</v>
      </c>
      <c r="AV550" s="47">
        <f>LicenseeSelect!AV638</f>
        <v>0</v>
      </c>
      <c r="AW550" s="47">
        <f>LicenseeSelect!AW638</f>
        <v>0</v>
      </c>
      <c r="AX550" s="47">
        <f>LicenseeSelect!AX638</f>
        <v>0</v>
      </c>
      <c r="AY550" s="47">
        <f>LicenseeSelect!AY638</f>
        <v>0</v>
      </c>
      <c r="BA550" s="38" t="str">
        <f t="shared" ca="1" si="47"/>
        <v>VariantAllowances</v>
      </c>
      <c r="BB550" s="38" t="str">
        <f t="shared" si="48"/>
        <v>Variant allowances</v>
      </c>
      <c r="BC550" s="38" t="str">
        <f t="shared" si="49"/>
        <v>Variant allowances percentage allocation</v>
      </c>
    </row>
    <row r="551" spans="5:55">
      <c r="E551" s="37" t="str">
        <f>LicenseeSelect!E639</f>
        <v>Uncertain non-load related projects Re-opener (SPTL only)</v>
      </c>
      <c r="G551" s="37" t="s">
        <v>59</v>
      </c>
      <c r="H551" s="37" t="str">
        <f>LicenseeSelect!H639</f>
        <v>Non-operational capex</v>
      </c>
      <c r="AU551" s="164">
        <f>LicenseeSelect!AU639</f>
        <v>0</v>
      </c>
      <c r="AV551" s="47">
        <f>LicenseeSelect!AV639</f>
        <v>0</v>
      </c>
      <c r="AW551" s="47">
        <f>LicenseeSelect!AW639</f>
        <v>0</v>
      </c>
      <c r="AX551" s="47">
        <f>LicenseeSelect!AX639</f>
        <v>0</v>
      </c>
      <c r="AY551" s="47">
        <f>LicenseeSelect!AY639</f>
        <v>0</v>
      </c>
      <c r="BA551" s="38" t="str">
        <f t="shared" ca="1" si="47"/>
        <v>VariantAllowances</v>
      </c>
      <c r="BB551" s="38" t="str">
        <f t="shared" si="48"/>
        <v>Variant allowances</v>
      </c>
      <c r="BC551" s="38" t="str">
        <f t="shared" si="49"/>
        <v>Variant allowances percentage allocation</v>
      </c>
    </row>
    <row r="552" spans="5:55">
      <c r="E552" s="37" t="str">
        <f>LicenseeSelect!E640</f>
        <v>Uncertain non-load related projects Re-opener (SPTL only)</v>
      </c>
      <c r="G552" s="37" t="s">
        <v>59</v>
      </c>
      <c r="H552" s="37" t="str">
        <f>LicenseeSelect!H640</f>
        <v>Network operating costs (opex)</v>
      </c>
      <c r="AU552" s="164">
        <f>LicenseeSelect!AU640</f>
        <v>0</v>
      </c>
      <c r="AV552" s="47">
        <f>LicenseeSelect!AV640</f>
        <v>0</v>
      </c>
      <c r="AW552" s="47">
        <f>LicenseeSelect!AW640</f>
        <v>0</v>
      </c>
      <c r="AX552" s="47">
        <f>LicenseeSelect!AX640</f>
        <v>0</v>
      </c>
      <c r="AY552" s="47">
        <f>LicenseeSelect!AY640</f>
        <v>0</v>
      </c>
      <c r="BA552" s="38" t="str">
        <f t="shared" ca="1" si="47"/>
        <v>VariantAllowances</v>
      </c>
      <c r="BB552" s="38" t="str">
        <f t="shared" si="48"/>
        <v>Variant allowances</v>
      </c>
      <c r="BC552" s="38" t="str">
        <f t="shared" si="49"/>
        <v>Variant allowances percentage allocation</v>
      </c>
    </row>
    <row r="553" spans="5:55">
      <c r="E553" s="107" t="str">
        <f>LicenseeSelect!E641</f>
        <v>Uncertain non-load related projects Re-opener (SPTL only)</v>
      </c>
      <c r="F553" s="125"/>
      <c r="G553" s="107" t="s">
        <v>59</v>
      </c>
      <c r="H553" s="107" t="str">
        <f>LicenseeSelect!H641</f>
        <v>Indirects (opex)</v>
      </c>
      <c r="I553" s="107"/>
      <c r="J553" s="107"/>
      <c r="K553" s="107"/>
      <c r="L553" s="107"/>
      <c r="M553" s="107"/>
      <c r="N553" s="107"/>
      <c r="O553" s="107"/>
      <c r="P553" s="107"/>
      <c r="Q553" s="107"/>
      <c r="R553" s="107"/>
      <c r="S553" s="107"/>
      <c r="T553" s="107"/>
      <c r="U553" s="107"/>
      <c r="V553" s="107"/>
      <c r="W553" s="107"/>
      <c r="X553" s="107"/>
      <c r="Y553" s="107"/>
      <c r="Z553" s="107"/>
      <c r="AA553" s="107"/>
      <c r="AB553" s="107"/>
      <c r="AC553" s="107"/>
      <c r="AD553" s="107"/>
      <c r="AE553" s="107"/>
      <c r="AF553" s="107"/>
      <c r="AG553" s="107"/>
      <c r="AH553" s="107"/>
      <c r="AI553" s="107"/>
      <c r="AJ553" s="107"/>
      <c r="AK553" s="107"/>
      <c r="AL553" s="107"/>
      <c r="AM553" s="107"/>
      <c r="AN553" s="107"/>
      <c r="AO553" s="107"/>
      <c r="AP553" s="107"/>
      <c r="AQ553" s="107"/>
      <c r="AR553" s="107"/>
      <c r="AS553" s="107"/>
      <c r="AT553" s="113"/>
      <c r="AU553" s="173">
        <f>LicenseeSelect!AU641</f>
        <v>0</v>
      </c>
      <c r="AV553" s="110">
        <f>LicenseeSelect!AV641</f>
        <v>0</v>
      </c>
      <c r="AW553" s="110">
        <f>LicenseeSelect!AW641</f>
        <v>0</v>
      </c>
      <c r="AX553" s="110">
        <f>LicenseeSelect!AX641</f>
        <v>0</v>
      </c>
      <c r="AY553" s="110">
        <f>LicenseeSelect!AY641</f>
        <v>0</v>
      </c>
      <c r="BA553" s="38" t="str">
        <f t="shared" ca="1" si="47"/>
        <v>VariantAllowances</v>
      </c>
      <c r="BB553" s="38" t="str">
        <f t="shared" si="48"/>
        <v>Variant allowances</v>
      </c>
      <c r="BC553" s="38" t="str">
        <f t="shared" si="49"/>
        <v>Variant allowances percentage allocation</v>
      </c>
    </row>
    <row r="554" spans="5:55">
      <c r="E554" s="37" t="str">
        <f>LicenseeSelect!E642</f>
        <v>Non-operational IT Capex Reopener</v>
      </c>
      <c r="G554" s="37" t="s">
        <v>59</v>
      </c>
      <c r="H554" s="37" t="str">
        <f>LicenseeSelect!H642</f>
        <v>Load related capex</v>
      </c>
      <c r="AU554" s="172">
        <f>LicenseeSelect!AU642</f>
        <v>0</v>
      </c>
      <c r="AV554" s="109">
        <f>LicenseeSelect!AV642</f>
        <v>0</v>
      </c>
      <c r="AW554" s="109">
        <f>LicenseeSelect!AW642</f>
        <v>0</v>
      </c>
      <c r="AX554" s="109">
        <f>LicenseeSelect!AX642</f>
        <v>0</v>
      </c>
      <c r="AY554" s="109">
        <f>LicenseeSelect!AY642</f>
        <v>0</v>
      </c>
      <c r="BA554" s="38" t="str">
        <f t="shared" ca="1" si="47"/>
        <v>VariantAllowances</v>
      </c>
      <c r="BB554" s="38" t="str">
        <f t="shared" si="48"/>
        <v>Variant allowances</v>
      </c>
      <c r="BC554" s="38" t="str">
        <f t="shared" si="49"/>
        <v>Variant allowances percentage allocation</v>
      </c>
    </row>
    <row r="555" spans="5:55">
      <c r="E555" s="37" t="str">
        <f>LicenseeSelect!E643</f>
        <v>Non-operational IT Capex Reopener</v>
      </c>
      <c r="G555" s="37" t="s">
        <v>59</v>
      </c>
      <c r="H555" s="37" t="str">
        <f>LicenseeSelect!H643</f>
        <v>Asset replacement capex</v>
      </c>
      <c r="AU555" s="164">
        <f>LicenseeSelect!AU643</f>
        <v>0</v>
      </c>
      <c r="AV555" s="47">
        <f>LicenseeSelect!AV643</f>
        <v>0</v>
      </c>
      <c r="AW555" s="47">
        <f>LicenseeSelect!AW643</f>
        <v>0</v>
      </c>
      <c r="AX555" s="47">
        <f>LicenseeSelect!AX643</f>
        <v>0</v>
      </c>
      <c r="AY555" s="47">
        <f>LicenseeSelect!AY643</f>
        <v>0</v>
      </c>
      <c r="BA555" s="38" t="str">
        <f t="shared" ca="1" si="47"/>
        <v>VariantAllowances</v>
      </c>
      <c r="BB555" s="38" t="str">
        <f t="shared" si="48"/>
        <v>Variant allowances</v>
      </c>
      <c r="BC555" s="38" t="str">
        <f t="shared" si="49"/>
        <v>Variant allowances percentage allocation</v>
      </c>
    </row>
    <row r="556" spans="5:55">
      <c r="E556" s="37" t="str">
        <f>LicenseeSelect!E644</f>
        <v>Non-operational IT Capex Reopener</v>
      </c>
      <c r="G556" s="37" t="s">
        <v>59</v>
      </c>
      <c r="H556" s="37" t="str">
        <f>LicenseeSelect!H644</f>
        <v>Other capex</v>
      </c>
      <c r="AU556" s="164">
        <f>LicenseeSelect!AU644</f>
        <v>0</v>
      </c>
      <c r="AV556" s="47">
        <f>LicenseeSelect!AV644</f>
        <v>0</v>
      </c>
      <c r="AW556" s="47">
        <f>LicenseeSelect!AW644</f>
        <v>0</v>
      </c>
      <c r="AX556" s="47">
        <f>LicenseeSelect!AX644</f>
        <v>0</v>
      </c>
      <c r="AY556" s="47">
        <f>LicenseeSelect!AY644</f>
        <v>0</v>
      </c>
      <c r="BA556" s="38" t="str">
        <f t="shared" ca="1" si="47"/>
        <v>VariantAllowances</v>
      </c>
      <c r="BB556" s="38" t="str">
        <f t="shared" si="48"/>
        <v>Variant allowances</v>
      </c>
      <c r="BC556" s="38" t="str">
        <f t="shared" si="49"/>
        <v>Variant allowances percentage allocation</v>
      </c>
    </row>
    <row r="557" spans="5:55">
      <c r="E557" s="37" t="str">
        <f>LicenseeSelect!E645</f>
        <v>Non-operational IT Capex Reopener</v>
      </c>
      <c r="G557" s="37" t="s">
        <v>59</v>
      </c>
      <c r="H557" s="37" t="str">
        <f>LicenseeSelect!H645</f>
        <v>Non-operational capex</v>
      </c>
      <c r="AU557" s="164">
        <f>LicenseeSelect!AU645</f>
        <v>0</v>
      </c>
      <c r="AV557" s="47">
        <f>LicenseeSelect!AV645</f>
        <v>0</v>
      </c>
      <c r="AW557" s="47">
        <f>LicenseeSelect!AW645</f>
        <v>0</v>
      </c>
      <c r="AX557" s="47">
        <f>LicenseeSelect!AX645</f>
        <v>0</v>
      </c>
      <c r="AY557" s="47">
        <f>LicenseeSelect!AY645</f>
        <v>0</v>
      </c>
      <c r="BA557" s="38" t="str">
        <f t="shared" ca="1" si="47"/>
        <v>VariantAllowances</v>
      </c>
      <c r="BB557" s="38" t="str">
        <f t="shared" si="48"/>
        <v>Variant allowances</v>
      </c>
      <c r="BC557" s="38" t="str">
        <f t="shared" si="49"/>
        <v>Variant allowances percentage allocation</v>
      </c>
    </row>
    <row r="558" spans="5:55">
      <c r="E558" s="37" t="str">
        <f>LicenseeSelect!E646</f>
        <v>Non-operational IT Capex Reopener</v>
      </c>
      <c r="G558" s="37" t="s">
        <v>59</v>
      </c>
      <c r="H558" s="37" t="str">
        <f>LicenseeSelect!H646</f>
        <v>Network operating costs (opex)</v>
      </c>
      <c r="AU558" s="164">
        <f>LicenseeSelect!AU646</f>
        <v>0</v>
      </c>
      <c r="AV558" s="47">
        <f>LicenseeSelect!AV646</f>
        <v>0</v>
      </c>
      <c r="AW558" s="47">
        <f>LicenseeSelect!AW646</f>
        <v>0</v>
      </c>
      <c r="AX558" s="47">
        <f>LicenseeSelect!AX646</f>
        <v>0</v>
      </c>
      <c r="AY558" s="47">
        <f>LicenseeSelect!AY646</f>
        <v>0</v>
      </c>
      <c r="BA558" s="38" t="str">
        <f t="shared" ca="1" si="47"/>
        <v>VariantAllowances</v>
      </c>
      <c r="BB558" s="38" t="str">
        <f t="shared" si="48"/>
        <v>Variant allowances</v>
      </c>
      <c r="BC558" s="38" t="str">
        <f t="shared" si="49"/>
        <v>Variant allowances percentage allocation</v>
      </c>
    </row>
    <row r="559" spans="5:55">
      <c r="E559" s="107" t="str">
        <f>LicenseeSelect!E647</f>
        <v>Non-operational IT Capex Reopener</v>
      </c>
      <c r="F559" s="125"/>
      <c r="G559" s="107" t="s">
        <v>59</v>
      </c>
      <c r="H559" s="107" t="str">
        <f>LicenseeSelect!H647</f>
        <v>Indirects (opex)</v>
      </c>
      <c r="I559" s="107"/>
      <c r="J559" s="107"/>
      <c r="K559" s="107"/>
      <c r="L559" s="107"/>
      <c r="M559" s="107"/>
      <c r="N559" s="107"/>
      <c r="O559" s="107"/>
      <c r="P559" s="107"/>
      <c r="Q559" s="107"/>
      <c r="R559" s="107"/>
      <c r="S559" s="107"/>
      <c r="T559" s="107"/>
      <c r="U559" s="107"/>
      <c r="V559" s="107"/>
      <c r="W559" s="107"/>
      <c r="X559" s="107"/>
      <c r="Y559" s="107"/>
      <c r="Z559" s="107"/>
      <c r="AA559" s="107"/>
      <c r="AB559" s="107"/>
      <c r="AC559" s="107"/>
      <c r="AD559" s="107"/>
      <c r="AE559" s="107"/>
      <c r="AF559" s="107"/>
      <c r="AG559" s="107"/>
      <c r="AH559" s="107"/>
      <c r="AI559" s="107"/>
      <c r="AJ559" s="107"/>
      <c r="AK559" s="107"/>
      <c r="AL559" s="107"/>
      <c r="AM559" s="107"/>
      <c r="AN559" s="107"/>
      <c r="AO559" s="107"/>
      <c r="AP559" s="107"/>
      <c r="AQ559" s="107"/>
      <c r="AR559" s="107"/>
      <c r="AS559" s="107"/>
      <c r="AT559" s="113"/>
      <c r="AU559" s="173">
        <f>LicenseeSelect!AU647</f>
        <v>0</v>
      </c>
      <c r="AV559" s="110">
        <f>LicenseeSelect!AV647</f>
        <v>0</v>
      </c>
      <c r="AW559" s="110">
        <f>LicenseeSelect!AW647</f>
        <v>0</v>
      </c>
      <c r="AX559" s="110">
        <f>LicenseeSelect!AX647</f>
        <v>0</v>
      </c>
      <c r="AY559" s="110">
        <f>LicenseeSelect!AY647</f>
        <v>0</v>
      </c>
      <c r="BA559" s="38" t="str">
        <f t="shared" ca="1" si="47"/>
        <v>VariantAllowances</v>
      </c>
      <c r="BB559" s="38" t="str">
        <f t="shared" si="48"/>
        <v>Variant allowances</v>
      </c>
      <c r="BC559" s="38" t="str">
        <f t="shared" si="49"/>
        <v>Variant allowances percentage allocation</v>
      </c>
    </row>
    <row r="560" spans="5:55">
      <c r="E560" s="37" t="str">
        <f>LicenseeSelect!E648</f>
        <v>Tyne Crossing Project Re-opener (NGET only)</v>
      </c>
      <c r="G560" s="37" t="s">
        <v>59</v>
      </c>
      <c r="H560" s="37" t="str">
        <f>LicenseeSelect!H648</f>
        <v>Load related capex</v>
      </c>
      <c r="AU560" s="172">
        <f>LicenseeSelect!AU648</f>
        <v>0</v>
      </c>
      <c r="AV560" s="109">
        <f>LicenseeSelect!AV648</f>
        <v>0</v>
      </c>
      <c r="AW560" s="109">
        <f>LicenseeSelect!AW648</f>
        <v>0</v>
      </c>
      <c r="AX560" s="109">
        <f>LicenseeSelect!AX648</f>
        <v>0</v>
      </c>
      <c r="AY560" s="109">
        <f>LicenseeSelect!AY648</f>
        <v>0</v>
      </c>
      <c r="BA560" s="38" t="str">
        <f t="shared" ca="1" si="47"/>
        <v>VariantAllowances</v>
      </c>
      <c r="BB560" s="38" t="str">
        <f t="shared" si="48"/>
        <v>Variant allowances</v>
      </c>
      <c r="BC560" s="38" t="str">
        <f t="shared" si="49"/>
        <v>Variant allowances percentage allocation</v>
      </c>
    </row>
    <row r="561" spans="5:55">
      <c r="E561" s="37" t="str">
        <f>LicenseeSelect!E649</f>
        <v>Tyne Crossing Project Re-opener (NGET only)</v>
      </c>
      <c r="G561" s="37" t="s">
        <v>59</v>
      </c>
      <c r="H561" s="37" t="str">
        <f>LicenseeSelect!H649</f>
        <v>Asset replacement capex</v>
      </c>
      <c r="AU561" s="164">
        <f>LicenseeSelect!AU649</f>
        <v>0</v>
      </c>
      <c r="AV561" s="47">
        <f>LicenseeSelect!AV649</f>
        <v>0</v>
      </c>
      <c r="AW561" s="47">
        <f>LicenseeSelect!AW649</f>
        <v>0</v>
      </c>
      <c r="AX561" s="47">
        <f>LicenseeSelect!AX649</f>
        <v>0</v>
      </c>
      <c r="AY561" s="47">
        <f>LicenseeSelect!AY649</f>
        <v>0</v>
      </c>
      <c r="BA561" s="38" t="str">
        <f t="shared" ca="1" si="47"/>
        <v>VariantAllowances</v>
      </c>
      <c r="BB561" s="38" t="str">
        <f t="shared" si="48"/>
        <v>Variant allowances</v>
      </c>
      <c r="BC561" s="38" t="str">
        <f t="shared" si="49"/>
        <v>Variant allowances percentage allocation</v>
      </c>
    </row>
    <row r="562" spans="5:55">
      <c r="E562" s="37" t="str">
        <f>LicenseeSelect!E650</f>
        <v>Tyne Crossing Project Re-opener (NGET only)</v>
      </c>
      <c r="G562" s="37" t="s">
        <v>59</v>
      </c>
      <c r="H562" s="37" t="str">
        <f>LicenseeSelect!H650</f>
        <v>Other capex</v>
      </c>
      <c r="AU562" s="164">
        <f>LicenseeSelect!AU650</f>
        <v>0</v>
      </c>
      <c r="AV562" s="47">
        <f>LicenseeSelect!AV650</f>
        <v>0</v>
      </c>
      <c r="AW562" s="47">
        <f>LicenseeSelect!AW650</f>
        <v>0</v>
      </c>
      <c r="AX562" s="47">
        <f>LicenseeSelect!AX650</f>
        <v>0</v>
      </c>
      <c r="AY562" s="47">
        <f>LicenseeSelect!AY650</f>
        <v>0</v>
      </c>
      <c r="BA562" s="38" t="str">
        <f t="shared" ca="1" si="47"/>
        <v>VariantAllowances</v>
      </c>
      <c r="BB562" s="38" t="str">
        <f t="shared" si="48"/>
        <v>Variant allowances</v>
      </c>
      <c r="BC562" s="38" t="str">
        <f t="shared" si="49"/>
        <v>Variant allowances percentage allocation</v>
      </c>
    </row>
    <row r="563" spans="5:55">
      <c r="E563" s="37" t="str">
        <f>LicenseeSelect!E651</f>
        <v>Tyne Crossing Project Re-opener (NGET only)</v>
      </c>
      <c r="G563" s="37" t="s">
        <v>59</v>
      </c>
      <c r="H563" s="37" t="str">
        <f>LicenseeSelect!H651</f>
        <v>Non-operational capex</v>
      </c>
      <c r="AU563" s="164">
        <f>LicenseeSelect!AU651</f>
        <v>0</v>
      </c>
      <c r="AV563" s="47">
        <f>LicenseeSelect!AV651</f>
        <v>0</v>
      </c>
      <c r="AW563" s="47">
        <f>LicenseeSelect!AW651</f>
        <v>0</v>
      </c>
      <c r="AX563" s="47">
        <f>LicenseeSelect!AX651</f>
        <v>0</v>
      </c>
      <c r="AY563" s="47">
        <f>LicenseeSelect!AY651</f>
        <v>0</v>
      </c>
      <c r="BA563" s="38" t="str">
        <f t="shared" ca="1" si="47"/>
        <v>VariantAllowances</v>
      </c>
      <c r="BB563" s="38" t="str">
        <f t="shared" si="48"/>
        <v>Variant allowances</v>
      </c>
      <c r="BC563" s="38" t="str">
        <f t="shared" si="49"/>
        <v>Variant allowances percentage allocation</v>
      </c>
    </row>
    <row r="564" spans="5:55">
      <c r="E564" s="37" t="str">
        <f>LicenseeSelect!E652</f>
        <v>Tyne Crossing Project Re-opener (NGET only)</v>
      </c>
      <c r="G564" s="37" t="s">
        <v>59</v>
      </c>
      <c r="H564" s="37" t="str">
        <f>LicenseeSelect!H652</f>
        <v>Network operating costs (opex)</v>
      </c>
      <c r="AU564" s="164">
        <f>LicenseeSelect!AU652</f>
        <v>0</v>
      </c>
      <c r="AV564" s="47">
        <f>LicenseeSelect!AV652</f>
        <v>0</v>
      </c>
      <c r="AW564" s="47">
        <f>LicenseeSelect!AW652</f>
        <v>0</v>
      </c>
      <c r="AX564" s="47">
        <f>LicenseeSelect!AX652</f>
        <v>0</v>
      </c>
      <c r="AY564" s="47">
        <f>LicenseeSelect!AY652</f>
        <v>0</v>
      </c>
      <c r="BA564" s="38" t="str">
        <f t="shared" ref="BA564:BA627" ca="1" si="50">$A$1</f>
        <v>VariantAllowances</v>
      </c>
      <c r="BB564" s="38" t="str">
        <f t="shared" ref="BB564:BB627" si="51">$A$6</f>
        <v>Variant allowances</v>
      </c>
      <c r="BC564" s="38" t="str">
        <f t="shared" ref="BC564:BC627" si="52">$B$307</f>
        <v>Variant allowances percentage allocation</v>
      </c>
    </row>
    <row r="565" spans="5:55">
      <c r="E565" s="107" t="str">
        <f>LicenseeSelect!E653</f>
        <v>Tyne Crossing Project Re-opener (NGET only)</v>
      </c>
      <c r="F565" s="125"/>
      <c r="G565" s="107" t="s">
        <v>59</v>
      </c>
      <c r="H565" s="107" t="str">
        <f>LicenseeSelect!H653</f>
        <v>Indirects (opex)</v>
      </c>
      <c r="I565" s="107"/>
      <c r="J565" s="107"/>
      <c r="K565" s="107"/>
      <c r="L565" s="107"/>
      <c r="M565" s="107"/>
      <c r="N565" s="107"/>
      <c r="O565" s="107"/>
      <c r="P565" s="107"/>
      <c r="Q565" s="107"/>
      <c r="R565" s="107"/>
      <c r="S565" s="107"/>
      <c r="T565" s="107"/>
      <c r="U565" s="107"/>
      <c r="V565" s="107"/>
      <c r="W565" s="107"/>
      <c r="X565" s="107"/>
      <c r="Y565" s="107"/>
      <c r="Z565" s="107"/>
      <c r="AA565" s="107"/>
      <c r="AB565" s="107"/>
      <c r="AC565" s="107"/>
      <c r="AD565" s="107"/>
      <c r="AE565" s="107"/>
      <c r="AF565" s="107"/>
      <c r="AG565" s="107"/>
      <c r="AH565" s="107"/>
      <c r="AI565" s="107"/>
      <c r="AJ565" s="107"/>
      <c r="AK565" s="107"/>
      <c r="AL565" s="107"/>
      <c r="AM565" s="107"/>
      <c r="AN565" s="107"/>
      <c r="AO565" s="107"/>
      <c r="AP565" s="107"/>
      <c r="AQ565" s="107"/>
      <c r="AR565" s="107"/>
      <c r="AS565" s="107"/>
      <c r="AT565" s="113"/>
      <c r="AU565" s="173">
        <f>LicenseeSelect!AU653</f>
        <v>0</v>
      </c>
      <c r="AV565" s="110">
        <f>LicenseeSelect!AV653</f>
        <v>0</v>
      </c>
      <c r="AW565" s="110">
        <f>LicenseeSelect!AW653</f>
        <v>0</v>
      </c>
      <c r="AX565" s="110">
        <f>LicenseeSelect!AX653</f>
        <v>0</v>
      </c>
      <c r="AY565" s="110">
        <f>LicenseeSelect!AY653</f>
        <v>0</v>
      </c>
      <c r="BA565" s="38" t="str">
        <f t="shared" ca="1" si="50"/>
        <v>VariantAllowances</v>
      </c>
      <c r="BB565" s="38" t="str">
        <f t="shared" si="51"/>
        <v>Variant allowances</v>
      </c>
      <c r="BC565" s="38" t="str">
        <f t="shared" si="52"/>
        <v>Variant allowances percentage allocation</v>
      </c>
    </row>
    <row r="566" spans="5:55">
      <c r="E566" s="37" t="str">
        <f>LicenseeSelect!E654</f>
        <v>Bengeworth Road GSP Project Price Control Deliverable (NGET only)</v>
      </c>
      <c r="G566" s="37" t="s">
        <v>59</v>
      </c>
      <c r="H566" s="37" t="str">
        <f>LicenseeSelect!H654</f>
        <v>Load related capex</v>
      </c>
      <c r="AU566" s="172">
        <f>LicenseeSelect!AU654</f>
        <v>0</v>
      </c>
      <c r="AV566" s="109">
        <f>LicenseeSelect!AV654</f>
        <v>0</v>
      </c>
      <c r="AW566" s="109">
        <f>LicenseeSelect!AW654</f>
        <v>0</v>
      </c>
      <c r="AX566" s="109">
        <f>LicenseeSelect!AX654</f>
        <v>0</v>
      </c>
      <c r="AY566" s="109">
        <f>LicenseeSelect!AY654</f>
        <v>0</v>
      </c>
      <c r="BA566" s="38" t="str">
        <f t="shared" ca="1" si="50"/>
        <v>VariantAllowances</v>
      </c>
      <c r="BB566" s="38" t="str">
        <f t="shared" si="51"/>
        <v>Variant allowances</v>
      </c>
      <c r="BC566" s="38" t="str">
        <f t="shared" si="52"/>
        <v>Variant allowances percentage allocation</v>
      </c>
    </row>
    <row r="567" spans="5:55">
      <c r="E567" s="37" t="str">
        <f>LicenseeSelect!E655</f>
        <v>Bengeworth Road GSP Project Price Control Deliverable (NGET only)</v>
      </c>
      <c r="G567" s="37" t="s">
        <v>59</v>
      </c>
      <c r="H567" s="37" t="str">
        <f>LicenseeSelect!H655</f>
        <v>Asset replacement capex</v>
      </c>
      <c r="AU567" s="164">
        <f>LicenseeSelect!AU655</f>
        <v>0</v>
      </c>
      <c r="AV567" s="47">
        <f>LicenseeSelect!AV655</f>
        <v>0</v>
      </c>
      <c r="AW567" s="47">
        <f>LicenseeSelect!AW655</f>
        <v>0</v>
      </c>
      <c r="AX567" s="47">
        <f>LicenseeSelect!AX655</f>
        <v>0</v>
      </c>
      <c r="AY567" s="47">
        <f>LicenseeSelect!AY655</f>
        <v>0</v>
      </c>
      <c r="BA567" s="38" t="str">
        <f t="shared" ca="1" si="50"/>
        <v>VariantAllowances</v>
      </c>
      <c r="BB567" s="38" t="str">
        <f t="shared" si="51"/>
        <v>Variant allowances</v>
      </c>
      <c r="BC567" s="38" t="str">
        <f t="shared" si="52"/>
        <v>Variant allowances percentage allocation</v>
      </c>
    </row>
    <row r="568" spans="5:55">
      <c r="E568" s="37" t="str">
        <f>LicenseeSelect!E656</f>
        <v>Bengeworth Road GSP Project Price Control Deliverable (NGET only)</v>
      </c>
      <c r="G568" s="37" t="s">
        <v>59</v>
      </c>
      <c r="H568" s="37" t="str">
        <f>LicenseeSelect!H656</f>
        <v>Other capex</v>
      </c>
      <c r="AU568" s="164">
        <f>LicenseeSelect!AU656</f>
        <v>0</v>
      </c>
      <c r="AV568" s="47">
        <f>LicenseeSelect!AV656</f>
        <v>0</v>
      </c>
      <c r="AW568" s="47">
        <f>LicenseeSelect!AW656</f>
        <v>0</v>
      </c>
      <c r="AX568" s="47">
        <f>LicenseeSelect!AX656</f>
        <v>0</v>
      </c>
      <c r="AY568" s="47">
        <f>LicenseeSelect!AY656</f>
        <v>0</v>
      </c>
      <c r="BA568" s="38" t="str">
        <f t="shared" ca="1" si="50"/>
        <v>VariantAllowances</v>
      </c>
      <c r="BB568" s="38" t="str">
        <f t="shared" si="51"/>
        <v>Variant allowances</v>
      </c>
      <c r="BC568" s="38" t="str">
        <f t="shared" si="52"/>
        <v>Variant allowances percentage allocation</v>
      </c>
    </row>
    <row r="569" spans="5:55">
      <c r="E569" s="37" t="str">
        <f>LicenseeSelect!E657</f>
        <v>Bengeworth Road GSP Project Price Control Deliverable (NGET only)</v>
      </c>
      <c r="G569" s="37" t="s">
        <v>59</v>
      </c>
      <c r="H569" s="37" t="str">
        <f>LicenseeSelect!H657</f>
        <v>Non-operational capex</v>
      </c>
      <c r="AU569" s="164">
        <f>LicenseeSelect!AU657</f>
        <v>0</v>
      </c>
      <c r="AV569" s="47">
        <f>LicenseeSelect!AV657</f>
        <v>0</v>
      </c>
      <c r="AW569" s="47">
        <f>LicenseeSelect!AW657</f>
        <v>0</v>
      </c>
      <c r="AX569" s="47">
        <f>LicenseeSelect!AX657</f>
        <v>0</v>
      </c>
      <c r="AY569" s="47">
        <f>LicenseeSelect!AY657</f>
        <v>0</v>
      </c>
      <c r="BA569" s="38" t="str">
        <f t="shared" ca="1" si="50"/>
        <v>VariantAllowances</v>
      </c>
      <c r="BB569" s="38" t="str">
        <f t="shared" si="51"/>
        <v>Variant allowances</v>
      </c>
      <c r="BC569" s="38" t="str">
        <f t="shared" si="52"/>
        <v>Variant allowances percentage allocation</v>
      </c>
    </row>
    <row r="570" spans="5:55">
      <c r="E570" s="37" t="str">
        <f>LicenseeSelect!E658</f>
        <v>Bengeworth Road GSP Project Price Control Deliverable (NGET only)</v>
      </c>
      <c r="G570" s="37" t="s">
        <v>59</v>
      </c>
      <c r="H570" s="37" t="str">
        <f>LicenseeSelect!H658</f>
        <v>Network operating costs (opex)</v>
      </c>
      <c r="AU570" s="164">
        <f>LicenseeSelect!AU658</f>
        <v>0</v>
      </c>
      <c r="AV570" s="47">
        <f>LicenseeSelect!AV658</f>
        <v>0</v>
      </c>
      <c r="AW570" s="47">
        <f>LicenseeSelect!AW658</f>
        <v>0</v>
      </c>
      <c r="AX570" s="47">
        <f>LicenseeSelect!AX658</f>
        <v>0</v>
      </c>
      <c r="AY570" s="47">
        <f>LicenseeSelect!AY658</f>
        <v>0</v>
      </c>
      <c r="BA570" s="38" t="str">
        <f t="shared" ca="1" si="50"/>
        <v>VariantAllowances</v>
      </c>
      <c r="BB570" s="38" t="str">
        <f t="shared" si="51"/>
        <v>Variant allowances</v>
      </c>
      <c r="BC570" s="38" t="str">
        <f t="shared" si="52"/>
        <v>Variant allowances percentage allocation</v>
      </c>
    </row>
    <row r="571" spans="5:55">
      <c r="E571" s="107" t="str">
        <f>LicenseeSelect!E659</f>
        <v>Bengeworth Road GSP Project Price Control Deliverable (NGET only)</v>
      </c>
      <c r="F571" s="125"/>
      <c r="G571" s="107" t="s">
        <v>59</v>
      </c>
      <c r="H571" s="107" t="str">
        <f>LicenseeSelect!H659</f>
        <v>Indirects (opex)</v>
      </c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  <c r="Z571" s="107"/>
      <c r="AA571" s="107"/>
      <c r="AB571" s="107"/>
      <c r="AC571" s="107"/>
      <c r="AD571" s="107"/>
      <c r="AE571" s="107"/>
      <c r="AF571" s="107"/>
      <c r="AG571" s="107"/>
      <c r="AH571" s="107"/>
      <c r="AI571" s="107"/>
      <c r="AJ571" s="107"/>
      <c r="AK571" s="107"/>
      <c r="AL571" s="107"/>
      <c r="AM571" s="107"/>
      <c r="AN571" s="107"/>
      <c r="AO571" s="107"/>
      <c r="AP571" s="107"/>
      <c r="AQ571" s="107"/>
      <c r="AR571" s="107"/>
      <c r="AS571" s="107"/>
      <c r="AT571" s="113"/>
      <c r="AU571" s="173">
        <f>LicenseeSelect!AU659</f>
        <v>0</v>
      </c>
      <c r="AV571" s="110">
        <f>LicenseeSelect!AV659</f>
        <v>0</v>
      </c>
      <c r="AW571" s="110">
        <f>LicenseeSelect!AW659</f>
        <v>0</v>
      </c>
      <c r="AX571" s="110">
        <f>LicenseeSelect!AX659</f>
        <v>0</v>
      </c>
      <c r="AY571" s="110">
        <f>LicenseeSelect!AY659</f>
        <v>0</v>
      </c>
      <c r="BA571" s="38" t="str">
        <f t="shared" ca="1" si="50"/>
        <v>VariantAllowances</v>
      </c>
      <c r="BB571" s="38" t="str">
        <f t="shared" si="51"/>
        <v>Variant allowances</v>
      </c>
      <c r="BC571" s="38" t="str">
        <f t="shared" si="52"/>
        <v>Variant allowances percentage allocation</v>
      </c>
    </row>
    <row r="572" spans="5:55">
      <c r="E572" s="37" t="str">
        <f>LicenseeSelect!E660</f>
        <v>Civil Related Works Re-opener (NGET only)</v>
      </c>
      <c r="G572" s="37" t="s">
        <v>59</v>
      </c>
      <c r="H572" s="37" t="str">
        <f>LicenseeSelect!H660</f>
        <v>Load related capex</v>
      </c>
      <c r="AU572" s="172">
        <f>LicenseeSelect!AU660</f>
        <v>0</v>
      </c>
      <c r="AV572" s="109">
        <f>LicenseeSelect!AV660</f>
        <v>0</v>
      </c>
      <c r="AW572" s="109">
        <f>LicenseeSelect!AW660</f>
        <v>0</v>
      </c>
      <c r="AX572" s="109">
        <f>LicenseeSelect!AX660</f>
        <v>0</v>
      </c>
      <c r="AY572" s="109">
        <f>LicenseeSelect!AY660</f>
        <v>0</v>
      </c>
      <c r="BA572" s="38" t="str">
        <f t="shared" ca="1" si="50"/>
        <v>VariantAllowances</v>
      </c>
      <c r="BB572" s="38" t="str">
        <f t="shared" si="51"/>
        <v>Variant allowances</v>
      </c>
      <c r="BC572" s="38" t="str">
        <f t="shared" si="52"/>
        <v>Variant allowances percentage allocation</v>
      </c>
    </row>
    <row r="573" spans="5:55">
      <c r="E573" s="37" t="str">
        <f>LicenseeSelect!E661</f>
        <v>Civil Related Works Re-opener (NGET only)</v>
      </c>
      <c r="G573" s="37" t="s">
        <v>59</v>
      </c>
      <c r="H573" s="37" t="str">
        <f>LicenseeSelect!H661</f>
        <v>Asset replacement capex</v>
      </c>
      <c r="AU573" s="164">
        <f>LicenseeSelect!AU661</f>
        <v>0</v>
      </c>
      <c r="AV573" s="47">
        <f>LicenseeSelect!AV661</f>
        <v>0</v>
      </c>
      <c r="AW573" s="47">
        <f>LicenseeSelect!AW661</f>
        <v>0</v>
      </c>
      <c r="AX573" s="47">
        <f>LicenseeSelect!AX661</f>
        <v>0</v>
      </c>
      <c r="AY573" s="47">
        <f>LicenseeSelect!AY661</f>
        <v>0</v>
      </c>
      <c r="BA573" s="38" t="str">
        <f t="shared" ca="1" si="50"/>
        <v>VariantAllowances</v>
      </c>
      <c r="BB573" s="38" t="str">
        <f t="shared" si="51"/>
        <v>Variant allowances</v>
      </c>
      <c r="BC573" s="38" t="str">
        <f t="shared" si="52"/>
        <v>Variant allowances percentage allocation</v>
      </c>
    </row>
    <row r="574" spans="5:55">
      <c r="E574" s="37" t="str">
        <f>LicenseeSelect!E662</f>
        <v>Civil Related Works Re-opener (NGET only)</v>
      </c>
      <c r="G574" s="37" t="s">
        <v>59</v>
      </c>
      <c r="H574" s="37" t="str">
        <f>LicenseeSelect!H662</f>
        <v>Other capex</v>
      </c>
      <c r="AU574" s="164">
        <f>LicenseeSelect!AU662</f>
        <v>0</v>
      </c>
      <c r="AV574" s="47">
        <f>LicenseeSelect!AV662</f>
        <v>0</v>
      </c>
      <c r="AW574" s="47">
        <f>LicenseeSelect!AW662</f>
        <v>0</v>
      </c>
      <c r="AX574" s="47">
        <f>LicenseeSelect!AX662</f>
        <v>0</v>
      </c>
      <c r="AY574" s="47">
        <f>LicenseeSelect!AY662</f>
        <v>0</v>
      </c>
      <c r="BA574" s="38" t="str">
        <f t="shared" ca="1" si="50"/>
        <v>VariantAllowances</v>
      </c>
      <c r="BB574" s="38" t="str">
        <f t="shared" si="51"/>
        <v>Variant allowances</v>
      </c>
      <c r="BC574" s="38" t="str">
        <f t="shared" si="52"/>
        <v>Variant allowances percentage allocation</v>
      </c>
    </row>
    <row r="575" spans="5:55">
      <c r="E575" s="37" t="str">
        <f>LicenseeSelect!E663</f>
        <v>Civil Related Works Re-opener (NGET only)</v>
      </c>
      <c r="G575" s="37" t="s">
        <v>59</v>
      </c>
      <c r="H575" s="37" t="str">
        <f>LicenseeSelect!H663</f>
        <v>Non-operational capex</v>
      </c>
      <c r="AU575" s="164">
        <f>LicenseeSelect!AU663</f>
        <v>0</v>
      </c>
      <c r="AV575" s="47">
        <f>LicenseeSelect!AV663</f>
        <v>0</v>
      </c>
      <c r="AW575" s="47">
        <f>LicenseeSelect!AW663</f>
        <v>0</v>
      </c>
      <c r="AX575" s="47">
        <f>LicenseeSelect!AX663</f>
        <v>0</v>
      </c>
      <c r="AY575" s="47">
        <f>LicenseeSelect!AY663</f>
        <v>0</v>
      </c>
      <c r="BA575" s="38" t="str">
        <f t="shared" ca="1" si="50"/>
        <v>VariantAllowances</v>
      </c>
      <c r="BB575" s="38" t="str">
        <f t="shared" si="51"/>
        <v>Variant allowances</v>
      </c>
      <c r="BC575" s="38" t="str">
        <f t="shared" si="52"/>
        <v>Variant allowances percentage allocation</v>
      </c>
    </row>
    <row r="576" spans="5:55">
      <c r="E576" s="37" t="str">
        <f>LicenseeSelect!E664</f>
        <v>Civil Related Works Re-opener (NGET only)</v>
      </c>
      <c r="G576" s="37" t="s">
        <v>59</v>
      </c>
      <c r="H576" s="37" t="str">
        <f>LicenseeSelect!H664</f>
        <v>Network operating costs (opex)</v>
      </c>
      <c r="AU576" s="164">
        <f>LicenseeSelect!AU664</f>
        <v>0</v>
      </c>
      <c r="AV576" s="47">
        <f>LicenseeSelect!AV664</f>
        <v>0</v>
      </c>
      <c r="AW576" s="47">
        <f>LicenseeSelect!AW664</f>
        <v>0</v>
      </c>
      <c r="AX576" s="47">
        <f>LicenseeSelect!AX664</f>
        <v>0</v>
      </c>
      <c r="AY576" s="47">
        <f>LicenseeSelect!AY664</f>
        <v>0</v>
      </c>
      <c r="BA576" s="38" t="str">
        <f t="shared" ca="1" si="50"/>
        <v>VariantAllowances</v>
      </c>
      <c r="BB576" s="38" t="str">
        <f t="shared" si="51"/>
        <v>Variant allowances</v>
      </c>
      <c r="BC576" s="38" t="str">
        <f t="shared" si="52"/>
        <v>Variant allowances percentage allocation</v>
      </c>
    </row>
    <row r="577" spans="5:55">
      <c r="E577" s="107" t="str">
        <f>LicenseeSelect!E665</f>
        <v>Civil Related Works Re-opener (NGET only)</v>
      </c>
      <c r="F577" s="125"/>
      <c r="G577" s="107" t="s">
        <v>59</v>
      </c>
      <c r="H577" s="107" t="str">
        <f>LicenseeSelect!H665</f>
        <v>Indirects (opex)</v>
      </c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07"/>
      <c r="Z577" s="107"/>
      <c r="AA577" s="107"/>
      <c r="AB577" s="107"/>
      <c r="AC577" s="107"/>
      <c r="AD577" s="107"/>
      <c r="AE577" s="107"/>
      <c r="AF577" s="107"/>
      <c r="AG577" s="107"/>
      <c r="AH577" s="107"/>
      <c r="AI577" s="107"/>
      <c r="AJ577" s="107"/>
      <c r="AK577" s="107"/>
      <c r="AL577" s="107"/>
      <c r="AM577" s="107"/>
      <c r="AN577" s="107"/>
      <c r="AO577" s="107"/>
      <c r="AP577" s="107"/>
      <c r="AQ577" s="107"/>
      <c r="AR577" s="107"/>
      <c r="AS577" s="107"/>
      <c r="AT577" s="113"/>
      <c r="AU577" s="173">
        <f>LicenseeSelect!AU665</f>
        <v>0</v>
      </c>
      <c r="AV577" s="110">
        <f>LicenseeSelect!AV665</f>
        <v>0</v>
      </c>
      <c r="AW577" s="110">
        <f>LicenseeSelect!AW665</f>
        <v>0</v>
      </c>
      <c r="AX577" s="110">
        <f>LicenseeSelect!AX665</f>
        <v>0</v>
      </c>
      <c r="AY577" s="110">
        <f>LicenseeSelect!AY665</f>
        <v>0</v>
      </c>
      <c r="BA577" s="38" t="str">
        <f t="shared" ca="1" si="50"/>
        <v>VariantAllowances</v>
      </c>
      <c r="BB577" s="38" t="str">
        <f t="shared" si="51"/>
        <v>Variant allowances</v>
      </c>
      <c r="BC577" s="38" t="str">
        <f t="shared" si="52"/>
        <v>Variant allowances percentage allocation</v>
      </c>
    </row>
    <row r="578" spans="5:55">
      <c r="E578" s="37" t="str">
        <f>LicenseeSelect!E666</f>
        <v>Tower Steelworks and Foundations Re-opener (NGET only)</v>
      </c>
      <c r="G578" s="37" t="s">
        <v>59</v>
      </c>
      <c r="H578" s="37" t="str">
        <f>LicenseeSelect!H666</f>
        <v>Load related capex</v>
      </c>
      <c r="AU578" s="172">
        <f>LicenseeSelect!AU666</f>
        <v>0</v>
      </c>
      <c r="AV578" s="109">
        <f>LicenseeSelect!AV666</f>
        <v>0</v>
      </c>
      <c r="AW578" s="109">
        <f>LicenseeSelect!AW666</f>
        <v>0</v>
      </c>
      <c r="AX578" s="109">
        <f>LicenseeSelect!AX666</f>
        <v>0</v>
      </c>
      <c r="AY578" s="109">
        <f>LicenseeSelect!AY666</f>
        <v>0</v>
      </c>
      <c r="BA578" s="38" t="str">
        <f t="shared" ca="1" si="50"/>
        <v>VariantAllowances</v>
      </c>
      <c r="BB578" s="38" t="str">
        <f t="shared" si="51"/>
        <v>Variant allowances</v>
      </c>
      <c r="BC578" s="38" t="str">
        <f t="shared" si="52"/>
        <v>Variant allowances percentage allocation</v>
      </c>
    </row>
    <row r="579" spans="5:55">
      <c r="E579" s="37" t="str">
        <f>LicenseeSelect!E667</f>
        <v>Tower Steelworks and Foundations Re-opener (NGET only)</v>
      </c>
      <c r="G579" s="37" t="s">
        <v>59</v>
      </c>
      <c r="H579" s="37" t="str">
        <f>LicenseeSelect!H667</f>
        <v>Asset replacement capex</v>
      </c>
      <c r="AU579" s="164">
        <f>LicenseeSelect!AU667</f>
        <v>0</v>
      </c>
      <c r="AV579" s="47">
        <f>LicenseeSelect!AV667</f>
        <v>0</v>
      </c>
      <c r="AW579" s="47">
        <f>LicenseeSelect!AW667</f>
        <v>0</v>
      </c>
      <c r="AX579" s="47">
        <f>LicenseeSelect!AX667</f>
        <v>0</v>
      </c>
      <c r="AY579" s="47">
        <f>LicenseeSelect!AY667</f>
        <v>0</v>
      </c>
      <c r="BA579" s="38" t="str">
        <f t="shared" ca="1" si="50"/>
        <v>VariantAllowances</v>
      </c>
      <c r="BB579" s="38" t="str">
        <f t="shared" si="51"/>
        <v>Variant allowances</v>
      </c>
      <c r="BC579" s="38" t="str">
        <f t="shared" si="52"/>
        <v>Variant allowances percentage allocation</v>
      </c>
    </row>
    <row r="580" spans="5:55">
      <c r="E580" s="37" t="str">
        <f>LicenseeSelect!E668</f>
        <v>Tower Steelworks and Foundations Re-opener (NGET only)</v>
      </c>
      <c r="G580" s="37" t="s">
        <v>59</v>
      </c>
      <c r="H580" s="37" t="str">
        <f>LicenseeSelect!H668</f>
        <v>Other capex</v>
      </c>
      <c r="AU580" s="164">
        <f>LicenseeSelect!AU668</f>
        <v>0</v>
      </c>
      <c r="AV580" s="47">
        <f>LicenseeSelect!AV668</f>
        <v>0</v>
      </c>
      <c r="AW580" s="47">
        <f>LicenseeSelect!AW668</f>
        <v>0</v>
      </c>
      <c r="AX580" s="47">
        <f>LicenseeSelect!AX668</f>
        <v>0</v>
      </c>
      <c r="AY580" s="47">
        <f>LicenseeSelect!AY668</f>
        <v>0</v>
      </c>
      <c r="BA580" s="38" t="str">
        <f t="shared" ca="1" si="50"/>
        <v>VariantAllowances</v>
      </c>
      <c r="BB580" s="38" t="str">
        <f t="shared" si="51"/>
        <v>Variant allowances</v>
      </c>
      <c r="BC580" s="38" t="str">
        <f t="shared" si="52"/>
        <v>Variant allowances percentage allocation</v>
      </c>
    </row>
    <row r="581" spans="5:55">
      <c r="E581" s="37" t="str">
        <f>LicenseeSelect!E669</f>
        <v>Tower Steelworks and Foundations Re-opener (NGET only)</v>
      </c>
      <c r="G581" s="37" t="s">
        <v>59</v>
      </c>
      <c r="H581" s="37" t="str">
        <f>LicenseeSelect!H669</f>
        <v>Non-operational capex</v>
      </c>
      <c r="AU581" s="164">
        <f>LicenseeSelect!AU669</f>
        <v>0</v>
      </c>
      <c r="AV581" s="47">
        <f>LicenseeSelect!AV669</f>
        <v>0</v>
      </c>
      <c r="AW581" s="47">
        <f>LicenseeSelect!AW669</f>
        <v>0</v>
      </c>
      <c r="AX581" s="47">
        <f>LicenseeSelect!AX669</f>
        <v>0</v>
      </c>
      <c r="AY581" s="47">
        <f>LicenseeSelect!AY669</f>
        <v>0</v>
      </c>
      <c r="BA581" s="38" t="str">
        <f t="shared" ca="1" si="50"/>
        <v>VariantAllowances</v>
      </c>
      <c r="BB581" s="38" t="str">
        <f t="shared" si="51"/>
        <v>Variant allowances</v>
      </c>
      <c r="BC581" s="38" t="str">
        <f t="shared" si="52"/>
        <v>Variant allowances percentage allocation</v>
      </c>
    </row>
    <row r="582" spans="5:55">
      <c r="E582" s="37" t="str">
        <f>LicenseeSelect!E670</f>
        <v>Tower Steelworks and Foundations Re-opener (NGET only)</v>
      </c>
      <c r="G582" s="37" t="s">
        <v>59</v>
      </c>
      <c r="H582" s="37" t="str">
        <f>LicenseeSelect!H670</f>
        <v>Network operating costs (opex)</v>
      </c>
      <c r="AU582" s="164">
        <f>LicenseeSelect!AU670</f>
        <v>0</v>
      </c>
      <c r="AV582" s="47">
        <f>LicenseeSelect!AV670</f>
        <v>0</v>
      </c>
      <c r="AW582" s="47">
        <f>LicenseeSelect!AW670</f>
        <v>0</v>
      </c>
      <c r="AX582" s="47">
        <f>LicenseeSelect!AX670</f>
        <v>0</v>
      </c>
      <c r="AY582" s="47">
        <f>LicenseeSelect!AY670</f>
        <v>0</v>
      </c>
      <c r="BA582" s="38" t="str">
        <f t="shared" ca="1" si="50"/>
        <v>VariantAllowances</v>
      </c>
      <c r="BB582" s="38" t="str">
        <f t="shared" si="51"/>
        <v>Variant allowances</v>
      </c>
      <c r="BC582" s="38" t="str">
        <f t="shared" si="52"/>
        <v>Variant allowances percentage allocation</v>
      </c>
    </row>
    <row r="583" spans="5:55">
      <c r="E583" s="107" t="str">
        <f>LicenseeSelect!E671</f>
        <v>Tower Steelworks and Foundations Re-opener (NGET only)</v>
      </c>
      <c r="F583" s="125"/>
      <c r="G583" s="107" t="s">
        <v>59</v>
      </c>
      <c r="H583" s="107" t="str">
        <f>LicenseeSelect!H671</f>
        <v>Indirects (opex)</v>
      </c>
      <c r="I583" s="107"/>
      <c r="J583" s="107"/>
      <c r="K583" s="107"/>
      <c r="L583" s="107"/>
      <c r="M583" s="107"/>
      <c r="N583" s="107"/>
      <c r="O583" s="107"/>
      <c r="P583" s="107"/>
      <c r="Q583" s="107"/>
      <c r="R583" s="107"/>
      <c r="S583" s="107"/>
      <c r="T583" s="107"/>
      <c r="U583" s="107"/>
      <c r="V583" s="107"/>
      <c r="W583" s="107"/>
      <c r="X583" s="107"/>
      <c r="Y583" s="107"/>
      <c r="Z583" s="107"/>
      <c r="AA583" s="107"/>
      <c r="AB583" s="107"/>
      <c r="AC583" s="107"/>
      <c r="AD583" s="107"/>
      <c r="AE583" s="107"/>
      <c r="AF583" s="107"/>
      <c r="AG583" s="107"/>
      <c r="AH583" s="107"/>
      <c r="AI583" s="107"/>
      <c r="AJ583" s="107"/>
      <c r="AK583" s="107"/>
      <c r="AL583" s="107"/>
      <c r="AM583" s="107"/>
      <c r="AN583" s="107"/>
      <c r="AO583" s="107"/>
      <c r="AP583" s="107"/>
      <c r="AQ583" s="107"/>
      <c r="AR583" s="107"/>
      <c r="AS583" s="107"/>
      <c r="AT583" s="113"/>
      <c r="AU583" s="173">
        <f>LicenseeSelect!AU671</f>
        <v>0</v>
      </c>
      <c r="AV583" s="110">
        <f>LicenseeSelect!AV671</f>
        <v>0</v>
      </c>
      <c r="AW583" s="110">
        <f>LicenseeSelect!AW671</f>
        <v>0</v>
      </c>
      <c r="AX583" s="110">
        <f>LicenseeSelect!AX671</f>
        <v>0</v>
      </c>
      <c r="AY583" s="110">
        <f>LicenseeSelect!AY671</f>
        <v>0</v>
      </c>
      <c r="BA583" s="38" t="str">
        <f t="shared" ca="1" si="50"/>
        <v>VariantAllowances</v>
      </c>
      <c r="BB583" s="38" t="str">
        <f t="shared" si="51"/>
        <v>Variant allowances</v>
      </c>
      <c r="BC583" s="38" t="str">
        <f t="shared" si="52"/>
        <v>Variant allowances percentage allocation</v>
      </c>
    </row>
    <row r="584" spans="5:55">
      <c r="E584" s="37" t="str">
        <f>LicenseeSelect!E672</f>
        <v>Wider Works Volume Driver (NGET only)</v>
      </c>
      <c r="G584" s="37" t="s">
        <v>59</v>
      </c>
      <c r="H584" s="37" t="str">
        <f>LicenseeSelect!H672</f>
        <v>Load related capex</v>
      </c>
      <c r="AU584" s="172">
        <f>LicenseeSelect!AU672</f>
        <v>0</v>
      </c>
      <c r="AV584" s="109">
        <f>LicenseeSelect!AV672</f>
        <v>0</v>
      </c>
      <c r="AW584" s="109">
        <f>LicenseeSelect!AW672</f>
        <v>0</v>
      </c>
      <c r="AX584" s="109">
        <f>LicenseeSelect!AX672</f>
        <v>0</v>
      </c>
      <c r="AY584" s="109">
        <f>LicenseeSelect!AY672</f>
        <v>0</v>
      </c>
      <c r="BA584" s="38" t="str">
        <f t="shared" ca="1" si="50"/>
        <v>VariantAllowances</v>
      </c>
      <c r="BB584" s="38" t="str">
        <f t="shared" si="51"/>
        <v>Variant allowances</v>
      </c>
      <c r="BC584" s="38" t="str">
        <f t="shared" si="52"/>
        <v>Variant allowances percentage allocation</v>
      </c>
    </row>
    <row r="585" spans="5:55">
      <c r="E585" s="37" t="str">
        <f>LicenseeSelect!E673</f>
        <v>Wider Works Volume Driver (NGET only)</v>
      </c>
      <c r="G585" s="37" t="s">
        <v>59</v>
      </c>
      <c r="H585" s="37" t="str">
        <f>LicenseeSelect!H673</f>
        <v>Asset replacement capex</v>
      </c>
      <c r="AU585" s="164">
        <f>LicenseeSelect!AU673</f>
        <v>0</v>
      </c>
      <c r="AV585" s="47">
        <f>LicenseeSelect!AV673</f>
        <v>0</v>
      </c>
      <c r="AW585" s="47">
        <f>LicenseeSelect!AW673</f>
        <v>0</v>
      </c>
      <c r="AX585" s="47">
        <f>LicenseeSelect!AX673</f>
        <v>0</v>
      </c>
      <c r="AY585" s="47">
        <f>LicenseeSelect!AY673</f>
        <v>0</v>
      </c>
      <c r="BA585" s="38" t="str">
        <f t="shared" ca="1" si="50"/>
        <v>VariantAllowances</v>
      </c>
      <c r="BB585" s="38" t="str">
        <f t="shared" si="51"/>
        <v>Variant allowances</v>
      </c>
      <c r="BC585" s="38" t="str">
        <f t="shared" si="52"/>
        <v>Variant allowances percentage allocation</v>
      </c>
    </row>
    <row r="586" spans="5:55">
      <c r="E586" s="37" t="str">
        <f>LicenseeSelect!E674</f>
        <v>Wider Works Volume Driver (NGET only)</v>
      </c>
      <c r="G586" s="37" t="s">
        <v>59</v>
      </c>
      <c r="H586" s="37" t="str">
        <f>LicenseeSelect!H674</f>
        <v>Other capex</v>
      </c>
      <c r="AU586" s="164">
        <f>LicenseeSelect!AU674</f>
        <v>0</v>
      </c>
      <c r="AV586" s="47">
        <f>LicenseeSelect!AV674</f>
        <v>0</v>
      </c>
      <c r="AW586" s="47">
        <f>LicenseeSelect!AW674</f>
        <v>0</v>
      </c>
      <c r="AX586" s="47">
        <f>LicenseeSelect!AX674</f>
        <v>0</v>
      </c>
      <c r="AY586" s="47">
        <f>LicenseeSelect!AY674</f>
        <v>0</v>
      </c>
      <c r="BA586" s="38" t="str">
        <f t="shared" ca="1" si="50"/>
        <v>VariantAllowances</v>
      </c>
      <c r="BB586" s="38" t="str">
        <f t="shared" si="51"/>
        <v>Variant allowances</v>
      </c>
      <c r="BC586" s="38" t="str">
        <f t="shared" si="52"/>
        <v>Variant allowances percentage allocation</v>
      </c>
    </row>
    <row r="587" spans="5:55">
      <c r="E587" s="37" t="str">
        <f>LicenseeSelect!E675</f>
        <v>Wider Works Volume Driver (NGET only)</v>
      </c>
      <c r="G587" s="37" t="s">
        <v>59</v>
      </c>
      <c r="H587" s="37" t="str">
        <f>LicenseeSelect!H675</f>
        <v>Non-operational capex</v>
      </c>
      <c r="AU587" s="164">
        <f>LicenseeSelect!AU675</f>
        <v>0</v>
      </c>
      <c r="AV587" s="47">
        <f>LicenseeSelect!AV675</f>
        <v>0</v>
      </c>
      <c r="AW587" s="47">
        <f>LicenseeSelect!AW675</f>
        <v>0</v>
      </c>
      <c r="AX587" s="47">
        <f>LicenseeSelect!AX675</f>
        <v>0</v>
      </c>
      <c r="AY587" s="47">
        <f>LicenseeSelect!AY675</f>
        <v>0</v>
      </c>
      <c r="BA587" s="38" t="str">
        <f t="shared" ca="1" si="50"/>
        <v>VariantAllowances</v>
      </c>
      <c r="BB587" s="38" t="str">
        <f t="shared" si="51"/>
        <v>Variant allowances</v>
      </c>
      <c r="BC587" s="38" t="str">
        <f t="shared" si="52"/>
        <v>Variant allowances percentage allocation</v>
      </c>
    </row>
    <row r="588" spans="5:55">
      <c r="E588" s="37" t="str">
        <f>LicenseeSelect!E676</f>
        <v>Wider Works Volume Driver (NGET only)</v>
      </c>
      <c r="G588" s="37" t="s">
        <v>59</v>
      </c>
      <c r="H588" s="37" t="str">
        <f>LicenseeSelect!H676</f>
        <v>Network operating costs (opex)</v>
      </c>
      <c r="AU588" s="164">
        <f>LicenseeSelect!AU676</f>
        <v>0</v>
      </c>
      <c r="AV588" s="47">
        <f>LicenseeSelect!AV676</f>
        <v>0</v>
      </c>
      <c r="AW588" s="47">
        <f>LicenseeSelect!AW676</f>
        <v>0</v>
      </c>
      <c r="AX588" s="47">
        <f>LicenseeSelect!AX676</f>
        <v>0</v>
      </c>
      <c r="AY588" s="47">
        <f>LicenseeSelect!AY676</f>
        <v>0</v>
      </c>
      <c r="BA588" s="38" t="str">
        <f t="shared" ca="1" si="50"/>
        <v>VariantAllowances</v>
      </c>
      <c r="BB588" s="38" t="str">
        <f t="shared" si="51"/>
        <v>Variant allowances</v>
      </c>
      <c r="BC588" s="38" t="str">
        <f t="shared" si="52"/>
        <v>Variant allowances percentage allocation</v>
      </c>
    </row>
    <row r="589" spans="5:55">
      <c r="E589" s="107" t="str">
        <f>LicenseeSelect!E677</f>
        <v>Wider Works Volume Driver (NGET only)</v>
      </c>
      <c r="F589" s="125"/>
      <c r="G589" s="107" t="s">
        <v>59</v>
      </c>
      <c r="H589" s="107" t="str">
        <f>LicenseeSelect!H677</f>
        <v>Indirects (opex)</v>
      </c>
      <c r="I589" s="107"/>
      <c r="J589" s="107"/>
      <c r="K589" s="107"/>
      <c r="L589" s="107"/>
      <c r="M589" s="107"/>
      <c r="N589" s="107"/>
      <c r="O589" s="107"/>
      <c r="P589" s="107"/>
      <c r="Q589" s="107"/>
      <c r="R589" s="107"/>
      <c r="S589" s="107"/>
      <c r="T589" s="107"/>
      <c r="U589" s="107"/>
      <c r="V589" s="107"/>
      <c r="W589" s="107"/>
      <c r="X589" s="107"/>
      <c r="Y589" s="107"/>
      <c r="Z589" s="107"/>
      <c r="AA589" s="107"/>
      <c r="AB589" s="107"/>
      <c r="AC589" s="107"/>
      <c r="AD589" s="107"/>
      <c r="AE589" s="107"/>
      <c r="AF589" s="107"/>
      <c r="AG589" s="107"/>
      <c r="AH589" s="107"/>
      <c r="AI589" s="107"/>
      <c r="AJ589" s="107"/>
      <c r="AK589" s="107"/>
      <c r="AL589" s="107"/>
      <c r="AM589" s="107"/>
      <c r="AN589" s="107"/>
      <c r="AO589" s="107"/>
      <c r="AP589" s="107"/>
      <c r="AQ589" s="107"/>
      <c r="AR589" s="107"/>
      <c r="AS589" s="107"/>
      <c r="AT589" s="113"/>
      <c r="AU589" s="173">
        <f>LicenseeSelect!AU677</f>
        <v>0</v>
      </c>
      <c r="AV589" s="110">
        <f>LicenseeSelect!AV677</f>
        <v>0</v>
      </c>
      <c r="AW589" s="110">
        <f>LicenseeSelect!AW677</f>
        <v>0</v>
      </c>
      <c r="AX589" s="110">
        <f>LicenseeSelect!AX677</f>
        <v>0</v>
      </c>
      <c r="AY589" s="110">
        <f>LicenseeSelect!AY677</f>
        <v>0</v>
      </c>
      <c r="BA589" s="38" t="str">
        <f t="shared" ca="1" si="50"/>
        <v>VariantAllowances</v>
      </c>
      <c r="BB589" s="38" t="str">
        <f t="shared" si="51"/>
        <v>Variant allowances</v>
      </c>
      <c r="BC589" s="38" t="str">
        <f t="shared" si="52"/>
        <v>Variant allowances percentage allocation</v>
      </c>
    </row>
    <row r="590" spans="5:55">
      <c r="E590" s="37" t="str">
        <f>LicenseeSelect!E678</f>
        <v>Fibre Wrap Replacement Re-opener (NGET only)</v>
      </c>
      <c r="G590" s="37" t="s">
        <v>59</v>
      </c>
      <c r="H590" s="37" t="str">
        <f>LicenseeSelect!H678</f>
        <v>Load related capex</v>
      </c>
      <c r="AU590" s="172">
        <f>LicenseeSelect!AU678</f>
        <v>0</v>
      </c>
      <c r="AV590" s="109">
        <f>LicenseeSelect!AV678</f>
        <v>0</v>
      </c>
      <c r="AW590" s="109">
        <f>LicenseeSelect!AW678</f>
        <v>0</v>
      </c>
      <c r="AX590" s="109">
        <f>LicenseeSelect!AX678</f>
        <v>0</v>
      </c>
      <c r="AY590" s="109">
        <f>LicenseeSelect!AY678</f>
        <v>0</v>
      </c>
      <c r="BA590" s="38" t="str">
        <f t="shared" ca="1" si="50"/>
        <v>VariantAllowances</v>
      </c>
      <c r="BB590" s="38" t="str">
        <f t="shared" si="51"/>
        <v>Variant allowances</v>
      </c>
      <c r="BC590" s="38" t="str">
        <f t="shared" si="52"/>
        <v>Variant allowances percentage allocation</v>
      </c>
    </row>
    <row r="591" spans="5:55">
      <c r="E591" s="37" t="str">
        <f>LicenseeSelect!E679</f>
        <v>Fibre Wrap Replacement Re-opener (NGET only)</v>
      </c>
      <c r="G591" s="37" t="s">
        <v>59</v>
      </c>
      <c r="H591" s="37" t="str">
        <f>LicenseeSelect!H679</f>
        <v>Asset replacement capex</v>
      </c>
      <c r="AU591" s="164">
        <f>LicenseeSelect!AU679</f>
        <v>0</v>
      </c>
      <c r="AV591" s="47">
        <f>LicenseeSelect!AV679</f>
        <v>0</v>
      </c>
      <c r="AW591" s="47">
        <f>LicenseeSelect!AW679</f>
        <v>0</v>
      </c>
      <c r="AX591" s="47">
        <f>LicenseeSelect!AX679</f>
        <v>0</v>
      </c>
      <c r="AY591" s="47">
        <f>LicenseeSelect!AY679</f>
        <v>0</v>
      </c>
      <c r="BA591" s="38" t="str">
        <f t="shared" ca="1" si="50"/>
        <v>VariantAllowances</v>
      </c>
      <c r="BB591" s="38" t="str">
        <f t="shared" si="51"/>
        <v>Variant allowances</v>
      </c>
      <c r="BC591" s="38" t="str">
        <f t="shared" si="52"/>
        <v>Variant allowances percentage allocation</v>
      </c>
    </row>
    <row r="592" spans="5:55">
      <c r="E592" s="37" t="str">
        <f>LicenseeSelect!E680</f>
        <v>Fibre Wrap Replacement Re-opener (NGET only)</v>
      </c>
      <c r="G592" s="37" t="s">
        <v>59</v>
      </c>
      <c r="H592" s="37" t="str">
        <f>LicenseeSelect!H680</f>
        <v>Other capex</v>
      </c>
      <c r="AU592" s="164">
        <f>LicenseeSelect!AU680</f>
        <v>0</v>
      </c>
      <c r="AV592" s="47">
        <f>LicenseeSelect!AV680</f>
        <v>0</v>
      </c>
      <c r="AW592" s="47">
        <f>LicenseeSelect!AW680</f>
        <v>0</v>
      </c>
      <c r="AX592" s="47">
        <f>LicenseeSelect!AX680</f>
        <v>0</v>
      </c>
      <c r="AY592" s="47">
        <f>LicenseeSelect!AY680</f>
        <v>0</v>
      </c>
      <c r="BA592" s="38" t="str">
        <f t="shared" ca="1" si="50"/>
        <v>VariantAllowances</v>
      </c>
      <c r="BB592" s="38" t="str">
        <f t="shared" si="51"/>
        <v>Variant allowances</v>
      </c>
      <c r="BC592" s="38" t="str">
        <f t="shared" si="52"/>
        <v>Variant allowances percentage allocation</v>
      </c>
    </row>
    <row r="593" spans="5:55">
      <c r="E593" s="37" t="str">
        <f>LicenseeSelect!E681</f>
        <v>Fibre Wrap Replacement Re-opener (NGET only)</v>
      </c>
      <c r="G593" s="37" t="s">
        <v>59</v>
      </c>
      <c r="H593" s="37" t="str">
        <f>LicenseeSelect!H681</f>
        <v>Non-operational capex</v>
      </c>
      <c r="AU593" s="164">
        <f>LicenseeSelect!AU681</f>
        <v>0</v>
      </c>
      <c r="AV593" s="47">
        <f>LicenseeSelect!AV681</f>
        <v>0</v>
      </c>
      <c r="AW593" s="47">
        <f>LicenseeSelect!AW681</f>
        <v>0</v>
      </c>
      <c r="AX593" s="47">
        <f>LicenseeSelect!AX681</f>
        <v>0</v>
      </c>
      <c r="AY593" s="47">
        <f>LicenseeSelect!AY681</f>
        <v>0</v>
      </c>
      <c r="BA593" s="38" t="str">
        <f t="shared" ca="1" si="50"/>
        <v>VariantAllowances</v>
      </c>
      <c r="BB593" s="38" t="str">
        <f t="shared" si="51"/>
        <v>Variant allowances</v>
      </c>
      <c r="BC593" s="38" t="str">
        <f t="shared" si="52"/>
        <v>Variant allowances percentage allocation</v>
      </c>
    </row>
    <row r="594" spans="5:55">
      <c r="E594" s="37" t="str">
        <f>LicenseeSelect!E682</f>
        <v>Fibre Wrap Replacement Re-opener (NGET only)</v>
      </c>
      <c r="G594" s="37" t="s">
        <v>59</v>
      </c>
      <c r="H594" s="37" t="str">
        <f>LicenseeSelect!H682</f>
        <v>Network operating costs (opex)</v>
      </c>
      <c r="AU594" s="164">
        <f>LicenseeSelect!AU682</f>
        <v>0</v>
      </c>
      <c r="AV594" s="47">
        <f>LicenseeSelect!AV682</f>
        <v>0</v>
      </c>
      <c r="AW594" s="47">
        <f>LicenseeSelect!AW682</f>
        <v>0</v>
      </c>
      <c r="AX594" s="47">
        <f>LicenseeSelect!AX682</f>
        <v>0</v>
      </c>
      <c r="AY594" s="47">
        <f>LicenseeSelect!AY682</f>
        <v>0</v>
      </c>
      <c r="BA594" s="38" t="str">
        <f t="shared" ca="1" si="50"/>
        <v>VariantAllowances</v>
      </c>
      <c r="BB594" s="38" t="str">
        <f t="shared" si="51"/>
        <v>Variant allowances</v>
      </c>
      <c r="BC594" s="38" t="str">
        <f t="shared" si="52"/>
        <v>Variant allowances percentage allocation</v>
      </c>
    </row>
    <row r="595" spans="5:55">
      <c r="E595" s="107" t="str">
        <f>LicenseeSelect!E683</f>
        <v>Fibre Wrap Replacement Re-opener (NGET only)</v>
      </c>
      <c r="F595" s="125"/>
      <c r="G595" s="107" t="s">
        <v>59</v>
      </c>
      <c r="H595" s="107" t="str">
        <f>LicenseeSelect!H683</f>
        <v>Indirects (opex)</v>
      </c>
      <c r="I595" s="107"/>
      <c r="J595" s="107"/>
      <c r="K595" s="107"/>
      <c r="L595" s="107"/>
      <c r="M595" s="107"/>
      <c r="N595" s="107"/>
      <c r="O595" s="107"/>
      <c r="P595" s="107"/>
      <c r="Q595" s="107"/>
      <c r="R595" s="107"/>
      <c r="S595" s="107"/>
      <c r="T595" s="107"/>
      <c r="U595" s="107"/>
      <c r="V595" s="107"/>
      <c r="W595" s="107"/>
      <c r="X595" s="107"/>
      <c r="Y595" s="107"/>
      <c r="Z595" s="107"/>
      <c r="AA595" s="107"/>
      <c r="AB595" s="107"/>
      <c r="AC595" s="107"/>
      <c r="AD595" s="107"/>
      <c r="AE595" s="107"/>
      <c r="AF595" s="107"/>
      <c r="AG595" s="107"/>
      <c r="AH595" s="107"/>
      <c r="AI595" s="107"/>
      <c r="AJ595" s="107"/>
      <c r="AK595" s="107"/>
      <c r="AL595" s="107"/>
      <c r="AM595" s="107"/>
      <c r="AN595" s="107"/>
      <c r="AO595" s="107"/>
      <c r="AP595" s="107"/>
      <c r="AQ595" s="107"/>
      <c r="AR595" s="107"/>
      <c r="AS595" s="107"/>
      <c r="AT595" s="113"/>
      <c r="AU595" s="173">
        <f>LicenseeSelect!AU683</f>
        <v>0</v>
      </c>
      <c r="AV595" s="110">
        <f>LicenseeSelect!AV683</f>
        <v>0</v>
      </c>
      <c r="AW595" s="110">
        <f>LicenseeSelect!AW683</f>
        <v>0</v>
      </c>
      <c r="AX595" s="110">
        <f>LicenseeSelect!AX683</f>
        <v>0</v>
      </c>
      <c r="AY595" s="110">
        <f>LicenseeSelect!AY683</f>
        <v>0</v>
      </c>
      <c r="BA595" s="38" t="str">
        <f t="shared" ca="1" si="50"/>
        <v>VariantAllowances</v>
      </c>
      <c r="BB595" s="38" t="str">
        <f t="shared" si="51"/>
        <v>Variant allowances</v>
      </c>
      <c r="BC595" s="38" t="str">
        <f t="shared" si="52"/>
        <v>Variant allowances percentage allocation</v>
      </c>
    </row>
    <row r="596" spans="5:55">
      <c r="E596" s="37" t="str">
        <f>LicenseeSelect!E684</f>
        <v>Access Reform Change Re-Opener</v>
      </c>
      <c r="G596" s="37" t="s">
        <v>59</v>
      </c>
      <c r="H596" s="37" t="str">
        <f>LicenseeSelect!H684</f>
        <v>Load related capex</v>
      </c>
      <c r="AU596" s="172">
        <f>LicenseeSelect!AU684</f>
        <v>0</v>
      </c>
      <c r="AV596" s="109">
        <f>LicenseeSelect!AV684</f>
        <v>0</v>
      </c>
      <c r="AW596" s="109">
        <f>LicenseeSelect!AW684</f>
        <v>0</v>
      </c>
      <c r="AX596" s="109">
        <f>LicenseeSelect!AX684</f>
        <v>0</v>
      </c>
      <c r="AY596" s="109">
        <f>LicenseeSelect!AY684</f>
        <v>0</v>
      </c>
      <c r="BA596" s="38" t="str">
        <f t="shared" ca="1" si="50"/>
        <v>VariantAllowances</v>
      </c>
      <c r="BB596" s="38" t="str">
        <f t="shared" si="51"/>
        <v>Variant allowances</v>
      </c>
      <c r="BC596" s="38" t="str">
        <f t="shared" si="52"/>
        <v>Variant allowances percentage allocation</v>
      </c>
    </row>
    <row r="597" spans="5:55">
      <c r="E597" s="37" t="str">
        <f>LicenseeSelect!E685</f>
        <v>Access Reform Change Re-Opener</v>
      </c>
      <c r="G597" s="37" t="s">
        <v>59</v>
      </c>
      <c r="H597" s="37" t="str">
        <f>LicenseeSelect!H685</f>
        <v>Asset replacement capex</v>
      </c>
      <c r="AU597" s="164">
        <f>LicenseeSelect!AU685</f>
        <v>0</v>
      </c>
      <c r="AV597" s="47">
        <f>LicenseeSelect!AV685</f>
        <v>0</v>
      </c>
      <c r="AW597" s="47">
        <f>LicenseeSelect!AW685</f>
        <v>0</v>
      </c>
      <c r="AX597" s="47">
        <f>LicenseeSelect!AX685</f>
        <v>0</v>
      </c>
      <c r="AY597" s="47">
        <f>LicenseeSelect!AY685</f>
        <v>0</v>
      </c>
      <c r="BA597" s="38" t="str">
        <f t="shared" ca="1" si="50"/>
        <v>VariantAllowances</v>
      </c>
      <c r="BB597" s="38" t="str">
        <f t="shared" si="51"/>
        <v>Variant allowances</v>
      </c>
      <c r="BC597" s="38" t="str">
        <f t="shared" si="52"/>
        <v>Variant allowances percentage allocation</v>
      </c>
    </row>
    <row r="598" spans="5:55">
      <c r="E598" s="37" t="str">
        <f>LicenseeSelect!E686</f>
        <v>Access Reform Change Re-Opener</v>
      </c>
      <c r="G598" s="37" t="s">
        <v>59</v>
      </c>
      <c r="H598" s="37" t="str">
        <f>LicenseeSelect!H686</f>
        <v>Other capex</v>
      </c>
      <c r="AU598" s="164">
        <f>LicenseeSelect!AU686</f>
        <v>0</v>
      </c>
      <c r="AV598" s="47">
        <f>LicenseeSelect!AV686</f>
        <v>0</v>
      </c>
      <c r="AW598" s="47">
        <f>LicenseeSelect!AW686</f>
        <v>0</v>
      </c>
      <c r="AX598" s="47">
        <f>LicenseeSelect!AX686</f>
        <v>0</v>
      </c>
      <c r="AY598" s="47">
        <f>LicenseeSelect!AY686</f>
        <v>0</v>
      </c>
      <c r="BA598" s="38" t="str">
        <f t="shared" ca="1" si="50"/>
        <v>VariantAllowances</v>
      </c>
      <c r="BB598" s="38" t="str">
        <f t="shared" si="51"/>
        <v>Variant allowances</v>
      </c>
      <c r="BC598" s="38" t="str">
        <f t="shared" si="52"/>
        <v>Variant allowances percentage allocation</v>
      </c>
    </row>
    <row r="599" spans="5:55">
      <c r="E599" s="37" t="str">
        <f>LicenseeSelect!E687</f>
        <v>Access Reform Change Re-Opener</v>
      </c>
      <c r="G599" s="37" t="s">
        <v>59</v>
      </c>
      <c r="H599" s="37" t="str">
        <f>LicenseeSelect!H687</f>
        <v>Non-operational capex</v>
      </c>
      <c r="AU599" s="164">
        <f>LicenseeSelect!AU687</f>
        <v>0</v>
      </c>
      <c r="AV599" s="47">
        <f>LicenseeSelect!AV687</f>
        <v>0</v>
      </c>
      <c r="AW599" s="47">
        <f>LicenseeSelect!AW687</f>
        <v>0</v>
      </c>
      <c r="AX599" s="47">
        <f>LicenseeSelect!AX687</f>
        <v>0</v>
      </c>
      <c r="AY599" s="47">
        <f>LicenseeSelect!AY687</f>
        <v>0</v>
      </c>
      <c r="BA599" s="38" t="str">
        <f t="shared" ca="1" si="50"/>
        <v>VariantAllowances</v>
      </c>
      <c r="BB599" s="38" t="str">
        <f t="shared" si="51"/>
        <v>Variant allowances</v>
      </c>
      <c r="BC599" s="38" t="str">
        <f t="shared" si="52"/>
        <v>Variant allowances percentage allocation</v>
      </c>
    </row>
    <row r="600" spans="5:55">
      <c r="E600" s="37" t="str">
        <f>LicenseeSelect!E688</f>
        <v>Access Reform Change Re-Opener</v>
      </c>
      <c r="G600" s="37" t="s">
        <v>59</v>
      </c>
      <c r="H600" s="37" t="str">
        <f>LicenseeSelect!H688</f>
        <v>Network operating costs (opex)</v>
      </c>
      <c r="AU600" s="164">
        <f>LicenseeSelect!AU688</f>
        <v>0</v>
      </c>
      <c r="AV600" s="47">
        <f>LicenseeSelect!AV688</f>
        <v>0</v>
      </c>
      <c r="AW600" s="47">
        <f>LicenseeSelect!AW688</f>
        <v>0</v>
      </c>
      <c r="AX600" s="47">
        <f>LicenseeSelect!AX688</f>
        <v>0</v>
      </c>
      <c r="AY600" s="47">
        <f>LicenseeSelect!AY688</f>
        <v>0</v>
      </c>
      <c r="BA600" s="38" t="str">
        <f t="shared" ca="1" si="50"/>
        <v>VariantAllowances</v>
      </c>
      <c r="BB600" s="38" t="str">
        <f t="shared" si="51"/>
        <v>Variant allowances</v>
      </c>
      <c r="BC600" s="38" t="str">
        <f t="shared" si="52"/>
        <v>Variant allowances percentage allocation</v>
      </c>
    </row>
    <row r="601" spans="5:55">
      <c r="E601" s="107" t="str">
        <f>LicenseeSelect!E689</f>
        <v>Access Reform Change Re-Opener</v>
      </c>
      <c r="F601" s="125"/>
      <c r="G601" s="107" t="s">
        <v>59</v>
      </c>
      <c r="H601" s="107" t="str">
        <f>LicenseeSelect!H689</f>
        <v>Indirects (opex)</v>
      </c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  <c r="Z601" s="107"/>
      <c r="AA601" s="107"/>
      <c r="AB601" s="107"/>
      <c r="AC601" s="107"/>
      <c r="AD601" s="107"/>
      <c r="AE601" s="107"/>
      <c r="AF601" s="107"/>
      <c r="AG601" s="107"/>
      <c r="AH601" s="107"/>
      <c r="AI601" s="107"/>
      <c r="AJ601" s="107"/>
      <c r="AK601" s="107"/>
      <c r="AL601" s="107"/>
      <c r="AM601" s="107"/>
      <c r="AN601" s="107"/>
      <c r="AO601" s="107"/>
      <c r="AP601" s="107"/>
      <c r="AQ601" s="107"/>
      <c r="AR601" s="107"/>
      <c r="AS601" s="107"/>
      <c r="AT601" s="113"/>
      <c r="AU601" s="173">
        <f>LicenseeSelect!AU689</f>
        <v>0</v>
      </c>
      <c r="AV601" s="110">
        <f>LicenseeSelect!AV689</f>
        <v>0</v>
      </c>
      <c r="AW601" s="110">
        <f>LicenseeSelect!AW689</f>
        <v>0</v>
      </c>
      <c r="AX601" s="110">
        <f>LicenseeSelect!AX689</f>
        <v>0</v>
      </c>
      <c r="AY601" s="110">
        <f>LicenseeSelect!AY689</f>
        <v>0</v>
      </c>
      <c r="BA601" s="38" t="str">
        <f t="shared" ca="1" si="50"/>
        <v>VariantAllowances</v>
      </c>
      <c r="BB601" s="38" t="str">
        <f t="shared" si="51"/>
        <v>Variant allowances</v>
      </c>
      <c r="BC601" s="38" t="str">
        <f t="shared" si="52"/>
        <v>Variant allowances percentage allocation</v>
      </c>
    </row>
    <row r="602" spans="5:55">
      <c r="E602" s="37" t="str">
        <f>LicenseeSelect!E690</f>
        <v>RIIO-ET1/RIIO-ET2 offset adjustment (NGET only)</v>
      </c>
      <c r="G602" s="37" t="s">
        <v>59</v>
      </c>
      <c r="H602" s="37" t="str">
        <f>LicenseeSelect!H690</f>
        <v>Load related capex</v>
      </c>
      <c r="AU602" s="172">
        <f>LicenseeSelect!AU690</f>
        <v>0</v>
      </c>
      <c r="AV602" s="109">
        <f>LicenseeSelect!AV690</f>
        <v>0</v>
      </c>
      <c r="AW602" s="109">
        <f>LicenseeSelect!AW690</f>
        <v>0</v>
      </c>
      <c r="AX602" s="109">
        <f>LicenseeSelect!AX690</f>
        <v>0</v>
      </c>
      <c r="AY602" s="109">
        <f>LicenseeSelect!AY690</f>
        <v>0</v>
      </c>
      <c r="BA602" s="38" t="str">
        <f t="shared" ca="1" si="50"/>
        <v>VariantAllowances</v>
      </c>
      <c r="BB602" s="38" t="str">
        <f t="shared" si="51"/>
        <v>Variant allowances</v>
      </c>
      <c r="BC602" s="38" t="str">
        <f t="shared" si="52"/>
        <v>Variant allowances percentage allocation</v>
      </c>
    </row>
    <row r="603" spans="5:55">
      <c r="E603" s="37" t="str">
        <f>LicenseeSelect!E691</f>
        <v>RIIO-ET1/RIIO-ET2 offset adjustment (NGET only)</v>
      </c>
      <c r="G603" s="37" t="s">
        <v>59</v>
      </c>
      <c r="H603" s="37" t="str">
        <f>LicenseeSelect!H691</f>
        <v>Asset replacement capex</v>
      </c>
      <c r="AU603" s="164">
        <f>LicenseeSelect!AU691</f>
        <v>0</v>
      </c>
      <c r="AV603" s="47">
        <f>LicenseeSelect!AV691</f>
        <v>0</v>
      </c>
      <c r="AW603" s="47">
        <f>LicenseeSelect!AW691</f>
        <v>0</v>
      </c>
      <c r="AX603" s="47">
        <f>LicenseeSelect!AX691</f>
        <v>0</v>
      </c>
      <c r="AY603" s="47">
        <f>LicenseeSelect!AY691</f>
        <v>0</v>
      </c>
      <c r="BA603" s="38" t="str">
        <f t="shared" ca="1" si="50"/>
        <v>VariantAllowances</v>
      </c>
      <c r="BB603" s="38" t="str">
        <f t="shared" si="51"/>
        <v>Variant allowances</v>
      </c>
      <c r="BC603" s="38" t="str">
        <f t="shared" si="52"/>
        <v>Variant allowances percentage allocation</v>
      </c>
    </row>
    <row r="604" spans="5:55">
      <c r="E604" s="37" t="str">
        <f>LicenseeSelect!E692</f>
        <v>RIIO-ET1/RIIO-ET2 offset adjustment (NGET only)</v>
      </c>
      <c r="G604" s="37" t="s">
        <v>59</v>
      </c>
      <c r="H604" s="37" t="str">
        <f>LicenseeSelect!H692</f>
        <v>Other capex</v>
      </c>
      <c r="AU604" s="164">
        <f>LicenseeSelect!AU692</f>
        <v>0</v>
      </c>
      <c r="AV604" s="47">
        <f>LicenseeSelect!AV692</f>
        <v>0</v>
      </c>
      <c r="AW604" s="47">
        <f>LicenseeSelect!AW692</f>
        <v>0</v>
      </c>
      <c r="AX604" s="47">
        <f>LicenseeSelect!AX692</f>
        <v>0</v>
      </c>
      <c r="AY604" s="47">
        <f>LicenseeSelect!AY692</f>
        <v>0</v>
      </c>
      <c r="BA604" s="38" t="str">
        <f t="shared" ca="1" si="50"/>
        <v>VariantAllowances</v>
      </c>
      <c r="BB604" s="38" t="str">
        <f t="shared" si="51"/>
        <v>Variant allowances</v>
      </c>
      <c r="BC604" s="38" t="str">
        <f t="shared" si="52"/>
        <v>Variant allowances percentage allocation</v>
      </c>
    </row>
    <row r="605" spans="5:55">
      <c r="E605" s="37" t="str">
        <f>LicenseeSelect!E693</f>
        <v>RIIO-ET1/RIIO-ET2 offset adjustment (NGET only)</v>
      </c>
      <c r="G605" s="37" t="s">
        <v>59</v>
      </c>
      <c r="H605" s="37" t="str">
        <f>LicenseeSelect!H693</f>
        <v>Non-operational capex</v>
      </c>
      <c r="AU605" s="164">
        <f>LicenseeSelect!AU693</f>
        <v>0</v>
      </c>
      <c r="AV605" s="47">
        <f>LicenseeSelect!AV693</f>
        <v>0</v>
      </c>
      <c r="AW605" s="47">
        <f>LicenseeSelect!AW693</f>
        <v>0</v>
      </c>
      <c r="AX605" s="47">
        <f>LicenseeSelect!AX693</f>
        <v>0</v>
      </c>
      <c r="AY605" s="47">
        <f>LicenseeSelect!AY693</f>
        <v>0</v>
      </c>
      <c r="BA605" s="38" t="str">
        <f t="shared" ca="1" si="50"/>
        <v>VariantAllowances</v>
      </c>
      <c r="BB605" s="38" t="str">
        <f t="shared" si="51"/>
        <v>Variant allowances</v>
      </c>
      <c r="BC605" s="38" t="str">
        <f t="shared" si="52"/>
        <v>Variant allowances percentage allocation</v>
      </c>
    </row>
    <row r="606" spans="5:55">
      <c r="E606" s="37" t="str">
        <f>LicenseeSelect!E694</f>
        <v>RIIO-ET1/RIIO-ET2 offset adjustment (NGET only)</v>
      </c>
      <c r="G606" s="37" t="s">
        <v>59</v>
      </c>
      <c r="H606" s="37" t="str">
        <f>LicenseeSelect!H694</f>
        <v>Network operating costs (opex)</v>
      </c>
      <c r="AU606" s="164">
        <f>LicenseeSelect!AU694</f>
        <v>0</v>
      </c>
      <c r="AV606" s="47">
        <f>LicenseeSelect!AV694</f>
        <v>0</v>
      </c>
      <c r="AW606" s="47">
        <f>LicenseeSelect!AW694</f>
        <v>0</v>
      </c>
      <c r="AX606" s="47">
        <f>LicenseeSelect!AX694</f>
        <v>0</v>
      </c>
      <c r="AY606" s="47">
        <f>LicenseeSelect!AY694</f>
        <v>0</v>
      </c>
      <c r="BA606" s="38" t="str">
        <f t="shared" ca="1" si="50"/>
        <v>VariantAllowances</v>
      </c>
      <c r="BB606" s="38" t="str">
        <f t="shared" si="51"/>
        <v>Variant allowances</v>
      </c>
      <c r="BC606" s="38" t="str">
        <f t="shared" si="52"/>
        <v>Variant allowances percentage allocation</v>
      </c>
    </row>
    <row r="607" spans="5:55">
      <c r="E607" s="107" t="str">
        <f>LicenseeSelect!E695</f>
        <v>RIIO-ET1/RIIO-ET2 offset adjustment (NGET only)</v>
      </c>
      <c r="F607" s="125"/>
      <c r="G607" s="107" t="s">
        <v>59</v>
      </c>
      <c r="H607" s="107" t="str">
        <f>LicenseeSelect!H695</f>
        <v>Indirects (opex)</v>
      </c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07"/>
      <c r="Z607" s="107"/>
      <c r="AA607" s="107"/>
      <c r="AB607" s="107"/>
      <c r="AC607" s="107"/>
      <c r="AD607" s="107"/>
      <c r="AE607" s="107"/>
      <c r="AF607" s="107"/>
      <c r="AG607" s="107"/>
      <c r="AH607" s="107"/>
      <c r="AI607" s="107"/>
      <c r="AJ607" s="107"/>
      <c r="AK607" s="107"/>
      <c r="AL607" s="107"/>
      <c r="AM607" s="107"/>
      <c r="AN607" s="107"/>
      <c r="AO607" s="107"/>
      <c r="AP607" s="107"/>
      <c r="AQ607" s="107"/>
      <c r="AR607" s="107"/>
      <c r="AS607" s="107"/>
      <c r="AT607" s="113"/>
      <c r="AU607" s="173">
        <f>LicenseeSelect!AU695</f>
        <v>0</v>
      </c>
      <c r="AV607" s="110">
        <f>LicenseeSelect!AV695</f>
        <v>0</v>
      </c>
      <c r="AW607" s="110">
        <f>LicenseeSelect!AW695</f>
        <v>0</v>
      </c>
      <c r="AX607" s="110">
        <f>LicenseeSelect!AX695</f>
        <v>0</v>
      </c>
      <c r="AY607" s="110">
        <f>LicenseeSelect!AY695</f>
        <v>0</v>
      </c>
      <c r="BA607" s="38" t="str">
        <f t="shared" ca="1" si="50"/>
        <v>VariantAllowances</v>
      </c>
      <c r="BB607" s="38" t="str">
        <f t="shared" si="51"/>
        <v>Variant allowances</v>
      </c>
      <c r="BC607" s="38" t="str">
        <f t="shared" si="52"/>
        <v>Variant allowances percentage allocation</v>
      </c>
    </row>
    <row r="608" spans="5:55">
      <c r="E608" s="37" t="str">
        <f>LicenseeSelect!E696</f>
        <v>Pre-Construction Funding Re-Opener</v>
      </c>
      <c r="G608" s="37" t="s">
        <v>59</v>
      </c>
      <c r="H608" s="37" t="str">
        <f>LicenseeSelect!H696</f>
        <v>Load related capex</v>
      </c>
      <c r="AU608" s="172">
        <f>LicenseeSelect!AU696</f>
        <v>0.35790195299999999</v>
      </c>
      <c r="AV608" s="109">
        <f>LicenseeSelect!AV696</f>
        <v>0.35790195299999999</v>
      </c>
      <c r="AW608" s="109">
        <f>LicenseeSelect!AW696</f>
        <v>0.35790195299999999</v>
      </c>
      <c r="AX608" s="109">
        <f>LicenseeSelect!AX696</f>
        <v>0.35790195299999999</v>
      </c>
      <c r="AY608" s="109">
        <f>LicenseeSelect!AY696</f>
        <v>0.35790195299999999</v>
      </c>
      <c r="BA608" s="38" t="str">
        <f t="shared" ca="1" si="50"/>
        <v>VariantAllowances</v>
      </c>
      <c r="BB608" s="38" t="str">
        <f t="shared" si="51"/>
        <v>Variant allowances</v>
      </c>
      <c r="BC608" s="38" t="str">
        <f t="shared" si="52"/>
        <v>Variant allowances percentage allocation</v>
      </c>
    </row>
    <row r="609" spans="5:55">
      <c r="E609" s="37" t="str">
        <f>LicenseeSelect!E697</f>
        <v>Pre-Construction Funding Re-Opener</v>
      </c>
      <c r="G609" s="37" t="s">
        <v>59</v>
      </c>
      <c r="H609" s="37" t="str">
        <f>LicenseeSelect!H697</f>
        <v>Asset replacement capex</v>
      </c>
      <c r="AU609" s="164">
        <f>LicenseeSelect!AU697</f>
        <v>0.55646410800000001</v>
      </c>
      <c r="AV609" s="47">
        <f>LicenseeSelect!AV697</f>
        <v>0.55646410800000001</v>
      </c>
      <c r="AW609" s="47">
        <f>LicenseeSelect!AW697</f>
        <v>0.55646410800000001</v>
      </c>
      <c r="AX609" s="47">
        <f>LicenseeSelect!AX697</f>
        <v>0.55646410800000001</v>
      </c>
      <c r="AY609" s="47">
        <f>LicenseeSelect!AY697</f>
        <v>0.55646410800000001</v>
      </c>
      <c r="BA609" s="38" t="str">
        <f t="shared" ca="1" si="50"/>
        <v>VariantAllowances</v>
      </c>
      <c r="BB609" s="38" t="str">
        <f t="shared" si="51"/>
        <v>Variant allowances</v>
      </c>
      <c r="BC609" s="38" t="str">
        <f t="shared" si="52"/>
        <v>Variant allowances percentage allocation</v>
      </c>
    </row>
    <row r="610" spans="5:55">
      <c r="E610" s="37" t="str">
        <f>LicenseeSelect!E698</f>
        <v>Pre-Construction Funding Re-Opener</v>
      </c>
      <c r="G610" s="37" t="s">
        <v>59</v>
      </c>
      <c r="H610" s="37" t="str">
        <f>LicenseeSelect!H698</f>
        <v>Other capex</v>
      </c>
      <c r="AU610" s="164">
        <f>LicenseeSelect!AU698</f>
        <v>6.5152265000000001E-2</v>
      </c>
      <c r="AV610" s="47">
        <f>LicenseeSelect!AV698</f>
        <v>6.5152265000000001E-2</v>
      </c>
      <c r="AW610" s="47">
        <f>LicenseeSelect!AW698</f>
        <v>6.5152265000000001E-2</v>
      </c>
      <c r="AX610" s="47">
        <f>LicenseeSelect!AX698</f>
        <v>6.5152265000000001E-2</v>
      </c>
      <c r="AY610" s="47">
        <f>LicenseeSelect!AY698</f>
        <v>6.5152265000000001E-2</v>
      </c>
      <c r="BA610" s="38" t="str">
        <f t="shared" ca="1" si="50"/>
        <v>VariantAllowances</v>
      </c>
      <c r="BB610" s="38" t="str">
        <f t="shared" si="51"/>
        <v>Variant allowances</v>
      </c>
      <c r="BC610" s="38" t="str">
        <f t="shared" si="52"/>
        <v>Variant allowances percentage allocation</v>
      </c>
    </row>
    <row r="611" spans="5:55">
      <c r="E611" s="37" t="str">
        <f>LicenseeSelect!E699</f>
        <v>Pre-Construction Funding Re-Opener</v>
      </c>
      <c r="G611" s="37" t="s">
        <v>59</v>
      </c>
      <c r="H611" s="37" t="str">
        <f>LicenseeSelect!H699</f>
        <v>Non-operational capex</v>
      </c>
      <c r="AU611" s="164">
        <f>LicenseeSelect!AU699</f>
        <v>5.9536500000000004E-4</v>
      </c>
      <c r="AV611" s="47">
        <f>LicenseeSelect!AV699</f>
        <v>5.9536500000000004E-4</v>
      </c>
      <c r="AW611" s="47">
        <f>LicenseeSelect!AW699</f>
        <v>5.9536500000000004E-4</v>
      </c>
      <c r="AX611" s="47">
        <f>LicenseeSelect!AX699</f>
        <v>5.9536500000000004E-4</v>
      </c>
      <c r="AY611" s="47">
        <f>LicenseeSelect!AY699</f>
        <v>5.9536500000000004E-4</v>
      </c>
      <c r="BA611" s="38" t="str">
        <f t="shared" ca="1" si="50"/>
        <v>VariantAllowances</v>
      </c>
      <c r="BB611" s="38" t="str">
        <f t="shared" si="51"/>
        <v>Variant allowances</v>
      </c>
      <c r="BC611" s="38" t="str">
        <f t="shared" si="52"/>
        <v>Variant allowances percentage allocation</v>
      </c>
    </row>
    <row r="612" spans="5:55">
      <c r="E612" s="37" t="str">
        <f>LicenseeSelect!E700</f>
        <v>Pre-Construction Funding Re-Opener</v>
      </c>
      <c r="G612" s="37" t="s">
        <v>59</v>
      </c>
      <c r="H612" s="37" t="str">
        <f>LicenseeSelect!H700</f>
        <v>Network operating costs (opex)</v>
      </c>
      <c r="AU612" s="164">
        <f>LicenseeSelect!AU700</f>
        <v>1.0652932E-2</v>
      </c>
      <c r="AV612" s="47">
        <f>LicenseeSelect!AV700</f>
        <v>1.0652932E-2</v>
      </c>
      <c r="AW612" s="47">
        <f>LicenseeSelect!AW700</f>
        <v>1.0652932E-2</v>
      </c>
      <c r="AX612" s="47">
        <f>LicenseeSelect!AX700</f>
        <v>1.0652932E-2</v>
      </c>
      <c r="AY612" s="47">
        <f>LicenseeSelect!AY700</f>
        <v>1.0652932E-2</v>
      </c>
      <c r="BA612" s="38" t="str">
        <f t="shared" ca="1" si="50"/>
        <v>VariantAllowances</v>
      </c>
      <c r="BB612" s="38" t="str">
        <f t="shared" si="51"/>
        <v>Variant allowances</v>
      </c>
      <c r="BC612" s="38" t="str">
        <f t="shared" si="52"/>
        <v>Variant allowances percentage allocation</v>
      </c>
    </row>
    <row r="613" spans="5:55">
      <c r="E613" s="107" t="str">
        <f>LicenseeSelect!E701</f>
        <v>Pre-Construction Funding Re-Opener</v>
      </c>
      <c r="F613" s="125"/>
      <c r="G613" s="107" t="s">
        <v>59</v>
      </c>
      <c r="H613" s="107" t="str">
        <f>LicenseeSelect!H701</f>
        <v>Indirects (opex)</v>
      </c>
      <c r="I613" s="107"/>
      <c r="J613" s="107"/>
      <c r="K613" s="107"/>
      <c r="L613" s="107"/>
      <c r="M613" s="107"/>
      <c r="N613" s="107"/>
      <c r="O613" s="107"/>
      <c r="P613" s="107"/>
      <c r="Q613" s="107"/>
      <c r="R613" s="107"/>
      <c r="S613" s="107"/>
      <c r="T613" s="107"/>
      <c r="U613" s="107"/>
      <c r="V613" s="107"/>
      <c r="W613" s="107"/>
      <c r="X613" s="107"/>
      <c r="Y613" s="107"/>
      <c r="Z613" s="107"/>
      <c r="AA613" s="107"/>
      <c r="AB613" s="107"/>
      <c r="AC613" s="107"/>
      <c r="AD613" s="107"/>
      <c r="AE613" s="107"/>
      <c r="AF613" s="107"/>
      <c r="AG613" s="107"/>
      <c r="AH613" s="107"/>
      <c r="AI613" s="107"/>
      <c r="AJ613" s="107"/>
      <c r="AK613" s="107"/>
      <c r="AL613" s="107"/>
      <c r="AM613" s="107"/>
      <c r="AN613" s="107"/>
      <c r="AO613" s="107"/>
      <c r="AP613" s="107"/>
      <c r="AQ613" s="107"/>
      <c r="AR613" s="107"/>
      <c r="AS613" s="107"/>
      <c r="AT613" s="113"/>
      <c r="AU613" s="173">
        <f>LicenseeSelect!AU701</f>
        <v>9.2333769999999992E-3</v>
      </c>
      <c r="AV613" s="110">
        <f>LicenseeSelect!AV701</f>
        <v>9.2333769999999992E-3</v>
      </c>
      <c r="AW613" s="110">
        <f>LicenseeSelect!AW701</f>
        <v>9.2333769999999992E-3</v>
      </c>
      <c r="AX613" s="110">
        <f>LicenseeSelect!AX701</f>
        <v>9.2333769999999992E-3</v>
      </c>
      <c r="AY613" s="110">
        <f>LicenseeSelect!AY701</f>
        <v>9.2333769999999992E-3</v>
      </c>
      <c r="BA613" s="38" t="str">
        <f t="shared" ca="1" si="50"/>
        <v>VariantAllowances</v>
      </c>
      <c r="BB613" s="38" t="str">
        <f t="shared" si="51"/>
        <v>Variant allowances</v>
      </c>
      <c r="BC613" s="38" t="str">
        <f t="shared" si="52"/>
        <v>Variant allowances percentage allocation</v>
      </c>
    </row>
    <row r="614" spans="5:55">
      <c r="E614" s="37" t="str">
        <f>LicenseeSelect!E702</f>
        <v>Physical Security Re-Opener</v>
      </c>
      <c r="G614" s="37" t="s">
        <v>59</v>
      </c>
      <c r="H614" s="37" t="str">
        <f>LicenseeSelect!H702</f>
        <v>Load related capex</v>
      </c>
      <c r="AU614" s="172">
        <f>LicenseeSelect!AU702</f>
        <v>0</v>
      </c>
      <c r="AV614" s="109">
        <f>LicenseeSelect!AV702</f>
        <v>0</v>
      </c>
      <c r="AW614" s="109">
        <f>LicenseeSelect!AW702</f>
        <v>0</v>
      </c>
      <c r="AX614" s="109">
        <f>LicenseeSelect!AX702</f>
        <v>0</v>
      </c>
      <c r="AY614" s="109">
        <f>LicenseeSelect!AY702</f>
        <v>0</v>
      </c>
      <c r="BA614" s="38" t="str">
        <f t="shared" ca="1" si="50"/>
        <v>VariantAllowances</v>
      </c>
      <c r="BB614" s="38" t="str">
        <f t="shared" si="51"/>
        <v>Variant allowances</v>
      </c>
      <c r="BC614" s="38" t="str">
        <f t="shared" si="52"/>
        <v>Variant allowances percentage allocation</v>
      </c>
    </row>
    <row r="615" spans="5:55">
      <c r="E615" s="37" t="str">
        <f>LicenseeSelect!E703</f>
        <v>Physical Security Re-Opener</v>
      </c>
      <c r="G615" s="37" t="s">
        <v>59</v>
      </c>
      <c r="H615" s="37" t="str">
        <f>LicenseeSelect!H703</f>
        <v>Asset replacement capex</v>
      </c>
      <c r="AU615" s="164">
        <f>LicenseeSelect!AU703</f>
        <v>0</v>
      </c>
      <c r="AV615" s="47">
        <f>LicenseeSelect!AV703</f>
        <v>0</v>
      </c>
      <c r="AW615" s="47">
        <f>LicenseeSelect!AW703</f>
        <v>0</v>
      </c>
      <c r="AX615" s="47">
        <f>LicenseeSelect!AX703</f>
        <v>0</v>
      </c>
      <c r="AY615" s="47">
        <f>LicenseeSelect!AY703</f>
        <v>0</v>
      </c>
      <c r="BA615" s="38" t="str">
        <f t="shared" ca="1" si="50"/>
        <v>VariantAllowances</v>
      </c>
      <c r="BB615" s="38" t="str">
        <f t="shared" si="51"/>
        <v>Variant allowances</v>
      </c>
      <c r="BC615" s="38" t="str">
        <f t="shared" si="52"/>
        <v>Variant allowances percentage allocation</v>
      </c>
    </row>
    <row r="616" spans="5:55">
      <c r="E616" s="37" t="str">
        <f>LicenseeSelect!E704</f>
        <v>Physical Security Re-Opener</v>
      </c>
      <c r="G616" s="37" t="s">
        <v>59</v>
      </c>
      <c r="H616" s="37" t="str">
        <f>LicenseeSelect!H704</f>
        <v>Other capex</v>
      </c>
      <c r="AU616" s="164">
        <f>LicenseeSelect!AU704</f>
        <v>0</v>
      </c>
      <c r="AV616" s="47">
        <f>LicenseeSelect!AV704</f>
        <v>0</v>
      </c>
      <c r="AW616" s="47">
        <f>LicenseeSelect!AW704</f>
        <v>0</v>
      </c>
      <c r="AX616" s="47">
        <f>LicenseeSelect!AX704</f>
        <v>0</v>
      </c>
      <c r="AY616" s="47">
        <f>LicenseeSelect!AY704</f>
        <v>0</v>
      </c>
      <c r="BA616" s="38" t="str">
        <f t="shared" ca="1" si="50"/>
        <v>VariantAllowances</v>
      </c>
      <c r="BB616" s="38" t="str">
        <f t="shared" si="51"/>
        <v>Variant allowances</v>
      </c>
      <c r="BC616" s="38" t="str">
        <f t="shared" si="52"/>
        <v>Variant allowances percentage allocation</v>
      </c>
    </row>
    <row r="617" spans="5:55">
      <c r="E617" s="37" t="str">
        <f>LicenseeSelect!E705</f>
        <v>Physical Security Re-Opener</v>
      </c>
      <c r="G617" s="37" t="s">
        <v>59</v>
      </c>
      <c r="H617" s="37" t="str">
        <f>LicenseeSelect!H705</f>
        <v>Non-operational capex</v>
      </c>
      <c r="AU617" s="164">
        <f>LicenseeSelect!AU705</f>
        <v>0</v>
      </c>
      <c r="AV617" s="47">
        <f>LicenseeSelect!AV705</f>
        <v>0</v>
      </c>
      <c r="AW617" s="47">
        <f>LicenseeSelect!AW705</f>
        <v>0</v>
      </c>
      <c r="AX617" s="47">
        <f>LicenseeSelect!AX705</f>
        <v>0</v>
      </c>
      <c r="AY617" s="47">
        <f>LicenseeSelect!AY705</f>
        <v>0</v>
      </c>
      <c r="BA617" s="38" t="str">
        <f t="shared" ca="1" si="50"/>
        <v>VariantAllowances</v>
      </c>
      <c r="BB617" s="38" t="str">
        <f t="shared" si="51"/>
        <v>Variant allowances</v>
      </c>
      <c r="BC617" s="38" t="str">
        <f t="shared" si="52"/>
        <v>Variant allowances percentage allocation</v>
      </c>
    </row>
    <row r="618" spans="5:55">
      <c r="E618" s="37" t="str">
        <f>LicenseeSelect!E706</f>
        <v>Physical Security Re-Opener</v>
      </c>
      <c r="G618" s="37" t="s">
        <v>59</v>
      </c>
      <c r="H618" s="37" t="str">
        <f>LicenseeSelect!H706</f>
        <v>Network operating costs (opex)</v>
      </c>
      <c r="AU618" s="164">
        <f>LicenseeSelect!AU706</f>
        <v>0</v>
      </c>
      <c r="AV618" s="47">
        <f>LicenseeSelect!AV706</f>
        <v>0</v>
      </c>
      <c r="AW618" s="47">
        <f>LicenseeSelect!AW706</f>
        <v>0</v>
      </c>
      <c r="AX618" s="47">
        <f>LicenseeSelect!AX706</f>
        <v>0</v>
      </c>
      <c r="AY618" s="47">
        <f>LicenseeSelect!AY706</f>
        <v>0</v>
      </c>
      <c r="BA618" s="38" t="str">
        <f t="shared" ca="1" si="50"/>
        <v>VariantAllowances</v>
      </c>
      <c r="BB618" s="38" t="str">
        <f t="shared" si="51"/>
        <v>Variant allowances</v>
      </c>
      <c r="BC618" s="38" t="str">
        <f t="shared" si="52"/>
        <v>Variant allowances percentage allocation</v>
      </c>
    </row>
    <row r="619" spans="5:55">
      <c r="E619" s="107" t="str">
        <f>LicenseeSelect!E707</f>
        <v>Physical Security Re-Opener</v>
      </c>
      <c r="F619" s="125"/>
      <c r="G619" s="107" t="s">
        <v>59</v>
      </c>
      <c r="H619" s="107" t="str">
        <f>LicenseeSelect!H707</f>
        <v>Indirects (opex)</v>
      </c>
      <c r="I619" s="107"/>
      <c r="J619" s="107"/>
      <c r="K619" s="107"/>
      <c r="L619" s="107"/>
      <c r="M619" s="107"/>
      <c r="N619" s="107"/>
      <c r="O619" s="107"/>
      <c r="P619" s="107"/>
      <c r="Q619" s="107"/>
      <c r="R619" s="107"/>
      <c r="S619" s="107"/>
      <c r="T619" s="107"/>
      <c r="U619" s="107"/>
      <c r="V619" s="107"/>
      <c r="W619" s="107"/>
      <c r="X619" s="107"/>
      <c r="Y619" s="107"/>
      <c r="Z619" s="107"/>
      <c r="AA619" s="107"/>
      <c r="AB619" s="107"/>
      <c r="AC619" s="107"/>
      <c r="AD619" s="107"/>
      <c r="AE619" s="107"/>
      <c r="AF619" s="107"/>
      <c r="AG619" s="107"/>
      <c r="AH619" s="107"/>
      <c r="AI619" s="107"/>
      <c r="AJ619" s="107"/>
      <c r="AK619" s="107"/>
      <c r="AL619" s="107"/>
      <c r="AM619" s="107"/>
      <c r="AN619" s="107"/>
      <c r="AO619" s="107"/>
      <c r="AP619" s="107"/>
      <c r="AQ619" s="107"/>
      <c r="AR619" s="107"/>
      <c r="AS619" s="107"/>
      <c r="AT619" s="113"/>
      <c r="AU619" s="173">
        <f>LicenseeSelect!AU707</f>
        <v>0</v>
      </c>
      <c r="AV619" s="110">
        <f>LicenseeSelect!AV707</f>
        <v>0</v>
      </c>
      <c r="AW619" s="110">
        <f>LicenseeSelect!AW707</f>
        <v>0</v>
      </c>
      <c r="AX619" s="110">
        <f>LicenseeSelect!AX707</f>
        <v>0</v>
      </c>
      <c r="AY619" s="110">
        <f>LicenseeSelect!AY707</f>
        <v>0</v>
      </c>
      <c r="BA619" s="38" t="str">
        <f t="shared" ca="1" si="50"/>
        <v>VariantAllowances</v>
      </c>
      <c r="BB619" s="38" t="str">
        <f t="shared" si="51"/>
        <v>Variant allowances</v>
      </c>
      <c r="BC619" s="38" t="str">
        <f t="shared" si="52"/>
        <v>Variant allowances percentage allocation</v>
      </c>
    </row>
    <row r="620" spans="5:55">
      <c r="E620" s="37" t="str">
        <f>LicenseeSelect!E708</f>
        <v>Cyber Resilience OT Non-Baseline</v>
      </c>
      <c r="G620" s="37" t="s">
        <v>59</v>
      </c>
      <c r="H620" s="37" t="str">
        <f>LicenseeSelect!H708</f>
        <v>Load related capex</v>
      </c>
      <c r="AU620" s="172">
        <f>LicenseeSelect!AU708</f>
        <v>0</v>
      </c>
      <c r="AV620" s="109">
        <f>LicenseeSelect!AV708</f>
        <v>0</v>
      </c>
      <c r="AW620" s="109">
        <f>LicenseeSelect!AW708</f>
        <v>0</v>
      </c>
      <c r="AX620" s="109">
        <f>LicenseeSelect!AX708</f>
        <v>0</v>
      </c>
      <c r="AY620" s="109">
        <f>LicenseeSelect!AY708</f>
        <v>0</v>
      </c>
      <c r="BA620" s="38" t="str">
        <f t="shared" ca="1" si="50"/>
        <v>VariantAllowances</v>
      </c>
      <c r="BB620" s="38" t="str">
        <f t="shared" si="51"/>
        <v>Variant allowances</v>
      </c>
      <c r="BC620" s="38" t="str">
        <f t="shared" si="52"/>
        <v>Variant allowances percentage allocation</v>
      </c>
    </row>
    <row r="621" spans="5:55">
      <c r="E621" s="37" t="str">
        <f>LicenseeSelect!E709</f>
        <v>Cyber Resilience OT Non-Baseline</v>
      </c>
      <c r="G621" s="37" t="s">
        <v>59</v>
      </c>
      <c r="H621" s="37" t="str">
        <f>LicenseeSelect!H709</f>
        <v>Asset replacement capex</v>
      </c>
      <c r="AU621" s="164">
        <f>LicenseeSelect!AU709</f>
        <v>0</v>
      </c>
      <c r="AV621" s="47">
        <f>LicenseeSelect!AV709</f>
        <v>0</v>
      </c>
      <c r="AW621" s="47">
        <f>LicenseeSelect!AW709</f>
        <v>0</v>
      </c>
      <c r="AX621" s="47">
        <f>LicenseeSelect!AX709</f>
        <v>0</v>
      </c>
      <c r="AY621" s="47">
        <f>LicenseeSelect!AY709</f>
        <v>0</v>
      </c>
      <c r="BA621" s="38" t="str">
        <f t="shared" ca="1" si="50"/>
        <v>VariantAllowances</v>
      </c>
      <c r="BB621" s="38" t="str">
        <f t="shared" si="51"/>
        <v>Variant allowances</v>
      </c>
      <c r="BC621" s="38" t="str">
        <f t="shared" si="52"/>
        <v>Variant allowances percentage allocation</v>
      </c>
    </row>
    <row r="622" spans="5:55">
      <c r="E622" s="37" t="str">
        <f>LicenseeSelect!E710</f>
        <v>Cyber Resilience OT Non-Baseline</v>
      </c>
      <c r="G622" s="37" t="s">
        <v>59</v>
      </c>
      <c r="H622" s="37" t="str">
        <f>LicenseeSelect!H710</f>
        <v>Other capex</v>
      </c>
      <c r="AU622" s="164">
        <f>LicenseeSelect!AU710</f>
        <v>0</v>
      </c>
      <c r="AV622" s="47">
        <f>LicenseeSelect!AV710</f>
        <v>0</v>
      </c>
      <c r="AW622" s="47">
        <f>LicenseeSelect!AW710</f>
        <v>0</v>
      </c>
      <c r="AX622" s="47">
        <f>LicenseeSelect!AX710</f>
        <v>0</v>
      </c>
      <c r="AY622" s="47">
        <f>LicenseeSelect!AY710</f>
        <v>0</v>
      </c>
      <c r="BA622" s="38" t="str">
        <f t="shared" ca="1" si="50"/>
        <v>VariantAllowances</v>
      </c>
      <c r="BB622" s="38" t="str">
        <f t="shared" si="51"/>
        <v>Variant allowances</v>
      </c>
      <c r="BC622" s="38" t="str">
        <f t="shared" si="52"/>
        <v>Variant allowances percentage allocation</v>
      </c>
    </row>
    <row r="623" spans="5:55">
      <c r="E623" s="37" t="str">
        <f>LicenseeSelect!E711</f>
        <v>Cyber Resilience OT Non-Baseline</v>
      </c>
      <c r="G623" s="37" t="s">
        <v>59</v>
      </c>
      <c r="H623" s="37" t="str">
        <f>LicenseeSelect!H711</f>
        <v>Non-operational capex</v>
      </c>
      <c r="AU623" s="164">
        <f>LicenseeSelect!AU711</f>
        <v>0</v>
      </c>
      <c r="AV623" s="47">
        <f>LicenseeSelect!AV711</f>
        <v>0</v>
      </c>
      <c r="AW623" s="47">
        <f>LicenseeSelect!AW711</f>
        <v>0</v>
      </c>
      <c r="AX623" s="47">
        <f>LicenseeSelect!AX711</f>
        <v>0</v>
      </c>
      <c r="AY623" s="47">
        <f>LicenseeSelect!AY711</f>
        <v>0</v>
      </c>
      <c r="BA623" s="38" t="str">
        <f t="shared" ca="1" si="50"/>
        <v>VariantAllowances</v>
      </c>
      <c r="BB623" s="38" t="str">
        <f t="shared" si="51"/>
        <v>Variant allowances</v>
      </c>
      <c r="BC623" s="38" t="str">
        <f t="shared" si="52"/>
        <v>Variant allowances percentage allocation</v>
      </c>
    </row>
    <row r="624" spans="5:55">
      <c r="E624" s="37" t="str">
        <f>LicenseeSelect!E712</f>
        <v>Cyber Resilience OT Non-Baseline</v>
      </c>
      <c r="G624" s="37" t="s">
        <v>59</v>
      </c>
      <c r="H624" s="37" t="str">
        <f>LicenseeSelect!H712</f>
        <v>Network operating costs (opex)</v>
      </c>
      <c r="AU624" s="164">
        <f>LicenseeSelect!AU712</f>
        <v>0</v>
      </c>
      <c r="AV624" s="47">
        <f>LicenseeSelect!AV712</f>
        <v>0</v>
      </c>
      <c r="AW624" s="47">
        <f>LicenseeSelect!AW712</f>
        <v>0</v>
      </c>
      <c r="AX624" s="47">
        <f>LicenseeSelect!AX712</f>
        <v>0</v>
      </c>
      <c r="AY624" s="47">
        <f>LicenseeSelect!AY712</f>
        <v>0</v>
      </c>
      <c r="BA624" s="38" t="str">
        <f t="shared" ca="1" si="50"/>
        <v>VariantAllowances</v>
      </c>
      <c r="BB624" s="38" t="str">
        <f t="shared" si="51"/>
        <v>Variant allowances</v>
      </c>
      <c r="BC624" s="38" t="str">
        <f t="shared" si="52"/>
        <v>Variant allowances percentage allocation</v>
      </c>
    </row>
    <row r="625" spans="5:55">
      <c r="E625" s="107" t="str">
        <f>LicenseeSelect!E713</f>
        <v>Cyber Resilience OT Non-Baseline</v>
      </c>
      <c r="F625" s="125"/>
      <c r="G625" s="107" t="s">
        <v>59</v>
      </c>
      <c r="H625" s="107" t="str">
        <f>LicenseeSelect!H713</f>
        <v>Indirects (opex)</v>
      </c>
      <c r="I625" s="107"/>
      <c r="J625" s="107"/>
      <c r="K625" s="107"/>
      <c r="L625" s="107"/>
      <c r="M625" s="107"/>
      <c r="N625" s="107"/>
      <c r="O625" s="107"/>
      <c r="P625" s="107"/>
      <c r="Q625" s="107"/>
      <c r="R625" s="107"/>
      <c r="S625" s="107"/>
      <c r="T625" s="107"/>
      <c r="U625" s="107"/>
      <c r="V625" s="107"/>
      <c r="W625" s="107"/>
      <c r="X625" s="107"/>
      <c r="Y625" s="107"/>
      <c r="Z625" s="107"/>
      <c r="AA625" s="107"/>
      <c r="AB625" s="107"/>
      <c r="AC625" s="107"/>
      <c r="AD625" s="107"/>
      <c r="AE625" s="107"/>
      <c r="AF625" s="107"/>
      <c r="AG625" s="107"/>
      <c r="AH625" s="107"/>
      <c r="AI625" s="107"/>
      <c r="AJ625" s="107"/>
      <c r="AK625" s="107"/>
      <c r="AL625" s="107"/>
      <c r="AM625" s="107"/>
      <c r="AN625" s="107"/>
      <c r="AO625" s="107"/>
      <c r="AP625" s="107"/>
      <c r="AQ625" s="107"/>
      <c r="AR625" s="107"/>
      <c r="AS625" s="107"/>
      <c r="AT625" s="113"/>
      <c r="AU625" s="173">
        <f>LicenseeSelect!AU713</f>
        <v>0</v>
      </c>
      <c r="AV625" s="110">
        <f>LicenseeSelect!AV713</f>
        <v>0</v>
      </c>
      <c r="AW625" s="110">
        <f>LicenseeSelect!AW713</f>
        <v>0</v>
      </c>
      <c r="AX625" s="110">
        <f>LicenseeSelect!AX713</f>
        <v>0</v>
      </c>
      <c r="AY625" s="110">
        <f>LicenseeSelect!AY713</f>
        <v>0</v>
      </c>
      <c r="BA625" s="38" t="str">
        <f t="shared" ca="1" si="50"/>
        <v>VariantAllowances</v>
      </c>
      <c r="BB625" s="38" t="str">
        <f t="shared" si="51"/>
        <v>Variant allowances</v>
      </c>
      <c r="BC625" s="38" t="str">
        <f t="shared" si="52"/>
        <v>Variant allowances percentage allocation</v>
      </c>
    </row>
    <row r="626" spans="5:55">
      <c r="E626" s="37" t="str">
        <f>LicenseeSelect!E714</f>
        <v>Cyber Resilience IT Non-Baseline</v>
      </c>
      <c r="G626" s="37" t="s">
        <v>59</v>
      </c>
      <c r="H626" s="37" t="str">
        <f>LicenseeSelect!H714</f>
        <v>Load related capex</v>
      </c>
      <c r="AU626" s="172">
        <f>LicenseeSelect!AU714</f>
        <v>0</v>
      </c>
      <c r="AV626" s="109">
        <f>LicenseeSelect!AV714</f>
        <v>0</v>
      </c>
      <c r="AW626" s="109">
        <f>LicenseeSelect!AW714</f>
        <v>0</v>
      </c>
      <c r="AX626" s="109">
        <f>LicenseeSelect!AX714</f>
        <v>0</v>
      </c>
      <c r="AY626" s="109">
        <f>LicenseeSelect!AY714</f>
        <v>0</v>
      </c>
      <c r="BA626" s="38" t="str">
        <f t="shared" ca="1" si="50"/>
        <v>VariantAllowances</v>
      </c>
      <c r="BB626" s="38" t="str">
        <f t="shared" si="51"/>
        <v>Variant allowances</v>
      </c>
      <c r="BC626" s="38" t="str">
        <f t="shared" si="52"/>
        <v>Variant allowances percentage allocation</v>
      </c>
    </row>
    <row r="627" spans="5:55">
      <c r="E627" s="37" t="str">
        <f>LicenseeSelect!E715</f>
        <v>Cyber Resilience IT Non-Baseline</v>
      </c>
      <c r="G627" s="37" t="s">
        <v>59</v>
      </c>
      <c r="H627" s="37" t="str">
        <f>LicenseeSelect!H715</f>
        <v>Asset replacement capex</v>
      </c>
      <c r="AU627" s="164">
        <f>LicenseeSelect!AU715</f>
        <v>0</v>
      </c>
      <c r="AV627" s="47">
        <f>LicenseeSelect!AV715</f>
        <v>0</v>
      </c>
      <c r="AW627" s="47">
        <f>LicenseeSelect!AW715</f>
        <v>0</v>
      </c>
      <c r="AX627" s="47">
        <f>LicenseeSelect!AX715</f>
        <v>0</v>
      </c>
      <c r="AY627" s="47">
        <f>LicenseeSelect!AY715</f>
        <v>0</v>
      </c>
      <c r="BA627" s="38" t="str">
        <f t="shared" ca="1" si="50"/>
        <v>VariantAllowances</v>
      </c>
      <c r="BB627" s="38" t="str">
        <f t="shared" si="51"/>
        <v>Variant allowances</v>
      </c>
      <c r="BC627" s="38" t="str">
        <f t="shared" si="52"/>
        <v>Variant allowances percentage allocation</v>
      </c>
    </row>
    <row r="628" spans="5:55">
      <c r="E628" s="37" t="str">
        <f>LicenseeSelect!E716</f>
        <v>Cyber Resilience IT Non-Baseline</v>
      </c>
      <c r="G628" s="37" t="s">
        <v>59</v>
      </c>
      <c r="H628" s="37" t="str">
        <f>LicenseeSelect!H716</f>
        <v>Other capex</v>
      </c>
      <c r="AU628" s="164">
        <f>LicenseeSelect!AU716</f>
        <v>0</v>
      </c>
      <c r="AV628" s="47">
        <f>LicenseeSelect!AV716</f>
        <v>0</v>
      </c>
      <c r="AW628" s="47">
        <f>LicenseeSelect!AW716</f>
        <v>0</v>
      </c>
      <c r="AX628" s="47">
        <f>LicenseeSelect!AX716</f>
        <v>0</v>
      </c>
      <c r="AY628" s="47">
        <f>LicenseeSelect!AY716</f>
        <v>0</v>
      </c>
      <c r="BA628" s="38" t="str">
        <f t="shared" ref="BA628:BA691" ca="1" si="53">$A$1</f>
        <v>VariantAllowances</v>
      </c>
      <c r="BB628" s="38" t="str">
        <f t="shared" ref="BB628:BB691" si="54">$A$6</f>
        <v>Variant allowances</v>
      </c>
      <c r="BC628" s="38" t="str">
        <f t="shared" ref="BC628:BC691" si="55">$B$307</f>
        <v>Variant allowances percentage allocation</v>
      </c>
    </row>
    <row r="629" spans="5:55">
      <c r="E629" s="37" t="str">
        <f>LicenseeSelect!E717</f>
        <v>Cyber Resilience IT Non-Baseline</v>
      </c>
      <c r="G629" s="37" t="s">
        <v>59</v>
      </c>
      <c r="H629" s="37" t="str">
        <f>LicenseeSelect!H717</f>
        <v>Non-operational capex</v>
      </c>
      <c r="AU629" s="164">
        <f>LicenseeSelect!AU717</f>
        <v>0</v>
      </c>
      <c r="AV629" s="47">
        <f>LicenseeSelect!AV717</f>
        <v>0</v>
      </c>
      <c r="AW629" s="47">
        <f>LicenseeSelect!AW717</f>
        <v>0</v>
      </c>
      <c r="AX629" s="47">
        <f>LicenseeSelect!AX717</f>
        <v>0</v>
      </c>
      <c r="AY629" s="47">
        <f>LicenseeSelect!AY717</f>
        <v>0</v>
      </c>
      <c r="BA629" s="38" t="str">
        <f t="shared" ca="1" si="53"/>
        <v>VariantAllowances</v>
      </c>
      <c r="BB629" s="38" t="str">
        <f t="shared" si="54"/>
        <v>Variant allowances</v>
      </c>
      <c r="BC629" s="38" t="str">
        <f t="shared" si="55"/>
        <v>Variant allowances percentage allocation</v>
      </c>
    </row>
    <row r="630" spans="5:55">
      <c r="E630" s="37" t="str">
        <f>LicenseeSelect!E718</f>
        <v>Cyber Resilience IT Non-Baseline</v>
      </c>
      <c r="G630" s="37" t="s">
        <v>59</v>
      </c>
      <c r="H630" s="37" t="str">
        <f>LicenseeSelect!H718</f>
        <v>Network operating costs (opex)</v>
      </c>
      <c r="AU630" s="164">
        <f>LicenseeSelect!AU718</f>
        <v>0</v>
      </c>
      <c r="AV630" s="47">
        <f>LicenseeSelect!AV718</f>
        <v>0</v>
      </c>
      <c r="AW630" s="47">
        <f>LicenseeSelect!AW718</f>
        <v>0</v>
      </c>
      <c r="AX630" s="47">
        <f>LicenseeSelect!AX718</f>
        <v>0</v>
      </c>
      <c r="AY630" s="47">
        <f>LicenseeSelect!AY718</f>
        <v>0</v>
      </c>
      <c r="BA630" s="38" t="str">
        <f t="shared" ca="1" si="53"/>
        <v>VariantAllowances</v>
      </c>
      <c r="BB630" s="38" t="str">
        <f t="shared" si="54"/>
        <v>Variant allowances</v>
      </c>
      <c r="BC630" s="38" t="str">
        <f t="shared" si="55"/>
        <v>Variant allowances percentage allocation</v>
      </c>
    </row>
    <row r="631" spans="5:55">
      <c r="E631" s="107" t="str">
        <f>LicenseeSelect!E719</f>
        <v>Cyber Resilience IT Non-Baseline</v>
      </c>
      <c r="F631" s="125"/>
      <c r="G631" s="107" t="s">
        <v>59</v>
      </c>
      <c r="H631" s="107" t="str">
        <f>LicenseeSelect!H719</f>
        <v>Indirects (opex)</v>
      </c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  <c r="Z631" s="107"/>
      <c r="AA631" s="107"/>
      <c r="AB631" s="107"/>
      <c r="AC631" s="107"/>
      <c r="AD631" s="107"/>
      <c r="AE631" s="107"/>
      <c r="AF631" s="107"/>
      <c r="AG631" s="107"/>
      <c r="AH631" s="107"/>
      <c r="AI631" s="107"/>
      <c r="AJ631" s="107"/>
      <c r="AK631" s="107"/>
      <c r="AL631" s="107"/>
      <c r="AM631" s="107"/>
      <c r="AN631" s="107"/>
      <c r="AO631" s="107"/>
      <c r="AP631" s="107"/>
      <c r="AQ631" s="107"/>
      <c r="AR631" s="107"/>
      <c r="AS631" s="107"/>
      <c r="AT631" s="113"/>
      <c r="AU631" s="173">
        <f>LicenseeSelect!AU719</f>
        <v>0</v>
      </c>
      <c r="AV631" s="110">
        <f>LicenseeSelect!AV719</f>
        <v>0</v>
      </c>
      <c r="AW631" s="110">
        <f>LicenseeSelect!AW719</f>
        <v>0</v>
      </c>
      <c r="AX631" s="110">
        <f>LicenseeSelect!AX719</f>
        <v>0</v>
      </c>
      <c r="AY631" s="110">
        <f>LicenseeSelect!AY719</f>
        <v>0</v>
      </c>
      <c r="BA631" s="38" t="str">
        <f t="shared" ca="1" si="53"/>
        <v>VariantAllowances</v>
      </c>
      <c r="BB631" s="38" t="str">
        <f t="shared" si="54"/>
        <v>Variant allowances</v>
      </c>
      <c r="BC631" s="38" t="str">
        <f t="shared" si="55"/>
        <v>Variant allowances percentage allocation</v>
      </c>
    </row>
    <row r="632" spans="5:55">
      <c r="E632" s="37" t="str">
        <f>LicenseeSelect!E720</f>
        <v>Opex escalator</v>
      </c>
      <c r="G632" s="37" t="s">
        <v>59</v>
      </c>
      <c r="H632" s="37" t="str">
        <f>LicenseeSelect!H720</f>
        <v>Load related capex</v>
      </c>
      <c r="AU632" s="172">
        <f>LicenseeSelect!AU720</f>
        <v>0</v>
      </c>
      <c r="AV632" s="109">
        <f>LicenseeSelect!AV720</f>
        <v>0</v>
      </c>
      <c r="AW632" s="109">
        <f>LicenseeSelect!AW720</f>
        <v>0</v>
      </c>
      <c r="AX632" s="109">
        <f>LicenseeSelect!AX720</f>
        <v>0</v>
      </c>
      <c r="AY632" s="109">
        <f>LicenseeSelect!AY720</f>
        <v>0</v>
      </c>
      <c r="BA632" s="38" t="str">
        <f t="shared" ca="1" si="53"/>
        <v>VariantAllowances</v>
      </c>
      <c r="BB632" s="38" t="str">
        <f t="shared" si="54"/>
        <v>Variant allowances</v>
      </c>
      <c r="BC632" s="38" t="str">
        <f t="shared" si="55"/>
        <v>Variant allowances percentage allocation</v>
      </c>
    </row>
    <row r="633" spans="5:55">
      <c r="E633" s="37" t="str">
        <f>LicenseeSelect!E721</f>
        <v>Opex escalator</v>
      </c>
      <c r="G633" s="37" t="s">
        <v>59</v>
      </c>
      <c r="H633" s="37" t="str">
        <f>LicenseeSelect!H721</f>
        <v>Asset replacement capex</v>
      </c>
      <c r="AU633" s="164">
        <f>LicenseeSelect!AU721</f>
        <v>0</v>
      </c>
      <c r="AV633" s="47">
        <f>LicenseeSelect!AV721</f>
        <v>0</v>
      </c>
      <c r="AW633" s="47">
        <f>LicenseeSelect!AW721</f>
        <v>0</v>
      </c>
      <c r="AX633" s="47">
        <f>LicenseeSelect!AX721</f>
        <v>0</v>
      </c>
      <c r="AY633" s="47">
        <f>LicenseeSelect!AY721</f>
        <v>0</v>
      </c>
      <c r="BA633" s="38" t="str">
        <f t="shared" ca="1" si="53"/>
        <v>VariantAllowances</v>
      </c>
      <c r="BB633" s="38" t="str">
        <f t="shared" si="54"/>
        <v>Variant allowances</v>
      </c>
      <c r="BC633" s="38" t="str">
        <f t="shared" si="55"/>
        <v>Variant allowances percentage allocation</v>
      </c>
    </row>
    <row r="634" spans="5:55">
      <c r="E634" s="37" t="str">
        <f>LicenseeSelect!E722</f>
        <v>Opex escalator</v>
      </c>
      <c r="G634" s="37" t="s">
        <v>59</v>
      </c>
      <c r="H634" s="37" t="str">
        <f>LicenseeSelect!H722</f>
        <v>Other capex</v>
      </c>
      <c r="AU634" s="164">
        <f>LicenseeSelect!AU722</f>
        <v>0</v>
      </c>
      <c r="AV634" s="47">
        <f>LicenseeSelect!AV722</f>
        <v>0</v>
      </c>
      <c r="AW634" s="47">
        <f>LicenseeSelect!AW722</f>
        <v>0</v>
      </c>
      <c r="AX634" s="47">
        <f>LicenseeSelect!AX722</f>
        <v>0</v>
      </c>
      <c r="AY634" s="47">
        <f>LicenseeSelect!AY722</f>
        <v>0</v>
      </c>
      <c r="BA634" s="38" t="str">
        <f t="shared" ca="1" si="53"/>
        <v>VariantAllowances</v>
      </c>
      <c r="BB634" s="38" t="str">
        <f t="shared" si="54"/>
        <v>Variant allowances</v>
      </c>
      <c r="BC634" s="38" t="str">
        <f t="shared" si="55"/>
        <v>Variant allowances percentage allocation</v>
      </c>
    </row>
    <row r="635" spans="5:55">
      <c r="E635" s="37" t="str">
        <f>LicenseeSelect!E723</f>
        <v>Opex escalator</v>
      </c>
      <c r="G635" s="37" t="s">
        <v>59</v>
      </c>
      <c r="H635" s="37" t="str">
        <f>LicenseeSelect!H723</f>
        <v>Non-operational capex</v>
      </c>
      <c r="AU635" s="164">
        <f>LicenseeSelect!AU723</f>
        <v>0</v>
      </c>
      <c r="AV635" s="47">
        <f>LicenseeSelect!AV723</f>
        <v>0</v>
      </c>
      <c r="AW635" s="47">
        <f>LicenseeSelect!AW723</f>
        <v>0</v>
      </c>
      <c r="AX635" s="47">
        <f>LicenseeSelect!AX723</f>
        <v>0</v>
      </c>
      <c r="AY635" s="47">
        <f>LicenseeSelect!AY723</f>
        <v>0</v>
      </c>
      <c r="BA635" s="38" t="str">
        <f t="shared" ca="1" si="53"/>
        <v>VariantAllowances</v>
      </c>
      <c r="BB635" s="38" t="str">
        <f t="shared" si="54"/>
        <v>Variant allowances</v>
      </c>
      <c r="BC635" s="38" t="str">
        <f t="shared" si="55"/>
        <v>Variant allowances percentage allocation</v>
      </c>
    </row>
    <row r="636" spans="5:55">
      <c r="E636" s="37" t="str">
        <f>LicenseeSelect!E724</f>
        <v>Opex escalator</v>
      </c>
      <c r="G636" s="37" t="s">
        <v>59</v>
      </c>
      <c r="H636" s="37" t="str">
        <f>LicenseeSelect!H724</f>
        <v>Network operating costs (opex)</v>
      </c>
      <c r="AU636" s="164">
        <f>LicenseeSelect!AU724</f>
        <v>0</v>
      </c>
      <c r="AV636" s="47">
        <f>LicenseeSelect!AV724</f>
        <v>0</v>
      </c>
      <c r="AW636" s="47">
        <f>LicenseeSelect!AW724</f>
        <v>0</v>
      </c>
      <c r="AX636" s="47">
        <f>LicenseeSelect!AX724</f>
        <v>0</v>
      </c>
      <c r="AY636" s="47">
        <f>LicenseeSelect!AY724</f>
        <v>0</v>
      </c>
      <c r="BA636" s="38" t="str">
        <f t="shared" ca="1" si="53"/>
        <v>VariantAllowances</v>
      </c>
      <c r="BB636" s="38" t="str">
        <f t="shared" si="54"/>
        <v>Variant allowances</v>
      </c>
      <c r="BC636" s="38" t="str">
        <f t="shared" si="55"/>
        <v>Variant allowances percentage allocation</v>
      </c>
    </row>
    <row r="637" spans="5:55">
      <c r="E637" s="107" t="str">
        <f>LicenseeSelect!E725</f>
        <v>Opex escalator</v>
      </c>
      <c r="F637" s="125"/>
      <c r="G637" s="107" t="s">
        <v>59</v>
      </c>
      <c r="H637" s="107" t="str">
        <f>LicenseeSelect!H725</f>
        <v>Indirects (opex)</v>
      </c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07"/>
      <c r="Z637" s="107"/>
      <c r="AA637" s="107"/>
      <c r="AB637" s="107"/>
      <c r="AC637" s="107"/>
      <c r="AD637" s="107"/>
      <c r="AE637" s="107"/>
      <c r="AF637" s="107"/>
      <c r="AG637" s="107"/>
      <c r="AH637" s="107"/>
      <c r="AI637" s="107"/>
      <c r="AJ637" s="107"/>
      <c r="AK637" s="107"/>
      <c r="AL637" s="107"/>
      <c r="AM637" s="107"/>
      <c r="AN637" s="107"/>
      <c r="AO637" s="107"/>
      <c r="AP637" s="107"/>
      <c r="AQ637" s="107"/>
      <c r="AR637" s="107"/>
      <c r="AS637" s="107"/>
      <c r="AT637" s="113"/>
      <c r="AU637" s="173">
        <f>LicenseeSelect!AU725</f>
        <v>0</v>
      </c>
      <c r="AV637" s="110">
        <f>LicenseeSelect!AV725</f>
        <v>0</v>
      </c>
      <c r="AW637" s="110">
        <f>LicenseeSelect!AW725</f>
        <v>0</v>
      </c>
      <c r="AX637" s="110">
        <f>LicenseeSelect!AX725</f>
        <v>0</v>
      </c>
      <c r="AY637" s="110">
        <f>LicenseeSelect!AY725</f>
        <v>0</v>
      </c>
      <c r="BA637" s="38" t="str">
        <f t="shared" ca="1" si="53"/>
        <v>VariantAllowances</v>
      </c>
      <c r="BB637" s="38" t="str">
        <f t="shared" si="54"/>
        <v>Variant allowances</v>
      </c>
      <c r="BC637" s="38" t="str">
        <f t="shared" si="55"/>
        <v>Variant allowances percentage allocation</v>
      </c>
    </row>
    <row r="638" spans="5:55">
      <c r="E638" s="37" t="str">
        <f>LicenseeSelect!E726</f>
        <v>Entry and Exit Connection Asset Allowance</v>
      </c>
      <c r="G638" s="37" t="s">
        <v>59</v>
      </c>
      <c r="H638" s="37" t="str">
        <f>LicenseeSelect!H726</f>
        <v>Load related capex</v>
      </c>
      <c r="AU638" s="172">
        <f>LicenseeSelect!AU726</f>
        <v>0</v>
      </c>
      <c r="AV638" s="109">
        <f>LicenseeSelect!AV726</f>
        <v>0</v>
      </c>
      <c r="AW638" s="109">
        <f>LicenseeSelect!AW726</f>
        <v>0</v>
      </c>
      <c r="AX638" s="109">
        <f>LicenseeSelect!AX726</f>
        <v>0</v>
      </c>
      <c r="AY638" s="109">
        <f>LicenseeSelect!AY726</f>
        <v>0</v>
      </c>
      <c r="BA638" s="38" t="str">
        <f t="shared" ca="1" si="53"/>
        <v>VariantAllowances</v>
      </c>
      <c r="BB638" s="38" t="str">
        <f t="shared" si="54"/>
        <v>Variant allowances</v>
      </c>
      <c r="BC638" s="38" t="str">
        <f t="shared" si="55"/>
        <v>Variant allowances percentage allocation</v>
      </c>
    </row>
    <row r="639" spans="5:55">
      <c r="E639" s="37" t="str">
        <f>LicenseeSelect!E727</f>
        <v>Entry and Exit Connection Asset Allowance</v>
      </c>
      <c r="G639" s="37" t="s">
        <v>59</v>
      </c>
      <c r="H639" s="37" t="str">
        <f>LicenseeSelect!H727</f>
        <v>Asset replacement capex</v>
      </c>
      <c r="AU639" s="164">
        <f>LicenseeSelect!AU727</f>
        <v>0</v>
      </c>
      <c r="AV639" s="47">
        <f>LicenseeSelect!AV727</f>
        <v>0</v>
      </c>
      <c r="AW639" s="47">
        <f>LicenseeSelect!AW727</f>
        <v>0</v>
      </c>
      <c r="AX639" s="47">
        <f>LicenseeSelect!AX727</f>
        <v>0</v>
      </c>
      <c r="AY639" s="47">
        <f>LicenseeSelect!AY727</f>
        <v>0</v>
      </c>
      <c r="BA639" s="38" t="str">
        <f t="shared" ca="1" si="53"/>
        <v>VariantAllowances</v>
      </c>
      <c r="BB639" s="38" t="str">
        <f t="shared" si="54"/>
        <v>Variant allowances</v>
      </c>
      <c r="BC639" s="38" t="str">
        <f t="shared" si="55"/>
        <v>Variant allowances percentage allocation</v>
      </c>
    </row>
    <row r="640" spans="5:55">
      <c r="E640" s="37" t="str">
        <f>LicenseeSelect!E728</f>
        <v>Entry and Exit Connection Asset Allowance</v>
      </c>
      <c r="G640" s="37" t="s">
        <v>59</v>
      </c>
      <c r="H640" s="37" t="str">
        <f>LicenseeSelect!H728</f>
        <v>Other capex</v>
      </c>
      <c r="AU640" s="164">
        <f>LicenseeSelect!AU728</f>
        <v>0</v>
      </c>
      <c r="AV640" s="47">
        <f>LicenseeSelect!AV728</f>
        <v>0</v>
      </c>
      <c r="AW640" s="47">
        <f>LicenseeSelect!AW728</f>
        <v>0</v>
      </c>
      <c r="AX640" s="47">
        <f>LicenseeSelect!AX728</f>
        <v>0</v>
      </c>
      <c r="AY640" s="47">
        <f>LicenseeSelect!AY728</f>
        <v>0</v>
      </c>
      <c r="BA640" s="38" t="str">
        <f t="shared" ca="1" si="53"/>
        <v>VariantAllowances</v>
      </c>
      <c r="BB640" s="38" t="str">
        <f t="shared" si="54"/>
        <v>Variant allowances</v>
      </c>
      <c r="BC640" s="38" t="str">
        <f t="shared" si="55"/>
        <v>Variant allowances percentage allocation</v>
      </c>
    </row>
    <row r="641" spans="5:55">
      <c r="E641" s="37" t="str">
        <f>LicenseeSelect!E729</f>
        <v>Entry and Exit Connection Asset Allowance</v>
      </c>
      <c r="G641" s="37" t="s">
        <v>59</v>
      </c>
      <c r="H641" s="37" t="str">
        <f>LicenseeSelect!H729</f>
        <v>Non-operational capex</v>
      </c>
      <c r="AU641" s="164">
        <f>LicenseeSelect!AU729</f>
        <v>0</v>
      </c>
      <c r="AV641" s="47">
        <f>LicenseeSelect!AV729</f>
        <v>0</v>
      </c>
      <c r="AW641" s="47">
        <f>LicenseeSelect!AW729</f>
        <v>0</v>
      </c>
      <c r="AX641" s="47">
        <f>LicenseeSelect!AX729</f>
        <v>0</v>
      </c>
      <c r="AY641" s="47">
        <f>LicenseeSelect!AY729</f>
        <v>0</v>
      </c>
      <c r="BA641" s="38" t="str">
        <f t="shared" ca="1" si="53"/>
        <v>VariantAllowances</v>
      </c>
      <c r="BB641" s="38" t="str">
        <f t="shared" si="54"/>
        <v>Variant allowances</v>
      </c>
      <c r="BC641" s="38" t="str">
        <f t="shared" si="55"/>
        <v>Variant allowances percentage allocation</v>
      </c>
    </row>
    <row r="642" spans="5:55">
      <c r="E642" s="37" t="str">
        <f>LicenseeSelect!E730</f>
        <v>Entry and Exit Connection Asset Allowance</v>
      </c>
      <c r="G642" s="37" t="s">
        <v>59</v>
      </c>
      <c r="H642" s="37" t="str">
        <f>LicenseeSelect!H730</f>
        <v>Network operating costs (opex)</v>
      </c>
      <c r="AU642" s="164">
        <f>LicenseeSelect!AU730</f>
        <v>0</v>
      </c>
      <c r="AV642" s="47">
        <f>LicenseeSelect!AV730</f>
        <v>0</v>
      </c>
      <c r="AW642" s="47">
        <f>LicenseeSelect!AW730</f>
        <v>0</v>
      </c>
      <c r="AX642" s="47">
        <f>LicenseeSelect!AX730</f>
        <v>0</v>
      </c>
      <c r="AY642" s="47">
        <f>LicenseeSelect!AY730</f>
        <v>0</v>
      </c>
      <c r="BA642" s="38" t="str">
        <f t="shared" ca="1" si="53"/>
        <v>VariantAllowances</v>
      </c>
      <c r="BB642" s="38" t="str">
        <f t="shared" si="54"/>
        <v>Variant allowances</v>
      </c>
      <c r="BC642" s="38" t="str">
        <f t="shared" si="55"/>
        <v>Variant allowances percentage allocation</v>
      </c>
    </row>
    <row r="643" spans="5:55">
      <c r="E643" s="107" t="str">
        <f>LicenseeSelect!E731</f>
        <v>Entry and Exit Connection Asset Allowance</v>
      </c>
      <c r="F643" s="125"/>
      <c r="G643" s="107" t="s">
        <v>59</v>
      </c>
      <c r="H643" s="107" t="str">
        <f>LicenseeSelect!H731</f>
        <v>Indirects (opex)</v>
      </c>
      <c r="I643" s="107"/>
      <c r="J643" s="107"/>
      <c r="K643" s="107"/>
      <c r="L643" s="107"/>
      <c r="M643" s="107"/>
      <c r="N643" s="107"/>
      <c r="O643" s="107"/>
      <c r="P643" s="107"/>
      <c r="Q643" s="107"/>
      <c r="R643" s="107"/>
      <c r="S643" s="107"/>
      <c r="T643" s="107"/>
      <c r="U643" s="107"/>
      <c r="V643" s="107"/>
      <c r="W643" s="107"/>
      <c r="X643" s="107"/>
      <c r="Y643" s="107"/>
      <c r="Z643" s="107"/>
      <c r="AA643" s="107"/>
      <c r="AB643" s="107"/>
      <c r="AC643" s="107"/>
      <c r="AD643" s="107"/>
      <c r="AE643" s="107"/>
      <c r="AF643" s="107"/>
      <c r="AG643" s="107"/>
      <c r="AH643" s="107"/>
      <c r="AI643" s="107"/>
      <c r="AJ643" s="107"/>
      <c r="AK643" s="107"/>
      <c r="AL643" s="107"/>
      <c r="AM643" s="107"/>
      <c r="AN643" s="107"/>
      <c r="AO643" s="107"/>
      <c r="AP643" s="107"/>
      <c r="AQ643" s="107"/>
      <c r="AR643" s="107"/>
      <c r="AS643" s="107"/>
      <c r="AT643" s="113"/>
      <c r="AU643" s="173">
        <f>LicenseeSelect!AU731</f>
        <v>0</v>
      </c>
      <c r="AV643" s="110">
        <f>LicenseeSelect!AV731</f>
        <v>0</v>
      </c>
      <c r="AW643" s="110">
        <f>LicenseeSelect!AW731</f>
        <v>0</v>
      </c>
      <c r="AX643" s="110">
        <f>LicenseeSelect!AX731</f>
        <v>0</v>
      </c>
      <c r="AY643" s="110">
        <f>LicenseeSelect!AY731</f>
        <v>0</v>
      </c>
      <c r="BA643" s="38" t="str">
        <f t="shared" ca="1" si="53"/>
        <v>VariantAllowances</v>
      </c>
      <c r="BB643" s="38" t="str">
        <f t="shared" si="54"/>
        <v>Variant allowances</v>
      </c>
      <c r="BC643" s="38" t="str">
        <f t="shared" si="55"/>
        <v>Variant allowances percentage allocation</v>
      </c>
    </row>
    <row r="644" spans="5:55">
      <c r="E644" s="37" t="str">
        <f>LicenseeSelect!E732</f>
        <v>Legacy Baseline Connections Volume Driver (SHET only)</v>
      </c>
      <c r="G644" s="37" t="s">
        <v>59</v>
      </c>
      <c r="H644" s="37" t="str">
        <f>LicenseeSelect!H732</f>
        <v>Load related capex</v>
      </c>
      <c r="AU644" s="172">
        <f>LicenseeSelect!AU732</f>
        <v>0</v>
      </c>
      <c r="AV644" s="109">
        <f>LicenseeSelect!AV732</f>
        <v>0</v>
      </c>
      <c r="AW644" s="109">
        <f>LicenseeSelect!AW732</f>
        <v>0</v>
      </c>
      <c r="AX644" s="109">
        <f>LicenseeSelect!AX732</f>
        <v>0</v>
      </c>
      <c r="AY644" s="109">
        <f>LicenseeSelect!AY732</f>
        <v>0</v>
      </c>
      <c r="BA644" s="38" t="str">
        <f t="shared" ca="1" si="53"/>
        <v>VariantAllowances</v>
      </c>
      <c r="BB644" s="38" t="str">
        <f t="shared" si="54"/>
        <v>Variant allowances</v>
      </c>
      <c r="BC644" s="38" t="str">
        <f t="shared" si="55"/>
        <v>Variant allowances percentage allocation</v>
      </c>
    </row>
    <row r="645" spans="5:55">
      <c r="E645" s="37" t="str">
        <f>LicenseeSelect!E733</f>
        <v>Legacy Baseline Connections Volume Driver (SHET only)</v>
      </c>
      <c r="G645" s="37" t="s">
        <v>59</v>
      </c>
      <c r="H645" s="37" t="str">
        <f>LicenseeSelect!H733</f>
        <v>Asset replacement capex</v>
      </c>
      <c r="AU645" s="164">
        <f>LicenseeSelect!AU733</f>
        <v>0</v>
      </c>
      <c r="AV645" s="47">
        <f>LicenseeSelect!AV733</f>
        <v>0</v>
      </c>
      <c r="AW645" s="47">
        <f>LicenseeSelect!AW733</f>
        <v>0</v>
      </c>
      <c r="AX645" s="47">
        <f>LicenseeSelect!AX733</f>
        <v>0</v>
      </c>
      <c r="AY645" s="47">
        <f>LicenseeSelect!AY733</f>
        <v>0</v>
      </c>
      <c r="BA645" s="38" t="str">
        <f t="shared" ca="1" si="53"/>
        <v>VariantAllowances</v>
      </c>
      <c r="BB645" s="38" t="str">
        <f t="shared" si="54"/>
        <v>Variant allowances</v>
      </c>
      <c r="BC645" s="38" t="str">
        <f t="shared" si="55"/>
        <v>Variant allowances percentage allocation</v>
      </c>
    </row>
    <row r="646" spans="5:55">
      <c r="E646" s="37" t="str">
        <f>LicenseeSelect!E734</f>
        <v>Legacy Baseline Connections Volume Driver (SHET only)</v>
      </c>
      <c r="G646" s="37" t="s">
        <v>59</v>
      </c>
      <c r="H646" s="37" t="str">
        <f>LicenseeSelect!H734</f>
        <v>Other capex</v>
      </c>
      <c r="AU646" s="164">
        <f>LicenseeSelect!AU734</f>
        <v>0</v>
      </c>
      <c r="AV646" s="47">
        <f>LicenseeSelect!AV734</f>
        <v>0</v>
      </c>
      <c r="AW646" s="47">
        <f>LicenseeSelect!AW734</f>
        <v>0</v>
      </c>
      <c r="AX646" s="47">
        <f>LicenseeSelect!AX734</f>
        <v>0</v>
      </c>
      <c r="AY646" s="47">
        <f>LicenseeSelect!AY734</f>
        <v>0</v>
      </c>
      <c r="BA646" s="38" t="str">
        <f t="shared" ca="1" si="53"/>
        <v>VariantAllowances</v>
      </c>
      <c r="BB646" s="38" t="str">
        <f t="shared" si="54"/>
        <v>Variant allowances</v>
      </c>
      <c r="BC646" s="38" t="str">
        <f t="shared" si="55"/>
        <v>Variant allowances percentage allocation</v>
      </c>
    </row>
    <row r="647" spans="5:55">
      <c r="E647" s="37" t="str">
        <f>LicenseeSelect!E735</f>
        <v>Legacy Baseline Connections Volume Driver (SHET only)</v>
      </c>
      <c r="G647" s="37" t="s">
        <v>59</v>
      </c>
      <c r="H647" s="37" t="str">
        <f>LicenseeSelect!H735</f>
        <v>Non-operational capex</v>
      </c>
      <c r="AU647" s="164">
        <f>LicenseeSelect!AU735</f>
        <v>0</v>
      </c>
      <c r="AV647" s="47">
        <f>LicenseeSelect!AV735</f>
        <v>0</v>
      </c>
      <c r="AW647" s="47">
        <f>LicenseeSelect!AW735</f>
        <v>0</v>
      </c>
      <c r="AX647" s="47">
        <f>LicenseeSelect!AX735</f>
        <v>0</v>
      </c>
      <c r="AY647" s="47">
        <f>LicenseeSelect!AY735</f>
        <v>0</v>
      </c>
      <c r="BA647" s="38" t="str">
        <f t="shared" ca="1" si="53"/>
        <v>VariantAllowances</v>
      </c>
      <c r="BB647" s="38" t="str">
        <f t="shared" si="54"/>
        <v>Variant allowances</v>
      </c>
      <c r="BC647" s="38" t="str">
        <f t="shared" si="55"/>
        <v>Variant allowances percentage allocation</v>
      </c>
    </row>
    <row r="648" spans="5:55">
      <c r="E648" s="37" t="str">
        <f>LicenseeSelect!E736</f>
        <v>Legacy Baseline Connections Volume Driver (SHET only)</v>
      </c>
      <c r="G648" s="37" t="s">
        <v>59</v>
      </c>
      <c r="H648" s="37" t="str">
        <f>LicenseeSelect!H736</f>
        <v>Network operating costs (opex)</v>
      </c>
      <c r="AU648" s="164">
        <f>LicenseeSelect!AU736</f>
        <v>0</v>
      </c>
      <c r="AV648" s="47">
        <f>LicenseeSelect!AV736</f>
        <v>0</v>
      </c>
      <c r="AW648" s="47">
        <f>LicenseeSelect!AW736</f>
        <v>0</v>
      </c>
      <c r="AX648" s="47">
        <f>LicenseeSelect!AX736</f>
        <v>0</v>
      </c>
      <c r="AY648" s="47">
        <f>LicenseeSelect!AY736</f>
        <v>0</v>
      </c>
      <c r="BA648" s="38" t="str">
        <f t="shared" ca="1" si="53"/>
        <v>VariantAllowances</v>
      </c>
      <c r="BB648" s="38" t="str">
        <f t="shared" si="54"/>
        <v>Variant allowances</v>
      </c>
      <c r="BC648" s="38" t="str">
        <f t="shared" si="55"/>
        <v>Variant allowances percentage allocation</v>
      </c>
    </row>
    <row r="649" spans="5:55">
      <c r="E649" s="107" t="str">
        <f>LicenseeSelect!E737</f>
        <v>Legacy Baseline Connections Volume Driver (SHET only)</v>
      </c>
      <c r="F649" s="125"/>
      <c r="G649" s="107" t="s">
        <v>59</v>
      </c>
      <c r="H649" s="107" t="str">
        <f>LicenseeSelect!H737</f>
        <v>Indirects (opex)</v>
      </c>
      <c r="I649" s="107"/>
      <c r="J649" s="107"/>
      <c r="K649" s="107"/>
      <c r="L649" s="107"/>
      <c r="M649" s="107"/>
      <c r="N649" s="107"/>
      <c r="O649" s="107"/>
      <c r="P649" s="107"/>
      <c r="Q649" s="107"/>
      <c r="R649" s="107"/>
      <c r="S649" s="107"/>
      <c r="T649" s="107"/>
      <c r="U649" s="107"/>
      <c r="V649" s="107"/>
      <c r="W649" s="107"/>
      <c r="X649" s="107"/>
      <c r="Y649" s="107"/>
      <c r="Z649" s="107"/>
      <c r="AA649" s="107"/>
      <c r="AB649" s="107"/>
      <c r="AC649" s="107"/>
      <c r="AD649" s="107"/>
      <c r="AE649" s="107"/>
      <c r="AF649" s="107"/>
      <c r="AG649" s="107"/>
      <c r="AH649" s="107"/>
      <c r="AI649" s="107"/>
      <c r="AJ649" s="107"/>
      <c r="AK649" s="107"/>
      <c r="AL649" s="107"/>
      <c r="AM649" s="107"/>
      <c r="AN649" s="107"/>
      <c r="AO649" s="107"/>
      <c r="AP649" s="107"/>
      <c r="AQ649" s="107"/>
      <c r="AR649" s="107"/>
      <c r="AS649" s="107"/>
      <c r="AT649" s="113"/>
      <c r="AU649" s="173">
        <f>LicenseeSelect!AU737</f>
        <v>0</v>
      </c>
      <c r="AV649" s="110">
        <f>LicenseeSelect!AV737</f>
        <v>0</v>
      </c>
      <c r="AW649" s="110">
        <f>LicenseeSelect!AW737</f>
        <v>0</v>
      </c>
      <c r="AX649" s="110">
        <f>LicenseeSelect!AX737</f>
        <v>0</v>
      </c>
      <c r="AY649" s="110">
        <f>LicenseeSelect!AY737</f>
        <v>0</v>
      </c>
      <c r="BA649" s="38" t="str">
        <f t="shared" ca="1" si="53"/>
        <v>VariantAllowances</v>
      </c>
      <c r="BB649" s="38" t="str">
        <f t="shared" si="54"/>
        <v>Variant allowances</v>
      </c>
      <c r="BC649" s="38" t="str">
        <f t="shared" si="55"/>
        <v>Variant allowances percentage allocation</v>
      </c>
    </row>
    <row r="650" spans="5:55">
      <c r="E650" s="37" t="str">
        <f>LicenseeSelect!E738</f>
        <v xml:space="preserve">Advanced Procurement Mechanism </v>
      </c>
      <c r="G650" s="37" t="s">
        <v>59</v>
      </c>
      <c r="H650" s="37" t="str">
        <f>LicenseeSelect!H738</f>
        <v>Load related capex</v>
      </c>
      <c r="AU650" s="172">
        <f>LicenseeSelect!AU738</f>
        <v>0</v>
      </c>
      <c r="AV650" s="109">
        <f>LicenseeSelect!AV738</f>
        <v>0</v>
      </c>
      <c r="AW650" s="109">
        <f>LicenseeSelect!AW738</f>
        <v>0</v>
      </c>
      <c r="AX650" s="109">
        <f>LicenseeSelect!AX738</f>
        <v>0</v>
      </c>
      <c r="AY650" s="109">
        <f>LicenseeSelect!AY738</f>
        <v>0</v>
      </c>
      <c r="BA650" s="38" t="str">
        <f t="shared" ca="1" si="53"/>
        <v>VariantAllowances</v>
      </c>
      <c r="BB650" s="38" t="str">
        <f t="shared" si="54"/>
        <v>Variant allowances</v>
      </c>
      <c r="BC650" s="38" t="str">
        <f t="shared" si="55"/>
        <v>Variant allowances percentage allocation</v>
      </c>
    </row>
    <row r="651" spans="5:55">
      <c r="E651" s="37" t="str">
        <f>LicenseeSelect!E739</f>
        <v xml:space="preserve">Advanced Procurement Mechanism </v>
      </c>
      <c r="G651" s="37" t="s">
        <v>59</v>
      </c>
      <c r="H651" s="37" t="str">
        <f>LicenseeSelect!H739</f>
        <v>Asset replacement capex</v>
      </c>
      <c r="AU651" s="164">
        <f>LicenseeSelect!AU739</f>
        <v>0</v>
      </c>
      <c r="AV651" s="47">
        <f>LicenseeSelect!AV739</f>
        <v>0</v>
      </c>
      <c r="AW651" s="47">
        <f>LicenseeSelect!AW739</f>
        <v>0</v>
      </c>
      <c r="AX651" s="47">
        <f>LicenseeSelect!AX739</f>
        <v>0</v>
      </c>
      <c r="AY651" s="47">
        <f>LicenseeSelect!AY739</f>
        <v>0</v>
      </c>
      <c r="BA651" s="38" t="str">
        <f t="shared" ca="1" si="53"/>
        <v>VariantAllowances</v>
      </c>
      <c r="BB651" s="38" t="str">
        <f t="shared" si="54"/>
        <v>Variant allowances</v>
      </c>
      <c r="BC651" s="38" t="str">
        <f t="shared" si="55"/>
        <v>Variant allowances percentage allocation</v>
      </c>
    </row>
    <row r="652" spans="5:55">
      <c r="E652" s="37" t="str">
        <f>LicenseeSelect!E740</f>
        <v xml:space="preserve">Advanced Procurement Mechanism </v>
      </c>
      <c r="G652" s="37" t="s">
        <v>59</v>
      </c>
      <c r="H652" s="37" t="str">
        <f>LicenseeSelect!H740</f>
        <v>Other capex</v>
      </c>
      <c r="AU652" s="164">
        <f>LicenseeSelect!AU740</f>
        <v>0</v>
      </c>
      <c r="AV652" s="47">
        <f>LicenseeSelect!AV740</f>
        <v>0</v>
      </c>
      <c r="AW652" s="47">
        <f>LicenseeSelect!AW740</f>
        <v>0</v>
      </c>
      <c r="AX652" s="47">
        <f>LicenseeSelect!AX740</f>
        <v>0</v>
      </c>
      <c r="AY652" s="47">
        <f>LicenseeSelect!AY740</f>
        <v>0</v>
      </c>
      <c r="BA652" s="38" t="str">
        <f t="shared" ca="1" si="53"/>
        <v>VariantAllowances</v>
      </c>
      <c r="BB652" s="38" t="str">
        <f t="shared" si="54"/>
        <v>Variant allowances</v>
      </c>
      <c r="BC652" s="38" t="str">
        <f t="shared" si="55"/>
        <v>Variant allowances percentage allocation</v>
      </c>
    </row>
    <row r="653" spans="5:55">
      <c r="E653" s="37" t="str">
        <f>LicenseeSelect!E741</f>
        <v xml:space="preserve">Advanced Procurement Mechanism </v>
      </c>
      <c r="G653" s="37" t="s">
        <v>59</v>
      </c>
      <c r="H653" s="37" t="str">
        <f>LicenseeSelect!H741</f>
        <v>Non-operational capex</v>
      </c>
      <c r="AU653" s="164">
        <f>LicenseeSelect!AU741</f>
        <v>0</v>
      </c>
      <c r="AV653" s="47">
        <f>LicenseeSelect!AV741</f>
        <v>0</v>
      </c>
      <c r="AW653" s="47">
        <f>LicenseeSelect!AW741</f>
        <v>0</v>
      </c>
      <c r="AX653" s="47">
        <f>LicenseeSelect!AX741</f>
        <v>0</v>
      </c>
      <c r="AY653" s="47">
        <f>LicenseeSelect!AY741</f>
        <v>0</v>
      </c>
      <c r="BA653" s="38" t="str">
        <f t="shared" ca="1" si="53"/>
        <v>VariantAllowances</v>
      </c>
      <c r="BB653" s="38" t="str">
        <f t="shared" si="54"/>
        <v>Variant allowances</v>
      </c>
      <c r="BC653" s="38" t="str">
        <f t="shared" si="55"/>
        <v>Variant allowances percentage allocation</v>
      </c>
    </row>
    <row r="654" spans="5:55">
      <c r="E654" s="37" t="str">
        <f>LicenseeSelect!E742</f>
        <v xml:space="preserve">Advanced Procurement Mechanism </v>
      </c>
      <c r="G654" s="37" t="s">
        <v>59</v>
      </c>
      <c r="H654" s="37" t="str">
        <f>LicenseeSelect!H742</f>
        <v>Network operating costs (opex)</v>
      </c>
      <c r="AU654" s="164">
        <f>LicenseeSelect!AU742</f>
        <v>0</v>
      </c>
      <c r="AV654" s="47">
        <f>LicenseeSelect!AV742</f>
        <v>0</v>
      </c>
      <c r="AW654" s="47">
        <f>LicenseeSelect!AW742</f>
        <v>0</v>
      </c>
      <c r="AX654" s="47">
        <f>LicenseeSelect!AX742</f>
        <v>0</v>
      </c>
      <c r="AY654" s="47">
        <f>LicenseeSelect!AY742</f>
        <v>0</v>
      </c>
      <c r="BA654" s="38" t="str">
        <f t="shared" ca="1" si="53"/>
        <v>VariantAllowances</v>
      </c>
      <c r="BB654" s="38" t="str">
        <f t="shared" si="54"/>
        <v>Variant allowances</v>
      </c>
      <c r="BC654" s="38" t="str">
        <f t="shared" si="55"/>
        <v>Variant allowances percentage allocation</v>
      </c>
    </row>
    <row r="655" spans="5:55">
      <c r="E655" s="107" t="str">
        <f>LicenseeSelect!E743</f>
        <v xml:space="preserve">Advanced Procurement Mechanism </v>
      </c>
      <c r="F655" s="125"/>
      <c r="G655" s="107" t="s">
        <v>59</v>
      </c>
      <c r="H655" s="107" t="str">
        <f>LicenseeSelect!H743</f>
        <v>Indirects (opex)</v>
      </c>
      <c r="I655" s="107"/>
      <c r="J655" s="107"/>
      <c r="K655" s="107"/>
      <c r="L655" s="107"/>
      <c r="M655" s="107"/>
      <c r="N655" s="107"/>
      <c r="O655" s="107"/>
      <c r="P655" s="107"/>
      <c r="Q655" s="107"/>
      <c r="R655" s="107"/>
      <c r="S655" s="107"/>
      <c r="T655" s="107"/>
      <c r="U655" s="107"/>
      <c r="V655" s="107"/>
      <c r="W655" s="107"/>
      <c r="X655" s="107"/>
      <c r="Y655" s="107"/>
      <c r="Z655" s="107"/>
      <c r="AA655" s="107"/>
      <c r="AB655" s="107"/>
      <c r="AC655" s="107"/>
      <c r="AD655" s="107"/>
      <c r="AE655" s="107"/>
      <c r="AF655" s="107"/>
      <c r="AG655" s="107"/>
      <c r="AH655" s="107"/>
      <c r="AI655" s="107"/>
      <c r="AJ655" s="107"/>
      <c r="AK655" s="107"/>
      <c r="AL655" s="107"/>
      <c r="AM655" s="107"/>
      <c r="AN655" s="107"/>
      <c r="AO655" s="107"/>
      <c r="AP655" s="107"/>
      <c r="AQ655" s="107"/>
      <c r="AR655" s="107"/>
      <c r="AS655" s="107"/>
      <c r="AT655" s="113"/>
      <c r="AU655" s="173">
        <f>LicenseeSelect!AU743</f>
        <v>0</v>
      </c>
      <c r="AV655" s="110">
        <f>LicenseeSelect!AV743</f>
        <v>0</v>
      </c>
      <c r="AW655" s="110">
        <f>LicenseeSelect!AW743</f>
        <v>0</v>
      </c>
      <c r="AX655" s="110">
        <f>LicenseeSelect!AX743</f>
        <v>0</v>
      </c>
      <c r="AY655" s="110">
        <f>LicenseeSelect!AY743</f>
        <v>0</v>
      </c>
      <c r="BA655" s="38" t="str">
        <f t="shared" ca="1" si="53"/>
        <v>VariantAllowances</v>
      </c>
      <c r="BB655" s="38" t="str">
        <f t="shared" si="54"/>
        <v>Variant allowances</v>
      </c>
      <c r="BC655" s="38" t="str">
        <f t="shared" si="55"/>
        <v>Variant allowances percentage allocation</v>
      </c>
    </row>
    <row r="656" spans="5:55">
      <c r="E656" s="37" t="str">
        <f>LicenseeSelect!E744</f>
        <v>Delivery Track Pre Construction Funding</v>
      </c>
      <c r="G656" s="37" t="s">
        <v>59</v>
      </c>
      <c r="H656" s="37" t="str">
        <f>LicenseeSelect!H744</f>
        <v>Load related capex</v>
      </c>
      <c r="AU656" s="172">
        <f>LicenseeSelect!AU744</f>
        <v>0</v>
      </c>
      <c r="AV656" s="109">
        <f>LicenseeSelect!AV744</f>
        <v>0</v>
      </c>
      <c r="AW656" s="109">
        <f>LicenseeSelect!AW744</f>
        <v>0</v>
      </c>
      <c r="AX656" s="109">
        <f>LicenseeSelect!AX744</f>
        <v>0</v>
      </c>
      <c r="AY656" s="109">
        <f>LicenseeSelect!AY744</f>
        <v>0</v>
      </c>
      <c r="BA656" s="38" t="str">
        <f t="shared" ca="1" si="53"/>
        <v>VariantAllowances</v>
      </c>
      <c r="BB656" s="38" t="str">
        <f t="shared" si="54"/>
        <v>Variant allowances</v>
      </c>
      <c r="BC656" s="38" t="str">
        <f t="shared" si="55"/>
        <v>Variant allowances percentage allocation</v>
      </c>
    </row>
    <row r="657" spans="5:55">
      <c r="E657" s="37" t="str">
        <f>LicenseeSelect!E745</f>
        <v>Delivery Track Pre Construction Funding</v>
      </c>
      <c r="G657" s="37" t="s">
        <v>59</v>
      </c>
      <c r="H657" s="37" t="str">
        <f>LicenseeSelect!H745</f>
        <v>Asset replacement capex</v>
      </c>
      <c r="AU657" s="164">
        <f>LicenseeSelect!AU745</f>
        <v>0</v>
      </c>
      <c r="AV657" s="47">
        <f>LicenseeSelect!AV745</f>
        <v>0</v>
      </c>
      <c r="AW657" s="47">
        <f>LicenseeSelect!AW745</f>
        <v>0</v>
      </c>
      <c r="AX657" s="47">
        <f>LicenseeSelect!AX745</f>
        <v>0</v>
      </c>
      <c r="AY657" s="47">
        <f>LicenseeSelect!AY745</f>
        <v>0</v>
      </c>
      <c r="BA657" s="38" t="str">
        <f t="shared" ca="1" si="53"/>
        <v>VariantAllowances</v>
      </c>
      <c r="BB657" s="38" t="str">
        <f t="shared" si="54"/>
        <v>Variant allowances</v>
      </c>
      <c r="BC657" s="38" t="str">
        <f t="shared" si="55"/>
        <v>Variant allowances percentage allocation</v>
      </c>
    </row>
    <row r="658" spans="5:55">
      <c r="E658" s="37" t="str">
        <f>LicenseeSelect!E746</f>
        <v>Delivery Track Pre Construction Funding</v>
      </c>
      <c r="G658" s="37" t="s">
        <v>59</v>
      </c>
      <c r="H658" s="37" t="str">
        <f>LicenseeSelect!H746</f>
        <v>Other capex</v>
      </c>
      <c r="AU658" s="164">
        <f>LicenseeSelect!AU746</f>
        <v>0</v>
      </c>
      <c r="AV658" s="47">
        <f>LicenseeSelect!AV746</f>
        <v>0</v>
      </c>
      <c r="AW658" s="47">
        <f>LicenseeSelect!AW746</f>
        <v>0</v>
      </c>
      <c r="AX658" s="47">
        <f>LicenseeSelect!AX746</f>
        <v>0</v>
      </c>
      <c r="AY658" s="47">
        <f>LicenseeSelect!AY746</f>
        <v>0</v>
      </c>
      <c r="BA658" s="38" t="str">
        <f t="shared" ca="1" si="53"/>
        <v>VariantAllowances</v>
      </c>
      <c r="BB658" s="38" t="str">
        <f t="shared" si="54"/>
        <v>Variant allowances</v>
      </c>
      <c r="BC658" s="38" t="str">
        <f t="shared" si="55"/>
        <v>Variant allowances percentage allocation</v>
      </c>
    </row>
    <row r="659" spans="5:55">
      <c r="E659" s="37" t="str">
        <f>LicenseeSelect!E747</f>
        <v>Delivery Track Pre Construction Funding</v>
      </c>
      <c r="G659" s="37" t="s">
        <v>59</v>
      </c>
      <c r="H659" s="37" t="str">
        <f>LicenseeSelect!H747</f>
        <v>Non-operational capex</v>
      </c>
      <c r="AU659" s="164">
        <f>LicenseeSelect!AU747</f>
        <v>0</v>
      </c>
      <c r="AV659" s="47">
        <f>LicenseeSelect!AV747</f>
        <v>0</v>
      </c>
      <c r="AW659" s="47">
        <f>LicenseeSelect!AW747</f>
        <v>0</v>
      </c>
      <c r="AX659" s="47">
        <f>LicenseeSelect!AX747</f>
        <v>0</v>
      </c>
      <c r="AY659" s="47">
        <f>LicenseeSelect!AY747</f>
        <v>0</v>
      </c>
      <c r="BA659" s="38" t="str">
        <f t="shared" ca="1" si="53"/>
        <v>VariantAllowances</v>
      </c>
      <c r="BB659" s="38" t="str">
        <f t="shared" si="54"/>
        <v>Variant allowances</v>
      </c>
      <c r="BC659" s="38" t="str">
        <f t="shared" si="55"/>
        <v>Variant allowances percentage allocation</v>
      </c>
    </row>
    <row r="660" spans="5:55">
      <c r="E660" s="37" t="str">
        <f>LicenseeSelect!E748</f>
        <v>Delivery Track Pre Construction Funding</v>
      </c>
      <c r="G660" s="37" t="s">
        <v>59</v>
      </c>
      <c r="H660" s="37" t="str">
        <f>LicenseeSelect!H748</f>
        <v>Network operating costs (opex)</v>
      </c>
      <c r="AU660" s="164">
        <f>LicenseeSelect!AU748</f>
        <v>0</v>
      </c>
      <c r="AV660" s="47">
        <f>LicenseeSelect!AV748</f>
        <v>0</v>
      </c>
      <c r="AW660" s="47">
        <f>LicenseeSelect!AW748</f>
        <v>0</v>
      </c>
      <c r="AX660" s="47">
        <f>LicenseeSelect!AX748</f>
        <v>0</v>
      </c>
      <c r="AY660" s="47">
        <f>LicenseeSelect!AY748</f>
        <v>0</v>
      </c>
      <c r="BA660" s="38" t="str">
        <f t="shared" ca="1" si="53"/>
        <v>VariantAllowances</v>
      </c>
      <c r="BB660" s="38" t="str">
        <f t="shared" si="54"/>
        <v>Variant allowances</v>
      </c>
      <c r="BC660" s="38" t="str">
        <f t="shared" si="55"/>
        <v>Variant allowances percentage allocation</v>
      </c>
    </row>
    <row r="661" spans="5:55">
      <c r="E661" s="107" t="str">
        <f>LicenseeSelect!E749</f>
        <v>Delivery Track Pre Construction Funding</v>
      </c>
      <c r="F661" s="125"/>
      <c r="G661" s="107" t="s">
        <v>59</v>
      </c>
      <c r="H661" s="107" t="str">
        <f>LicenseeSelect!H749</f>
        <v>Indirects (opex)</v>
      </c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  <c r="Z661" s="107"/>
      <c r="AA661" s="107"/>
      <c r="AB661" s="107"/>
      <c r="AC661" s="107"/>
      <c r="AD661" s="107"/>
      <c r="AE661" s="107"/>
      <c r="AF661" s="107"/>
      <c r="AG661" s="107"/>
      <c r="AH661" s="107"/>
      <c r="AI661" s="107"/>
      <c r="AJ661" s="107"/>
      <c r="AK661" s="107"/>
      <c r="AL661" s="107"/>
      <c r="AM661" s="107"/>
      <c r="AN661" s="107"/>
      <c r="AO661" s="107"/>
      <c r="AP661" s="107"/>
      <c r="AQ661" s="107"/>
      <c r="AR661" s="107"/>
      <c r="AS661" s="107"/>
      <c r="AT661" s="113"/>
      <c r="AU661" s="173">
        <f>LicenseeSelect!AU749</f>
        <v>0</v>
      </c>
      <c r="AV661" s="110">
        <f>LicenseeSelect!AV749</f>
        <v>0</v>
      </c>
      <c r="AW661" s="110">
        <f>LicenseeSelect!AW749</f>
        <v>0</v>
      </c>
      <c r="AX661" s="110">
        <f>LicenseeSelect!AX749</f>
        <v>0</v>
      </c>
      <c r="AY661" s="110">
        <f>LicenseeSelect!AY749</f>
        <v>0</v>
      </c>
      <c r="BA661" s="38" t="str">
        <f t="shared" ca="1" si="53"/>
        <v>VariantAllowances</v>
      </c>
      <c r="BB661" s="38" t="str">
        <f t="shared" si="54"/>
        <v>Variant allowances</v>
      </c>
      <c r="BC661" s="38" t="str">
        <f t="shared" si="55"/>
        <v>Variant allowances percentage allocation</v>
      </c>
    </row>
    <row r="662" spans="5:55">
      <c r="E662" s="37" t="str">
        <f>LicenseeSelect!E750</f>
        <v>Consequential Costs of ESO Separation (NGET only)</v>
      </c>
      <c r="G662" s="37" t="s">
        <v>59</v>
      </c>
      <c r="H662" s="37" t="str">
        <f>LicenseeSelect!H750</f>
        <v>Load related capex</v>
      </c>
      <c r="AU662" s="172">
        <f>LicenseeSelect!AU750</f>
        <v>0</v>
      </c>
      <c r="AV662" s="109">
        <f>LicenseeSelect!AV750</f>
        <v>0</v>
      </c>
      <c r="AW662" s="109">
        <f>LicenseeSelect!AW750</f>
        <v>0</v>
      </c>
      <c r="AX662" s="109">
        <f>LicenseeSelect!AX750</f>
        <v>0</v>
      </c>
      <c r="AY662" s="109">
        <f>LicenseeSelect!AY750</f>
        <v>0</v>
      </c>
      <c r="BA662" s="38" t="str">
        <f t="shared" ca="1" si="53"/>
        <v>VariantAllowances</v>
      </c>
      <c r="BB662" s="38" t="str">
        <f t="shared" si="54"/>
        <v>Variant allowances</v>
      </c>
      <c r="BC662" s="38" t="str">
        <f t="shared" si="55"/>
        <v>Variant allowances percentage allocation</v>
      </c>
    </row>
    <row r="663" spans="5:55">
      <c r="E663" s="37" t="str">
        <f>LicenseeSelect!E751</f>
        <v>Consequential Costs of ESO Separation (NGET only)</v>
      </c>
      <c r="G663" s="37" t="s">
        <v>59</v>
      </c>
      <c r="H663" s="37" t="str">
        <f>LicenseeSelect!H751</f>
        <v>Asset replacement capex</v>
      </c>
      <c r="AU663" s="164">
        <f>LicenseeSelect!AU751</f>
        <v>0</v>
      </c>
      <c r="AV663" s="47">
        <f>LicenseeSelect!AV751</f>
        <v>0</v>
      </c>
      <c r="AW663" s="47">
        <f>LicenseeSelect!AW751</f>
        <v>0</v>
      </c>
      <c r="AX663" s="47">
        <f>LicenseeSelect!AX751</f>
        <v>0</v>
      </c>
      <c r="AY663" s="47">
        <f>LicenseeSelect!AY751</f>
        <v>0</v>
      </c>
      <c r="BA663" s="38" t="str">
        <f t="shared" ca="1" si="53"/>
        <v>VariantAllowances</v>
      </c>
      <c r="BB663" s="38" t="str">
        <f t="shared" si="54"/>
        <v>Variant allowances</v>
      </c>
      <c r="BC663" s="38" t="str">
        <f t="shared" si="55"/>
        <v>Variant allowances percentage allocation</v>
      </c>
    </row>
    <row r="664" spans="5:55">
      <c r="E664" s="37" t="str">
        <f>LicenseeSelect!E752</f>
        <v>Consequential Costs of ESO Separation (NGET only)</v>
      </c>
      <c r="G664" s="37" t="s">
        <v>59</v>
      </c>
      <c r="H664" s="37" t="str">
        <f>LicenseeSelect!H752</f>
        <v>Other capex</v>
      </c>
      <c r="AU664" s="164">
        <f>LicenseeSelect!AU752</f>
        <v>0</v>
      </c>
      <c r="AV664" s="47">
        <f>LicenseeSelect!AV752</f>
        <v>0</v>
      </c>
      <c r="AW664" s="47">
        <f>LicenseeSelect!AW752</f>
        <v>0</v>
      </c>
      <c r="AX664" s="47">
        <f>LicenseeSelect!AX752</f>
        <v>0</v>
      </c>
      <c r="AY664" s="47">
        <f>LicenseeSelect!AY752</f>
        <v>0</v>
      </c>
      <c r="BA664" s="38" t="str">
        <f t="shared" ca="1" si="53"/>
        <v>VariantAllowances</v>
      </c>
      <c r="BB664" s="38" t="str">
        <f t="shared" si="54"/>
        <v>Variant allowances</v>
      </c>
      <c r="BC664" s="38" t="str">
        <f t="shared" si="55"/>
        <v>Variant allowances percentage allocation</v>
      </c>
    </row>
    <row r="665" spans="5:55">
      <c r="E665" s="37" t="str">
        <f>LicenseeSelect!E753</f>
        <v>Consequential Costs of ESO Separation (NGET only)</v>
      </c>
      <c r="G665" s="37" t="s">
        <v>59</v>
      </c>
      <c r="H665" s="37" t="str">
        <f>LicenseeSelect!H753</f>
        <v>Non-operational capex</v>
      </c>
      <c r="AU665" s="164">
        <f>LicenseeSelect!AU753</f>
        <v>0</v>
      </c>
      <c r="AV665" s="47">
        <f>LicenseeSelect!AV753</f>
        <v>0</v>
      </c>
      <c r="AW665" s="47">
        <f>LicenseeSelect!AW753</f>
        <v>0</v>
      </c>
      <c r="AX665" s="47">
        <f>LicenseeSelect!AX753</f>
        <v>0</v>
      </c>
      <c r="AY665" s="47">
        <f>LicenseeSelect!AY753</f>
        <v>0</v>
      </c>
      <c r="BA665" s="38" t="str">
        <f t="shared" ca="1" si="53"/>
        <v>VariantAllowances</v>
      </c>
      <c r="BB665" s="38" t="str">
        <f t="shared" si="54"/>
        <v>Variant allowances</v>
      </c>
      <c r="BC665" s="38" t="str">
        <f t="shared" si="55"/>
        <v>Variant allowances percentage allocation</v>
      </c>
    </row>
    <row r="666" spans="5:55">
      <c r="E666" s="37" t="str">
        <f>LicenseeSelect!E754</f>
        <v>Consequential Costs of ESO Separation (NGET only)</v>
      </c>
      <c r="G666" s="37" t="s">
        <v>59</v>
      </c>
      <c r="H666" s="37" t="str">
        <f>LicenseeSelect!H754</f>
        <v>Network operating costs (opex)</v>
      </c>
      <c r="AU666" s="164">
        <f>LicenseeSelect!AU754</f>
        <v>0</v>
      </c>
      <c r="AV666" s="47">
        <f>LicenseeSelect!AV754</f>
        <v>0</v>
      </c>
      <c r="AW666" s="47">
        <f>LicenseeSelect!AW754</f>
        <v>0</v>
      </c>
      <c r="AX666" s="47">
        <f>LicenseeSelect!AX754</f>
        <v>0</v>
      </c>
      <c r="AY666" s="47">
        <f>LicenseeSelect!AY754</f>
        <v>0</v>
      </c>
      <c r="BA666" s="38" t="str">
        <f t="shared" ca="1" si="53"/>
        <v>VariantAllowances</v>
      </c>
      <c r="BB666" s="38" t="str">
        <f t="shared" si="54"/>
        <v>Variant allowances</v>
      </c>
      <c r="BC666" s="38" t="str">
        <f t="shared" si="55"/>
        <v>Variant allowances percentage allocation</v>
      </c>
    </row>
    <row r="667" spans="5:55">
      <c r="E667" s="107" t="str">
        <f>LicenseeSelect!E755</f>
        <v>Consequential Costs of ESO Separation (NGET only)</v>
      </c>
      <c r="F667" s="125"/>
      <c r="G667" s="107" t="s">
        <v>59</v>
      </c>
      <c r="H667" s="107" t="str">
        <f>LicenseeSelect!H755</f>
        <v>Indirects (opex)</v>
      </c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07"/>
      <c r="Z667" s="107"/>
      <c r="AA667" s="107"/>
      <c r="AB667" s="107"/>
      <c r="AC667" s="107"/>
      <c r="AD667" s="107"/>
      <c r="AE667" s="107"/>
      <c r="AF667" s="107"/>
      <c r="AG667" s="107"/>
      <c r="AH667" s="107"/>
      <c r="AI667" s="107"/>
      <c r="AJ667" s="107"/>
      <c r="AK667" s="107"/>
      <c r="AL667" s="107"/>
      <c r="AM667" s="107"/>
      <c r="AN667" s="107"/>
      <c r="AO667" s="107"/>
      <c r="AP667" s="107"/>
      <c r="AQ667" s="107"/>
      <c r="AR667" s="107"/>
      <c r="AS667" s="107"/>
      <c r="AT667" s="113"/>
      <c r="AU667" s="173">
        <f>LicenseeSelect!AU755</f>
        <v>0</v>
      </c>
      <c r="AV667" s="110">
        <f>LicenseeSelect!AV755</f>
        <v>0</v>
      </c>
      <c r="AW667" s="110">
        <f>LicenseeSelect!AW755</f>
        <v>0</v>
      </c>
      <c r="AX667" s="110">
        <f>LicenseeSelect!AX755</f>
        <v>0</v>
      </c>
      <c r="AY667" s="110">
        <f>LicenseeSelect!AY755</f>
        <v>0</v>
      </c>
      <c r="BA667" s="38" t="str">
        <f t="shared" ca="1" si="53"/>
        <v>VariantAllowances</v>
      </c>
      <c r="BB667" s="38" t="str">
        <f t="shared" si="54"/>
        <v>Variant allowances</v>
      </c>
      <c r="BC667" s="38" t="str">
        <f t="shared" si="55"/>
        <v>Variant allowances percentage allocation</v>
      </c>
    </row>
    <row r="668" spans="5:55">
      <c r="E668" s="37" t="str">
        <f>LicenseeSelect!E756</f>
        <v>Operational transport carbon reduction Price Control Deliverable</v>
      </c>
      <c r="G668" s="37" t="s">
        <v>59</v>
      </c>
      <c r="H668" s="37" t="str">
        <f>LicenseeSelect!H756</f>
        <v>Load related capex</v>
      </c>
      <c r="AU668" s="172">
        <f>LicenseeSelect!AU756</f>
        <v>0.35790195299999999</v>
      </c>
      <c r="AV668" s="109">
        <f>LicenseeSelect!AV756</f>
        <v>0.35790195299999999</v>
      </c>
      <c r="AW668" s="109">
        <f>LicenseeSelect!AW756</f>
        <v>0.35790195299999999</v>
      </c>
      <c r="AX668" s="109">
        <f>LicenseeSelect!AX756</f>
        <v>0.35790195299999999</v>
      </c>
      <c r="AY668" s="109">
        <f>LicenseeSelect!AY756</f>
        <v>0.35790195299999999</v>
      </c>
      <c r="BA668" s="38" t="str">
        <f t="shared" ca="1" si="53"/>
        <v>VariantAllowances</v>
      </c>
      <c r="BB668" s="38" t="str">
        <f t="shared" si="54"/>
        <v>Variant allowances</v>
      </c>
      <c r="BC668" s="38" t="str">
        <f t="shared" si="55"/>
        <v>Variant allowances percentage allocation</v>
      </c>
    </row>
    <row r="669" spans="5:55">
      <c r="E669" s="37" t="str">
        <f>LicenseeSelect!E757</f>
        <v>Operational transport carbon reduction Price Control Deliverable</v>
      </c>
      <c r="G669" s="37" t="s">
        <v>59</v>
      </c>
      <c r="H669" s="37" t="str">
        <f>LicenseeSelect!H757</f>
        <v>Asset replacement capex</v>
      </c>
      <c r="AU669" s="164">
        <f>LicenseeSelect!AU757</f>
        <v>0.55646410800000001</v>
      </c>
      <c r="AV669" s="47">
        <f>LicenseeSelect!AV757</f>
        <v>0.55646410800000001</v>
      </c>
      <c r="AW669" s="47">
        <f>LicenseeSelect!AW757</f>
        <v>0.55646410800000001</v>
      </c>
      <c r="AX669" s="47">
        <f>LicenseeSelect!AX757</f>
        <v>0.55646410800000001</v>
      </c>
      <c r="AY669" s="47">
        <f>LicenseeSelect!AY757</f>
        <v>0.55646410800000001</v>
      </c>
      <c r="BA669" s="38" t="str">
        <f t="shared" ca="1" si="53"/>
        <v>VariantAllowances</v>
      </c>
      <c r="BB669" s="38" t="str">
        <f t="shared" si="54"/>
        <v>Variant allowances</v>
      </c>
      <c r="BC669" s="38" t="str">
        <f t="shared" si="55"/>
        <v>Variant allowances percentage allocation</v>
      </c>
    </row>
    <row r="670" spans="5:55">
      <c r="E670" s="37" t="str">
        <f>LicenseeSelect!E758</f>
        <v>Operational transport carbon reduction Price Control Deliverable</v>
      </c>
      <c r="G670" s="37" t="s">
        <v>59</v>
      </c>
      <c r="H670" s="37" t="str">
        <f>LicenseeSelect!H758</f>
        <v>Other capex</v>
      </c>
      <c r="AU670" s="164">
        <f>LicenseeSelect!AU758</f>
        <v>6.5152265000000001E-2</v>
      </c>
      <c r="AV670" s="47">
        <f>LicenseeSelect!AV758</f>
        <v>6.5152265000000001E-2</v>
      </c>
      <c r="AW670" s="47">
        <f>LicenseeSelect!AW758</f>
        <v>6.5152265000000001E-2</v>
      </c>
      <c r="AX670" s="47">
        <f>LicenseeSelect!AX758</f>
        <v>6.5152265000000001E-2</v>
      </c>
      <c r="AY670" s="47">
        <f>LicenseeSelect!AY758</f>
        <v>6.5152265000000001E-2</v>
      </c>
      <c r="BA670" s="38" t="str">
        <f t="shared" ca="1" si="53"/>
        <v>VariantAllowances</v>
      </c>
      <c r="BB670" s="38" t="str">
        <f t="shared" si="54"/>
        <v>Variant allowances</v>
      </c>
      <c r="BC670" s="38" t="str">
        <f t="shared" si="55"/>
        <v>Variant allowances percentage allocation</v>
      </c>
    </row>
    <row r="671" spans="5:55">
      <c r="E671" s="37" t="str">
        <f>LicenseeSelect!E759</f>
        <v>Operational transport carbon reduction Price Control Deliverable</v>
      </c>
      <c r="G671" s="37" t="s">
        <v>59</v>
      </c>
      <c r="H671" s="37" t="str">
        <f>LicenseeSelect!H759</f>
        <v>Non-operational capex</v>
      </c>
      <c r="AU671" s="164">
        <f>LicenseeSelect!AU759</f>
        <v>5.9536500000000004E-4</v>
      </c>
      <c r="AV671" s="47">
        <f>LicenseeSelect!AV759</f>
        <v>5.9536500000000004E-4</v>
      </c>
      <c r="AW671" s="47">
        <f>LicenseeSelect!AW759</f>
        <v>5.9536500000000004E-4</v>
      </c>
      <c r="AX671" s="47">
        <f>LicenseeSelect!AX759</f>
        <v>5.9536500000000004E-4</v>
      </c>
      <c r="AY671" s="47">
        <f>LicenseeSelect!AY759</f>
        <v>5.9536500000000004E-4</v>
      </c>
      <c r="BA671" s="38" t="str">
        <f t="shared" ca="1" si="53"/>
        <v>VariantAllowances</v>
      </c>
      <c r="BB671" s="38" t="str">
        <f t="shared" si="54"/>
        <v>Variant allowances</v>
      </c>
      <c r="BC671" s="38" t="str">
        <f t="shared" si="55"/>
        <v>Variant allowances percentage allocation</v>
      </c>
    </row>
    <row r="672" spans="5:55">
      <c r="E672" s="37" t="str">
        <f>LicenseeSelect!E760</f>
        <v>Operational transport carbon reduction Price Control Deliverable</v>
      </c>
      <c r="G672" s="37" t="s">
        <v>59</v>
      </c>
      <c r="H672" s="37" t="str">
        <f>LicenseeSelect!H760</f>
        <v>Network operating costs (opex)</v>
      </c>
      <c r="AU672" s="164">
        <f>LicenseeSelect!AU760</f>
        <v>1.0652932E-2</v>
      </c>
      <c r="AV672" s="47">
        <f>LicenseeSelect!AV760</f>
        <v>1.0652932E-2</v>
      </c>
      <c r="AW672" s="47">
        <f>LicenseeSelect!AW760</f>
        <v>1.0652932E-2</v>
      </c>
      <c r="AX672" s="47">
        <f>LicenseeSelect!AX760</f>
        <v>1.0652932E-2</v>
      </c>
      <c r="AY672" s="47">
        <f>LicenseeSelect!AY760</f>
        <v>1.0652932E-2</v>
      </c>
      <c r="BA672" s="38" t="str">
        <f t="shared" ca="1" si="53"/>
        <v>VariantAllowances</v>
      </c>
      <c r="BB672" s="38" t="str">
        <f t="shared" si="54"/>
        <v>Variant allowances</v>
      </c>
      <c r="BC672" s="38" t="str">
        <f t="shared" si="55"/>
        <v>Variant allowances percentage allocation</v>
      </c>
    </row>
    <row r="673" spans="5:55">
      <c r="E673" s="107" t="str">
        <f>LicenseeSelect!E761</f>
        <v>Operational transport carbon reduction Price Control Deliverable</v>
      </c>
      <c r="F673" s="125"/>
      <c r="G673" s="107" t="s">
        <v>59</v>
      </c>
      <c r="H673" s="107" t="str">
        <f>LicenseeSelect!H761</f>
        <v>Indirects (opex)</v>
      </c>
      <c r="I673" s="107"/>
      <c r="J673" s="107"/>
      <c r="K673" s="107"/>
      <c r="L673" s="107"/>
      <c r="M673" s="107"/>
      <c r="N673" s="107"/>
      <c r="O673" s="107"/>
      <c r="P673" s="107"/>
      <c r="Q673" s="107"/>
      <c r="R673" s="107"/>
      <c r="S673" s="107"/>
      <c r="T673" s="107"/>
      <c r="U673" s="107"/>
      <c r="V673" s="107"/>
      <c r="W673" s="107"/>
      <c r="X673" s="107"/>
      <c r="Y673" s="107"/>
      <c r="Z673" s="107"/>
      <c r="AA673" s="107"/>
      <c r="AB673" s="107"/>
      <c r="AC673" s="107"/>
      <c r="AD673" s="107"/>
      <c r="AE673" s="107"/>
      <c r="AF673" s="107"/>
      <c r="AG673" s="107"/>
      <c r="AH673" s="107"/>
      <c r="AI673" s="107"/>
      <c r="AJ673" s="107"/>
      <c r="AK673" s="107"/>
      <c r="AL673" s="107"/>
      <c r="AM673" s="107"/>
      <c r="AN673" s="107"/>
      <c r="AO673" s="107"/>
      <c r="AP673" s="107"/>
      <c r="AQ673" s="107"/>
      <c r="AR673" s="107"/>
      <c r="AS673" s="107"/>
      <c r="AT673" s="113"/>
      <c r="AU673" s="173">
        <f>LicenseeSelect!AU761</f>
        <v>9.2333769999999992E-3</v>
      </c>
      <c r="AV673" s="110">
        <f>LicenseeSelect!AV761</f>
        <v>9.2333769999999992E-3</v>
      </c>
      <c r="AW673" s="110">
        <f>LicenseeSelect!AW761</f>
        <v>9.2333769999999992E-3</v>
      </c>
      <c r="AX673" s="110">
        <f>LicenseeSelect!AX761</f>
        <v>9.2333769999999992E-3</v>
      </c>
      <c r="AY673" s="110">
        <f>LicenseeSelect!AY761</f>
        <v>9.2333769999999992E-3</v>
      </c>
      <c r="BA673" s="38" t="str">
        <f t="shared" ca="1" si="53"/>
        <v>VariantAllowances</v>
      </c>
      <c r="BB673" s="38" t="str">
        <f t="shared" si="54"/>
        <v>Variant allowances</v>
      </c>
      <c r="BC673" s="38" t="str">
        <f t="shared" si="55"/>
        <v>Variant allowances percentage allocation</v>
      </c>
    </row>
    <row r="674" spans="5:55">
      <c r="E674" s="37" t="str">
        <f>LicenseeSelect!E762</f>
        <v>SF6 asset intervention Price Control Deliverable (NGET and SHET only)</v>
      </c>
      <c r="G674" s="37" t="s">
        <v>59</v>
      </c>
      <c r="H674" s="37" t="str">
        <f>LicenseeSelect!H762</f>
        <v>Load related capex</v>
      </c>
      <c r="AU674" s="172">
        <f>LicenseeSelect!AU762</f>
        <v>0.35790195299999999</v>
      </c>
      <c r="AV674" s="109">
        <f>LicenseeSelect!AV762</f>
        <v>0.35790195299999999</v>
      </c>
      <c r="AW674" s="109">
        <f>LicenseeSelect!AW762</f>
        <v>0.35790195299999999</v>
      </c>
      <c r="AX674" s="109">
        <f>LicenseeSelect!AX762</f>
        <v>0.35790195299999999</v>
      </c>
      <c r="AY674" s="109">
        <f>LicenseeSelect!AY762</f>
        <v>0.35790195299999999</v>
      </c>
      <c r="BA674" s="38" t="str">
        <f t="shared" ca="1" si="53"/>
        <v>VariantAllowances</v>
      </c>
      <c r="BB674" s="38" t="str">
        <f t="shared" si="54"/>
        <v>Variant allowances</v>
      </c>
      <c r="BC674" s="38" t="str">
        <f t="shared" si="55"/>
        <v>Variant allowances percentage allocation</v>
      </c>
    </row>
    <row r="675" spans="5:55">
      <c r="E675" s="37" t="str">
        <f>LicenseeSelect!E763</f>
        <v>SF6 asset intervention Price Control Deliverable (NGET and SHET only)</v>
      </c>
      <c r="G675" s="37" t="s">
        <v>59</v>
      </c>
      <c r="H675" s="37" t="str">
        <f>LicenseeSelect!H763</f>
        <v>Asset replacement capex</v>
      </c>
      <c r="AU675" s="164">
        <f>LicenseeSelect!AU763</f>
        <v>0.55646410800000001</v>
      </c>
      <c r="AV675" s="47">
        <f>LicenseeSelect!AV763</f>
        <v>0.55646410800000001</v>
      </c>
      <c r="AW675" s="47">
        <f>LicenseeSelect!AW763</f>
        <v>0.55646410800000001</v>
      </c>
      <c r="AX675" s="47">
        <f>LicenseeSelect!AX763</f>
        <v>0.55646410800000001</v>
      </c>
      <c r="AY675" s="47">
        <f>LicenseeSelect!AY763</f>
        <v>0.55646410800000001</v>
      </c>
      <c r="BA675" s="38" t="str">
        <f t="shared" ca="1" si="53"/>
        <v>VariantAllowances</v>
      </c>
      <c r="BB675" s="38" t="str">
        <f t="shared" si="54"/>
        <v>Variant allowances</v>
      </c>
      <c r="BC675" s="38" t="str">
        <f t="shared" si="55"/>
        <v>Variant allowances percentage allocation</v>
      </c>
    </row>
    <row r="676" spans="5:55">
      <c r="E676" s="37" t="str">
        <f>LicenseeSelect!E764</f>
        <v>SF6 asset intervention Price Control Deliverable (NGET and SHET only)</v>
      </c>
      <c r="G676" s="37" t="s">
        <v>59</v>
      </c>
      <c r="H676" s="37" t="str">
        <f>LicenseeSelect!H764</f>
        <v>Other capex</v>
      </c>
      <c r="AU676" s="164">
        <f>LicenseeSelect!AU764</f>
        <v>6.5152265000000001E-2</v>
      </c>
      <c r="AV676" s="47">
        <f>LicenseeSelect!AV764</f>
        <v>6.5152265000000001E-2</v>
      </c>
      <c r="AW676" s="47">
        <f>LicenseeSelect!AW764</f>
        <v>6.5152265000000001E-2</v>
      </c>
      <c r="AX676" s="47">
        <f>LicenseeSelect!AX764</f>
        <v>6.5152265000000001E-2</v>
      </c>
      <c r="AY676" s="47">
        <f>LicenseeSelect!AY764</f>
        <v>6.5152265000000001E-2</v>
      </c>
      <c r="BA676" s="38" t="str">
        <f t="shared" ca="1" si="53"/>
        <v>VariantAllowances</v>
      </c>
      <c r="BB676" s="38" t="str">
        <f t="shared" si="54"/>
        <v>Variant allowances</v>
      </c>
      <c r="BC676" s="38" t="str">
        <f t="shared" si="55"/>
        <v>Variant allowances percentage allocation</v>
      </c>
    </row>
    <row r="677" spans="5:55">
      <c r="E677" s="37" t="str">
        <f>LicenseeSelect!E765</f>
        <v>SF6 asset intervention Price Control Deliverable (NGET and SHET only)</v>
      </c>
      <c r="G677" s="37" t="s">
        <v>59</v>
      </c>
      <c r="H677" s="37" t="str">
        <f>LicenseeSelect!H765</f>
        <v>Non-operational capex</v>
      </c>
      <c r="AU677" s="164">
        <f>LicenseeSelect!AU765</f>
        <v>5.9536500000000004E-4</v>
      </c>
      <c r="AV677" s="47">
        <f>LicenseeSelect!AV765</f>
        <v>5.9536500000000004E-4</v>
      </c>
      <c r="AW677" s="47">
        <f>LicenseeSelect!AW765</f>
        <v>5.9536500000000004E-4</v>
      </c>
      <c r="AX677" s="47">
        <f>LicenseeSelect!AX765</f>
        <v>5.9536500000000004E-4</v>
      </c>
      <c r="AY677" s="47">
        <f>LicenseeSelect!AY765</f>
        <v>5.9536500000000004E-4</v>
      </c>
      <c r="BA677" s="38" t="str">
        <f t="shared" ca="1" si="53"/>
        <v>VariantAllowances</v>
      </c>
      <c r="BB677" s="38" t="str">
        <f t="shared" si="54"/>
        <v>Variant allowances</v>
      </c>
      <c r="BC677" s="38" t="str">
        <f t="shared" si="55"/>
        <v>Variant allowances percentage allocation</v>
      </c>
    </row>
    <row r="678" spans="5:55">
      <c r="E678" s="37" t="str">
        <f>LicenseeSelect!E766</f>
        <v>SF6 asset intervention Price Control Deliverable (NGET and SHET only)</v>
      </c>
      <c r="G678" s="37" t="s">
        <v>59</v>
      </c>
      <c r="H678" s="37" t="str">
        <f>LicenseeSelect!H766</f>
        <v>Network operating costs (opex)</v>
      </c>
      <c r="AU678" s="164">
        <f>LicenseeSelect!AU766</f>
        <v>1.0652932E-2</v>
      </c>
      <c r="AV678" s="47">
        <f>LicenseeSelect!AV766</f>
        <v>1.0652932E-2</v>
      </c>
      <c r="AW678" s="47">
        <f>LicenseeSelect!AW766</f>
        <v>1.0652932E-2</v>
      </c>
      <c r="AX678" s="47">
        <f>LicenseeSelect!AX766</f>
        <v>1.0652932E-2</v>
      </c>
      <c r="AY678" s="47">
        <f>LicenseeSelect!AY766</f>
        <v>1.0652932E-2</v>
      </c>
      <c r="BA678" s="38" t="str">
        <f t="shared" ca="1" si="53"/>
        <v>VariantAllowances</v>
      </c>
      <c r="BB678" s="38" t="str">
        <f t="shared" si="54"/>
        <v>Variant allowances</v>
      </c>
      <c r="BC678" s="38" t="str">
        <f t="shared" si="55"/>
        <v>Variant allowances percentage allocation</v>
      </c>
    </row>
    <row r="679" spans="5:55">
      <c r="E679" s="107" t="str">
        <f>LicenseeSelect!E767</f>
        <v>SF6 asset intervention Price Control Deliverable (NGET and SHET only)</v>
      </c>
      <c r="F679" s="125"/>
      <c r="G679" s="107" t="s">
        <v>59</v>
      </c>
      <c r="H679" s="107" t="str">
        <f>LicenseeSelect!H767</f>
        <v>Indirects (opex)</v>
      </c>
      <c r="I679" s="107"/>
      <c r="J679" s="107"/>
      <c r="K679" s="107"/>
      <c r="L679" s="107"/>
      <c r="M679" s="107"/>
      <c r="N679" s="107"/>
      <c r="O679" s="107"/>
      <c r="P679" s="107"/>
      <c r="Q679" s="107"/>
      <c r="R679" s="107"/>
      <c r="S679" s="107"/>
      <c r="T679" s="107"/>
      <c r="U679" s="107"/>
      <c r="V679" s="107"/>
      <c r="W679" s="107"/>
      <c r="X679" s="107"/>
      <c r="Y679" s="107"/>
      <c r="Z679" s="107"/>
      <c r="AA679" s="107"/>
      <c r="AB679" s="107"/>
      <c r="AC679" s="107"/>
      <c r="AD679" s="107"/>
      <c r="AE679" s="107"/>
      <c r="AF679" s="107"/>
      <c r="AG679" s="107"/>
      <c r="AH679" s="107"/>
      <c r="AI679" s="107"/>
      <c r="AJ679" s="107"/>
      <c r="AK679" s="107"/>
      <c r="AL679" s="107"/>
      <c r="AM679" s="107"/>
      <c r="AN679" s="107"/>
      <c r="AO679" s="107"/>
      <c r="AP679" s="107"/>
      <c r="AQ679" s="107"/>
      <c r="AR679" s="107"/>
      <c r="AS679" s="107"/>
      <c r="AT679" s="113"/>
      <c r="AU679" s="173">
        <f>LicenseeSelect!AU767</f>
        <v>9.2333769999999992E-3</v>
      </c>
      <c r="AV679" s="110">
        <f>LicenseeSelect!AV767</f>
        <v>9.2333769999999992E-3</v>
      </c>
      <c r="AW679" s="110">
        <f>LicenseeSelect!AW767</f>
        <v>9.2333769999999992E-3</v>
      </c>
      <c r="AX679" s="110">
        <f>LicenseeSelect!AX767</f>
        <v>9.2333769999999992E-3</v>
      </c>
      <c r="AY679" s="110">
        <f>LicenseeSelect!AY767</f>
        <v>9.2333769999999992E-3</v>
      </c>
      <c r="BA679" s="38" t="str">
        <f t="shared" ca="1" si="53"/>
        <v>VariantAllowances</v>
      </c>
      <c r="BB679" s="38" t="str">
        <f t="shared" si="54"/>
        <v>Variant allowances</v>
      </c>
      <c r="BC679" s="38" t="str">
        <f t="shared" si="55"/>
        <v>Variant allowances percentage allocation</v>
      </c>
    </row>
    <row r="680" spans="5:55">
      <c r="E680" s="37" t="str">
        <f>LicenseeSelect!E768</f>
        <v>Resillience Re-Opener</v>
      </c>
      <c r="G680" s="37" t="s">
        <v>59</v>
      </c>
      <c r="H680" s="37" t="str">
        <f>LicenseeSelect!H768</f>
        <v>Load related capex</v>
      </c>
      <c r="AU680" s="172">
        <f>LicenseeSelect!AU768</f>
        <v>0.35790195299999999</v>
      </c>
      <c r="AV680" s="109">
        <f>LicenseeSelect!AV768</f>
        <v>0.35790195299999999</v>
      </c>
      <c r="AW680" s="109">
        <f>LicenseeSelect!AW768</f>
        <v>0.35790195299999999</v>
      </c>
      <c r="AX680" s="109">
        <f>LicenseeSelect!AX768</f>
        <v>0.35790195299999999</v>
      </c>
      <c r="AY680" s="109">
        <f>LicenseeSelect!AY768</f>
        <v>0.35790195299999999</v>
      </c>
      <c r="BA680" s="38" t="str">
        <f t="shared" ca="1" si="53"/>
        <v>VariantAllowances</v>
      </c>
      <c r="BB680" s="38" t="str">
        <f t="shared" si="54"/>
        <v>Variant allowances</v>
      </c>
      <c r="BC680" s="38" t="str">
        <f t="shared" si="55"/>
        <v>Variant allowances percentage allocation</v>
      </c>
    </row>
    <row r="681" spans="5:55">
      <c r="E681" s="37" t="str">
        <f>LicenseeSelect!E769</f>
        <v>Resillience Re-Opener</v>
      </c>
      <c r="G681" s="37" t="s">
        <v>59</v>
      </c>
      <c r="H681" s="37" t="str">
        <f>LicenseeSelect!H769</f>
        <v>Asset replacement capex</v>
      </c>
      <c r="AU681" s="164">
        <f>LicenseeSelect!AU769</f>
        <v>0.55646410800000001</v>
      </c>
      <c r="AV681" s="47">
        <f>LicenseeSelect!AV769</f>
        <v>0.55646410800000001</v>
      </c>
      <c r="AW681" s="47">
        <f>LicenseeSelect!AW769</f>
        <v>0.55646410800000001</v>
      </c>
      <c r="AX681" s="47">
        <f>LicenseeSelect!AX769</f>
        <v>0.55646410800000001</v>
      </c>
      <c r="AY681" s="47">
        <f>LicenseeSelect!AY769</f>
        <v>0.55646410800000001</v>
      </c>
      <c r="BA681" s="38" t="str">
        <f t="shared" ca="1" si="53"/>
        <v>VariantAllowances</v>
      </c>
      <c r="BB681" s="38" t="str">
        <f t="shared" si="54"/>
        <v>Variant allowances</v>
      </c>
      <c r="BC681" s="38" t="str">
        <f t="shared" si="55"/>
        <v>Variant allowances percentage allocation</v>
      </c>
    </row>
    <row r="682" spans="5:55">
      <c r="E682" s="37" t="str">
        <f>LicenseeSelect!E770</f>
        <v>Resillience Re-Opener</v>
      </c>
      <c r="G682" s="37" t="s">
        <v>59</v>
      </c>
      <c r="H682" s="37" t="str">
        <f>LicenseeSelect!H770</f>
        <v>Other capex</v>
      </c>
      <c r="AU682" s="164">
        <f>LicenseeSelect!AU770</f>
        <v>6.5152265000000001E-2</v>
      </c>
      <c r="AV682" s="47">
        <f>LicenseeSelect!AV770</f>
        <v>6.5152265000000001E-2</v>
      </c>
      <c r="AW682" s="47">
        <f>LicenseeSelect!AW770</f>
        <v>6.5152265000000001E-2</v>
      </c>
      <c r="AX682" s="47">
        <f>LicenseeSelect!AX770</f>
        <v>6.5152265000000001E-2</v>
      </c>
      <c r="AY682" s="47">
        <f>LicenseeSelect!AY770</f>
        <v>6.5152265000000001E-2</v>
      </c>
      <c r="BA682" s="38" t="str">
        <f t="shared" ca="1" si="53"/>
        <v>VariantAllowances</v>
      </c>
      <c r="BB682" s="38" t="str">
        <f t="shared" si="54"/>
        <v>Variant allowances</v>
      </c>
      <c r="BC682" s="38" t="str">
        <f t="shared" si="55"/>
        <v>Variant allowances percentage allocation</v>
      </c>
    </row>
    <row r="683" spans="5:55">
      <c r="E683" s="37" t="str">
        <f>LicenseeSelect!E771</f>
        <v>Resillience Re-Opener</v>
      </c>
      <c r="G683" s="37" t="s">
        <v>59</v>
      </c>
      <c r="H683" s="37" t="str">
        <f>LicenseeSelect!H771</f>
        <v>Non-operational capex</v>
      </c>
      <c r="AU683" s="164">
        <f>LicenseeSelect!AU771</f>
        <v>5.9536500000000004E-4</v>
      </c>
      <c r="AV683" s="47">
        <f>LicenseeSelect!AV771</f>
        <v>5.9536500000000004E-4</v>
      </c>
      <c r="AW683" s="47">
        <f>LicenseeSelect!AW771</f>
        <v>5.9536500000000004E-4</v>
      </c>
      <c r="AX683" s="47">
        <f>LicenseeSelect!AX771</f>
        <v>5.9536500000000004E-4</v>
      </c>
      <c r="AY683" s="47">
        <f>LicenseeSelect!AY771</f>
        <v>5.9536500000000004E-4</v>
      </c>
      <c r="BA683" s="38" t="str">
        <f t="shared" ca="1" si="53"/>
        <v>VariantAllowances</v>
      </c>
      <c r="BB683" s="38" t="str">
        <f t="shared" si="54"/>
        <v>Variant allowances</v>
      </c>
      <c r="BC683" s="38" t="str">
        <f t="shared" si="55"/>
        <v>Variant allowances percentage allocation</v>
      </c>
    </row>
    <row r="684" spans="5:55">
      <c r="E684" s="37" t="str">
        <f>LicenseeSelect!E772</f>
        <v>Resillience Re-Opener</v>
      </c>
      <c r="G684" s="37" t="s">
        <v>59</v>
      </c>
      <c r="H684" s="37" t="str">
        <f>LicenseeSelect!H772</f>
        <v>Network operating costs (opex)</v>
      </c>
      <c r="AU684" s="164">
        <f>LicenseeSelect!AU772</f>
        <v>1.0652932E-2</v>
      </c>
      <c r="AV684" s="47">
        <f>LicenseeSelect!AV772</f>
        <v>1.0652932E-2</v>
      </c>
      <c r="AW684" s="47">
        <f>LicenseeSelect!AW772</f>
        <v>1.0652932E-2</v>
      </c>
      <c r="AX684" s="47">
        <f>LicenseeSelect!AX772</f>
        <v>1.0652932E-2</v>
      </c>
      <c r="AY684" s="47">
        <f>LicenseeSelect!AY772</f>
        <v>1.0652932E-2</v>
      </c>
      <c r="BA684" s="38" t="str">
        <f t="shared" ca="1" si="53"/>
        <v>VariantAllowances</v>
      </c>
      <c r="BB684" s="38" t="str">
        <f t="shared" si="54"/>
        <v>Variant allowances</v>
      </c>
      <c r="BC684" s="38" t="str">
        <f t="shared" si="55"/>
        <v>Variant allowances percentage allocation</v>
      </c>
    </row>
    <row r="685" spans="5:55">
      <c r="E685" s="107" t="str">
        <f>LicenseeSelect!E773</f>
        <v>Resillience Re-Opener</v>
      </c>
      <c r="F685" s="125"/>
      <c r="G685" s="107" t="s">
        <v>59</v>
      </c>
      <c r="H685" s="107" t="str">
        <f>LicenseeSelect!H773</f>
        <v>Indirects (opex)</v>
      </c>
      <c r="I685" s="107"/>
      <c r="J685" s="107"/>
      <c r="K685" s="107"/>
      <c r="L685" s="107"/>
      <c r="M685" s="107"/>
      <c r="N685" s="107"/>
      <c r="O685" s="107"/>
      <c r="P685" s="107"/>
      <c r="Q685" s="107"/>
      <c r="R685" s="107"/>
      <c r="S685" s="107"/>
      <c r="T685" s="107"/>
      <c r="U685" s="107"/>
      <c r="V685" s="107"/>
      <c r="W685" s="107"/>
      <c r="X685" s="107"/>
      <c r="Y685" s="107"/>
      <c r="Z685" s="107"/>
      <c r="AA685" s="107"/>
      <c r="AB685" s="107"/>
      <c r="AC685" s="107"/>
      <c r="AD685" s="107"/>
      <c r="AE685" s="107"/>
      <c r="AF685" s="107"/>
      <c r="AG685" s="107"/>
      <c r="AH685" s="107"/>
      <c r="AI685" s="107"/>
      <c r="AJ685" s="107"/>
      <c r="AK685" s="107"/>
      <c r="AL685" s="107"/>
      <c r="AM685" s="107"/>
      <c r="AN685" s="107"/>
      <c r="AO685" s="107"/>
      <c r="AP685" s="107"/>
      <c r="AQ685" s="107"/>
      <c r="AR685" s="107"/>
      <c r="AS685" s="107"/>
      <c r="AT685" s="113"/>
      <c r="AU685" s="173">
        <f>LicenseeSelect!AU773</f>
        <v>9.2333769999999992E-3</v>
      </c>
      <c r="AV685" s="110">
        <f>LicenseeSelect!AV773</f>
        <v>9.2333769999999992E-3</v>
      </c>
      <c r="AW685" s="110">
        <f>LicenseeSelect!AW773</f>
        <v>9.2333769999999992E-3</v>
      </c>
      <c r="AX685" s="110">
        <f>LicenseeSelect!AX773</f>
        <v>9.2333769999999992E-3</v>
      </c>
      <c r="AY685" s="110">
        <f>LicenseeSelect!AY773</f>
        <v>9.2333769999999992E-3</v>
      </c>
      <c r="BA685" s="38" t="str">
        <f t="shared" ca="1" si="53"/>
        <v>VariantAllowances</v>
      </c>
      <c r="BB685" s="38" t="str">
        <f t="shared" si="54"/>
        <v>Variant allowances</v>
      </c>
      <c r="BC685" s="38" t="str">
        <f t="shared" si="55"/>
        <v>Variant allowances percentage allocation</v>
      </c>
    </row>
    <row r="686" spans="5:55">
      <c r="E686" s="37" t="str">
        <f>LicenseeSelect!E774</f>
        <v>Legacy Opex Escalator</v>
      </c>
      <c r="G686" s="37" t="s">
        <v>59</v>
      </c>
      <c r="H686" s="37" t="str">
        <f>LicenseeSelect!H774</f>
        <v>Load related capex</v>
      </c>
      <c r="AU686" s="172">
        <f>LicenseeSelect!AU774</f>
        <v>0</v>
      </c>
      <c r="AV686" s="109">
        <f>LicenseeSelect!AV774</f>
        <v>0</v>
      </c>
      <c r="AW686" s="109">
        <f>LicenseeSelect!AW774</f>
        <v>0</v>
      </c>
      <c r="AX686" s="109">
        <f>LicenseeSelect!AX774</f>
        <v>0</v>
      </c>
      <c r="AY686" s="109">
        <f>LicenseeSelect!AY774</f>
        <v>0</v>
      </c>
      <c r="BA686" s="38" t="str">
        <f t="shared" ca="1" si="53"/>
        <v>VariantAllowances</v>
      </c>
      <c r="BB686" s="38" t="str">
        <f t="shared" si="54"/>
        <v>Variant allowances</v>
      </c>
      <c r="BC686" s="38" t="str">
        <f t="shared" si="55"/>
        <v>Variant allowances percentage allocation</v>
      </c>
    </row>
    <row r="687" spans="5:55">
      <c r="E687" s="37" t="str">
        <f>LicenseeSelect!E775</f>
        <v>Legacy Opex Escalator</v>
      </c>
      <c r="G687" s="37" t="s">
        <v>59</v>
      </c>
      <c r="H687" s="37" t="str">
        <f>LicenseeSelect!H775</f>
        <v>Asset replacement capex</v>
      </c>
      <c r="AU687" s="164">
        <f>LicenseeSelect!AU775</f>
        <v>0</v>
      </c>
      <c r="AV687" s="47">
        <f>LicenseeSelect!AV775</f>
        <v>0</v>
      </c>
      <c r="AW687" s="47">
        <f>LicenseeSelect!AW775</f>
        <v>0</v>
      </c>
      <c r="AX687" s="47">
        <f>LicenseeSelect!AX775</f>
        <v>0</v>
      </c>
      <c r="AY687" s="47">
        <f>LicenseeSelect!AY775</f>
        <v>0</v>
      </c>
      <c r="BA687" s="38" t="str">
        <f t="shared" ca="1" si="53"/>
        <v>VariantAllowances</v>
      </c>
      <c r="BB687" s="38" t="str">
        <f t="shared" si="54"/>
        <v>Variant allowances</v>
      </c>
      <c r="BC687" s="38" t="str">
        <f t="shared" si="55"/>
        <v>Variant allowances percentage allocation</v>
      </c>
    </row>
    <row r="688" spans="5:55">
      <c r="E688" s="37" t="str">
        <f>LicenseeSelect!E776</f>
        <v>Legacy Opex Escalator</v>
      </c>
      <c r="G688" s="37" t="s">
        <v>59</v>
      </c>
      <c r="H688" s="37" t="str">
        <f>LicenseeSelect!H776</f>
        <v>Other capex</v>
      </c>
      <c r="AU688" s="164">
        <f>LicenseeSelect!AU776</f>
        <v>0</v>
      </c>
      <c r="AV688" s="47">
        <f>LicenseeSelect!AV776</f>
        <v>0</v>
      </c>
      <c r="AW688" s="47">
        <f>LicenseeSelect!AW776</f>
        <v>0</v>
      </c>
      <c r="AX688" s="47">
        <f>LicenseeSelect!AX776</f>
        <v>0</v>
      </c>
      <c r="AY688" s="47">
        <f>LicenseeSelect!AY776</f>
        <v>0</v>
      </c>
      <c r="BA688" s="38" t="str">
        <f t="shared" ca="1" si="53"/>
        <v>VariantAllowances</v>
      </c>
      <c r="BB688" s="38" t="str">
        <f t="shared" si="54"/>
        <v>Variant allowances</v>
      </c>
      <c r="BC688" s="38" t="str">
        <f t="shared" si="55"/>
        <v>Variant allowances percentage allocation</v>
      </c>
    </row>
    <row r="689" spans="5:55">
      <c r="E689" s="37" t="str">
        <f>LicenseeSelect!E777</f>
        <v>Legacy Opex Escalator</v>
      </c>
      <c r="G689" s="37" t="s">
        <v>59</v>
      </c>
      <c r="H689" s="37" t="str">
        <f>LicenseeSelect!H777</f>
        <v>Non-operational capex</v>
      </c>
      <c r="AU689" s="164">
        <f>LicenseeSelect!AU777</f>
        <v>0</v>
      </c>
      <c r="AV689" s="47">
        <f>LicenseeSelect!AV777</f>
        <v>0</v>
      </c>
      <c r="AW689" s="47">
        <f>LicenseeSelect!AW777</f>
        <v>0</v>
      </c>
      <c r="AX689" s="47">
        <f>LicenseeSelect!AX777</f>
        <v>0</v>
      </c>
      <c r="AY689" s="47">
        <f>LicenseeSelect!AY777</f>
        <v>0</v>
      </c>
      <c r="BA689" s="38" t="str">
        <f t="shared" ca="1" si="53"/>
        <v>VariantAllowances</v>
      </c>
      <c r="BB689" s="38" t="str">
        <f t="shared" si="54"/>
        <v>Variant allowances</v>
      </c>
      <c r="BC689" s="38" t="str">
        <f t="shared" si="55"/>
        <v>Variant allowances percentage allocation</v>
      </c>
    </row>
    <row r="690" spans="5:55">
      <c r="E690" s="37" t="str">
        <f>LicenseeSelect!E778</f>
        <v>Legacy Opex Escalator</v>
      </c>
      <c r="G690" s="37" t="s">
        <v>59</v>
      </c>
      <c r="H690" s="37" t="str">
        <f>LicenseeSelect!H778</f>
        <v>Network operating costs (opex)</v>
      </c>
      <c r="AU690" s="164">
        <f>LicenseeSelect!AU778</f>
        <v>1</v>
      </c>
      <c r="AV690" s="47">
        <f>LicenseeSelect!AV778</f>
        <v>1</v>
      </c>
      <c r="AW690" s="47">
        <f>LicenseeSelect!AW778</f>
        <v>1</v>
      </c>
      <c r="AX690" s="47">
        <f>LicenseeSelect!AX778</f>
        <v>1</v>
      </c>
      <c r="AY690" s="47">
        <f>LicenseeSelect!AY778</f>
        <v>1</v>
      </c>
      <c r="BA690" s="38" t="str">
        <f t="shared" ca="1" si="53"/>
        <v>VariantAllowances</v>
      </c>
      <c r="BB690" s="38" t="str">
        <f t="shared" si="54"/>
        <v>Variant allowances</v>
      </c>
      <c r="BC690" s="38" t="str">
        <f t="shared" si="55"/>
        <v>Variant allowances percentage allocation</v>
      </c>
    </row>
    <row r="691" spans="5:55">
      <c r="E691" s="107" t="str">
        <f>LicenseeSelect!E779</f>
        <v>Legacy Opex Escalator</v>
      </c>
      <c r="F691" s="125"/>
      <c r="G691" s="107" t="s">
        <v>59</v>
      </c>
      <c r="H691" s="107" t="str">
        <f>LicenseeSelect!H779</f>
        <v>Indirects (opex)</v>
      </c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  <c r="Z691" s="107"/>
      <c r="AA691" s="107"/>
      <c r="AB691" s="107"/>
      <c r="AC691" s="107"/>
      <c r="AD691" s="107"/>
      <c r="AE691" s="107"/>
      <c r="AF691" s="107"/>
      <c r="AG691" s="107"/>
      <c r="AH691" s="107"/>
      <c r="AI691" s="107"/>
      <c r="AJ691" s="107"/>
      <c r="AK691" s="107"/>
      <c r="AL691" s="107"/>
      <c r="AM691" s="107"/>
      <c r="AN691" s="107"/>
      <c r="AO691" s="107"/>
      <c r="AP691" s="107"/>
      <c r="AQ691" s="107"/>
      <c r="AR691" s="107"/>
      <c r="AS691" s="107"/>
      <c r="AT691" s="113"/>
      <c r="AU691" s="173">
        <f>LicenseeSelect!AU779</f>
        <v>0</v>
      </c>
      <c r="AV691" s="110">
        <f>LicenseeSelect!AV779</f>
        <v>0</v>
      </c>
      <c r="AW691" s="110">
        <f>LicenseeSelect!AW779</f>
        <v>0</v>
      </c>
      <c r="AX691" s="110">
        <f>LicenseeSelect!AX779</f>
        <v>0</v>
      </c>
      <c r="AY691" s="110">
        <f>LicenseeSelect!AY779</f>
        <v>0</v>
      </c>
      <c r="BA691" s="38" t="str">
        <f t="shared" ca="1" si="53"/>
        <v>VariantAllowances</v>
      </c>
      <c r="BB691" s="38" t="str">
        <f t="shared" si="54"/>
        <v>Variant allowances</v>
      </c>
      <c r="BC691" s="38" t="str">
        <f t="shared" si="55"/>
        <v>Variant allowances percentage allocation</v>
      </c>
    </row>
    <row r="692" spans="5:55">
      <c r="E692" s="37" t="str">
        <f>LicenseeSelect!E780</f>
        <v>Carbon Compensation UIOLI (SPT and NGET only)</v>
      </c>
      <c r="G692" s="37" t="s">
        <v>59</v>
      </c>
      <c r="H692" s="37" t="str">
        <f>LicenseeSelect!H780</f>
        <v>Load related capex</v>
      </c>
      <c r="AU692" s="172">
        <f>LicenseeSelect!AU780</f>
        <v>0</v>
      </c>
      <c r="AV692" s="109">
        <f>LicenseeSelect!AV780</f>
        <v>0</v>
      </c>
      <c r="AW692" s="109">
        <f>LicenseeSelect!AW780</f>
        <v>0</v>
      </c>
      <c r="AX692" s="109">
        <f>LicenseeSelect!AX780</f>
        <v>0</v>
      </c>
      <c r="AY692" s="109">
        <f>LicenseeSelect!AY780</f>
        <v>0</v>
      </c>
      <c r="BA692" s="38" t="str">
        <f t="shared" ref="BA692:BA755" ca="1" si="56">$A$1</f>
        <v>VariantAllowances</v>
      </c>
      <c r="BB692" s="38" t="str">
        <f t="shared" ref="BB692:BB755" si="57">$A$6</f>
        <v>Variant allowances</v>
      </c>
      <c r="BC692" s="38" t="str">
        <f t="shared" ref="BC692:BC755" si="58">$B$307</f>
        <v>Variant allowances percentage allocation</v>
      </c>
    </row>
    <row r="693" spans="5:55">
      <c r="E693" s="37" t="str">
        <f>LicenseeSelect!E781</f>
        <v>Carbon Compensation UIOLI (SPT and NGET only)</v>
      </c>
      <c r="G693" s="37" t="s">
        <v>59</v>
      </c>
      <c r="H693" s="37" t="str">
        <f>LicenseeSelect!H781</f>
        <v>Asset replacement capex</v>
      </c>
      <c r="AU693" s="164">
        <f>LicenseeSelect!AU781</f>
        <v>1</v>
      </c>
      <c r="AV693" s="47">
        <f>LicenseeSelect!AV781</f>
        <v>1</v>
      </c>
      <c r="AW693" s="47">
        <f>LicenseeSelect!AW781</f>
        <v>1</v>
      </c>
      <c r="AX693" s="47">
        <f>LicenseeSelect!AX781</f>
        <v>1</v>
      </c>
      <c r="AY693" s="47">
        <f>LicenseeSelect!AY781</f>
        <v>1</v>
      </c>
      <c r="BA693" s="38" t="str">
        <f t="shared" ca="1" si="56"/>
        <v>VariantAllowances</v>
      </c>
      <c r="BB693" s="38" t="str">
        <f t="shared" si="57"/>
        <v>Variant allowances</v>
      </c>
      <c r="BC693" s="38" t="str">
        <f t="shared" si="58"/>
        <v>Variant allowances percentage allocation</v>
      </c>
    </row>
    <row r="694" spans="5:55">
      <c r="E694" s="37" t="str">
        <f>LicenseeSelect!E782</f>
        <v>Carbon Compensation UIOLI (SPT and NGET only)</v>
      </c>
      <c r="G694" s="37" t="s">
        <v>59</v>
      </c>
      <c r="H694" s="37" t="str">
        <f>LicenseeSelect!H782</f>
        <v>Other capex</v>
      </c>
      <c r="AU694" s="164">
        <f>LicenseeSelect!AU782</f>
        <v>0</v>
      </c>
      <c r="AV694" s="47">
        <f>LicenseeSelect!AV782</f>
        <v>0</v>
      </c>
      <c r="AW694" s="47">
        <f>LicenseeSelect!AW782</f>
        <v>0</v>
      </c>
      <c r="AX694" s="47">
        <f>LicenseeSelect!AX782</f>
        <v>0</v>
      </c>
      <c r="AY694" s="47">
        <f>LicenseeSelect!AY782</f>
        <v>0</v>
      </c>
      <c r="BA694" s="38" t="str">
        <f t="shared" ca="1" si="56"/>
        <v>VariantAllowances</v>
      </c>
      <c r="BB694" s="38" t="str">
        <f t="shared" si="57"/>
        <v>Variant allowances</v>
      </c>
      <c r="BC694" s="38" t="str">
        <f t="shared" si="58"/>
        <v>Variant allowances percentage allocation</v>
      </c>
    </row>
    <row r="695" spans="5:55">
      <c r="E695" s="37" t="str">
        <f>LicenseeSelect!E783</f>
        <v>Carbon Compensation UIOLI (SPT and NGET only)</v>
      </c>
      <c r="G695" s="37" t="s">
        <v>59</v>
      </c>
      <c r="H695" s="37" t="str">
        <f>LicenseeSelect!H783</f>
        <v>Non-operational capex</v>
      </c>
      <c r="AU695" s="164">
        <f>LicenseeSelect!AU783</f>
        <v>0</v>
      </c>
      <c r="AV695" s="47">
        <f>LicenseeSelect!AV783</f>
        <v>0</v>
      </c>
      <c r="AW695" s="47">
        <f>LicenseeSelect!AW783</f>
        <v>0</v>
      </c>
      <c r="AX695" s="47">
        <f>LicenseeSelect!AX783</f>
        <v>0</v>
      </c>
      <c r="AY695" s="47">
        <f>LicenseeSelect!AY783</f>
        <v>0</v>
      </c>
      <c r="BA695" s="38" t="str">
        <f t="shared" ca="1" si="56"/>
        <v>VariantAllowances</v>
      </c>
      <c r="BB695" s="38" t="str">
        <f t="shared" si="57"/>
        <v>Variant allowances</v>
      </c>
      <c r="BC695" s="38" t="str">
        <f t="shared" si="58"/>
        <v>Variant allowances percentage allocation</v>
      </c>
    </row>
    <row r="696" spans="5:55">
      <c r="E696" s="37" t="str">
        <f>LicenseeSelect!E784</f>
        <v>Carbon Compensation UIOLI (SPT and NGET only)</v>
      </c>
      <c r="G696" s="37" t="s">
        <v>59</v>
      </c>
      <c r="H696" s="37" t="str">
        <f>LicenseeSelect!H784</f>
        <v>Network operating costs (opex)</v>
      </c>
      <c r="AU696" s="164">
        <f>LicenseeSelect!AU784</f>
        <v>0</v>
      </c>
      <c r="AV696" s="47">
        <f>LicenseeSelect!AV784</f>
        <v>0</v>
      </c>
      <c r="AW696" s="47">
        <f>LicenseeSelect!AW784</f>
        <v>0</v>
      </c>
      <c r="AX696" s="47">
        <f>LicenseeSelect!AX784</f>
        <v>0</v>
      </c>
      <c r="AY696" s="47">
        <f>LicenseeSelect!AY784</f>
        <v>0</v>
      </c>
      <c r="BA696" s="38" t="str">
        <f t="shared" ca="1" si="56"/>
        <v>VariantAllowances</v>
      </c>
      <c r="BB696" s="38" t="str">
        <f t="shared" si="57"/>
        <v>Variant allowances</v>
      </c>
      <c r="BC696" s="38" t="str">
        <f t="shared" si="58"/>
        <v>Variant allowances percentage allocation</v>
      </c>
    </row>
    <row r="697" spans="5:55">
      <c r="E697" s="107" t="str">
        <f>LicenseeSelect!E785</f>
        <v>Carbon Compensation UIOLI (SPT and NGET only)</v>
      </c>
      <c r="F697" s="125"/>
      <c r="G697" s="107" t="s">
        <v>59</v>
      </c>
      <c r="H697" s="107" t="str">
        <f>LicenseeSelect!H785</f>
        <v>Indirects (opex)</v>
      </c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07"/>
      <c r="Z697" s="107"/>
      <c r="AA697" s="107"/>
      <c r="AB697" s="107"/>
      <c r="AC697" s="107"/>
      <c r="AD697" s="107"/>
      <c r="AE697" s="107"/>
      <c r="AF697" s="107"/>
      <c r="AG697" s="107"/>
      <c r="AH697" s="107"/>
      <c r="AI697" s="107"/>
      <c r="AJ697" s="107"/>
      <c r="AK697" s="107"/>
      <c r="AL697" s="107"/>
      <c r="AM697" s="107"/>
      <c r="AN697" s="107"/>
      <c r="AO697" s="107"/>
      <c r="AP697" s="107"/>
      <c r="AQ697" s="107"/>
      <c r="AR697" s="107"/>
      <c r="AS697" s="107"/>
      <c r="AT697" s="113"/>
      <c r="AU697" s="173">
        <f>LicenseeSelect!AU785</f>
        <v>0</v>
      </c>
      <c r="AV697" s="110">
        <f>LicenseeSelect!AV785</f>
        <v>0</v>
      </c>
      <c r="AW697" s="110">
        <f>LicenseeSelect!AW785</f>
        <v>0</v>
      </c>
      <c r="AX697" s="110">
        <f>LicenseeSelect!AX785</f>
        <v>0</v>
      </c>
      <c r="AY697" s="110">
        <f>LicenseeSelect!AY785</f>
        <v>0</v>
      </c>
      <c r="BA697" s="38" t="str">
        <f t="shared" ca="1" si="56"/>
        <v>VariantAllowances</v>
      </c>
      <c r="BB697" s="38" t="str">
        <f t="shared" si="57"/>
        <v>Variant allowances</v>
      </c>
      <c r="BC697" s="38" t="str">
        <f t="shared" si="58"/>
        <v>Variant allowances percentage allocation</v>
      </c>
    </row>
    <row r="698" spans="5:55">
      <c r="E698" s="37" t="str">
        <f>LicenseeSelect!E786</f>
        <v>Cyber Resilience Baseline</v>
      </c>
      <c r="G698" s="37" t="s">
        <v>59</v>
      </c>
      <c r="H698" s="37" t="str">
        <f>LicenseeSelect!H786</f>
        <v>Load related capex</v>
      </c>
      <c r="AU698" s="172">
        <f>LicenseeSelect!AU786</f>
        <v>0</v>
      </c>
      <c r="AV698" s="109">
        <f>LicenseeSelect!AV786</f>
        <v>0</v>
      </c>
      <c r="AW698" s="109">
        <f>LicenseeSelect!AW786</f>
        <v>0</v>
      </c>
      <c r="AX698" s="109">
        <f>LicenseeSelect!AX786</f>
        <v>0</v>
      </c>
      <c r="AY698" s="109">
        <f>LicenseeSelect!AY786</f>
        <v>0</v>
      </c>
      <c r="BA698" s="38" t="str">
        <f t="shared" ca="1" si="56"/>
        <v>VariantAllowances</v>
      </c>
      <c r="BB698" s="38" t="str">
        <f t="shared" si="57"/>
        <v>Variant allowances</v>
      </c>
      <c r="BC698" s="38" t="str">
        <f t="shared" si="58"/>
        <v>Variant allowances percentage allocation</v>
      </c>
    </row>
    <row r="699" spans="5:55">
      <c r="E699" s="37" t="str">
        <f>LicenseeSelect!E787</f>
        <v>Cyber Resilience Baseline</v>
      </c>
      <c r="G699" s="37" t="s">
        <v>59</v>
      </c>
      <c r="H699" s="37" t="str">
        <f>LicenseeSelect!H787</f>
        <v>Asset replacement capex</v>
      </c>
      <c r="AU699" s="164">
        <f>LicenseeSelect!AU787</f>
        <v>0</v>
      </c>
      <c r="AV699" s="47">
        <f>LicenseeSelect!AV787</f>
        <v>0</v>
      </c>
      <c r="AW699" s="47">
        <f>LicenseeSelect!AW787</f>
        <v>0</v>
      </c>
      <c r="AX699" s="47">
        <f>LicenseeSelect!AX787</f>
        <v>0</v>
      </c>
      <c r="AY699" s="47">
        <f>LicenseeSelect!AY787</f>
        <v>0</v>
      </c>
      <c r="BA699" s="38" t="str">
        <f t="shared" ca="1" si="56"/>
        <v>VariantAllowances</v>
      </c>
      <c r="BB699" s="38" t="str">
        <f t="shared" si="57"/>
        <v>Variant allowances</v>
      </c>
      <c r="BC699" s="38" t="str">
        <f t="shared" si="58"/>
        <v>Variant allowances percentage allocation</v>
      </c>
    </row>
    <row r="700" spans="5:55">
      <c r="E700" s="37" t="str">
        <f>LicenseeSelect!E788</f>
        <v>Cyber Resilience Baseline</v>
      </c>
      <c r="G700" s="37" t="s">
        <v>59</v>
      </c>
      <c r="H700" s="37" t="str">
        <f>LicenseeSelect!H788</f>
        <v>Other capex</v>
      </c>
      <c r="AU700" s="164">
        <f>LicenseeSelect!AU788</f>
        <v>1</v>
      </c>
      <c r="AV700" s="47">
        <f>LicenseeSelect!AV788</f>
        <v>1</v>
      </c>
      <c r="AW700" s="47">
        <f>LicenseeSelect!AW788</f>
        <v>1</v>
      </c>
      <c r="AX700" s="47">
        <f>LicenseeSelect!AX788</f>
        <v>1</v>
      </c>
      <c r="AY700" s="47">
        <f>LicenseeSelect!AY788</f>
        <v>1</v>
      </c>
      <c r="BA700" s="38" t="str">
        <f t="shared" ca="1" si="56"/>
        <v>VariantAllowances</v>
      </c>
      <c r="BB700" s="38" t="str">
        <f t="shared" si="57"/>
        <v>Variant allowances</v>
      </c>
      <c r="BC700" s="38" t="str">
        <f t="shared" si="58"/>
        <v>Variant allowances percentage allocation</v>
      </c>
    </row>
    <row r="701" spans="5:55">
      <c r="E701" s="37" t="str">
        <f>LicenseeSelect!E789</f>
        <v>Cyber Resilience Baseline</v>
      </c>
      <c r="G701" s="37" t="s">
        <v>59</v>
      </c>
      <c r="H701" s="37" t="str">
        <f>LicenseeSelect!H789</f>
        <v>Non-operational capex</v>
      </c>
      <c r="AU701" s="164">
        <f>LicenseeSelect!AU789</f>
        <v>0</v>
      </c>
      <c r="AV701" s="47">
        <f>LicenseeSelect!AV789</f>
        <v>0</v>
      </c>
      <c r="AW701" s="47">
        <f>LicenseeSelect!AW789</f>
        <v>0</v>
      </c>
      <c r="AX701" s="47">
        <f>LicenseeSelect!AX789</f>
        <v>0</v>
      </c>
      <c r="AY701" s="47">
        <f>LicenseeSelect!AY789</f>
        <v>0</v>
      </c>
      <c r="BA701" s="38" t="str">
        <f t="shared" ca="1" si="56"/>
        <v>VariantAllowances</v>
      </c>
      <c r="BB701" s="38" t="str">
        <f t="shared" si="57"/>
        <v>Variant allowances</v>
      </c>
      <c r="BC701" s="38" t="str">
        <f t="shared" si="58"/>
        <v>Variant allowances percentage allocation</v>
      </c>
    </row>
    <row r="702" spans="5:55">
      <c r="E702" s="37" t="str">
        <f>LicenseeSelect!E790</f>
        <v>Cyber Resilience Baseline</v>
      </c>
      <c r="G702" s="37" t="s">
        <v>59</v>
      </c>
      <c r="H702" s="37" t="str">
        <f>LicenseeSelect!H790</f>
        <v>Network operating costs (opex)</v>
      </c>
      <c r="AU702" s="164">
        <f>LicenseeSelect!AU790</f>
        <v>0</v>
      </c>
      <c r="AV702" s="47">
        <f>LicenseeSelect!AV790</f>
        <v>0</v>
      </c>
      <c r="AW702" s="47">
        <f>LicenseeSelect!AW790</f>
        <v>0</v>
      </c>
      <c r="AX702" s="47">
        <f>LicenseeSelect!AX790</f>
        <v>0</v>
      </c>
      <c r="AY702" s="47">
        <f>LicenseeSelect!AY790</f>
        <v>0</v>
      </c>
      <c r="BA702" s="38" t="str">
        <f t="shared" ca="1" si="56"/>
        <v>VariantAllowances</v>
      </c>
      <c r="BB702" s="38" t="str">
        <f t="shared" si="57"/>
        <v>Variant allowances</v>
      </c>
      <c r="BC702" s="38" t="str">
        <f t="shared" si="58"/>
        <v>Variant allowances percentage allocation</v>
      </c>
    </row>
    <row r="703" spans="5:55">
      <c r="E703" s="107" t="str">
        <f>LicenseeSelect!E791</f>
        <v>Cyber Resilience Baseline</v>
      </c>
      <c r="F703" s="125"/>
      <c r="G703" s="107" t="s">
        <v>59</v>
      </c>
      <c r="H703" s="107" t="str">
        <f>LicenseeSelect!H791</f>
        <v>Indirects (opex)</v>
      </c>
      <c r="I703" s="107"/>
      <c r="J703" s="107"/>
      <c r="K703" s="107"/>
      <c r="L703" s="107"/>
      <c r="M703" s="107"/>
      <c r="N703" s="107"/>
      <c r="O703" s="107"/>
      <c r="P703" s="107"/>
      <c r="Q703" s="107"/>
      <c r="R703" s="107"/>
      <c r="S703" s="107"/>
      <c r="T703" s="107"/>
      <c r="U703" s="107"/>
      <c r="V703" s="107"/>
      <c r="W703" s="107"/>
      <c r="X703" s="107"/>
      <c r="Y703" s="107"/>
      <c r="Z703" s="107"/>
      <c r="AA703" s="107"/>
      <c r="AB703" s="107"/>
      <c r="AC703" s="107"/>
      <c r="AD703" s="107"/>
      <c r="AE703" s="107"/>
      <c r="AF703" s="107"/>
      <c r="AG703" s="107"/>
      <c r="AH703" s="107"/>
      <c r="AI703" s="107"/>
      <c r="AJ703" s="107"/>
      <c r="AK703" s="107"/>
      <c r="AL703" s="107"/>
      <c r="AM703" s="107"/>
      <c r="AN703" s="107"/>
      <c r="AO703" s="107"/>
      <c r="AP703" s="107"/>
      <c r="AQ703" s="107"/>
      <c r="AR703" s="107"/>
      <c r="AS703" s="107"/>
      <c r="AT703" s="113"/>
      <c r="AU703" s="173">
        <f>LicenseeSelect!AU791</f>
        <v>0</v>
      </c>
      <c r="AV703" s="110">
        <f>LicenseeSelect!AV791</f>
        <v>0</v>
      </c>
      <c r="AW703" s="110">
        <f>LicenseeSelect!AW791</f>
        <v>0</v>
      </c>
      <c r="AX703" s="110">
        <f>LicenseeSelect!AX791</f>
        <v>0</v>
      </c>
      <c r="AY703" s="110">
        <f>LicenseeSelect!AY791</f>
        <v>0</v>
      </c>
      <c r="BA703" s="38" t="str">
        <f t="shared" ca="1" si="56"/>
        <v>VariantAllowances</v>
      </c>
      <c r="BB703" s="38" t="str">
        <f t="shared" si="57"/>
        <v>Variant allowances</v>
      </c>
      <c r="BC703" s="38" t="str">
        <f t="shared" si="58"/>
        <v>Variant allowances percentage allocation</v>
      </c>
    </row>
    <row r="704" spans="5:55">
      <c r="E704" s="37" t="str">
        <f>LicenseeSelect!E792</f>
        <v>Cyber Resilience UIOLI</v>
      </c>
      <c r="G704" s="37" t="s">
        <v>59</v>
      </c>
      <c r="H704" s="37" t="str">
        <f>LicenseeSelect!H792</f>
        <v>Load related capex</v>
      </c>
      <c r="AU704" s="172">
        <f>LicenseeSelect!AU792</f>
        <v>0.85</v>
      </c>
      <c r="AV704" s="109">
        <f>LicenseeSelect!AV792</f>
        <v>0.85</v>
      </c>
      <c r="AW704" s="109">
        <f>LicenseeSelect!AW792</f>
        <v>0.85</v>
      </c>
      <c r="AX704" s="109">
        <f>LicenseeSelect!AX792</f>
        <v>0.85</v>
      </c>
      <c r="AY704" s="109">
        <f>LicenseeSelect!AY792</f>
        <v>0.85</v>
      </c>
      <c r="BA704" s="38" t="str">
        <f t="shared" ca="1" si="56"/>
        <v>VariantAllowances</v>
      </c>
      <c r="BB704" s="38" t="str">
        <f t="shared" si="57"/>
        <v>Variant allowances</v>
      </c>
      <c r="BC704" s="38" t="str">
        <f t="shared" si="58"/>
        <v>Variant allowances percentage allocation</v>
      </c>
    </row>
    <row r="705" spans="5:55">
      <c r="E705" s="37" t="str">
        <f>LicenseeSelect!E793</f>
        <v>Cyber Resilience UIOLI</v>
      </c>
      <c r="G705" s="37" t="s">
        <v>59</v>
      </c>
      <c r="H705" s="37" t="str">
        <f>LicenseeSelect!H793</f>
        <v>Asset replacement capex</v>
      </c>
      <c r="AU705" s="164">
        <f>LicenseeSelect!AU793</f>
        <v>0</v>
      </c>
      <c r="AV705" s="47">
        <f>LicenseeSelect!AV793</f>
        <v>0</v>
      </c>
      <c r="AW705" s="47">
        <f>LicenseeSelect!AW793</f>
        <v>0</v>
      </c>
      <c r="AX705" s="47">
        <f>LicenseeSelect!AX793</f>
        <v>0</v>
      </c>
      <c r="AY705" s="47">
        <f>LicenseeSelect!AY793</f>
        <v>0</v>
      </c>
      <c r="BA705" s="38" t="str">
        <f t="shared" ca="1" si="56"/>
        <v>VariantAllowances</v>
      </c>
      <c r="BB705" s="38" t="str">
        <f t="shared" si="57"/>
        <v>Variant allowances</v>
      </c>
      <c r="BC705" s="38" t="str">
        <f t="shared" si="58"/>
        <v>Variant allowances percentage allocation</v>
      </c>
    </row>
    <row r="706" spans="5:55">
      <c r="E706" s="37" t="str">
        <f>LicenseeSelect!E794</f>
        <v>Cyber Resilience UIOLI</v>
      </c>
      <c r="G706" s="37" t="s">
        <v>59</v>
      </c>
      <c r="H706" s="37" t="str">
        <f>LicenseeSelect!H794</f>
        <v>Other capex</v>
      </c>
      <c r="AU706" s="164">
        <f>LicenseeSelect!AU794</f>
        <v>0</v>
      </c>
      <c r="AV706" s="47">
        <f>LicenseeSelect!AV794</f>
        <v>0</v>
      </c>
      <c r="AW706" s="47">
        <f>LicenseeSelect!AW794</f>
        <v>0</v>
      </c>
      <c r="AX706" s="47">
        <f>LicenseeSelect!AX794</f>
        <v>0</v>
      </c>
      <c r="AY706" s="47">
        <f>LicenseeSelect!AY794</f>
        <v>0</v>
      </c>
      <c r="BA706" s="38" t="str">
        <f t="shared" ca="1" si="56"/>
        <v>VariantAllowances</v>
      </c>
      <c r="BB706" s="38" t="str">
        <f t="shared" si="57"/>
        <v>Variant allowances</v>
      </c>
      <c r="BC706" s="38" t="str">
        <f t="shared" si="58"/>
        <v>Variant allowances percentage allocation</v>
      </c>
    </row>
    <row r="707" spans="5:55">
      <c r="E707" s="37" t="str">
        <f>LicenseeSelect!E795</f>
        <v>Cyber Resilience UIOLI</v>
      </c>
      <c r="G707" s="37" t="s">
        <v>59</v>
      </c>
      <c r="H707" s="37" t="str">
        <f>LicenseeSelect!H795</f>
        <v>Non-operational capex</v>
      </c>
      <c r="AU707" s="164">
        <f>LicenseeSelect!AU795</f>
        <v>0</v>
      </c>
      <c r="AV707" s="47">
        <f>LicenseeSelect!AV795</f>
        <v>0</v>
      </c>
      <c r="AW707" s="47">
        <f>LicenseeSelect!AW795</f>
        <v>0</v>
      </c>
      <c r="AX707" s="47">
        <f>LicenseeSelect!AX795</f>
        <v>0</v>
      </c>
      <c r="AY707" s="47">
        <f>LicenseeSelect!AY795</f>
        <v>0</v>
      </c>
      <c r="BA707" s="38" t="str">
        <f t="shared" ca="1" si="56"/>
        <v>VariantAllowances</v>
      </c>
      <c r="BB707" s="38" t="str">
        <f t="shared" si="57"/>
        <v>Variant allowances</v>
      </c>
      <c r="BC707" s="38" t="str">
        <f t="shared" si="58"/>
        <v>Variant allowances percentage allocation</v>
      </c>
    </row>
    <row r="708" spans="5:55">
      <c r="E708" s="37" t="str">
        <f>LicenseeSelect!E796</f>
        <v>Cyber Resilience UIOLI</v>
      </c>
      <c r="G708" s="37" t="s">
        <v>59</v>
      </c>
      <c r="H708" s="37" t="str">
        <f>LicenseeSelect!H796</f>
        <v>Network operating costs (opex)</v>
      </c>
      <c r="AU708" s="164">
        <f>LicenseeSelect!AU796</f>
        <v>0.15</v>
      </c>
      <c r="AV708" s="47">
        <f>LicenseeSelect!AV796</f>
        <v>0.15</v>
      </c>
      <c r="AW708" s="47">
        <f>LicenseeSelect!AW796</f>
        <v>0.15</v>
      </c>
      <c r="AX708" s="47">
        <f>LicenseeSelect!AX796</f>
        <v>0.15</v>
      </c>
      <c r="AY708" s="47">
        <f>LicenseeSelect!AY796</f>
        <v>0.15</v>
      </c>
      <c r="BA708" s="38" t="str">
        <f t="shared" ca="1" si="56"/>
        <v>VariantAllowances</v>
      </c>
      <c r="BB708" s="38" t="str">
        <f t="shared" si="57"/>
        <v>Variant allowances</v>
      </c>
      <c r="BC708" s="38" t="str">
        <f t="shared" si="58"/>
        <v>Variant allowances percentage allocation</v>
      </c>
    </row>
    <row r="709" spans="5:55">
      <c r="E709" s="107" t="str">
        <f>LicenseeSelect!E797</f>
        <v>Cyber Resilience UIOLI</v>
      </c>
      <c r="F709" s="125"/>
      <c r="G709" s="107" t="s">
        <v>59</v>
      </c>
      <c r="H709" s="107" t="str">
        <f>LicenseeSelect!H797</f>
        <v>Indirects (opex)</v>
      </c>
      <c r="I709" s="107"/>
      <c r="J709" s="107"/>
      <c r="K709" s="107"/>
      <c r="L709" s="107"/>
      <c r="M709" s="107"/>
      <c r="N709" s="107"/>
      <c r="O709" s="107"/>
      <c r="P709" s="107"/>
      <c r="Q709" s="107"/>
      <c r="R709" s="107"/>
      <c r="S709" s="107"/>
      <c r="T709" s="107"/>
      <c r="U709" s="107"/>
      <c r="V709" s="107"/>
      <c r="W709" s="107"/>
      <c r="X709" s="107"/>
      <c r="Y709" s="107"/>
      <c r="Z709" s="107"/>
      <c r="AA709" s="107"/>
      <c r="AB709" s="107"/>
      <c r="AC709" s="107"/>
      <c r="AD709" s="107"/>
      <c r="AE709" s="107"/>
      <c r="AF709" s="107"/>
      <c r="AG709" s="107"/>
      <c r="AH709" s="107"/>
      <c r="AI709" s="107"/>
      <c r="AJ709" s="107"/>
      <c r="AK709" s="107"/>
      <c r="AL709" s="107"/>
      <c r="AM709" s="107"/>
      <c r="AN709" s="107"/>
      <c r="AO709" s="107"/>
      <c r="AP709" s="107"/>
      <c r="AQ709" s="107"/>
      <c r="AR709" s="107"/>
      <c r="AS709" s="107"/>
      <c r="AT709" s="113"/>
      <c r="AU709" s="173">
        <f>LicenseeSelect!AU797</f>
        <v>0</v>
      </c>
      <c r="AV709" s="110">
        <f>LicenseeSelect!AV797</f>
        <v>0</v>
      </c>
      <c r="AW709" s="110">
        <f>LicenseeSelect!AW797</f>
        <v>0</v>
      </c>
      <c r="AX709" s="110">
        <f>LicenseeSelect!AX797</f>
        <v>0</v>
      </c>
      <c r="AY709" s="110">
        <f>LicenseeSelect!AY797</f>
        <v>0</v>
      </c>
      <c r="BA709" s="38" t="str">
        <f t="shared" ca="1" si="56"/>
        <v>VariantAllowances</v>
      </c>
      <c r="BB709" s="38" t="str">
        <f t="shared" si="57"/>
        <v>Variant allowances</v>
      </c>
      <c r="BC709" s="38" t="str">
        <f t="shared" si="58"/>
        <v>Variant allowances percentage allocation</v>
      </c>
    </row>
    <row r="710" spans="5:55">
      <c r="E710" s="37" t="str">
        <f>LicenseeSelect!E798</f>
        <v>Cyber Resilience Reopener</v>
      </c>
      <c r="G710" s="37" t="s">
        <v>59</v>
      </c>
      <c r="H710" s="37" t="str">
        <f>LicenseeSelect!H798</f>
        <v>Load related capex</v>
      </c>
      <c r="AU710" s="172">
        <f>LicenseeSelect!AU798</f>
        <v>0.60395097649999996</v>
      </c>
      <c r="AV710" s="109">
        <f>LicenseeSelect!AV798</f>
        <v>0.60395097649999996</v>
      </c>
      <c r="AW710" s="109">
        <f>LicenseeSelect!AW798</f>
        <v>0.60395097649999996</v>
      </c>
      <c r="AX710" s="109">
        <f>LicenseeSelect!AX798</f>
        <v>0.60395097649999996</v>
      </c>
      <c r="AY710" s="109">
        <f>LicenseeSelect!AY798</f>
        <v>0.60395097649999996</v>
      </c>
      <c r="BA710" s="38" t="str">
        <f t="shared" ca="1" si="56"/>
        <v>VariantAllowances</v>
      </c>
      <c r="BB710" s="38" t="str">
        <f t="shared" si="57"/>
        <v>Variant allowances</v>
      </c>
      <c r="BC710" s="38" t="str">
        <f t="shared" si="58"/>
        <v>Variant allowances percentage allocation</v>
      </c>
    </row>
    <row r="711" spans="5:55">
      <c r="E711" s="37" t="str">
        <f>LicenseeSelect!E799</f>
        <v>Cyber Resilience Reopener</v>
      </c>
      <c r="G711" s="37" t="s">
        <v>59</v>
      </c>
      <c r="H711" s="37" t="str">
        <f>LicenseeSelect!H799</f>
        <v>Asset replacement capex</v>
      </c>
      <c r="AU711" s="164">
        <f>LicenseeSelect!AU799</f>
        <v>0.27823205400000001</v>
      </c>
      <c r="AV711" s="47">
        <f>LicenseeSelect!AV799</f>
        <v>0.27823205400000001</v>
      </c>
      <c r="AW711" s="47">
        <f>LicenseeSelect!AW799</f>
        <v>0.27823205400000001</v>
      </c>
      <c r="AX711" s="47">
        <f>LicenseeSelect!AX799</f>
        <v>0.27823205400000001</v>
      </c>
      <c r="AY711" s="47">
        <f>LicenseeSelect!AY799</f>
        <v>0.27823205400000001</v>
      </c>
      <c r="BA711" s="38" t="str">
        <f t="shared" ca="1" si="56"/>
        <v>VariantAllowances</v>
      </c>
      <c r="BB711" s="38" t="str">
        <f t="shared" si="57"/>
        <v>Variant allowances</v>
      </c>
      <c r="BC711" s="38" t="str">
        <f t="shared" si="58"/>
        <v>Variant allowances percentage allocation</v>
      </c>
    </row>
    <row r="712" spans="5:55">
      <c r="E712" s="37" t="str">
        <f>LicenseeSelect!E800</f>
        <v>Cyber Resilience Reopener</v>
      </c>
      <c r="G712" s="37" t="s">
        <v>59</v>
      </c>
      <c r="H712" s="37" t="str">
        <f>LicenseeSelect!H800</f>
        <v>Other capex</v>
      </c>
      <c r="AU712" s="164">
        <f>LicenseeSelect!AU800</f>
        <v>3.25761325E-2</v>
      </c>
      <c r="AV712" s="47">
        <f>LicenseeSelect!AV800</f>
        <v>3.25761325E-2</v>
      </c>
      <c r="AW712" s="47">
        <f>LicenseeSelect!AW800</f>
        <v>3.25761325E-2</v>
      </c>
      <c r="AX712" s="47">
        <f>LicenseeSelect!AX800</f>
        <v>3.25761325E-2</v>
      </c>
      <c r="AY712" s="47">
        <f>LicenseeSelect!AY800</f>
        <v>3.25761325E-2</v>
      </c>
      <c r="BA712" s="38" t="str">
        <f t="shared" ca="1" si="56"/>
        <v>VariantAllowances</v>
      </c>
      <c r="BB712" s="38" t="str">
        <f t="shared" si="57"/>
        <v>Variant allowances</v>
      </c>
      <c r="BC712" s="38" t="str">
        <f t="shared" si="58"/>
        <v>Variant allowances percentage allocation</v>
      </c>
    </row>
    <row r="713" spans="5:55">
      <c r="E713" s="37" t="str">
        <f>LicenseeSelect!E801</f>
        <v>Cyber Resilience Reopener</v>
      </c>
      <c r="G713" s="37" t="s">
        <v>59</v>
      </c>
      <c r="H713" s="37" t="str">
        <f>LicenseeSelect!H801</f>
        <v>Non-operational capex</v>
      </c>
      <c r="AU713" s="164">
        <f>LicenseeSelect!AU801</f>
        <v>2.9768250000000002E-4</v>
      </c>
      <c r="AV713" s="47">
        <f>LicenseeSelect!AV801</f>
        <v>2.9768250000000002E-4</v>
      </c>
      <c r="AW713" s="47">
        <f>LicenseeSelect!AW801</f>
        <v>2.9768250000000002E-4</v>
      </c>
      <c r="AX713" s="47">
        <f>LicenseeSelect!AX801</f>
        <v>2.9768250000000002E-4</v>
      </c>
      <c r="AY713" s="47">
        <f>LicenseeSelect!AY801</f>
        <v>2.9768250000000002E-4</v>
      </c>
      <c r="BA713" s="38" t="str">
        <f t="shared" ca="1" si="56"/>
        <v>VariantAllowances</v>
      </c>
      <c r="BB713" s="38" t="str">
        <f t="shared" si="57"/>
        <v>Variant allowances</v>
      </c>
      <c r="BC713" s="38" t="str">
        <f t="shared" si="58"/>
        <v>Variant allowances percentage allocation</v>
      </c>
    </row>
    <row r="714" spans="5:55">
      <c r="E714" s="37" t="str">
        <f>LicenseeSelect!E802</f>
        <v>Cyber Resilience Reopener</v>
      </c>
      <c r="G714" s="37" t="s">
        <v>59</v>
      </c>
      <c r="H714" s="37" t="str">
        <f>LicenseeSelect!H802</f>
        <v>Network operating costs (opex)</v>
      </c>
      <c r="AU714" s="164">
        <f>LicenseeSelect!AU802</f>
        <v>8.0326465999999999E-2</v>
      </c>
      <c r="AV714" s="47">
        <f>LicenseeSelect!AV802</f>
        <v>8.0326465999999999E-2</v>
      </c>
      <c r="AW714" s="47">
        <f>LicenseeSelect!AW802</f>
        <v>8.0326465999999999E-2</v>
      </c>
      <c r="AX714" s="47">
        <f>LicenseeSelect!AX802</f>
        <v>8.0326465999999999E-2</v>
      </c>
      <c r="AY714" s="47">
        <f>LicenseeSelect!AY802</f>
        <v>8.0326465999999999E-2</v>
      </c>
      <c r="BA714" s="38" t="str">
        <f t="shared" ca="1" si="56"/>
        <v>VariantAllowances</v>
      </c>
      <c r="BB714" s="38" t="str">
        <f t="shared" si="57"/>
        <v>Variant allowances</v>
      </c>
      <c r="BC714" s="38" t="str">
        <f t="shared" si="58"/>
        <v>Variant allowances percentage allocation</v>
      </c>
    </row>
    <row r="715" spans="5:55">
      <c r="E715" s="107" t="str">
        <f>LicenseeSelect!E803</f>
        <v>Cyber Resilience Reopener</v>
      </c>
      <c r="F715" s="125"/>
      <c r="G715" s="107" t="s">
        <v>59</v>
      </c>
      <c r="H715" s="107" t="str">
        <f>LicenseeSelect!H803</f>
        <v>Indirects (opex)</v>
      </c>
      <c r="I715" s="107"/>
      <c r="J715" s="107"/>
      <c r="K715" s="107"/>
      <c r="L715" s="107"/>
      <c r="M715" s="107"/>
      <c r="N715" s="107"/>
      <c r="O715" s="107"/>
      <c r="P715" s="107"/>
      <c r="Q715" s="107"/>
      <c r="R715" s="107"/>
      <c r="S715" s="107"/>
      <c r="T715" s="107"/>
      <c r="U715" s="107"/>
      <c r="V715" s="107"/>
      <c r="W715" s="107"/>
      <c r="X715" s="107"/>
      <c r="Y715" s="107"/>
      <c r="Z715" s="107"/>
      <c r="AA715" s="107"/>
      <c r="AB715" s="107"/>
      <c r="AC715" s="107"/>
      <c r="AD715" s="107"/>
      <c r="AE715" s="107"/>
      <c r="AF715" s="107"/>
      <c r="AG715" s="107"/>
      <c r="AH715" s="107"/>
      <c r="AI715" s="107"/>
      <c r="AJ715" s="107"/>
      <c r="AK715" s="107"/>
      <c r="AL715" s="107"/>
      <c r="AM715" s="107"/>
      <c r="AN715" s="107"/>
      <c r="AO715" s="107"/>
      <c r="AP715" s="107"/>
      <c r="AQ715" s="107"/>
      <c r="AR715" s="107"/>
      <c r="AS715" s="107"/>
      <c r="AT715" s="113"/>
      <c r="AU715" s="173">
        <f>LicenseeSelect!AU803</f>
        <v>4.6166884999999996E-3</v>
      </c>
      <c r="AV715" s="110">
        <f>LicenseeSelect!AV803</f>
        <v>4.6166884999999996E-3</v>
      </c>
      <c r="AW715" s="110">
        <f>LicenseeSelect!AW803</f>
        <v>4.6166884999999996E-3</v>
      </c>
      <c r="AX715" s="110">
        <f>LicenseeSelect!AX803</f>
        <v>4.6166884999999996E-3</v>
      </c>
      <c r="AY715" s="110">
        <f>LicenseeSelect!AY803</f>
        <v>4.6166884999999996E-3</v>
      </c>
      <c r="BA715" s="38" t="str">
        <f t="shared" ca="1" si="56"/>
        <v>VariantAllowances</v>
      </c>
      <c r="BB715" s="38" t="str">
        <f t="shared" si="57"/>
        <v>Variant allowances</v>
      </c>
      <c r="BC715" s="38" t="str">
        <f t="shared" si="58"/>
        <v>Variant allowances percentage allocation</v>
      </c>
    </row>
    <row r="716" spans="5:55">
      <c r="E716" s="37" t="str">
        <f>LicenseeSelect!E804</f>
        <v>Digitalisation Re-opener</v>
      </c>
      <c r="G716" s="37" t="s">
        <v>59</v>
      </c>
      <c r="H716" s="37" t="str">
        <f>LicenseeSelect!H804</f>
        <v>Load related capex</v>
      </c>
      <c r="AU716" s="172">
        <f>LicenseeSelect!AU804</f>
        <v>0</v>
      </c>
      <c r="AV716" s="109">
        <f>LicenseeSelect!AV804</f>
        <v>0</v>
      </c>
      <c r="AW716" s="109">
        <f>LicenseeSelect!AW804</f>
        <v>0</v>
      </c>
      <c r="AX716" s="109">
        <f>LicenseeSelect!AX804</f>
        <v>0</v>
      </c>
      <c r="AY716" s="109">
        <f>LicenseeSelect!AY804</f>
        <v>0</v>
      </c>
      <c r="BA716" s="38" t="str">
        <f t="shared" ca="1" si="56"/>
        <v>VariantAllowances</v>
      </c>
      <c r="BB716" s="38" t="str">
        <f t="shared" si="57"/>
        <v>Variant allowances</v>
      </c>
      <c r="BC716" s="38" t="str">
        <f t="shared" si="58"/>
        <v>Variant allowances percentage allocation</v>
      </c>
    </row>
    <row r="717" spans="5:55">
      <c r="E717" s="37" t="str">
        <f>LicenseeSelect!E805</f>
        <v>Digitalisation Re-opener</v>
      </c>
      <c r="G717" s="37" t="s">
        <v>59</v>
      </c>
      <c r="H717" s="37" t="str">
        <f>LicenseeSelect!H805</f>
        <v>Asset replacement capex</v>
      </c>
      <c r="AU717" s="164">
        <f>LicenseeSelect!AU805</f>
        <v>0</v>
      </c>
      <c r="AV717" s="47">
        <f>LicenseeSelect!AV805</f>
        <v>0</v>
      </c>
      <c r="AW717" s="47">
        <f>LicenseeSelect!AW805</f>
        <v>0</v>
      </c>
      <c r="AX717" s="47">
        <f>LicenseeSelect!AX805</f>
        <v>0</v>
      </c>
      <c r="AY717" s="47">
        <f>LicenseeSelect!AY805</f>
        <v>0</v>
      </c>
      <c r="BA717" s="38" t="str">
        <f t="shared" ca="1" si="56"/>
        <v>VariantAllowances</v>
      </c>
      <c r="BB717" s="38" t="str">
        <f t="shared" si="57"/>
        <v>Variant allowances</v>
      </c>
      <c r="BC717" s="38" t="str">
        <f t="shared" si="58"/>
        <v>Variant allowances percentage allocation</v>
      </c>
    </row>
    <row r="718" spans="5:55">
      <c r="E718" s="37" t="str">
        <f>LicenseeSelect!E806</f>
        <v>Digitalisation Re-opener</v>
      </c>
      <c r="G718" s="37" t="s">
        <v>59</v>
      </c>
      <c r="H718" s="37" t="str">
        <f>LicenseeSelect!H806</f>
        <v>Other capex</v>
      </c>
      <c r="AU718" s="164">
        <f>LicenseeSelect!AU806</f>
        <v>0</v>
      </c>
      <c r="AV718" s="47">
        <f>LicenseeSelect!AV806</f>
        <v>0</v>
      </c>
      <c r="AW718" s="47">
        <f>LicenseeSelect!AW806</f>
        <v>0</v>
      </c>
      <c r="AX718" s="47">
        <f>LicenseeSelect!AX806</f>
        <v>0</v>
      </c>
      <c r="AY718" s="47">
        <f>LicenseeSelect!AY806</f>
        <v>0</v>
      </c>
      <c r="BA718" s="38" t="str">
        <f t="shared" ca="1" si="56"/>
        <v>VariantAllowances</v>
      </c>
      <c r="BB718" s="38" t="str">
        <f t="shared" si="57"/>
        <v>Variant allowances</v>
      </c>
      <c r="BC718" s="38" t="str">
        <f t="shared" si="58"/>
        <v>Variant allowances percentage allocation</v>
      </c>
    </row>
    <row r="719" spans="5:55">
      <c r="E719" s="37" t="str">
        <f>LicenseeSelect!E807</f>
        <v>Digitalisation Re-opener</v>
      </c>
      <c r="G719" s="37" t="s">
        <v>59</v>
      </c>
      <c r="H719" s="37" t="str">
        <f>LicenseeSelect!H807</f>
        <v>Non-operational capex</v>
      </c>
      <c r="AU719" s="164">
        <f>LicenseeSelect!AU807</f>
        <v>0.5</v>
      </c>
      <c r="AV719" s="47">
        <f>LicenseeSelect!AV807</f>
        <v>0.5</v>
      </c>
      <c r="AW719" s="47">
        <f>LicenseeSelect!AW807</f>
        <v>0.5</v>
      </c>
      <c r="AX719" s="47">
        <f>LicenseeSelect!AX807</f>
        <v>0.5</v>
      </c>
      <c r="AY719" s="47">
        <f>LicenseeSelect!AY807</f>
        <v>0.5</v>
      </c>
      <c r="BA719" s="38" t="str">
        <f t="shared" ca="1" si="56"/>
        <v>VariantAllowances</v>
      </c>
      <c r="BB719" s="38" t="str">
        <f t="shared" si="57"/>
        <v>Variant allowances</v>
      </c>
      <c r="BC719" s="38" t="str">
        <f t="shared" si="58"/>
        <v>Variant allowances percentage allocation</v>
      </c>
    </row>
    <row r="720" spans="5:55">
      <c r="E720" s="37" t="str">
        <f>LicenseeSelect!E808</f>
        <v>Digitalisation Re-opener</v>
      </c>
      <c r="G720" s="37" t="s">
        <v>59</v>
      </c>
      <c r="H720" s="37" t="str">
        <f>LicenseeSelect!H808</f>
        <v>Network operating costs (opex)</v>
      </c>
      <c r="AU720" s="164">
        <f>LicenseeSelect!AU808</f>
        <v>0</v>
      </c>
      <c r="AV720" s="47">
        <f>LicenseeSelect!AV808</f>
        <v>0</v>
      </c>
      <c r="AW720" s="47">
        <f>LicenseeSelect!AW808</f>
        <v>0</v>
      </c>
      <c r="AX720" s="47">
        <f>LicenseeSelect!AX808</f>
        <v>0</v>
      </c>
      <c r="AY720" s="47">
        <f>LicenseeSelect!AY808</f>
        <v>0</v>
      </c>
      <c r="BA720" s="38" t="str">
        <f t="shared" ca="1" si="56"/>
        <v>VariantAllowances</v>
      </c>
      <c r="BB720" s="38" t="str">
        <f t="shared" si="57"/>
        <v>Variant allowances</v>
      </c>
      <c r="BC720" s="38" t="str">
        <f t="shared" si="58"/>
        <v>Variant allowances percentage allocation</v>
      </c>
    </row>
    <row r="721" spans="5:55">
      <c r="E721" s="107" t="str">
        <f>LicenseeSelect!E809</f>
        <v>Digitalisation Re-opener</v>
      </c>
      <c r="F721" s="125"/>
      <c r="G721" s="107" t="s">
        <v>59</v>
      </c>
      <c r="H721" s="107" t="str">
        <f>LicenseeSelect!H809</f>
        <v>Indirects (opex)</v>
      </c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  <c r="Z721" s="107"/>
      <c r="AA721" s="107"/>
      <c r="AB721" s="107"/>
      <c r="AC721" s="107"/>
      <c r="AD721" s="107"/>
      <c r="AE721" s="107"/>
      <c r="AF721" s="107"/>
      <c r="AG721" s="107"/>
      <c r="AH721" s="107"/>
      <c r="AI721" s="107"/>
      <c r="AJ721" s="107"/>
      <c r="AK721" s="107"/>
      <c r="AL721" s="107"/>
      <c r="AM721" s="107"/>
      <c r="AN721" s="107"/>
      <c r="AO721" s="107"/>
      <c r="AP721" s="107"/>
      <c r="AQ721" s="107"/>
      <c r="AR721" s="107"/>
      <c r="AS721" s="107"/>
      <c r="AT721" s="113"/>
      <c r="AU721" s="173">
        <f>LicenseeSelect!AU809</f>
        <v>0.5</v>
      </c>
      <c r="AV721" s="110">
        <f>LicenseeSelect!AV809</f>
        <v>0.5</v>
      </c>
      <c r="AW721" s="110">
        <f>LicenseeSelect!AW809</f>
        <v>0.5</v>
      </c>
      <c r="AX721" s="110">
        <f>LicenseeSelect!AX809</f>
        <v>0.5</v>
      </c>
      <c r="AY721" s="110">
        <f>LicenseeSelect!AY809</f>
        <v>0.5</v>
      </c>
      <c r="BA721" s="38" t="str">
        <f t="shared" ca="1" si="56"/>
        <v>VariantAllowances</v>
      </c>
      <c r="BB721" s="38" t="str">
        <f t="shared" si="57"/>
        <v>Variant allowances</v>
      </c>
      <c r="BC721" s="38" t="str">
        <f t="shared" si="58"/>
        <v>Variant allowances percentage allocation</v>
      </c>
    </row>
    <row r="722" spans="5:55">
      <c r="E722" s="37" t="str">
        <f>LicenseeSelect!E810</f>
        <v>CSNP-F Re-opener</v>
      </c>
      <c r="G722" s="37" t="s">
        <v>59</v>
      </c>
      <c r="H722" s="37" t="str">
        <f>LicenseeSelect!H810</f>
        <v>Load related capex</v>
      </c>
      <c r="AU722" s="172">
        <f>LicenseeSelect!AU810</f>
        <v>1</v>
      </c>
      <c r="AV722" s="109">
        <f>LicenseeSelect!AV810</f>
        <v>1</v>
      </c>
      <c r="AW722" s="109">
        <f>LicenseeSelect!AW810</f>
        <v>1</v>
      </c>
      <c r="AX722" s="109">
        <f>LicenseeSelect!AX810</f>
        <v>1</v>
      </c>
      <c r="AY722" s="109">
        <f>LicenseeSelect!AY810</f>
        <v>1</v>
      </c>
      <c r="BA722" s="38" t="str">
        <f t="shared" ca="1" si="56"/>
        <v>VariantAllowances</v>
      </c>
      <c r="BB722" s="38" t="str">
        <f t="shared" si="57"/>
        <v>Variant allowances</v>
      </c>
      <c r="BC722" s="38" t="str">
        <f t="shared" si="58"/>
        <v>Variant allowances percentage allocation</v>
      </c>
    </row>
    <row r="723" spans="5:55">
      <c r="E723" s="37" t="str">
        <f>LicenseeSelect!E811</f>
        <v>CSNP-F Re-opener</v>
      </c>
      <c r="G723" s="37" t="s">
        <v>59</v>
      </c>
      <c r="H723" s="37" t="str">
        <f>LicenseeSelect!H811</f>
        <v>Asset replacement capex</v>
      </c>
      <c r="AU723" s="164">
        <f>LicenseeSelect!AU811</f>
        <v>0</v>
      </c>
      <c r="AV723" s="47">
        <f>LicenseeSelect!AV811</f>
        <v>0</v>
      </c>
      <c r="AW723" s="47">
        <f>LicenseeSelect!AW811</f>
        <v>0</v>
      </c>
      <c r="AX723" s="47">
        <f>LicenseeSelect!AX811</f>
        <v>0</v>
      </c>
      <c r="AY723" s="47">
        <f>LicenseeSelect!AY811</f>
        <v>0</v>
      </c>
      <c r="BA723" s="38" t="str">
        <f t="shared" ca="1" si="56"/>
        <v>VariantAllowances</v>
      </c>
      <c r="BB723" s="38" t="str">
        <f t="shared" si="57"/>
        <v>Variant allowances</v>
      </c>
      <c r="BC723" s="38" t="str">
        <f t="shared" si="58"/>
        <v>Variant allowances percentage allocation</v>
      </c>
    </row>
    <row r="724" spans="5:55">
      <c r="E724" s="37" t="str">
        <f>LicenseeSelect!E812</f>
        <v>CSNP-F Re-opener</v>
      </c>
      <c r="G724" s="37" t="s">
        <v>59</v>
      </c>
      <c r="H724" s="37" t="str">
        <f>LicenseeSelect!H812</f>
        <v>Other capex</v>
      </c>
      <c r="AU724" s="164">
        <f>LicenseeSelect!AU812</f>
        <v>0</v>
      </c>
      <c r="AV724" s="47">
        <f>LicenseeSelect!AV812</f>
        <v>0</v>
      </c>
      <c r="AW724" s="47">
        <f>LicenseeSelect!AW812</f>
        <v>0</v>
      </c>
      <c r="AX724" s="47">
        <f>LicenseeSelect!AX812</f>
        <v>0</v>
      </c>
      <c r="AY724" s="47">
        <f>LicenseeSelect!AY812</f>
        <v>0</v>
      </c>
      <c r="BA724" s="38" t="str">
        <f t="shared" ca="1" si="56"/>
        <v>VariantAllowances</v>
      </c>
      <c r="BB724" s="38" t="str">
        <f t="shared" si="57"/>
        <v>Variant allowances</v>
      </c>
      <c r="BC724" s="38" t="str">
        <f t="shared" si="58"/>
        <v>Variant allowances percentage allocation</v>
      </c>
    </row>
    <row r="725" spans="5:55">
      <c r="E725" s="37" t="str">
        <f>LicenseeSelect!E813</f>
        <v>CSNP-F Re-opener</v>
      </c>
      <c r="G725" s="37" t="s">
        <v>59</v>
      </c>
      <c r="H725" s="37" t="str">
        <f>LicenseeSelect!H813</f>
        <v>Non-operational capex</v>
      </c>
      <c r="AU725" s="164">
        <f>LicenseeSelect!AU813</f>
        <v>0</v>
      </c>
      <c r="AV725" s="47">
        <f>LicenseeSelect!AV813</f>
        <v>0</v>
      </c>
      <c r="AW725" s="47">
        <f>LicenseeSelect!AW813</f>
        <v>0</v>
      </c>
      <c r="AX725" s="47">
        <f>LicenseeSelect!AX813</f>
        <v>0</v>
      </c>
      <c r="AY725" s="47">
        <f>LicenseeSelect!AY813</f>
        <v>0</v>
      </c>
      <c r="BA725" s="38" t="str">
        <f t="shared" ca="1" si="56"/>
        <v>VariantAllowances</v>
      </c>
      <c r="BB725" s="38" t="str">
        <f t="shared" si="57"/>
        <v>Variant allowances</v>
      </c>
      <c r="BC725" s="38" t="str">
        <f t="shared" si="58"/>
        <v>Variant allowances percentage allocation</v>
      </c>
    </row>
    <row r="726" spans="5:55">
      <c r="E726" s="37" t="str">
        <f>LicenseeSelect!E814</f>
        <v>CSNP-F Re-opener</v>
      </c>
      <c r="G726" s="37" t="s">
        <v>59</v>
      </c>
      <c r="H726" s="37" t="str">
        <f>LicenseeSelect!H814</f>
        <v>Network operating costs (opex)</v>
      </c>
      <c r="AU726" s="164">
        <f>LicenseeSelect!AU814</f>
        <v>0</v>
      </c>
      <c r="AV726" s="47">
        <f>LicenseeSelect!AV814</f>
        <v>0</v>
      </c>
      <c r="AW726" s="47">
        <f>LicenseeSelect!AW814</f>
        <v>0</v>
      </c>
      <c r="AX726" s="47">
        <f>LicenseeSelect!AX814</f>
        <v>0</v>
      </c>
      <c r="AY726" s="47">
        <f>LicenseeSelect!AY814</f>
        <v>0</v>
      </c>
      <c r="BA726" s="38" t="str">
        <f t="shared" ca="1" si="56"/>
        <v>VariantAllowances</v>
      </c>
      <c r="BB726" s="38" t="str">
        <f t="shared" si="57"/>
        <v>Variant allowances</v>
      </c>
      <c r="BC726" s="38" t="str">
        <f t="shared" si="58"/>
        <v>Variant allowances percentage allocation</v>
      </c>
    </row>
    <row r="727" spans="5:55">
      <c r="E727" s="107" t="str">
        <f>LicenseeSelect!E815</f>
        <v>CSNP-F Re-opener</v>
      </c>
      <c r="F727" s="125"/>
      <c r="G727" s="107" t="s">
        <v>59</v>
      </c>
      <c r="H727" s="107" t="str">
        <f>LicenseeSelect!H815</f>
        <v>Indirects (opex)</v>
      </c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07"/>
      <c r="Z727" s="107"/>
      <c r="AA727" s="107"/>
      <c r="AB727" s="107"/>
      <c r="AC727" s="107"/>
      <c r="AD727" s="107"/>
      <c r="AE727" s="107"/>
      <c r="AF727" s="107"/>
      <c r="AG727" s="107"/>
      <c r="AH727" s="107"/>
      <c r="AI727" s="107"/>
      <c r="AJ727" s="107"/>
      <c r="AK727" s="107"/>
      <c r="AL727" s="107"/>
      <c r="AM727" s="107"/>
      <c r="AN727" s="107"/>
      <c r="AO727" s="107"/>
      <c r="AP727" s="107"/>
      <c r="AQ727" s="107"/>
      <c r="AR727" s="107"/>
      <c r="AS727" s="107"/>
      <c r="AT727" s="113"/>
      <c r="AU727" s="173">
        <f>LicenseeSelect!AU815</f>
        <v>0</v>
      </c>
      <c r="AV727" s="110">
        <f>LicenseeSelect!AV815</f>
        <v>0</v>
      </c>
      <c r="AW727" s="110">
        <f>LicenseeSelect!AW815</f>
        <v>0</v>
      </c>
      <c r="AX727" s="110">
        <f>LicenseeSelect!AX815</f>
        <v>0</v>
      </c>
      <c r="AY727" s="110">
        <f>LicenseeSelect!AY815</f>
        <v>0</v>
      </c>
      <c r="BA727" s="38" t="str">
        <f t="shared" ca="1" si="56"/>
        <v>VariantAllowances</v>
      </c>
      <c r="BB727" s="38" t="str">
        <f t="shared" si="57"/>
        <v>Variant allowances</v>
      </c>
      <c r="BC727" s="38" t="str">
        <f t="shared" si="58"/>
        <v>Variant allowances percentage allocation</v>
      </c>
    </row>
    <row r="728" spans="5:55">
      <c r="E728" s="37" t="str">
        <f>LicenseeSelect!E816</f>
        <v>Load Re-opener</v>
      </c>
      <c r="G728" s="37" t="s">
        <v>59</v>
      </c>
      <c r="H728" s="37" t="str">
        <f>LicenseeSelect!H816</f>
        <v>Load related capex</v>
      </c>
      <c r="AU728" s="172">
        <f>LicenseeSelect!AU816</f>
        <v>1</v>
      </c>
      <c r="AV728" s="109">
        <f>LicenseeSelect!AV816</f>
        <v>1</v>
      </c>
      <c r="AW728" s="109">
        <f>LicenseeSelect!AW816</f>
        <v>1</v>
      </c>
      <c r="AX728" s="109">
        <f>LicenseeSelect!AX816</f>
        <v>1</v>
      </c>
      <c r="AY728" s="109">
        <f>LicenseeSelect!AY816</f>
        <v>1</v>
      </c>
      <c r="BA728" s="38" t="str">
        <f t="shared" ca="1" si="56"/>
        <v>VariantAllowances</v>
      </c>
      <c r="BB728" s="38" t="str">
        <f t="shared" si="57"/>
        <v>Variant allowances</v>
      </c>
      <c r="BC728" s="38" t="str">
        <f t="shared" si="58"/>
        <v>Variant allowances percentage allocation</v>
      </c>
    </row>
    <row r="729" spans="5:55">
      <c r="E729" s="37" t="str">
        <f>LicenseeSelect!E817</f>
        <v>Load Re-opener</v>
      </c>
      <c r="G729" s="37" t="s">
        <v>59</v>
      </c>
      <c r="H729" s="37" t="str">
        <f>LicenseeSelect!H817</f>
        <v>Asset replacement capex</v>
      </c>
      <c r="AU729" s="164">
        <f>LicenseeSelect!AU817</f>
        <v>0</v>
      </c>
      <c r="AV729" s="47">
        <f>LicenseeSelect!AV817</f>
        <v>0</v>
      </c>
      <c r="AW729" s="47">
        <f>LicenseeSelect!AW817</f>
        <v>0</v>
      </c>
      <c r="AX729" s="47">
        <f>LicenseeSelect!AX817</f>
        <v>0</v>
      </c>
      <c r="AY729" s="47">
        <f>LicenseeSelect!AY817</f>
        <v>0</v>
      </c>
      <c r="BA729" s="38" t="str">
        <f t="shared" ca="1" si="56"/>
        <v>VariantAllowances</v>
      </c>
      <c r="BB729" s="38" t="str">
        <f t="shared" si="57"/>
        <v>Variant allowances</v>
      </c>
      <c r="BC729" s="38" t="str">
        <f t="shared" si="58"/>
        <v>Variant allowances percentage allocation</v>
      </c>
    </row>
    <row r="730" spans="5:55">
      <c r="E730" s="37" t="str">
        <f>LicenseeSelect!E818</f>
        <v>Load Re-opener</v>
      </c>
      <c r="G730" s="37" t="s">
        <v>59</v>
      </c>
      <c r="H730" s="37" t="str">
        <f>LicenseeSelect!H818</f>
        <v>Other capex</v>
      </c>
      <c r="AU730" s="164">
        <f>LicenseeSelect!AU818</f>
        <v>0</v>
      </c>
      <c r="AV730" s="47">
        <f>LicenseeSelect!AV818</f>
        <v>0</v>
      </c>
      <c r="AW730" s="47">
        <f>LicenseeSelect!AW818</f>
        <v>0</v>
      </c>
      <c r="AX730" s="47">
        <f>LicenseeSelect!AX818</f>
        <v>0</v>
      </c>
      <c r="AY730" s="47">
        <f>LicenseeSelect!AY818</f>
        <v>0</v>
      </c>
      <c r="BA730" s="38" t="str">
        <f t="shared" ca="1" si="56"/>
        <v>VariantAllowances</v>
      </c>
      <c r="BB730" s="38" t="str">
        <f t="shared" si="57"/>
        <v>Variant allowances</v>
      </c>
      <c r="BC730" s="38" t="str">
        <f t="shared" si="58"/>
        <v>Variant allowances percentage allocation</v>
      </c>
    </row>
    <row r="731" spans="5:55">
      <c r="E731" s="37" t="str">
        <f>LicenseeSelect!E819</f>
        <v>Load Re-opener</v>
      </c>
      <c r="G731" s="37" t="s">
        <v>59</v>
      </c>
      <c r="H731" s="37" t="str">
        <f>LicenseeSelect!H819</f>
        <v>Non-operational capex</v>
      </c>
      <c r="AU731" s="164">
        <f>LicenseeSelect!AU819</f>
        <v>0</v>
      </c>
      <c r="AV731" s="47">
        <f>LicenseeSelect!AV819</f>
        <v>0</v>
      </c>
      <c r="AW731" s="47">
        <f>LicenseeSelect!AW819</f>
        <v>0</v>
      </c>
      <c r="AX731" s="47">
        <f>LicenseeSelect!AX819</f>
        <v>0</v>
      </c>
      <c r="AY731" s="47">
        <f>LicenseeSelect!AY819</f>
        <v>0</v>
      </c>
      <c r="BA731" s="38" t="str">
        <f t="shared" ca="1" si="56"/>
        <v>VariantAllowances</v>
      </c>
      <c r="BB731" s="38" t="str">
        <f t="shared" si="57"/>
        <v>Variant allowances</v>
      </c>
      <c r="BC731" s="38" t="str">
        <f t="shared" si="58"/>
        <v>Variant allowances percentage allocation</v>
      </c>
    </row>
    <row r="732" spans="5:55">
      <c r="E732" s="37" t="str">
        <f>LicenseeSelect!E820</f>
        <v>Load Re-opener</v>
      </c>
      <c r="G732" s="37" t="s">
        <v>59</v>
      </c>
      <c r="H732" s="37" t="str">
        <f>LicenseeSelect!H820</f>
        <v>Network operating costs (opex)</v>
      </c>
      <c r="AU732" s="164">
        <f>LicenseeSelect!AU820</f>
        <v>0</v>
      </c>
      <c r="AV732" s="47">
        <f>LicenseeSelect!AV820</f>
        <v>0</v>
      </c>
      <c r="AW732" s="47">
        <f>LicenseeSelect!AW820</f>
        <v>0</v>
      </c>
      <c r="AX732" s="47">
        <f>LicenseeSelect!AX820</f>
        <v>0</v>
      </c>
      <c r="AY732" s="47">
        <f>LicenseeSelect!AY820</f>
        <v>0</v>
      </c>
      <c r="BA732" s="38" t="str">
        <f t="shared" ca="1" si="56"/>
        <v>VariantAllowances</v>
      </c>
      <c r="BB732" s="38" t="str">
        <f t="shared" si="57"/>
        <v>Variant allowances</v>
      </c>
      <c r="BC732" s="38" t="str">
        <f t="shared" si="58"/>
        <v>Variant allowances percentage allocation</v>
      </c>
    </row>
    <row r="733" spans="5:55">
      <c r="E733" s="107" t="str">
        <f>LicenseeSelect!E821</f>
        <v>Load Re-opener</v>
      </c>
      <c r="F733" s="125"/>
      <c r="G733" s="107" t="s">
        <v>59</v>
      </c>
      <c r="H733" s="107" t="str">
        <f>LicenseeSelect!H821</f>
        <v>Indirects (opex)</v>
      </c>
      <c r="I733" s="107"/>
      <c r="J733" s="107"/>
      <c r="K733" s="107"/>
      <c r="L733" s="107"/>
      <c r="M733" s="107"/>
      <c r="N733" s="107"/>
      <c r="O733" s="107"/>
      <c r="P733" s="107"/>
      <c r="Q733" s="107"/>
      <c r="R733" s="107"/>
      <c r="S733" s="107"/>
      <c r="T733" s="107"/>
      <c r="U733" s="107"/>
      <c r="V733" s="107"/>
      <c r="W733" s="107"/>
      <c r="X733" s="107"/>
      <c r="Y733" s="107"/>
      <c r="Z733" s="107"/>
      <c r="AA733" s="107"/>
      <c r="AB733" s="107"/>
      <c r="AC733" s="107"/>
      <c r="AD733" s="107"/>
      <c r="AE733" s="107"/>
      <c r="AF733" s="107"/>
      <c r="AG733" s="107"/>
      <c r="AH733" s="107"/>
      <c r="AI733" s="107"/>
      <c r="AJ733" s="107"/>
      <c r="AK733" s="107"/>
      <c r="AL733" s="107"/>
      <c r="AM733" s="107"/>
      <c r="AN733" s="107"/>
      <c r="AO733" s="107"/>
      <c r="AP733" s="107"/>
      <c r="AQ733" s="107"/>
      <c r="AR733" s="107"/>
      <c r="AS733" s="107"/>
      <c r="AT733" s="113"/>
      <c r="AU733" s="173">
        <f>LicenseeSelect!AU821</f>
        <v>0</v>
      </c>
      <c r="AV733" s="110">
        <f>LicenseeSelect!AV821</f>
        <v>0</v>
      </c>
      <c r="AW733" s="110">
        <f>LicenseeSelect!AW821</f>
        <v>0</v>
      </c>
      <c r="AX733" s="110">
        <f>LicenseeSelect!AX821</f>
        <v>0</v>
      </c>
      <c r="AY733" s="110">
        <f>LicenseeSelect!AY821</f>
        <v>0</v>
      </c>
      <c r="BA733" s="38" t="str">
        <f t="shared" ca="1" si="56"/>
        <v>VariantAllowances</v>
      </c>
      <c r="BB733" s="38" t="str">
        <f t="shared" si="57"/>
        <v>Variant allowances</v>
      </c>
      <c r="BC733" s="38" t="str">
        <f t="shared" si="58"/>
        <v>Variant allowances percentage allocation</v>
      </c>
    </row>
    <row r="734" spans="5:55">
      <c r="E734" s="37" t="str">
        <f>LicenseeSelect!E822</f>
        <v>Load UIOLI</v>
      </c>
      <c r="G734" s="37" t="s">
        <v>59</v>
      </c>
      <c r="H734" s="37" t="str">
        <f>LicenseeSelect!H822</f>
        <v>Load related capex</v>
      </c>
      <c r="AU734" s="172">
        <f>LicenseeSelect!AU822</f>
        <v>1</v>
      </c>
      <c r="AV734" s="109">
        <f>LicenseeSelect!AV822</f>
        <v>1</v>
      </c>
      <c r="AW734" s="109">
        <f>LicenseeSelect!AW822</f>
        <v>1</v>
      </c>
      <c r="AX734" s="109">
        <f>LicenseeSelect!AX822</f>
        <v>1</v>
      </c>
      <c r="AY734" s="109">
        <f>LicenseeSelect!AY822</f>
        <v>1</v>
      </c>
      <c r="BA734" s="38" t="str">
        <f t="shared" ca="1" si="56"/>
        <v>VariantAllowances</v>
      </c>
      <c r="BB734" s="38" t="str">
        <f t="shared" si="57"/>
        <v>Variant allowances</v>
      </c>
      <c r="BC734" s="38" t="str">
        <f t="shared" si="58"/>
        <v>Variant allowances percentage allocation</v>
      </c>
    </row>
    <row r="735" spans="5:55">
      <c r="E735" s="37" t="str">
        <f>LicenseeSelect!E823</f>
        <v>Load UIOLI</v>
      </c>
      <c r="G735" s="37" t="s">
        <v>59</v>
      </c>
      <c r="H735" s="37" t="str">
        <f>LicenseeSelect!H823</f>
        <v>Asset replacement capex</v>
      </c>
      <c r="AU735" s="164">
        <f>LicenseeSelect!AU823</f>
        <v>0</v>
      </c>
      <c r="AV735" s="47">
        <f>LicenseeSelect!AV823</f>
        <v>0</v>
      </c>
      <c r="AW735" s="47">
        <f>LicenseeSelect!AW823</f>
        <v>0</v>
      </c>
      <c r="AX735" s="47">
        <f>LicenseeSelect!AX823</f>
        <v>0</v>
      </c>
      <c r="AY735" s="47">
        <f>LicenseeSelect!AY823</f>
        <v>0</v>
      </c>
      <c r="BA735" s="38" t="str">
        <f t="shared" ca="1" si="56"/>
        <v>VariantAllowances</v>
      </c>
      <c r="BB735" s="38" t="str">
        <f t="shared" si="57"/>
        <v>Variant allowances</v>
      </c>
      <c r="BC735" s="38" t="str">
        <f t="shared" si="58"/>
        <v>Variant allowances percentage allocation</v>
      </c>
    </row>
    <row r="736" spans="5:55">
      <c r="E736" s="37" t="str">
        <f>LicenseeSelect!E824</f>
        <v>Load UIOLI</v>
      </c>
      <c r="G736" s="37" t="s">
        <v>59</v>
      </c>
      <c r="H736" s="37" t="str">
        <f>LicenseeSelect!H824</f>
        <v>Other capex</v>
      </c>
      <c r="AU736" s="164">
        <f>LicenseeSelect!AU824</f>
        <v>0</v>
      </c>
      <c r="AV736" s="47">
        <f>LicenseeSelect!AV824</f>
        <v>0</v>
      </c>
      <c r="AW736" s="47">
        <f>LicenseeSelect!AW824</f>
        <v>0</v>
      </c>
      <c r="AX736" s="47">
        <f>LicenseeSelect!AX824</f>
        <v>0</v>
      </c>
      <c r="AY736" s="47">
        <f>LicenseeSelect!AY824</f>
        <v>0</v>
      </c>
      <c r="BA736" s="38" t="str">
        <f t="shared" ca="1" si="56"/>
        <v>VariantAllowances</v>
      </c>
      <c r="BB736" s="38" t="str">
        <f t="shared" si="57"/>
        <v>Variant allowances</v>
      </c>
      <c r="BC736" s="38" t="str">
        <f t="shared" si="58"/>
        <v>Variant allowances percentage allocation</v>
      </c>
    </row>
    <row r="737" spans="5:55">
      <c r="E737" s="37" t="str">
        <f>LicenseeSelect!E825</f>
        <v>Load UIOLI</v>
      </c>
      <c r="G737" s="37" t="s">
        <v>59</v>
      </c>
      <c r="H737" s="37" t="str">
        <f>LicenseeSelect!H825</f>
        <v>Non-operational capex</v>
      </c>
      <c r="AU737" s="164">
        <f>LicenseeSelect!AU825</f>
        <v>0</v>
      </c>
      <c r="AV737" s="47">
        <f>LicenseeSelect!AV825</f>
        <v>0</v>
      </c>
      <c r="AW737" s="47">
        <f>LicenseeSelect!AW825</f>
        <v>0</v>
      </c>
      <c r="AX737" s="47">
        <f>LicenseeSelect!AX825</f>
        <v>0</v>
      </c>
      <c r="AY737" s="47">
        <f>LicenseeSelect!AY825</f>
        <v>0</v>
      </c>
      <c r="BA737" s="38" t="str">
        <f t="shared" ca="1" si="56"/>
        <v>VariantAllowances</v>
      </c>
      <c r="BB737" s="38" t="str">
        <f t="shared" si="57"/>
        <v>Variant allowances</v>
      </c>
      <c r="BC737" s="38" t="str">
        <f t="shared" si="58"/>
        <v>Variant allowances percentage allocation</v>
      </c>
    </row>
    <row r="738" spans="5:55">
      <c r="E738" s="37" t="str">
        <f>LicenseeSelect!E826</f>
        <v>Load UIOLI</v>
      </c>
      <c r="G738" s="37" t="s">
        <v>59</v>
      </c>
      <c r="H738" s="37" t="str">
        <f>LicenseeSelect!H826</f>
        <v>Network operating costs (opex)</v>
      </c>
      <c r="AU738" s="164">
        <f>LicenseeSelect!AU826</f>
        <v>0</v>
      </c>
      <c r="AV738" s="47">
        <f>LicenseeSelect!AV826</f>
        <v>0</v>
      </c>
      <c r="AW738" s="47">
        <f>LicenseeSelect!AW826</f>
        <v>0</v>
      </c>
      <c r="AX738" s="47">
        <f>LicenseeSelect!AX826</f>
        <v>0</v>
      </c>
      <c r="AY738" s="47">
        <f>LicenseeSelect!AY826</f>
        <v>0</v>
      </c>
      <c r="BA738" s="38" t="str">
        <f t="shared" ca="1" si="56"/>
        <v>VariantAllowances</v>
      </c>
      <c r="BB738" s="38" t="str">
        <f t="shared" si="57"/>
        <v>Variant allowances</v>
      </c>
      <c r="BC738" s="38" t="str">
        <f t="shared" si="58"/>
        <v>Variant allowances percentage allocation</v>
      </c>
    </row>
    <row r="739" spans="5:55">
      <c r="E739" s="107" t="str">
        <f>LicenseeSelect!E827</f>
        <v>Load UIOLI</v>
      </c>
      <c r="F739" s="125"/>
      <c r="G739" s="107" t="s">
        <v>59</v>
      </c>
      <c r="H739" s="107" t="str">
        <f>LicenseeSelect!H827</f>
        <v>Indirects (opex)</v>
      </c>
      <c r="I739" s="107"/>
      <c r="J739" s="107"/>
      <c r="K739" s="107"/>
      <c r="L739" s="107"/>
      <c r="M739" s="107"/>
      <c r="N739" s="107"/>
      <c r="O739" s="107"/>
      <c r="P739" s="107"/>
      <c r="Q739" s="107"/>
      <c r="R739" s="107"/>
      <c r="S739" s="107"/>
      <c r="T739" s="107"/>
      <c r="U739" s="107"/>
      <c r="V739" s="107"/>
      <c r="W739" s="107"/>
      <c r="X739" s="107"/>
      <c r="Y739" s="107"/>
      <c r="Z739" s="107"/>
      <c r="AA739" s="107"/>
      <c r="AB739" s="107"/>
      <c r="AC739" s="107"/>
      <c r="AD739" s="107"/>
      <c r="AE739" s="107"/>
      <c r="AF739" s="107"/>
      <c r="AG739" s="107"/>
      <c r="AH739" s="107"/>
      <c r="AI739" s="107"/>
      <c r="AJ739" s="107"/>
      <c r="AK739" s="107"/>
      <c r="AL739" s="107"/>
      <c r="AM739" s="107"/>
      <c r="AN739" s="107"/>
      <c r="AO739" s="107"/>
      <c r="AP739" s="107"/>
      <c r="AQ739" s="107"/>
      <c r="AR739" s="107"/>
      <c r="AS739" s="107"/>
      <c r="AT739" s="113"/>
      <c r="AU739" s="173">
        <f>LicenseeSelect!AU827</f>
        <v>0</v>
      </c>
      <c r="AV739" s="110">
        <f>LicenseeSelect!AV827</f>
        <v>0</v>
      </c>
      <c r="AW739" s="110">
        <f>LicenseeSelect!AW827</f>
        <v>0</v>
      </c>
      <c r="AX739" s="110">
        <f>LicenseeSelect!AX827</f>
        <v>0</v>
      </c>
      <c r="AY739" s="110">
        <f>LicenseeSelect!AY827</f>
        <v>0</v>
      </c>
      <c r="BA739" s="38" t="str">
        <f t="shared" ca="1" si="56"/>
        <v>VariantAllowances</v>
      </c>
      <c r="BB739" s="38" t="str">
        <f t="shared" si="57"/>
        <v>Variant allowances</v>
      </c>
      <c r="BC739" s="38" t="str">
        <f t="shared" si="58"/>
        <v>Variant allowances percentage allocation</v>
      </c>
    </row>
    <row r="740" spans="5:55">
      <c r="E740" s="37" t="str">
        <f>LicenseeSelect!E828</f>
        <v>Connections Mechanism Generation</v>
      </c>
      <c r="G740" s="37" t="s">
        <v>59</v>
      </c>
      <c r="H740" s="37" t="str">
        <f>LicenseeSelect!H828</f>
        <v>Load related capex</v>
      </c>
      <c r="AU740" s="172">
        <f>LicenseeSelect!AU828</f>
        <v>1</v>
      </c>
      <c r="AV740" s="109">
        <f>LicenseeSelect!AV828</f>
        <v>1</v>
      </c>
      <c r="AW740" s="109">
        <f>LicenseeSelect!AW828</f>
        <v>1</v>
      </c>
      <c r="AX740" s="109">
        <f>LicenseeSelect!AX828</f>
        <v>1</v>
      </c>
      <c r="AY740" s="109">
        <f>LicenseeSelect!AY828</f>
        <v>1</v>
      </c>
      <c r="BA740" s="38" t="str">
        <f t="shared" ca="1" si="56"/>
        <v>VariantAllowances</v>
      </c>
      <c r="BB740" s="38" t="str">
        <f t="shared" si="57"/>
        <v>Variant allowances</v>
      </c>
      <c r="BC740" s="38" t="str">
        <f t="shared" si="58"/>
        <v>Variant allowances percentage allocation</v>
      </c>
    </row>
    <row r="741" spans="5:55">
      <c r="E741" s="37" t="str">
        <f>LicenseeSelect!E829</f>
        <v>Connections Mechanism Generation</v>
      </c>
      <c r="G741" s="37" t="s">
        <v>59</v>
      </c>
      <c r="H741" s="37" t="str">
        <f>LicenseeSelect!H829</f>
        <v>Asset replacement capex</v>
      </c>
      <c r="AU741" s="164">
        <f>LicenseeSelect!AU829</f>
        <v>0</v>
      </c>
      <c r="AV741" s="47">
        <f>LicenseeSelect!AV829</f>
        <v>0</v>
      </c>
      <c r="AW741" s="47">
        <f>LicenseeSelect!AW829</f>
        <v>0</v>
      </c>
      <c r="AX741" s="47">
        <f>LicenseeSelect!AX829</f>
        <v>0</v>
      </c>
      <c r="AY741" s="47">
        <f>LicenseeSelect!AY829</f>
        <v>0</v>
      </c>
      <c r="BA741" s="38" t="str">
        <f t="shared" ca="1" si="56"/>
        <v>VariantAllowances</v>
      </c>
      <c r="BB741" s="38" t="str">
        <f t="shared" si="57"/>
        <v>Variant allowances</v>
      </c>
      <c r="BC741" s="38" t="str">
        <f t="shared" si="58"/>
        <v>Variant allowances percentage allocation</v>
      </c>
    </row>
    <row r="742" spans="5:55">
      <c r="E742" s="37" t="str">
        <f>LicenseeSelect!E830</f>
        <v>Connections Mechanism Generation</v>
      </c>
      <c r="G742" s="37" t="s">
        <v>59</v>
      </c>
      <c r="H742" s="37" t="str">
        <f>LicenseeSelect!H830</f>
        <v>Other capex</v>
      </c>
      <c r="AU742" s="164">
        <f>LicenseeSelect!AU830</f>
        <v>0</v>
      </c>
      <c r="AV742" s="47">
        <f>LicenseeSelect!AV830</f>
        <v>0</v>
      </c>
      <c r="AW742" s="47">
        <f>LicenseeSelect!AW830</f>
        <v>0</v>
      </c>
      <c r="AX742" s="47">
        <f>LicenseeSelect!AX830</f>
        <v>0</v>
      </c>
      <c r="AY742" s="47">
        <f>LicenseeSelect!AY830</f>
        <v>0</v>
      </c>
      <c r="BA742" s="38" t="str">
        <f t="shared" ca="1" si="56"/>
        <v>VariantAllowances</v>
      </c>
      <c r="BB742" s="38" t="str">
        <f t="shared" si="57"/>
        <v>Variant allowances</v>
      </c>
      <c r="BC742" s="38" t="str">
        <f t="shared" si="58"/>
        <v>Variant allowances percentage allocation</v>
      </c>
    </row>
    <row r="743" spans="5:55">
      <c r="E743" s="37" t="str">
        <f>LicenseeSelect!E831</f>
        <v>Connections Mechanism Generation</v>
      </c>
      <c r="G743" s="37" t="s">
        <v>59</v>
      </c>
      <c r="H743" s="37" t="str">
        <f>LicenseeSelect!H831</f>
        <v>Non-operational capex</v>
      </c>
      <c r="AU743" s="164">
        <f>LicenseeSelect!AU831</f>
        <v>0</v>
      </c>
      <c r="AV743" s="47">
        <f>LicenseeSelect!AV831</f>
        <v>0</v>
      </c>
      <c r="AW743" s="47">
        <f>LicenseeSelect!AW831</f>
        <v>0</v>
      </c>
      <c r="AX743" s="47">
        <f>LicenseeSelect!AX831</f>
        <v>0</v>
      </c>
      <c r="AY743" s="47">
        <f>LicenseeSelect!AY831</f>
        <v>0</v>
      </c>
      <c r="BA743" s="38" t="str">
        <f t="shared" ca="1" si="56"/>
        <v>VariantAllowances</v>
      </c>
      <c r="BB743" s="38" t="str">
        <f t="shared" si="57"/>
        <v>Variant allowances</v>
      </c>
      <c r="BC743" s="38" t="str">
        <f t="shared" si="58"/>
        <v>Variant allowances percentage allocation</v>
      </c>
    </row>
    <row r="744" spans="5:55">
      <c r="E744" s="37" t="str">
        <f>LicenseeSelect!E832</f>
        <v>Connections Mechanism Generation</v>
      </c>
      <c r="G744" s="37" t="s">
        <v>59</v>
      </c>
      <c r="H744" s="37" t="str">
        <f>LicenseeSelect!H832</f>
        <v>Network operating costs (opex)</v>
      </c>
      <c r="AU744" s="164">
        <f>LicenseeSelect!AU832</f>
        <v>0</v>
      </c>
      <c r="AV744" s="47">
        <f>LicenseeSelect!AV832</f>
        <v>0</v>
      </c>
      <c r="AW744" s="47">
        <f>LicenseeSelect!AW832</f>
        <v>0</v>
      </c>
      <c r="AX744" s="47">
        <f>LicenseeSelect!AX832</f>
        <v>0</v>
      </c>
      <c r="AY744" s="47">
        <f>LicenseeSelect!AY832</f>
        <v>0</v>
      </c>
      <c r="BA744" s="38" t="str">
        <f t="shared" ca="1" si="56"/>
        <v>VariantAllowances</v>
      </c>
      <c r="BB744" s="38" t="str">
        <f t="shared" si="57"/>
        <v>Variant allowances</v>
      </c>
      <c r="BC744" s="38" t="str">
        <f t="shared" si="58"/>
        <v>Variant allowances percentage allocation</v>
      </c>
    </row>
    <row r="745" spans="5:55">
      <c r="E745" s="107" t="str">
        <f>LicenseeSelect!E833</f>
        <v>Connections Mechanism Generation</v>
      </c>
      <c r="F745" s="125"/>
      <c r="G745" s="107" t="s">
        <v>59</v>
      </c>
      <c r="H745" s="107" t="str">
        <f>LicenseeSelect!H833</f>
        <v>Indirects (opex)</v>
      </c>
      <c r="I745" s="107"/>
      <c r="J745" s="107"/>
      <c r="K745" s="107"/>
      <c r="L745" s="107"/>
      <c r="M745" s="107"/>
      <c r="N745" s="107"/>
      <c r="O745" s="107"/>
      <c r="P745" s="107"/>
      <c r="Q745" s="107"/>
      <c r="R745" s="107"/>
      <c r="S745" s="107"/>
      <c r="T745" s="107"/>
      <c r="U745" s="107"/>
      <c r="V745" s="107"/>
      <c r="W745" s="107"/>
      <c r="X745" s="107"/>
      <c r="Y745" s="107"/>
      <c r="Z745" s="107"/>
      <c r="AA745" s="107"/>
      <c r="AB745" s="107"/>
      <c r="AC745" s="107"/>
      <c r="AD745" s="107"/>
      <c r="AE745" s="107"/>
      <c r="AF745" s="107"/>
      <c r="AG745" s="107"/>
      <c r="AH745" s="107"/>
      <c r="AI745" s="107"/>
      <c r="AJ745" s="107"/>
      <c r="AK745" s="107"/>
      <c r="AL745" s="107"/>
      <c r="AM745" s="107"/>
      <c r="AN745" s="107"/>
      <c r="AO745" s="107"/>
      <c r="AP745" s="107"/>
      <c r="AQ745" s="107"/>
      <c r="AR745" s="107"/>
      <c r="AS745" s="107"/>
      <c r="AT745" s="113"/>
      <c r="AU745" s="173">
        <f>LicenseeSelect!AU833</f>
        <v>0</v>
      </c>
      <c r="AV745" s="110">
        <f>LicenseeSelect!AV833</f>
        <v>0</v>
      </c>
      <c r="AW745" s="110">
        <f>LicenseeSelect!AW833</f>
        <v>0</v>
      </c>
      <c r="AX745" s="110">
        <f>LicenseeSelect!AX833</f>
        <v>0</v>
      </c>
      <c r="AY745" s="110">
        <f>LicenseeSelect!AY833</f>
        <v>0</v>
      </c>
      <c r="BA745" s="38" t="str">
        <f t="shared" ca="1" si="56"/>
        <v>VariantAllowances</v>
      </c>
      <c r="BB745" s="38" t="str">
        <f t="shared" si="57"/>
        <v>Variant allowances</v>
      </c>
      <c r="BC745" s="38" t="str">
        <f t="shared" si="58"/>
        <v>Variant allowances percentage allocation</v>
      </c>
    </row>
    <row r="746" spans="5:55">
      <c r="E746" s="37" t="str">
        <f>LicenseeSelect!E834</f>
        <v>Connections Mechanism Demand</v>
      </c>
      <c r="G746" s="37" t="s">
        <v>59</v>
      </c>
      <c r="H746" s="37" t="str">
        <f>LicenseeSelect!H834</f>
        <v>Load related capex</v>
      </c>
      <c r="AU746" s="172">
        <f>LicenseeSelect!AU834</f>
        <v>1</v>
      </c>
      <c r="AV746" s="109">
        <f>LicenseeSelect!AV834</f>
        <v>1</v>
      </c>
      <c r="AW746" s="109">
        <f>LicenseeSelect!AW834</f>
        <v>1</v>
      </c>
      <c r="AX746" s="109">
        <f>LicenseeSelect!AX834</f>
        <v>1</v>
      </c>
      <c r="AY746" s="109">
        <f>LicenseeSelect!AY834</f>
        <v>1</v>
      </c>
      <c r="BA746" s="38" t="str">
        <f t="shared" ca="1" si="56"/>
        <v>VariantAllowances</v>
      </c>
      <c r="BB746" s="38" t="str">
        <f t="shared" si="57"/>
        <v>Variant allowances</v>
      </c>
      <c r="BC746" s="38" t="str">
        <f t="shared" si="58"/>
        <v>Variant allowances percentage allocation</v>
      </c>
    </row>
    <row r="747" spans="5:55">
      <c r="E747" s="37" t="str">
        <f>LicenseeSelect!E835</f>
        <v>Connections Mechanism Demand</v>
      </c>
      <c r="G747" s="37" t="s">
        <v>59</v>
      </c>
      <c r="H747" s="37" t="str">
        <f>LicenseeSelect!H835</f>
        <v>Asset replacement capex</v>
      </c>
      <c r="AU747" s="164">
        <f>LicenseeSelect!AU835</f>
        <v>0</v>
      </c>
      <c r="AV747" s="47">
        <f>LicenseeSelect!AV835</f>
        <v>0</v>
      </c>
      <c r="AW747" s="47">
        <f>LicenseeSelect!AW835</f>
        <v>0</v>
      </c>
      <c r="AX747" s="47">
        <f>LicenseeSelect!AX835</f>
        <v>0</v>
      </c>
      <c r="AY747" s="47">
        <f>LicenseeSelect!AY835</f>
        <v>0</v>
      </c>
      <c r="BA747" s="38" t="str">
        <f t="shared" ca="1" si="56"/>
        <v>VariantAllowances</v>
      </c>
      <c r="BB747" s="38" t="str">
        <f t="shared" si="57"/>
        <v>Variant allowances</v>
      </c>
      <c r="BC747" s="38" t="str">
        <f t="shared" si="58"/>
        <v>Variant allowances percentage allocation</v>
      </c>
    </row>
    <row r="748" spans="5:55">
      <c r="E748" s="37" t="str">
        <f>LicenseeSelect!E836</f>
        <v>Connections Mechanism Demand</v>
      </c>
      <c r="G748" s="37" t="s">
        <v>59</v>
      </c>
      <c r="H748" s="37" t="str">
        <f>LicenseeSelect!H836</f>
        <v>Other capex</v>
      </c>
      <c r="AU748" s="164">
        <f>LicenseeSelect!AU836</f>
        <v>0</v>
      </c>
      <c r="AV748" s="47">
        <f>LicenseeSelect!AV836</f>
        <v>0</v>
      </c>
      <c r="AW748" s="47">
        <f>LicenseeSelect!AW836</f>
        <v>0</v>
      </c>
      <c r="AX748" s="47">
        <f>LicenseeSelect!AX836</f>
        <v>0</v>
      </c>
      <c r="AY748" s="47">
        <f>LicenseeSelect!AY836</f>
        <v>0</v>
      </c>
      <c r="BA748" s="38" t="str">
        <f t="shared" ca="1" si="56"/>
        <v>VariantAllowances</v>
      </c>
      <c r="BB748" s="38" t="str">
        <f t="shared" si="57"/>
        <v>Variant allowances</v>
      </c>
      <c r="BC748" s="38" t="str">
        <f t="shared" si="58"/>
        <v>Variant allowances percentage allocation</v>
      </c>
    </row>
    <row r="749" spans="5:55">
      <c r="E749" s="37" t="str">
        <f>LicenseeSelect!E837</f>
        <v>Connections Mechanism Demand</v>
      </c>
      <c r="G749" s="37" t="s">
        <v>59</v>
      </c>
      <c r="H749" s="37" t="str">
        <f>LicenseeSelect!H837</f>
        <v>Non-operational capex</v>
      </c>
      <c r="AU749" s="164">
        <f>LicenseeSelect!AU837</f>
        <v>0</v>
      </c>
      <c r="AV749" s="47">
        <f>LicenseeSelect!AV837</f>
        <v>0</v>
      </c>
      <c r="AW749" s="47">
        <f>LicenseeSelect!AW837</f>
        <v>0</v>
      </c>
      <c r="AX749" s="47">
        <f>LicenseeSelect!AX837</f>
        <v>0</v>
      </c>
      <c r="AY749" s="47">
        <f>LicenseeSelect!AY837</f>
        <v>0</v>
      </c>
      <c r="BA749" s="38" t="str">
        <f t="shared" ca="1" si="56"/>
        <v>VariantAllowances</v>
      </c>
      <c r="BB749" s="38" t="str">
        <f t="shared" si="57"/>
        <v>Variant allowances</v>
      </c>
      <c r="BC749" s="38" t="str">
        <f t="shared" si="58"/>
        <v>Variant allowances percentage allocation</v>
      </c>
    </row>
    <row r="750" spans="5:55">
      <c r="E750" s="37" t="str">
        <f>LicenseeSelect!E838</f>
        <v>Connections Mechanism Demand</v>
      </c>
      <c r="G750" s="37" t="s">
        <v>59</v>
      </c>
      <c r="H750" s="37" t="str">
        <f>LicenseeSelect!H838</f>
        <v>Network operating costs (opex)</v>
      </c>
      <c r="AU750" s="164">
        <f>LicenseeSelect!AU838</f>
        <v>0</v>
      </c>
      <c r="AV750" s="47">
        <f>LicenseeSelect!AV838</f>
        <v>0</v>
      </c>
      <c r="AW750" s="47">
        <f>LicenseeSelect!AW838</f>
        <v>0</v>
      </c>
      <c r="AX750" s="47">
        <f>LicenseeSelect!AX838</f>
        <v>0</v>
      </c>
      <c r="AY750" s="47">
        <f>LicenseeSelect!AY838</f>
        <v>0</v>
      </c>
      <c r="BA750" s="38" t="str">
        <f t="shared" ca="1" si="56"/>
        <v>VariantAllowances</v>
      </c>
      <c r="BB750" s="38" t="str">
        <f t="shared" si="57"/>
        <v>Variant allowances</v>
      </c>
      <c r="BC750" s="38" t="str">
        <f t="shared" si="58"/>
        <v>Variant allowances percentage allocation</v>
      </c>
    </row>
    <row r="751" spans="5:55">
      <c r="E751" s="107" t="str">
        <f>LicenseeSelect!E839</f>
        <v>Connections Mechanism Demand</v>
      </c>
      <c r="F751" s="125"/>
      <c r="G751" s="107" t="s">
        <v>59</v>
      </c>
      <c r="H751" s="107" t="str">
        <f>LicenseeSelect!H839</f>
        <v>Indirects (opex)</v>
      </c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  <c r="Z751" s="107"/>
      <c r="AA751" s="107"/>
      <c r="AB751" s="107"/>
      <c r="AC751" s="107"/>
      <c r="AD751" s="107"/>
      <c r="AE751" s="107"/>
      <c r="AF751" s="107"/>
      <c r="AG751" s="107"/>
      <c r="AH751" s="107"/>
      <c r="AI751" s="107"/>
      <c r="AJ751" s="107"/>
      <c r="AK751" s="107"/>
      <c r="AL751" s="107"/>
      <c r="AM751" s="107"/>
      <c r="AN751" s="107"/>
      <c r="AO751" s="107"/>
      <c r="AP751" s="107"/>
      <c r="AQ751" s="107"/>
      <c r="AR751" s="107"/>
      <c r="AS751" s="107"/>
      <c r="AT751" s="113"/>
      <c r="AU751" s="173">
        <f>LicenseeSelect!AU839</f>
        <v>0</v>
      </c>
      <c r="AV751" s="110">
        <f>LicenseeSelect!AV839</f>
        <v>0</v>
      </c>
      <c r="AW751" s="110">
        <f>LicenseeSelect!AW839</f>
        <v>0</v>
      </c>
      <c r="AX751" s="110">
        <f>LicenseeSelect!AX839</f>
        <v>0</v>
      </c>
      <c r="AY751" s="110">
        <f>LicenseeSelect!AY839</f>
        <v>0</v>
      </c>
      <c r="BA751" s="38" t="str">
        <f t="shared" ca="1" si="56"/>
        <v>VariantAllowances</v>
      </c>
      <c r="BB751" s="38" t="str">
        <f t="shared" si="57"/>
        <v>Variant allowances</v>
      </c>
      <c r="BC751" s="38" t="str">
        <f t="shared" si="58"/>
        <v>Variant allowances percentage allocation</v>
      </c>
    </row>
    <row r="752" spans="5:55">
      <c r="E752" s="37" t="str">
        <f>LicenseeSelect!E840</f>
        <v>Landscape Enhancement Initiative</v>
      </c>
      <c r="G752" s="37" t="s">
        <v>59</v>
      </c>
      <c r="H752" s="37" t="str">
        <f>LicenseeSelect!H840</f>
        <v>Load related capex</v>
      </c>
      <c r="AU752" s="172">
        <f>LicenseeSelect!AU840</f>
        <v>0</v>
      </c>
      <c r="AV752" s="109">
        <f>LicenseeSelect!AV840</f>
        <v>0</v>
      </c>
      <c r="AW752" s="109">
        <f>LicenseeSelect!AW840</f>
        <v>0</v>
      </c>
      <c r="AX752" s="109">
        <f>LicenseeSelect!AX840</f>
        <v>0</v>
      </c>
      <c r="AY752" s="109">
        <f>LicenseeSelect!AY840</f>
        <v>0</v>
      </c>
      <c r="BA752" s="38" t="str">
        <f t="shared" ca="1" si="56"/>
        <v>VariantAllowances</v>
      </c>
      <c r="BB752" s="38" t="str">
        <f t="shared" si="57"/>
        <v>Variant allowances</v>
      </c>
      <c r="BC752" s="38" t="str">
        <f t="shared" si="58"/>
        <v>Variant allowances percentage allocation</v>
      </c>
    </row>
    <row r="753" spans="5:55">
      <c r="E753" s="37" t="str">
        <f>LicenseeSelect!E841</f>
        <v>Landscape Enhancement Initiative</v>
      </c>
      <c r="G753" s="37" t="s">
        <v>59</v>
      </c>
      <c r="H753" s="37" t="str">
        <f>LicenseeSelect!H841</f>
        <v>Asset replacement capex</v>
      </c>
      <c r="AU753" s="164">
        <f>LicenseeSelect!AU841</f>
        <v>0</v>
      </c>
      <c r="AV753" s="47">
        <f>LicenseeSelect!AV841</f>
        <v>0</v>
      </c>
      <c r="AW753" s="47">
        <f>LicenseeSelect!AW841</f>
        <v>0</v>
      </c>
      <c r="AX753" s="47">
        <f>LicenseeSelect!AX841</f>
        <v>0</v>
      </c>
      <c r="AY753" s="47">
        <f>LicenseeSelect!AY841</f>
        <v>0</v>
      </c>
      <c r="BA753" s="38" t="str">
        <f t="shared" ca="1" si="56"/>
        <v>VariantAllowances</v>
      </c>
      <c r="BB753" s="38" t="str">
        <f t="shared" si="57"/>
        <v>Variant allowances</v>
      </c>
      <c r="BC753" s="38" t="str">
        <f t="shared" si="58"/>
        <v>Variant allowances percentage allocation</v>
      </c>
    </row>
    <row r="754" spans="5:55">
      <c r="E754" s="37" t="str">
        <f>LicenseeSelect!E842</f>
        <v>Landscape Enhancement Initiative</v>
      </c>
      <c r="G754" s="37" t="s">
        <v>59</v>
      </c>
      <c r="H754" s="37" t="str">
        <f>LicenseeSelect!H842</f>
        <v>Other capex</v>
      </c>
      <c r="AU754" s="164">
        <f>LicenseeSelect!AU842</f>
        <v>0</v>
      </c>
      <c r="AV754" s="47">
        <f>LicenseeSelect!AV842</f>
        <v>0</v>
      </c>
      <c r="AW754" s="47">
        <f>LicenseeSelect!AW842</f>
        <v>0</v>
      </c>
      <c r="AX754" s="47">
        <f>LicenseeSelect!AX842</f>
        <v>0</v>
      </c>
      <c r="AY754" s="47">
        <f>LicenseeSelect!AY842</f>
        <v>0</v>
      </c>
      <c r="BA754" s="38" t="str">
        <f t="shared" ca="1" si="56"/>
        <v>VariantAllowances</v>
      </c>
      <c r="BB754" s="38" t="str">
        <f t="shared" si="57"/>
        <v>Variant allowances</v>
      </c>
      <c r="BC754" s="38" t="str">
        <f t="shared" si="58"/>
        <v>Variant allowances percentage allocation</v>
      </c>
    </row>
    <row r="755" spans="5:55">
      <c r="E755" s="37" t="str">
        <f>LicenseeSelect!E843</f>
        <v>Landscape Enhancement Initiative</v>
      </c>
      <c r="G755" s="37" t="s">
        <v>59</v>
      </c>
      <c r="H755" s="37" t="str">
        <f>LicenseeSelect!H843</f>
        <v>Non-operational capex</v>
      </c>
      <c r="AU755" s="164">
        <f>LicenseeSelect!AU843</f>
        <v>0</v>
      </c>
      <c r="AV755" s="47">
        <f>LicenseeSelect!AV843</f>
        <v>0</v>
      </c>
      <c r="AW755" s="47">
        <f>LicenseeSelect!AW843</f>
        <v>0</v>
      </c>
      <c r="AX755" s="47">
        <f>LicenseeSelect!AX843</f>
        <v>0</v>
      </c>
      <c r="AY755" s="47">
        <f>LicenseeSelect!AY843</f>
        <v>0</v>
      </c>
      <c r="BA755" s="38" t="str">
        <f t="shared" ca="1" si="56"/>
        <v>VariantAllowances</v>
      </c>
      <c r="BB755" s="38" t="str">
        <f t="shared" si="57"/>
        <v>Variant allowances</v>
      </c>
      <c r="BC755" s="38" t="str">
        <f t="shared" si="58"/>
        <v>Variant allowances percentage allocation</v>
      </c>
    </row>
    <row r="756" spans="5:55">
      <c r="E756" s="37" t="str">
        <f>LicenseeSelect!E844</f>
        <v>Landscape Enhancement Initiative</v>
      </c>
      <c r="G756" s="37" t="s">
        <v>59</v>
      </c>
      <c r="H756" s="37" t="str">
        <f>LicenseeSelect!H844</f>
        <v>Network operating costs (opex)</v>
      </c>
      <c r="AU756" s="164">
        <f>LicenseeSelect!AU844</f>
        <v>0</v>
      </c>
      <c r="AV756" s="47">
        <f>LicenseeSelect!AV844</f>
        <v>0</v>
      </c>
      <c r="AW756" s="47">
        <f>LicenseeSelect!AW844</f>
        <v>0</v>
      </c>
      <c r="AX756" s="47">
        <f>LicenseeSelect!AX844</f>
        <v>0</v>
      </c>
      <c r="AY756" s="47">
        <f>LicenseeSelect!AY844</f>
        <v>0</v>
      </c>
      <c r="BA756" s="38" t="str">
        <f t="shared" ref="BA756:BA819" ca="1" si="59">$A$1</f>
        <v>VariantAllowances</v>
      </c>
      <c r="BB756" s="38" t="str">
        <f t="shared" ref="BB756:BB819" si="60">$A$6</f>
        <v>Variant allowances</v>
      </c>
      <c r="BC756" s="38" t="str">
        <f t="shared" ref="BC756:BC819" si="61">$B$307</f>
        <v>Variant allowances percentage allocation</v>
      </c>
    </row>
    <row r="757" spans="5:55">
      <c r="E757" s="107" t="str">
        <f>LicenseeSelect!E845</f>
        <v>Landscape Enhancement Initiative</v>
      </c>
      <c r="F757" s="125"/>
      <c r="G757" s="107" t="s">
        <v>59</v>
      </c>
      <c r="H757" s="107" t="str">
        <f>LicenseeSelect!H845</f>
        <v>Indirects (opex)</v>
      </c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07"/>
      <c r="Z757" s="107"/>
      <c r="AA757" s="107"/>
      <c r="AB757" s="107"/>
      <c r="AC757" s="107"/>
      <c r="AD757" s="107"/>
      <c r="AE757" s="107"/>
      <c r="AF757" s="107"/>
      <c r="AG757" s="107"/>
      <c r="AH757" s="107"/>
      <c r="AI757" s="107"/>
      <c r="AJ757" s="107"/>
      <c r="AK757" s="107"/>
      <c r="AL757" s="107"/>
      <c r="AM757" s="107"/>
      <c r="AN757" s="107"/>
      <c r="AO757" s="107"/>
      <c r="AP757" s="107"/>
      <c r="AQ757" s="107"/>
      <c r="AR757" s="107"/>
      <c r="AS757" s="107"/>
      <c r="AT757" s="113"/>
      <c r="AU757" s="173">
        <f>LicenseeSelect!AU845</f>
        <v>1</v>
      </c>
      <c r="AV757" s="110">
        <f>LicenseeSelect!AV845</f>
        <v>1</v>
      </c>
      <c r="AW757" s="110">
        <f>LicenseeSelect!AW845</f>
        <v>1</v>
      </c>
      <c r="AX757" s="110">
        <f>LicenseeSelect!AX845</f>
        <v>1</v>
      </c>
      <c r="AY757" s="110">
        <f>LicenseeSelect!AY845</f>
        <v>1</v>
      </c>
      <c r="BA757" s="38" t="str">
        <f t="shared" ca="1" si="59"/>
        <v>VariantAllowances</v>
      </c>
      <c r="BB757" s="38" t="str">
        <f t="shared" si="60"/>
        <v>Variant allowances</v>
      </c>
      <c r="BC757" s="38" t="str">
        <f t="shared" si="61"/>
        <v>Variant allowances percentage allocation</v>
      </c>
    </row>
    <row r="758" spans="5:55">
      <c r="E758" s="37" t="str">
        <f>LicenseeSelect!E846</f>
        <v>Estates Re-opener Alpha (NGET only)</v>
      </c>
      <c r="G758" s="37" t="s">
        <v>59</v>
      </c>
      <c r="H758" s="37" t="str">
        <f>LicenseeSelect!H846</f>
        <v>Load related capex</v>
      </c>
      <c r="AU758" s="172">
        <f>LicenseeSelect!AU846</f>
        <v>0</v>
      </c>
      <c r="AV758" s="109">
        <f>LicenseeSelect!AV846</f>
        <v>0</v>
      </c>
      <c r="AW758" s="109">
        <f>LicenseeSelect!AW846</f>
        <v>0</v>
      </c>
      <c r="AX758" s="109">
        <f>LicenseeSelect!AX846</f>
        <v>0</v>
      </c>
      <c r="AY758" s="109">
        <f>LicenseeSelect!AY846</f>
        <v>0</v>
      </c>
      <c r="BA758" s="38" t="str">
        <f t="shared" ca="1" si="59"/>
        <v>VariantAllowances</v>
      </c>
      <c r="BB758" s="38" t="str">
        <f t="shared" si="60"/>
        <v>Variant allowances</v>
      </c>
      <c r="BC758" s="38" t="str">
        <f t="shared" si="61"/>
        <v>Variant allowances percentage allocation</v>
      </c>
    </row>
    <row r="759" spans="5:55">
      <c r="E759" s="37" t="str">
        <f>LicenseeSelect!E847</f>
        <v>Estates Re-opener Alpha (NGET only)</v>
      </c>
      <c r="G759" s="37" t="s">
        <v>59</v>
      </c>
      <c r="H759" s="37" t="str">
        <f>LicenseeSelect!H847</f>
        <v>Asset replacement capex</v>
      </c>
      <c r="AU759" s="164">
        <f>LicenseeSelect!AU847</f>
        <v>0</v>
      </c>
      <c r="AV759" s="47">
        <f>LicenseeSelect!AV847</f>
        <v>0</v>
      </c>
      <c r="AW759" s="47">
        <f>LicenseeSelect!AW847</f>
        <v>0</v>
      </c>
      <c r="AX759" s="47">
        <f>LicenseeSelect!AX847</f>
        <v>0</v>
      </c>
      <c r="AY759" s="47">
        <f>LicenseeSelect!AY847</f>
        <v>0</v>
      </c>
      <c r="BA759" s="38" t="str">
        <f t="shared" ca="1" si="59"/>
        <v>VariantAllowances</v>
      </c>
      <c r="BB759" s="38" t="str">
        <f t="shared" si="60"/>
        <v>Variant allowances</v>
      </c>
      <c r="BC759" s="38" t="str">
        <f t="shared" si="61"/>
        <v>Variant allowances percentage allocation</v>
      </c>
    </row>
    <row r="760" spans="5:55">
      <c r="E760" s="37" t="str">
        <f>LicenseeSelect!E848</f>
        <v>Estates Re-opener Alpha (NGET only)</v>
      </c>
      <c r="G760" s="37" t="s">
        <v>59</v>
      </c>
      <c r="H760" s="37" t="str">
        <f>LicenseeSelect!H848</f>
        <v>Other capex</v>
      </c>
      <c r="AU760" s="164">
        <f>LicenseeSelect!AU848</f>
        <v>0</v>
      </c>
      <c r="AV760" s="47">
        <f>LicenseeSelect!AV848</f>
        <v>0</v>
      </c>
      <c r="AW760" s="47">
        <f>LicenseeSelect!AW848</f>
        <v>0</v>
      </c>
      <c r="AX760" s="47">
        <f>LicenseeSelect!AX848</f>
        <v>0</v>
      </c>
      <c r="AY760" s="47">
        <f>LicenseeSelect!AY848</f>
        <v>0</v>
      </c>
      <c r="BA760" s="38" t="str">
        <f t="shared" ca="1" si="59"/>
        <v>VariantAllowances</v>
      </c>
      <c r="BB760" s="38" t="str">
        <f t="shared" si="60"/>
        <v>Variant allowances</v>
      </c>
      <c r="BC760" s="38" t="str">
        <f t="shared" si="61"/>
        <v>Variant allowances percentage allocation</v>
      </c>
    </row>
    <row r="761" spans="5:55">
      <c r="E761" s="37" t="str">
        <f>LicenseeSelect!E849</f>
        <v>Estates Re-opener Alpha (NGET only)</v>
      </c>
      <c r="G761" s="37" t="s">
        <v>59</v>
      </c>
      <c r="H761" s="37" t="str">
        <f>LicenseeSelect!H849</f>
        <v>Non-operational capex</v>
      </c>
      <c r="AU761" s="164">
        <f>LicenseeSelect!AU849</f>
        <v>0</v>
      </c>
      <c r="AV761" s="47">
        <f>LicenseeSelect!AV849</f>
        <v>0</v>
      </c>
      <c r="AW761" s="47">
        <f>LicenseeSelect!AW849</f>
        <v>0</v>
      </c>
      <c r="AX761" s="47">
        <f>LicenseeSelect!AX849</f>
        <v>0</v>
      </c>
      <c r="AY761" s="47">
        <f>LicenseeSelect!AY849</f>
        <v>0</v>
      </c>
      <c r="BA761" s="38" t="str">
        <f t="shared" ca="1" si="59"/>
        <v>VariantAllowances</v>
      </c>
      <c r="BB761" s="38" t="str">
        <f t="shared" si="60"/>
        <v>Variant allowances</v>
      </c>
      <c r="BC761" s="38" t="str">
        <f t="shared" si="61"/>
        <v>Variant allowances percentage allocation</v>
      </c>
    </row>
    <row r="762" spans="5:55">
      <c r="E762" s="37" t="str">
        <f>LicenseeSelect!E850</f>
        <v>Estates Re-opener Alpha (NGET only)</v>
      </c>
      <c r="G762" s="37" t="s">
        <v>59</v>
      </c>
      <c r="H762" s="37" t="str">
        <f>LicenseeSelect!H850</f>
        <v>Network operating costs (opex)</v>
      </c>
      <c r="AU762" s="164">
        <f>LicenseeSelect!AU850</f>
        <v>0.22240799999999999</v>
      </c>
      <c r="AV762" s="47">
        <f>LicenseeSelect!AV850</f>
        <v>0.22240799999999999</v>
      </c>
      <c r="AW762" s="47">
        <f>LicenseeSelect!AW850</f>
        <v>0.22240799999999999</v>
      </c>
      <c r="AX762" s="47">
        <f>LicenseeSelect!AX850</f>
        <v>0.22240799999999999</v>
      </c>
      <c r="AY762" s="47">
        <f>LicenseeSelect!AY850</f>
        <v>0.22240799999999999</v>
      </c>
      <c r="BA762" s="38" t="str">
        <f t="shared" ca="1" si="59"/>
        <v>VariantAllowances</v>
      </c>
      <c r="BB762" s="38" t="str">
        <f t="shared" si="60"/>
        <v>Variant allowances</v>
      </c>
      <c r="BC762" s="38" t="str">
        <f t="shared" si="61"/>
        <v>Variant allowances percentage allocation</v>
      </c>
    </row>
    <row r="763" spans="5:55">
      <c r="E763" s="107" t="str">
        <f>LicenseeSelect!E851</f>
        <v>Estates Re-opener Alpha (NGET only)</v>
      </c>
      <c r="F763" s="125"/>
      <c r="G763" s="107" t="s">
        <v>59</v>
      </c>
      <c r="H763" s="107" t="str">
        <f>LicenseeSelect!H851</f>
        <v>Indirects (opex)</v>
      </c>
      <c r="I763" s="107"/>
      <c r="J763" s="107"/>
      <c r="K763" s="107"/>
      <c r="L763" s="107"/>
      <c r="M763" s="107"/>
      <c r="N763" s="107"/>
      <c r="O763" s="107"/>
      <c r="P763" s="107"/>
      <c r="Q763" s="107"/>
      <c r="R763" s="107"/>
      <c r="S763" s="107"/>
      <c r="T763" s="107"/>
      <c r="U763" s="107"/>
      <c r="V763" s="107"/>
      <c r="W763" s="107"/>
      <c r="X763" s="107"/>
      <c r="Y763" s="107"/>
      <c r="Z763" s="107"/>
      <c r="AA763" s="107"/>
      <c r="AB763" s="107"/>
      <c r="AC763" s="107"/>
      <c r="AD763" s="107"/>
      <c r="AE763" s="107"/>
      <c r="AF763" s="107"/>
      <c r="AG763" s="107"/>
      <c r="AH763" s="107"/>
      <c r="AI763" s="107"/>
      <c r="AJ763" s="107"/>
      <c r="AK763" s="107"/>
      <c r="AL763" s="107"/>
      <c r="AM763" s="107"/>
      <c r="AN763" s="107"/>
      <c r="AO763" s="107"/>
      <c r="AP763" s="107"/>
      <c r="AQ763" s="107"/>
      <c r="AR763" s="107"/>
      <c r="AS763" s="107"/>
      <c r="AT763" s="113"/>
      <c r="AU763" s="173">
        <f>LicenseeSelect!AU851</f>
        <v>0.77759199999999995</v>
      </c>
      <c r="AV763" s="110">
        <f>LicenseeSelect!AV851</f>
        <v>0.77759199999999995</v>
      </c>
      <c r="AW763" s="110">
        <f>LicenseeSelect!AW851</f>
        <v>0.77759199999999995</v>
      </c>
      <c r="AX763" s="110">
        <f>LicenseeSelect!AX851</f>
        <v>0.77759199999999995</v>
      </c>
      <c r="AY763" s="110">
        <f>LicenseeSelect!AY851</f>
        <v>0.77759199999999995</v>
      </c>
      <c r="BA763" s="38" t="str">
        <f t="shared" ca="1" si="59"/>
        <v>VariantAllowances</v>
      </c>
      <c r="BB763" s="38" t="str">
        <f t="shared" si="60"/>
        <v>Variant allowances</v>
      </c>
      <c r="BC763" s="38" t="str">
        <f t="shared" si="61"/>
        <v>Variant allowances percentage allocation</v>
      </c>
    </row>
    <row r="764" spans="5:55">
      <c r="E764" s="37" t="str">
        <f>LicenseeSelect!E852</f>
        <v>CAI UIOLI</v>
      </c>
      <c r="G764" s="37" t="s">
        <v>59</v>
      </c>
      <c r="H764" s="37" t="str">
        <f>LicenseeSelect!H852</f>
        <v>Load related capex</v>
      </c>
      <c r="AU764" s="172">
        <f>LicenseeSelect!AU852</f>
        <v>0</v>
      </c>
      <c r="AV764" s="109">
        <f>LicenseeSelect!AV852</f>
        <v>0</v>
      </c>
      <c r="AW764" s="109">
        <f>LicenseeSelect!AW852</f>
        <v>0</v>
      </c>
      <c r="AX764" s="109">
        <f>LicenseeSelect!AX852</f>
        <v>0</v>
      </c>
      <c r="AY764" s="109">
        <f>LicenseeSelect!AY852</f>
        <v>0</v>
      </c>
      <c r="BA764" s="38" t="str">
        <f t="shared" ca="1" si="59"/>
        <v>VariantAllowances</v>
      </c>
      <c r="BB764" s="38" t="str">
        <f t="shared" si="60"/>
        <v>Variant allowances</v>
      </c>
      <c r="BC764" s="38" t="str">
        <f t="shared" si="61"/>
        <v>Variant allowances percentage allocation</v>
      </c>
    </row>
    <row r="765" spans="5:55">
      <c r="E765" s="37" t="str">
        <f>LicenseeSelect!E853</f>
        <v>CAI UIOLI</v>
      </c>
      <c r="G765" s="37" t="s">
        <v>59</v>
      </c>
      <c r="H765" s="37" t="str">
        <f>LicenseeSelect!H853</f>
        <v>Asset replacement capex</v>
      </c>
      <c r="AU765" s="164">
        <f>LicenseeSelect!AU853</f>
        <v>0</v>
      </c>
      <c r="AV765" s="47">
        <f>LicenseeSelect!AV853</f>
        <v>0</v>
      </c>
      <c r="AW765" s="47">
        <f>LicenseeSelect!AW853</f>
        <v>0</v>
      </c>
      <c r="AX765" s="47">
        <f>LicenseeSelect!AX853</f>
        <v>0</v>
      </c>
      <c r="AY765" s="47">
        <f>LicenseeSelect!AY853</f>
        <v>0</v>
      </c>
      <c r="BA765" s="38" t="str">
        <f t="shared" ca="1" si="59"/>
        <v>VariantAllowances</v>
      </c>
      <c r="BB765" s="38" t="str">
        <f t="shared" si="60"/>
        <v>Variant allowances</v>
      </c>
      <c r="BC765" s="38" t="str">
        <f t="shared" si="61"/>
        <v>Variant allowances percentage allocation</v>
      </c>
    </row>
    <row r="766" spans="5:55">
      <c r="E766" s="37" t="str">
        <f>LicenseeSelect!E854</f>
        <v>CAI UIOLI</v>
      </c>
      <c r="G766" s="37" t="s">
        <v>59</v>
      </c>
      <c r="H766" s="37" t="str">
        <f>LicenseeSelect!H854</f>
        <v>Other capex</v>
      </c>
      <c r="AU766" s="164">
        <f>LicenseeSelect!AU854</f>
        <v>0</v>
      </c>
      <c r="AV766" s="47">
        <f>LicenseeSelect!AV854</f>
        <v>0</v>
      </c>
      <c r="AW766" s="47">
        <f>LicenseeSelect!AW854</f>
        <v>0</v>
      </c>
      <c r="AX766" s="47">
        <f>LicenseeSelect!AX854</f>
        <v>0</v>
      </c>
      <c r="AY766" s="47">
        <f>LicenseeSelect!AY854</f>
        <v>0</v>
      </c>
      <c r="BA766" s="38" t="str">
        <f t="shared" ca="1" si="59"/>
        <v>VariantAllowances</v>
      </c>
      <c r="BB766" s="38" t="str">
        <f t="shared" si="60"/>
        <v>Variant allowances</v>
      </c>
      <c r="BC766" s="38" t="str">
        <f t="shared" si="61"/>
        <v>Variant allowances percentage allocation</v>
      </c>
    </row>
    <row r="767" spans="5:55">
      <c r="E767" s="37" t="str">
        <f>LicenseeSelect!E855</f>
        <v>CAI UIOLI</v>
      </c>
      <c r="G767" s="37" t="s">
        <v>59</v>
      </c>
      <c r="H767" s="37" t="str">
        <f>LicenseeSelect!H855</f>
        <v>Non-operational capex</v>
      </c>
      <c r="AU767" s="164">
        <f>LicenseeSelect!AU855</f>
        <v>0</v>
      </c>
      <c r="AV767" s="47">
        <f>LicenseeSelect!AV855</f>
        <v>0</v>
      </c>
      <c r="AW767" s="47">
        <f>LicenseeSelect!AW855</f>
        <v>0</v>
      </c>
      <c r="AX767" s="47">
        <f>LicenseeSelect!AX855</f>
        <v>0</v>
      </c>
      <c r="AY767" s="47">
        <f>LicenseeSelect!AY855</f>
        <v>0</v>
      </c>
      <c r="BA767" s="38" t="str">
        <f t="shared" ca="1" si="59"/>
        <v>VariantAllowances</v>
      </c>
      <c r="BB767" s="38" t="str">
        <f t="shared" si="60"/>
        <v>Variant allowances</v>
      </c>
      <c r="BC767" s="38" t="str">
        <f t="shared" si="61"/>
        <v>Variant allowances percentage allocation</v>
      </c>
    </row>
    <row r="768" spans="5:55">
      <c r="E768" s="37" t="str">
        <f>LicenseeSelect!E856</f>
        <v>CAI UIOLI</v>
      </c>
      <c r="G768" s="37" t="s">
        <v>59</v>
      </c>
      <c r="H768" s="37" t="str">
        <f>LicenseeSelect!H856</f>
        <v>Network operating costs (opex)</v>
      </c>
      <c r="AU768" s="164">
        <f>LicenseeSelect!AU856</f>
        <v>1</v>
      </c>
      <c r="AV768" s="47">
        <f>LicenseeSelect!AV856</f>
        <v>1</v>
      </c>
      <c r="AW768" s="47">
        <f>LicenseeSelect!AW856</f>
        <v>1</v>
      </c>
      <c r="AX768" s="47">
        <f>LicenseeSelect!AX856</f>
        <v>1</v>
      </c>
      <c r="AY768" s="47">
        <f>LicenseeSelect!AY856</f>
        <v>1</v>
      </c>
      <c r="BA768" s="38" t="str">
        <f t="shared" ca="1" si="59"/>
        <v>VariantAllowances</v>
      </c>
      <c r="BB768" s="38" t="str">
        <f t="shared" si="60"/>
        <v>Variant allowances</v>
      </c>
      <c r="BC768" s="38" t="str">
        <f t="shared" si="61"/>
        <v>Variant allowances percentage allocation</v>
      </c>
    </row>
    <row r="769" spans="5:55">
      <c r="E769" s="107" t="str">
        <f>LicenseeSelect!E857</f>
        <v>CAI UIOLI</v>
      </c>
      <c r="F769" s="125"/>
      <c r="G769" s="107" t="s">
        <v>59</v>
      </c>
      <c r="H769" s="107" t="str">
        <f>LicenseeSelect!H857</f>
        <v>Indirects (opex)</v>
      </c>
      <c r="I769" s="107"/>
      <c r="J769" s="107"/>
      <c r="K769" s="107"/>
      <c r="L769" s="107"/>
      <c r="M769" s="107"/>
      <c r="N769" s="107"/>
      <c r="O769" s="107"/>
      <c r="P769" s="107"/>
      <c r="Q769" s="107"/>
      <c r="R769" s="107"/>
      <c r="S769" s="107"/>
      <c r="T769" s="107"/>
      <c r="U769" s="107"/>
      <c r="V769" s="107"/>
      <c r="W769" s="107"/>
      <c r="X769" s="107"/>
      <c r="Y769" s="107"/>
      <c r="Z769" s="107"/>
      <c r="AA769" s="107"/>
      <c r="AB769" s="107"/>
      <c r="AC769" s="107"/>
      <c r="AD769" s="107"/>
      <c r="AE769" s="107"/>
      <c r="AF769" s="107"/>
      <c r="AG769" s="107"/>
      <c r="AH769" s="107"/>
      <c r="AI769" s="107"/>
      <c r="AJ769" s="107"/>
      <c r="AK769" s="107"/>
      <c r="AL769" s="107"/>
      <c r="AM769" s="107"/>
      <c r="AN769" s="107"/>
      <c r="AO769" s="107"/>
      <c r="AP769" s="107"/>
      <c r="AQ769" s="107"/>
      <c r="AR769" s="107"/>
      <c r="AS769" s="107"/>
      <c r="AT769" s="113"/>
      <c r="AU769" s="173">
        <f>LicenseeSelect!AU857</f>
        <v>0</v>
      </c>
      <c r="AV769" s="110">
        <f>LicenseeSelect!AV857</f>
        <v>0</v>
      </c>
      <c r="AW769" s="110">
        <f>LicenseeSelect!AW857</f>
        <v>0</v>
      </c>
      <c r="AX769" s="110">
        <f>LicenseeSelect!AX857</f>
        <v>0</v>
      </c>
      <c r="AY769" s="110">
        <f>LicenseeSelect!AY857</f>
        <v>0</v>
      </c>
      <c r="BA769" s="38" t="str">
        <f t="shared" ca="1" si="59"/>
        <v>VariantAllowances</v>
      </c>
      <c r="BB769" s="38" t="str">
        <f t="shared" si="60"/>
        <v>Variant allowances</v>
      </c>
      <c r="BC769" s="38" t="str">
        <f t="shared" si="61"/>
        <v>Variant allowances percentage allocation</v>
      </c>
    </row>
    <row r="770" spans="5:55">
      <c r="E770" s="37" t="str">
        <f>LicenseeSelect!E858</f>
        <v>Non-Lead Assets &amp; Switchgear PCDM (SPT only)</v>
      </c>
      <c r="G770" s="37" t="s">
        <v>59</v>
      </c>
      <c r="H770" s="37" t="str">
        <f>LicenseeSelect!H858</f>
        <v>Load related capex</v>
      </c>
      <c r="AU770" s="172">
        <f>LicenseeSelect!AU858</f>
        <v>0</v>
      </c>
      <c r="AV770" s="109">
        <f>LicenseeSelect!AV858</f>
        <v>0</v>
      </c>
      <c r="AW770" s="109">
        <f>LicenseeSelect!AW858</f>
        <v>0</v>
      </c>
      <c r="AX770" s="109">
        <f>LicenseeSelect!AX858</f>
        <v>0</v>
      </c>
      <c r="AY770" s="109">
        <f>LicenseeSelect!AY858</f>
        <v>0</v>
      </c>
      <c r="BA770" s="38" t="str">
        <f t="shared" ca="1" si="59"/>
        <v>VariantAllowances</v>
      </c>
      <c r="BB770" s="38" t="str">
        <f t="shared" si="60"/>
        <v>Variant allowances</v>
      </c>
      <c r="BC770" s="38" t="str">
        <f t="shared" si="61"/>
        <v>Variant allowances percentage allocation</v>
      </c>
    </row>
    <row r="771" spans="5:55">
      <c r="E771" s="37" t="str">
        <f>LicenseeSelect!E859</f>
        <v>Non-Lead Assets &amp; Switchgear PCDM (SPT only)</v>
      </c>
      <c r="G771" s="37" t="s">
        <v>59</v>
      </c>
      <c r="H771" s="37" t="str">
        <f>LicenseeSelect!H859</f>
        <v>Asset replacement capex</v>
      </c>
      <c r="AU771" s="164">
        <f>LicenseeSelect!AU859</f>
        <v>1</v>
      </c>
      <c r="AV771" s="47">
        <f>LicenseeSelect!AV859</f>
        <v>1</v>
      </c>
      <c r="AW771" s="47">
        <f>LicenseeSelect!AW859</f>
        <v>1</v>
      </c>
      <c r="AX771" s="47">
        <f>LicenseeSelect!AX859</f>
        <v>1</v>
      </c>
      <c r="AY771" s="47">
        <f>LicenseeSelect!AY859</f>
        <v>1</v>
      </c>
      <c r="BA771" s="38" t="str">
        <f t="shared" ca="1" si="59"/>
        <v>VariantAllowances</v>
      </c>
      <c r="BB771" s="38" t="str">
        <f t="shared" si="60"/>
        <v>Variant allowances</v>
      </c>
      <c r="BC771" s="38" t="str">
        <f t="shared" si="61"/>
        <v>Variant allowances percentage allocation</v>
      </c>
    </row>
    <row r="772" spans="5:55">
      <c r="E772" s="37" t="str">
        <f>LicenseeSelect!E860</f>
        <v>Non-Lead Assets &amp; Switchgear PCDM (SPT only)</v>
      </c>
      <c r="G772" s="37" t="s">
        <v>59</v>
      </c>
      <c r="H772" s="37" t="str">
        <f>LicenseeSelect!H860</f>
        <v>Other capex</v>
      </c>
      <c r="AU772" s="164">
        <f>LicenseeSelect!AU860</f>
        <v>0</v>
      </c>
      <c r="AV772" s="47">
        <f>LicenseeSelect!AV860</f>
        <v>0</v>
      </c>
      <c r="AW772" s="47">
        <f>LicenseeSelect!AW860</f>
        <v>0</v>
      </c>
      <c r="AX772" s="47">
        <f>LicenseeSelect!AX860</f>
        <v>0</v>
      </c>
      <c r="AY772" s="47">
        <f>LicenseeSelect!AY860</f>
        <v>0</v>
      </c>
      <c r="BA772" s="38" t="str">
        <f t="shared" ca="1" si="59"/>
        <v>VariantAllowances</v>
      </c>
      <c r="BB772" s="38" t="str">
        <f t="shared" si="60"/>
        <v>Variant allowances</v>
      </c>
      <c r="BC772" s="38" t="str">
        <f t="shared" si="61"/>
        <v>Variant allowances percentage allocation</v>
      </c>
    </row>
    <row r="773" spans="5:55">
      <c r="E773" s="37" t="str">
        <f>LicenseeSelect!E861</f>
        <v>Non-Lead Assets &amp; Switchgear PCDM (SPT only)</v>
      </c>
      <c r="G773" s="37" t="s">
        <v>59</v>
      </c>
      <c r="H773" s="37" t="str">
        <f>LicenseeSelect!H861</f>
        <v>Non-operational capex</v>
      </c>
      <c r="AU773" s="164">
        <f>LicenseeSelect!AU861</f>
        <v>0</v>
      </c>
      <c r="AV773" s="47">
        <f>LicenseeSelect!AV861</f>
        <v>0</v>
      </c>
      <c r="AW773" s="47">
        <f>LicenseeSelect!AW861</f>
        <v>0</v>
      </c>
      <c r="AX773" s="47">
        <f>LicenseeSelect!AX861</f>
        <v>0</v>
      </c>
      <c r="AY773" s="47">
        <f>LicenseeSelect!AY861</f>
        <v>0</v>
      </c>
      <c r="BA773" s="38" t="str">
        <f t="shared" ca="1" si="59"/>
        <v>VariantAllowances</v>
      </c>
      <c r="BB773" s="38" t="str">
        <f t="shared" si="60"/>
        <v>Variant allowances</v>
      </c>
      <c r="BC773" s="38" t="str">
        <f t="shared" si="61"/>
        <v>Variant allowances percentage allocation</v>
      </c>
    </row>
    <row r="774" spans="5:55">
      <c r="E774" s="37" t="str">
        <f>LicenseeSelect!E862</f>
        <v>Non-Lead Assets &amp; Switchgear PCDM (SPT only)</v>
      </c>
      <c r="G774" s="37" t="s">
        <v>59</v>
      </c>
      <c r="H774" s="37" t="str">
        <f>LicenseeSelect!H862</f>
        <v>Network operating costs (opex)</v>
      </c>
      <c r="AU774" s="164">
        <f>LicenseeSelect!AU862</f>
        <v>0</v>
      </c>
      <c r="AV774" s="47">
        <f>LicenseeSelect!AV862</f>
        <v>0</v>
      </c>
      <c r="AW774" s="47">
        <f>LicenseeSelect!AW862</f>
        <v>0</v>
      </c>
      <c r="AX774" s="47">
        <f>LicenseeSelect!AX862</f>
        <v>0</v>
      </c>
      <c r="AY774" s="47">
        <f>LicenseeSelect!AY862</f>
        <v>0</v>
      </c>
      <c r="BA774" s="38" t="str">
        <f t="shared" ca="1" si="59"/>
        <v>VariantAllowances</v>
      </c>
      <c r="BB774" s="38" t="str">
        <f t="shared" si="60"/>
        <v>Variant allowances</v>
      </c>
      <c r="BC774" s="38" t="str">
        <f t="shared" si="61"/>
        <v>Variant allowances percentage allocation</v>
      </c>
    </row>
    <row r="775" spans="5:55">
      <c r="E775" s="107" t="str">
        <f>LicenseeSelect!E863</f>
        <v>Non-Lead Assets &amp; Switchgear PCDM (SPT only)</v>
      </c>
      <c r="F775" s="125"/>
      <c r="G775" s="107" t="s">
        <v>59</v>
      </c>
      <c r="H775" s="107" t="str">
        <f>LicenseeSelect!H863</f>
        <v>Indirects (opex)</v>
      </c>
      <c r="I775" s="107"/>
      <c r="J775" s="107"/>
      <c r="K775" s="107"/>
      <c r="L775" s="107"/>
      <c r="M775" s="107"/>
      <c r="N775" s="107"/>
      <c r="O775" s="107"/>
      <c r="P775" s="107"/>
      <c r="Q775" s="107"/>
      <c r="R775" s="107"/>
      <c r="S775" s="107"/>
      <c r="T775" s="107"/>
      <c r="U775" s="107"/>
      <c r="V775" s="107"/>
      <c r="W775" s="107"/>
      <c r="X775" s="107"/>
      <c r="Y775" s="107"/>
      <c r="Z775" s="107"/>
      <c r="AA775" s="107"/>
      <c r="AB775" s="107"/>
      <c r="AC775" s="107"/>
      <c r="AD775" s="107"/>
      <c r="AE775" s="107"/>
      <c r="AF775" s="107"/>
      <c r="AG775" s="107"/>
      <c r="AH775" s="107"/>
      <c r="AI775" s="107"/>
      <c r="AJ775" s="107"/>
      <c r="AK775" s="107"/>
      <c r="AL775" s="107"/>
      <c r="AM775" s="107"/>
      <c r="AN775" s="107"/>
      <c r="AO775" s="107"/>
      <c r="AP775" s="107"/>
      <c r="AQ775" s="107"/>
      <c r="AR775" s="107"/>
      <c r="AS775" s="107"/>
      <c r="AT775" s="113"/>
      <c r="AU775" s="173">
        <f>LicenseeSelect!AU863</f>
        <v>0</v>
      </c>
      <c r="AV775" s="110">
        <f>LicenseeSelect!AV863</f>
        <v>0</v>
      </c>
      <c r="AW775" s="110">
        <f>LicenseeSelect!AW863</f>
        <v>0</v>
      </c>
      <c r="AX775" s="110">
        <f>LicenseeSelect!AX863</f>
        <v>0</v>
      </c>
      <c r="AY775" s="110">
        <f>LicenseeSelect!AY863</f>
        <v>0</v>
      </c>
      <c r="BA775" s="38" t="str">
        <f t="shared" ca="1" si="59"/>
        <v>VariantAllowances</v>
      </c>
      <c r="BB775" s="38" t="str">
        <f t="shared" si="60"/>
        <v>Variant allowances</v>
      </c>
      <c r="BC775" s="38" t="str">
        <f t="shared" si="61"/>
        <v>Variant allowances percentage allocation</v>
      </c>
    </row>
    <row r="776" spans="5:55">
      <c r="E776" s="37" t="str">
        <f>LicenseeSelect!E864</f>
        <v>Property Reopener (SHET only)</v>
      </c>
      <c r="G776" s="37" t="s">
        <v>59</v>
      </c>
      <c r="H776" s="37" t="str">
        <f>LicenseeSelect!H864</f>
        <v>Load related capex</v>
      </c>
      <c r="AU776" s="172">
        <f>LicenseeSelect!AU864</f>
        <v>0</v>
      </c>
      <c r="AV776" s="109">
        <f>LicenseeSelect!AV864</f>
        <v>0</v>
      </c>
      <c r="AW776" s="109">
        <f>LicenseeSelect!AW864</f>
        <v>0</v>
      </c>
      <c r="AX776" s="109">
        <f>LicenseeSelect!AX864</f>
        <v>0</v>
      </c>
      <c r="AY776" s="109">
        <f>LicenseeSelect!AY864</f>
        <v>0</v>
      </c>
      <c r="BA776" s="38" t="str">
        <f t="shared" ca="1" si="59"/>
        <v>VariantAllowances</v>
      </c>
      <c r="BB776" s="38" t="str">
        <f t="shared" si="60"/>
        <v>Variant allowances</v>
      </c>
      <c r="BC776" s="38" t="str">
        <f t="shared" si="61"/>
        <v>Variant allowances percentage allocation</v>
      </c>
    </row>
    <row r="777" spans="5:55">
      <c r="E777" s="37" t="str">
        <f>LicenseeSelect!E865</f>
        <v>Property Reopener (SHET only)</v>
      </c>
      <c r="G777" s="37" t="s">
        <v>59</v>
      </c>
      <c r="H777" s="37" t="str">
        <f>LicenseeSelect!H865</f>
        <v>Asset replacement capex</v>
      </c>
      <c r="AU777" s="164">
        <f>LicenseeSelect!AU865</f>
        <v>0</v>
      </c>
      <c r="AV777" s="47">
        <f>LicenseeSelect!AV865</f>
        <v>0</v>
      </c>
      <c r="AW777" s="47">
        <f>LicenseeSelect!AW865</f>
        <v>0</v>
      </c>
      <c r="AX777" s="47">
        <f>LicenseeSelect!AX865</f>
        <v>0</v>
      </c>
      <c r="AY777" s="47">
        <f>LicenseeSelect!AY865</f>
        <v>0</v>
      </c>
      <c r="BA777" s="38" t="str">
        <f t="shared" ca="1" si="59"/>
        <v>VariantAllowances</v>
      </c>
      <c r="BB777" s="38" t="str">
        <f t="shared" si="60"/>
        <v>Variant allowances</v>
      </c>
      <c r="BC777" s="38" t="str">
        <f t="shared" si="61"/>
        <v>Variant allowances percentage allocation</v>
      </c>
    </row>
    <row r="778" spans="5:55">
      <c r="E778" s="37" t="str">
        <f>LicenseeSelect!E866</f>
        <v>Property Reopener (SHET only)</v>
      </c>
      <c r="G778" s="37" t="s">
        <v>59</v>
      </c>
      <c r="H778" s="37" t="str">
        <f>LicenseeSelect!H866</f>
        <v>Other capex</v>
      </c>
      <c r="AU778" s="164">
        <f>LicenseeSelect!AU866</f>
        <v>0</v>
      </c>
      <c r="AV778" s="47">
        <f>LicenseeSelect!AV866</f>
        <v>0</v>
      </c>
      <c r="AW778" s="47">
        <f>LicenseeSelect!AW866</f>
        <v>0</v>
      </c>
      <c r="AX778" s="47">
        <f>LicenseeSelect!AX866</f>
        <v>0</v>
      </c>
      <c r="AY778" s="47">
        <f>LicenseeSelect!AY866</f>
        <v>0</v>
      </c>
      <c r="BA778" s="38" t="str">
        <f t="shared" ca="1" si="59"/>
        <v>VariantAllowances</v>
      </c>
      <c r="BB778" s="38" t="str">
        <f t="shared" si="60"/>
        <v>Variant allowances</v>
      </c>
      <c r="BC778" s="38" t="str">
        <f t="shared" si="61"/>
        <v>Variant allowances percentage allocation</v>
      </c>
    </row>
    <row r="779" spans="5:55">
      <c r="E779" s="37" t="str">
        <f>LicenseeSelect!E867</f>
        <v>Property Reopener (SHET only)</v>
      </c>
      <c r="G779" s="37" t="s">
        <v>59</v>
      </c>
      <c r="H779" s="37" t="str">
        <f>LicenseeSelect!H867</f>
        <v>Non-operational capex</v>
      </c>
      <c r="AU779" s="164">
        <f>LicenseeSelect!AU867</f>
        <v>0</v>
      </c>
      <c r="AV779" s="47">
        <f>LicenseeSelect!AV867</f>
        <v>0</v>
      </c>
      <c r="AW779" s="47">
        <f>LicenseeSelect!AW867</f>
        <v>0</v>
      </c>
      <c r="AX779" s="47">
        <f>LicenseeSelect!AX867</f>
        <v>0</v>
      </c>
      <c r="AY779" s="47">
        <f>LicenseeSelect!AY867</f>
        <v>0</v>
      </c>
      <c r="BA779" s="38" t="str">
        <f t="shared" ca="1" si="59"/>
        <v>VariantAllowances</v>
      </c>
      <c r="BB779" s="38" t="str">
        <f t="shared" si="60"/>
        <v>Variant allowances</v>
      </c>
      <c r="BC779" s="38" t="str">
        <f t="shared" si="61"/>
        <v>Variant allowances percentage allocation</v>
      </c>
    </row>
    <row r="780" spans="5:55">
      <c r="E780" s="37" t="str">
        <f>LicenseeSelect!E868</f>
        <v>Property Reopener (SHET only)</v>
      </c>
      <c r="G780" s="37" t="s">
        <v>59</v>
      </c>
      <c r="H780" s="37" t="str">
        <f>LicenseeSelect!H868</f>
        <v>Network operating costs (opex)</v>
      </c>
      <c r="AU780" s="164">
        <f>LicenseeSelect!AU868</f>
        <v>0</v>
      </c>
      <c r="AV780" s="47">
        <f>LicenseeSelect!AV868</f>
        <v>0</v>
      </c>
      <c r="AW780" s="47">
        <f>LicenseeSelect!AW868</f>
        <v>0</v>
      </c>
      <c r="AX780" s="47">
        <f>LicenseeSelect!AX868</f>
        <v>0</v>
      </c>
      <c r="AY780" s="47">
        <f>LicenseeSelect!AY868</f>
        <v>0</v>
      </c>
      <c r="BA780" s="38" t="str">
        <f t="shared" ca="1" si="59"/>
        <v>VariantAllowances</v>
      </c>
      <c r="BB780" s="38" t="str">
        <f t="shared" si="60"/>
        <v>Variant allowances</v>
      </c>
      <c r="BC780" s="38" t="str">
        <f t="shared" si="61"/>
        <v>Variant allowances percentage allocation</v>
      </c>
    </row>
    <row r="781" spans="5:55">
      <c r="E781" s="107" t="str">
        <f>LicenseeSelect!E869</f>
        <v>Property Reopener (SHET only)</v>
      </c>
      <c r="F781" s="125"/>
      <c r="G781" s="107" t="s">
        <v>59</v>
      </c>
      <c r="H781" s="107" t="str">
        <f>LicenseeSelect!H869</f>
        <v>Indirects (opex)</v>
      </c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  <c r="Z781" s="107"/>
      <c r="AA781" s="107"/>
      <c r="AB781" s="107"/>
      <c r="AC781" s="107"/>
      <c r="AD781" s="107"/>
      <c r="AE781" s="107"/>
      <c r="AF781" s="107"/>
      <c r="AG781" s="107"/>
      <c r="AH781" s="107"/>
      <c r="AI781" s="107"/>
      <c r="AJ781" s="107"/>
      <c r="AK781" s="107"/>
      <c r="AL781" s="107"/>
      <c r="AM781" s="107"/>
      <c r="AN781" s="107"/>
      <c r="AO781" s="107"/>
      <c r="AP781" s="107"/>
      <c r="AQ781" s="107"/>
      <c r="AR781" s="107"/>
      <c r="AS781" s="107"/>
      <c r="AT781" s="113"/>
      <c r="AU781" s="173">
        <f>LicenseeSelect!AU869</f>
        <v>1</v>
      </c>
      <c r="AV781" s="110">
        <f>LicenseeSelect!AV869</f>
        <v>1</v>
      </c>
      <c r="AW781" s="110">
        <f>LicenseeSelect!AW869</f>
        <v>1</v>
      </c>
      <c r="AX781" s="110">
        <f>LicenseeSelect!AX869</f>
        <v>1</v>
      </c>
      <c r="AY781" s="110">
        <f>LicenseeSelect!AY869</f>
        <v>1</v>
      </c>
      <c r="BA781" s="38" t="str">
        <f t="shared" ca="1" si="59"/>
        <v>VariantAllowances</v>
      </c>
      <c r="BB781" s="38" t="str">
        <f t="shared" si="60"/>
        <v>Variant allowances</v>
      </c>
      <c r="BC781" s="38" t="str">
        <f t="shared" si="61"/>
        <v>Variant allowances percentage allocation</v>
      </c>
    </row>
    <row r="782" spans="5:55">
      <c r="E782" s="37" t="str">
        <f>LicenseeSelect!E870</f>
        <v>Atypical PCDE (SHET only)</v>
      </c>
      <c r="G782" s="37" t="s">
        <v>59</v>
      </c>
      <c r="H782" s="37" t="str">
        <f>LicenseeSelect!H870</f>
        <v>Load related capex</v>
      </c>
      <c r="AU782" s="172">
        <f>LicenseeSelect!AU870</f>
        <v>0</v>
      </c>
      <c r="AV782" s="109">
        <f>LicenseeSelect!AV870</f>
        <v>0</v>
      </c>
      <c r="AW782" s="109">
        <f>LicenseeSelect!AW870</f>
        <v>0</v>
      </c>
      <c r="AX782" s="109">
        <f>LicenseeSelect!AX870</f>
        <v>0</v>
      </c>
      <c r="AY782" s="109">
        <f>LicenseeSelect!AY870</f>
        <v>0</v>
      </c>
      <c r="BA782" s="38" t="str">
        <f t="shared" ca="1" si="59"/>
        <v>VariantAllowances</v>
      </c>
      <c r="BB782" s="38" t="str">
        <f t="shared" si="60"/>
        <v>Variant allowances</v>
      </c>
      <c r="BC782" s="38" t="str">
        <f t="shared" si="61"/>
        <v>Variant allowances percentage allocation</v>
      </c>
    </row>
    <row r="783" spans="5:55">
      <c r="E783" s="37" t="str">
        <f>LicenseeSelect!E871</f>
        <v>Atypical PCDE (SHET only)</v>
      </c>
      <c r="G783" s="37" t="s">
        <v>59</v>
      </c>
      <c r="H783" s="37" t="str">
        <f>LicenseeSelect!H871</f>
        <v>Asset replacement capex</v>
      </c>
      <c r="AU783" s="164">
        <f>LicenseeSelect!AU871</f>
        <v>1</v>
      </c>
      <c r="AV783" s="47">
        <f>LicenseeSelect!AV871</f>
        <v>1</v>
      </c>
      <c r="AW783" s="47">
        <f>LicenseeSelect!AW871</f>
        <v>1</v>
      </c>
      <c r="AX783" s="47">
        <f>LicenseeSelect!AX871</f>
        <v>1</v>
      </c>
      <c r="AY783" s="47">
        <f>LicenseeSelect!AY871</f>
        <v>1</v>
      </c>
      <c r="BA783" s="38" t="str">
        <f t="shared" ca="1" si="59"/>
        <v>VariantAllowances</v>
      </c>
      <c r="BB783" s="38" t="str">
        <f t="shared" si="60"/>
        <v>Variant allowances</v>
      </c>
      <c r="BC783" s="38" t="str">
        <f t="shared" si="61"/>
        <v>Variant allowances percentage allocation</v>
      </c>
    </row>
    <row r="784" spans="5:55">
      <c r="E784" s="37" t="str">
        <f>LicenseeSelect!E872</f>
        <v>Atypical PCDE (SHET only)</v>
      </c>
      <c r="G784" s="37" t="s">
        <v>59</v>
      </c>
      <c r="H784" s="37" t="str">
        <f>LicenseeSelect!H872</f>
        <v>Other capex</v>
      </c>
      <c r="AU784" s="164">
        <f>LicenseeSelect!AU872</f>
        <v>0</v>
      </c>
      <c r="AV784" s="47">
        <f>LicenseeSelect!AV872</f>
        <v>0</v>
      </c>
      <c r="AW784" s="47">
        <f>LicenseeSelect!AW872</f>
        <v>0</v>
      </c>
      <c r="AX784" s="47">
        <f>LicenseeSelect!AX872</f>
        <v>0</v>
      </c>
      <c r="AY784" s="47">
        <f>LicenseeSelect!AY872</f>
        <v>0</v>
      </c>
      <c r="BA784" s="38" t="str">
        <f t="shared" ca="1" si="59"/>
        <v>VariantAllowances</v>
      </c>
      <c r="BB784" s="38" t="str">
        <f t="shared" si="60"/>
        <v>Variant allowances</v>
      </c>
      <c r="BC784" s="38" t="str">
        <f t="shared" si="61"/>
        <v>Variant allowances percentage allocation</v>
      </c>
    </row>
    <row r="785" spans="5:55">
      <c r="E785" s="37" t="str">
        <f>LicenseeSelect!E873</f>
        <v>Atypical PCDE (SHET only)</v>
      </c>
      <c r="G785" s="37" t="s">
        <v>59</v>
      </c>
      <c r="H785" s="37" t="str">
        <f>LicenseeSelect!H873</f>
        <v>Non-operational capex</v>
      </c>
      <c r="AU785" s="164">
        <f>LicenseeSelect!AU873</f>
        <v>0</v>
      </c>
      <c r="AV785" s="47">
        <f>LicenseeSelect!AV873</f>
        <v>0</v>
      </c>
      <c r="AW785" s="47">
        <f>LicenseeSelect!AW873</f>
        <v>0</v>
      </c>
      <c r="AX785" s="47">
        <f>LicenseeSelect!AX873</f>
        <v>0</v>
      </c>
      <c r="AY785" s="47">
        <f>LicenseeSelect!AY873</f>
        <v>0</v>
      </c>
      <c r="BA785" s="38" t="str">
        <f t="shared" ca="1" si="59"/>
        <v>VariantAllowances</v>
      </c>
      <c r="BB785" s="38" t="str">
        <f t="shared" si="60"/>
        <v>Variant allowances</v>
      </c>
      <c r="BC785" s="38" t="str">
        <f t="shared" si="61"/>
        <v>Variant allowances percentage allocation</v>
      </c>
    </row>
    <row r="786" spans="5:55">
      <c r="E786" s="37" t="str">
        <f>LicenseeSelect!E874</f>
        <v>Atypical PCDE (SHET only)</v>
      </c>
      <c r="G786" s="37" t="s">
        <v>59</v>
      </c>
      <c r="H786" s="37" t="str">
        <f>LicenseeSelect!H874</f>
        <v>Network operating costs (opex)</v>
      </c>
      <c r="AU786" s="164">
        <f>LicenseeSelect!AU874</f>
        <v>0</v>
      </c>
      <c r="AV786" s="47">
        <f>LicenseeSelect!AV874</f>
        <v>0</v>
      </c>
      <c r="AW786" s="47">
        <f>LicenseeSelect!AW874</f>
        <v>0</v>
      </c>
      <c r="AX786" s="47">
        <f>LicenseeSelect!AX874</f>
        <v>0</v>
      </c>
      <c r="AY786" s="47">
        <f>LicenseeSelect!AY874</f>
        <v>0</v>
      </c>
      <c r="BA786" s="38" t="str">
        <f t="shared" ca="1" si="59"/>
        <v>VariantAllowances</v>
      </c>
      <c r="BB786" s="38" t="str">
        <f t="shared" si="60"/>
        <v>Variant allowances</v>
      </c>
      <c r="BC786" s="38" t="str">
        <f t="shared" si="61"/>
        <v>Variant allowances percentage allocation</v>
      </c>
    </row>
    <row r="787" spans="5:55">
      <c r="E787" s="107" t="str">
        <f>LicenseeSelect!E875</f>
        <v>Atypical PCDE (SHET only)</v>
      </c>
      <c r="F787" s="125"/>
      <c r="G787" s="107" t="s">
        <v>59</v>
      </c>
      <c r="H787" s="107" t="str">
        <f>LicenseeSelect!H875</f>
        <v>Indirects (opex)</v>
      </c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07"/>
      <c r="Z787" s="107"/>
      <c r="AA787" s="107"/>
      <c r="AB787" s="107"/>
      <c r="AC787" s="107"/>
      <c r="AD787" s="107"/>
      <c r="AE787" s="107"/>
      <c r="AF787" s="107"/>
      <c r="AG787" s="107"/>
      <c r="AH787" s="107"/>
      <c r="AI787" s="107"/>
      <c r="AJ787" s="107"/>
      <c r="AK787" s="107"/>
      <c r="AL787" s="107"/>
      <c r="AM787" s="107"/>
      <c r="AN787" s="107"/>
      <c r="AO787" s="107"/>
      <c r="AP787" s="107"/>
      <c r="AQ787" s="107"/>
      <c r="AR787" s="107"/>
      <c r="AS787" s="107"/>
      <c r="AT787" s="113"/>
      <c r="AU787" s="173">
        <f>LicenseeSelect!AU875</f>
        <v>0</v>
      </c>
      <c r="AV787" s="110">
        <f>LicenseeSelect!AV875</f>
        <v>0</v>
      </c>
      <c r="AW787" s="110">
        <f>LicenseeSelect!AW875</f>
        <v>0</v>
      </c>
      <c r="AX787" s="110">
        <f>LicenseeSelect!AX875</f>
        <v>0</v>
      </c>
      <c r="AY787" s="110">
        <f>LicenseeSelect!AY875</f>
        <v>0</v>
      </c>
      <c r="BA787" s="38" t="str">
        <f t="shared" ca="1" si="59"/>
        <v>VariantAllowances</v>
      </c>
      <c r="BB787" s="38" t="str">
        <f t="shared" si="60"/>
        <v>Variant allowances</v>
      </c>
      <c r="BC787" s="38" t="str">
        <f t="shared" si="61"/>
        <v>Variant allowances percentage allocation</v>
      </c>
    </row>
    <row r="788" spans="5:55">
      <c r="E788" s="37" t="str">
        <f>LicenseeSelect!E876</f>
        <v>Atypical PCDM (SHET only)</v>
      </c>
      <c r="G788" s="37" t="s">
        <v>59</v>
      </c>
      <c r="H788" s="37" t="str">
        <f>LicenseeSelect!H876</f>
        <v>Load related capex</v>
      </c>
      <c r="AU788" s="172">
        <f>LicenseeSelect!AU876</f>
        <v>0</v>
      </c>
      <c r="AV788" s="109">
        <f>LicenseeSelect!AV876</f>
        <v>0</v>
      </c>
      <c r="AW788" s="109">
        <f>LicenseeSelect!AW876</f>
        <v>0</v>
      </c>
      <c r="AX788" s="109">
        <f>LicenseeSelect!AX876</f>
        <v>0</v>
      </c>
      <c r="AY788" s="109">
        <f>LicenseeSelect!AY876</f>
        <v>0</v>
      </c>
      <c r="BA788" s="38" t="str">
        <f t="shared" ca="1" si="59"/>
        <v>VariantAllowances</v>
      </c>
      <c r="BB788" s="38" t="str">
        <f t="shared" si="60"/>
        <v>Variant allowances</v>
      </c>
      <c r="BC788" s="38" t="str">
        <f t="shared" si="61"/>
        <v>Variant allowances percentage allocation</v>
      </c>
    </row>
    <row r="789" spans="5:55">
      <c r="E789" s="37" t="str">
        <f>LicenseeSelect!E877</f>
        <v>Atypical PCDM (SHET only)</v>
      </c>
      <c r="G789" s="37" t="s">
        <v>59</v>
      </c>
      <c r="H789" s="37" t="str">
        <f>LicenseeSelect!H877</f>
        <v>Asset replacement capex</v>
      </c>
      <c r="AU789" s="164">
        <f>LicenseeSelect!AU877</f>
        <v>1</v>
      </c>
      <c r="AV789" s="47">
        <f>LicenseeSelect!AV877</f>
        <v>1</v>
      </c>
      <c r="AW789" s="47">
        <f>LicenseeSelect!AW877</f>
        <v>1</v>
      </c>
      <c r="AX789" s="47">
        <f>LicenseeSelect!AX877</f>
        <v>1</v>
      </c>
      <c r="AY789" s="47">
        <f>LicenseeSelect!AY877</f>
        <v>1</v>
      </c>
      <c r="BA789" s="38" t="str">
        <f t="shared" ca="1" si="59"/>
        <v>VariantAllowances</v>
      </c>
      <c r="BB789" s="38" t="str">
        <f t="shared" si="60"/>
        <v>Variant allowances</v>
      </c>
      <c r="BC789" s="38" t="str">
        <f t="shared" si="61"/>
        <v>Variant allowances percentage allocation</v>
      </c>
    </row>
    <row r="790" spans="5:55">
      <c r="E790" s="37" t="str">
        <f>LicenseeSelect!E878</f>
        <v>Atypical PCDM (SHET only)</v>
      </c>
      <c r="G790" s="37" t="s">
        <v>59</v>
      </c>
      <c r="H790" s="37" t="str">
        <f>LicenseeSelect!H878</f>
        <v>Other capex</v>
      </c>
      <c r="AU790" s="164">
        <f>LicenseeSelect!AU878</f>
        <v>0</v>
      </c>
      <c r="AV790" s="47">
        <f>LicenseeSelect!AV878</f>
        <v>0</v>
      </c>
      <c r="AW790" s="47">
        <f>LicenseeSelect!AW878</f>
        <v>0</v>
      </c>
      <c r="AX790" s="47">
        <f>LicenseeSelect!AX878</f>
        <v>0</v>
      </c>
      <c r="AY790" s="47">
        <f>LicenseeSelect!AY878</f>
        <v>0</v>
      </c>
      <c r="BA790" s="38" t="str">
        <f t="shared" ca="1" si="59"/>
        <v>VariantAllowances</v>
      </c>
      <c r="BB790" s="38" t="str">
        <f t="shared" si="60"/>
        <v>Variant allowances</v>
      </c>
      <c r="BC790" s="38" t="str">
        <f t="shared" si="61"/>
        <v>Variant allowances percentage allocation</v>
      </c>
    </row>
    <row r="791" spans="5:55">
      <c r="E791" s="37" t="str">
        <f>LicenseeSelect!E879</f>
        <v>Atypical PCDM (SHET only)</v>
      </c>
      <c r="G791" s="37" t="s">
        <v>59</v>
      </c>
      <c r="H791" s="37" t="str">
        <f>LicenseeSelect!H879</f>
        <v>Non-operational capex</v>
      </c>
      <c r="AU791" s="164">
        <f>LicenseeSelect!AU879</f>
        <v>0</v>
      </c>
      <c r="AV791" s="47">
        <f>LicenseeSelect!AV879</f>
        <v>0</v>
      </c>
      <c r="AW791" s="47">
        <f>LicenseeSelect!AW879</f>
        <v>0</v>
      </c>
      <c r="AX791" s="47">
        <f>LicenseeSelect!AX879</f>
        <v>0</v>
      </c>
      <c r="AY791" s="47">
        <f>LicenseeSelect!AY879</f>
        <v>0</v>
      </c>
      <c r="BA791" s="38" t="str">
        <f t="shared" ca="1" si="59"/>
        <v>VariantAllowances</v>
      </c>
      <c r="BB791" s="38" t="str">
        <f t="shared" si="60"/>
        <v>Variant allowances</v>
      </c>
      <c r="BC791" s="38" t="str">
        <f t="shared" si="61"/>
        <v>Variant allowances percentage allocation</v>
      </c>
    </row>
    <row r="792" spans="5:55">
      <c r="E792" s="37" t="str">
        <f>LicenseeSelect!E880</f>
        <v>Atypical PCDM (SHET only)</v>
      </c>
      <c r="G792" s="37" t="s">
        <v>59</v>
      </c>
      <c r="H792" s="37" t="str">
        <f>LicenseeSelect!H880</f>
        <v>Network operating costs (opex)</v>
      </c>
      <c r="AU792" s="164">
        <f>LicenseeSelect!AU880</f>
        <v>0</v>
      </c>
      <c r="AV792" s="47">
        <f>LicenseeSelect!AV880</f>
        <v>0</v>
      </c>
      <c r="AW792" s="47">
        <f>LicenseeSelect!AW880</f>
        <v>0</v>
      </c>
      <c r="AX792" s="47">
        <f>LicenseeSelect!AX880</f>
        <v>0</v>
      </c>
      <c r="AY792" s="47">
        <f>LicenseeSelect!AY880</f>
        <v>0</v>
      </c>
      <c r="BA792" s="38" t="str">
        <f t="shared" ca="1" si="59"/>
        <v>VariantAllowances</v>
      </c>
      <c r="BB792" s="38" t="str">
        <f t="shared" si="60"/>
        <v>Variant allowances</v>
      </c>
      <c r="BC792" s="38" t="str">
        <f t="shared" si="61"/>
        <v>Variant allowances percentage allocation</v>
      </c>
    </row>
    <row r="793" spans="5:55">
      <c r="E793" s="107" t="str">
        <f>LicenseeSelect!E881</f>
        <v>Atypical PCDM (SHET only)</v>
      </c>
      <c r="F793" s="125"/>
      <c r="G793" s="107" t="s">
        <v>59</v>
      </c>
      <c r="H793" s="107" t="str">
        <f>LicenseeSelect!H881</f>
        <v>Indirects (opex)</v>
      </c>
      <c r="I793" s="107"/>
      <c r="J793" s="107"/>
      <c r="K793" s="107"/>
      <c r="L793" s="107"/>
      <c r="M793" s="107"/>
      <c r="N793" s="107"/>
      <c r="O793" s="107"/>
      <c r="P793" s="107"/>
      <c r="Q793" s="107"/>
      <c r="R793" s="107"/>
      <c r="S793" s="107"/>
      <c r="T793" s="107"/>
      <c r="U793" s="107"/>
      <c r="V793" s="107"/>
      <c r="W793" s="107"/>
      <c r="X793" s="107"/>
      <c r="Y793" s="107"/>
      <c r="Z793" s="107"/>
      <c r="AA793" s="107"/>
      <c r="AB793" s="107"/>
      <c r="AC793" s="107"/>
      <c r="AD793" s="107"/>
      <c r="AE793" s="107"/>
      <c r="AF793" s="107"/>
      <c r="AG793" s="107"/>
      <c r="AH793" s="107"/>
      <c r="AI793" s="107"/>
      <c r="AJ793" s="107"/>
      <c r="AK793" s="107"/>
      <c r="AL793" s="107"/>
      <c r="AM793" s="107"/>
      <c r="AN793" s="107"/>
      <c r="AO793" s="107"/>
      <c r="AP793" s="107"/>
      <c r="AQ793" s="107"/>
      <c r="AR793" s="107"/>
      <c r="AS793" s="107"/>
      <c r="AT793" s="113"/>
      <c r="AU793" s="173">
        <f>LicenseeSelect!AU881</f>
        <v>0</v>
      </c>
      <c r="AV793" s="110">
        <f>LicenseeSelect!AV881</f>
        <v>0</v>
      </c>
      <c r="AW793" s="110">
        <f>LicenseeSelect!AW881</f>
        <v>0</v>
      </c>
      <c r="AX793" s="110">
        <f>LicenseeSelect!AX881</f>
        <v>0</v>
      </c>
      <c r="AY793" s="110">
        <f>LicenseeSelect!AY881</f>
        <v>0</v>
      </c>
      <c r="BA793" s="38" t="str">
        <f t="shared" ca="1" si="59"/>
        <v>VariantAllowances</v>
      </c>
      <c r="BB793" s="38" t="str">
        <f t="shared" si="60"/>
        <v>Variant allowances</v>
      </c>
      <c r="BC793" s="38" t="str">
        <f t="shared" si="61"/>
        <v>Variant allowances percentage allocation</v>
      </c>
    </row>
    <row r="794" spans="5:55">
      <c r="E794" s="37" t="str">
        <f>LicenseeSelect!E882</f>
        <v>Circuit Breaker PCDM (SHET only)</v>
      </c>
      <c r="G794" s="37" t="s">
        <v>59</v>
      </c>
      <c r="H794" s="37" t="str">
        <f>LicenseeSelect!H882</f>
        <v>Load related capex</v>
      </c>
      <c r="AU794" s="172">
        <f>LicenseeSelect!AU882</f>
        <v>0</v>
      </c>
      <c r="AV794" s="109">
        <f>LicenseeSelect!AV882</f>
        <v>0</v>
      </c>
      <c r="AW794" s="109">
        <f>LicenseeSelect!AW882</f>
        <v>0</v>
      </c>
      <c r="AX794" s="109">
        <f>LicenseeSelect!AX882</f>
        <v>0</v>
      </c>
      <c r="AY794" s="109">
        <f>LicenseeSelect!AY882</f>
        <v>0</v>
      </c>
      <c r="BA794" s="38" t="str">
        <f t="shared" ca="1" si="59"/>
        <v>VariantAllowances</v>
      </c>
      <c r="BB794" s="38" t="str">
        <f t="shared" si="60"/>
        <v>Variant allowances</v>
      </c>
      <c r="BC794" s="38" t="str">
        <f t="shared" si="61"/>
        <v>Variant allowances percentage allocation</v>
      </c>
    </row>
    <row r="795" spans="5:55">
      <c r="E795" s="37" t="str">
        <f>LicenseeSelect!E883</f>
        <v>Circuit Breaker PCDM (SHET only)</v>
      </c>
      <c r="G795" s="37" t="s">
        <v>59</v>
      </c>
      <c r="H795" s="37" t="str">
        <f>LicenseeSelect!H883</f>
        <v>Asset replacement capex</v>
      </c>
      <c r="AU795" s="164">
        <f>LicenseeSelect!AU883</f>
        <v>1</v>
      </c>
      <c r="AV795" s="47">
        <f>LicenseeSelect!AV883</f>
        <v>1</v>
      </c>
      <c r="AW795" s="47">
        <f>LicenseeSelect!AW883</f>
        <v>1</v>
      </c>
      <c r="AX795" s="47">
        <f>LicenseeSelect!AX883</f>
        <v>1</v>
      </c>
      <c r="AY795" s="47">
        <f>LicenseeSelect!AY883</f>
        <v>1</v>
      </c>
      <c r="BA795" s="38" t="str">
        <f t="shared" ca="1" si="59"/>
        <v>VariantAllowances</v>
      </c>
      <c r="BB795" s="38" t="str">
        <f t="shared" si="60"/>
        <v>Variant allowances</v>
      </c>
      <c r="BC795" s="38" t="str">
        <f t="shared" si="61"/>
        <v>Variant allowances percentage allocation</v>
      </c>
    </row>
    <row r="796" spans="5:55">
      <c r="E796" s="37" t="str">
        <f>LicenseeSelect!E884</f>
        <v>Circuit Breaker PCDM (SHET only)</v>
      </c>
      <c r="G796" s="37" t="s">
        <v>59</v>
      </c>
      <c r="H796" s="37" t="str">
        <f>LicenseeSelect!H884</f>
        <v>Other capex</v>
      </c>
      <c r="AU796" s="164">
        <f>LicenseeSelect!AU884</f>
        <v>0</v>
      </c>
      <c r="AV796" s="47">
        <f>LicenseeSelect!AV884</f>
        <v>0</v>
      </c>
      <c r="AW796" s="47">
        <f>LicenseeSelect!AW884</f>
        <v>0</v>
      </c>
      <c r="AX796" s="47">
        <f>LicenseeSelect!AX884</f>
        <v>0</v>
      </c>
      <c r="AY796" s="47">
        <f>LicenseeSelect!AY884</f>
        <v>0</v>
      </c>
      <c r="BA796" s="38" t="str">
        <f t="shared" ca="1" si="59"/>
        <v>VariantAllowances</v>
      </c>
      <c r="BB796" s="38" t="str">
        <f t="shared" si="60"/>
        <v>Variant allowances</v>
      </c>
      <c r="BC796" s="38" t="str">
        <f t="shared" si="61"/>
        <v>Variant allowances percentage allocation</v>
      </c>
    </row>
    <row r="797" spans="5:55">
      <c r="E797" s="37" t="str">
        <f>LicenseeSelect!E885</f>
        <v>Circuit Breaker PCDM (SHET only)</v>
      </c>
      <c r="G797" s="37" t="s">
        <v>59</v>
      </c>
      <c r="H797" s="37" t="str">
        <f>LicenseeSelect!H885</f>
        <v>Non-operational capex</v>
      </c>
      <c r="AU797" s="164">
        <f>LicenseeSelect!AU885</f>
        <v>0</v>
      </c>
      <c r="AV797" s="47">
        <f>LicenseeSelect!AV885</f>
        <v>0</v>
      </c>
      <c r="AW797" s="47">
        <f>LicenseeSelect!AW885</f>
        <v>0</v>
      </c>
      <c r="AX797" s="47">
        <f>LicenseeSelect!AX885</f>
        <v>0</v>
      </c>
      <c r="AY797" s="47">
        <f>LicenseeSelect!AY885</f>
        <v>0</v>
      </c>
      <c r="BA797" s="38" t="str">
        <f t="shared" ca="1" si="59"/>
        <v>VariantAllowances</v>
      </c>
      <c r="BB797" s="38" t="str">
        <f t="shared" si="60"/>
        <v>Variant allowances</v>
      </c>
      <c r="BC797" s="38" t="str">
        <f t="shared" si="61"/>
        <v>Variant allowances percentage allocation</v>
      </c>
    </row>
    <row r="798" spans="5:55">
      <c r="E798" s="37" t="str">
        <f>LicenseeSelect!E886</f>
        <v>Circuit Breaker PCDM (SHET only)</v>
      </c>
      <c r="G798" s="37" t="s">
        <v>59</v>
      </c>
      <c r="H798" s="37" t="str">
        <f>LicenseeSelect!H886</f>
        <v>Network operating costs (opex)</v>
      </c>
      <c r="AU798" s="164">
        <f>LicenseeSelect!AU886</f>
        <v>0</v>
      </c>
      <c r="AV798" s="47">
        <f>LicenseeSelect!AV886</f>
        <v>0</v>
      </c>
      <c r="AW798" s="47">
        <f>LicenseeSelect!AW886</f>
        <v>0</v>
      </c>
      <c r="AX798" s="47">
        <f>LicenseeSelect!AX886</f>
        <v>0</v>
      </c>
      <c r="AY798" s="47">
        <f>LicenseeSelect!AY886</f>
        <v>0</v>
      </c>
      <c r="BA798" s="38" t="str">
        <f t="shared" ca="1" si="59"/>
        <v>VariantAllowances</v>
      </c>
      <c r="BB798" s="38" t="str">
        <f t="shared" si="60"/>
        <v>Variant allowances</v>
      </c>
      <c r="BC798" s="38" t="str">
        <f t="shared" si="61"/>
        <v>Variant allowances percentage allocation</v>
      </c>
    </row>
    <row r="799" spans="5:55">
      <c r="E799" s="107" t="str">
        <f>LicenseeSelect!E887</f>
        <v>Circuit Breaker PCDM (SHET only)</v>
      </c>
      <c r="F799" s="125"/>
      <c r="G799" s="107" t="s">
        <v>59</v>
      </c>
      <c r="H799" s="107" t="str">
        <f>LicenseeSelect!H887</f>
        <v>Indirects (opex)</v>
      </c>
      <c r="I799" s="107"/>
      <c r="J799" s="107"/>
      <c r="K799" s="107"/>
      <c r="L799" s="107"/>
      <c r="M799" s="107"/>
      <c r="N799" s="107"/>
      <c r="O799" s="107"/>
      <c r="P799" s="107"/>
      <c r="Q799" s="107"/>
      <c r="R799" s="107"/>
      <c r="S799" s="107"/>
      <c r="T799" s="107"/>
      <c r="U799" s="107"/>
      <c r="V799" s="107"/>
      <c r="W799" s="107"/>
      <c r="X799" s="107"/>
      <c r="Y799" s="107"/>
      <c r="Z799" s="107"/>
      <c r="AA799" s="107"/>
      <c r="AB799" s="107"/>
      <c r="AC799" s="107"/>
      <c r="AD799" s="107"/>
      <c r="AE799" s="107"/>
      <c r="AF799" s="107"/>
      <c r="AG799" s="107"/>
      <c r="AH799" s="107"/>
      <c r="AI799" s="107"/>
      <c r="AJ799" s="107"/>
      <c r="AK799" s="107"/>
      <c r="AL799" s="107"/>
      <c r="AM799" s="107"/>
      <c r="AN799" s="107"/>
      <c r="AO799" s="107"/>
      <c r="AP799" s="107"/>
      <c r="AQ799" s="107"/>
      <c r="AR799" s="107"/>
      <c r="AS799" s="107"/>
      <c r="AT799" s="113"/>
      <c r="AU799" s="173">
        <f>LicenseeSelect!AU887</f>
        <v>0</v>
      </c>
      <c r="AV799" s="110">
        <f>LicenseeSelect!AV887</f>
        <v>0</v>
      </c>
      <c r="AW799" s="110">
        <f>LicenseeSelect!AW887</f>
        <v>0</v>
      </c>
      <c r="AX799" s="110">
        <f>LicenseeSelect!AX887</f>
        <v>0</v>
      </c>
      <c r="AY799" s="110">
        <f>LicenseeSelect!AY887</f>
        <v>0</v>
      </c>
      <c r="BA799" s="38" t="str">
        <f t="shared" ca="1" si="59"/>
        <v>VariantAllowances</v>
      </c>
      <c r="BB799" s="38" t="str">
        <f t="shared" si="60"/>
        <v>Variant allowances</v>
      </c>
      <c r="BC799" s="38" t="str">
        <f t="shared" si="61"/>
        <v>Variant allowances percentage allocation</v>
      </c>
    </row>
    <row r="800" spans="5:55">
      <c r="E800" s="37" t="str">
        <f>LicenseeSelect!E888</f>
        <v>Existing Power Station Works PCDM (SHET only)</v>
      </c>
      <c r="G800" s="37" t="s">
        <v>59</v>
      </c>
      <c r="H800" s="37" t="str">
        <f>LicenseeSelect!H888</f>
        <v>Load related capex</v>
      </c>
      <c r="AU800" s="172">
        <f>LicenseeSelect!AU888</f>
        <v>0</v>
      </c>
      <c r="AV800" s="109">
        <f>LicenseeSelect!AV888</f>
        <v>0</v>
      </c>
      <c r="AW800" s="109">
        <f>LicenseeSelect!AW888</f>
        <v>0</v>
      </c>
      <c r="AX800" s="109">
        <f>LicenseeSelect!AX888</f>
        <v>0</v>
      </c>
      <c r="AY800" s="109">
        <f>LicenseeSelect!AY888</f>
        <v>0</v>
      </c>
      <c r="BA800" s="38" t="str">
        <f t="shared" ca="1" si="59"/>
        <v>VariantAllowances</v>
      </c>
      <c r="BB800" s="38" t="str">
        <f t="shared" si="60"/>
        <v>Variant allowances</v>
      </c>
      <c r="BC800" s="38" t="str">
        <f t="shared" si="61"/>
        <v>Variant allowances percentage allocation</v>
      </c>
    </row>
    <row r="801" spans="5:55">
      <c r="E801" s="37" t="str">
        <f>LicenseeSelect!E889</f>
        <v>Existing Power Station Works PCDM (SHET only)</v>
      </c>
      <c r="G801" s="37" t="s">
        <v>59</v>
      </c>
      <c r="H801" s="37" t="str">
        <f>LicenseeSelect!H889</f>
        <v>Asset replacement capex</v>
      </c>
      <c r="AU801" s="164">
        <f>LicenseeSelect!AU889</f>
        <v>1</v>
      </c>
      <c r="AV801" s="47">
        <f>LicenseeSelect!AV889</f>
        <v>1</v>
      </c>
      <c r="AW801" s="47">
        <f>LicenseeSelect!AW889</f>
        <v>1</v>
      </c>
      <c r="AX801" s="47">
        <f>LicenseeSelect!AX889</f>
        <v>1</v>
      </c>
      <c r="AY801" s="47">
        <f>LicenseeSelect!AY889</f>
        <v>1</v>
      </c>
      <c r="BA801" s="38" t="str">
        <f t="shared" ca="1" si="59"/>
        <v>VariantAllowances</v>
      </c>
      <c r="BB801" s="38" t="str">
        <f t="shared" si="60"/>
        <v>Variant allowances</v>
      </c>
      <c r="BC801" s="38" t="str">
        <f t="shared" si="61"/>
        <v>Variant allowances percentage allocation</v>
      </c>
    </row>
    <row r="802" spans="5:55">
      <c r="E802" s="37" t="str">
        <f>LicenseeSelect!E890</f>
        <v>Existing Power Station Works PCDM (SHET only)</v>
      </c>
      <c r="G802" s="37" t="s">
        <v>59</v>
      </c>
      <c r="H802" s="37" t="str">
        <f>LicenseeSelect!H890</f>
        <v>Other capex</v>
      </c>
      <c r="AU802" s="164">
        <f>LicenseeSelect!AU890</f>
        <v>0</v>
      </c>
      <c r="AV802" s="47">
        <f>LicenseeSelect!AV890</f>
        <v>0</v>
      </c>
      <c r="AW802" s="47">
        <f>LicenseeSelect!AW890</f>
        <v>0</v>
      </c>
      <c r="AX802" s="47">
        <f>LicenseeSelect!AX890</f>
        <v>0</v>
      </c>
      <c r="AY802" s="47">
        <f>LicenseeSelect!AY890</f>
        <v>0</v>
      </c>
      <c r="BA802" s="38" t="str">
        <f t="shared" ca="1" si="59"/>
        <v>VariantAllowances</v>
      </c>
      <c r="BB802" s="38" t="str">
        <f t="shared" si="60"/>
        <v>Variant allowances</v>
      </c>
      <c r="BC802" s="38" t="str">
        <f t="shared" si="61"/>
        <v>Variant allowances percentage allocation</v>
      </c>
    </row>
    <row r="803" spans="5:55">
      <c r="E803" s="37" t="str">
        <f>LicenseeSelect!E891</f>
        <v>Existing Power Station Works PCDM (SHET only)</v>
      </c>
      <c r="G803" s="37" t="s">
        <v>59</v>
      </c>
      <c r="H803" s="37" t="str">
        <f>LicenseeSelect!H891</f>
        <v>Non-operational capex</v>
      </c>
      <c r="AU803" s="164">
        <f>LicenseeSelect!AU891</f>
        <v>0</v>
      </c>
      <c r="AV803" s="47">
        <f>LicenseeSelect!AV891</f>
        <v>0</v>
      </c>
      <c r="AW803" s="47">
        <f>LicenseeSelect!AW891</f>
        <v>0</v>
      </c>
      <c r="AX803" s="47">
        <f>LicenseeSelect!AX891</f>
        <v>0</v>
      </c>
      <c r="AY803" s="47">
        <f>LicenseeSelect!AY891</f>
        <v>0</v>
      </c>
      <c r="BA803" s="38" t="str">
        <f t="shared" ca="1" si="59"/>
        <v>VariantAllowances</v>
      </c>
      <c r="BB803" s="38" t="str">
        <f t="shared" si="60"/>
        <v>Variant allowances</v>
      </c>
      <c r="BC803" s="38" t="str">
        <f t="shared" si="61"/>
        <v>Variant allowances percentage allocation</v>
      </c>
    </row>
    <row r="804" spans="5:55">
      <c r="E804" s="37" t="str">
        <f>LicenseeSelect!E892</f>
        <v>Existing Power Station Works PCDM (SHET only)</v>
      </c>
      <c r="G804" s="37" t="s">
        <v>59</v>
      </c>
      <c r="H804" s="37" t="str">
        <f>LicenseeSelect!H892</f>
        <v>Network operating costs (opex)</v>
      </c>
      <c r="AU804" s="164">
        <f>LicenseeSelect!AU892</f>
        <v>0</v>
      </c>
      <c r="AV804" s="47">
        <f>LicenseeSelect!AV892</f>
        <v>0</v>
      </c>
      <c r="AW804" s="47">
        <f>LicenseeSelect!AW892</f>
        <v>0</v>
      </c>
      <c r="AX804" s="47">
        <f>LicenseeSelect!AX892</f>
        <v>0</v>
      </c>
      <c r="AY804" s="47">
        <f>LicenseeSelect!AY892</f>
        <v>0</v>
      </c>
      <c r="BA804" s="38" t="str">
        <f t="shared" ca="1" si="59"/>
        <v>VariantAllowances</v>
      </c>
      <c r="BB804" s="38" t="str">
        <f t="shared" si="60"/>
        <v>Variant allowances</v>
      </c>
      <c r="BC804" s="38" t="str">
        <f t="shared" si="61"/>
        <v>Variant allowances percentage allocation</v>
      </c>
    </row>
    <row r="805" spans="5:55">
      <c r="E805" s="107" t="str">
        <f>LicenseeSelect!E893</f>
        <v>Existing Power Station Works PCDM (SHET only)</v>
      </c>
      <c r="F805" s="125"/>
      <c r="G805" s="107" t="s">
        <v>59</v>
      </c>
      <c r="H805" s="107" t="str">
        <f>LicenseeSelect!H893</f>
        <v>Indirects (opex)</v>
      </c>
      <c r="I805" s="107"/>
      <c r="J805" s="107"/>
      <c r="K805" s="107"/>
      <c r="L805" s="107"/>
      <c r="M805" s="107"/>
      <c r="N805" s="107"/>
      <c r="O805" s="107"/>
      <c r="P805" s="107"/>
      <c r="Q805" s="107"/>
      <c r="R805" s="107"/>
      <c r="S805" s="107"/>
      <c r="T805" s="107"/>
      <c r="U805" s="107"/>
      <c r="V805" s="107"/>
      <c r="W805" s="107"/>
      <c r="X805" s="107"/>
      <c r="Y805" s="107"/>
      <c r="Z805" s="107"/>
      <c r="AA805" s="107"/>
      <c r="AB805" s="107"/>
      <c r="AC805" s="107"/>
      <c r="AD805" s="107"/>
      <c r="AE805" s="107"/>
      <c r="AF805" s="107"/>
      <c r="AG805" s="107"/>
      <c r="AH805" s="107"/>
      <c r="AI805" s="107"/>
      <c r="AJ805" s="107"/>
      <c r="AK805" s="107"/>
      <c r="AL805" s="107"/>
      <c r="AM805" s="107"/>
      <c r="AN805" s="107"/>
      <c r="AO805" s="107"/>
      <c r="AP805" s="107"/>
      <c r="AQ805" s="107"/>
      <c r="AR805" s="107"/>
      <c r="AS805" s="107"/>
      <c r="AT805" s="113"/>
      <c r="AU805" s="173">
        <f>LicenseeSelect!AU893</f>
        <v>0</v>
      </c>
      <c r="AV805" s="110">
        <f>LicenseeSelect!AV893</f>
        <v>0</v>
      </c>
      <c r="AW805" s="110">
        <f>LicenseeSelect!AW893</f>
        <v>0</v>
      </c>
      <c r="AX805" s="110">
        <f>LicenseeSelect!AX893</f>
        <v>0</v>
      </c>
      <c r="AY805" s="110">
        <f>LicenseeSelect!AY893</f>
        <v>0</v>
      </c>
      <c r="BA805" s="38" t="str">
        <f t="shared" ca="1" si="59"/>
        <v>VariantAllowances</v>
      </c>
      <c r="BB805" s="38" t="str">
        <f t="shared" si="60"/>
        <v>Variant allowances</v>
      </c>
      <c r="BC805" s="38" t="str">
        <f t="shared" si="61"/>
        <v>Variant allowances percentage allocation</v>
      </c>
    </row>
    <row r="806" spans="5:55">
      <c r="E806" s="37" t="str">
        <f>LicenseeSelect!E894</f>
        <v>Substation PCDM (SHET only)</v>
      </c>
      <c r="G806" s="37" t="s">
        <v>59</v>
      </c>
      <c r="H806" s="37" t="str">
        <f>LicenseeSelect!H894</f>
        <v>Load related capex</v>
      </c>
      <c r="AU806" s="172">
        <f>LicenseeSelect!AU894</f>
        <v>0</v>
      </c>
      <c r="AV806" s="109">
        <f>LicenseeSelect!AV894</f>
        <v>0</v>
      </c>
      <c r="AW806" s="109">
        <f>LicenseeSelect!AW894</f>
        <v>0</v>
      </c>
      <c r="AX806" s="109">
        <f>LicenseeSelect!AX894</f>
        <v>0</v>
      </c>
      <c r="AY806" s="109">
        <f>LicenseeSelect!AY894</f>
        <v>0</v>
      </c>
      <c r="BA806" s="38" t="str">
        <f t="shared" ca="1" si="59"/>
        <v>VariantAllowances</v>
      </c>
      <c r="BB806" s="38" t="str">
        <f t="shared" si="60"/>
        <v>Variant allowances</v>
      </c>
      <c r="BC806" s="38" t="str">
        <f t="shared" si="61"/>
        <v>Variant allowances percentage allocation</v>
      </c>
    </row>
    <row r="807" spans="5:55">
      <c r="E807" s="37" t="str">
        <f>LicenseeSelect!E895</f>
        <v>Substation PCDM (SHET only)</v>
      </c>
      <c r="G807" s="37" t="s">
        <v>59</v>
      </c>
      <c r="H807" s="37" t="str">
        <f>LicenseeSelect!H895</f>
        <v>Asset replacement capex</v>
      </c>
      <c r="AU807" s="164">
        <f>LicenseeSelect!AU895</f>
        <v>1</v>
      </c>
      <c r="AV807" s="47">
        <f>LicenseeSelect!AV895</f>
        <v>1</v>
      </c>
      <c r="AW807" s="47">
        <f>LicenseeSelect!AW895</f>
        <v>1</v>
      </c>
      <c r="AX807" s="47">
        <f>LicenseeSelect!AX895</f>
        <v>1</v>
      </c>
      <c r="AY807" s="47">
        <f>LicenseeSelect!AY895</f>
        <v>1</v>
      </c>
      <c r="BA807" s="38" t="str">
        <f t="shared" ca="1" si="59"/>
        <v>VariantAllowances</v>
      </c>
      <c r="BB807" s="38" t="str">
        <f t="shared" si="60"/>
        <v>Variant allowances</v>
      </c>
      <c r="BC807" s="38" t="str">
        <f t="shared" si="61"/>
        <v>Variant allowances percentage allocation</v>
      </c>
    </row>
    <row r="808" spans="5:55">
      <c r="E808" s="37" t="str">
        <f>LicenseeSelect!E896</f>
        <v>Substation PCDM (SHET only)</v>
      </c>
      <c r="G808" s="37" t="s">
        <v>59</v>
      </c>
      <c r="H808" s="37" t="str">
        <f>LicenseeSelect!H896</f>
        <v>Other capex</v>
      </c>
      <c r="AU808" s="164">
        <f>LicenseeSelect!AU896</f>
        <v>0</v>
      </c>
      <c r="AV808" s="47">
        <f>LicenseeSelect!AV896</f>
        <v>0</v>
      </c>
      <c r="AW808" s="47">
        <f>LicenseeSelect!AW896</f>
        <v>0</v>
      </c>
      <c r="AX808" s="47">
        <f>LicenseeSelect!AX896</f>
        <v>0</v>
      </c>
      <c r="AY808" s="47">
        <f>LicenseeSelect!AY896</f>
        <v>0</v>
      </c>
      <c r="BA808" s="38" t="str">
        <f t="shared" ca="1" si="59"/>
        <v>VariantAllowances</v>
      </c>
      <c r="BB808" s="38" t="str">
        <f t="shared" si="60"/>
        <v>Variant allowances</v>
      </c>
      <c r="BC808" s="38" t="str">
        <f t="shared" si="61"/>
        <v>Variant allowances percentage allocation</v>
      </c>
    </row>
    <row r="809" spans="5:55">
      <c r="E809" s="37" t="str">
        <f>LicenseeSelect!E897</f>
        <v>Substation PCDM (SHET only)</v>
      </c>
      <c r="G809" s="37" t="s">
        <v>59</v>
      </c>
      <c r="H809" s="37" t="str">
        <f>LicenseeSelect!H897</f>
        <v>Non-operational capex</v>
      </c>
      <c r="AU809" s="164">
        <f>LicenseeSelect!AU897</f>
        <v>0</v>
      </c>
      <c r="AV809" s="47">
        <f>LicenseeSelect!AV897</f>
        <v>0</v>
      </c>
      <c r="AW809" s="47">
        <f>LicenseeSelect!AW897</f>
        <v>0</v>
      </c>
      <c r="AX809" s="47">
        <f>LicenseeSelect!AX897</f>
        <v>0</v>
      </c>
      <c r="AY809" s="47">
        <f>LicenseeSelect!AY897</f>
        <v>0</v>
      </c>
      <c r="BA809" s="38" t="str">
        <f t="shared" ca="1" si="59"/>
        <v>VariantAllowances</v>
      </c>
      <c r="BB809" s="38" t="str">
        <f t="shared" si="60"/>
        <v>Variant allowances</v>
      </c>
      <c r="BC809" s="38" t="str">
        <f t="shared" si="61"/>
        <v>Variant allowances percentage allocation</v>
      </c>
    </row>
    <row r="810" spans="5:55">
      <c r="E810" s="37" t="str">
        <f>LicenseeSelect!E898</f>
        <v>Substation PCDM (SHET only)</v>
      </c>
      <c r="G810" s="37" t="s">
        <v>59</v>
      </c>
      <c r="H810" s="37" t="str">
        <f>LicenseeSelect!H898</f>
        <v>Network operating costs (opex)</v>
      </c>
      <c r="AU810" s="164">
        <f>LicenseeSelect!AU898</f>
        <v>0</v>
      </c>
      <c r="AV810" s="47">
        <f>LicenseeSelect!AV898</f>
        <v>0</v>
      </c>
      <c r="AW810" s="47">
        <f>LicenseeSelect!AW898</f>
        <v>0</v>
      </c>
      <c r="AX810" s="47">
        <f>LicenseeSelect!AX898</f>
        <v>0</v>
      </c>
      <c r="AY810" s="47">
        <f>LicenseeSelect!AY898</f>
        <v>0</v>
      </c>
      <c r="BA810" s="38" t="str">
        <f t="shared" ca="1" si="59"/>
        <v>VariantAllowances</v>
      </c>
      <c r="BB810" s="38" t="str">
        <f t="shared" si="60"/>
        <v>Variant allowances</v>
      </c>
      <c r="BC810" s="38" t="str">
        <f t="shared" si="61"/>
        <v>Variant allowances percentage allocation</v>
      </c>
    </row>
    <row r="811" spans="5:55">
      <c r="E811" s="107" t="str">
        <f>LicenseeSelect!E899</f>
        <v>Substation PCDM (SHET only)</v>
      </c>
      <c r="F811" s="125"/>
      <c r="G811" s="107" t="s">
        <v>59</v>
      </c>
      <c r="H811" s="107" t="str">
        <f>LicenseeSelect!H899</f>
        <v>Indirects (opex)</v>
      </c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  <c r="Z811" s="107"/>
      <c r="AA811" s="107"/>
      <c r="AB811" s="107"/>
      <c r="AC811" s="107"/>
      <c r="AD811" s="107"/>
      <c r="AE811" s="107"/>
      <c r="AF811" s="107"/>
      <c r="AG811" s="107"/>
      <c r="AH811" s="107"/>
      <c r="AI811" s="107"/>
      <c r="AJ811" s="107"/>
      <c r="AK811" s="107"/>
      <c r="AL811" s="107"/>
      <c r="AM811" s="107"/>
      <c r="AN811" s="107"/>
      <c r="AO811" s="107"/>
      <c r="AP811" s="107"/>
      <c r="AQ811" s="107"/>
      <c r="AR811" s="107"/>
      <c r="AS811" s="107"/>
      <c r="AT811" s="113"/>
      <c r="AU811" s="173">
        <f>LicenseeSelect!AU899</f>
        <v>0</v>
      </c>
      <c r="AV811" s="110">
        <f>LicenseeSelect!AV899</f>
        <v>0</v>
      </c>
      <c r="AW811" s="110">
        <f>LicenseeSelect!AW899</f>
        <v>0</v>
      </c>
      <c r="AX811" s="110">
        <f>LicenseeSelect!AX899</f>
        <v>0</v>
      </c>
      <c r="AY811" s="110">
        <f>LicenseeSelect!AY899</f>
        <v>0</v>
      </c>
      <c r="BA811" s="38" t="str">
        <f t="shared" ca="1" si="59"/>
        <v>VariantAllowances</v>
      </c>
      <c r="BB811" s="38" t="str">
        <f t="shared" si="60"/>
        <v>Variant allowances</v>
      </c>
      <c r="BC811" s="38" t="str">
        <f t="shared" si="61"/>
        <v>Variant allowances percentage allocation</v>
      </c>
    </row>
    <row r="812" spans="5:55">
      <c r="E812" s="37" t="str">
        <f>LicenseeSelect!E900</f>
        <v>Cables PCDM (NGET only)</v>
      </c>
      <c r="G812" s="37" t="s">
        <v>59</v>
      </c>
      <c r="H812" s="37" t="str">
        <f>LicenseeSelect!H900</f>
        <v>Load related capex</v>
      </c>
      <c r="AU812" s="172">
        <f>LicenseeSelect!AU900</f>
        <v>0</v>
      </c>
      <c r="AV812" s="109">
        <f>LicenseeSelect!AV900</f>
        <v>0</v>
      </c>
      <c r="AW812" s="109">
        <f>LicenseeSelect!AW900</f>
        <v>0</v>
      </c>
      <c r="AX812" s="109">
        <f>LicenseeSelect!AX900</f>
        <v>0</v>
      </c>
      <c r="AY812" s="109">
        <f>LicenseeSelect!AY900</f>
        <v>0</v>
      </c>
      <c r="BA812" s="38" t="str">
        <f t="shared" ca="1" si="59"/>
        <v>VariantAllowances</v>
      </c>
      <c r="BB812" s="38" t="str">
        <f t="shared" si="60"/>
        <v>Variant allowances</v>
      </c>
      <c r="BC812" s="38" t="str">
        <f t="shared" si="61"/>
        <v>Variant allowances percentage allocation</v>
      </c>
    </row>
    <row r="813" spans="5:55">
      <c r="E813" s="37" t="str">
        <f>LicenseeSelect!E901</f>
        <v>Cables PCDM (NGET only)</v>
      </c>
      <c r="G813" s="37" t="s">
        <v>59</v>
      </c>
      <c r="H813" s="37" t="str">
        <f>LicenseeSelect!H901</f>
        <v>Asset replacement capex</v>
      </c>
      <c r="AU813" s="164">
        <f>LicenseeSelect!AU901</f>
        <v>1</v>
      </c>
      <c r="AV813" s="47">
        <f>LicenseeSelect!AV901</f>
        <v>1</v>
      </c>
      <c r="AW813" s="47">
        <f>LicenseeSelect!AW901</f>
        <v>1</v>
      </c>
      <c r="AX813" s="47">
        <f>LicenseeSelect!AX901</f>
        <v>1</v>
      </c>
      <c r="AY813" s="47">
        <f>LicenseeSelect!AY901</f>
        <v>1</v>
      </c>
      <c r="BA813" s="38" t="str">
        <f t="shared" ca="1" si="59"/>
        <v>VariantAllowances</v>
      </c>
      <c r="BB813" s="38" t="str">
        <f t="shared" si="60"/>
        <v>Variant allowances</v>
      </c>
      <c r="BC813" s="38" t="str">
        <f t="shared" si="61"/>
        <v>Variant allowances percentage allocation</v>
      </c>
    </row>
    <row r="814" spans="5:55">
      <c r="E814" s="37" t="str">
        <f>LicenseeSelect!E902</f>
        <v>Cables PCDM (NGET only)</v>
      </c>
      <c r="G814" s="37" t="s">
        <v>59</v>
      </c>
      <c r="H814" s="37" t="str">
        <f>LicenseeSelect!H902</f>
        <v>Other capex</v>
      </c>
      <c r="AU814" s="164">
        <f>LicenseeSelect!AU902</f>
        <v>0</v>
      </c>
      <c r="AV814" s="47">
        <f>LicenseeSelect!AV902</f>
        <v>0</v>
      </c>
      <c r="AW814" s="47">
        <f>LicenseeSelect!AW902</f>
        <v>0</v>
      </c>
      <c r="AX814" s="47">
        <f>LicenseeSelect!AX902</f>
        <v>0</v>
      </c>
      <c r="AY814" s="47">
        <f>LicenseeSelect!AY902</f>
        <v>0</v>
      </c>
      <c r="BA814" s="38" t="str">
        <f t="shared" ca="1" si="59"/>
        <v>VariantAllowances</v>
      </c>
      <c r="BB814" s="38" t="str">
        <f t="shared" si="60"/>
        <v>Variant allowances</v>
      </c>
      <c r="BC814" s="38" t="str">
        <f t="shared" si="61"/>
        <v>Variant allowances percentage allocation</v>
      </c>
    </row>
    <row r="815" spans="5:55">
      <c r="E815" s="37" t="str">
        <f>LicenseeSelect!E903</f>
        <v>Cables PCDM (NGET only)</v>
      </c>
      <c r="G815" s="37" t="s">
        <v>59</v>
      </c>
      <c r="H815" s="37" t="str">
        <f>LicenseeSelect!H903</f>
        <v>Non-operational capex</v>
      </c>
      <c r="AU815" s="164">
        <f>LicenseeSelect!AU903</f>
        <v>0</v>
      </c>
      <c r="AV815" s="47">
        <f>LicenseeSelect!AV903</f>
        <v>0</v>
      </c>
      <c r="AW815" s="47">
        <f>LicenseeSelect!AW903</f>
        <v>0</v>
      </c>
      <c r="AX815" s="47">
        <f>LicenseeSelect!AX903</f>
        <v>0</v>
      </c>
      <c r="AY815" s="47">
        <f>LicenseeSelect!AY903</f>
        <v>0</v>
      </c>
      <c r="BA815" s="38" t="str">
        <f t="shared" ca="1" si="59"/>
        <v>VariantAllowances</v>
      </c>
      <c r="BB815" s="38" t="str">
        <f t="shared" si="60"/>
        <v>Variant allowances</v>
      </c>
      <c r="BC815" s="38" t="str">
        <f t="shared" si="61"/>
        <v>Variant allowances percentage allocation</v>
      </c>
    </row>
    <row r="816" spans="5:55">
      <c r="E816" s="37" t="str">
        <f>LicenseeSelect!E904</f>
        <v>Cables PCDM (NGET only)</v>
      </c>
      <c r="G816" s="37" t="s">
        <v>59</v>
      </c>
      <c r="H816" s="37" t="str">
        <f>LicenseeSelect!H904</f>
        <v>Network operating costs (opex)</v>
      </c>
      <c r="AU816" s="164">
        <f>LicenseeSelect!AU904</f>
        <v>0</v>
      </c>
      <c r="AV816" s="47">
        <f>LicenseeSelect!AV904</f>
        <v>0</v>
      </c>
      <c r="AW816" s="47">
        <f>LicenseeSelect!AW904</f>
        <v>0</v>
      </c>
      <c r="AX816" s="47">
        <f>LicenseeSelect!AX904</f>
        <v>0</v>
      </c>
      <c r="AY816" s="47">
        <f>LicenseeSelect!AY904</f>
        <v>0</v>
      </c>
      <c r="BA816" s="38" t="str">
        <f t="shared" ca="1" si="59"/>
        <v>VariantAllowances</v>
      </c>
      <c r="BB816" s="38" t="str">
        <f t="shared" si="60"/>
        <v>Variant allowances</v>
      </c>
      <c r="BC816" s="38" t="str">
        <f t="shared" si="61"/>
        <v>Variant allowances percentage allocation</v>
      </c>
    </row>
    <row r="817" spans="5:55">
      <c r="E817" s="107" t="str">
        <f>LicenseeSelect!E905</f>
        <v>Cables PCDM (NGET only)</v>
      </c>
      <c r="F817" s="125"/>
      <c r="G817" s="107" t="s">
        <v>59</v>
      </c>
      <c r="H817" s="107" t="str">
        <f>LicenseeSelect!H905</f>
        <v>Indirects (opex)</v>
      </c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07"/>
      <c r="Z817" s="107"/>
      <c r="AA817" s="107"/>
      <c r="AB817" s="107"/>
      <c r="AC817" s="107"/>
      <c r="AD817" s="107"/>
      <c r="AE817" s="107"/>
      <c r="AF817" s="107"/>
      <c r="AG817" s="107"/>
      <c r="AH817" s="107"/>
      <c r="AI817" s="107"/>
      <c r="AJ817" s="107"/>
      <c r="AK817" s="107"/>
      <c r="AL817" s="107"/>
      <c r="AM817" s="107"/>
      <c r="AN817" s="107"/>
      <c r="AO817" s="107"/>
      <c r="AP817" s="107"/>
      <c r="AQ817" s="107"/>
      <c r="AR817" s="107"/>
      <c r="AS817" s="107"/>
      <c r="AT817" s="113"/>
      <c r="AU817" s="173">
        <f>LicenseeSelect!AU905</f>
        <v>0</v>
      </c>
      <c r="AV817" s="110">
        <f>LicenseeSelect!AV905</f>
        <v>0</v>
      </c>
      <c r="AW817" s="110">
        <f>LicenseeSelect!AW905</f>
        <v>0</v>
      </c>
      <c r="AX817" s="110">
        <f>LicenseeSelect!AX905</f>
        <v>0</v>
      </c>
      <c r="AY817" s="110">
        <f>LicenseeSelect!AY905</f>
        <v>0</v>
      </c>
      <c r="BA817" s="38" t="str">
        <f t="shared" ca="1" si="59"/>
        <v>VariantAllowances</v>
      </c>
      <c r="BB817" s="38" t="str">
        <f t="shared" si="60"/>
        <v>Variant allowances</v>
      </c>
      <c r="BC817" s="38" t="str">
        <f t="shared" si="61"/>
        <v>Variant allowances percentage allocation</v>
      </c>
    </row>
    <row r="818" spans="5:55">
      <c r="E818" s="37" t="str">
        <f>LicenseeSelect!E906</f>
        <v>P&amp;C_Portfolio PCDM (NGET only)</v>
      </c>
      <c r="G818" s="37" t="s">
        <v>59</v>
      </c>
      <c r="H818" s="37" t="str">
        <f>LicenseeSelect!H906</f>
        <v>Load related capex</v>
      </c>
      <c r="AU818" s="172">
        <f>LicenseeSelect!AU906</f>
        <v>0</v>
      </c>
      <c r="AV818" s="109">
        <f>LicenseeSelect!AV906</f>
        <v>0</v>
      </c>
      <c r="AW818" s="109">
        <f>LicenseeSelect!AW906</f>
        <v>0</v>
      </c>
      <c r="AX818" s="109">
        <f>LicenseeSelect!AX906</f>
        <v>0</v>
      </c>
      <c r="AY818" s="109">
        <f>LicenseeSelect!AY906</f>
        <v>0</v>
      </c>
      <c r="BA818" s="38" t="str">
        <f t="shared" ca="1" si="59"/>
        <v>VariantAllowances</v>
      </c>
      <c r="BB818" s="38" t="str">
        <f t="shared" si="60"/>
        <v>Variant allowances</v>
      </c>
      <c r="BC818" s="38" t="str">
        <f t="shared" si="61"/>
        <v>Variant allowances percentage allocation</v>
      </c>
    </row>
    <row r="819" spans="5:55">
      <c r="E819" s="37" t="str">
        <f>LicenseeSelect!E907</f>
        <v>P&amp;C_Portfolio PCDM (NGET only)</v>
      </c>
      <c r="G819" s="37" t="s">
        <v>59</v>
      </c>
      <c r="H819" s="37" t="str">
        <f>LicenseeSelect!H907</f>
        <v>Asset replacement capex</v>
      </c>
      <c r="AU819" s="164">
        <f>LicenseeSelect!AU907</f>
        <v>0.86721961378452739</v>
      </c>
      <c r="AV819" s="47">
        <f>LicenseeSelect!AV907</f>
        <v>0.86721961378452739</v>
      </c>
      <c r="AW819" s="47">
        <f>LicenseeSelect!AW907</f>
        <v>0.86721961378452739</v>
      </c>
      <c r="AX819" s="47">
        <f>LicenseeSelect!AX907</f>
        <v>0.86721961378452739</v>
      </c>
      <c r="AY819" s="47">
        <f>LicenseeSelect!AY907</f>
        <v>0.86721961378452739</v>
      </c>
      <c r="BA819" s="38" t="str">
        <f t="shared" ca="1" si="59"/>
        <v>VariantAllowances</v>
      </c>
      <c r="BB819" s="38" t="str">
        <f t="shared" si="60"/>
        <v>Variant allowances</v>
      </c>
      <c r="BC819" s="38" t="str">
        <f t="shared" si="61"/>
        <v>Variant allowances percentage allocation</v>
      </c>
    </row>
    <row r="820" spans="5:55">
      <c r="E820" s="37" t="str">
        <f>LicenseeSelect!E908</f>
        <v>P&amp;C_Portfolio PCDM (NGET only)</v>
      </c>
      <c r="G820" s="37" t="s">
        <v>59</v>
      </c>
      <c r="H820" s="37" t="str">
        <f>LicenseeSelect!H908</f>
        <v>Other capex</v>
      </c>
      <c r="AU820" s="164">
        <f>LicenseeSelect!AU908</f>
        <v>0</v>
      </c>
      <c r="AV820" s="47">
        <f>LicenseeSelect!AV908</f>
        <v>0</v>
      </c>
      <c r="AW820" s="47">
        <f>LicenseeSelect!AW908</f>
        <v>0</v>
      </c>
      <c r="AX820" s="47">
        <f>LicenseeSelect!AX908</f>
        <v>0</v>
      </c>
      <c r="AY820" s="47">
        <f>LicenseeSelect!AY908</f>
        <v>0</v>
      </c>
      <c r="BA820" s="38" t="str">
        <f t="shared" ref="BA820:BA883" ca="1" si="62">$A$1</f>
        <v>VariantAllowances</v>
      </c>
      <c r="BB820" s="38" t="str">
        <f t="shared" ref="BB820:BB883" si="63">$A$6</f>
        <v>Variant allowances</v>
      </c>
      <c r="BC820" s="38" t="str">
        <f t="shared" ref="BC820:BC883" si="64">$B$307</f>
        <v>Variant allowances percentage allocation</v>
      </c>
    </row>
    <row r="821" spans="5:55">
      <c r="E821" s="37" t="str">
        <f>LicenseeSelect!E909</f>
        <v>P&amp;C_Portfolio PCDM (NGET only)</v>
      </c>
      <c r="G821" s="37" t="s">
        <v>59</v>
      </c>
      <c r="H821" s="37" t="str">
        <f>LicenseeSelect!H909</f>
        <v>Non-operational capex</v>
      </c>
      <c r="AU821" s="164">
        <f>LicenseeSelect!AU909</f>
        <v>0</v>
      </c>
      <c r="AV821" s="47">
        <f>LicenseeSelect!AV909</f>
        <v>0</v>
      </c>
      <c r="AW821" s="47">
        <f>LicenseeSelect!AW909</f>
        <v>0</v>
      </c>
      <c r="AX821" s="47">
        <f>LicenseeSelect!AX909</f>
        <v>0</v>
      </c>
      <c r="AY821" s="47">
        <f>LicenseeSelect!AY909</f>
        <v>0</v>
      </c>
      <c r="BA821" s="38" t="str">
        <f t="shared" ca="1" si="62"/>
        <v>VariantAllowances</v>
      </c>
      <c r="BB821" s="38" t="str">
        <f t="shared" si="63"/>
        <v>Variant allowances</v>
      </c>
      <c r="BC821" s="38" t="str">
        <f t="shared" si="64"/>
        <v>Variant allowances percentage allocation</v>
      </c>
    </row>
    <row r="822" spans="5:55">
      <c r="E822" s="37" t="str">
        <f>LicenseeSelect!E910</f>
        <v>P&amp;C_Portfolio PCDM (NGET only)</v>
      </c>
      <c r="G822" s="37" t="s">
        <v>59</v>
      </c>
      <c r="H822" s="37" t="str">
        <f>LicenseeSelect!H910</f>
        <v>Network operating costs (opex)</v>
      </c>
      <c r="AU822" s="164">
        <f>LicenseeSelect!AU910</f>
        <v>0.13278038621547261</v>
      </c>
      <c r="AV822" s="47">
        <f>LicenseeSelect!AV910</f>
        <v>0.13278038621547261</v>
      </c>
      <c r="AW822" s="47">
        <f>LicenseeSelect!AW910</f>
        <v>0.13278038621547261</v>
      </c>
      <c r="AX822" s="47">
        <f>LicenseeSelect!AX910</f>
        <v>0.13278038621547261</v>
      </c>
      <c r="AY822" s="47">
        <f>LicenseeSelect!AY910</f>
        <v>0.13278038621547261</v>
      </c>
      <c r="BA822" s="38" t="str">
        <f t="shared" ca="1" si="62"/>
        <v>VariantAllowances</v>
      </c>
      <c r="BB822" s="38" t="str">
        <f t="shared" si="63"/>
        <v>Variant allowances</v>
      </c>
      <c r="BC822" s="38" t="str">
        <f t="shared" si="64"/>
        <v>Variant allowances percentage allocation</v>
      </c>
    </row>
    <row r="823" spans="5:55">
      <c r="E823" s="107" t="str">
        <f>LicenseeSelect!E911</f>
        <v>P&amp;C_Portfolio PCDM (NGET only)</v>
      </c>
      <c r="F823" s="125"/>
      <c r="G823" s="107" t="s">
        <v>59</v>
      </c>
      <c r="H823" s="107" t="str">
        <f>LicenseeSelect!H911</f>
        <v>Indirects (opex)</v>
      </c>
      <c r="I823" s="107"/>
      <c r="J823" s="107"/>
      <c r="K823" s="107"/>
      <c r="L823" s="107"/>
      <c r="M823" s="107"/>
      <c r="N823" s="107"/>
      <c r="O823" s="107"/>
      <c r="P823" s="107"/>
      <c r="Q823" s="107"/>
      <c r="R823" s="107"/>
      <c r="S823" s="107"/>
      <c r="T823" s="107"/>
      <c r="U823" s="107"/>
      <c r="V823" s="107"/>
      <c r="W823" s="107"/>
      <c r="X823" s="107"/>
      <c r="Y823" s="107"/>
      <c r="Z823" s="107"/>
      <c r="AA823" s="107"/>
      <c r="AB823" s="107"/>
      <c r="AC823" s="107"/>
      <c r="AD823" s="107"/>
      <c r="AE823" s="107"/>
      <c r="AF823" s="107"/>
      <c r="AG823" s="107"/>
      <c r="AH823" s="107"/>
      <c r="AI823" s="107"/>
      <c r="AJ823" s="107"/>
      <c r="AK823" s="107"/>
      <c r="AL823" s="107"/>
      <c r="AM823" s="107"/>
      <c r="AN823" s="107"/>
      <c r="AO823" s="107"/>
      <c r="AP823" s="107"/>
      <c r="AQ823" s="107"/>
      <c r="AR823" s="107"/>
      <c r="AS823" s="107"/>
      <c r="AT823" s="113"/>
      <c r="AU823" s="173">
        <f>LicenseeSelect!AU911</f>
        <v>0</v>
      </c>
      <c r="AV823" s="110">
        <f>LicenseeSelect!AV911</f>
        <v>0</v>
      </c>
      <c r="AW823" s="110">
        <f>LicenseeSelect!AW911</f>
        <v>0</v>
      </c>
      <c r="AX823" s="110">
        <f>LicenseeSelect!AX911</f>
        <v>0</v>
      </c>
      <c r="AY823" s="110">
        <f>LicenseeSelect!AY911</f>
        <v>0</v>
      </c>
      <c r="BA823" s="38" t="str">
        <f t="shared" ca="1" si="62"/>
        <v>VariantAllowances</v>
      </c>
      <c r="BB823" s="38" t="str">
        <f t="shared" si="63"/>
        <v>Variant allowances</v>
      </c>
      <c r="BC823" s="38" t="str">
        <f t="shared" si="64"/>
        <v>Variant allowances percentage allocation</v>
      </c>
    </row>
    <row r="824" spans="5:55">
      <c r="E824" s="37" t="str">
        <f>LicenseeSelect!E912</f>
        <v>OHL &amp; Reconductoring PCDM (NGET only)</v>
      </c>
      <c r="G824" s="37" t="s">
        <v>59</v>
      </c>
      <c r="H824" s="37" t="str">
        <f>LicenseeSelect!H912</f>
        <v>Load related capex</v>
      </c>
      <c r="AU824" s="172">
        <f>LicenseeSelect!AU912</f>
        <v>0</v>
      </c>
      <c r="AV824" s="109">
        <f>LicenseeSelect!AV912</f>
        <v>0</v>
      </c>
      <c r="AW824" s="109">
        <f>LicenseeSelect!AW912</f>
        <v>0</v>
      </c>
      <c r="AX824" s="109">
        <f>LicenseeSelect!AX912</f>
        <v>0</v>
      </c>
      <c r="AY824" s="109">
        <f>LicenseeSelect!AY912</f>
        <v>0</v>
      </c>
      <c r="BA824" s="38" t="str">
        <f t="shared" ca="1" si="62"/>
        <v>VariantAllowances</v>
      </c>
      <c r="BB824" s="38" t="str">
        <f t="shared" si="63"/>
        <v>Variant allowances</v>
      </c>
      <c r="BC824" s="38" t="str">
        <f t="shared" si="64"/>
        <v>Variant allowances percentage allocation</v>
      </c>
    </row>
    <row r="825" spans="5:55">
      <c r="E825" s="37" t="str">
        <f>LicenseeSelect!E913</f>
        <v>OHL &amp; Reconductoring PCDM (NGET only)</v>
      </c>
      <c r="G825" s="37" t="s">
        <v>59</v>
      </c>
      <c r="H825" s="37" t="str">
        <f>LicenseeSelect!H913</f>
        <v>Asset replacement capex</v>
      </c>
      <c r="AU825" s="164">
        <f>LicenseeSelect!AU913</f>
        <v>1</v>
      </c>
      <c r="AV825" s="47">
        <f>LicenseeSelect!AV913</f>
        <v>1</v>
      </c>
      <c r="AW825" s="47">
        <f>LicenseeSelect!AW913</f>
        <v>1</v>
      </c>
      <c r="AX825" s="47">
        <f>LicenseeSelect!AX913</f>
        <v>1</v>
      </c>
      <c r="AY825" s="47">
        <f>LicenseeSelect!AY913</f>
        <v>1</v>
      </c>
      <c r="BA825" s="38" t="str">
        <f t="shared" ca="1" si="62"/>
        <v>VariantAllowances</v>
      </c>
      <c r="BB825" s="38" t="str">
        <f t="shared" si="63"/>
        <v>Variant allowances</v>
      </c>
      <c r="BC825" s="38" t="str">
        <f t="shared" si="64"/>
        <v>Variant allowances percentage allocation</v>
      </c>
    </row>
    <row r="826" spans="5:55">
      <c r="E826" s="37" t="str">
        <f>LicenseeSelect!E914</f>
        <v>OHL &amp; Reconductoring PCDM (NGET only)</v>
      </c>
      <c r="G826" s="37" t="s">
        <v>59</v>
      </c>
      <c r="H826" s="37" t="str">
        <f>LicenseeSelect!H914</f>
        <v>Other capex</v>
      </c>
      <c r="AU826" s="164">
        <f>LicenseeSelect!AU914</f>
        <v>0</v>
      </c>
      <c r="AV826" s="47">
        <f>LicenseeSelect!AV914</f>
        <v>0</v>
      </c>
      <c r="AW826" s="47">
        <f>LicenseeSelect!AW914</f>
        <v>0</v>
      </c>
      <c r="AX826" s="47">
        <f>LicenseeSelect!AX914</f>
        <v>0</v>
      </c>
      <c r="AY826" s="47">
        <f>LicenseeSelect!AY914</f>
        <v>0</v>
      </c>
      <c r="BA826" s="38" t="str">
        <f t="shared" ca="1" si="62"/>
        <v>VariantAllowances</v>
      </c>
      <c r="BB826" s="38" t="str">
        <f t="shared" si="63"/>
        <v>Variant allowances</v>
      </c>
      <c r="BC826" s="38" t="str">
        <f t="shared" si="64"/>
        <v>Variant allowances percentage allocation</v>
      </c>
    </row>
    <row r="827" spans="5:55">
      <c r="E827" s="37" t="str">
        <f>LicenseeSelect!E915</f>
        <v>OHL &amp; Reconductoring PCDM (NGET only)</v>
      </c>
      <c r="G827" s="37" t="s">
        <v>59</v>
      </c>
      <c r="H827" s="37" t="str">
        <f>LicenseeSelect!H915</f>
        <v>Non-operational capex</v>
      </c>
      <c r="AU827" s="164">
        <f>LicenseeSelect!AU915</f>
        <v>0</v>
      </c>
      <c r="AV827" s="47">
        <f>LicenseeSelect!AV915</f>
        <v>0</v>
      </c>
      <c r="AW827" s="47">
        <f>LicenseeSelect!AW915</f>
        <v>0</v>
      </c>
      <c r="AX827" s="47">
        <f>LicenseeSelect!AX915</f>
        <v>0</v>
      </c>
      <c r="AY827" s="47">
        <f>LicenseeSelect!AY915</f>
        <v>0</v>
      </c>
      <c r="BA827" s="38" t="str">
        <f t="shared" ca="1" si="62"/>
        <v>VariantAllowances</v>
      </c>
      <c r="BB827" s="38" t="str">
        <f t="shared" si="63"/>
        <v>Variant allowances</v>
      </c>
      <c r="BC827" s="38" t="str">
        <f t="shared" si="64"/>
        <v>Variant allowances percentage allocation</v>
      </c>
    </row>
    <row r="828" spans="5:55">
      <c r="E828" s="37" t="str">
        <f>LicenseeSelect!E916</f>
        <v>OHL &amp; Reconductoring PCDM (NGET only)</v>
      </c>
      <c r="G828" s="37" t="s">
        <v>59</v>
      </c>
      <c r="H828" s="37" t="str">
        <f>LicenseeSelect!H916</f>
        <v>Network operating costs (opex)</v>
      </c>
      <c r="AU828" s="164">
        <f>LicenseeSelect!AU916</f>
        <v>0</v>
      </c>
      <c r="AV828" s="47">
        <f>LicenseeSelect!AV916</f>
        <v>0</v>
      </c>
      <c r="AW828" s="47">
        <f>LicenseeSelect!AW916</f>
        <v>0</v>
      </c>
      <c r="AX828" s="47">
        <f>LicenseeSelect!AX916</f>
        <v>0</v>
      </c>
      <c r="AY828" s="47">
        <f>LicenseeSelect!AY916</f>
        <v>0</v>
      </c>
      <c r="BA828" s="38" t="str">
        <f t="shared" ca="1" si="62"/>
        <v>VariantAllowances</v>
      </c>
      <c r="BB828" s="38" t="str">
        <f t="shared" si="63"/>
        <v>Variant allowances</v>
      </c>
      <c r="BC828" s="38" t="str">
        <f t="shared" si="64"/>
        <v>Variant allowances percentage allocation</v>
      </c>
    </row>
    <row r="829" spans="5:55">
      <c r="E829" s="107" t="str">
        <f>LicenseeSelect!E917</f>
        <v>OHL &amp; Reconductoring PCDM (NGET only)</v>
      </c>
      <c r="F829" s="125"/>
      <c r="G829" s="107" t="s">
        <v>59</v>
      </c>
      <c r="H829" s="107" t="str">
        <f>LicenseeSelect!H917</f>
        <v>Indirects (opex)</v>
      </c>
      <c r="I829" s="107"/>
      <c r="J829" s="107"/>
      <c r="K829" s="107"/>
      <c r="L829" s="107"/>
      <c r="M829" s="107"/>
      <c r="N829" s="107"/>
      <c r="O829" s="107"/>
      <c r="P829" s="107"/>
      <c r="Q829" s="107"/>
      <c r="R829" s="107"/>
      <c r="S829" s="107"/>
      <c r="T829" s="107"/>
      <c r="U829" s="107"/>
      <c r="V829" s="107"/>
      <c r="W829" s="107"/>
      <c r="X829" s="107"/>
      <c r="Y829" s="107"/>
      <c r="Z829" s="107"/>
      <c r="AA829" s="107"/>
      <c r="AB829" s="107"/>
      <c r="AC829" s="107"/>
      <c r="AD829" s="107"/>
      <c r="AE829" s="107"/>
      <c r="AF829" s="107"/>
      <c r="AG829" s="107"/>
      <c r="AH829" s="107"/>
      <c r="AI829" s="107"/>
      <c r="AJ829" s="107"/>
      <c r="AK829" s="107"/>
      <c r="AL829" s="107"/>
      <c r="AM829" s="107"/>
      <c r="AN829" s="107"/>
      <c r="AO829" s="107"/>
      <c r="AP829" s="107"/>
      <c r="AQ829" s="107"/>
      <c r="AR829" s="107"/>
      <c r="AS829" s="107"/>
      <c r="AT829" s="113"/>
      <c r="AU829" s="173">
        <f>LicenseeSelect!AU917</f>
        <v>0</v>
      </c>
      <c r="AV829" s="110">
        <f>LicenseeSelect!AV917</f>
        <v>0</v>
      </c>
      <c r="AW829" s="110">
        <f>LicenseeSelect!AW917</f>
        <v>0</v>
      </c>
      <c r="AX829" s="110">
        <f>LicenseeSelect!AX917</f>
        <v>0</v>
      </c>
      <c r="AY829" s="110">
        <f>LicenseeSelect!AY917</f>
        <v>0</v>
      </c>
      <c r="BA829" s="38" t="str">
        <f t="shared" ca="1" si="62"/>
        <v>VariantAllowances</v>
      </c>
      <c r="BB829" s="38" t="str">
        <f t="shared" si="63"/>
        <v>Variant allowances</v>
      </c>
      <c r="BC829" s="38" t="str">
        <f t="shared" si="64"/>
        <v>Variant allowances percentage allocation</v>
      </c>
    </row>
    <row r="830" spans="5:55">
      <c r="E830" s="37" t="str">
        <f>LicenseeSelect!E918</f>
        <v>Substation Condition Monitoring Technology PCDM (NGET only)</v>
      </c>
      <c r="G830" s="37" t="s">
        <v>59</v>
      </c>
      <c r="H830" s="37" t="str">
        <f>LicenseeSelect!H918</f>
        <v>Load related capex</v>
      </c>
      <c r="AU830" s="172">
        <f>LicenseeSelect!AU918</f>
        <v>0</v>
      </c>
      <c r="AV830" s="109">
        <f>LicenseeSelect!AV918</f>
        <v>0</v>
      </c>
      <c r="AW830" s="109">
        <f>LicenseeSelect!AW918</f>
        <v>0</v>
      </c>
      <c r="AX830" s="109">
        <f>LicenseeSelect!AX918</f>
        <v>0</v>
      </c>
      <c r="AY830" s="109">
        <f>LicenseeSelect!AY918</f>
        <v>0</v>
      </c>
      <c r="BA830" s="38" t="str">
        <f t="shared" ca="1" si="62"/>
        <v>VariantAllowances</v>
      </c>
      <c r="BB830" s="38" t="str">
        <f t="shared" si="63"/>
        <v>Variant allowances</v>
      </c>
      <c r="BC830" s="38" t="str">
        <f t="shared" si="64"/>
        <v>Variant allowances percentage allocation</v>
      </c>
    </row>
    <row r="831" spans="5:55">
      <c r="E831" s="37" t="str">
        <f>LicenseeSelect!E919</f>
        <v>Substation Condition Monitoring Technology PCDM (NGET only)</v>
      </c>
      <c r="G831" s="37" t="s">
        <v>59</v>
      </c>
      <c r="H831" s="37" t="str">
        <f>LicenseeSelect!H919</f>
        <v>Asset replacement capex</v>
      </c>
      <c r="AU831" s="164">
        <f>LicenseeSelect!AU919</f>
        <v>1</v>
      </c>
      <c r="AV831" s="47">
        <f>LicenseeSelect!AV919</f>
        <v>1</v>
      </c>
      <c r="AW831" s="47">
        <f>LicenseeSelect!AW919</f>
        <v>1</v>
      </c>
      <c r="AX831" s="47">
        <f>LicenseeSelect!AX919</f>
        <v>1</v>
      </c>
      <c r="AY831" s="47">
        <f>LicenseeSelect!AY919</f>
        <v>1</v>
      </c>
      <c r="BA831" s="38" t="str">
        <f t="shared" ca="1" si="62"/>
        <v>VariantAllowances</v>
      </c>
      <c r="BB831" s="38" t="str">
        <f t="shared" si="63"/>
        <v>Variant allowances</v>
      </c>
      <c r="BC831" s="38" t="str">
        <f t="shared" si="64"/>
        <v>Variant allowances percentage allocation</v>
      </c>
    </row>
    <row r="832" spans="5:55">
      <c r="E832" s="37" t="str">
        <f>LicenseeSelect!E920</f>
        <v>Substation Condition Monitoring Technology PCDM (NGET only)</v>
      </c>
      <c r="G832" s="37" t="s">
        <v>59</v>
      </c>
      <c r="H832" s="37" t="str">
        <f>LicenseeSelect!H920</f>
        <v>Other capex</v>
      </c>
      <c r="AU832" s="164">
        <f>LicenseeSelect!AU920</f>
        <v>0</v>
      </c>
      <c r="AV832" s="47">
        <f>LicenseeSelect!AV920</f>
        <v>0</v>
      </c>
      <c r="AW832" s="47">
        <f>LicenseeSelect!AW920</f>
        <v>0</v>
      </c>
      <c r="AX832" s="47">
        <f>LicenseeSelect!AX920</f>
        <v>0</v>
      </c>
      <c r="AY832" s="47">
        <f>LicenseeSelect!AY920</f>
        <v>0</v>
      </c>
      <c r="BA832" s="38" t="str">
        <f t="shared" ca="1" si="62"/>
        <v>VariantAllowances</v>
      </c>
      <c r="BB832" s="38" t="str">
        <f t="shared" si="63"/>
        <v>Variant allowances</v>
      </c>
      <c r="BC832" s="38" t="str">
        <f t="shared" si="64"/>
        <v>Variant allowances percentage allocation</v>
      </c>
    </row>
    <row r="833" spans="5:55">
      <c r="E833" s="37" t="str">
        <f>LicenseeSelect!E921</f>
        <v>Substation Condition Monitoring Technology PCDM (NGET only)</v>
      </c>
      <c r="G833" s="37" t="s">
        <v>59</v>
      </c>
      <c r="H833" s="37" t="str">
        <f>LicenseeSelect!H921</f>
        <v>Non-operational capex</v>
      </c>
      <c r="AU833" s="164">
        <f>LicenseeSelect!AU921</f>
        <v>0</v>
      </c>
      <c r="AV833" s="47">
        <f>LicenseeSelect!AV921</f>
        <v>0</v>
      </c>
      <c r="AW833" s="47">
        <f>LicenseeSelect!AW921</f>
        <v>0</v>
      </c>
      <c r="AX833" s="47">
        <f>LicenseeSelect!AX921</f>
        <v>0</v>
      </c>
      <c r="AY833" s="47">
        <f>LicenseeSelect!AY921</f>
        <v>0</v>
      </c>
      <c r="BA833" s="38" t="str">
        <f t="shared" ca="1" si="62"/>
        <v>VariantAllowances</v>
      </c>
      <c r="BB833" s="38" t="str">
        <f t="shared" si="63"/>
        <v>Variant allowances</v>
      </c>
      <c r="BC833" s="38" t="str">
        <f t="shared" si="64"/>
        <v>Variant allowances percentage allocation</v>
      </c>
    </row>
    <row r="834" spans="5:55">
      <c r="E834" s="37" t="str">
        <f>LicenseeSelect!E922</f>
        <v>Substation Condition Monitoring Technology PCDM (NGET only)</v>
      </c>
      <c r="G834" s="37" t="s">
        <v>59</v>
      </c>
      <c r="H834" s="37" t="str">
        <f>LicenseeSelect!H922</f>
        <v>Network operating costs (opex)</v>
      </c>
      <c r="AU834" s="164">
        <f>LicenseeSelect!AU922</f>
        <v>0</v>
      </c>
      <c r="AV834" s="47">
        <f>LicenseeSelect!AV922</f>
        <v>0</v>
      </c>
      <c r="AW834" s="47">
        <f>LicenseeSelect!AW922</f>
        <v>0</v>
      </c>
      <c r="AX834" s="47">
        <f>LicenseeSelect!AX922</f>
        <v>0</v>
      </c>
      <c r="AY834" s="47">
        <f>LicenseeSelect!AY922</f>
        <v>0</v>
      </c>
      <c r="BA834" s="38" t="str">
        <f t="shared" ca="1" si="62"/>
        <v>VariantAllowances</v>
      </c>
      <c r="BB834" s="38" t="str">
        <f t="shared" si="63"/>
        <v>Variant allowances</v>
      </c>
      <c r="BC834" s="38" t="str">
        <f t="shared" si="64"/>
        <v>Variant allowances percentage allocation</v>
      </c>
    </row>
    <row r="835" spans="5:55">
      <c r="E835" s="107" t="str">
        <f>LicenseeSelect!E923</f>
        <v>Substation Condition Monitoring Technology PCDM (NGET only)</v>
      </c>
      <c r="F835" s="125"/>
      <c r="G835" s="107" t="s">
        <v>59</v>
      </c>
      <c r="H835" s="107" t="str">
        <f>LicenseeSelect!H923</f>
        <v>Indirects (opex)</v>
      </c>
      <c r="I835" s="107"/>
      <c r="J835" s="107"/>
      <c r="K835" s="107"/>
      <c r="L835" s="107"/>
      <c r="M835" s="107"/>
      <c r="N835" s="107"/>
      <c r="O835" s="107"/>
      <c r="P835" s="107"/>
      <c r="Q835" s="107"/>
      <c r="R835" s="107"/>
      <c r="S835" s="107"/>
      <c r="T835" s="107"/>
      <c r="U835" s="107"/>
      <c r="V835" s="107"/>
      <c r="W835" s="107"/>
      <c r="X835" s="107"/>
      <c r="Y835" s="107"/>
      <c r="Z835" s="107"/>
      <c r="AA835" s="107"/>
      <c r="AB835" s="107"/>
      <c r="AC835" s="107"/>
      <c r="AD835" s="107"/>
      <c r="AE835" s="107"/>
      <c r="AF835" s="107"/>
      <c r="AG835" s="107"/>
      <c r="AH835" s="107"/>
      <c r="AI835" s="107"/>
      <c r="AJ835" s="107"/>
      <c r="AK835" s="107"/>
      <c r="AL835" s="107"/>
      <c r="AM835" s="107"/>
      <c r="AN835" s="107"/>
      <c r="AO835" s="107"/>
      <c r="AP835" s="107"/>
      <c r="AQ835" s="107"/>
      <c r="AR835" s="107"/>
      <c r="AS835" s="107"/>
      <c r="AT835" s="113"/>
      <c r="AU835" s="173">
        <f>LicenseeSelect!AU923</f>
        <v>0</v>
      </c>
      <c r="AV835" s="110">
        <f>LicenseeSelect!AV923</f>
        <v>0</v>
      </c>
      <c r="AW835" s="110">
        <f>LicenseeSelect!AW923</f>
        <v>0</v>
      </c>
      <c r="AX835" s="110">
        <f>LicenseeSelect!AX923</f>
        <v>0</v>
      </c>
      <c r="AY835" s="110">
        <f>LicenseeSelect!AY923</f>
        <v>0</v>
      </c>
      <c r="BA835" s="38" t="str">
        <f t="shared" ca="1" si="62"/>
        <v>VariantAllowances</v>
      </c>
      <c r="BB835" s="38" t="str">
        <f t="shared" si="63"/>
        <v>Variant allowances</v>
      </c>
      <c r="BC835" s="38" t="str">
        <f t="shared" si="64"/>
        <v>Variant allowances percentage allocation</v>
      </c>
    </row>
    <row r="836" spans="5:55">
      <c r="E836" s="37" t="str">
        <f>LicenseeSelect!E924</f>
        <v>Substation PCDE (NGET only)</v>
      </c>
      <c r="G836" s="37" t="s">
        <v>59</v>
      </c>
      <c r="H836" s="37" t="str">
        <f>LicenseeSelect!H924</f>
        <v>Load related capex</v>
      </c>
      <c r="AU836" s="172">
        <f>LicenseeSelect!AU924</f>
        <v>1</v>
      </c>
      <c r="AV836" s="109">
        <f>LicenseeSelect!AV924</f>
        <v>1</v>
      </c>
      <c r="AW836" s="109">
        <f>LicenseeSelect!AW924</f>
        <v>1</v>
      </c>
      <c r="AX836" s="109">
        <f>LicenseeSelect!AX924</f>
        <v>1</v>
      </c>
      <c r="AY836" s="109">
        <f>LicenseeSelect!AY924</f>
        <v>1</v>
      </c>
      <c r="BA836" s="38" t="str">
        <f t="shared" ca="1" si="62"/>
        <v>VariantAllowances</v>
      </c>
      <c r="BB836" s="38" t="str">
        <f t="shared" si="63"/>
        <v>Variant allowances</v>
      </c>
      <c r="BC836" s="38" t="str">
        <f t="shared" si="64"/>
        <v>Variant allowances percentage allocation</v>
      </c>
    </row>
    <row r="837" spans="5:55">
      <c r="E837" s="37" t="str">
        <f>LicenseeSelect!E925</f>
        <v>Substation PCDE (NGET only)</v>
      </c>
      <c r="G837" s="37" t="s">
        <v>59</v>
      </c>
      <c r="H837" s="37" t="str">
        <f>LicenseeSelect!H925</f>
        <v>Asset replacement capex</v>
      </c>
      <c r="AU837" s="164">
        <f>LicenseeSelect!AU925</f>
        <v>0</v>
      </c>
      <c r="AV837" s="47">
        <f>LicenseeSelect!AV925</f>
        <v>0</v>
      </c>
      <c r="AW837" s="47">
        <f>LicenseeSelect!AW925</f>
        <v>0</v>
      </c>
      <c r="AX837" s="47">
        <f>LicenseeSelect!AX925</f>
        <v>0</v>
      </c>
      <c r="AY837" s="47">
        <f>LicenseeSelect!AY925</f>
        <v>0</v>
      </c>
      <c r="BA837" s="38" t="str">
        <f t="shared" ca="1" si="62"/>
        <v>VariantAllowances</v>
      </c>
      <c r="BB837" s="38" t="str">
        <f t="shared" si="63"/>
        <v>Variant allowances</v>
      </c>
      <c r="BC837" s="38" t="str">
        <f t="shared" si="64"/>
        <v>Variant allowances percentage allocation</v>
      </c>
    </row>
    <row r="838" spans="5:55">
      <c r="E838" s="37" t="str">
        <f>LicenseeSelect!E926</f>
        <v>Substation PCDE (NGET only)</v>
      </c>
      <c r="G838" s="37" t="s">
        <v>59</v>
      </c>
      <c r="H838" s="37" t="str">
        <f>LicenseeSelect!H926</f>
        <v>Other capex</v>
      </c>
      <c r="AU838" s="164">
        <f>LicenseeSelect!AU926</f>
        <v>0</v>
      </c>
      <c r="AV838" s="47">
        <f>LicenseeSelect!AV926</f>
        <v>0</v>
      </c>
      <c r="AW838" s="47">
        <f>LicenseeSelect!AW926</f>
        <v>0</v>
      </c>
      <c r="AX838" s="47">
        <f>LicenseeSelect!AX926</f>
        <v>0</v>
      </c>
      <c r="AY838" s="47">
        <f>LicenseeSelect!AY926</f>
        <v>0</v>
      </c>
      <c r="BA838" s="38" t="str">
        <f t="shared" ca="1" si="62"/>
        <v>VariantAllowances</v>
      </c>
      <c r="BB838" s="38" t="str">
        <f t="shared" si="63"/>
        <v>Variant allowances</v>
      </c>
      <c r="BC838" s="38" t="str">
        <f t="shared" si="64"/>
        <v>Variant allowances percentage allocation</v>
      </c>
    </row>
    <row r="839" spans="5:55">
      <c r="E839" s="37" t="str">
        <f>LicenseeSelect!E927</f>
        <v>Substation PCDE (NGET only)</v>
      </c>
      <c r="G839" s="37" t="s">
        <v>59</v>
      </c>
      <c r="H839" s="37" t="str">
        <f>LicenseeSelect!H927</f>
        <v>Non-operational capex</v>
      </c>
      <c r="AU839" s="164">
        <f>LicenseeSelect!AU927</f>
        <v>0</v>
      </c>
      <c r="AV839" s="47">
        <f>LicenseeSelect!AV927</f>
        <v>0</v>
      </c>
      <c r="AW839" s="47">
        <f>LicenseeSelect!AW927</f>
        <v>0</v>
      </c>
      <c r="AX839" s="47">
        <f>LicenseeSelect!AX927</f>
        <v>0</v>
      </c>
      <c r="AY839" s="47">
        <f>LicenseeSelect!AY927</f>
        <v>0</v>
      </c>
      <c r="BA839" s="38" t="str">
        <f t="shared" ca="1" si="62"/>
        <v>VariantAllowances</v>
      </c>
      <c r="BB839" s="38" t="str">
        <f t="shared" si="63"/>
        <v>Variant allowances</v>
      </c>
      <c r="BC839" s="38" t="str">
        <f t="shared" si="64"/>
        <v>Variant allowances percentage allocation</v>
      </c>
    </row>
    <row r="840" spans="5:55">
      <c r="E840" s="37" t="str">
        <f>LicenseeSelect!E928</f>
        <v>Substation PCDE (NGET only)</v>
      </c>
      <c r="G840" s="37" t="s">
        <v>59</v>
      </c>
      <c r="H840" s="37" t="str">
        <f>LicenseeSelect!H928</f>
        <v>Network operating costs (opex)</v>
      </c>
      <c r="AU840" s="164">
        <f>LicenseeSelect!AU928</f>
        <v>0</v>
      </c>
      <c r="AV840" s="47">
        <f>LicenseeSelect!AV928</f>
        <v>0</v>
      </c>
      <c r="AW840" s="47">
        <f>LicenseeSelect!AW928</f>
        <v>0</v>
      </c>
      <c r="AX840" s="47">
        <f>LicenseeSelect!AX928</f>
        <v>0</v>
      </c>
      <c r="AY840" s="47">
        <f>LicenseeSelect!AY928</f>
        <v>0</v>
      </c>
      <c r="BA840" s="38" t="str">
        <f t="shared" ca="1" si="62"/>
        <v>VariantAllowances</v>
      </c>
      <c r="BB840" s="38" t="str">
        <f t="shared" si="63"/>
        <v>Variant allowances</v>
      </c>
      <c r="BC840" s="38" t="str">
        <f t="shared" si="64"/>
        <v>Variant allowances percentage allocation</v>
      </c>
    </row>
    <row r="841" spans="5:55">
      <c r="E841" s="107" t="str">
        <f>LicenseeSelect!E929</f>
        <v>Substation PCDE (NGET only)</v>
      </c>
      <c r="F841" s="125"/>
      <c r="G841" s="107" t="s">
        <v>59</v>
      </c>
      <c r="H841" s="107" t="str">
        <f>LicenseeSelect!H929</f>
        <v>Indirects (opex)</v>
      </c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  <c r="Z841" s="107"/>
      <c r="AA841" s="107"/>
      <c r="AB841" s="107"/>
      <c r="AC841" s="107"/>
      <c r="AD841" s="107"/>
      <c r="AE841" s="107"/>
      <c r="AF841" s="107"/>
      <c r="AG841" s="107"/>
      <c r="AH841" s="107"/>
      <c r="AI841" s="107"/>
      <c r="AJ841" s="107"/>
      <c r="AK841" s="107"/>
      <c r="AL841" s="107"/>
      <c r="AM841" s="107"/>
      <c r="AN841" s="107"/>
      <c r="AO841" s="107"/>
      <c r="AP841" s="107"/>
      <c r="AQ841" s="107"/>
      <c r="AR841" s="107"/>
      <c r="AS841" s="107"/>
      <c r="AT841" s="113"/>
      <c r="AU841" s="173">
        <f>LicenseeSelect!AU929</f>
        <v>0</v>
      </c>
      <c r="AV841" s="110">
        <f>LicenseeSelect!AV929</f>
        <v>0</v>
      </c>
      <c r="AW841" s="110">
        <f>LicenseeSelect!AW929</f>
        <v>0</v>
      </c>
      <c r="AX841" s="110">
        <f>LicenseeSelect!AX929</f>
        <v>0</v>
      </c>
      <c r="AY841" s="110">
        <f>LicenseeSelect!AY929</f>
        <v>0</v>
      </c>
      <c r="BA841" s="38" t="str">
        <f t="shared" ca="1" si="62"/>
        <v>VariantAllowances</v>
      </c>
      <c r="BB841" s="38" t="str">
        <f t="shared" si="63"/>
        <v>Variant allowances</v>
      </c>
      <c r="BC841" s="38" t="str">
        <f t="shared" si="64"/>
        <v>Variant allowances percentage allocation</v>
      </c>
    </row>
    <row r="842" spans="5:55">
      <c r="E842" s="37" t="str">
        <f>LicenseeSelect!E930</f>
        <v>T3 - OHL Tower Steelwork Management (NGET only)</v>
      </c>
      <c r="G842" s="37" t="s">
        <v>59</v>
      </c>
      <c r="H842" s="37" t="str">
        <f>LicenseeSelect!H930</f>
        <v>Load related capex</v>
      </c>
      <c r="AU842" s="172">
        <f>LicenseeSelect!AU930</f>
        <v>0</v>
      </c>
      <c r="AV842" s="109">
        <f>LicenseeSelect!AV930</f>
        <v>0</v>
      </c>
      <c r="AW842" s="109">
        <f>LicenseeSelect!AW930</f>
        <v>0</v>
      </c>
      <c r="AX842" s="109">
        <f>LicenseeSelect!AX930</f>
        <v>0</v>
      </c>
      <c r="AY842" s="109">
        <f>LicenseeSelect!AY930</f>
        <v>0</v>
      </c>
      <c r="BA842" s="38" t="str">
        <f t="shared" ca="1" si="62"/>
        <v>VariantAllowances</v>
      </c>
      <c r="BB842" s="38" t="str">
        <f t="shared" si="63"/>
        <v>Variant allowances</v>
      </c>
      <c r="BC842" s="38" t="str">
        <f t="shared" si="64"/>
        <v>Variant allowances percentage allocation</v>
      </c>
    </row>
    <row r="843" spans="5:55">
      <c r="E843" s="37" t="str">
        <f>LicenseeSelect!E931</f>
        <v>T3 - OHL Tower Steelwork Management (NGET only)</v>
      </c>
      <c r="G843" s="37" t="s">
        <v>59</v>
      </c>
      <c r="H843" s="37" t="str">
        <f>LicenseeSelect!H931</f>
        <v>Asset replacement capex</v>
      </c>
      <c r="AU843" s="164">
        <f>LicenseeSelect!AU931</f>
        <v>1</v>
      </c>
      <c r="AV843" s="47">
        <f>LicenseeSelect!AV931</f>
        <v>1</v>
      </c>
      <c r="AW843" s="47">
        <f>LicenseeSelect!AW931</f>
        <v>1</v>
      </c>
      <c r="AX843" s="47">
        <f>LicenseeSelect!AX931</f>
        <v>1</v>
      </c>
      <c r="AY843" s="47">
        <f>LicenseeSelect!AY931</f>
        <v>1</v>
      </c>
      <c r="BA843" s="38" t="str">
        <f t="shared" ca="1" si="62"/>
        <v>VariantAllowances</v>
      </c>
      <c r="BB843" s="38" t="str">
        <f t="shared" si="63"/>
        <v>Variant allowances</v>
      </c>
      <c r="BC843" s="38" t="str">
        <f t="shared" si="64"/>
        <v>Variant allowances percentage allocation</v>
      </c>
    </row>
    <row r="844" spans="5:55">
      <c r="E844" s="37" t="str">
        <f>LicenseeSelect!E932</f>
        <v>T3 - OHL Tower Steelwork Management (NGET only)</v>
      </c>
      <c r="G844" s="37" t="s">
        <v>59</v>
      </c>
      <c r="H844" s="37" t="str">
        <f>LicenseeSelect!H932</f>
        <v>Other capex</v>
      </c>
      <c r="AU844" s="164">
        <f>LicenseeSelect!AU932</f>
        <v>0</v>
      </c>
      <c r="AV844" s="47">
        <f>LicenseeSelect!AV932</f>
        <v>0</v>
      </c>
      <c r="AW844" s="47">
        <f>LicenseeSelect!AW932</f>
        <v>0</v>
      </c>
      <c r="AX844" s="47">
        <f>LicenseeSelect!AX932</f>
        <v>0</v>
      </c>
      <c r="AY844" s="47">
        <f>LicenseeSelect!AY932</f>
        <v>0</v>
      </c>
      <c r="BA844" s="38" t="str">
        <f t="shared" ca="1" si="62"/>
        <v>VariantAllowances</v>
      </c>
      <c r="BB844" s="38" t="str">
        <f t="shared" si="63"/>
        <v>Variant allowances</v>
      </c>
      <c r="BC844" s="38" t="str">
        <f t="shared" si="64"/>
        <v>Variant allowances percentage allocation</v>
      </c>
    </row>
    <row r="845" spans="5:55">
      <c r="E845" s="37" t="str">
        <f>LicenseeSelect!E933</f>
        <v>T3 - OHL Tower Steelwork Management (NGET only)</v>
      </c>
      <c r="G845" s="37" t="s">
        <v>59</v>
      </c>
      <c r="H845" s="37" t="str">
        <f>LicenseeSelect!H933</f>
        <v>Non-operational capex</v>
      </c>
      <c r="AU845" s="164">
        <f>LicenseeSelect!AU933</f>
        <v>0</v>
      </c>
      <c r="AV845" s="47">
        <f>LicenseeSelect!AV933</f>
        <v>0</v>
      </c>
      <c r="AW845" s="47">
        <f>LicenseeSelect!AW933</f>
        <v>0</v>
      </c>
      <c r="AX845" s="47">
        <f>LicenseeSelect!AX933</f>
        <v>0</v>
      </c>
      <c r="AY845" s="47">
        <f>LicenseeSelect!AY933</f>
        <v>0</v>
      </c>
      <c r="BA845" s="38" t="str">
        <f t="shared" ca="1" si="62"/>
        <v>VariantAllowances</v>
      </c>
      <c r="BB845" s="38" t="str">
        <f t="shared" si="63"/>
        <v>Variant allowances</v>
      </c>
      <c r="BC845" s="38" t="str">
        <f t="shared" si="64"/>
        <v>Variant allowances percentage allocation</v>
      </c>
    </row>
    <row r="846" spans="5:55">
      <c r="E846" s="37" t="str">
        <f>LicenseeSelect!E934</f>
        <v>T3 - OHL Tower Steelwork Management (NGET only)</v>
      </c>
      <c r="G846" s="37" t="s">
        <v>59</v>
      </c>
      <c r="H846" s="37" t="str">
        <f>LicenseeSelect!H934</f>
        <v>Network operating costs (opex)</v>
      </c>
      <c r="AU846" s="164">
        <f>LicenseeSelect!AU934</f>
        <v>0</v>
      </c>
      <c r="AV846" s="47">
        <f>LicenseeSelect!AV934</f>
        <v>0</v>
      </c>
      <c r="AW846" s="47">
        <f>LicenseeSelect!AW934</f>
        <v>0</v>
      </c>
      <c r="AX846" s="47">
        <f>LicenseeSelect!AX934</f>
        <v>0</v>
      </c>
      <c r="AY846" s="47">
        <f>LicenseeSelect!AY934</f>
        <v>0</v>
      </c>
      <c r="BA846" s="38" t="str">
        <f t="shared" ca="1" si="62"/>
        <v>VariantAllowances</v>
      </c>
      <c r="BB846" s="38" t="str">
        <f t="shared" si="63"/>
        <v>Variant allowances</v>
      </c>
      <c r="BC846" s="38" t="str">
        <f t="shared" si="64"/>
        <v>Variant allowances percentage allocation</v>
      </c>
    </row>
    <row r="847" spans="5:55">
      <c r="E847" s="107" t="str">
        <f>LicenseeSelect!E935</f>
        <v>T3 - OHL Tower Steelwork Management (NGET only)</v>
      </c>
      <c r="F847" s="125"/>
      <c r="G847" s="107" t="s">
        <v>59</v>
      </c>
      <c r="H847" s="107" t="str">
        <f>LicenseeSelect!H935</f>
        <v>Indirects (opex)</v>
      </c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07"/>
      <c r="Z847" s="107"/>
      <c r="AA847" s="107"/>
      <c r="AB847" s="107"/>
      <c r="AC847" s="107"/>
      <c r="AD847" s="107"/>
      <c r="AE847" s="107"/>
      <c r="AF847" s="107"/>
      <c r="AG847" s="107"/>
      <c r="AH847" s="107"/>
      <c r="AI847" s="107"/>
      <c r="AJ847" s="107"/>
      <c r="AK847" s="107"/>
      <c r="AL847" s="107"/>
      <c r="AM847" s="107"/>
      <c r="AN847" s="107"/>
      <c r="AO847" s="107"/>
      <c r="AP847" s="107"/>
      <c r="AQ847" s="107"/>
      <c r="AR847" s="107"/>
      <c r="AS847" s="107"/>
      <c r="AT847" s="113"/>
      <c r="AU847" s="173">
        <f>LicenseeSelect!AU935</f>
        <v>0</v>
      </c>
      <c r="AV847" s="110">
        <f>LicenseeSelect!AV935</f>
        <v>0</v>
      </c>
      <c r="AW847" s="110">
        <f>LicenseeSelect!AW935</f>
        <v>0</v>
      </c>
      <c r="AX847" s="110">
        <f>LicenseeSelect!AX935</f>
        <v>0</v>
      </c>
      <c r="AY847" s="110">
        <f>LicenseeSelect!AY935</f>
        <v>0</v>
      </c>
      <c r="BA847" s="38" t="str">
        <f t="shared" ca="1" si="62"/>
        <v>VariantAllowances</v>
      </c>
      <c r="BB847" s="38" t="str">
        <f t="shared" si="63"/>
        <v>Variant allowances</v>
      </c>
      <c r="BC847" s="38" t="str">
        <f t="shared" si="64"/>
        <v>Variant allowances percentage allocation</v>
      </c>
    </row>
    <row r="848" spans="5:55">
      <c r="E848" s="37" t="str">
        <f>LicenseeSelect!E936</f>
        <v>NESO Separation Reopener (NGET only)</v>
      </c>
      <c r="G848" s="37" t="s">
        <v>59</v>
      </c>
      <c r="H848" s="37" t="str">
        <f>LicenseeSelect!H936</f>
        <v>Load related capex</v>
      </c>
      <c r="AU848" s="172">
        <f>LicenseeSelect!AU936</f>
        <v>0</v>
      </c>
      <c r="AV848" s="109">
        <f>LicenseeSelect!AV936</f>
        <v>0</v>
      </c>
      <c r="AW848" s="109">
        <f>LicenseeSelect!AW936</f>
        <v>0</v>
      </c>
      <c r="AX848" s="109">
        <f>LicenseeSelect!AX936</f>
        <v>0</v>
      </c>
      <c r="AY848" s="109">
        <f>LicenseeSelect!AY936</f>
        <v>0</v>
      </c>
      <c r="BA848" s="38" t="str">
        <f t="shared" ca="1" si="62"/>
        <v>VariantAllowances</v>
      </c>
      <c r="BB848" s="38" t="str">
        <f t="shared" si="63"/>
        <v>Variant allowances</v>
      </c>
      <c r="BC848" s="38" t="str">
        <f t="shared" si="64"/>
        <v>Variant allowances percentage allocation</v>
      </c>
    </row>
    <row r="849" spans="5:55">
      <c r="E849" s="37" t="str">
        <f>LicenseeSelect!E937</f>
        <v>NESO Separation Reopener (NGET only)</v>
      </c>
      <c r="G849" s="37" t="s">
        <v>59</v>
      </c>
      <c r="H849" s="37" t="str">
        <f>LicenseeSelect!H937</f>
        <v>Asset replacement capex</v>
      </c>
      <c r="AU849" s="164">
        <f>LicenseeSelect!AU937</f>
        <v>0</v>
      </c>
      <c r="AV849" s="47">
        <f>LicenseeSelect!AV937</f>
        <v>0</v>
      </c>
      <c r="AW849" s="47">
        <f>LicenseeSelect!AW937</f>
        <v>0</v>
      </c>
      <c r="AX849" s="47">
        <f>LicenseeSelect!AX937</f>
        <v>0</v>
      </c>
      <c r="AY849" s="47">
        <f>LicenseeSelect!AY937</f>
        <v>0</v>
      </c>
      <c r="BA849" s="38" t="str">
        <f t="shared" ca="1" si="62"/>
        <v>VariantAllowances</v>
      </c>
      <c r="BB849" s="38" t="str">
        <f t="shared" si="63"/>
        <v>Variant allowances</v>
      </c>
      <c r="BC849" s="38" t="str">
        <f t="shared" si="64"/>
        <v>Variant allowances percentage allocation</v>
      </c>
    </row>
    <row r="850" spans="5:55">
      <c r="E850" s="37" t="str">
        <f>LicenseeSelect!E938</f>
        <v>NESO Separation Reopener (NGET only)</v>
      </c>
      <c r="G850" s="37" t="s">
        <v>59</v>
      </c>
      <c r="H850" s="37" t="str">
        <f>LicenseeSelect!H938</f>
        <v>Other capex</v>
      </c>
      <c r="AU850" s="164">
        <f>LicenseeSelect!AU938</f>
        <v>0</v>
      </c>
      <c r="AV850" s="47">
        <f>LicenseeSelect!AV938</f>
        <v>0</v>
      </c>
      <c r="AW850" s="47">
        <f>LicenseeSelect!AW938</f>
        <v>0</v>
      </c>
      <c r="AX850" s="47">
        <f>LicenseeSelect!AX938</f>
        <v>0</v>
      </c>
      <c r="AY850" s="47">
        <f>LicenseeSelect!AY938</f>
        <v>0</v>
      </c>
      <c r="BA850" s="38" t="str">
        <f t="shared" ca="1" si="62"/>
        <v>VariantAllowances</v>
      </c>
      <c r="BB850" s="38" t="str">
        <f t="shared" si="63"/>
        <v>Variant allowances</v>
      </c>
      <c r="BC850" s="38" t="str">
        <f t="shared" si="64"/>
        <v>Variant allowances percentage allocation</v>
      </c>
    </row>
    <row r="851" spans="5:55">
      <c r="E851" s="37" t="str">
        <f>LicenseeSelect!E939</f>
        <v>NESO Separation Reopener (NGET only)</v>
      </c>
      <c r="G851" s="37" t="s">
        <v>59</v>
      </c>
      <c r="H851" s="37" t="str">
        <f>LicenseeSelect!H939</f>
        <v>Non-operational capex</v>
      </c>
      <c r="AU851" s="164">
        <f>LicenseeSelect!AU939</f>
        <v>0.5</v>
      </c>
      <c r="AV851" s="47">
        <f>LicenseeSelect!AV939</f>
        <v>0.5</v>
      </c>
      <c r="AW851" s="47">
        <f>LicenseeSelect!AW939</f>
        <v>0.5</v>
      </c>
      <c r="AX851" s="47">
        <f>LicenseeSelect!AX939</f>
        <v>0.5</v>
      </c>
      <c r="AY851" s="47">
        <f>LicenseeSelect!AY939</f>
        <v>0.5</v>
      </c>
      <c r="BA851" s="38" t="str">
        <f t="shared" ca="1" si="62"/>
        <v>VariantAllowances</v>
      </c>
      <c r="BB851" s="38" t="str">
        <f t="shared" si="63"/>
        <v>Variant allowances</v>
      </c>
      <c r="BC851" s="38" t="str">
        <f t="shared" si="64"/>
        <v>Variant allowances percentage allocation</v>
      </c>
    </row>
    <row r="852" spans="5:55">
      <c r="E852" s="37" t="str">
        <f>LicenseeSelect!E940</f>
        <v>NESO Separation Reopener (NGET only)</v>
      </c>
      <c r="G852" s="37" t="s">
        <v>59</v>
      </c>
      <c r="H852" s="37" t="str">
        <f>LicenseeSelect!H940</f>
        <v>Network operating costs (opex)</v>
      </c>
      <c r="AU852" s="164">
        <f>LicenseeSelect!AU940</f>
        <v>0.5</v>
      </c>
      <c r="AV852" s="47">
        <f>LicenseeSelect!AV940</f>
        <v>0.5</v>
      </c>
      <c r="AW852" s="47">
        <f>LicenseeSelect!AW940</f>
        <v>0.5</v>
      </c>
      <c r="AX852" s="47">
        <f>LicenseeSelect!AX940</f>
        <v>0.5</v>
      </c>
      <c r="AY852" s="47">
        <f>LicenseeSelect!AY940</f>
        <v>0.5</v>
      </c>
      <c r="BA852" s="38" t="str">
        <f t="shared" ca="1" si="62"/>
        <v>VariantAllowances</v>
      </c>
      <c r="BB852" s="38" t="str">
        <f t="shared" si="63"/>
        <v>Variant allowances</v>
      </c>
      <c r="BC852" s="38" t="str">
        <f t="shared" si="64"/>
        <v>Variant allowances percentage allocation</v>
      </c>
    </row>
    <row r="853" spans="5:55">
      <c r="E853" s="107" t="str">
        <f>LicenseeSelect!E941</f>
        <v>NESO Separation Reopener (NGET only)</v>
      </c>
      <c r="F853" s="125"/>
      <c r="G853" s="107" t="s">
        <v>59</v>
      </c>
      <c r="H853" s="107" t="str">
        <f>LicenseeSelect!H941</f>
        <v>Indirects (opex)</v>
      </c>
      <c r="I853" s="107"/>
      <c r="J853" s="107"/>
      <c r="K853" s="107"/>
      <c r="L853" s="107"/>
      <c r="M853" s="107"/>
      <c r="N853" s="107"/>
      <c r="O853" s="107"/>
      <c r="P853" s="107"/>
      <c r="Q853" s="107"/>
      <c r="R853" s="107"/>
      <c r="S853" s="107"/>
      <c r="T853" s="107"/>
      <c r="U853" s="107"/>
      <c r="V853" s="107"/>
      <c r="W853" s="107"/>
      <c r="X853" s="107"/>
      <c r="Y853" s="107"/>
      <c r="Z853" s="107"/>
      <c r="AA853" s="107"/>
      <c r="AB853" s="107"/>
      <c r="AC853" s="107"/>
      <c r="AD853" s="107"/>
      <c r="AE853" s="107"/>
      <c r="AF853" s="107"/>
      <c r="AG853" s="107"/>
      <c r="AH853" s="107"/>
      <c r="AI853" s="107"/>
      <c r="AJ853" s="107"/>
      <c r="AK853" s="107"/>
      <c r="AL853" s="107"/>
      <c r="AM853" s="107"/>
      <c r="AN853" s="107"/>
      <c r="AO853" s="107"/>
      <c r="AP853" s="107"/>
      <c r="AQ853" s="107"/>
      <c r="AR853" s="107"/>
      <c r="AS853" s="107"/>
      <c r="AT853" s="113"/>
      <c r="AU853" s="173">
        <f>LicenseeSelect!AU941</f>
        <v>0</v>
      </c>
      <c r="AV853" s="110">
        <f>LicenseeSelect!AV941</f>
        <v>0</v>
      </c>
      <c r="AW853" s="110">
        <f>LicenseeSelect!AW941</f>
        <v>0</v>
      </c>
      <c r="AX853" s="110">
        <f>LicenseeSelect!AX941</f>
        <v>0</v>
      </c>
      <c r="AY853" s="110">
        <f>LicenseeSelect!AY941</f>
        <v>0</v>
      </c>
      <c r="BA853" s="38" t="str">
        <f t="shared" ca="1" si="62"/>
        <v>VariantAllowances</v>
      </c>
      <c r="BB853" s="38" t="str">
        <f t="shared" si="63"/>
        <v>Variant allowances</v>
      </c>
      <c r="BC853" s="38" t="str">
        <f t="shared" si="64"/>
        <v>Variant allowances percentage allocation</v>
      </c>
    </row>
    <row r="854" spans="5:55">
      <c r="E854" s="37" t="str">
        <f>LicenseeSelect!E942</f>
        <v>Large Onshore Transmission Investment Re-opener (NGET only)</v>
      </c>
      <c r="G854" s="37" t="s">
        <v>59</v>
      </c>
      <c r="H854" s="37" t="str">
        <f>LicenseeSelect!H942</f>
        <v>Load related capex</v>
      </c>
      <c r="AU854" s="172">
        <f>LicenseeSelect!AU942</f>
        <v>1</v>
      </c>
      <c r="AV854" s="109">
        <f>LicenseeSelect!AV942</f>
        <v>1</v>
      </c>
      <c r="AW854" s="109">
        <f>LicenseeSelect!AW942</f>
        <v>1</v>
      </c>
      <c r="AX854" s="109">
        <f>LicenseeSelect!AX942</f>
        <v>1</v>
      </c>
      <c r="AY854" s="109">
        <f>LicenseeSelect!AY942</f>
        <v>1</v>
      </c>
      <c r="BA854" s="38" t="str">
        <f t="shared" ca="1" si="62"/>
        <v>VariantAllowances</v>
      </c>
      <c r="BB854" s="38" t="str">
        <f t="shared" si="63"/>
        <v>Variant allowances</v>
      </c>
      <c r="BC854" s="38" t="str">
        <f t="shared" si="64"/>
        <v>Variant allowances percentage allocation</v>
      </c>
    </row>
    <row r="855" spans="5:55">
      <c r="E855" s="37" t="str">
        <f>LicenseeSelect!E943</f>
        <v>Large Onshore Transmission Investment Re-opener (NGET only)</v>
      </c>
      <c r="G855" s="37" t="s">
        <v>59</v>
      </c>
      <c r="H855" s="37" t="str">
        <f>LicenseeSelect!H943</f>
        <v>Asset replacement capex</v>
      </c>
      <c r="AU855" s="164">
        <f>LicenseeSelect!AU943</f>
        <v>0</v>
      </c>
      <c r="AV855" s="47">
        <f>LicenseeSelect!AV943</f>
        <v>0</v>
      </c>
      <c r="AW855" s="47">
        <f>LicenseeSelect!AW943</f>
        <v>0</v>
      </c>
      <c r="AX855" s="47">
        <f>LicenseeSelect!AX943</f>
        <v>0</v>
      </c>
      <c r="AY855" s="47">
        <f>LicenseeSelect!AY943</f>
        <v>0</v>
      </c>
      <c r="BA855" s="38" t="str">
        <f t="shared" ca="1" si="62"/>
        <v>VariantAllowances</v>
      </c>
      <c r="BB855" s="38" t="str">
        <f t="shared" si="63"/>
        <v>Variant allowances</v>
      </c>
      <c r="BC855" s="38" t="str">
        <f t="shared" si="64"/>
        <v>Variant allowances percentage allocation</v>
      </c>
    </row>
    <row r="856" spans="5:55">
      <c r="E856" s="37" t="str">
        <f>LicenseeSelect!E944</f>
        <v>Large Onshore Transmission Investment Re-opener (NGET only)</v>
      </c>
      <c r="G856" s="37" t="s">
        <v>59</v>
      </c>
      <c r="H856" s="37" t="str">
        <f>LicenseeSelect!H944</f>
        <v>Other capex</v>
      </c>
      <c r="AU856" s="164">
        <f>LicenseeSelect!AU944</f>
        <v>0</v>
      </c>
      <c r="AV856" s="47">
        <f>LicenseeSelect!AV944</f>
        <v>0</v>
      </c>
      <c r="AW856" s="47">
        <f>LicenseeSelect!AW944</f>
        <v>0</v>
      </c>
      <c r="AX856" s="47">
        <f>LicenseeSelect!AX944</f>
        <v>0</v>
      </c>
      <c r="AY856" s="47">
        <f>LicenseeSelect!AY944</f>
        <v>0</v>
      </c>
      <c r="BA856" s="38" t="str">
        <f t="shared" ca="1" si="62"/>
        <v>VariantAllowances</v>
      </c>
      <c r="BB856" s="38" t="str">
        <f t="shared" si="63"/>
        <v>Variant allowances</v>
      </c>
      <c r="BC856" s="38" t="str">
        <f t="shared" si="64"/>
        <v>Variant allowances percentage allocation</v>
      </c>
    </row>
    <row r="857" spans="5:55">
      <c r="E857" s="37" t="str">
        <f>LicenseeSelect!E945</f>
        <v>Large Onshore Transmission Investment Re-opener (NGET only)</v>
      </c>
      <c r="G857" s="37" t="s">
        <v>59</v>
      </c>
      <c r="H857" s="37" t="str">
        <f>LicenseeSelect!H945</f>
        <v>Non-operational capex</v>
      </c>
      <c r="AU857" s="164">
        <f>LicenseeSelect!AU945</f>
        <v>0</v>
      </c>
      <c r="AV857" s="47">
        <f>LicenseeSelect!AV945</f>
        <v>0</v>
      </c>
      <c r="AW857" s="47">
        <f>LicenseeSelect!AW945</f>
        <v>0</v>
      </c>
      <c r="AX857" s="47">
        <f>LicenseeSelect!AX945</f>
        <v>0</v>
      </c>
      <c r="AY857" s="47">
        <f>LicenseeSelect!AY945</f>
        <v>0</v>
      </c>
      <c r="BA857" s="38" t="str">
        <f t="shared" ca="1" si="62"/>
        <v>VariantAllowances</v>
      </c>
      <c r="BB857" s="38" t="str">
        <f t="shared" si="63"/>
        <v>Variant allowances</v>
      </c>
      <c r="BC857" s="38" t="str">
        <f t="shared" si="64"/>
        <v>Variant allowances percentage allocation</v>
      </c>
    </row>
    <row r="858" spans="5:55">
      <c r="E858" s="37" t="str">
        <f>LicenseeSelect!E946</f>
        <v>Large Onshore Transmission Investment Re-opener (NGET only)</v>
      </c>
      <c r="G858" s="37" t="s">
        <v>59</v>
      </c>
      <c r="H858" s="37" t="str">
        <f>LicenseeSelect!H946</f>
        <v>Network operating costs (opex)</v>
      </c>
      <c r="AU858" s="164">
        <f>LicenseeSelect!AU946</f>
        <v>0</v>
      </c>
      <c r="AV858" s="47">
        <f>LicenseeSelect!AV946</f>
        <v>0</v>
      </c>
      <c r="AW858" s="47">
        <f>LicenseeSelect!AW946</f>
        <v>0</v>
      </c>
      <c r="AX858" s="47">
        <f>LicenseeSelect!AX946</f>
        <v>0</v>
      </c>
      <c r="AY858" s="47">
        <f>LicenseeSelect!AY946</f>
        <v>0</v>
      </c>
      <c r="BA858" s="38" t="str">
        <f t="shared" ca="1" si="62"/>
        <v>VariantAllowances</v>
      </c>
      <c r="BB858" s="38" t="str">
        <f t="shared" si="63"/>
        <v>Variant allowances</v>
      </c>
      <c r="BC858" s="38" t="str">
        <f t="shared" si="64"/>
        <v>Variant allowances percentage allocation</v>
      </c>
    </row>
    <row r="859" spans="5:55">
      <c r="E859" s="107" t="str">
        <f>LicenseeSelect!E947</f>
        <v>Large Onshore Transmission Investment Re-opener (NGET only)</v>
      </c>
      <c r="F859" s="125"/>
      <c r="G859" s="107" t="s">
        <v>59</v>
      </c>
      <c r="H859" s="107" t="str">
        <f>LicenseeSelect!H947</f>
        <v>Indirects (opex)</v>
      </c>
      <c r="I859" s="107"/>
      <c r="J859" s="107"/>
      <c r="K859" s="107"/>
      <c r="L859" s="107"/>
      <c r="M859" s="107"/>
      <c r="N859" s="107"/>
      <c r="O859" s="107"/>
      <c r="P859" s="107"/>
      <c r="Q859" s="107"/>
      <c r="R859" s="107"/>
      <c r="S859" s="107"/>
      <c r="T859" s="107"/>
      <c r="U859" s="107"/>
      <c r="V859" s="107"/>
      <c r="W859" s="107"/>
      <c r="X859" s="107"/>
      <c r="Y859" s="107"/>
      <c r="Z859" s="107"/>
      <c r="AA859" s="107"/>
      <c r="AB859" s="107"/>
      <c r="AC859" s="107"/>
      <c r="AD859" s="107"/>
      <c r="AE859" s="107"/>
      <c r="AF859" s="107"/>
      <c r="AG859" s="107"/>
      <c r="AH859" s="107"/>
      <c r="AI859" s="107"/>
      <c r="AJ859" s="107"/>
      <c r="AK859" s="107"/>
      <c r="AL859" s="107"/>
      <c r="AM859" s="107"/>
      <c r="AN859" s="107"/>
      <c r="AO859" s="107"/>
      <c r="AP859" s="107"/>
      <c r="AQ859" s="107"/>
      <c r="AR859" s="107"/>
      <c r="AS859" s="107"/>
      <c r="AT859" s="113"/>
      <c r="AU859" s="173">
        <f>LicenseeSelect!AU947</f>
        <v>0</v>
      </c>
      <c r="AV859" s="110">
        <f>LicenseeSelect!AV947</f>
        <v>0</v>
      </c>
      <c r="AW859" s="110">
        <f>LicenseeSelect!AW947</f>
        <v>0</v>
      </c>
      <c r="AX859" s="110">
        <f>LicenseeSelect!AX947</f>
        <v>0</v>
      </c>
      <c r="AY859" s="110">
        <f>LicenseeSelect!AY947</f>
        <v>0</v>
      </c>
      <c r="BA859" s="38" t="str">
        <f t="shared" ca="1" si="62"/>
        <v>VariantAllowances</v>
      </c>
      <c r="BB859" s="38" t="str">
        <f t="shared" si="63"/>
        <v>Variant allowances</v>
      </c>
      <c r="BC859" s="38" t="str">
        <f t="shared" si="64"/>
        <v>Variant allowances percentage allocation</v>
      </c>
    </row>
    <row r="860" spans="5:55">
      <c r="E860" s="37" t="str">
        <f>LicenseeSelect!E948</f>
        <v>Non-Load Reopener</v>
      </c>
      <c r="G860" s="37" t="s">
        <v>59</v>
      </c>
      <c r="H860" s="37" t="str">
        <f>LicenseeSelect!H948</f>
        <v>Load related capex</v>
      </c>
      <c r="AU860" s="172">
        <f>LicenseeSelect!AU948</f>
        <v>0</v>
      </c>
      <c r="AV860" s="109">
        <f>LicenseeSelect!AV948</f>
        <v>0</v>
      </c>
      <c r="AW860" s="109">
        <f>LicenseeSelect!AW948</f>
        <v>0</v>
      </c>
      <c r="AX860" s="109">
        <f>LicenseeSelect!AX948</f>
        <v>0</v>
      </c>
      <c r="AY860" s="109">
        <f>LicenseeSelect!AY948</f>
        <v>0</v>
      </c>
      <c r="BA860" s="38" t="str">
        <f t="shared" ca="1" si="62"/>
        <v>VariantAllowances</v>
      </c>
      <c r="BB860" s="38" t="str">
        <f t="shared" si="63"/>
        <v>Variant allowances</v>
      </c>
      <c r="BC860" s="38" t="str">
        <f t="shared" si="64"/>
        <v>Variant allowances percentage allocation</v>
      </c>
    </row>
    <row r="861" spans="5:55">
      <c r="E861" s="37" t="str">
        <f>LicenseeSelect!E949</f>
        <v>Non-Load Reopener</v>
      </c>
      <c r="G861" s="37" t="s">
        <v>59</v>
      </c>
      <c r="H861" s="37" t="str">
        <f>LicenseeSelect!H949</f>
        <v>Asset replacement capex</v>
      </c>
      <c r="AU861" s="164">
        <f>LicenseeSelect!AU949</f>
        <v>1</v>
      </c>
      <c r="AV861" s="47">
        <f>LicenseeSelect!AV949</f>
        <v>1</v>
      </c>
      <c r="AW861" s="47">
        <f>LicenseeSelect!AW949</f>
        <v>1</v>
      </c>
      <c r="AX861" s="47">
        <f>LicenseeSelect!AX949</f>
        <v>1</v>
      </c>
      <c r="AY861" s="47">
        <f>LicenseeSelect!AY949</f>
        <v>1</v>
      </c>
      <c r="BA861" s="38" t="str">
        <f t="shared" ca="1" si="62"/>
        <v>VariantAllowances</v>
      </c>
      <c r="BB861" s="38" t="str">
        <f t="shared" si="63"/>
        <v>Variant allowances</v>
      </c>
      <c r="BC861" s="38" t="str">
        <f t="shared" si="64"/>
        <v>Variant allowances percentage allocation</v>
      </c>
    </row>
    <row r="862" spans="5:55">
      <c r="E862" s="37" t="str">
        <f>LicenseeSelect!E950</f>
        <v>Non-Load Reopener</v>
      </c>
      <c r="G862" s="37" t="s">
        <v>59</v>
      </c>
      <c r="H862" s="37" t="str">
        <f>LicenseeSelect!H950</f>
        <v>Other capex</v>
      </c>
      <c r="AU862" s="164">
        <f>LicenseeSelect!AU950</f>
        <v>0</v>
      </c>
      <c r="AV862" s="47">
        <f>LicenseeSelect!AV950</f>
        <v>0</v>
      </c>
      <c r="AW862" s="47">
        <f>LicenseeSelect!AW950</f>
        <v>0</v>
      </c>
      <c r="AX862" s="47">
        <f>LicenseeSelect!AX950</f>
        <v>0</v>
      </c>
      <c r="AY862" s="47">
        <f>LicenseeSelect!AY950</f>
        <v>0</v>
      </c>
      <c r="BA862" s="38" t="str">
        <f t="shared" ca="1" si="62"/>
        <v>VariantAllowances</v>
      </c>
      <c r="BB862" s="38" t="str">
        <f t="shared" si="63"/>
        <v>Variant allowances</v>
      </c>
      <c r="BC862" s="38" t="str">
        <f t="shared" si="64"/>
        <v>Variant allowances percentage allocation</v>
      </c>
    </row>
    <row r="863" spans="5:55">
      <c r="E863" s="37" t="str">
        <f>LicenseeSelect!E951</f>
        <v>Non-Load Reopener</v>
      </c>
      <c r="G863" s="37" t="s">
        <v>59</v>
      </c>
      <c r="H863" s="37" t="str">
        <f>LicenseeSelect!H951</f>
        <v>Non-operational capex</v>
      </c>
      <c r="AU863" s="164">
        <f>LicenseeSelect!AU951</f>
        <v>0</v>
      </c>
      <c r="AV863" s="47">
        <f>LicenseeSelect!AV951</f>
        <v>0</v>
      </c>
      <c r="AW863" s="47">
        <f>LicenseeSelect!AW951</f>
        <v>0</v>
      </c>
      <c r="AX863" s="47">
        <f>LicenseeSelect!AX951</f>
        <v>0</v>
      </c>
      <c r="AY863" s="47">
        <f>LicenseeSelect!AY951</f>
        <v>0</v>
      </c>
      <c r="BA863" s="38" t="str">
        <f t="shared" ca="1" si="62"/>
        <v>VariantAllowances</v>
      </c>
      <c r="BB863" s="38" t="str">
        <f t="shared" si="63"/>
        <v>Variant allowances</v>
      </c>
      <c r="BC863" s="38" t="str">
        <f t="shared" si="64"/>
        <v>Variant allowances percentage allocation</v>
      </c>
    </row>
    <row r="864" spans="5:55">
      <c r="E864" s="37" t="str">
        <f>LicenseeSelect!E952</f>
        <v>Non-Load Reopener</v>
      </c>
      <c r="G864" s="37" t="s">
        <v>59</v>
      </c>
      <c r="H864" s="37" t="str">
        <f>LicenseeSelect!H952</f>
        <v>Network operating costs (opex)</v>
      </c>
      <c r="AU864" s="164">
        <f>LicenseeSelect!AU952</f>
        <v>0</v>
      </c>
      <c r="AV864" s="47">
        <f>LicenseeSelect!AV952</f>
        <v>0</v>
      </c>
      <c r="AW864" s="47">
        <f>LicenseeSelect!AW952</f>
        <v>0</v>
      </c>
      <c r="AX864" s="47">
        <f>LicenseeSelect!AX952</f>
        <v>0</v>
      </c>
      <c r="AY864" s="47">
        <f>LicenseeSelect!AY952</f>
        <v>0</v>
      </c>
      <c r="BA864" s="38" t="str">
        <f t="shared" ca="1" si="62"/>
        <v>VariantAllowances</v>
      </c>
      <c r="BB864" s="38" t="str">
        <f t="shared" si="63"/>
        <v>Variant allowances</v>
      </c>
      <c r="BC864" s="38" t="str">
        <f t="shared" si="64"/>
        <v>Variant allowances percentage allocation</v>
      </c>
    </row>
    <row r="865" spans="5:55">
      <c r="E865" s="107" t="str">
        <f>LicenseeSelect!E953</f>
        <v>Non-Load Reopener</v>
      </c>
      <c r="F865" s="125"/>
      <c r="G865" s="107" t="s">
        <v>59</v>
      </c>
      <c r="H865" s="107" t="str">
        <f>LicenseeSelect!H953</f>
        <v>Indirects (opex)</v>
      </c>
      <c r="I865" s="107"/>
      <c r="J865" s="107"/>
      <c r="K865" s="107"/>
      <c r="L865" s="107"/>
      <c r="M865" s="107"/>
      <c r="N865" s="107"/>
      <c r="O865" s="107"/>
      <c r="P865" s="107"/>
      <c r="Q865" s="107"/>
      <c r="R865" s="107"/>
      <c r="S865" s="107"/>
      <c r="T865" s="107"/>
      <c r="U865" s="107"/>
      <c r="V865" s="107"/>
      <c r="W865" s="107"/>
      <c r="X865" s="107"/>
      <c r="Y865" s="107"/>
      <c r="Z865" s="107"/>
      <c r="AA865" s="107"/>
      <c r="AB865" s="107"/>
      <c r="AC865" s="107"/>
      <c r="AD865" s="107"/>
      <c r="AE865" s="107"/>
      <c r="AF865" s="107"/>
      <c r="AG865" s="107"/>
      <c r="AH865" s="107"/>
      <c r="AI865" s="107"/>
      <c r="AJ865" s="107"/>
      <c r="AK865" s="107"/>
      <c r="AL865" s="107"/>
      <c r="AM865" s="107"/>
      <c r="AN865" s="107"/>
      <c r="AO865" s="107"/>
      <c r="AP865" s="107"/>
      <c r="AQ865" s="107"/>
      <c r="AR865" s="107"/>
      <c r="AS865" s="107"/>
      <c r="AT865" s="113"/>
      <c r="AU865" s="173">
        <f>LicenseeSelect!AU953</f>
        <v>0</v>
      </c>
      <c r="AV865" s="110">
        <f>LicenseeSelect!AV953</f>
        <v>0</v>
      </c>
      <c r="AW865" s="110">
        <f>LicenseeSelect!AW953</f>
        <v>0</v>
      </c>
      <c r="AX865" s="110">
        <f>LicenseeSelect!AX953</f>
        <v>0</v>
      </c>
      <c r="AY865" s="110">
        <f>LicenseeSelect!AY953</f>
        <v>0</v>
      </c>
      <c r="BA865" s="38" t="str">
        <f t="shared" ca="1" si="62"/>
        <v>VariantAllowances</v>
      </c>
      <c r="BB865" s="38" t="str">
        <f t="shared" si="63"/>
        <v>Variant allowances</v>
      </c>
      <c r="BC865" s="38" t="str">
        <f t="shared" si="64"/>
        <v>Variant allowances percentage allocation</v>
      </c>
    </row>
    <row r="866" spans="5:55">
      <c r="E866" s="37" t="str">
        <f>LicenseeSelect!E954</f>
        <v>Circuit Breaker PCD (NGET only)</v>
      </c>
      <c r="G866" s="37" t="s">
        <v>59</v>
      </c>
      <c r="H866" s="37" t="str">
        <f>LicenseeSelect!H954</f>
        <v>Load related capex</v>
      </c>
      <c r="AU866" s="172">
        <f>LicenseeSelect!AU954</f>
        <v>0</v>
      </c>
      <c r="AV866" s="109">
        <f>LicenseeSelect!AV954</f>
        <v>0</v>
      </c>
      <c r="AW866" s="109">
        <f>LicenseeSelect!AW954</f>
        <v>0</v>
      </c>
      <c r="AX866" s="109">
        <f>LicenseeSelect!AX954</f>
        <v>0</v>
      </c>
      <c r="AY866" s="109">
        <f>LicenseeSelect!AY954</f>
        <v>0</v>
      </c>
      <c r="BA866" s="38" t="str">
        <f t="shared" ca="1" si="62"/>
        <v>VariantAllowances</v>
      </c>
      <c r="BB866" s="38" t="str">
        <f t="shared" si="63"/>
        <v>Variant allowances</v>
      </c>
      <c r="BC866" s="38" t="str">
        <f t="shared" si="64"/>
        <v>Variant allowances percentage allocation</v>
      </c>
    </row>
    <row r="867" spans="5:55">
      <c r="E867" s="37" t="str">
        <f>LicenseeSelect!E955</f>
        <v>Circuit Breaker PCD (NGET only)</v>
      </c>
      <c r="G867" s="37" t="s">
        <v>59</v>
      </c>
      <c r="H867" s="37" t="str">
        <f>LicenseeSelect!H955</f>
        <v>Asset replacement capex</v>
      </c>
      <c r="AU867" s="164">
        <f>LicenseeSelect!AU955</f>
        <v>0.79791765501202538</v>
      </c>
      <c r="AV867" s="47">
        <f>LicenseeSelect!AV955</f>
        <v>0.79791765501202538</v>
      </c>
      <c r="AW867" s="47">
        <f>LicenseeSelect!AW955</f>
        <v>0.79791765501202538</v>
      </c>
      <c r="AX867" s="47">
        <f>LicenseeSelect!AX955</f>
        <v>0.79791765501202538</v>
      </c>
      <c r="AY867" s="47">
        <f>LicenseeSelect!AY955</f>
        <v>0.79791765501202538</v>
      </c>
      <c r="BA867" s="38" t="str">
        <f t="shared" ca="1" si="62"/>
        <v>VariantAllowances</v>
      </c>
      <c r="BB867" s="38" t="str">
        <f t="shared" si="63"/>
        <v>Variant allowances</v>
      </c>
      <c r="BC867" s="38" t="str">
        <f t="shared" si="64"/>
        <v>Variant allowances percentage allocation</v>
      </c>
    </row>
    <row r="868" spans="5:55">
      <c r="E868" s="37" t="str">
        <f>LicenseeSelect!E956</f>
        <v>Circuit Breaker PCD (NGET only)</v>
      </c>
      <c r="G868" s="37" t="s">
        <v>59</v>
      </c>
      <c r="H868" s="37" t="str">
        <f>LicenseeSelect!H956</f>
        <v>Other capex</v>
      </c>
      <c r="AU868" s="164">
        <f>LicenseeSelect!AU956</f>
        <v>0</v>
      </c>
      <c r="AV868" s="47">
        <f>LicenseeSelect!AV956</f>
        <v>0</v>
      </c>
      <c r="AW868" s="47">
        <f>LicenseeSelect!AW956</f>
        <v>0</v>
      </c>
      <c r="AX868" s="47">
        <f>LicenseeSelect!AX956</f>
        <v>0</v>
      </c>
      <c r="AY868" s="47">
        <f>LicenseeSelect!AY956</f>
        <v>0</v>
      </c>
      <c r="BA868" s="38" t="str">
        <f t="shared" ca="1" si="62"/>
        <v>VariantAllowances</v>
      </c>
      <c r="BB868" s="38" t="str">
        <f t="shared" si="63"/>
        <v>Variant allowances</v>
      </c>
      <c r="BC868" s="38" t="str">
        <f t="shared" si="64"/>
        <v>Variant allowances percentage allocation</v>
      </c>
    </row>
    <row r="869" spans="5:55">
      <c r="E869" s="37" t="str">
        <f>LicenseeSelect!E957</f>
        <v>Circuit Breaker PCD (NGET only)</v>
      </c>
      <c r="G869" s="37" t="s">
        <v>59</v>
      </c>
      <c r="H869" s="37" t="str">
        <f>LicenseeSelect!H957</f>
        <v>Non-operational capex</v>
      </c>
      <c r="AU869" s="164">
        <f>LicenseeSelect!AU957</f>
        <v>0</v>
      </c>
      <c r="AV869" s="47">
        <f>LicenseeSelect!AV957</f>
        <v>0</v>
      </c>
      <c r="AW869" s="47">
        <f>LicenseeSelect!AW957</f>
        <v>0</v>
      </c>
      <c r="AX869" s="47">
        <f>LicenseeSelect!AX957</f>
        <v>0</v>
      </c>
      <c r="AY869" s="47">
        <f>LicenseeSelect!AY957</f>
        <v>0</v>
      </c>
      <c r="BA869" s="38" t="str">
        <f t="shared" ca="1" si="62"/>
        <v>VariantAllowances</v>
      </c>
      <c r="BB869" s="38" t="str">
        <f t="shared" si="63"/>
        <v>Variant allowances</v>
      </c>
      <c r="BC869" s="38" t="str">
        <f t="shared" si="64"/>
        <v>Variant allowances percentage allocation</v>
      </c>
    </row>
    <row r="870" spans="5:55">
      <c r="E870" s="37" t="str">
        <f>LicenseeSelect!E958</f>
        <v>Circuit Breaker PCD (NGET only)</v>
      </c>
      <c r="G870" s="37" t="s">
        <v>59</v>
      </c>
      <c r="H870" s="37" t="str">
        <f>LicenseeSelect!H958</f>
        <v>Network operating costs (opex)</v>
      </c>
      <c r="AU870" s="164">
        <f>LicenseeSelect!AU958</f>
        <v>0.20208234498797462</v>
      </c>
      <c r="AV870" s="47">
        <f>LicenseeSelect!AV958</f>
        <v>0.20208234498797462</v>
      </c>
      <c r="AW870" s="47">
        <f>LicenseeSelect!AW958</f>
        <v>0.20208234498797462</v>
      </c>
      <c r="AX870" s="47">
        <f>LicenseeSelect!AX958</f>
        <v>0.20208234498797462</v>
      </c>
      <c r="AY870" s="47">
        <f>LicenseeSelect!AY958</f>
        <v>0.20208234498797462</v>
      </c>
      <c r="BA870" s="38" t="str">
        <f t="shared" ca="1" si="62"/>
        <v>VariantAllowances</v>
      </c>
      <c r="BB870" s="38" t="str">
        <f t="shared" si="63"/>
        <v>Variant allowances</v>
      </c>
      <c r="BC870" s="38" t="str">
        <f t="shared" si="64"/>
        <v>Variant allowances percentage allocation</v>
      </c>
    </row>
    <row r="871" spans="5:55">
      <c r="E871" s="107" t="str">
        <f>LicenseeSelect!E959</f>
        <v>Circuit Breaker PCD (NGET only)</v>
      </c>
      <c r="F871" s="125"/>
      <c r="G871" s="107" t="s">
        <v>59</v>
      </c>
      <c r="H871" s="107" t="str">
        <f>LicenseeSelect!H959</f>
        <v>Indirects (opex)</v>
      </c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  <c r="Z871" s="107"/>
      <c r="AA871" s="107"/>
      <c r="AB871" s="107"/>
      <c r="AC871" s="107"/>
      <c r="AD871" s="107"/>
      <c r="AE871" s="107"/>
      <c r="AF871" s="107"/>
      <c r="AG871" s="107"/>
      <c r="AH871" s="107"/>
      <c r="AI871" s="107"/>
      <c r="AJ871" s="107"/>
      <c r="AK871" s="107"/>
      <c r="AL871" s="107"/>
      <c r="AM871" s="107"/>
      <c r="AN871" s="107"/>
      <c r="AO871" s="107"/>
      <c r="AP871" s="107"/>
      <c r="AQ871" s="107"/>
      <c r="AR871" s="107"/>
      <c r="AS871" s="107"/>
      <c r="AT871" s="113"/>
      <c r="AU871" s="173">
        <f>LicenseeSelect!AU959</f>
        <v>0</v>
      </c>
      <c r="AV871" s="110">
        <f>LicenseeSelect!AV959</f>
        <v>0</v>
      </c>
      <c r="AW871" s="110">
        <f>LicenseeSelect!AW959</f>
        <v>0</v>
      </c>
      <c r="AX871" s="110">
        <f>LicenseeSelect!AX959</f>
        <v>0</v>
      </c>
      <c r="AY871" s="110">
        <f>LicenseeSelect!AY959</f>
        <v>0</v>
      </c>
      <c r="BA871" s="38" t="str">
        <f t="shared" ca="1" si="62"/>
        <v>VariantAllowances</v>
      </c>
      <c r="BB871" s="38" t="str">
        <f t="shared" si="63"/>
        <v>Variant allowances</v>
      </c>
      <c r="BC871" s="38" t="str">
        <f t="shared" si="64"/>
        <v>Variant allowances percentage allocation</v>
      </c>
    </row>
    <row r="872" spans="5:55">
      <c r="E872" s="37" t="str">
        <f>LicenseeSelect!E960</f>
        <v>Super Grid Transformer PCD (NGET only)</v>
      </c>
      <c r="G872" s="37" t="s">
        <v>59</v>
      </c>
      <c r="H872" s="37" t="str">
        <f>LicenseeSelect!H960</f>
        <v>Load related capex</v>
      </c>
      <c r="AU872" s="172">
        <f>LicenseeSelect!AU960</f>
        <v>0</v>
      </c>
      <c r="AV872" s="109">
        <f>LicenseeSelect!AV960</f>
        <v>0</v>
      </c>
      <c r="AW872" s="109">
        <f>LicenseeSelect!AW960</f>
        <v>0</v>
      </c>
      <c r="AX872" s="109">
        <f>LicenseeSelect!AX960</f>
        <v>0</v>
      </c>
      <c r="AY872" s="109">
        <f>LicenseeSelect!AY960</f>
        <v>0</v>
      </c>
      <c r="BA872" s="38" t="str">
        <f t="shared" ca="1" si="62"/>
        <v>VariantAllowances</v>
      </c>
      <c r="BB872" s="38" t="str">
        <f t="shared" si="63"/>
        <v>Variant allowances</v>
      </c>
      <c r="BC872" s="38" t="str">
        <f t="shared" si="64"/>
        <v>Variant allowances percentage allocation</v>
      </c>
    </row>
    <row r="873" spans="5:55">
      <c r="E873" s="37" t="str">
        <f>LicenseeSelect!E961</f>
        <v>Super Grid Transformer PCD (NGET only)</v>
      </c>
      <c r="G873" s="37" t="s">
        <v>59</v>
      </c>
      <c r="H873" s="37" t="str">
        <f>LicenseeSelect!H961</f>
        <v>Asset replacement capex</v>
      </c>
      <c r="AU873" s="164">
        <f>LicenseeSelect!AU961</f>
        <v>0.79791765501202538</v>
      </c>
      <c r="AV873" s="47">
        <f>LicenseeSelect!AV961</f>
        <v>0.79791765501202538</v>
      </c>
      <c r="AW873" s="47">
        <f>LicenseeSelect!AW961</f>
        <v>0.79791765501202538</v>
      </c>
      <c r="AX873" s="47">
        <f>LicenseeSelect!AX961</f>
        <v>0.79791765501202538</v>
      </c>
      <c r="AY873" s="47">
        <f>LicenseeSelect!AY961</f>
        <v>0.79791765501202538</v>
      </c>
      <c r="BA873" s="38" t="str">
        <f t="shared" ca="1" si="62"/>
        <v>VariantAllowances</v>
      </c>
      <c r="BB873" s="38" t="str">
        <f t="shared" si="63"/>
        <v>Variant allowances</v>
      </c>
      <c r="BC873" s="38" t="str">
        <f t="shared" si="64"/>
        <v>Variant allowances percentage allocation</v>
      </c>
    </row>
    <row r="874" spans="5:55">
      <c r="E874" s="37" t="str">
        <f>LicenseeSelect!E962</f>
        <v>Super Grid Transformer PCD (NGET only)</v>
      </c>
      <c r="G874" s="37" t="s">
        <v>59</v>
      </c>
      <c r="H874" s="37" t="str">
        <f>LicenseeSelect!H962</f>
        <v>Other capex</v>
      </c>
      <c r="AU874" s="164">
        <f>LicenseeSelect!AU962</f>
        <v>0</v>
      </c>
      <c r="AV874" s="47">
        <f>LicenseeSelect!AV962</f>
        <v>0</v>
      </c>
      <c r="AW874" s="47">
        <f>LicenseeSelect!AW962</f>
        <v>0</v>
      </c>
      <c r="AX874" s="47">
        <f>LicenseeSelect!AX962</f>
        <v>0</v>
      </c>
      <c r="AY874" s="47">
        <f>LicenseeSelect!AY962</f>
        <v>0</v>
      </c>
      <c r="BA874" s="38" t="str">
        <f t="shared" ca="1" si="62"/>
        <v>VariantAllowances</v>
      </c>
      <c r="BB874" s="38" t="str">
        <f t="shared" si="63"/>
        <v>Variant allowances</v>
      </c>
      <c r="BC874" s="38" t="str">
        <f t="shared" si="64"/>
        <v>Variant allowances percentage allocation</v>
      </c>
    </row>
    <row r="875" spans="5:55">
      <c r="E875" s="37" t="str">
        <f>LicenseeSelect!E963</f>
        <v>Super Grid Transformer PCD (NGET only)</v>
      </c>
      <c r="G875" s="37" t="s">
        <v>59</v>
      </c>
      <c r="H875" s="37" t="str">
        <f>LicenseeSelect!H963</f>
        <v>Non-operational capex</v>
      </c>
      <c r="AU875" s="164">
        <f>LicenseeSelect!AU963</f>
        <v>0</v>
      </c>
      <c r="AV875" s="47">
        <f>LicenseeSelect!AV963</f>
        <v>0</v>
      </c>
      <c r="AW875" s="47">
        <f>LicenseeSelect!AW963</f>
        <v>0</v>
      </c>
      <c r="AX875" s="47">
        <f>LicenseeSelect!AX963</f>
        <v>0</v>
      </c>
      <c r="AY875" s="47">
        <f>LicenseeSelect!AY963</f>
        <v>0</v>
      </c>
      <c r="BA875" s="38" t="str">
        <f t="shared" ca="1" si="62"/>
        <v>VariantAllowances</v>
      </c>
      <c r="BB875" s="38" t="str">
        <f t="shared" si="63"/>
        <v>Variant allowances</v>
      </c>
      <c r="BC875" s="38" t="str">
        <f t="shared" si="64"/>
        <v>Variant allowances percentage allocation</v>
      </c>
    </row>
    <row r="876" spans="5:55">
      <c r="E876" s="37" t="str">
        <f>LicenseeSelect!E964</f>
        <v>Super Grid Transformer PCD (NGET only)</v>
      </c>
      <c r="G876" s="37" t="s">
        <v>59</v>
      </c>
      <c r="H876" s="37" t="str">
        <f>LicenseeSelect!H964</f>
        <v>Network operating costs (opex)</v>
      </c>
      <c r="AU876" s="164">
        <f>LicenseeSelect!AU964</f>
        <v>0.20208234498797462</v>
      </c>
      <c r="AV876" s="47">
        <f>LicenseeSelect!AV964</f>
        <v>0.20208234498797462</v>
      </c>
      <c r="AW876" s="47">
        <f>LicenseeSelect!AW964</f>
        <v>0.20208234498797462</v>
      </c>
      <c r="AX876" s="47">
        <f>LicenseeSelect!AX964</f>
        <v>0.20208234498797462</v>
      </c>
      <c r="AY876" s="47">
        <f>LicenseeSelect!AY964</f>
        <v>0.20208234498797462</v>
      </c>
      <c r="BA876" s="38" t="str">
        <f t="shared" ca="1" si="62"/>
        <v>VariantAllowances</v>
      </c>
      <c r="BB876" s="38" t="str">
        <f t="shared" si="63"/>
        <v>Variant allowances</v>
      </c>
      <c r="BC876" s="38" t="str">
        <f t="shared" si="64"/>
        <v>Variant allowances percentage allocation</v>
      </c>
    </row>
    <row r="877" spans="5:55">
      <c r="E877" s="107" t="str">
        <f>LicenseeSelect!E965</f>
        <v>Super Grid Transformer PCD (NGET only)</v>
      </c>
      <c r="F877" s="125"/>
      <c r="G877" s="107" t="s">
        <v>59</v>
      </c>
      <c r="H877" s="107" t="str">
        <f>LicenseeSelect!H965</f>
        <v>Indirects (opex)</v>
      </c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07"/>
      <c r="Z877" s="107"/>
      <c r="AA877" s="107"/>
      <c r="AB877" s="107"/>
      <c r="AC877" s="107"/>
      <c r="AD877" s="107"/>
      <c r="AE877" s="107"/>
      <c r="AF877" s="107"/>
      <c r="AG877" s="107"/>
      <c r="AH877" s="107"/>
      <c r="AI877" s="107"/>
      <c r="AJ877" s="107"/>
      <c r="AK877" s="107"/>
      <c r="AL877" s="107"/>
      <c r="AM877" s="107"/>
      <c r="AN877" s="107"/>
      <c r="AO877" s="107"/>
      <c r="AP877" s="107"/>
      <c r="AQ877" s="107"/>
      <c r="AR877" s="107"/>
      <c r="AS877" s="107"/>
      <c r="AT877" s="113"/>
      <c r="AU877" s="173">
        <f>LicenseeSelect!AU965</f>
        <v>0</v>
      </c>
      <c r="AV877" s="110">
        <f>LicenseeSelect!AV965</f>
        <v>0</v>
      </c>
      <c r="AW877" s="110">
        <f>LicenseeSelect!AW965</f>
        <v>0</v>
      </c>
      <c r="AX877" s="110">
        <f>LicenseeSelect!AX965</f>
        <v>0</v>
      </c>
      <c r="AY877" s="110">
        <f>LicenseeSelect!AY965</f>
        <v>0</v>
      </c>
      <c r="BA877" s="38" t="str">
        <f t="shared" ca="1" si="62"/>
        <v>VariantAllowances</v>
      </c>
      <c r="BB877" s="38" t="str">
        <f t="shared" si="63"/>
        <v>Variant allowances</v>
      </c>
      <c r="BC877" s="38" t="str">
        <f t="shared" si="64"/>
        <v>Variant allowances percentage allocation</v>
      </c>
    </row>
    <row r="878" spans="5:55">
      <c r="E878" s="37" t="str">
        <f>LicenseeSelect!E966</f>
        <v>Reactor PCD (NGET only)</v>
      </c>
      <c r="G878" s="37" t="s">
        <v>59</v>
      </c>
      <c r="H878" s="37" t="str">
        <f>LicenseeSelect!H966</f>
        <v>Load related capex</v>
      </c>
      <c r="AU878" s="172">
        <f>LicenseeSelect!AU966</f>
        <v>0</v>
      </c>
      <c r="AV878" s="109">
        <f>LicenseeSelect!AV966</f>
        <v>0</v>
      </c>
      <c r="AW878" s="109">
        <f>LicenseeSelect!AW966</f>
        <v>0</v>
      </c>
      <c r="AX878" s="109">
        <f>LicenseeSelect!AX966</f>
        <v>0</v>
      </c>
      <c r="AY878" s="109">
        <f>LicenseeSelect!AY966</f>
        <v>0</v>
      </c>
      <c r="BA878" s="38" t="str">
        <f t="shared" ca="1" si="62"/>
        <v>VariantAllowances</v>
      </c>
      <c r="BB878" s="38" t="str">
        <f t="shared" si="63"/>
        <v>Variant allowances</v>
      </c>
      <c r="BC878" s="38" t="str">
        <f t="shared" si="64"/>
        <v>Variant allowances percentage allocation</v>
      </c>
    </row>
    <row r="879" spans="5:55">
      <c r="E879" s="37" t="str">
        <f>LicenseeSelect!E967</f>
        <v>Reactor PCD (NGET only)</v>
      </c>
      <c r="G879" s="37" t="s">
        <v>59</v>
      </c>
      <c r="H879" s="37" t="str">
        <f>LicenseeSelect!H967</f>
        <v>Asset replacement capex</v>
      </c>
      <c r="AU879" s="164">
        <f>LicenseeSelect!AU967</f>
        <v>0.79791765501202538</v>
      </c>
      <c r="AV879" s="47">
        <f>LicenseeSelect!AV967</f>
        <v>0.79791765501202538</v>
      </c>
      <c r="AW879" s="47">
        <f>LicenseeSelect!AW967</f>
        <v>0.79791765501202538</v>
      </c>
      <c r="AX879" s="47">
        <f>LicenseeSelect!AX967</f>
        <v>0.79791765501202538</v>
      </c>
      <c r="AY879" s="47">
        <f>LicenseeSelect!AY967</f>
        <v>0.79791765501202538</v>
      </c>
      <c r="BA879" s="38" t="str">
        <f t="shared" ca="1" si="62"/>
        <v>VariantAllowances</v>
      </c>
      <c r="BB879" s="38" t="str">
        <f t="shared" si="63"/>
        <v>Variant allowances</v>
      </c>
      <c r="BC879" s="38" t="str">
        <f t="shared" si="64"/>
        <v>Variant allowances percentage allocation</v>
      </c>
    </row>
    <row r="880" spans="5:55">
      <c r="E880" s="37" t="str">
        <f>LicenseeSelect!E968</f>
        <v>Reactor PCD (NGET only)</v>
      </c>
      <c r="G880" s="37" t="s">
        <v>59</v>
      </c>
      <c r="H880" s="37" t="str">
        <f>LicenseeSelect!H968</f>
        <v>Other capex</v>
      </c>
      <c r="AU880" s="164">
        <f>LicenseeSelect!AU968</f>
        <v>0</v>
      </c>
      <c r="AV880" s="47">
        <f>LicenseeSelect!AV968</f>
        <v>0</v>
      </c>
      <c r="AW880" s="47">
        <f>LicenseeSelect!AW968</f>
        <v>0</v>
      </c>
      <c r="AX880" s="47">
        <f>LicenseeSelect!AX968</f>
        <v>0</v>
      </c>
      <c r="AY880" s="47">
        <f>LicenseeSelect!AY968</f>
        <v>0</v>
      </c>
      <c r="BA880" s="38" t="str">
        <f t="shared" ca="1" si="62"/>
        <v>VariantAllowances</v>
      </c>
      <c r="BB880" s="38" t="str">
        <f t="shared" si="63"/>
        <v>Variant allowances</v>
      </c>
      <c r="BC880" s="38" t="str">
        <f t="shared" si="64"/>
        <v>Variant allowances percentage allocation</v>
      </c>
    </row>
    <row r="881" spans="5:55">
      <c r="E881" s="37" t="str">
        <f>LicenseeSelect!E969</f>
        <v>Reactor PCD (NGET only)</v>
      </c>
      <c r="G881" s="37" t="s">
        <v>59</v>
      </c>
      <c r="H881" s="37" t="str">
        <f>LicenseeSelect!H969</f>
        <v>Non-operational capex</v>
      </c>
      <c r="AU881" s="164">
        <f>LicenseeSelect!AU969</f>
        <v>0</v>
      </c>
      <c r="AV881" s="47">
        <f>LicenseeSelect!AV969</f>
        <v>0</v>
      </c>
      <c r="AW881" s="47">
        <f>LicenseeSelect!AW969</f>
        <v>0</v>
      </c>
      <c r="AX881" s="47">
        <f>LicenseeSelect!AX969</f>
        <v>0</v>
      </c>
      <c r="AY881" s="47">
        <f>LicenseeSelect!AY969</f>
        <v>0</v>
      </c>
      <c r="BA881" s="38" t="str">
        <f t="shared" ca="1" si="62"/>
        <v>VariantAllowances</v>
      </c>
      <c r="BB881" s="38" t="str">
        <f t="shared" si="63"/>
        <v>Variant allowances</v>
      </c>
      <c r="BC881" s="38" t="str">
        <f t="shared" si="64"/>
        <v>Variant allowances percentage allocation</v>
      </c>
    </row>
    <row r="882" spans="5:55">
      <c r="E882" s="37" t="str">
        <f>LicenseeSelect!E970</f>
        <v>Reactor PCD (NGET only)</v>
      </c>
      <c r="G882" s="37" t="s">
        <v>59</v>
      </c>
      <c r="H882" s="37" t="str">
        <f>LicenseeSelect!H970</f>
        <v>Network operating costs (opex)</v>
      </c>
      <c r="AU882" s="164">
        <f>LicenseeSelect!AU970</f>
        <v>0.20208234498797462</v>
      </c>
      <c r="AV882" s="47">
        <f>LicenseeSelect!AV970</f>
        <v>0.20208234498797462</v>
      </c>
      <c r="AW882" s="47">
        <f>LicenseeSelect!AW970</f>
        <v>0.20208234498797462</v>
      </c>
      <c r="AX882" s="47">
        <f>LicenseeSelect!AX970</f>
        <v>0.20208234498797462</v>
      </c>
      <c r="AY882" s="47">
        <f>LicenseeSelect!AY970</f>
        <v>0.20208234498797462</v>
      </c>
      <c r="BA882" s="38" t="str">
        <f t="shared" ca="1" si="62"/>
        <v>VariantAllowances</v>
      </c>
      <c r="BB882" s="38" t="str">
        <f t="shared" si="63"/>
        <v>Variant allowances</v>
      </c>
      <c r="BC882" s="38" t="str">
        <f t="shared" si="64"/>
        <v>Variant allowances percentage allocation</v>
      </c>
    </row>
    <row r="883" spans="5:55">
      <c r="E883" s="107" t="str">
        <f>LicenseeSelect!E971</f>
        <v>Reactor PCD (NGET only)</v>
      </c>
      <c r="F883" s="125"/>
      <c r="G883" s="107" t="s">
        <v>59</v>
      </c>
      <c r="H883" s="107" t="str">
        <f>LicenseeSelect!H971</f>
        <v>Indirects (opex)</v>
      </c>
      <c r="I883" s="107"/>
      <c r="J883" s="107"/>
      <c r="K883" s="107"/>
      <c r="L883" s="107"/>
      <c r="M883" s="107"/>
      <c r="N883" s="107"/>
      <c r="O883" s="107"/>
      <c r="P883" s="107"/>
      <c r="Q883" s="107"/>
      <c r="R883" s="107"/>
      <c r="S883" s="107"/>
      <c r="T883" s="107"/>
      <c r="U883" s="107"/>
      <c r="V883" s="107"/>
      <c r="W883" s="107"/>
      <c r="X883" s="107"/>
      <c r="Y883" s="107"/>
      <c r="Z883" s="107"/>
      <c r="AA883" s="107"/>
      <c r="AB883" s="107"/>
      <c r="AC883" s="107"/>
      <c r="AD883" s="107"/>
      <c r="AE883" s="107"/>
      <c r="AF883" s="107"/>
      <c r="AG883" s="107"/>
      <c r="AH883" s="107"/>
      <c r="AI883" s="107"/>
      <c r="AJ883" s="107"/>
      <c r="AK883" s="107"/>
      <c r="AL883" s="107"/>
      <c r="AM883" s="107"/>
      <c r="AN883" s="107"/>
      <c r="AO883" s="107"/>
      <c r="AP883" s="107"/>
      <c r="AQ883" s="107"/>
      <c r="AR883" s="107"/>
      <c r="AS883" s="107"/>
      <c r="AT883" s="113"/>
      <c r="AU883" s="173">
        <f>LicenseeSelect!AU971</f>
        <v>0</v>
      </c>
      <c r="AV883" s="110">
        <f>LicenseeSelect!AV971</f>
        <v>0</v>
      </c>
      <c r="AW883" s="110">
        <f>LicenseeSelect!AW971</f>
        <v>0</v>
      </c>
      <c r="AX883" s="110">
        <f>LicenseeSelect!AX971</f>
        <v>0</v>
      </c>
      <c r="AY883" s="110">
        <f>LicenseeSelect!AY971</f>
        <v>0</v>
      </c>
      <c r="BA883" s="38" t="str">
        <f t="shared" ca="1" si="62"/>
        <v>VariantAllowances</v>
      </c>
      <c r="BB883" s="38" t="str">
        <f t="shared" si="63"/>
        <v>Variant allowances</v>
      </c>
      <c r="BC883" s="38" t="str">
        <f t="shared" si="64"/>
        <v>Variant allowances percentage allocation</v>
      </c>
    </row>
    <row r="884" spans="5:55">
      <c r="E884" s="37" t="str">
        <f>LicenseeSelect!E972</f>
        <v>Cable PCD (NGET only)</v>
      </c>
      <c r="G884" s="37" t="s">
        <v>59</v>
      </c>
      <c r="H884" s="37" t="str">
        <f>LicenseeSelect!H972</f>
        <v>Load related capex</v>
      </c>
      <c r="AU884" s="172">
        <f>LicenseeSelect!AU972</f>
        <v>0</v>
      </c>
      <c r="AV884" s="109">
        <f>LicenseeSelect!AV972</f>
        <v>0</v>
      </c>
      <c r="AW884" s="109">
        <f>LicenseeSelect!AW972</f>
        <v>0</v>
      </c>
      <c r="AX884" s="109">
        <f>LicenseeSelect!AX972</f>
        <v>0</v>
      </c>
      <c r="AY884" s="109">
        <f>LicenseeSelect!AY972</f>
        <v>0</v>
      </c>
      <c r="BA884" s="38" t="str">
        <f t="shared" ref="BA884:BA947" ca="1" si="65">$A$1</f>
        <v>VariantAllowances</v>
      </c>
      <c r="BB884" s="38" t="str">
        <f t="shared" ref="BB884:BB947" si="66">$A$6</f>
        <v>Variant allowances</v>
      </c>
      <c r="BC884" s="38" t="str">
        <f t="shared" ref="BC884:BC947" si="67">$B$307</f>
        <v>Variant allowances percentage allocation</v>
      </c>
    </row>
    <row r="885" spans="5:55">
      <c r="E885" s="37" t="str">
        <f>LicenseeSelect!E973</f>
        <v>Cable PCD (NGET only)</v>
      </c>
      <c r="G885" s="37" t="s">
        <v>59</v>
      </c>
      <c r="H885" s="37" t="str">
        <f>LicenseeSelect!H973</f>
        <v>Asset replacement capex</v>
      </c>
      <c r="AU885" s="164">
        <f>LicenseeSelect!AU973</f>
        <v>1</v>
      </c>
      <c r="AV885" s="47">
        <f>LicenseeSelect!AV973</f>
        <v>1</v>
      </c>
      <c r="AW885" s="47">
        <f>LicenseeSelect!AW973</f>
        <v>1</v>
      </c>
      <c r="AX885" s="47">
        <f>LicenseeSelect!AX973</f>
        <v>1</v>
      </c>
      <c r="AY885" s="47">
        <f>LicenseeSelect!AY973</f>
        <v>1</v>
      </c>
      <c r="BA885" s="38" t="str">
        <f t="shared" ca="1" si="65"/>
        <v>VariantAllowances</v>
      </c>
      <c r="BB885" s="38" t="str">
        <f t="shared" si="66"/>
        <v>Variant allowances</v>
      </c>
      <c r="BC885" s="38" t="str">
        <f t="shared" si="67"/>
        <v>Variant allowances percentage allocation</v>
      </c>
    </row>
    <row r="886" spans="5:55">
      <c r="E886" s="37" t="str">
        <f>LicenseeSelect!E974</f>
        <v>Cable PCD (NGET only)</v>
      </c>
      <c r="G886" s="37" t="s">
        <v>59</v>
      </c>
      <c r="H886" s="37" t="str">
        <f>LicenseeSelect!H974</f>
        <v>Other capex</v>
      </c>
      <c r="AU886" s="164">
        <f>LicenseeSelect!AU974</f>
        <v>0</v>
      </c>
      <c r="AV886" s="47">
        <f>LicenseeSelect!AV974</f>
        <v>0</v>
      </c>
      <c r="AW886" s="47">
        <f>LicenseeSelect!AW974</f>
        <v>0</v>
      </c>
      <c r="AX886" s="47">
        <f>LicenseeSelect!AX974</f>
        <v>0</v>
      </c>
      <c r="AY886" s="47">
        <f>LicenseeSelect!AY974</f>
        <v>0</v>
      </c>
      <c r="BA886" s="38" t="str">
        <f t="shared" ca="1" si="65"/>
        <v>VariantAllowances</v>
      </c>
      <c r="BB886" s="38" t="str">
        <f t="shared" si="66"/>
        <v>Variant allowances</v>
      </c>
      <c r="BC886" s="38" t="str">
        <f t="shared" si="67"/>
        <v>Variant allowances percentage allocation</v>
      </c>
    </row>
    <row r="887" spans="5:55">
      <c r="E887" s="37" t="str">
        <f>LicenseeSelect!E975</f>
        <v>Cable PCD (NGET only)</v>
      </c>
      <c r="G887" s="37" t="s">
        <v>59</v>
      </c>
      <c r="H887" s="37" t="str">
        <f>LicenseeSelect!H975</f>
        <v>Non-operational capex</v>
      </c>
      <c r="AU887" s="164">
        <f>LicenseeSelect!AU975</f>
        <v>0</v>
      </c>
      <c r="AV887" s="47">
        <f>LicenseeSelect!AV975</f>
        <v>0</v>
      </c>
      <c r="AW887" s="47">
        <f>LicenseeSelect!AW975</f>
        <v>0</v>
      </c>
      <c r="AX887" s="47">
        <f>LicenseeSelect!AX975</f>
        <v>0</v>
      </c>
      <c r="AY887" s="47">
        <f>LicenseeSelect!AY975</f>
        <v>0</v>
      </c>
      <c r="BA887" s="38" t="str">
        <f t="shared" ca="1" si="65"/>
        <v>VariantAllowances</v>
      </c>
      <c r="BB887" s="38" t="str">
        <f t="shared" si="66"/>
        <v>Variant allowances</v>
      </c>
      <c r="BC887" s="38" t="str">
        <f t="shared" si="67"/>
        <v>Variant allowances percentage allocation</v>
      </c>
    </row>
    <row r="888" spans="5:55">
      <c r="E888" s="37" t="str">
        <f>LicenseeSelect!E976</f>
        <v>Cable PCD (NGET only)</v>
      </c>
      <c r="G888" s="37" t="s">
        <v>59</v>
      </c>
      <c r="H888" s="37" t="str">
        <f>LicenseeSelect!H976</f>
        <v>Network operating costs (opex)</v>
      </c>
      <c r="AU888" s="164">
        <f>LicenseeSelect!AU976</f>
        <v>0</v>
      </c>
      <c r="AV888" s="47">
        <f>LicenseeSelect!AV976</f>
        <v>0</v>
      </c>
      <c r="AW888" s="47">
        <f>LicenseeSelect!AW976</f>
        <v>0</v>
      </c>
      <c r="AX888" s="47">
        <f>LicenseeSelect!AX976</f>
        <v>0</v>
      </c>
      <c r="AY888" s="47">
        <f>LicenseeSelect!AY976</f>
        <v>0</v>
      </c>
      <c r="BA888" s="38" t="str">
        <f t="shared" ca="1" si="65"/>
        <v>VariantAllowances</v>
      </c>
      <c r="BB888" s="38" t="str">
        <f t="shared" si="66"/>
        <v>Variant allowances</v>
      </c>
      <c r="BC888" s="38" t="str">
        <f t="shared" si="67"/>
        <v>Variant allowances percentage allocation</v>
      </c>
    </row>
    <row r="889" spans="5:55">
      <c r="E889" s="107" t="str">
        <f>LicenseeSelect!E977</f>
        <v>Cable PCD (NGET only)</v>
      </c>
      <c r="F889" s="125"/>
      <c r="G889" s="107" t="s">
        <v>59</v>
      </c>
      <c r="H889" s="107" t="str">
        <f>LicenseeSelect!H977</f>
        <v>Indirects (opex)</v>
      </c>
      <c r="I889" s="107"/>
      <c r="J889" s="107"/>
      <c r="K889" s="107"/>
      <c r="L889" s="107"/>
      <c r="M889" s="107"/>
      <c r="N889" s="107"/>
      <c r="O889" s="107"/>
      <c r="P889" s="107"/>
      <c r="Q889" s="107"/>
      <c r="R889" s="107"/>
      <c r="S889" s="107"/>
      <c r="T889" s="107"/>
      <c r="U889" s="107"/>
      <c r="V889" s="107"/>
      <c r="W889" s="107"/>
      <c r="X889" s="107"/>
      <c r="Y889" s="107"/>
      <c r="Z889" s="107"/>
      <c r="AA889" s="107"/>
      <c r="AB889" s="107"/>
      <c r="AC889" s="107"/>
      <c r="AD889" s="107"/>
      <c r="AE889" s="107"/>
      <c r="AF889" s="107"/>
      <c r="AG889" s="107"/>
      <c r="AH889" s="107"/>
      <c r="AI889" s="107"/>
      <c r="AJ889" s="107"/>
      <c r="AK889" s="107"/>
      <c r="AL889" s="107"/>
      <c r="AM889" s="107"/>
      <c r="AN889" s="107"/>
      <c r="AO889" s="107"/>
      <c r="AP889" s="107"/>
      <c r="AQ889" s="107"/>
      <c r="AR889" s="107"/>
      <c r="AS889" s="107"/>
      <c r="AT889" s="113"/>
      <c r="AU889" s="173">
        <f>LicenseeSelect!AU977</f>
        <v>0</v>
      </c>
      <c r="AV889" s="110">
        <f>LicenseeSelect!AV977</f>
        <v>0</v>
      </c>
      <c r="AW889" s="110">
        <f>LicenseeSelect!AW977</f>
        <v>0</v>
      </c>
      <c r="AX889" s="110">
        <f>LicenseeSelect!AX977</f>
        <v>0</v>
      </c>
      <c r="AY889" s="110">
        <f>LicenseeSelect!AY977</f>
        <v>0</v>
      </c>
      <c r="BA889" s="38" t="str">
        <f t="shared" ca="1" si="65"/>
        <v>VariantAllowances</v>
      </c>
      <c r="BB889" s="38" t="str">
        <f t="shared" si="66"/>
        <v>Variant allowances</v>
      </c>
      <c r="BC889" s="38" t="str">
        <f t="shared" si="67"/>
        <v>Variant allowances percentage allocation</v>
      </c>
    </row>
    <row r="890" spans="5:55">
      <c r="E890" s="37" t="str">
        <f>LicenseeSelect!E978</f>
        <v>Non Lead Switchgear PCD (NGET only)</v>
      </c>
      <c r="G890" s="37" t="s">
        <v>59</v>
      </c>
      <c r="H890" s="37" t="str">
        <f>LicenseeSelect!H978</f>
        <v>Load related capex</v>
      </c>
      <c r="AU890" s="172">
        <f>LicenseeSelect!AU978</f>
        <v>0</v>
      </c>
      <c r="AV890" s="109">
        <f>LicenseeSelect!AV978</f>
        <v>0</v>
      </c>
      <c r="AW890" s="109">
        <f>LicenseeSelect!AW978</f>
        <v>0</v>
      </c>
      <c r="AX890" s="109">
        <f>LicenseeSelect!AX978</f>
        <v>0</v>
      </c>
      <c r="AY890" s="109">
        <f>LicenseeSelect!AY978</f>
        <v>0</v>
      </c>
      <c r="BA890" s="38" t="str">
        <f t="shared" ca="1" si="65"/>
        <v>VariantAllowances</v>
      </c>
      <c r="BB890" s="38" t="str">
        <f t="shared" si="66"/>
        <v>Variant allowances</v>
      </c>
      <c r="BC890" s="38" t="str">
        <f t="shared" si="67"/>
        <v>Variant allowances percentage allocation</v>
      </c>
    </row>
    <row r="891" spans="5:55">
      <c r="E891" s="37" t="str">
        <f>LicenseeSelect!E979</f>
        <v>Non Lead Switchgear PCD (NGET only)</v>
      </c>
      <c r="G891" s="37" t="s">
        <v>59</v>
      </c>
      <c r="H891" s="37" t="str">
        <f>LicenseeSelect!H979</f>
        <v>Asset replacement capex</v>
      </c>
      <c r="AU891" s="164">
        <f>LicenseeSelect!AU979</f>
        <v>1</v>
      </c>
      <c r="AV891" s="47">
        <f>LicenseeSelect!AV979</f>
        <v>1</v>
      </c>
      <c r="AW891" s="47">
        <f>LicenseeSelect!AW979</f>
        <v>1</v>
      </c>
      <c r="AX891" s="47">
        <f>LicenseeSelect!AX979</f>
        <v>1</v>
      </c>
      <c r="AY891" s="47">
        <f>LicenseeSelect!AY979</f>
        <v>1</v>
      </c>
      <c r="BA891" s="38" t="str">
        <f t="shared" ca="1" si="65"/>
        <v>VariantAllowances</v>
      </c>
      <c r="BB891" s="38" t="str">
        <f t="shared" si="66"/>
        <v>Variant allowances</v>
      </c>
      <c r="BC891" s="38" t="str">
        <f t="shared" si="67"/>
        <v>Variant allowances percentage allocation</v>
      </c>
    </row>
    <row r="892" spans="5:55">
      <c r="E892" s="37" t="str">
        <f>LicenseeSelect!E980</f>
        <v>Non Lead Switchgear PCD (NGET only)</v>
      </c>
      <c r="G892" s="37" t="s">
        <v>59</v>
      </c>
      <c r="H892" s="37" t="str">
        <f>LicenseeSelect!H980</f>
        <v>Other capex</v>
      </c>
      <c r="AU892" s="164">
        <f>LicenseeSelect!AU980</f>
        <v>0</v>
      </c>
      <c r="AV892" s="47">
        <f>LicenseeSelect!AV980</f>
        <v>0</v>
      </c>
      <c r="AW892" s="47">
        <f>LicenseeSelect!AW980</f>
        <v>0</v>
      </c>
      <c r="AX892" s="47">
        <f>LicenseeSelect!AX980</f>
        <v>0</v>
      </c>
      <c r="AY892" s="47">
        <f>LicenseeSelect!AY980</f>
        <v>0</v>
      </c>
      <c r="BA892" s="38" t="str">
        <f t="shared" ca="1" si="65"/>
        <v>VariantAllowances</v>
      </c>
      <c r="BB892" s="38" t="str">
        <f t="shared" si="66"/>
        <v>Variant allowances</v>
      </c>
      <c r="BC892" s="38" t="str">
        <f t="shared" si="67"/>
        <v>Variant allowances percentage allocation</v>
      </c>
    </row>
    <row r="893" spans="5:55">
      <c r="E893" s="37" t="str">
        <f>LicenseeSelect!E981</f>
        <v>Non Lead Switchgear PCD (NGET only)</v>
      </c>
      <c r="G893" s="37" t="s">
        <v>59</v>
      </c>
      <c r="H893" s="37" t="str">
        <f>LicenseeSelect!H981</f>
        <v>Non-operational capex</v>
      </c>
      <c r="AU893" s="164">
        <f>LicenseeSelect!AU981</f>
        <v>0</v>
      </c>
      <c r="AV893" s="47">
        <f>LicenseeSelect!AV981</f>
        <v>0</v>
      </c>
      <c r="AW893" s="47">
        <f>LicenseeSelect!AW981</f>
        <v>0</v>
      </c>
      <c r="AX893" s="47">
        <f>LicenseeSelect!AX981</f>
        <v>0</v>
      </c>
      <c r="AY893" s="47">
        <f>LicenseeSelect!AY981</f>
        <v>0</v>
      </c>
      <c r="BA893" s="38" t="str">
        <f t="shared" ca="1" si="65"/>
        <v>VariantAllowances</v>
      </c>
      <c r="BB893" s="38" t="str">
        <f t="shared" si="66"/>
        <v>Variant allowances</v>
      </c>
      <c r="BC893" s="38" t="str">
        <f t="shared" si="67"/>
        <v>Variant allowances percentage allocation</v>
      </c>
    </row>
    <row r="894" spans="5:55">
      <c r="E894" s="37" t="str">
        <f>LicenseeSelect!E982</f>
        <v>Non Lead Switchgear PCD (NGET only)</v>
      </c>
      <c r="G894" s="37" t="s">
        <v>59</v>
      </c>
      <c r="H894" s="37" t="str">
        <f>LicenseeSelect!H982</f>
        <v>Network operating costs (opex)</v>
      </c>
      <c r="AU894" s="164">
        <f>LicenseeSelect!AU982</f>
        <v>0</v>
      </c>
      <c r="AV894" s="47">
        <f>LicenseeSelect!AV982</f>
        <v>0</v>
      </c>
      <c r="AW894" s="47">
        <f>LicenseeSelect!AW982</f>
        <v>0</v>
      </c>
      <c r="AX894" s="47">
        <f>LicenseeSelect!AX982</f>
        <v>0</v>
      </c>
      <c r="AY894" s="47">
        <f>LicenseeSelect!AY982</f>
        <v>0</v>
      </c>
      <c r="BA894" s="38" t="str">
        <f t="shared" ca="1" si="65"/>
        <v>VariantAllowances</v>
      </c>
      <c r="BB894" s="38" t="str">
        <f t="shared" si="66"/>
        <v>Variant allowances</v>
      </c>
      <c r="BC894" s="38" t="str">
        <f t="shared" si="67"/>
        <v>Variant allowances percentage allocation</v>
      </c>
    </row>
    <row r="895" spans="5:55">
      <c r="E895" s="107" t="str">
        <f>LicenseeSelect!E983</f>
        <v>Non Lead Switchgear PCD (NGET only)</v>
      </c>
      <c r="F895" s="125"/>
      <c r="G895" s="107" t="s">
        <v>59</v>
      </c>
      <c r="H895" s="107" t="str">
        <f>LicenseeSelect!H983</f>
        <v>Indirects (opex)</v>
      </c>
      <c r="I895" s="107"/>
      <c r="J895" s="107"/>
      <c r="K895" s="107"/>
      <c r="L895" s="107"/>
      <c r="M895" s="107"/>
      <c r="N895" s="107"/>
      <c r="O895" s="107"/>
      <c r="P895" s="107"/>
      <c r="Q895" s="107"/>
      <c r="R895" s="107"/>
      <c r="S895" s="107"/>
      <c r="T895" s="107"/>
      <c r="U895" s="107"/>
      <c r="V895" s="107"/>
      <c r="W895" s="107"/>
      <c r="X895" s="107"/>
      <c r="Y895" s="107"/>
      <c r="Z895" s="107"/>
      <c r="AA895" s="107"/>
      <c r="AB895" s="107"/>
      <c r="AC895" s="107"/>
      <c r="AD895" s="107"/>
      <c r="AE895" s="107"/>
      <c r="AF895" s="107"/>
      <c r="AG895" s="107"/>
      <c r="AH895" s="107"/>
      <c r="AI895" s="107"/>
      <c r="AJ895" s="107"/>
      <c r="AK895" s="107"/>
      <c r="AL895" s="107"/>
      <c r="AM895" s="107"/>
      <c r="AN895" s="107"/>
      <c r="AO895" s="107"/>
      <c r="AP895" s="107"/>
      <c r="AQ895" s="107"/>
      <c r="AR895" s="107"/>
      <c r="AS895" s="107"/>
      <c r="AT895" s="113"/>
      <c r="AU895" s="173">
        <f>LicenseeSelect!AU983</f>
        <v>0</v>
      </c>
      <c r="AV895" s="110">
        <f>LicenseeSelect!AV983</f>
        <v>0</v>
      </c>
      <c r="AW895" s="110">
        <f>LicenseeSelect!AW983</f>
        <v>0</v>
      </c>
      <c r="AX895" s="110">
        <f>LicenseeSelect!AX983</f>
        <v>0</v>
      </c>
      <c r="AY895" s="110">
        <f>LicenseeSelect!AY983</f>
        <v>0</v>
      </c>
      <c r="BA895" s="38" t="str">
        <f t="shared" ca="1" si="65"/>
        <v>VariantAllowances</v>
      </c>
      <c r="BB895" s="38" t="str">
        <f t="shared" si="66"/>
        <v>Variant allowances</v>
      </c>
      <c r="BC895" s="38" t="str">
        <f t="shared" si="67"/>
        <v>Variant allowances percentage allocation</v>
      </c>
    </row>
    <row r="896" spans="5:55">
      <c r="E896" s="37" t="str">
        <f>LicenseeSelect!E984</f>
        <v>Substation Cable PCD (NGET only)</v>
      </c>
      <c r="G896" s="37" t="s">
        <v>59</v>
      </c>
      <c r="H896" s="37" t="str">
        <f>LicenseeSelect!H984</f>
        <v>Load related capex</v>
      </c>
      <c r="AU896" s="172">
        <f>LicenseeSelect!AU984</f>
        <v>0</v>
      </c>
      <c r="AV896" s="109">
        <f>LicenseeSelect!AV984</f>
        <v>0</v>
      </c>
      <c r="AW896" s="109">
        <f>LicenseeSelect!AW984</f>
        <v>0</v>
      </c>
      <c r="AX896" s="109">
        <f>LicenseeSelect!AX984</f>
        <v>0</v>
      </c>
      <c r="AY896" s="109">
        <f>LicenseeSelect!AY984</f>
        <v>0</v>
      </c>
      <c r="BA896" s="38" t="str">
        <f t="shared" ca="1" si="65"/>
        <v>VariantAllowances</v>
      </c>
      <c r="BB896" s="38" t="str">
        <f t="shared" si="66"/>
        <v>Variant allowances</v>
      </c>
      <c r="BC896" s="38" t="str">
        <f t="shared" si="67"/>
        <v>Variant allowances percentage allocation</v>
      </c>
    </row>
    <row r="897" spans="5:55">
      <c r="E897" s="37" t="str">
        <f>LicenseeSelect!E985</f>
        <v>Substation Cable PCD (NGET only)</v>
      </c>
      <c r="G897" s="37" t="s">
        <v>59</v>
      </c>
      <c r="H897" s="37" t="str">
        <f>LicenseeSelect!H985</f>
        <v>Asset replacement capex</v>
      </c>
      <c r="AU897" s="164">
        <f>LicenseeSelect!AU985</f>
        <v>0.79791765501202538</v>
      </c>
      <c r="AV897" s="47">
        <f>LicenseeSelect!AV985</f>
        <v>0.79791765501202538</v>
      </c>
      <c r="AW897" s="47">
        <f>LicenseeSelect!AW985</f>
        <v>0.79791765501202538</v>
      </c>
      <c r="AX897" s="47">
        <f>LicenseeSelect!AX985</f>
        <v>0.79791765501202538</v>
      </c>
      <c r="AY897" s="47">
        <f>LicenseeSelect!AY985</f>
        <v>0.79791765501202538</v>
      </c>
      <c r="BA897" s="38" t="str">
        <f t="shared" ca="1" si="65"/>
        <v>VariantAllowances</v>
      </c>
      <c r="BB897" s="38" t="str">
        <f t="shared" si="66"/>
        <v>Variant allowances</v>
      </c>
      <c r="BC897" s="38" t="str">
        <f t="shared" si="67"/>
        <v>Variant allowances percentage allocation</v>
      </c>
    </row>
    <row r="898" spans="5:55">
      <c r="E898" s="37" t="str">
        <f>LicenseeSelect!E986</f>
        <v>Substation Cable PCD (NGET only)</v>
      </c>
      <c r="G898" s="37" t="s">
        <v>59</v>
      </c>
      <c r="H898" s="37" t="str">
        <f>LicenseeSelect!H986</f>
        <v>Other capex</v>
      </c>
      <c r="AU898" s="164">
        <f>LicenseeSelect!AU986</f>
        <v>0</v>
      </c>
      <c r="AV898" s="47">
        <f>LicenseeSelect!AV986</f>
        <v>0</v>
      </c>
      <c r="AW898" s="47">
        <f>LicenseeSelect!AW986</f>
        <v>0</v>
      </c>
      <c r="AX898" s="47">
        <f>LicenseeSelect!AX986</f>
        <v>0</v>
      </c>
      <c r="AY898" s="47">
        <f>LicenseeSelect!AY986</f>
        <v>0</v>
      </c>
      <c r="BA898" s="38" t="str">
        <f t="shared" ca="1" si="65"/>
        <v>VariantAllowances</v>
      </c>
      <c r="BB898" s="38" t="str">
        <f t="shared" si="66"/>
        <v>Variant allowances</v>
      </c>
      <c r="BC898" s="38" t="str">
        <f t="shared" si="67"/>
        <v>Variant allowances percentage allocation</v>
      </c>
    </row>
    <row r="899" spans="5:55">
      <c r="E899" s="37" t="str">
        <f>LicenseeSelect!E987</f>
        <v>Substation Cable PCD (NGET only)</v>
      </c>
      <c r="G899" s="37" t="s">
        <v>59</v>
      </c>
      <c r="H899" s="37" t="str">
        <f>LicenseeSelect!H987</f>
        <v>Non-operational capex</v>
      </c>
      <c r="AU899" s="164">
        <f>LicenseeSelect!AU987</f>
        <v>0</v>
      </c>
      <c r="AV899" s="47">
        <f>LicenseeSelect!AV987</f>
        <v>0</v>
      </c>
      <c r="AW899" s="47">
        <f>LicenseeSelect!AW987</f>
        <v>0</v>
      </c>
      <c r="AX899" s="47">
        <f>LicenseeSelect!AX987</f>
        <v>0</v>
      </c>
      <c r="AY899" s="47">
        <f>LicenseeSelect!AY987</f>
        <v>0</v>
      </c>
      <c r="BA899" s="38" t="str">
        <f t="shared" ca="1" si="65"/>
        <v>VariantAllowances</v>
      </c>
      <c r="BB899" s="38" t="str">
        <f t="shared" si="66"/>
        <v>Variant allowances</v>
      </c>
      <c r="BC899" s="38" t="str">
        <f t="shared" si="67"/>
        <v>Variant allowances percentage allocation</v>
      </c>
    </row>
    <row r="900" spans="5:55">
      <c r="E900" s="37" t="str">
        <f>LicenseeSelect!E988</f>
        <v>Substation Cable PCD (NGET only)</v>
      </c>
      <c r="G900" s="37" t="s">
        <v>59</v>
      </c>
      <c r="H900" s="37" t="str">
        <f>LicenseeSelect!H988</f>
        <v>Network operating costs (opex)</v>
      </c>
      <c r="AU900" s="164">
        <f>LicenseeSelect!AU988</f>
        <v>0.20208234498797462</v>
      </c>
      <c r="AV900" s="47">
        <f>LicenseeSelect!AV988</f>
        <v>0.20208234498797462</v>
      </c>
      <c r="AW900" s="47">
        <f>LicenseeSelect!AW988</f>
        <v>0.20208234498797462</v>
      </c>
      <c r="AX900" s="47">
        <f>LicenseeSelect!AX988</f>
        <v>0.20208234498797462</v>
      </c>
      <c r="AY900" s="47">
        <f>LicenseeSelect!AY988</f>
        <v>0.20208234498797462</v>
      </c>
      <c r="BA900" s="38" t="str">
        <f t="shared" ca="1" si="65"/>
        <v>VariantAllowances</v>
      </c>
      <c r="BB900" s="38" t="str">
        <f t="shared" si="66"/>
        <v>Variant allowances</v>
      </c>
      <c r="BC900" s="38" t="str">
        <f t="shared" si="67"/>
        <v>Variant allowances percentage allocation</v>
      </c>
    </row>
    <row r="901" spans="5:55">
      <c r="E901" s="107" t="str">
        <f>LicenseeSelect!E989</f>
        <v>Substation Cable PCD (NGET only)</v>
      </c>
      <c r="F901" s="125"/>
      <c r="G901" s="107" t="s">
        <v>59</v>
      </c>
      <c r="H901" s="107" t="str">
        <f>LicenseeSelect!H989</f>
        <v>Indirects (opex)</v>
      </c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  <c r="Z901" s="107"/>
      <c r="AA901" s="107"/>
      <c r="AB901" s="107"/>
      <c r="AC901" s="107"/>
      <c r="AD901" s="107"/>
      <c r="AE901" s="107"/>
      <c r="AF901" s="107"/>
      <c r="AG901" s="107"/>
      <c r="AH901" s="107"/>
      <c r="AI901" s="107"/>
      <c r="AJ901" s="107"/>
      <c r="AK901" s="107"/>
      <c r="AL901" s="107"/>
      <c r="AM901" s="107"/>
      <c r="AN901" s="107"/>
      <c r="AO901" s="107"/>
      <c r="AP901" s="107"/>
      <c r="AQ901" s="107"/>
      <c r="AR901" s="107"/>
      <c r="AS901" s="107"/>
      <c r="AT901" s="113"/>
      <c r="AU901" s="173">
        <f>LicenseeSelect!AU989</f>
        <v>0</v>
      </c>
      <c r="AV901" s="110">
        <f>LicenseeSelect!AV989</f>
        <v>0</v>
      </c>
      <c r="AW901" s="110">
        <f>LicenseeSelect!AW989</f>
        <v>0</v>
      </c>
      <c r="AX901" s="110">
        <f>LicenseeSelect!AX989</f>
        <v>0</v>
      </c>
      <c r="AY901" s="110">
        <f>LicenseeSelect!AY989</f>
        <v>0</v>
      </c>
      <c r="BA901" s="38" t="str">
        <f t="shared" ca="1" si="65"/>
        <v>VariantAllowances</v>
      </c>
      <c r="BB901" s="38" t="str">
        <f t="shared" si="66"/>
        <v>Variant allowances</v>
      </c>
      <c r="BC901" s="38" t="str">
        <f t="shared" si="67"/>
        <v>Variant allowances percentage allocation</v>
      </c>
    </row>
    <row r="902" spans="5:55">
      <c r="E902" s="37" t="str">
        <f>LicenseeSelect!E990</f>
        <v>Through Wall Bushing PCD (NGET only)</v>
      </c>
      <c r="G902" s="37" t="s">
        <v>59</v>
      </c>
      <c r="H902" s="37" t="str">
        <f>LicenseeSelect!H990</f>
        <v>Load related capex</v>
      </c>
      <c r="AU902" s="172">
        <f>LicenseeSelect!AU990</f>
        <v>0</v>
      </c>
      <c r="AV902" s="109">
        <f>LicenseeSelect!AV990</f>
        <v>0</v>
      </c>
      <c r="AW902" s="109">
        <f>LicenseeSelect!AW990</f>
        <v>0</v>
      </c>
      <c r="AX902" s="109">
        <f>LicenseeSelect!AX990</f>
        <v>0</v>
      </c>
      <c r="AY902" s="109">
        <f>LicenseeSelect!AY990</f>
        <v>0</v>
      </c>
      <c r="BA902" s="38" t="str">
        <f t="shared" ca="1" si="65"/>
        <v>VariantAllowances</v>
      </c>
      <c r="BB902" s="38" t="str">
        <f t="shared" si="66"/>
        <v>Variant allowances</v>
      </c>
      <c r="BC902" s="38" t="str">
        <f t="shared" si="67"/>
        <v>Variant allowances percentage allocation</v>
      </c>
    </row>
    <row r="903" spans="5:55">
      <c r="E903" s="37" t="str">
        <f>LicenseeSelect!E991</f>
        <v>Through Wall Bushing PCD (NGET only)</v>
      </c>
      <c r="G903" s="37" t="s">
        <v>59</v>
      </c>
      <c r="H903" s="37" t="str">
        <f>LicenseeSelect!H991</f>
        <v>Asset replacement capex</v>
      </c>
      <c r="AU903" s="164">
        <f>LicenseeSelect!AU991</f>
        <v>0.7979176550120255</v>
      </c>
      <c r="AV903" s="47">
        <f>LicenseeSelect!AV991</f>
        <v>0.7979176550120255</v>
      </c>
      <c r="AW903" s="47">
        <f>LicenseeSelect!AW991</f>
        <v>0.7979176550120255</v>
      </c>
      <c r="AX903" s="47">
        <f>LicenseeSelect!AX991</f>
        <v>0.7979176550120255</v>
      </c>
      <c r="AY903" s="47">
        <f>LicenseeSelect!AY991</f>
        <v>0.7979176550120255</v>
      </c>
      <c r="BA903" s="38" t="str">
        <f t="shared" ca="1" si="65"/>
        <v>VariantAllowances</v>
      </c>
      <c r="BB903" s="38" t="str">
        <f t="shared" si="66"/>
        <v>Variant allowances</v>
      </c>
      <c r="BC903" s="38" t="str">
        <f t="shared" si="67"/>
        <v>Variant allowances percentage allocation</v>
      </c>
    </row>
    <row r="904" spans="5:55">
      <c r="E904" s="37" t="str">
        <f>LicenseeSelect!E992</f>
        <v>Through Wall Bushing PCD (NGET only)</v>
      </c>
      <c r="G904" s="37" t="s">
        <v>59</v>
      </c>
      <c r="H904" s="37" t="str">
        <f>LicenseeSelect!H992</f>
        <v>Other capex</v>
      </c>
      <c r="AU904" s="164">
        <f>LicenseeSelect!AU992</f>
        <v>0</v>
      </c>
      <c r="AV904" s="47">
        <f>LicenseeSelect!AV992</f>
        <v>0</v>
      </c>
      <c r="AW904" s="47">
        <f>LicenseeSelect!AW992</f>
        <v>0</v>
      </c>
      <c r="AX904" s="47">
        <f>LicenseeSelect!AX992</f>
        <v>0</v>
      </c>
      <c r="AY904" s="47">
        <f>LicenseeSelect!AY992</f>
        <v>0</v>
      </c>
      <c r="BA904" s="38" t="str">
        <f t="shared" ca="1" si="65"/>
        <v>VariantAllowances</v>
      </c>
      <c r="BB904" s="38" t="str">
        <f t="shared" si="66"/>
        <v>Variant allowances</v>
      </c>
      <c r="BC904" s="38" t="str">
        <f t="shared" si="67"/>
        <v>Variant allowances percentage allocation</v>
      </c>
    </row>
    <row r="905" spans="5:55">
      <c r="E905" s="37" t="str">
        <f>LicenseeSelect!E993</f>
        <v>Through Wall Bushing PCD (NGET only)</v>
      </c>
      <c r="G905" s="37" t="s">
        <v>59</v>
      </c>
      <c r="H905" s="37" t="str">
        <f>LicenseeSelect!H993</f>
        <v>Non-operational capex</v>
      </c>
      <c r="AU905" s="164">
        <f>LicenseeSelect!AU993</f>
        <v>0</v>
      </c>
      <c r="AV905" s="47">
        <f>LicenseeSelect!AV993</f>
        <v>0</v>
      </c>
      <c r="AW905" s="47">
        <f>LicenseeSelect!AW993</f>
        <v>0</v>
      </c>
      <c r="AX905" s="47">
        <f>LicenseeSelect!AX993</f>
        <v>0</v>
      </c>
      <c r="AY905" s="47">
        <f>LicenseeSelect!AY993</f>
        <v>0</v>
      </c>
      <c r="BA905" s="38" t="str">
        <f t="shared" ca="1" si="65"/>
        <v>VariantAllowances</v>
      </c>
      <c r="BB905" s="38" t="str">
        <f t="shared" si="66"/>
        <v>Variant allowances</v>
      </c>
      <c r="BC905" s="38" t="str">
        <f t="shared" si="67"/>
        <v>Variant allowances percentage allocation</v>
      </c>
    </row>
    <row r="906" spans="5:55">
      <c r="E906" s="37" t="str">
        <f>LicenseeSelect!E994</f>
        <v>Through Wall Bushing PCD (NGET only)</v>
      </c>
      <c r="G906" s="37" t="s">
        <v>59</v>
      </c>
      <c r="H906" s="37" t="str">
        <f>LicenseeSelect!H994</f>
        <v>Network operating costs (opex)</v>
      </c>
      <c r="AU906" s="164">
        <f>LicenseeSelect!AU994</f>
        <v>0.20208234498797462</v>
      </c>
      <c r="AV906" s="47">
        <f>LicenseeSelect!AV994</f>
        <v>0.20208234498797462</v>
      </c>
      <c r="AW906" s="47">
        <f>LicenseeSelect!AW994</f>
        <v>0.20208234498797462</v>
      </c>
      <c r="AX906" s="47">
        <f>LicenseeSelect!AX994</f>
        <v>0.20208234498797462</v>
      </c>
      <c r="AY906" s="47">
        <f>LicenseeSelect!AY994</f>
        <v>0.20208234498797462</v>
      </c>
      <c r="BA906" s="38" t="str">
        <f t="shared" ca="1" si="65"/>
        <v>VariantAllowances</v>
      </c>
      <c r="BB906" s="38" t="str">
        <f t="shared" si="66"/>
        <v>Variant allowances</v>
      </c>
      <c r="BC906" s="38" t="str">
        <f t="shared" si="67"/>
        <v>Variant allowances percentage allocation</v>
      </c>
    </row>
    <row r="907" spans="5:55">
      <c r="E907" s="107" t="str">
        <f>LicenseeSelect!E995</f>
        <v>Through Wall Bushing PCD (NGET only)</v>
      </c>
      <c r="F907" s="125"/>
      <c r="G907" s="107" t="s">
        <v>59</v>
      </c>
      <c r="H907" s="107" t="str">
        <f>LicenseeSelect!H995</f>
        <v>Indirects (opex)</v>
      </c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07"/>
      <c r="Z907" s="107"/>
      <c r="AA907" s="107"/>
      <c r="AB907" s="107"/>
      <c r="AC907" s="107"/>
      <c r="AD907" s="107"/>
      <c r="AE907" s="107"/>
      <c r="AF907" s="107"/>
      <c r="AG907" s="107"/>
      <c r="AH907" s="107"/>
      <c r="AI907" s="107"/>
      <c r="AJ907" s="107"/>
      <c r="AK907" s="107"/>
      <c r="AL907" s="107"/>
      <c r="AM907" s="107"/>
      <c r="AN907" s="107"/>
      <c r="AO907" s="107"/>
      <c r="AP907" s="107"/>
      <c r="AQ907" s="107"/>
      <c r="AR907" s="107"/>
      <c r="AS907" s="107"/>
      <c r="AT907" s="113"/>
      <c r="AU907" s="173">
        <f>LicenseeSelect!AU995</f>
        <v>0</v>
      </c>
      <c r="AV907" s="110">
        <f>LicenseeSelect!AV995</f>
        <v>0</v>
      </c>
      <c r="AW907" s="110">
        <f>LicenseeSelect!AW995</f>
        <v>0</v>
      </c>
      <c r="AX907" s="110">
        <f>LicenseeSelect!AX995</f>
        <v>0</v>
      </c>
      <c r="AY907" s="110">
        <f>LicenseeSelect!AY995</f>
        <v>0</v>
      </c>
      <c r="BA907" s="38" t="str">
        <f t="shared" ca="1" si="65"/>
        <v>VariantAllowances</v>
      </c>
      <c r="BB907" s="38" t="str">
        <f t="shared" si="66"/>
        <v>Variant allowances</v>
      </c>
      <c r="BC907" s="38" t="str">
        <f t="shared" si="67"/>
        <v>Variant allowances percentage allocation</v>
      </c>
    </row>
    <row r="908" spans="5:55">
      <c r="E908" s="37" t="str">
        <f>LicenseeSelect!E996</f>
        <v>Reactive Compensation PCD (NGET only)</v>
      </c>
      <c r="G908" s="37" t="s">
        <v>59</v>
      </c>
      <c r="H908" s="37" t="str">
        <f>LicenseeSelect!H996</f>
        <v>Load related capex</v>
      </c>
      <c r="AU908" s="172">
        <f>LicenseeSelect!AU996</f>
        <v>0</v>
      </c>
      <c r="AV908" s="109">
        <f>LicenseeSelect!AV996</f>
        <v>0</v>
      </c>
      <c r="AW908" s="109">
        <f>LicenseeSelect!AW996</f>
        <v>0</v>
      </c>
      <c r="AX908" s="109">
        <f>LicenseeSelect!AX996</f>
        <v>0</v>
      </c>
      <c r="AY908" s="109">
        <f>LicenseeSelect!AY996</f>
        <v>0</v>
      </c>
      <c r="BA908" s="38" t="str">
        <f t="shared" ca="1" si="65"/>
        <v>VariantAllowances</v>
      </c>
      <c r="BB908" s="38" t="str">
        <f t="shared" si="66"/>
        <v>Variant allowances</v>
      </c>
      <c r="BC908" s="38" t="str">
        <f t="shared" si="67"/>
        <v>Variant allowances percentage allocation</v>
      </c>
    </row>
    <row r="909" spans="5:55">
      <c r="E909" s="37" t="str">
        <f>LicenseeSelect!E997</f>
        <v>Reactive Compensation PCD (NGET only)</v>
      </c>
      <c r="G909" s="37" t="s">
        <v>59</v>
      </c>
      <c r="H909" s="37" t="str">
        <f>LicenseeSelect!H997</f>
        <v>Asset replacement capex</v>
      </c>
      <c r="AU909" s="164">
        <f>LicenseeSelect!AU997</f>
        <v>0.7979176550120255</v>
      </c>
      <c r="AV909" s="47">
        <f>LicenseeSelect!AV997</f>
        <v>0.7979176550120255</v>
      </c>
      <c r="AW909" s="47">
        <f>LicenseeSelect!AW997</f>
        <v>0.7979176550120255</v>
      </c>
      <c r="AX909" s="47">
        <f>LicenseeSelect!AX997</f>
        <v>0.7979176550120255</v>
      </c>
      <c r="AY909" s="47">
        <f>LicenseeSelect!AY997</f>
        <v>0.7979176550120255</v>
      </c>
      <c r="BA909" s="38" t="str">
        <f t="shared" ca="1" si="65"/>
        <v>VariantAllowances</v>
      </c>
      <c r="BB909" s="38" t="str">
        <f t="shared" si="66"/>
        <v>Variant allowances</v>
      </c>
      <c r="BC909" s="38" t="str">
        <f t="shared" si="67"/>
        <v>Variant allowances percentage allocation</v>
      </c>
    </row>
    <row r="910" spans="5:55">
      <c r="E910" s="37" t="str">
        <f>LicenseeSelect!E998</f>
        <v>Reactive Compensation PCD (NGET only)</v>
      </c>
      <c r="G910" s="37" t="s">
        <v>59</v>
      </c>
      <c r="H910" s="37" t="str">
        <f>LicenseeSelect!H998</f>
        <v>Other capex</v>
      </c>
      <c r="AU910" s="164">
        <f>LicenseeSelect!AU998</f>
        <v>0</v>
      </c>
      <c r="AV910" s="47">
        <f>LicenseeSelect!AV998</f>
        <v>0</v>
      </c>
      <c r="AW910" s="47">
        <f>LicenseeSelect!AW998</f>
        <v>0</v>
      </c>
      <c r="AX910" s="47">
        <f>LicenseeSelect!AX998</f>
        <v>0</v>
      </c>
      <c r="AY910" s="47">
        <f>LicenseeSelect!AY998</f>
        <v>0</v>
      </c>
      <c r="BA910" s="38" t="str">
        <f t="shared" ca="1" si="65"/>
        <v>VariantAllowances</v>
      </c>
      <c r="BB910" s="38" t="str">
        <f t="shared" si="66"/>
        <v>Variant allowances</v>
      </c>
      <c r="BC910" s="38" t="str">
        <f t="shared" si="67"/>
        <v>Variant allowances percentage allocation</v>
      </c>
    </row>
    <row r="911" spans="5:55">
      <c r="E911" s="37" t="str">
        <f>LicenseeSelect!E999</f>
        <v>Reactive Compensation PCD (NGET only)</v>
      </c>
      <c r="G911" s="37" t="s">
        <v>59</v>
      </c>
      <c r="H911" s="37" t="str">
        <f>LicenseeSelect!H999</f>
        <v>Non-operational capex</v>
      </c>
      <c r="AU911" s="164">
        <f>LicenseeSelect!AU999</f>
        <v>0</v>
      </c>
      <c r="AV911" s="47">
        <f>LicenseeSelect!AV999</f>
        <v>0</v>
      </c>
      <c r="AW911" s="47">
        <f>LicenseeSelect!AW999</f>
        <v>0</v>
      </c>
      <c r="AX911" s="47">
        <f>LicenseeSelect!AX999</f>
        <v>0</v>
      </c>
      <c r="AY911" s="47">
        <f>LicenseeSelect!AY999</f>
        <v>0</v>
      </c>
      <c r="BA911" s="38" t="str">
        <f t="shared" ca="1" si="65"/>
        <v>VariantAllowances</v>
      </c>
      <c r="BB911" s="38" t="str">
        <f t="shared" si="66"/>
        <v>Variant allowances</v>
      </c>
      <c r="BC911" s="38" t="str">
        <f t="shared" si="67"/>
        <v>Variant allowances percentage allocation</v>
      </c>
    </row>
    <row r="912" spans="5:55">
      <c r="E912" s="37" t="str">
        <f>LicenseeSelect!E1000</f>
        <v>Reactive Compensation PCD (NGET only)</v>
      </c>
      <c r="G912" s="37" t="s">
        <v>59</v>
      </c>
      <c r="H912" s="37" t="str">
        <f>LicenseeSelect!H1000</f>
        <v>Network operating costs (opex)</v>
      </c>
      <c r="AU912" s="164">
        <f>LicenseeSelect!AU1000</f>
        <v>0.20208234498797462</v>
      </c>
      <c r="AV912" s="47">
        <f>LicenseeSelect!AV1000</f>
        <v>0.20208234498797462</v>
      </c>
      <c r="AW912" s="47">
        <f>LicenseeSelect!AW1000</f>
        <v>0.20208234498797462</v>
      </c>
      <c r="AX912" s="47">
        <f>LicenseeSelect!AX1000</f>
        <v>0.20208234498797462</v>
      </c>
      <c r="AY912" s="47">
        <f>LicenseeSelect!AY1000</f>
        <v>0.20208234498797462</v>
      </c>
      <c r="BA912" s="38" t="str">
        <f t="shared" ca="1" si="65"/>
        <v>VariantAllowances</v>
      </c>
      <c r="BB912" s="38" t="str">
        <f t="shared" si="66"/>
        <v>Variant allowances</v>
      </c>
      <c r="BC912" s="38" t="str">
        <f t="shared" si="67"/>
        <v>Variant allowances percentage allocation</v>
      </c>
    </row>
    <row r="913" spans="5:55">
      <c r="E913" s="107" t="str">
        <f>LicenseeSelect!E1001</f>
        <v>Reactive Compensation PCD (NGET only)</v>
      </c>
      <c r="F913" s="125"/>
      <c r="G913" s="107" t="s">
        <v>59</v>
      </c>
      <c r="H913" s="107" t="str">
        <f>LicenseeSelect!H1001</f>
        <v>Indirects (opex)</v>
      </c>
      <c r="I913" s="107"/>
      <c r="J913" s="107"/>
      <c r="K913" s="107"/>
      <c r="L913" s="107"/>
      <c r="M913" s="107"/>
      <c r="N913" s="107"/>
      <c r="O913" s="107"/>
      <c r="P913" s="107"/>
      <c r="Q913" s="107"/>
      <c r="R913" s="107"/>
      <c r="S913" s="107"/>
      <c r="T913" s="107"/>
      <c r="U913" s="107"/>
      <c r="V913" s="107"/>
      <c r="W913" s="107"/>
      <c r="X913" s="107"/>
      <c r="Y913" s="107"/>
      <c r="Z913" s="107"/>
      <c r="AA913" s="107"/>
      <c r="AB913" s="107"/>
      <c r="AC913" s="107"/>
      <c r="AD913" s="107"/>
      <c r="AE913" s="107"/>
      <c r="AF913" s="107"/>
      <c r="AG913" s="107"/>
      <c r="AH913" s="107"/>
      <c r="AI913" s="107"/>
      <c r="AJ913" s="107"/>
      <c r="AK913" s="107"/>
      <c r="AL913" s="107"/>
      <c r="AM913" s="107"/>
      <c r="AN913" s="107"/>
      <c r="AO913" s="107"/>
      <c r="AP913" s="107"/>
      <c r="AQ913" s="107"/>
      <c r="AR913" s="107"/>
      <c r="AS913" s="107"/>
      <c r="AT913" s="113"/>
      <c r="AU913" s="173">
        <f>LicenseeSelect!AU1001</f>
        <v>0</v>
      </c>
      <c r="AV913" s="110">
        <f>LicenseeSelect!AV1001</f>
        <v>0</v>
      </c>
      <c r="AW913" s="110">
        <f>LicenseeSelect!AW1001</f>
        <v>0</v>
      </c>
      <c r="AX913" s="110">
        <f>LicenseeSelect!AX1001</f>
        <v>0</v>
      </c>
      <c r="AY913" s="110">
        <f>LicenseeSelect!AY1001</f>
        <v>0</v>
      </c>
      <c r="BA913" s="38" t="str">
        <f t="shared" ca="1" si="65"/>
        <v>VariantAllowances</v>
      </c>
      <c r="BB913" s="38" t="str">
        <f t="shared" si="66"/>
        <v>Variant allowances</v>
      </c>
      <c r="BC913" s="38" t="str">
        <f t="shared" si="67"/>
        <v>Variant allowances percentage allocation</v>
      </c>
    </row>
    <row r="914" spans="5:55">
      <c r="E914" s="37" t="str">
        <f>LicenseeSelect!E1002</f>
        <v>Auxiliary Earthing Transformer PCD (NGET only)</v>
      </c>
      <c r="G914" s="37" t="s">
        <v>59</v>
      </c>
      <c r="H914" s="37" t="str">
        <f>LicenseeSelect!H1002</f>
        <v>Load related capex</v>
      </c>
      <c r="AU914" s="172">
        <f>LicenseeSelect!AU1002</f>
        <v>0</v>
      </c>
      <c r="AV914" s="109">
        <f>LicenseeSelect!AV1002</f>
        <v>0</v>
      </c>
      <c r="AW914" s="109">
        <f>LicenseeSelect!AW1002</f>
        <v>0</v>
      </c>
      <c r="AX914" s="109">
        <f>LicenseeSelect!AX1002</f>
        <v>0</v>
      </c>
      <c r="AY914" s="109">
        <f>LicenseeSelect!AY1002</f>
        <v>0</v>
      </c>
      <c r="BA914" s="38" t="str">
        <f t="shared" ca="1" si="65"/>
        <v>VariantAllowances</v>
      </c>
      <c r="BB914" s="38" t="str">
        <f t="shared" si="66"/>
        <v>Variant allowances</v>
      </c>
      <c r="BC914" s="38" t="str">
        <f t="shared" si="67"/>
        <v>Variant allowances percentage allocation</v>
      </c>
    </row>
    <row r="915" spans="5:55">
      <c r="E915" s="37" t="str">
        <f>LicenseeSelect!E1003</f>
        <v>Auxiliary Earthing Transformer PCD (NGET only)</v>
      </c>
      <c r="G915" s="37" t="s">
        <v>59</v>
      </c>
      <c r="H915" s="37" t="str">
        <f>LicenseeSelect!H1003</f>
        <v>Asset replacement capex</v>
      </c>
      <c r="AU915" s="164">
        <f>LicenseeSelect!AU1003</f>
        <v>0.7979176550120255</v>
      </c>
      <c r="AV915" s="47">
        <f>LicenseeSelect!AV1003</f>
        <v>0.7979176550120255</v>
      </c>
      <c r="AW915" s="47">
        <f>LicenseeSelect!AW1003</f>
        <v>0.7979176550120255</v>
      </c>
      <c r="AX915" s="47">
        <f>LicenseeSelect!AX1003</f>
        <v>0.7979176550120255</v>
      </c>
      <c r="AY915" s="47">
        <f>LicenseeSelect!AY1003</f>
        <v>0.7979176550120255</v>
      </c>
      <c r="BA915" s="38" t="str">
        <f t="shared" ca="1" si="65"/>
        <v>VariantAllowances</v>
      </c>
      <c r="BB915" s="38" t="str">
        <f t="shared" si="66"/>
        <v>Variant allowances</v>
      </c>
      <c r="BC915" s="38" t="str">
        <f t="shared" si="67"/>
        <v>Variant allowances percentage allocation</v>
      </c>
    </row>
    <row r="916" spans="5:55">
      <c r="E916" s="37" t="str">
        <f>LicenseeSelect!E1004</f>
        <v>Auxiliary Earthing Transformer PCD (NGET only)</v>
      </c>
      <c r="G916" s="37" t="s">
        <v>59</v>
      </c>
      <c r="H916" s="37" t="str">
        <f>LicenseeSelect!H1004</f>
        <v>Other capex</v>
      </c>
      <c r="AU916" s="164">
        <f>LicenseeSelect!AU1004</f>
        <v>0</v>
      </c>
      <c r="AV916" s="47">
        <f>LicenseeSelect!AV1004</f>
        <v>0</v>
      </c>
      <c r="AW916" s="47">
        <f>LicenseeSelect!AW1004</f>
        <v>0</v>
      </c>
      <c r="AX916" s="47">
        <f>LicenseeSelect!AX1004</f>
        <v>0</v>
      </c>
      <c r="AY916" s="47">
        <f>LicenseeSelect!AY1004</f>
        <v>0</v>
      </c>
      <c r="BA916" s="38" t="str">
        <f t="shared" ca="1" si="65"/>
        <v>VariantAllowances</v>
      </c>
      <c r="BB916" s="38" t="str">
        <f t="shared" si="66"/>
        <v>Variant allowances</v>
      </c>
      <c r="BC916" s="38" t="str">
        <f t="shared" si="67"/>
        <v>Variant allowances percentage allocation</v>
      </c>
    </row>
    <row r="917" spans="5:55">
      <c r="E917" s="37" t="str">
        <f>LicenseeSelect!E1005</f>
        <v>Auxiliary Earthing Transformer PCD (NGET only)</v>
      </c>
      <c r="G917" s="37" t="s">
        <v>59</v>
      </c>
      <c r="H917" s="37" t="str">
        <f>LicenseeSelect!H1005</f>
        <v>Non-operational capex</v>
      </c>
      <c r="AU917" s="164">
        <f>LicenseeSelect!AU1005</f>
        <v>0</v>
      </c>
      <c r="AV917" s="47">
        <f>LicenseeSelect!AV1005</f>
        <v>0</v>
      </c>
      <c r="AW917" s="47">
        <f>LicenseeSelect!AW1005</f>
        <v>0</v>
      </c>
      <c r="AX917" s="47">
        <f>LicenseeSelect!AX1005</f>
        <v>0</v>
      </c>
      <c r="AY917" s="47">
        <f>LicenseeSelect!AY1005</f>
        <v>0</v>
      </c>
      <c r="BA917" s="38" t="str">
        <f t="shared" ca="1" si="65"/>
        <v>VariantAllowances</v>
      </c>
      <c r="BB917" s="38" t="str">
        <f t="shared" si="66"/>
        <v>Variant allowances</v>
      </c>
      <c r="BC917" s="38" t="str">
        <f t="shared" si="67"/>
        <v>Variant allowances percentage allocation</v>
      </c>
    </row>
    <row r="918" spans="5:55">
      <c r="E918" s="37" t="str">
        <f>LicenseeSelect!E1006</f>
        <v>Auxiliary Earthing Transformer PCD (NGET only)</v>
      </c>
      <c r="G918" s="37" t="s">
        <v>59</v>
      </c>
      <c r="H918" s="37" t="str">
        <f>LicenseeSelect!H1006</f>
        <v>Network operating costs (opex)</v>
      </c>
      <c r="AU918" s="164">
        <f>LicenseeSelect!AU1006</f>
        <v>0.20208234498797462</v>
      </c>
      <c r="AV918" s="47">
        <f>LicenseeSelect!AV1006</f>
        <v>0.20208234498797462</v>
      </c>
      <c r="AW918" s="47">
        <f>LicenseeSelect!AW1006</f>
        <v>0.20208234498797462</v>
      </c>
      <c r="AX918" s="47">
        <f>LicenseeSelect!AX1006</f>
        <v>0.20208234498797462</v>
      </c>
      <c r="AY918" s="47">
        <f>LicenseeSelect!AY1006</f>
        <v>0.20208234498797462</v>
      </c>
      <c r="BA918" s="38" t="str">
        <f t="shared" ca="1" si="65"/>
        <v>VariantAllowances</v>
      </c>
      <c r="BB918" s="38" t="str">
        <f t="shared" si="66"/>
        <v>Variant allowances</v>
      </c>
      <c r="BC918" s="38" t="str">
        <f t="shared" si="67"/>
        <v>Variant allowances percentage allocation</v>
      </c>
    </row>
    <row r="919" spans="5:55">
      <c r="E919" s="107" t="str">
        <f>LicenseeSelect!E1007</f>
        <v>Auxiliary Earthing Transformer PCD (NGET only)</v>
      </c>
      <c r="F919" s="125"/>
      <c r="G919" s="107" t="s">
        <v>59</v>
      </c>
      <c r="H919" s="107" t="str">
        <f>LicenseeSelect!H1007</f>
        <v>Indirects (opex)</v>
      </c>
      <c r="I919" s="107"/>
      <c r="J919" s="107"/>
      <c r="K919" s="107"/>
      <c r="L919" s="107"/>
      <c r="M919" s="107"/>
      <c r="N919" s="107"/>
      <c r="O919" s="107"/>
      <c r="P919" s="107"/>
      <c r="Q919" s="107"/>
      <c r="R919" s="107"/>
      <c r="S919" s="107"/>
      <c r="T919" s="107"/>
      <c r="U919" s="107"/>
      <c r="V919" s="107"/>
      <c r="W919" s="107"/>
      <c r="X919" s="107"/>
      <c r="Y919" s="107"/>
      <c r="Z919" s="107"/>
      <c r="AA919" s="107"/>
      <c r="AB919" s="107"/>
      <c r="AC919" s="107"/>
      <c r="AD919" s="107"/>
      <c r="AE919" s="107"/>
      <c r="AF919" s="107"/>
      <c r="AG919" s="107"/>
      <c r="AH919" s="107"/>
      <c r="AI919" s="107"/>
      <c r="AJ919" s="107"/>
      <c r="AK919" s="107"/>
      <c r="AL919" s="107"/>
      <c r="AM919" s="107"/>
      <c r="AN919" s="107"/>
      <c r="AO919" s="107"/>
      <c r="AP919" s="107"/>
      <c r="AQ919" s="107"/>
      <c r="AR919" s="107"/>
      <c r="AS919" s="107"/>
      <c r="AT919" s="113"/>
      <c r="AU919" s="173">
        <f>LicenseeSelect!AU1007</f>
        <v>0</v>
      </c>
      <c r="AV919" s="110">
        <f>LicenseeSelect!AV1007</f>
        <v>0</v>
      </c>
      <c r="AW919" s="110">
        <f>LicenseeSelect!AW1007</f>
        <v>0</v>
      </c>
      <c r="AX919" s="110">
        <f>LicenseeSelect!AX1007</f>
        <v>0</v>
      </c>
      <c r="AY919" s="110">
        <f>LicenseeSelect!AY1007</f>
        <v>0</v>
      </c>
      <c r="BA919" s="38" t="str">
        <f t="shared" ca="1" si="65"/>
        <v>VariantAllowances</v>
      </c>
      <c r="BB919" s="38" t="str">
        <f t="shared" si="66"/>
        <v>Variant allowances</v>
      </c>
      <c r="BC919" s="38" t="str">
        <f t="shared" si="67"/>
        <v>Variant allowances percentage allocation</v>
      </c>
    </row>
    <row r="920" spans="5:55">
      <c r="E920" s="37" t="str">
        <f>LicenseeSelect!E1008</f>
        <v>Instrument Transformer PCD (NGET only)</v>
      </c>
      <c r="G920" s="37" t="s">
        <v>59</v>
      </c>
      <c r="H920" s="37" t="str">
        <f>LicenseeSelect!H1008</f>
        <v>Load related capex</v>
      </c>
      <c r="AU920" s="172">
        <f>LicenseeSelect!AU1008</f>
        <v>0</v>
      </c>
      <c r="AV920" s="109">
        <f>LicenseeSelect!AV1008</f>
        <v>0</v>
      </c>
      <c r="AW920" s="109">
        <f>LicenseeSelect!AW1008</f>
        <v>0</v>
      </c>
      <c r="AX920" s="109">
        <f>LicenseeSelect!AX1008</f>
        <v>0</v>
      </c>
      <c r="AY920" s="109">
        <f>LicenseeSelect!AY1008</f>
        <v>0</v>
      </c>
      <c r="BA920" s="38" t="str">
        <f t="shared" ca="1" si="65"/>
        <v>VariantAllowances</v>
      </c>
      <c r="BB920" s="38" t="str">
        <f t="shared" si="66"/>
        <v>Variant allowances</v>
      </c>
      <c r="BC920" s="38" t="str">
        <f t="shared" si="67"/>
        <v>Variant allowances percentage allocation</v>
      </c>
    </row>
    <row r="921" spans="5:55">
      <c r="E921" s="37" t="str">
        <f>LicenseeSelect!E1009</f>
        <v>Instrument Transformer PCD (NGET only)</v>
      </c>
      <c r="G921" s="37" t="s">
        <v>59</v>
      </c>
      <c r="H921" s="37" t="str">
        <f>LicenseeSelect!H1009</f>
        <v>Asset replacement capex</v>
      </c>
      <c r="AU921" s="164">
        <f>LicenseeSelect!AU1009</f>
        <v>0.79791765501202538</v>
      </c>
      <c r="AV921" s="47">
        <f>LicenseeSelect!AV1009</f>
        <v>0.79791765501202538</v>
      </c>
      <c r="AW921" s="47">
        <f>LicenseeSelect!AW1009</f>
        <v>0.79791765501202538</v>
      </c>
      <c r="AX921" s="47">
        <f>LicenseeSelect!AX1009</f>
        <v>0.79791765501202538</v>
      </c>
      <c r="AY921" s="47">
        <f>LicenseeSelect!AY1009</f>
        <v>0.79791765501202538</v>
      </c>
      <c r="BA921" s="38" t="str">
        <f t="shared" ca="1" si="65"/>
        <v>VariantAllowances</v>
      </c>
      <c r="BB921" s="38" t="str">
        <f t="shared" si="66"/>
        <v>Variant allowances</v>
      </c>
      <c r="BC921" s="38" t="str">
        <f t="shared" si="67"/>
        <v>Variant allowances percentage allocation</v>
      </c>
    </row>
    <row r="922" spans="5:55">
      <c r="E922" s="37" t="str">
        <f>LicenseeSelect!E1010</f>
        <v>Instrument Transformer PCD (NGET only)</v>
      </c>
      <c r="G922" s="37" t="s">
        <v>59</v>
      </c>
      <c r="H922" s="37" t="str">
        <f>LicenseeSelect!H1010</f>
        <v>Other capex</v>
      </c>
      <c r="AU922" s="164">
        <f>LicenseeSelect!AU1010</f>
        <v>0</v>
      </c>
      <c r="AV922" s="47">
        <f>LicenseeSelect!AV1010</f>
        <v>0</v>
      </c>
      <c r="AW922" s="47">
        <f>LicenseeSelect!AW1010</f>
        <v>0</v>
      </c>
      <c r="AX922" s="47">
        <f>LicenseeSelect!AX1010</f>
        <v>0</v>
      </c>
      <c r="AY922" s="47">
        <f>LicenseeSelect!AY1010</f>
        <v>0</v>
      </c>
      <c r="BA922" s="38" t="str">
        <f t="shared" ca="1" si="65"/>
        <v>VariantAllowances</v>
      </c>
      <c r="BB922" s="38" t="str">
        <f t="shared" si="66"/>
        <v>Variant allowances</v>
      </c>
      <c r="BC922" s="38" t="str">
        <f t="shared" si="67"/>
        <v>Variant allowances percentage allocation</v>
      </c>
    </row>
    <row r="923" spans="5:55">
      <c r="E923" s="37" t="str">
        <f>LicenseeSelect!E1011</f>
        <v>Instrument Transformer PCD (NGET only)</v>
      </c>
      <c r="G923" s="37" t="s">
        <v>59</v>
      </c>
      <c r="H923" s="37" t="str">
        <f>LicenseeSelect!H1011</f>
        <v>Non-operational capex</v>
      </c>
      <c r="AU923" s="164">
        <f>LicenseeSelect!AU1011</f>
        <v>0</v>
      </c>
      <c r="AV923" s="47">
        <f>LicenseeSelect!AV1011</f>
        <v>0</v>
      </c>
      <c r="AW923" s="47">
        <f>LicenseeSelect!AW1011</f>
        <v>0</v>
      </c>
      <c r="AX923" s="47">
        <f>LicenseeSelect!AX1011</f>
        <v>0</v>
      </c>
      <c r="AY923" s="47">
        <f>LicenseeSelect!AY1011</f>
        <v>0</v>
      </c>
      <c r="BA923" s="38" t="str">
        <f t="shared" ca="1" si="65"/>
        <v>VariantAllowances</v>
      </c>
      <c r="BB923" s="38" t="str">
        <f t="shared" si="66"/>
        <v>Variant allowances</v>
      </c>
      <c r="BC923" s="38" t="str">
        <f t="shared" si="67"/>
        <v>Variant allowances percentage allocation</v>
      </c>
    </row>
    <row r="924" spans="5:55">
      <c r="E924" s="37" t="str">
        <f>LicenseeSelect!E1012</f>
        <v>Instrument Transformer PCD (NGET only)</v>
      </c>
      <c r="G924" s="37" t="s">
        <v>59</v>
      </c>
      <c r="H924" s="37" t="str">
        <f>LicenseeSelect!H1012</f>
        <v>Network operating costs (opex)</v>
      </c>
      <c r="AU924" s="164">
        <f>LicenseeSelect!AU1012</f>
        <v>0.20208234498797462</v>
      </c>
      <c r="AV924" s="47">
        <f>LicenseeSelect!AV1012</f>
        <v>0.20208234498797462</v>
      </c>
      <c r="AW924" s="47">
        <f>LicenseeSelect!AW1012</f>
        <v>0.20208234498797462</v>
      </c>
      <c r="AX924" s="47">
        <f>LicenseeSelect!AX1012</f>
        <v>0.20208234498797462</v>
      </c>
      <c r="AY924" s="47">
        <f>LicenseeSelect!AY1012</f>
        <v>0.20208234498797462</v>
      </c>
      <c r="BA924" s="38" t="str">
        <f t="shared" ca="1" si="65"/>
        <v>VariantAllowances</v>
      </c>
      <c r="BB924" s="38" t="str">
        <f t="shared" si="66"/>
        <v>Variant allowances</v>
      </c>
      <c r="BC924" s="38" t="str">
        <f t="shared" si="67"/>
        <v>Variant allowances percentage allocation</v>
      </c>
    </row>
    <row r="925" spans="5:55">
      <c r="E925" s="107" t="str">
        <f>LicenseeSelect!E1013</f>
        <v>Instrument Transformer PCD (NGET only)</v>
      </c>
      <c r="F925" s="125"/>
      <c r="G925" s="107" t="s">
        <v>59</v>
      </c>
      <c r="H925" s="107" t="str">
        <f>LicenseeSelect!H1013</f>
        <v>Indirects (opex)</v>
      </c>
      <c r="I925" s="107"/>
      <c r="J925" s="107"/>
      <c r="K925" s="107"/>
      <c r="L925" s="107"/>
      <c r="M925" s="107"/>
      <c r="N925" s="107"/>
      <c r="O925" s="107"/>
      <c r="P925" s="107"/>
      <c r="Q925" s="107"/>
      <c r="R925" s="107"/>
      <c r="S925" s="107"/>
      <c r="T925" s="107"/>
      <c r="U925" s="107"/>
      <c r="V925" s="107"/>
      <c r="W925" s="107"/>
      <c r="X925" s="107"/>
      <c r="Y925" s="107"/>
      <c r="Z925" s="107"/>
      <c r="AA925" s="107"/>
      <c r="AB925" s="107"/>
      <c r="AC925" s="107"/>
      <c r="AD925" s="107"/>
      <c r="AE925" s="107"/>
      <c r="AF925" s="107"/>
      <c r="AG925" s="107"/>
      <c r="AH925" s="107"/>
      <c r="AI925" s="107"/>
      <c r="AJ925" s="107"/>
      <c r="AK925" s="107"/>
      <c r="AL925" s="107"/>
      <c r="AM925" s="107"/>
      <c r="AN925" s="107"/>
      <c r="AO925" s="107"/>
      <c r="AP925" s="107"/>
      <c r="AQ925" s="107"/>
      <c r="AR925" s="107"/>
      <c r="AS925" s="107"/>
      <c r="AT925" s="113"/>
      <c r="AU925" s="173">
        <f>LicenseeSelect!AU1013</f>
        <v>0</v>
      </c>
      <c r="AV925" s="110">
        <f>LicenseeSelect!AV1013</f>
        <v>0</v>
      </c>
      <c r="AW925" s="110">
        <f>LicenseeSelect!AW1013</f>
        <v>0</v>
      </c>
      <c r="AX925" s="110">
        <f>LicenseeSelect!AX1013</f>
        <v>0</v>
      </c>
      <c r="AY925" s="110">
        <f>LicenseeSelect!AY1013</f>
        <v>0</v>
      </c>
      <c r="BA925" s="38" t="str">
        <f t="shared" ca="1" si="65"/>
        <v>VariantAllowances</v>
      </c>
      <c r="BB925" s="38" t="str">
        <f t="shared" si="66"/>
        <v>Variant allowances</v>
      </c>
      <c r="BC925" s="38" t="str">
        <f t="shared" si="67"/>
        <v>Variant allowances percentage allocation</v>
      </c>
    </row>
    <row r="926" spans="5:55">
      <c r="E926" s="37" t="str">
        <f>LicenseeSelect!E1014</f>
        <v>Civils PCD (NGET only)</v>
      </c>
      <c r="G926" s="37" t="s">
        <v>59</v>
      </c>
      <c r="H926" s="37" t="str">
        <f>LicenseeSelect!H1014</f>
        <v>Load related capex</v>
      </c>
      <c r="AU926" s="172">
        <f>LicenseeSelect!AU1014</f>
        <v>0</v>
      </c>
      <c r="AV926" s="109">
        <f>LicenseeSelect!AV1014</f>
        <v>0</v>
      </c>
      <c r="AW926" s="109">
        <f>LicenseeSelect!AW1014</f>
        <v>0</v>
      </c>
      <c r="AX926" s="109">
        <f>LicenseeSelect!AX1014</f>
        <v>0</v>
      </c>
      <c r="AY926" s="109">
        <f>LicenseeSelect!AY1014</f>
        <v>0</v>
      </c>
      <c r="BA926" s="38" t="str">
        <f t="shared" ca="1" si="65"/>
        <v>VariantAllowances</v>
      </c>
      <c r="BB926" s="38" t="str">
        <f t="shared" si="66"/>
        <v>Variant allowances</v>
      </c>
      <c r="BC926" s="38" t="str">
        <f t="shared" si="67"/>
        <v>Variant allowances percentage allocation</v>
      </c>
    </row>
    <row r="927" spans="5:55">
      <c r="E927" s="37" t="str">
        <f>LicenseeSelect!E1015</f>
        <v>Civils PCD (NGET only)</v>
      </c>
      <c r="G927" s="37" t="s">
        <v>59</v>
      </c>
      <c r="H927" s="37" t="str">
        <f>LicenseeSelect!H1015</f>
        <v>Asset replacement capex</v>
      </c>
      <c r="AU927" s="164">
        <f>LicenseeSelect!AU1015</f>
        <v>0</v>
      </c>
      <c r="AV927" s="47">
        <f>LicenseeSelect!AV1015</f>
        <v>0</v>
      </c>
      <c r="AW927" s="47">
        <f>LicenseeSelect!AW1015</f>
        <v>0</v>
      </c>
      <c r="AX927" s="47">
        <f>LicenseeSelect!AX1015</f>
        <v>0</v>
      </c>
      <c r="AY927" s="47">
        <f>LicenseeSelect!AY1015</f>
        <v>0</v>
      </c>
      <c r="BA927" s="38" t="str">
        <f t="shared" ca="1" si="65"/>
        <v>VariantAllowances</v>
      </c>
      <c r="BB927" s="38" t="str">
        <f t="shared" si="66"/>
        <v>Variant allowances</v>
      </c>
      <c r="BC927" s="38" t="str">
        <f t="shared" si="67"/>
        <v>Variant allowances percentage allocation</v>
      </c>
    </row>
    <row r="928" spans="5:55">
      <c r="E928" s="37" t="str">
        <f>LicenseeSelect!E1016</f>
        <v>Civils PCD (NGET only)</v>
      </c>
      <c r="G928" s="37" t="s">
        <v>59</v>
      </c>
      <c r="H928" s="37" t="str">
        <f>LicenseeSelect!H1016</f>
        <v>Other capex</v>
      </c>
      <c r="AU928" s="164">
        <f>LicenseeSelect!AU1016</f>
        <v>0</v>
      </c>
      <c r="AV928" s="47">
        <f>LicenseeSelect!AV1016</f>
        <v>0</v>
      </c>
      <c r="AW928" s="47">
        <f>LicenseeSelect!AW1016</f>
        <v>0</v>
      </c>
      <c r="AX928" s="47">
        <f>LicenseeSelect!AX1016</f>
        <v>0</v>
      </c>
      <c r="AY928" s="47">
        <f>LicenseeSelect!AY1016</f>
        <v>0</v>
      </c>
      <c r="BA928" s="38" t="str">
        <f t="shared" ca="1" si="65"/>
        <v>VariantAllowances</v>
      </c>
      <c r="BB928" s="38" t="str">
        <f t="shared" si="66"/>
        <v>Variant allowances</v>
      </c>
      <c r="BC928" s="38" t="str">
        <f t="shared" si="67"/>
        <v>Variant allowances percentage allocation</v>
      </c>
    </row>
    <row r="929" spans="5:55">
      <c r="E929" s="37" t="str">
        <f>LicenseeSelect!E1017</f>
        <v>Civils PCD (NGET only)</v>
      </c>
      <c r="G929" s="37" t="s">
        <v>59</v>
      </c>
      <c r="H929" s="37" t="str">
        <f>LicenseeSelect!H1017</f>
        <v>Non-operational capex</v>
      </c>
      <c r="AU929" s="164">
        <f>LicenseeSelect!AU1017</f>
        <v>1</v>
      </c>
      <c r="AV929" s="47">
        <f>LicenseeSelect!AV1017</f>
        <v>1</v>
      </c>
      <c r="AW929" s="47">
        <f>LicenseeSelect!AW1017</f>
        <v>1</v>
      </c>
      <c r="AX929" s="47">
        <f>LicenseeSelect!AX1017</f>
        <v>1</v>
      </c>
      <c r="AY929" s="47">
        <f>LicenseeSelect!AY1017</f>
        <v>1</v>
      </c>
      <c r="BA929" s="38" t="str">
        <f t="shared" ca="1" si="65"/>
        <v>VariantAllowances</v>
      </c>
      <c r="BB929" s="38" t="str">
        <f t="shared" si="66"/>
        <v>Variant allowances</v>
      </c>
      <c r="BC929" s="38" t="str">
        <f t="shared" si="67"/>
        <v>Variant allowances percentage allocation</v>
      </c>
    </row>
    <row r="930" spans="5:55">
      <c r="E930" s="37" t="str">
        <f>LicenseeSelect!E1018</f>
        <v>Civils PCD (NGET only)</v>
      </c>
      <c r="G930" s="37" t="s">
        <v>59</v>
      </c>
      <c r="H930" s="37" t="str">
        <f>LicenseeSelect!H1018</f>
        <v>Network operating costs (opex)</v>
      </c>
      <c r="AU930" s="164">
        <f>LicenseeSelect!AU1018</f>
        <v>0</v>
      </c>
      <c r="AV930" s="47">
        <f>LicenseeSelect!AV1018</f>
        <v>0</v>
      </c>
      <c r="AW930" s="47">
        <f>LicenseeSelect!AW1018</f>
        <v>0</v>
      </c>
      <c r="AX930" s="47">
        <f>LicenseeSelect!AX1018</f>
        <v>0</v>
      </c>
      <c r="AY930" s="47">
        <f>LicenseeSelect!AY1018</f>
        <v>0</v>
      </c>
      <c r="BA930" s="38" t="str">
        <f t="shared" ca="1" si="65"/>
        <v>VariantAllowances</v>
      </c>
      <c r="BB930" s="38" t="str">
        <f t="shared" si="66"/>
        <v>Variant allowances</v>
      </c>
      <c r="BC930" s="38" t="str">
        <f t="shared" si="67"/>
        <v>Variant allowances percentage allocation</v>
      </c>
    </row>
    <row r="931" spans="5:55">
      <c r="E931" s="107" t="str">
        <f>LicenseeSelect!E1019</f>
        <v>Civils PCD (NGET only)</v>
      </c>
      <c r="F931" s="125"/>
      <c r="G931" s="107" t="s">
        <v>59</v>
      </c>
      <c r="H931" s="107" t="str">
        <f>LicenseeSelect!H1019</f>
        <v>Indirects (opex)</v>
      </c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  <c r="Z931" s="107"/>
      <c r="AA931" s="107"/>
      <c r="AB931" s="107"/>
      <c r="AC931" s="107"/>
      <c r="AD931" s="107"/>
      <c r="AE931" s="107"/>
      <c r="AF931" s="107"/>
      <c r="AG931" s="107"/>
      <c r="AH931" s="107"/>
      <c r="AI931" s="107"/>
      <c r="AJ931" s="107"/>
      <c r="AK931" s="107"/>
      <c r="AL931" s="107"/>
      <c r="AM931" s="107"/>
      <c r="AN931" s="107"/>
      <c r="AO931" s="107"/>
      <c r="AP931" s="107"/>
      <c r="AQ931" s="107"/>
      <c r="AR931" s="107"/>
      <c r="AS931" s="107"/>
      <c r="AT931" s="113"/>
      <c r="AU931" s="173">
        <f>LicenseeSelect!AU1019</f>
        <v>0</v>
      </c>
      <c r="AV931" s="110">
        <f>LicenseeSelect!AV1019</f>
        <v>0</v>
      </c>
      <c r="AW931" s="110">
        <f>LicenseeSelect!AW1019</f>
        <v>0</v>
      </c>
      <c r="AX931" s="110">
        <f>LicenseeSelect!AX1019</f>
        <v>0</v>
      </c>
      <c r="AY931" s="110">
        <f>LicenseeSelect!AY1019</f>
        <v>0</v>
      </c>
      <c r="BA931" s="38" t="str">
        <f t="shared" ca="1" si="65"/>
        <v>VariantAllowances</v>
      </c>
      <c r="BB931" s="38" t="str">
        <f t="shared" si="66"/>
        <v>Variant allowances</v>
      </c>
      <c r="BC931" s="38" t="str">
        <f t="shared" si="67"/>
        <v>Variant allowances percentage allocation</v>
      </c>
    </row>
    <row r="932" spans="5:55">
      <c r="E932" s="37" t="str">
        <f>LicenseeSelect!E1020</f>
        <v>Substation Estate PCD (NGET only)</v>
      </c>
      <c r="G932" s="37" t="s">
        <v>59</v>
      </c>
      <c r="H932" s="37" t="str">
        <f>LicenseeSelect!H1020</f>
        <v>Load related capex</v>
      </c>
      <c r="AU932" s="172">
        <f>LicenseeSelect!AU1020</f>
        <v>0</v>
      </c>
      <c r="AV932" s="109">
        <f>LicenseeSelect!AV1020</f>
        <v>0</v>
      </c>
      <c r="AW932" s="109">
        <f>LicenseeSelect!AW1020</f>
        <v>0</v>
      </c>
      <c r="AX932" s="109">
        <f>LicenseeSelect!AX1020</f>
        <v>0</v>
      </c>
      <c r="AY932" s="109">
        <f>LicenseeSelect!AY1020</f>
        <v>0</v>
      </c>
      <c r="BA932" s="38" t="str">
        <f t="shared" ca="1" si="65"/>
        <v>VariantAllowances</v>
      </c>
      <c r="BB932" s="38" t="str">
        <f t="shared" si="66"/>
        <v>Variant allowances</v>
      </c>
      <c r="BC932" s="38" t="str">
        <f t="shared" si="67"/>
        <v>Variant allowances percentage allocation</v>
      </c>
    </row>
    <row r="933" spans="5:55">
      <c r="E933" s="37" t="str">
        <f>LicenseeSelect!E1021</f>
        <v>Substation Estate PCD (NGET only)</v>
      </c>
      <c r="G933" s="37" t="s">
        <v>59</v>
      </c>
      <c r="H933" s="37" t="str">
        <f>LicenseeSelect!H1021</f>
        <v>Asset replacement capex</v>
      </c>
      <c r="AU933" s="164">
        <f>LicenseeSelect!AU1021</f>
        <v>0</v>
      </c>
      <c r="AV933" s="47">
        <f>LicenseeSelect!AV1021</f>
        <v>0</v>
      </c>
      <c r="AW933" s="47">
        <f>LicenseeSelect!AW1021</f>
        <v>0</v>
      </c>
      <c r="AX933" s="47">
        <f>LicenseeSelect!AX1021</f>
        <v>0</v>
      </c>
      <c r="AY933" s="47">
        <f>LicenseeSelect!AY1021</f>
        <v>0</v>
      </c>
      <c r="BA933" s="38" t="str">
        <f t="shared" ca="1" si="65"/>
        <v>VariantAllowances</v>
      </c>
      <c r="BB933" s="38" t="str">
        <f t="shared" si="66"/>
        <v>Variant allowances</v>
      </c>
      <c r="BC933" s="38" t="str">
        <f t="shared" si="67"/>
        <v>Variant allowances percentage allocation</v>
      </c>
    </row>
    <row r="934" spans="5:55">
      <c r="E934" s="37" t="str">
        <f>LicenseeSelect!E1022</f>
        <v>Substation Estate PCD (NGET only)</v>
      </c>
      <c r="G934" s="37" t="s">
        <v>59</v>
      </c>
      <c r="H934" s="37" t="str">
        <f>LicenseeSelect!H1022</f>
        <v>Other capex</v>
      </c>
      <c r="AU934" s="164">
        <f>LicenseeSelect!AU1022</f>
        <v>0</v>
      </c>
      <c r="AV934" s="47">
        <f>LicenseeSelect!AV1022</f>
        <v>0</v>
      </c>
      <c r="AW934" s="47">
        <f>LicenseeSelect!AW1022</f>
        <v>0</v>
      </c>
      <c r="AX934" s="47">
        <f>LicenseeSelect!AX1022</f>
        <v>0</v>
      </c>
      <c r="AY934" s="47">
        <f>LicenseeSelect!AY1022</f>
        <v>0</v>
      </c>
      <c r="BA934" s="38" t="str">
        <f t="shared" ca="1" si="65"/>
        <v>VariantAllowances</v>
      </c>
      <c r="BB934" s="38" t="str">
        <f t="shared" si="66"/>
        <v>Variant allowances</v>
      </c>
      <c r="BC934" s="38" t="str">
        <f t="shared" si="67"/>
        <v>Variant allowances percentage allocation</v>
      </c>
    </row>
    <row r="935" spans="5:55">
      <c r="E935" s="37" t="str">
        <f>LicenseeSelect!E1023</f>
        <v>Substation Estate PCD (NGET only)</v>
      </c>
      <c r="G935" s="37" t="s">
        <v>59</v>
      </c>
      <c r="H935" s="37" t="str">
        <f>LicenseeSelect!H1023</f>
        <v>Non-operational capex</v>
      </c>
      <c r="AU935" s="164">
        <f>LicenseeSelect!AU1023</f>
        <v>1</v>
      </c>
      <c r="AV935" s="47">
        <f>LicenseeSelect!AV1023</f>
        <v>1</v>
      </c>
      <c r="AW935" s="47">
        <f>LicenseeSelect!AW1023</f>
        <v>1</v>
      </c>
      <c r="AX935" s="47">
        <f>LicenseeSelect!AX1023</f>
        <v>1</v>
      </c>
      <c r="AY935" s="47">
        <f>LicenseeSelect!AY1023</f>
        <v>1</v>
      </c>
      <c r="BA935" s="38" t="str">
        <f t="shared" ca="1" si="65"/>
        <v>VariantAllowances</v>
      </c>
      <c r="BB935" s="38" t="str">
        <f t="shared" si="66"/>
        <v>Variant allowances</v>
      </c>
      <c r="BC935" s="38" t="str">
        <f t="shared" si="67"/>
        <v>Variant allowances percentage allocation</v>
      </c>
    </row>
    <row r="936" spans="5:55">
      <c r="E936" s="37" t="str">
        <f>LicenseeSelect!E1024</f>
        <v>Substation Estate PCD (NGET only)</v>
      </c>
      <c r="G936" s="37" t="s">
        <v>59</v>
      </c>
      <c r="H936" s="37" t="str">
        <f>LicenseeSelect!H1024</f>
        <v>Network operating costs (opex)</v>
      </c>
      <c r="AU936" s="164">
        <f>LicenseeSelect!AU1024</f>
        <v>0</v>
      </c>
      <c r="AV936" s="47">
        <f>LicenseeSelect!AV1024</f>
        <v>0</v>
      </c>
      <c r="AW936" s="47">
        <f>LicenseeSelect!AW1024</f>
        <v>0</v>
      </c>
      <c r="AX936" s="47">
        <f>LicenseeSelect!AX1024</f>
        <v>0</v>
      </c>
      <c r="AY936" s="47">
        <f>LicenseeSelect!AY1024</f>
        <v>0</v>
      </c>
      <c r="BA936" s="38" t="str">
        <f t="shared" ca="1" si="65"/>
        <v>VariantAllowances</v>
      </c>
      <c r="BB936" s="38" t="str">
        <f t="shared" si="66"/>
        <v>Variant allowances</v>
      </c>
      <c r="BC936" s="38" t="str">
        <f t="shared" si="67"/>
        <v>Variant allowances percentage allocation</v>
      </c>
    </row>
    <row r="937" spans="5:55">
      <c r="E937" s="107" t="str">
        <f>LicenseeSelect!E1025</f>
        <v>Substation Estate PCD (NGET only)</v>
      </c>
      <c r="F937" s="125"/>
      <c r="G937" s="107" t="s">
        <v>59</v>
      </c>
      <c r="H937" s="107" t="str">
        <f>LicenseeSelect!H1025</f>
        <v>Indirects (opex)</v>
      </c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07"/>
      <c r="Z937" s="107"/>
      <c r="AA937" s="107"/>
      <c r="AB937" s="107"/>
      <c r="AC937" s="107"/>
      <c r="AD937" s="107"/>
      <c r="AE937" s="107"/>
      <c r="AF937" s="107"/>
      <c r="AG937" s="107"/>
      <c r="AH937" s="107"/>
      <c r="AI937" s="107"/>
      <c r="AJ937" s="107"/>
      <c r="AK937" s="107"/>
      <c r="AL937" s="107"/>
      <c r="AM937" s="107"/>
      <c r="AN937" s="107"/>
      <c r="AO937" s="107"/>
      <c r="AP937" s="107"/>
      <c r="AQ937" s="107"/>
      <c r="AR937" s="107"/>
      <c r="AS937" s="107"/>
      <c r="AT937" s="113"/>
      <c r="AU937" s="173">
        <f>LicenseeSelect!AU1025</f>
        <v>0</v>
      </c>
      <c r="AV937" s="110">
        <f>LicenseeSelect!AV1025</f>
        <v>0</v>
      </c>
      <c r="AW937" s="110">
        <f>LicenseeSelect!AW1025</f>
        <v>0</v>
      </c>
      <c r="AX937" s="110">
        <f>LicenseeSelect!AX1025</f>
        <v>0</v>
      </c>
      <c r="AY937" s="110">
        <f>LicenseeSelect!AY1025</f>
        <v>0</v>
      </c>
      <c r="BA937" s="38" t="str">
        <f t="shared" ca="1" si="65"/>
        <v>VariantAllowances</v>
      </c>
      <c r="BB937" s="38" t="str">
        <f t="shared" si="66"/>
        <v>Variant allowances</v>
      </c>
      <c r="BC937" s="38" t="str">
        <f t="shared" si="67"/>
        <v>Variant allowances percentage allocation</v>
      </c>
    </row>
    <row r="938" spans="5:55">
      <c r="E938" s="37" t="str">
        <f>LicenseeSelect!E1026</f>
        <v>Substation Efficiency PCD (NGET only)</v>
      </c>
      <c r="G938" s="37" t="s">
        <v>59</v>
      </c>
      <c r="H938" s="37" t="str">
        <f>LicenseeSelect!H1026</f>
        <v>Load related capex</v>
      </c>
      <c r="AU938" s="172">
        <f>LicenseeSelect!AU1026</f>
        <v>0</v>
      </c>
      <c r="AV938" s="109">
        <f>LicenseeSelect!AV1026</f>
        <v>0</v>
      </c>
      <c r="AW938" s="109">
        <f>LicenseeSelect!AW1026</f>
        <v>0</v>
      </c>
      <c r="AX938" s="109">
        <f>LicenseeSelect!AX1026</f>
        <v>0</v>
      </c>
      <c r="AY938" s="109">
        <f>LicenseeSelect!AY1026</f>
        <v>0</v>
      </c>
      <c r="BA938" s="38" t="str">
        <f t="shared" ca="1" si="65"/>
        <v>VariantAllowances</v>
      </c>
      <c r="BB938" s="38" t="str">
        <f t="shared" si="66"/>
        <v>Variant allowances</v>
      </c>
      <c r="BC938" s="38" t="str">
        <f t="shared" si="67"/>
        <v>Variant allowances percentage allocation</v>
      </c>
    </row>
    <row r="939" spans="5:55">
      <c r="E939" s="37" t="str">
        <f>LicenseeSelect!E1027</f>
        <v>Substation Efficiency PCD (NGET only)</v>
      </c>
      <c r="G939" s="37" t="s">
        <v>59</v>
      </c>
      <c r="H939" s="37" t="str">
        <f>LicenseeSelect!H1027</f>
        <v>Asset replacement capex</v>
      </c>
      <c r="AU939" s="164">
        <f>LicenseeSelect!AU1027</f>
        <v>0</v>
      </c>
      <c r="AV939" s="47">
        <f>LicenseeSelect!AV1027</f>
        <v>0</v>
      </c>
      <c r="AW939" s="47">
        <f>LicenseeSelect!AW1027</f>
        <v>0</v>
      </c>
      <c r="AX939" s="47">
        <f>LicenseeSelect!AX1027</f>
        <v>0</v>
      </c>
      <c r="AY939" s="47">
        <f>LicenseeSelect!AY1027</f>
        <v>0</v>
      </c>
      <c r="BA939" s="38" t="str">
        <f t="shared" ca="1" si="65"/>
        <v>VariantAllowances</v>
      </c>
      <c r="BB939" s="38" t="str">
        <f t="shared" si="66"/>
        <v>Variant allowances</v>
      </c>
      <c r="BC939" s="38" t="str">
        <f t="shared" si="67"/>
        <v>Variant allowances percentage allocation</v>
      </c>
    </row>
    <row r="940" spans="5:55">
      <c r="E940" s="37" t="str">
        <f>LicenseeSelect!E1028</f>
        <v>Substation Efficiency PCD (NGET only)</v>
      </c>
      <c r="G940" s="37" t="s">
        <v>59</v>
      </c>
      <c r="H940" s="37" t="str">
        <f>LicenseeSelect!H1028</f>
        <v>Other capex</v>
      </c>
      <c r="AU940" s="164">
        <f>LicenseeSelect!AU1028</f>
        <v>0</v>
      </c>
      <c r="AV940" s="47">
        <f>LicenseeSelect!AV1028</f>
        <v>0</v>
      </c>
      <c r="AW940" s="47">
        <f>LicenseeSelect!AW1028</f>
        <v>0</v>
      </c>
      <c r="AX940" s="47">
        <f>LicenseeSelect!AX1028</f>
        <v>0</v>
      </c>
      <c r="AY940" s="47">
        <f>LicenseeSelect!AY1028</f>
        <v>0</v>
      </c>
      <c r="BA940" s="38" t="str">
        <f t="shared" ca="1" si="65"/>
        <v>VariantAllowances</v>
      </c>
      <c r="BB940" s="38" t="str">
        <f t="shared" si="66"/>
        <v>Variant allowances</v>
      </c>
      <c r="BC940" s="38" t="str">
        <f t="shared" si="67"/>
        <v>Variant allowances percentage allocation</v>
      </c>
    </row>
    <row r="941" spans="5:55">
      <c r="E941" s="37" t="str">
        <f>LicenseeSelect!E1029</f>
        <v>Substation Efficiency PCD (NGET only)</v>
      </c>
      <c r="G941" s="37" t="s">
        <v>59</v>
      </c>
      <c r="H941" s="37" t="str">
        <f>LicenseeSelect!H1029</f>
        <v>Non-operational capex</v>
      </c>
      <c r="AU941" s="164">
        <f>LicenseeSelect!AU1029</f>
        <v>1</v>
      </c>
      <c r="AV941" s="47">
        <f>LicenseeSelect!AV1029</f>
        <v>1</v>
      </c>
      <c r="AW941" s="47">
        <f>LicenseeSelect!AW1029</f>
        <v>1</v>
      </c>
      <c r="AX941" s="47">
        <f>LicenseeSelect!AX1029</f>
        <v>1</v>
      </c>
      <c r="AY941" s="47">
        <f>LicenseeSelect!AY1029</f>
        <v>1</v>
      </c>
      <c r="BA941" s="38" t="str">
        <f t="shared" ca="1" si="65"/>
        <v>VariantAllowances</v>
      </c>
      <c r="BB941" s="38" t="str">
        <f t="shared" si="66"/>
        <v>Variant allowances</v>
      </c>
      <c r="BC941" s="38" t="str">
        <f t="shared" si="67"/>
        <v>Variant allowances percentage allocation</v>
      </c>
    </row>
    <row r="942" spans="5:55">
      <c r="E942" s="37" t="str">
        <f>LicenseeSelect!E1030</f>
        <v>Substation Efficiency PCD (NGET only)</v>
      </c>
      <c r="G942" s="37" t="s">
        <v>59</v>
      </c>
      <c r="H942" s="37" t="str">
        <f>LicenseeSelect!H1030</f>
        <v>Network operating costs (opex)</v>
      </c>
      <c r="AU942" s="164">
        <f>LicenseeSelect!AU1030</f>
        <v>0</v>
      </c>
      <c r="AV942" s="47">
        <f>LicenseeSelect!AV1030</f>
        <v>0</v>
      </c>
      <c r="AW942" s="47">
        <f>LicenseeSelect!AW1030</f>
        <v>0</v>
      </c>
      <c r="AX942" s="47">
        <f>LicenseeSelect!AX1030</f>
        <v>0</v>
      </c>
      <c r="AY942" s="47">
        <f>LicenseeSelect!AY1030</f>
        <v>0</v>
      </c>
      <c r="BA942" s="38" t="str">
        <f t="shared" ca="1" si="65"/>
        <v>VariantAllowances</v>
      </c>
      <c r="BB942" s="38" t="str">
        <f t="shared" si="66"/>
        <v>Variant allowances</v>
      </c>
      <c r="BC942" s="38" t="str">
        <f t="shared" si="67"/>
        <v>Variant allowances percentage allocation</v>
      </c>
    </row>
    <row r="943" spans="5:55">
      <c r="E943" s="107" t="str">
        <f>LicenseeSelect!E1031</f>
        <v>Substation Efficiency PCD (NGET only)</v>
      </c>
      <c r="F943" s="125"/>
      <c r="G943" s="107" t="s">
        <v>59</v>
      </c>
      <c r="H943" s="107" t="str">
        <f>LicenseeSelect!H1031</f>
        <v>Indirects (opex)</v>
      </c>
      <c r="I943" s="107"/>
      <c r="J943" s="107"/>
      <c r="K943" s="107"/>
      <c r="L943" s="107"/>
      <c r="M943" s="107"/>
      <c r="N943" s="107"/>
      <c r="O943" s="107"/>
      <c r="P943" s="107"/>
      <c r="Q943" s="107"/>
      <c r="R943" s="107"/>
      <c r="S943" s="107"/>
      <c r="T943" s="107"/>
      <c r="U943" s="107"/>
      <c r="V943" s="107"/>
      <c r="W943" s="107"/>
      <c r="X943" s="107"/>
      <c r="Y943" s="107"/>
      <c r="Z943" s="107"/>
      <c r="AA943" s="107"/>
      <c r="AB943" s="107"/>
      <c r="AC943" s="107"/>
      <c r="AD943" s="107"/>
      <c r="AE943" s="107"/>
      <c r="AF943" s="107"/>
      <c r="AG943" s="107"/>
      <c r="AH943" s="107"/>
      <c r="AI943" s="107"/>
      <c r="AJ943" s="107"/>
      <c r="AK943" s="107"/>
      <c r="AL943" s="107"/>
      <c r="AM943" s="107"/>
      <c r="AN943" s="107"/>
      <c r="AO943" s="107"/>
      <c r="AP943" s="107"/>
      <c r="AQ943" s="107"/>
      <c r="AR943" s="107"/>
      <c r="AS943" s="107"/>
      <c r="AT943" s="113"/>
      <c r="AU943" s="173">
        <f>LicenseeSelect!AU1031</f>
        <v>0</v>
      </c>
      <c r="AV943" s="110">
        <f>LicenseeSelect!AV1031</f>
        <v>0</v>
      </c>
      <c r="AW943" s="110">
        <f>LicenseeSelect!AW1031</f>
        <v>0</v>
      </c>
      <c r="AX943" s="110">
        <f>LicenseeSelect!AX1031</f>
        <v>0</v>
      </c>
      <c r="AY943" s="110">
        <f>LicenseeSelect!AY1031</f>
        <v>0</v>
      </c>
      <c r="BA943" s="38" t="str">
        <f t="shared" ca="1" si="65"/>
        <v>VariantAllowances</v>
      </c>
      <c r="BB943" s="38" t="str">
        <f t="shared" si="66"/>
        <v>Variant allowances</v>
      </c>
      <c r="BC943" s="38" t="str">
        <f t="shared" si="67"/>
        <v>Variant allowances percentage allocation</v>
      </c>
    </row>
    <row r="944" spans="5:55">
      <c r="E944" s="37" t="str">
        <f>LicenseeSelect!E1032</f>
        <v>Estates Reopener Beta (NGET only)</v>
      </c>
      <c r="G944" s="37" t="s">
        <v>59</v>
      </c>
      <c r="H944" s="37" t="str">
        <f>LicenseeSelect!H1032</f>
        <v>Load related capex</v>
      </c>
      <c r="AU944" s="172">
        <f>LicenseeSelect!AU1032</f>
        <v>0</v>
      </c>
      <c r="AV944" s="109">
        <f>LicenseeSelect!AV1032</f>
        <v>0</v>
      </c>
      <c r="AW944" s="109">
        <f>LicenseeSelect!AW1032</f>
        <v>0</v>
      </c>
      <c r="AX944" s="109">
        <f>LicenseeSelect!AX1032</f>
        <v>0</v>
      </c>
      <c r="AY944" s="109">
        <f>LicenseeSelect!AY1032</f>
        <v>0</v>
      </c>
      <c r="BA944" s="38" t="str">
        <f t="shared" ca="1" si="65"/>
        <v>VariantAllowances</v>
      </c>
      <c r="BB944" s="38" t="str">
        <f t="shared" si="66"/>
        <v>Variant allowances</v>
      </c>
      <c r="BC944" s="38" t="str">
        <f t="shared" si="67"/>
        <v>Variant allowances percentage allocation</v>
      </c>
    </row>
    <row r="945" spans="5:55">
      <c r="E945" s="37" t="str">
        <f>LicenseeSelect!E1033</f>
        <v>Estates Reopener Beta (NGET only)</v>
      </c>
      <c r="G945" s="37" t="s">
        <v>59</v>
      </c>
      <c r="H945" s="37" t="str">
        <f>LicenseeSelect!H1033</f>
        <v>Asset replacement capex</v>
      </c>
      <c r="AU945" s="164">
        <f>LicenseeSelect!AU1033</f>
        <v>0</v>
      </c>
      <c r="AV945" s="47">
        <f>LicenseeSelect!AV1033</f>
        <v>0</v>
      </c>
      <c r="AW945" s="47">
        <f>LicenseeSelect!AW1033</f>
        <v>0</v>
      </c>
      <c r="AX945" s="47">
        <f>LicenseeSelect!AX1033</f>
        <v>0</v>
      </c>
      <c r="AY945" s="47">
        <f>LicenseeSelect!AY1033</f>
        <v>0</v>
      </c>
      <c r="BA945" s="38" t="str">
        <f t="shared" ca="1" si="65"/>
        <v>VariantAllowances</v>
      </c>
      <c r="BB945" s="38" t="str">
        <f t="shared" si="66"/>
        <v>Variant allowances</v>
      </c>
      <c r="BC945" s="38" t="str">
        <f t="shared" si="67"/>
        <v>Variant allowances percentage allocation</v>
      </c>
    </row>
    <row r="946" spans="5:55">
      <c r="E946" s="37" t="str">
        <f>LicenseeSelect!E1034</f>
        <v>Estates Reopener Beta (NGET only)</v>
      </c>
      <c r="G946" s="37" t="s">
        <v>59</v>
      </c>
      <c r="H946" s="37" t="str">
        <f>LicenseeSelect!H1034</f>
        <v>Other capex</v>
      </c>
      <c r="AU946" s="164">
        <f>LicenseeSelect!AU1034</f>
        <v>0</v>
      </c>
      <c r="AV946" s="47">
        <f>LicenseeSelect!AV1034</f>
        <v>0</v>
      </c>
      <c r="AW946" s="47">
        <f>LicenseeSelect!AW1034</f>
        <v>0</v>
      </c>
      <c r="AX946" s="47">
        <f>LicenseeSelect!AX1034</f>
        <v>0</v>
      </c>
      <c r="AY946" s="47">
        <f>LicenseeSelect!AY1034</f>
        <v>0</v>
      </c>
      <c r="BA946" s="38" t="str">
        <f t="shared" ca="1" si="65"/>
        <v>VariantAllowances</v>
      </c>
      <c r="BB946" s="38" t="str">
        <f t="shared" si="66"/>
        <v>Variant allowances</v>
      </c>
      <c r="BC946" s="38" t="str">
        <f t="shared" si="67"/>
        <v>Variant allowances percentage allocation</v>
      </c>
    </row>
    <row r="947" spans="5:55">
      <c r="E947" s="37" t="str">
        <f>LicenseeSelect!E1035</f>
        <v>Estates Reopener Beta (NGET only)</v>
      </c>
      <c r="G947" s="37" t="s">
        <v>59</v>
      </c>
      <c r="H947" s="37" t="str">
        <f>LicenseeSelect!H1035</f>
        <v>Non-operational capex</v>
      </c>
      <c r="AU947" s="164">
        <f>LicenseeSelect!AU1035</f>
        <v>0</v>
      </c>
      <c r="AV947" s="47">
        <f>LicenseeSelect!AV1035</f>
        <v>0</v>
      </c>
      <c r="AW947" s="47">
        <f>LicenseeSelect!AW1035</f>
        <v>0</v>
      </c>
      <c r="AX947" s="47">
        <f>LicenseeSelect!AX1035</f>
        <v>0</v>
      </c>
      <c r="AY947" s="47">
        <f>LicenseeSelect!AY1035</f>
        <v>0</v>
      </c>
      <c r="BA947" s="38" t="str">
        <f t="shared" ca="1" si="65"/>
        <v>VariantAllowances</v>
      </c>
      <c r="BB947" s="38" t="str">
        <f t="shared" si="66"/>
        <v>Variant allowances</v>
      </c>
      <c r="BC947" s="38" t="str">
        <f t="shared" si="67"/>
        <v>Variant allowances percentage allocation</v>
      </c>
    </row>
    <row r="948" spans="5:55">
      <c r="E948" s="37" t="str">
        <f>LicenseeSelect!E1036</f>
        <v>Estates Reopener Beta (NGET only)</v>
      </c>
      <c r="G948" s="37" t="s">
        <v>59</v>
      </c>
      <c r="H948" s="37" t="str">
        <f>LicenseeSelect!H1036</f>
        <v>Network operating costs (opex)</v>
      </c>
      <c r="AU948" s="164">
        <f>LicenseeSelect!AU1036</f>
        <v>0.53120299999999998</v>
      </c>
      <c r="AV948" s="47">
        <f>LicenseeSelect!AV1036</f>
        <v>0.53120299999999998</v>
      </c>
      <c r="AW948" s="47">
        <f>LicenseeSelect!AW1036</f>
        <v>0.53120299999999998</v>
      </c>
      <c r="AX948" s="47">
        <f>LicenseeSelect!AX1036</f>
        <v>0.53120299999999998</v>
      </c>
      <c r="AY948" s="47">
        <f>LicenseeSelect!AY1036</f>
        <v>0.53120299999999998</v>
      </c>
      <c r="BA948" s="38" t="str">
        <f t="shared" ref="BA948:BA1011" ca="1" si="68">$A$1</f>
        <v>VariantAllowances</v>
      </c>
      <c r="BB948" s="38" t="str">
        <f t="shared" ref="BB948:BB1011" si="69">$A$6</f>
        <v>Variant allowances</v>
      </c>
      <c r="BC948" s="38" t="str">
        <f t="shared" ref="BC948:BC1011" si="70">$B$307</f>
        <v>Variant allowances percentage allocation</v>
      </c>
    </row>
    <row r="949" spans="5:55">
      <c r="E949" s="107" t="str">
        <f>LicenseeSelect!E1037</f>
        <v>Estates Reopener Beta (NGET only)</v>
      </c>
      <c r="F949" s="125"/>
      <c r="G949" s="107" t="s">
        <v>59</v>
      </c>
      <c r="H949" s="107" t="str">
        <f>LicenseeSelect!H1037</f>
        <v>Indirects (opex)</v>
      </c>
      <c r="I949" s="107"/>
      <c r="J949" s="107"/>
      <c r="K949" s="107"/>
      <c r="L949" s="107"/>
      <c r="M949" s="107"/>
      <c r="N949" s="107"/>
      <c r="O949" s="107"/>
      <c r="P949" s="107"/>
      <c r="Q949" s="107"/>
      <c r="R949" s="107"/>
      <c r="S949" s="107"/>
      <c r="T949" s="107"/>
      <c r="U949" s="107"/>
      <c r="V949" s="107"/>
      <c r="W949" s="107"/>
      <c r="X949" s="107"/>
      <c r="Y949" s="107"/>
      <c r="Z949" s="107"/>
      <c r="AA949" s="107"/>
      <c r="AB949" s="107"/>
      <c r="AC949" s="107"/>
      <c r="AD949" s="107"/>
      <c r="AE949" s="107"/>
      <c r="AF949" s="107"/>
      <c r="AG949" s="107"/>
      <c r="AH949" s="107"/>
      <c r="AI949" s="107"/>
      <c r="AJ949" s="107"/>
      <c r="AK949" s="107"/>
      <c r="AL949" s="107"/>
      <c r="AM949" s="107"/>
      <c r="AN949" s="107"/>
      <c r="AO949" s="107"/>
      <c r="AP949" s="107"/>
      <c r="AQ949" s="107"/>
      <c r="AR949" s="107"/>
      <c r="AS949" s="107"/>
      <c r="AT949" s="113"/>
      <c r="AU949" s="173">
        <f>LicenseeSelect!AU1037</f>
        <v>0.46879700000000002</v>
      </c>
      <c r="AV949" s="110">
        <f>LicenseeSelect!AV1037</f>
        <v>0.46879700000000002</v>
      </c>
      <c r="AW949" s="110">
        <f>LicenseeSelect!AW1037</f>
        <v>0.46879700000000002</v>
      </c>
      <c r="AX949" s="110">
        <f>LicenseeSelect!AX1037</f>
        <v>0.46879700000000002</v>
      </c>
      <c r="AY949" s="110">
        <f>LicenseeSelect!AY1037</f>
        <v>0.46879700000000002</v>
      </c>
      <c r="BA949" s="38" t="str">
        <f t="shared" ca="1" si="68"/>
        <v>VariantAllowances</v>
      </c>
      <c r="BB949" s="38" t="str">
        <f t="shared" si="69"/>
        <v>Variant allowances</v>
      </c>
      <c r="BC949" s="38" t="str">
        <f t="shared" si="70"/>
        <v>Variant allowances percentage allocation</v>
      </c>
    </row>
    <row r="950" spans="5:55">
      <c r="E950" s="37" t="str">
        <f>LicenseeSelect!E1038</f>
        <v>T2 Non-Operational IT Capex Re-opener (NGET only)</v>
      </c>
      <c r="G950" s="37" t="s">
        <v>59</v>
      </c>
      <c r="H950" s="37" t="str">
        <f>LicenseeSelect!H1038</f>
        <v>Load related capex</v>
      </c>
      <c r="AU950" s="172">
        <f>LicenseeSelect!AU1038</f>
        <v>0</v>
      </c>
      <c r="AV950" s="109">
        <f>LicenseeSelect!AV1038</f>
        <v>0</v>
      </c>
      <c r="AW950" s="109">
        <f>LicenseeSelect!AW1038</f>
        <v>0</v>
      </c>
      <c r="AX950" s="109">
        <f>LicenseeSelect!AX1038</f>
        <v>0</v>
      </c>
      <c r="AY950" s="109">
        <f>LicenseeSelect!AY1038</f>
        <v>0</v>
      </c>
      <c r="BA950" s="38" t="str">
        <f t="shared" ca="1" si="68"/>
        <v>VariantAllowances</v>
      </c>
      <c r="BB950" s="38" t="str">
        <f t="shared" si="69"/>
        <v>Variant allowances</v>
      </c>
      <c r="BC950" s="38" t="str">
        <f t="shared" si="70"/>
        <v>Variant allowances percentage allocation</v>
      </c>
    </row>
    <row r="951" spans="5:55">
      <c r="E951" s="37" t="str">
        <f>LicenseeSelect!E1039</f>
        <v>T2 Non-Operational IT Capex Re-opener (NGET only)</v>
      </c>
      <c r="G951" s="37" t="s">
        <v>59</v>
      </c>
      <c r="H951" s="37" t="str">
        <f>LicenseeSelect!H1039</f>
        <v>Asset replacement capex</v>
      </c>
      <c r="AU951" s="164">
        <f>LicenseeSelect!AU1039</f>
        <v>0</v>
      </c>
      <c r="AV951" s="47">
        <f>LicenseeSelect!AV1039</f>
        <v>0</v>
      </c>
      <c r="AW951" s="47">
        <f>LicenseeSelect!AW1039</f>
        <v>0</v>
      </c>
      <c r="AX951" s="47">
        <f>LicenseeSelect!AX1039</f>
        <v>0</v>
      </c>
      <c r="AY951" s="47">
        <f>LicenseeSelect!AY1039</f>
        <v>0</v>
      </c>
      <c r="BA951" s="38" t="str">
        <f t="shared" ca="1" si="68"/>
        <v>VariantAllowances</v>
      </c>
      <c r="BB951" s="38" t="str">
        <f t="shared" si="69"/>
        <v>Variant allowances</v>
      </c>
      <c r="BC951" s="38" t="str">
        <f t="shared" si="70"/>
        <v>Variant allowances percentage allocation</v>
      </c>
    </row>
    <row r="952" spans="5:55">
      <c r="E952" s="37" t="str">
        <f>LicenseeSelect!E1040</f>
        <v>T2 Non-Operational IT Capex Re-opener (NGET only)</v>
      </c>
      <c r="G952" s="37" t="s">
        <v>59</v>
      </c>
      <c r="H952" s="37" t="str">
        <f>LicenseeSelect!H1040</f>
        <v>Other capex</v>
      </c>
      <c r="AU952" s="164">
        <f>LicenseeSelect!AU1040</f>
        <v>0</v>
      </c>
      <c r="AV952" s="47">
        <f>LicenseeSelect!AV1040</f>
        <v>0</v>
      </c>
      <c r="AW952" s="47">
        <f>LicenseeSelect!AW1040</f>
        <v>0</v>
      </c>
      <c r="AX952" s="47">
        <f>LicenseeSelect!AX1040</f>
        <v>0</v>
      </c>
      <c r="AY952" s="47">
        <f>LicenseeSelect!AY1040</f>
        <v>0</v>
      </c>
      <c r="BA952" s="38" t="str">
        <f t="shared" ca="1" si="68"/>
        <v>VariantAllowances</v>
      </c>
      <c r="BB952" s="38" t="str">
        <f t="shared" si="69"/>
        <v>Variant allowances</v>
      </c>
      <c r="BC952" s="38" t="str">
        <f t="shared" si="70"/>
        <v>Variant allowances percentage allocation</v>
      </c>
    </row>
    <row r="953" spans="5:55">
      <c r="E953" s="37" t="str">
        <f>LicenseeSelect!E1041</f>
        <v>T2 Non-Operational IT Capex Re-opener (NGET only)</v>
      </c>
      <c r="G953" s="37" t="s">
        <v>59</v>
      </c>
      <c r="H953" s="37" t="str">
        <f>LicenseeSelect!H1041</f>
        <v>Non-operational capex</v>
      </c>
      <c r="AU953" s="164">
        <f>LicenseeSelect!AU1041</f>
        <v>0</v>
      </c>
      <c r="AV953" s="47">
        <f>LicenseeSelect!AV1041</f>
        <v>0</v>
      </c>
      <c r="AW953" s="47">
        <f>LicenseeSelect!AW1041</f>
        <v>0</v>
      </c>
      <c r="AX953" s="47">
        <f>LicenseeSelect!AX1041</f>
        <v>0</v>
      </c>
      <c r="AY953" s="47">
        <f>LicenseeSelect!AY1041</f>
        <v>0</v>
      </c>
      <c r="BA953" s="38" t="str">
        <f t="shared" ca="1" si="68"/>
        <v>VariantAllowances</v>
      </c>
      <c r="BB953" s="38" t="str">
        <f t="shared" si="69"/>
        <v>Variant allowances</v>
      </c>
      <c r="BC953" s="38" t="str">
        <f t="shared" si="70"/>
        <v>Variant allowances percentage allocation</v>
      </c>
    </row>
    <row r="954" spans="5:55">
      <c r="E954" s="37" t="str">
        <f>LicenseeSelect!E1042</f>
        <v>T2 Non-Operational IT Capex Re-opener (NGET only)</v>
      </c>
      <c r="G954" s="37" t="s">
        <v>59</v>
      </c>
      <c r="H954" s="37" t="str">
        <f>LicenseeSelect!H1042</f>
        <v>Network operating costs (opex)</v>
      </c>
      <c r="AU954" s="164">
        <f>LicenseeSelect!AU1042</f>
        <v>0</v>
      </c>
      <c r="AV954" s="47">
        <f>LicenseeSelect!AV1042</f>
        <v>0</v>
      </c>
      <c r="AW954" s="47">
        <f>LicenseeSelect!AW1042</f>
        <v>0</v>
      </c>
      <c r="AX954" s="47">
        <f>LicenseeSelect!AX1042</f>
        <v>0</v>
      </c>
      <c r="AY954" s="47">
        <f>LicenseeSelect!AY1042</f>
        <v>0</v>
      </c>
      <c r="BA954" s="38" t="str">
        <f t="shared" ca="1" si="68"/>
        <v>VariantAllowances</v>
      </c>
      <c r="BB954" s="38" t="str">
        <f t="shared" si="69"/>
        <v>Variant allowances</v>
      </c>
      <c r="BC954" s="38" t="str">
        <f t="shared" si="70"/>
        <v>Variant allowances percentage allocation</v>
      </c>
    </row>
    <row r="955" spans="5:55">
      <c r="E955" s="107" t="str">
        <f>LicenseeSelect!E1043</f>
        <v>T2 Non-Operational IT Capex Re-opener (NGET only)</v>
      </c>
      <c r="F955" s="125"/>
      <c r="G955" s="107" t="s">
        <v>59</v>
      </c>
      <c r="H955" s="107" t="str">
        <f>LicenseeSelect!H1043</f>
        <v>Indirects (opex)</v>
      </c>
      <c r="I955" s="107"/>
      <c r="J955" s="107"/>
      <c r="K955" s="107"/>
      <c r="L955" s="107"/>
      <c r="M955" s="107"/>
      <c r="N955" s="107"/>
      <c r="O955" s="107"/>
      <c r="P955" s="107"/>
      <c r="Q955" s="107"/>
      <c r="R955" s="107"/>
      <c r="S955" s="107"/>
      <c r="T955" s="107"/>
      <c r="U955" s="107"/>
      <c r="V955" s="107"/>
      <c r="W955" s="107"/>
      <c r="X955" s="107"/>
      <c r="Y955" s="107"/>
      <c r="Z955" s="107"/>
      <c r="AA955" s="107"/>
      <c r="AB955" s="107"/>
      <c r="AC955" s="107"/>
      <c r="AD955" s="107"/>
      <c r="AE955" s="107"/>
      <c r="AF955" s="107"/>
      <c r="AG955" s="107"/>
      <c r="AH955" s="107"/>
      <c r="AI955" s="107"/>
      <c r="AJ955" s="107"/>
      <c r="AK955" s="107"/>
      <c r="AL955" s="107"/>
      <c r="AM955" s="107"/>
      <c r="AN955" s="107"/>
      <c r="AO955" s="107"/>
      <c r="AP955" s="107"/>
      <c r="AQ955" s="107"/>
      <c r="AR955" s="107"/>
      <c r="AS955" s="107"/>
      <c r="AT955" s="113"/>
      <c r="AU955" s="173">
        <f>LicenseeSelect!AU1043</f>
        <v>1</v>
      </c>
      <c r="AV955" s="110">
        <f>LicenseeSelect!AV1043</f>
        <v>1</v>
      </c>
      <c r="AW955" s="110">
        <f>LicenseeSelect!AW1043</f>
        <v>1</v>
      </c>
      <c r="AX955" s="110">
        <f>LicenseeSelect!AX1043</f>
        <v>1</v>
      </c>
      <c r="AY955" s="110">
        <f>LicenseeSelect!AY1043</f>
        <v>1</v>
      </c>
      <c r="BA955" s="38" t="str">
        <f t="shared" ca="1" si="68"/>
        <v>VariantAllowances</v>
      </c>
      <c r="BB955" s="38" t="str">
        <f t="shared" si="69"/>
        <v>Variant allowances</v>
      </c>
      <c r="BC955" s="38" t="str">
        <f t="shared" si="70"/>
        <v>Variant allowances percentage allocation</v>
      </c>
    </row>
    <row r="956" spans="5:55">
      <c r="E956" s="37" t="str">
        <f>LicenseeSelect!E1044</f>
        <v>LVAC PCD (NGET Only)</v>
      </c>
      <c r="G956" s="37" t="s">
        <v>59</v>
      </c>
      <c r="H956" s="37" t="str">
        <f>LicenseeSelect!H1044</f>
        <v>Load related capex</v>
      </c>
      <c r="AU956" s="172">
        <f>LicenseeSelect!AU1044</f>
        <v>0</v>
      </c>
      <c r="AV956" s="109">
        <f>LicenseeSelect!AV1044</f>
        <v>0</v>
      </c>
      <c r="AW956" s="109">
        <f>LicenseeSelect!AW1044</f>
        <v>0</v>
      </c>
      <c r="AX956" s="109">
        <f>LicenseeSelect!AX1044</f>
        <v>0</v>
      </c>
      <c r="AY956" s="109">
        <f>LicenseeSelect!AY1044</f>
        <v>0</v>
      </c>
      <c r="BA956" s="38" t="str">
        <f t="shared" ca="1" si="68"/>
        <v>VariantAllowances</v>
      </c>
      <c r="BB956" s="38" t="str">
        <f t="shared" si="69"/>
        <v>Variant allowances</v>
      </c>
      <c r="BC956" s="38" t="str">
        <f t="shared" si="70"/>
        <v>Variant allowances percentage allocation</v>
      </c>
    </row>
    <row r="957" spans="5:55">
      <c r="E957" s="37" t="str">
        <f>LicenseeSelect!E1045</f>
        <v>LVAC PCD (NGET Only)</v>
      </c>
      <c r="G957" s="37" t="s">
        <v>59</v>
      </c>
      <c r="H957" s="37" t="str">
        <f>LicenseeSelect!H1045</f>
        <v>Asset replacement capex</v>
      </c>
      <c r="AU957" s="164">
        <f>LicenseeSelect!AU1045</f>
        <v>0.65695641623233914</v>
      </c>
      <c r="AV957" s="47">
        <f>LicenseeSelect!AV1045</f>
        <v>0.65695641623233914</v>
      </c>
      <c r="AW957" s="47">
        <f>LicenseeSelect!AW1045</f>
        <v>0.65695641623233914</v>
      </c>
      <c r="AX957" s="47">
        <f>LicenseeSelect!AX1045</f>
        <v>0.65695641623233914</v>
      </c>
      <c r="AY957" s="47">
        <f>LicenseeSelect!AY1045</f>
        <v>0.65695641623233914</v>
      </c>
      <c r="BA957" s="38" t="str">
        <f t="shared" ca="1" si="68"/>
        <v>VariantAllowances</v>
      </c>
      <c r="BB957" s="38" t="str">
        <f t="shared" si="69"/>
        <v>Variant allowances</v>
      </c>
      <c r="BC957" s="38" t="str">
        <f t="shared" si="70"/>
        <v>Variant allowances percentage allocation</v>
      </c>
    </row>
    <row r="958" spans="5:55">
      <c r="E958" s="37" t="str">
        <f>LicenseeSelect!E1046</f>
        <v>LVAC PCD (NGET Only)</v>
      </c>
      <c r="G958" s="37" t="s">
        <v>59</v>
      </c>
      <c r="H958" s="37" t="str">
        <f>LicenseeSelect!H1046</f>
        <v>Other capex</v>
      </c>
      <c r="AU958" s="164">
        <f>LicenseeSelect!AU1046</f>
        <v>0</v>
      </c>
      <c r="AV958" s="47">
        <f>LicenseeSelect!AV1046</f>
        <v>0</v>
      </c>
      <c r="AW958" s="47">
        <f>LicenseeSelect!AW1046</f>
        <v>0</v>
      </c>
      <c r="AX958" s="47">
        <f>LicenseeSelect!AX1046</f>
        <v>0</v>
      </c>
      <c r="AY958" s="47">
        <f>LicenseeSelect!AY1046</f>
        <v>0</v>
      </c>
      <c r="BA958" s="38" t="str">
        <f t="shared" ca="1" si="68"/>
        <v>VariantAllowances</v>
      </c>
      <c r="BB958" s="38" t="str">
        <f t="shared" si="69"/>
        <v>Variant allowances</v>
      </c>
      <c r="BC958" s="38" t="str">
        <f t="shared" si="70"/>
        <v>Variant allowances percentage allocation</v>
      </c>
    </row>
    <row r="959" spans="5:55">
      <c r="E959" s="37" t="str">
        <f>LicenseeSelect!E1047</f>
        <v>LVAC PCD (NGET Only)</v>
      </c>
      <c r="G959" s="37" t="s">
        <v>59</v>
      </c>
      <c r="H959" s="37" t="str">
        <f>LicenseeSelect!H1047</f>
        <v>Non-operational capex</v>
      </c>
      <c r="AU959" s="164">
        <f>LicenseeSelect!AU1047</f>
        <v>0.17684734526760998</v>
      </c>
      <c r="AV959" s="47">
        <f>LicenseeSelect!AV1047</f>
        <v>0.17684734526760998</v>
      </c>
      <c r="AW959" s="47">
        <f>LicenseeSelect!AW1047</f>
        <v>0.17684734526760998</v>
      </c>
      <c r="AX959" s="47">
        <f>LicenseeSelect!AX1047</f>
        <v>0.17684734526760998</v>
      </c>
      <c r="AY959" s="47">
        <f>LicenseeSelect!AY1047</f>
        <v>0.17684734526760998</v>
      </c>
      <c r="BA959" s="38" t="str">
        <f t="shared" ca="1" si="68"/>
        <v>VariantAllowances</v>
      </c>
      <c r="BB959" s="38" t="str">
        <f t="shared" si="69"/>
        <v>Variant allowances</v>
      </c>
      <c r="BC959" s="38" t="str">
        <f t="shared" si="70"/>
        <v>Variant allowances percentage allocation</v>
      </c>
    </row>
    <row r="960" spans="5:55">
      <c r="E960" s="37" t="str">
        <f>LicenseeSelect!E1048</f>
        <v>LVAC PCD (NGET Only)</v>
      </c>
      <c r="G960" s="37" t="s">
        <v>59</v>
      </c>
      <c r="H960" s="37" t="str">
        <f>LicenseeSelect!H1048</f>
        <v>Network operating costs (opex)</v>
      </c>
      <c r="AU960" s="164">
        <f>LicenseeSelect!AU1048</f>
        <v>0.16619623850005083</v>
      </c>
      <c r="AV960" s="47">
        <f>LicenseeSelect!AV1048</f>
        <v>0.16619623850005083</v>
      </c>
      <c r="AW960" s="47">
        <f>LicenseeSelect!AW1048</f>
        <v>0.16619623850005083</v>
      </c>
      <c r="AX960" s="47">
        <f>LicenseeSelect!AX1048</f>
        <v>0.16619623850005083</v>
      </c>
      <c r="AY960" s="47">
        <f>LicenseeSelect!AY1048</f>
        <v>0.16619623850005083</v>
      </c>
      <c r="BA960" s="38" t="str">
        <f t="shared" ca="1" si="68"/>
        <v>VariantAllowances</v>
      </c>
      <c r="BB960" s="38" t="str">
        <f t="shared" si="69"/>
        <v>Variant allowances</v>
      </c>
      <c r="BC960" s="38" t="str">
        <f t="shared" si="70"/>
        <v>Variant allowances percentage allocation</v>
      </c>
    </row>
    <row r="961" spans="5:55">
      <c r="E961" s="107" t="str">
        <f>LicenseeSelect!E1049</f>
        <v>LVAC PCD (NGET Only)</v>
      </c>
      <c r="F961" s="125"/>
      <c r="G961" s="107" t="s">
        <v>59</v>
      </c>
      <c r="H961" s="107" t="str">
        <f>LicenseeSelect!H1049</f>
        <v>Indirects (opex)</v>
      </c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  <c r="Z961" s="107"/>
      <c r="AA961" s="107"/>
      <c r="AB961" s="107"/>
      <c r="AC961" s="107"/>
      <c r="AD961" s="107"/>
      <c r="AE961" s="107"/>
      <c r="AF961" s="107"/>
      <c r="AG961" s="107"/>
      <c r="AH961" s="107"/>
      <c r="AI961" s="107"/>
      <c r="AJ961" s="107"/>
      <c r="AK961" s="107"/>
      <c r="AL961" s="107"/>
      <c r="AM961" s="107"/>
      <c r="AN961" s="107"/>
      <c r="AO961" s="107"/>
      <c r="AP961" s="107"/>
      <c r="AQ961" s="107"/>
      <c r="AR961" s="107"/>
      <c r="AS961" s="107"/>
      <c r="AT961" s="113"/>
      <c r="AU961" s="173">
        <f>LicenseeSelect!AU1049</f>
        <v>0</v>
      </c>
      <c r="AV961" s="110">
        <f>LicenseeSelect!AV1049</f>
        <v>0</v>
      </c>
      <c r="AW961" s="110">
        <f>LicenseeSelect!AW1049</f>
        <v>0</v>
      </c>
      <c r="AX961" s="110">
        <f>LicenseeSelect!AX1049</f>
        <v>0</v>
      </c>
      <c r="AY961" s="110">
        <f>LicenseeSelect!AY1049</f>
        <v>0</v>
      </c>
      <c r="BA961" s="38" t="str">
        <f t="shared" ca="1" si="68"/>
        <v>VariantAllowances</v>
      </c>
      <c r="BB961" s="38" t="str">
        <f t="shared" si="69"/>
        <v>Variant allowances</v>
      </c>
      <c r="BC961" s="38" t="str">
        <f t="shared" si="70"/>
        <v>Variant allowances percentage allocation</v>
      </c>
    </row>
    <row r="962" spans="5:55">
      <c r="E962" s="37" t="str">
        <f>LicenseeSelect!E1050</f>
        <v>Lead Asset Portfolio - OHL Named (NGET Only)</v>
      </c>
      <c r="G962" s="37" t="s">
        <v>59</v>
      </c>
      <c r="H962" s="37" t="str">
        <f>LicenseeSelect!H1050</f>
        <v>Load related capex</v>
      </c>
      <c r="AU962" s="172">
        <f>LicenseeSelect!AU1050</f>
        <v>0</v>
      </c>
      <c r="AV962" s="109">
        <f>LicenseeSelect!AV1050</f>
        <v>0</v>
      </c>
      <c r="AW962" s="109">
        <f>LicenseeSelect!AW1050</f>
        <v>0</v>
      </c>
      <c r="AX962" s="109">
        <f>LicenseeSelect!AX1050</f>
        <v>0</v>
      </c>
      <c r="AY962" s="109">
        <f>LicenseeSelect!AY1050</f>
        <v>0</v>
      </c>
      <c r="BA962" s="38" t="str">
        <f t="shared" ca="1" si="68"/>
        <v>VariantAllowances</v>
      </c>
      <c r="BB962" s="38" t="str">
        <f t="shared" si="69"/>
        <v>Variant allowances</v>
      </c>
      <c r="BC962" s="38" t="str">
        <f t="shared" si="70"/>
        <v>Variant allowances percentage allocation</v>
      </c>
    </row>
    <row r="963" spans="5:55">
      <c r="E963" s="37" t="str">
        <f>LicenseeSelect!E1051</f>
        <v>Lead Asset Portfolio - OHL Named (NGET Only)</v>
      </c>
      <c r="G963" s="37" t="s">
        <v>59</v>
      </c>
      <c r="H963" s="37" t="str">
        <f>LicenseeSelect!H1051</f>
        <v>Asset replacement capex</v>
      </c>
      <c r="AU963" s="164">
        <f>LicenseeSelect!AU1051</f>
        <v>0</v>
      </c>
      <c r="AV963" s="47">
        <f>LicenseeSelect!AV1051</f>
        <v>0</v>
      </c>
      <c r="AW963" s="47">
        <f>LicenseeSelect!AW1051</f>
        <v>0</v>
      </c>
      <c r="AX963" s="47">
        <f>LicenseeSelect!AX1051</f>
        <v>0</v>
      </c>
      <c r="AY963" s="47">
        <f>LicenseeSelect!AY1051</f>
        <v>0</v>
      </c>
      <c r="BA963" s="38" t="str">
        <f t="shared" ca="1" si="68"/>
        <v>VariantAllowances</v>
      </c>
      <c r="BB963" s="38" t="str">
        <f t="shared" si="69"/>
        <v>Variant allowances</v>
      </c>
      <c r="BC963" s="38" t="str">
        <f t="shared" si="70"/>
        <v>Variant allowances percentage allocation</v>
      </c>
    </row>
    <row r="964" spans="5:55">
      <c r="E964" s="37" t="str">
        <f>LicenseeSelect!E1052</f>
        <v>Lead Asset Portfolio - OHL Named (NGET Only)</v>
      </c>
      <c r="G964" s="37" t="s">
        <v>59</v>
      </c>
      <c r="H964" s="37" t="str">
        <f>LicenseeSelect!H1052</f>
        <v>Other capex</v>
      </c>
      <c r="AU964" s="164">
        <f>LicenseeSelect!AU1052</f>
        <v>0</v>
      </c>
      <c r="AV964" s="47">
        <f>LicenseeSelect!AV1052</f>
        <v>0</v>
      </c>
      <c r="AW964" s="47">
        <f>LicenseeSelect!AW1052</f>
        <v>0</v>
      </c>
      <c r="AX964" s="47">
        <f>LicenseeSelect!AX1052</f>
        <v>0</v>
      </c>
      <c r="AY964" s="47">
        <f>LicenseeSelect!AY1052</f>
        <v>0</v>
      </c>
      <c r="BA964" s="38" t="str">
        <f t="shared" ca="1" si="68"/>
        <v>VariantAllowances</v>
      </c>
      <c r="BB964" s="38" t="str">
        <f t="shared" si="69"/>
        <v>Variant allowances</v>
      </c>
      <c r="BC964" s="38" t="str">
        <f t="shared" si="70"/>
        <v>Variant allowances percentage allocation</v>
      </c>
    </row>
    <row r="965" spans="5:55">
      <c r="E965" s="37" t="str">
        <f>LicenseeSelect!E1053</f>
        <v>Lead Asset Portfolio - OHL Named (NGET Only)</v>
      </c>
      <c r="G965" s="37" t="s">
        <v>59</v>
      </c>
      <c r="H965" s="37" t="str">
        <f>LicenseeSelect!H1053</f>
        <v>Non-operational capex</v>
      </c>
      <c r="AU965" s="164">
        <f>LicenseeSelect!AU1053</f>
        <v>0</v>
      </c>
      <c r="AV965" s="47">
        <f>LicenseeSelect!AV1053</f>
        <v>0</v>
      </c>
      <c r="AW965" s="47">
        <f>LicenseeSelect!AW1053</f>
        <v>0</v>
      </c>
      <c r="AX965" s="47">
        <f>LicenseeSelect!AX1053</f>
        <v>0</v>
      </c>
      <c r="AY965" s="47">
        <f>LicenseeSelect!AY1053</f>
        <v>0</v>
      </c>
      <c r="BA965" s="38" t="str">
        <f t="shared" ca="1" si="68"/>
        <v>VariantAllowances</v>
      </c>
      <c r="BB965" s="38" t="str">
        <f t="shared" si="69"/>
        <v>Variant allowances</v>
      </c>
      <c r="BC965" s="38" t="str">
        <f t="shared" si="70"/>
        <v>Variant allowances percentage allocation</v>
      </c>
    </row>
    <row r="966" spans="5:55">
      <c r="E966" s="37" t="str">
        <f>LicenseeSelect!E1054</f>
        <v>Lead Asset Portfolio - OHL Named (NGET Only)</v>
      </c>
      <c r="G966" s="37" t="s">
        <v>59</v>
      </c>
      <c r="H966" s="37" t="str">
        <f>LicenseeSelect!H1054</f>
        <v>Network operating costs (opex)</v>
      </c>
      <c r="AU966" s="164">
        <f>LicenseeSelect!AU1054</f>
        <v>1</v>
      </c>
      <c r="AV966" s="47">
        <f>LicenseeSelect!AV1054</f>
        <v>1</v>
      </c>
      <c r="AW966" s="47">
        <f>LicenseeSelect!AW1054</f>
        <v>1</v>
      </c>
      <c r="AX966" s="47">
        <f>LicenseeSelect!AX1054</f>
        <v>1</v>
      </c>
      <c r="AY966" s="47">
        <f>LicenseeSelect!AY1054</f>
        <v>1</v>
      </c>
      <c r="BA966" s="38" t="str">
        <f t="shared" ca="1" si="68"/>
        <v>VariantAllowances</v>
      </c>
      <c r="BB966" s="38" t="str">
        <f t="shared" si="69"/>
        <v>Variant allowances</v>
      </c>
      <c r="BC966" s="38" t="str">
        <f t="shared" si="70"/>
        <v>Variant allowances percentage allocation</v>
      </c>
    </row>
    <row r="967" spans="5:55">
      <c r="E967" s="107" t="str">
        <f>LicenseeSelect!E1055</f>
        <v>Lead Asset Portfolio - OHL Named (NGET Only)</v>
      </c>
      <c r="F967" s="125"/>
      <c r="G967" s="107" t="s">
        <v>59</v>
      </c>
      <c r="H967" s="107" t="str">
        <f>LicenseeSelect!H1055</f>
        <v>Indirects (opex)</v>
      </c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07"/>
      <c r="Z967" s="107"/>
      <c r="AA967" s="107"/>
      <c r="AB967" s="107"/>
      <c r="AC967" s="107"/>
      <c r="AD967" s="107"/>
      <c r="AE967" s="107"/>
      <c r="AF967" s="107"/>
      <c r="AG967" s="107"/>
      <c r="AH967" s="107"/>
      <c r="AI967" s="107"/>
      <c r="AJ967" s="107"/>
      <c r="AK967" s="107"/>
      <c r="AL967" s="107"/>
      <c r="AM967" s="107"/>
      <c r="AN967" s="107"/>
      <c r="AO967" s="107"/>
      <c r="AP967" s="107"/>
      <c r="AQ967" s="107"/>
      <c r="AR967" s="107"/>
      <c r="AS967" s="107"/>
      <c r="AT967" s="113"/>
      <c r="AU967" s="173">
        <f>LicenseeSelect!AU1055</f>
        <v>0</v>
      </c>
      <c r="AV967" s="110">
        <f>LicenseeSelect!AV1055</f>
        <v>0</v>
      </c>
      <c r="AW967" s="110">
        <f>LicenseeSelect!AW1055</f>
        <v>0</v>
      </c>
      <c r="AX967" s="110">
        <f>LicenseeSelect!AX1055</f>
        <v>0</v>
      </c>
      <c r="AY967" s="110">
        <f>LicenseeSelect!AY1055</f>
        <v>0</v>
      </c>
      <c r="BA967" s="38" t="str">
        <f t="shared" ca="1" si="68"/>
        <v>VariantAllowances</v>
      </c>
      <c r="BB967" s="38" t="str">
        <f t="shared" si="69"/>
        <v>Variant allowances</v>
      </c>
      <c r="BC967" s="38" t="str">
        <f t="shared" si="70"/>
        <v>Variant allowances percentage allocation</v>
      </c>
    </row>
    <row r="968" spans="5:55">
      <c r="E968" s="37" t="str">
        <f>LicenseeSelect!E1056</f>
        <v>Non Lead Disconnector PCD (NGET only)</v>
      </c>
      <c r="G968" s="37" t="s">
        <v>59</v>
      </c>
      <c r="H968" s="37" t="str">
        <f>LicenseeSelect!H1056</f>
        <v>Load related capex</v>
      </c>
      <c r="AU968" s="172">
        <f>LicenseeSelect!AU1056</f>
        <v>0</v>
      </c>
      <c r="AV968" s="109">
        <f>LicenseeSelect!AV1056</f>
        <v>0</v>
      </c>
      <c r="AW968" s="109">
        <f>LicenseeSelect!AW1056</f>
        <v>0</v>
      </c>
      <c r="AX968" s="109">
        <f>LicenseeSelect!AX1056</f>
        <v>0</v>
      </c>
      <c r="AY968" s="109">
        <f>LicenseeSelect!AY1056</f>
        <v>0</v>
      </c>
      <c r="BA968" s="38" t="str">
        <f t="shared" ca="1" si="68"/>
        <v>VariantAllowances</v>
      </c>
      <c r="BB968" s="38" t="str">
        <f t="shared" si="69"/>
        <v>Variant allowances</v>
      </c>
      <c r="BC968" s="38" t="str">
        <f t="shared" si="70"/>
        <v>Variant allowances percentage allocation</v>
      </c>
    </row>
    <row r="969" spans="5:55">
      <c r="E969" s="37" t="str">
        <f>LicenseeSelect!E1057</f>
        <v>Non Lead Disconnector PCD (NGET only)</v>
      </c>
      <c r="G969" s="37" t="s">
        <v>59</v>
      </c>
      <c r="H969" s="37" t="str">
        <f>LicenseeSelect!H1057</f>
        <v>Asset replacement capex</v>
      </c>
      <c r="AU969" s="164">
        <f>LicenseeSelect!AU1057</f>
        <v>0.79791765501202538</v>
      </c>
      <c r="AV969" s="47">
        <f>LicenseeSelect!AV1057</f>
        <v>0.79791765501202538</v>
      </c>
      <c r="AW969" s="47">
        <f>LicenseeSelect!AW1057</f>
        <v>0.79791765501202538</v>
      </c>
      <c r="AX969" s="47">
        <f>LicenseeSelect!AX1057</f>
        <v>0.79791765501202538</v>
      </c>
      <c r="AY969" s="47">
        <f>LicenseeSelect!AY1057</f>
        <v>0.79791765501202538</v>
      </c>
      <c r="BA969" s="38" t="str">
        <f t="shared" ca="1" si="68"/>
        <v>VariantAllowances</v>
      </c>
      <c r="BB969" s="38" t="str">
        <f t="shared" si="69"/>
        <v>Variant allowances</v>
      </c>
      <c r="BC969" s="38" t="str">
        <f t="shared" si="70"/>
        <v>Variant allowances percentage allocation</v>
      </c>
    </row>
    <row r="970" spans="5:55">
      <c r="E970" s="37" t="str">
        <f>LicenseeSelect!E1058</f>
        <v>Non Lead Disconnector PCD (NGET only)</v>
      </c>
      <c r="G970" s="37" t="s">
        <v>59</v>
      </c>
      <c r="H970" s="37" t="str">
        <f>LicenseeSelect!H1058</f>
        <v>Other capex</v>
      </c>
      <c r="AU970" s="164">
        <f>LicenseeSelect!AU1058</f>
        <v>0</v>
      </c>
      <c r="AV970" s="47">
        <f>LicenseeSelect!AV1058</f>
        <v>0</v>
      </c>
      <c r="AW970" s="47">
        <f>LicenseeSelect!AW1058</f>
        <v>0</v>
      </c>
      <c r="AX970" s="47">
        <f>LicenseeSelect!AX1058</f>
        <v>0</v>
      </c>
      <c r="AY970" s="47">
        <f>LicenseeSelect!AY1058</f>
        <v>0</v>
      </c>
      <c r="BA970" s="38" t="str">
        <f t="shared" ca="1" si="68"/>
        <v>VariantAllowances</v>
      </c>
      <c r="BB970" s="38" t="str">
        <f t="shared" si="69"/>
        <v>Variant allowances</v>
      </c>
      <c r="BC970" s="38" t="str">
        <f t="shared" si="70"/>
        <v>Variant allowances percentage allocation</v>
      </c>
    </row>
    <row r="971" spans="5:55">
      <c r="E971" s="37" t="str">
        <f>LicenseeSelect!E1059</f>
        <v>Non Lead Disconnector PCD (NGET only)</v>
      </c>
      <c r="G971" s="37" t="s">
        <v>59</v>
      </c>
      <c r="H971" s="37" t="str">
        <f>LicenseeSelect!H1059</f>
        <v>Non-operational capex</v>
      </c>
      <c r="AU971" s="164">
        <f>LicenseeSelect!AU1059</f>
        <v>0</v>
      </c>
      <c r="AV971" s="47">
        <f>LicenseeSelect!AV1059</f>
        <v>0</v>
      </c>
      <c r="AW971" s="47">
        <f>LicenseeSelect!AW1059</f>
        <v>0</v>
      </c>
      <c r="AX971" s="47">
        <f>LicenseeSelect!AX1059</f>
        <v>0</v>
      </c>
      <c r="AY971" s="47">
        <f>LicenseeSelect!AY1059</f>
        <v>0</v>
      </c>
      <c r="BA971" s="38" t="str">
        <f t="shared" ca="1" si="68"/>
        <v>VariantAllowances</v>
      </c>
      <c r="BB971" s="38" t="str">
        <f t="shared" si="69"/>
        <v>Variant allowances</v>
      </c>
      <c r="BC971" s="38" t="str">
        <f t="shared" si="70"/>
        <v>Variant allowances percentage allocation</v>
      </c>
    </row>
    <row r="972" spans="5:55">
      <c r="E972" s="37" t="str">
        <f>LicenseeSelect!E1060</f>
        <v>Non Lead Disconnector PCD (NGET only)</v>
      </c>
      <c r="G972" s="37" t="s">
        <v>59</v>
      </c>
      <c r="H972" s="37" t="str">
        <f>LicenseeSelect!H1060</f>
        <v>Network operating costs (opex)</v>
      </c>
      <c r="AU972" s="164">
        <f>LicenseeSelect!AU1060</f>
        <v>0.20208234498797462</v>
      </c>
      <c r="AV972" s="47">
        <f>LicenseeSelect!AV1060</f>
        <v>0.20208234498797462</v>
      </c>
      <c r="AW972" s="47">
        <f>LicenseeSelect!AW1060</f>
        <v>0.20208234498797462</v>
      </c>
      <c r="AX972" s="47">
        <f>LicenseeSelect!AX1060</f>
        <v>0.20208234498797462</v>
      </c>
      <c r="AY972" s="47">
        <f>LicenseeSelect!AY1060</f>
        <v>0.20208234498797462</v>
      </c>
      <c r="BA972" s="38" t="str">
        <f t="shared" ca="1" si="68"/>
        <v>VariantAllowances</v>
      </c>
      <c r="BB972" s="38" t="str">
        <f t="shared" si="69"/>
        <v>Variant allowances</v>
      </c>
      <c r="BC972" s="38" t="str">
        <f t="shared" si="70"/>
        <v>Variant allowances percentage allocation</v>
      </c>
    </row>
    <row r="973" spans="5:55">
      <c r="E973" s="107" t="str">
        <f>LicenseeSelect!E1061</f>
        <v>Non Lead Disconnector PCD (NGET only)</v>
      </c>
      <c r="F973" s="125"/>
      <c r="G973" s="107" t="s">
        <v>59</v>
      </c>
      <c r="H973" s="107" t="str">
        <f>LicenseeSelect!H1061</f>
        <v>Indirects (opex)</v>
      </c>
      <c r="I973" s="107"/>
      <c r="J973" s="107"/>
      <c r="K973" s="107"/>
      <c r="L973" s="107"/>
      <c r="M973" s="107"/>
      <c r="N973" s="107"/>
      <c r="O973" s="107"/>
      <c r="P973" s="107"/>
      <c r="Q973" s="107"/>
      <c r="R973" s="107"/>
      <c r="S973" s="107"/>
      <c r="T973" s="107"/>
      <c r="U973" s="107"/>
      <c r="V973" s="107"/>
      <c r="W973" s="107"/>
      <c r="X973" s="107"/>
      <c r="Y973" s="107"/>
      <c r="Z973" s="107"/>
      <c r="AA973" s="107"/>
      <c r="AB973" s="107"/>
      <c r="AC973" s="107"/>
      <c r="AD973" s="107"/>
      <c r="AE973" s="107"/>
      <c r="AF973" s="107"/>
      <c r="AG973" s="107"/>
      <c r="AH973" s="107"/>
      <c r="AI973" s="107"/>
      <c r="AJ973" s="107"/>
      <c r="AK973" s="107"/>
      <c r="AL973" s="107"/>
      <c r="AM973" s="107"/>
      <c r="AN973" s="107"/>
      <c r="AO973" s="107"/>
      <c r="AP973" s="107"/>
      <c r="AQ973" s="107"/>
      <c r="AR973" s="107"/>
      <c r="AS973" s="107"/>
      <c r="AT973" s="113"/>
      <c r="AU973" s="173">
        <f>LicenseeSelect!AU1061</f>
        <v>0</v>
      </c>
      <c r="AV973" s="110">
        <f>LicenseeSelect!AV1061</f>
        <v>0</v>
      </c>
      <c r="AW973" s="110">
        <f>LicenseeSelect!AW1061</f>
        <v>0</v>
      </c>
      <c r="AX973" s="110">
        <f>LicenseeSelect!AX1061</f>
        <v>0</v>
      </c>
      <c r="AY973" s="110">
        <f>LicenseeSelect!AY1061</f>
        <v>0</v>
      </c>
      <c r="BA973" s="38" t="str">
        <f t="shared" ca="1" si="68"/>
        <v>VariantAllowances</v>
      </c>
      <c r="BB973" s="38" t="str">
        <f t="shared" si="69"/>
        <v>Variant allowances</v>
      </c>
      <c r="BC973" s="38" t="str">
        <f t="shared" si="70"/>
        <v>Variant allowances percentage allocation</v>
      </c>
    </row>
    <row r="974" spans="5:55">
      <c r="E974" s="37" t="str">
        <f>LicenseeSelect!E1062</f>
        <v>Non Lead Surge Arrester PCD (NGET only)</v>
      </c>
      <c r="G974" s="37" t="s">
        <v>59</v>
      </c>
      <c r="H974" s="37" t="str">
        <f>LicenseeSelect!H1062</f>
        <v>Load related capex</v>
      </c>
      <c r="AU974" s="172">
        <f>LicenseeSelect!AU1062</f>
        <v>0</v>
      </c>
      <c r="AV974" s="109">
        <f>LicenseeSelect!AV1062</f>
        <v>0</v>
      </c>
      <c r="AW974" s="109">
        <f>LicenseeSelect!AW1062</f>
        <v>0</v>
      </c>
      <c r="AX974" s="109">
        <f>LicenseeSelect!AX1062</f>
        <v>0</v>
      </c>
      <c r="AY974" s="109">
        <f>LicenseeSelect!AY1062</f>
        <v>0</v>
      </c>
      <c r="BA974" s="38" t="str">
        <f t="shared" ca="1" si="68"/>
        <v>VariantAllowances</v>
      </c>
      <c r="BB974" s="38" t="str">
        <f t="shared" si="69"/>
        <v>Variant allowances</v>
      </c>
      <c r="BC974" s="38" t="str">
        <f t="shared" si="70"/>
        <v>Variant allowances percentage allocation</v>
      </c>
    </row>
    <row r="975" spans="5:55">
      <c r="E975" s="37" t="str">
        <f>LicenseeSelect!E1063</f>
        <v>Non Lead Surge Arrester PCD (NGET only)</v>
      </c>
      <c r="G975" s="37" t="s">
        <v>59</v>
      </c>
      <c r="H975" s="37" t="str">
        <f>LicenseeSelect!H1063</f>
        <v>Asset replacement capex</v>
      </c>
      <c r="AU975" s="164">
        <f>LicenseeSelect!AU1063</f>
        <v>0.7979176550120255</v>
      </c>
      <c r="AV975" s="47">
        <f>LicenseeSelect!AV1063</f>
        <v>0.7979176550120255</v>
      </c>
      <c r="AW975" s="47">
        <f>LicenseeSelect!AW1063</f>
        <v>0.7979176550120255</v>
      </c>
      <c r="AX975" s="47">
        <f>LicenseeSelect!AX1063</f>
        <v>0.7979176550120255</v>
      </c>
      <c r="AY975" s="47">
        <f>LicenseeSelect!AY1063</f>
        <v>0.7979176550120255</v>
      </c>
      <c r="BA975" s="38" t="str">
        <f t="shared" ca="1" si="68"/>
        <v>VariantAllowances</v>
      </c>
      <c r="BB975" s="38" t="str">
        <f t="shared" si="69"/>
        <v>Variant allowances</v>
      </c>
      <c r="BC975" s="38" t="str">
        <f t="shared" si="70"/>
        <v>Variant allowances percentage allocation</v>
      </c>
    </row>
    <row r="976" spans="5:55">
      <c r="E976" s="37" t="str">
        <f>LicenseeSelect!E1064</f>
        <v>Non Lead Surge Arrester PCD (NGET only)</v>
      </c>
      <c r="G976" s="37" t="s">
        <v>59</v>
      </c>
      <c r="H976" s="37" t="str">
        <f>LicenseeSelect!H1064</f>
        <v>Other capex</v>
      </c>
      <c r="AU976" s="164">
        <f>LicenseeSelect!AU1064</f>
        <v>0</v>
      </c>
      <c r="AV976" s="47">
        <f>LicenseeSelect!AV1064</f>
        <v>0</v>
      </c>
      <c r="AW976" s="47">
        <f>LicenseeSelect!AW1064</f>
        <v>0</v>
      </c>
      <c r="AX976" s="47">
        <f>LicenseeSelect!AX1064</f>
        <v>0</v>
      </c>
      <c r="AY976" s="47">
        <f>LicenseeSelect!AY1064</f>
        <v>0</v>
      </c>
      <c r="BA976" s="38" t="str">
        <f t="shared" ca="1" si="68"/>
        <v>VariantAllowances</v>
      </c>
      <c r="BB976" s="38" t="str">
        <f t="shared" si="69"/>
        <v>Variant allowances</v>
      </c>
      <c r="BC976" s="38" t="str">
        <f t="shared" si="70"/>
        <v>Variant allowances percentage allocation</v>
      </c>
    </row>
    <row r="977" spans="5:55">
      <c r="E977" s="37" t="str">
        <f>LicenseeSelect!E1065</f>
        <v>Non Lead Surge Arrester PCD (NGET only)</v>
      </c>
      <c r="G977" s="37" t="s">
        <v>59</v>
      </c>
      <c r="H977" s="37" t="str">
        <f>LicenseeSelect!H1065</f>
        <v>Non-operational capex</v>
      </c>
      <c r="AU977" s="164">
        <f>LicenseeSelect!AU1065</f>
        <v>0</v>
      </c>
      <c r="AV977" s="47">
        <f>LicenseeSelect!AV1065</f>
        <v>0</v>
      </c>
      <c r="AW977" s="47">
        <f>LicenseeSelect!AW1065</f>
        <v>0</v>
      </c>
      <c r="AX977" s="47">
        <f>LicenseeSelect!AX1065</f>
        <v>0</v>
      </c>
      <c r="AY977" s="47">
        <f>LicenseeSelect!AY1065</f>
        <v>0</v>
      </c>
      <c r="BA977" s="38" t="str">
        <f t="shared" ca="1" si="68"/>
        <v>VariantAllowances</v>
      </c>
      <c r="BB977" s="38" t="str">
        <f t="shared" si="69"/>
        <v>Variant allowances</v>
      </c>
      <c r="BC977" s="38" t="str">
        <f t="shared" si="70"/>
        <v>Variant allowances percentage allocation</v>
      </c>
    </row>
    <row r="978" spans="5:55">
      <c r="E978" s="37" t="str">
        <f>LicenseeSelect!E1066</f>
        <v>Non Lead Surge Arrester PCD (NGET only)</v>
      </c>
      <c r="G978" s="37" t="s">
        <v>59</v>
      </c>
      <c r="H978" s="37" t="str">
        <f>LicenseeSelect!H1066</f>
        <v>Network operating costs (opex)</v>
      </c>
      <c r="AU978" s="164">
        <f>LicenseeSelect!AU1066</f>
        <v>0.20208234498797462</v>
      </c>
      <c r="AV978" s="47">
        <f>LicenseeSelect!AV1066</f>
        <v>0.20208234498797462</v>
      </c>
      <c r="AW978" s="47">
        <f>LicenseeSelect!AW1066</f>
        <v>0.20208234498797462</v>
      </c>
      <c r="AX978" s="47">
        <f>LicenseeSelect!AX1066</f>
        <v>0.20208234498797462</v>
      </c>
      <c r="AY978" s="47">
        <f>LicenseeSelect!AY1066</f>
        <v>0.20208234498797462</v>
      </c>
      <c r="BA978" s="38" t="str">
        <f t="shared" ca="1" si="68"/>
        <v>VariantAllowances</v>
      </c>
      <c r="BB978" s="38" t="str">
        <f t="shared" si="69"/>
        <v>Variant allowances</v>
      </c>
      <c r="BC978" s="38" t="str">
        <f t="shared" si="70"/>
        <v>Variant allowances percentage allocation</v>
      </c>
    </row>
    <row r="979" spans="5:55">
      <c r="E979" s="107" t="str">
        <f>LicenseeSelect!E1067</f>
        <v>Non Lead Surge Arrester PCD (NGET only)</v>
      </c>
      <c r="F979" s="125"/>
      <c r="G979" s="107" t="s">
        <v>59</v>
      </c>
      <c r="H979" s="107" t="str">
        <f>LicenseeSelect!H1067</f>
        <v>Indirects (opex)</v>
      </c>
      <c r="I979" s="107"/>
      <c r="J979" s="107"/>
      <c r="K979" s="107"/>
      <c r="L979" s="107"/>
      <c r="M979" s="107"/>
      <c r="N979" s="107"/>
      <c r="O979" s="107"/>
      <c r="P979" s="107"/>
      <c r="Q979" s="107"/>
      <c r="R979" s="107"/>
      <c r="S979" s="107"/>
      <c r="T979" s="107"/>
      <c r="U979" s="107"/>
      <c r="V979" s="107"/>
      <c r="W979" s="107"/>
      <c r="X979" s="107"/>
      <c r="Y979" s="107"/>
      <c r="Z979" s="107"/>
      <c r="AA979" s="107"/>
      <c r="AB979" s="107"/>
      <c r="AC979" s="107"/>
      <c r="AD979" s="107"/>
      <c r="AE979" s="107"/>
      <c r="AF979" s="107"/>
      <c r="AG979" s="107"/>
      <c r="AH979" s="107"/>
      <c r="AI979" s="107"/>
      <c r="AJ979" s="107"/>
      <c r="AK979" s="107"/>
      <c r="AL979" s="107"/>
      <c r="AM979" s="107"/>
      <c r="AN979" s="107"/>
      <c r="AO979" s="107"/>
      <c r="AP979" s="107"/>
      <c r="AQ979" s="107"/>
      <c r="AR979" s="107"/>
      <c r="AS979" s="107"/>
      <c r="AT979" s="113"/>
      <c r="AU979" s="173">
        <f>LicenseeSelect!AU1067</f>
        <v>0</v>
      </c>
      <c r="AV979" s="110">
        <f>LicenseeSelect!AV1067</f>
        <v>0</v>
      </c>
      <c r="AW979" s="110">
        <f>LicenseeSelect!AW1067</f>
        <v>0</v>
      </c>
      <c r="AX979" s="110">
        <f>LicenseeSelect!AX1067</f>
        <v>0</v>
      </c>
      <c r="AY979" s="110">
        <f>LicenseeSelect!AY1067</f>
        <v>0</v>
      </c>
      <c r="BA979" s="38" t="str">
        <f t="shared" ca="1" si="68"/>
        <v>VariantAllowances</v>
      </c>
      <c r="BB979" s="38" t="str">
        <f t="shared" si="69"/>
        <v>Variant allowances</v>
      </c>
      <c r="BC979" s="38" t="str">
        <f t="shared" si="70"/>
        <v>Variant allowances percentage allocation</v>
      </c>
    </row>
    <row r="980" spans="5:55">
      <c r="E980" s="37" t="str">
        <f>LicenseeSelect!E1068</f>
        <v>LVAC PCD VD (NGET Only)</v>
      </c>
      <c r="G980" s="37" t="s">
        <v>59</v>
      </c>
      <c r="H980" s="37" t="str">
        <f>LicenseeSelect!H1068</f>
        <v>Load related capex</v>
      </c>
      <c r="AU980" s="172">
        <f>LicenseeSelect!AU1068</f>
        <v>0</v>
      </c>
      <c r="AV980" s="109">
        <f>LicenseeSelect!AV1068</f>
        <v>0</v>
      </c>
      <c r="AW980" s="109">
        <f>LicenseeSelect!AW1068</f>
        <v>0</v>
      </c>
      <c r="AX980" s="109">
        <f>LicenseeSelect!AX1068</f>
        <v>0</v>
      </c>
      <c r="AY980" s="109">
        <f>LicenseeSelect!AY1068</f>
        <v>0</v>
      </c>
      <c r="BA980" s="38" t="str">
        <f t="shared" ca="1" si="68"/>
        <v>VariantAllowances</v>
      </c>
      <c r="BB980" s="38" t="str">
        <f t="shared" si="69"/>
        <v>Variant allowances</v>
      </c>
      <c r="BC980" s="38" t="str">
        <f t="shared" si="70"/>
        <v>Variant allowances percentage allocation</v>
      </c>
    </row>
    <row r="981" spans="5:55">
      <c r="E981" s="37" t="str">
        <f>LicenseeSelect!E1069</f>
        <v>LVAC PCD VD (NGET Only)</v>
      </c>
      <c r="G981" s="37" t="s">
        <v>59</v>
      </c>
      <c r="H981" s="37" t="str">
        <f>LicenseeSelect!H1069</f>
        <v>Asset replacement capex</v>
      </c>
      <c r="AU981" s="164">
        <f>LicenseeSelect!AU1069</f>
        <v>0.7979176550120255</v>
      </c>
      <c r="AV981" s="47">
        <f>LicenseeSelect!AV1069</f>
        <v>0.7979176550120255</v>
      </c>
      <c r="AW981" s="47">
        <f>LicenseeSelect!AW1069</f>
        <v>0.7979176550120255</v>
      </c>
      <c r="AX981" s="47">
        <f>LicenseeSelect!AX1069</f>
        <v>0.7979176550120255</v>
      </c>
      <c r="AY981" s="47">
        <f>LicenseeSelect!AY1069</f>
        <v>0.7979176550120255</v>
      </c>
      <c r="BA981" s="38" t="str">
        <f t="shared" ca="1" si="68"/>
        <v>VariantAllowances</v>
      </c>
      <c r="BB981" s="38" t="str">
        <f t="shared" si="69"/>
        <v>Variant allowances</v>
      </c>
      <c r="BC981" s="38" t="str">
        <f t="shared" si="70"/>
        <v>Variant allowances percentage allocation</v>
      </c>
    </row>
    <row r="982" spans="5:55">
      <c r="E982" s="37" t="str">
        <f>LicenseeSelect!E1070</f>
        <v>LVAC PCD VD (NGET Only)</v>
      </c>
      <c r="G982" s="37" t="s">
        <v>59</v>
      </c>
      <c r="H982" s="37" t="str">
        <f>LicenseeSelect!H1070</f>
        <v>Other capex</v>
      </c>
      <c r="AU982" s="164">
        <f>LicenseeSelect!AU1070</f>
        <v>0</v>
      </c>
      <c r="AV982" s="47">
        <f>LicenseeSelect!AV1070</f>
        <v>0</v>
      </c>
      <c r="AW982" s="47">
        <f>LicenseeSelect!AW1070</f>
        <v>0</v>
      </c>
      <c r="AX982" s="47">
        <f>LicenseeSelect!AX1070</f>
        <v>0</v>
      </c>
      <c r="AY982" s="47">
        <f>LicenseeSelect!AY1070</f>
        <v>0</v>
      </c>
      <c r="BA982" s="38" t="str">
        <f t="shared" ca="1" si="68"/>
        <v>VariantAllowances</v>
      </c>
      <c r="BB982" s="38" t="str">
        <f t="shared" si="69"/>
        <v>Variant allowances</v>
      </c>
      <c r="BC982" s="38" t="str">
        <f t="shared" si="70"/>
        <v>Variant allowances percentage allocation</v>
      </c>
    </row>
    <row r="983" spans="5:55">
      <c r="E983" s="37" t="str">
        <f>LicenseeSelect!E1071</f>
        <v>LVAC PCD VD (NGET Only)</v>
      </c>
      <c r="G983" s="37" t="s">
        <v>59</v>
      </c>
      <c r="H983" s="37" t="str">
        <f>LicenseeSelect!H1071</f>
        <v>Non-operational capex</v>
      </c>
      <c r="AU983" s="164">
        <f>LicenseeSelect!AU1071</f>
        <v>0</v>
      </c>
      <c r="AV983" s="47">
        <f>LicenseeSelect!AV1071</f>
        <v>0</v>
      </c>
      <c r="AW983" s="47">
        <f>LicenseeSelect!AW1071</f>
        <v>0</v>
      </c>
      <c r="AX983" s="47">
        <f>LicenseeSelect!AX1071</f>
        <v>0</v>
      </c>
      <c r="AY983" s="47">
        <f>LicenseeSelect!AY1071</f>
        <v>0</v>
      </c>
      <c r="BA983" s="38" t="str">
        <f t="shared" ca="1" si="68"/>
        <v>VariantAllowances</v>
      </c>
      <c r="BB983" s="38" t="str">
        <f t="shared" si="69"/>
        <v>Variant allowances</v>
      </c>
      <c r="BC983" s="38" t="str">
        <f t="shared" si="70"/>
        <v>Variant allowances percentage allocation</v>
      </c>
    </row>
    <row r="984" spans="5:55">
      <c r="E984" s="37" t="str">
        <f>LicenseeSelect!E1072</f>
        <v>LVAC PCD VD (NGET Only)</v>
      </c>
      <c r="G984" s="37" t="s">
        <v>59</v>
      </c>
      <c r="H984" s="37" t="str">
        <f>LicenseeSelect!H1072</f>
        <v>Network operating costs (opex)</v>
      </c>
      <c r="AU984" s="164">
        <f>LicenseeSelect!AU1072</f>
        <v>0.2020823449879745</v>
      </c>
      <c r="AV984" s="47">
        <f>LicenseeSelect!AV1072</f>
        <v>0.2020823449879745</v>
      </c>
      <c r="AW984" s="47">
        <f>LicenseeSelect!AW1072</f>
        <v>0.2020823449879745</v>
      </c>
      <c r="AX984" s="47">
        <f>LicenseeSelect!AX1072</f>
        <v>0.2020823449879745</v>
      </c>
      <c r="AY984" s="47">
        <f>LicenseeSelect!AY1072</f>
        <v>0.2020823449879745</v>
      </c>
      <c r="BA984" s="38" t="str">
        <f t="shared" ca="1" si="68"/>
        <v>VariantAllowances</v>
      </c>
      <c r="BB984" s="38" t="str">
        <f t="shared" si="69"/>
        <v>Variant allowances</v>
      </c>
      <c r="BC984" s="38" t="str">
        <f t="shared" si="70"/>
        <v>Variant allowances percentage allocation</v>
      </c>
    </row>
    <row r="985" spans="5:55">
      <c r="E985" s="107" t="str">
        <f>LicenseeSelect!E1073</f>
        <v>LVAC PCD VD (NGET Only)</v>
      </c>
      <c r="F985" s="125"/>
      <c r="G985" s="107" t="s">
        <v>59</v>
      </c>
      <c r="H985" s="107" t="str">
        <f>LicenseeSelect!H1073</f>
        <v>Indirects (opex)</v>
      </c>
      <c r="I985" s="107"/>
      <c r="J985" s="107"/>
      <c r="K985" s="107"/>
      <c r="L985" s="107"/>
      <c r="M985" s="107"/>
      <c r="N985" s="107"/>
      <c r="O985" s="107"/>
      <c r="P985" s="107"/>
      <c r="Q985" s="107"/>
      <c r="R985" s="107"/>
      <c r="S985" s="107"/>
      <c r="T985" s="107"/>
      <c r="U985" s="107"/>
      <c r="V985" s="107"/>
      <c r="W985" s="107"/>
      <c r="X985" s="107"/>
      <c r="Y985" s="107"/>
      <c r="Z985" s="107"/>
      <c r="AA985" s="107"/>
      <c r="AB985" s="107"/>
      <c r="AC985" s="107"/>
      <c r="AD985" s="107"/>
      <c r="AE985" s="107"/>
      <c r="AF985" s="107"/>
      <c r="AG985" s="107"/>
      <c r="AH985" s="107"/>
      <c r="AI985" s="107"/>
      <c r="AJ985" s="107"/>
      <c r="AK985" s="107"/>
      <c r="AL985" s="107"/>
      <c r="AM985" s="107"/>
      <c r="AN985" s="107"/>
      <c r="AO985" s="107"/>
      <c r="AP985" s="107"/>
      <c r="AQ985" s="107"/>
      <c r="AR985" s="107"/>
      <c r="AS985" s="107"/>
      <c r="AT985" s="113"/>
      <c r="AU985" s="173">
        <f>LicenseeSelect!AU1073</f>
        <v>0</v>
      </c>
      <c r="AV985" s="110">
        <f>LicenseeSelect!AV1073</f>
        <v>0</v>
      </c>
      <c r="AW985" s="110">
        <f>LicenseeSelect!AW1073</f>
        <v>0</v>
      </c>
      <c r="AX985" s="110">
        <f>LicenseeSelect!AX1073</f>
        <v>0</v>
      </c>
      <c r="AY985" s="110">
        <f>LicenseeSelect!AY1073</f>
        <v>0</v>
      </c>
      <c r="BA985" s="38" t="str">
        <f t="shared" ca="1" si="68"/>
        <v>VariantAllowances</v>
      </c>
      <c r="BB985" s="38" t="str">
        <f t="shared" si="69"/>
        <v>Variant allowances</v>
      </c>
      <c r="BC985" s="38" t="str">
        <f t="shared" si="70"/>
        <v>Variant allowances percentage allocation</v>
      </c>
    </row>
    <row r="986" spans="5:55">
      <c r="E986" s="37" t="str">
        <f>LicenseeSelect!E1074</f>
        <v>Lead Asset Portfolio - OHL Fittings VD (NGET Only)</v>
      </c>
      <c r="G986" s="37" t="s">
        <v>59</v>
      </c>
      <c r="H986" s="37" t="str">
        <f>LicenseeSelect!H1074</f>
        <v>Load related capex</v>
      </c>
      <c r="AU986" s="172">
        <f>LicenseeSelect!AU1074</f>
        <v>0</v>
      </c>
      <c r="AV986" s="109">
        <f>LicenseeSelect!AV1074</f>
        <v>0</v>
      </c>
      <c r="AW986" s="109">
        <f>LicenseeSelect!AW1074</f>
        <v>0</v>
      </c>
      <c r="AX986" s="109">
        <f>LicenseeSelect!AX1074</f>
        <v>0</v>
      </c>
      <c r="AY986" s="109">
        <f>LicenseeSelect!AY1074</f>
        <v>0</v>
      </c>
      <c r="BA986" s="38" t="str">
        <f t="shared" ca="1" si="68"/>
        <v>VariantAllowances</v>
      </c>
      <c r="BB986" s="38" t="str">
        <f t="shared" si="69"/>
        <v>Variant allowances</v>
      </c>
      <c r="BC986" s="38" t="str">
        <f t="shared" si="70"/>
        <v>Variant allowances percentage allocation</v>
      </c>
    </row>
    <row r="987" spans="5:55">
      <c r="E987" s="37" t="str">
        <f>LicenseeSelect!E1075</f>
        <v>Lead Asset Portfolio - OHL Fittings VD (NGET Only)</v>
      </c>
      <c r="G987" s="37" t="s">
        <v>59</v>
      </c>
      <c r="H987" s="37" t="str">
        <f>LicenseeSelect!H1075</f>
        <v>Asset replacement capex</v>
      </c>
      <c r="AU987" s="164">
        <f>LicenseeSelect!AU1075</f>
        <v>0.7979176550120255</v>
      </c>
      <c r="AV987" s="47">
        <f>LicenseeSelect!AV1075</f>
        <v>0.7979176550120255</v>
      </c>
      <c r="AW987" s="47">
        <f>LicenseeSelect!AW1075</f>
        <v>0.7979176550120255</v>
      </c>
      <c r="AX987" s="47">
        <f>LicenseeSelect!AX1075</f>
        <v>0.7979176550120255</v>
      </c>
      <c r="AY987" s="47">
        <f>LicenseeSelect!AY1075</f>
        <v>0.7979176550120255</v>
      </c>
      <c r="BA987" s="38" t="str">
        <f t="shared" ca="1" si="68"/>
        <v>VariantAllowances</v>
      </c>
      <c r="BB987" s="38" t="str">
        <f t="shared" si="69"/>
        <v>Variant allowances</v>
      </c>
      <c r="BC987" s="38" t="str">
        <f t="shared" si="70"/>
        <v>Variant allowances percentage allocation</v>
      </c>
    </row>
    <row r="988" spans="5:55">
      <c r="E988" s="37" t="str">
        <f>LicenseeSelect!E1076</f>
        <v>Lead Asset Portfolio - OHL Fittings VD (NGET Only)</v>
      </c>
      <c r="G988" s="37" t="s">
        <v>59</v>
      </c>
      <c r="H988" s="37" t="str">
        <f>LicenseeSelect!H1076</f>
        <v>Other capex</v>
      </c>
      <c r="AU988" s="164">
        <f>LicenseeSelect!AU1076</f>
        <v>0</v>
      </c>
      <c r="AV988" s="47">
        <f>LicenseeSelect!AV1076</f>
        <v>0</v>
      </c>
      <c r="AW988" s="47">
        <f>LicenseeSelect!AW1076</f>
        <v>0</v>
      </c>
      <c r="AX988" s="47">
        <f>LicenseeSelect!AX1076</f>
        <v>0</v>
      </c>
      <c r="AY988" s="47">
        <f>LicenseeSelect!AY1076</f>
        <v>0</v>
      </c>
      <c r="BA988" s="38" t="str">
        <f t="shared" ca="1" si="68"/>
        <v>VariantAllowances</v>
      </c>
      <c r="BB988" s="38" t="str">
        <f t="shared" si="69"/>
        <v>Variant allowances</v>
      </c>
      <c r="BC988" s="38" t="str">
        <f t="shared" si="70"/>
        <v>Variant allowances percentage allocation</v>
      </c>
    </row>
    <row r="989" spans="5:55">
      <c r="E989" s="37" t="str">
        <f>LicenseeSelect!E1077</f>
        <v>Lead Asset Portfolio - OHL Fittings VD (NGET Only)</v>
      </c>
      <c r="G989" s="37" t="s">
        <v>59</v>
      </c>
      <c r="H989" s="37" t="str">
        <f>LicenseeSelect!H1077</f>
        <v>Non-operational capex</v>
      </c>
      <c r="AU989" s="164">
        <f>LicenseeSelect!AU1077</f>
        <v>0</v>
      </c>
      <c r="AV989" s="47">
        <f>LicenseeSelect!AV1077</f>
        <v>0</v>
      </c>
      <c r="AW989" s="47">
        <f>LicenseeSelect!AW1077</f>
        <v>0</v>
      </c>
      <c r="AX989" s="47">
        <f>LicenseeSelect!AX1077</f>
        <v>0</v>
      </c>
      <c r="AY989" s="47">
        <f>LicenseeSelect!AY1077</f>
        <v>0</v>
      </c>
      <c r="BA989" s="38" t="str">
        <f t="shared" ca="1" si="68"/>
        <v>VariantAllowances</v>
      </c>
      <c r="BB989" s="38" t="str">
        <f t="shared" si="69"/>
        <v>Variant allowances</v>
      </c>
      <c r="BC989" s="38" t="str">
        <f t="shared" si="70"/>
        <v>Variant allowances percentage allocation</v>
      </c>
    </row>
    <row r="990" spans="5:55">
      <c r="E990" s="37" t="str">
        <f>LicenseeSelect!E1078</f>
        <v>Lead Asset Portfolio - OHL Fittings VD (NGET Only)</v>
      </c>
      <c r="G990" s="37" t="s">
        <v>59</v>
      </c>
      <c r="H990" s="37" t="str">
        <f>LicenseeSelect!H1078</f>
        <v>Network operating costs (opex)</v>
      </c>
      <c r="AU990" s="164">
        <f>LicenseeSelect!AU1078</f>
        <v>0.2020823449879745</v>
      </c>
      <c r="AV990" s="47">
        <f>LicenseeSelect!AV1078</f>
        <v>0.2020823449879745</v>
      </c>
      <c r="AW990" s="47">
        <f>LicenseeSelect!AW1078</f>
        <v>0.2020823449879745</v>
      </c>
      <c r="AX990" s="47">
        <f>LicenseeSelect!AX1078</f>
        <v>0.2020823449879745</v>
      </c>
      <c r="AY990" s="47">
        <f>LicenseeSelect!AY1078</f>
        <v>0.2020823449879745</v>
      </c>
      <c r="BA990" s="38" t="str">
        <f t="shared" ca="1" si="68"/>
        <v>VariantAllowances</v>
      </c>
      <c r="BB990" s="38" t="str">
        <f t="shared" si="69"/>
        <v>Variant allowances</v>
      </c>
      <c r="BC990" s="38" t="str">
        <f t="shared" si="70"/>
        <v>Variant allowances percentage allocation</v>
      </c>
    </row>
    <row r="991" spans="5:55">
      <c r="E991" s="107" t="str">
        <f>LicenseeSelect!E1079</f>
        <v>Lead Asset Portfolio - OHL Fittings VD (NGET Only)</v>
      </c>
      <c r="F991" s="125"/>
      <c r="G991" s="107" t="s">
        <v>59</v>
      </c>
      <c r="H991" s="107" t="str">
        <f>LicenseeSelect!H1079</f>
        <v>Indirects (opex)</v>
      </c>
      <c r="I991" s="107"/>
      <c r="J991" s="107"/>
      <c r="K991" s="107"/>
      <c r="L991" s="107"/>
      <c r="M991" s="107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  <c r="Z991" s="107"/>
      <c r="AA991" s="107"/>
      <c r="AB991" s="107"/>
      <c r="AC991" s="107"/>
      <c r="AD991" s="107"/>
      <c r="AE991" s="107"/>
      <c r="AF991" s="107"/>
      <c r="AG991" s="107"/>
      <c r="AH991" s="107"/>
      <c r="AI991" s="107"/>
      <c r="AJ991" s="107"/>
      <c r="AK991" s="107"/>
      <c r="AL991" s="107"/>
      <c r="AM991" s="107"/>
      <c r="AN991" s="107"/>
      <c r="AO991" s="107"/>
      <c r="AP991" s="107"/>
      <c r="AQ991" s="107"/>
      <c r="AR991" s="107"/>
      <c r="AS991" s="107"/>
      <c r="AT991" s="113"/>
      <c r="AU991" s="173">
        <f>LicenseeSelect!AU1079</f>
        <v>0</v>
      </c>
      <c r="AV991" s="110">
        <f>LicenseeSelect!AV1079</f>
        <v>0</v>
      </c>
      <c r="AW991" s="110">
        <f>LicenseeSelect!AW1079</f>
        <v>0</v>
      </c>
      <c r="AX991" s="110">
        <f>LicenseeSelect!AX1079</f>
        <v>0</v>
      </c>
      <c r="AY991" s="110">
        <f>LicenseeSelect!AY1079</f>
        <v>0</v>
      </c>
      <c r="BA991" s="38" t="str">
        <f t="shared" ca="1" si="68"/>
        <v>VariantAllowances</v>
      </c>
      <c r="BB991" s="38" t="str">
        <f t="shared" si="69"/>
        <v>Variant allowances</v>
      </c>
      <c r="BC991" s="38" t="str">
        <f t="shared" si="70"/>
        <v>Variant allowances percentage allocation</v>
      </c>
    </row>
    <row r="992" spans="5:55">
      <c r="E992" s="37" t="str">
        <f>LicenseeSelect!E1080</f>
        <v>Non Lead Disconnector PCD VD (NGET only)</v>
      </c>
      <c r="G992" s="37" t="s">
        <v>59</v>
      </c>
      <c r="H992" s="37" t="str">
        <f>LicenseeSelect!H1080</f>
        <v>Load related capex</v>
      </c>
      <c r="AU992" s="172">
        <f>LicenseeSelect!AU1080</f>
        <v>0</v>
      </c>
      <c r="AV992" s="109">
        <f>LicenseeSelect!AV1080</f>
        <v>0</v>
      </c>
      <c r="AW992" s="109">
        <f>LicenseeSelect!AW1080</f>
        <v>0</v>
      </c>
      <c r="AX992" s="109">
        <f>LicenseeSelect!AX1080</f>
        <v>0</v>
      </c>
      <c r="AY992" s="109">
        <f>LicenseeSelect!AY1080</f>
        <v>0</v>
      </c>
      <c r="BA992" s="38" t="str">
        <f t="shared" ca="1" si="68"/>
        <v>VariantAllowances</v>
      </c>
      <c r="BB992" s="38" t="str">
        <f t="shared" si="69"/>
        <v>Variant allowances</v>
      </c>
      <c r="BC992" s="38" t="str">
        <f t="shared" si="70"/>
        <v>Variant allowances percentage allocation</v>
      </c>
    </row>
    <row r="993" spans="5:55">
      <c r="E993" s="37" t="str">
        <f>LicenseeSelect!E1081</f>
        <v>Non Lead Disconnector PCD VD (NGET only)</v>
      </c>
      <c r="G993" s="37" t="s">
        <v>59</v>
      </c>
      <c r="H993" s="37" t="str">
        <f>LicenseeSelect!H1081</f>
        <v>Asset replacement capex</v>
      </c>
      <c r="AU993" s="164">
        <f>LicenseeSelect!AU1081</f>
        <v>0.7979176550120255</v>
      </c>
      <c r="AV993" s="47">
        <f>LicenseeSelect!AV1081</f>
        <v>0.7979176550120255</v>
      </c>
      <c r="AW993" s="47">
        <f>LicenseeSelect!AW1081</f>
        <v>0.7979176550120255</v>
      </c>
      <c r="AX993" s="47">
        <f>LicenseeSelect!AX1081</f>
        <v>0.7979176550120255</v>
      </c>
      <c r="AY993" s="47">
        <f>LicenseeSelect!AY1081</f>
        <v>0.7979176550120255</v>
      </c>
      <c r="BA993" s="38" t="str">
        <f t="shared" ca="1" si="68"/>
        <v>VariantAllowances</v>
      </c>
      <c r="BB993" s="38" t="str">
        <f t="shared" si="69"/>
        <v>Variant allowances</v>
      </c>
      <c r="BC993" s="38" t="str">
        <f t="shared" si="70"/>
        <v>Variant allowances percentage allocation</v>
      </c>
    </row>
    <row r="994" spans="5:55">
      <c r="E994" s="37" t="str">
        <f>LicenseeSelect!E1082</f>
        <v>Non Lead Disconnector PCD VD (NGET only)</v>
      </c>
      <c r="G994" s="37" t="s">
        <v>59</v>
      </c>
      <c r="H994" s="37" t="str">
        <f>LicenseeSelect!H1082</f>
        <v>Other capex</v>
      </c>
      <c r="AU994" s="164">
        <f>LicenseeSelect!AU1082</f>
        <v>0</v>
      </c>
      <c r="AV994" s="47">
        <f>LicenseeSelect!AV1082</f>
        <v>0</v>
      </c>
      <c r="AW994" s="47">
        <f>LicenseeSelect!AW1082</f>
        <v>0</v>
      </c>
      <c r="AX994" s="47">
        <f>LicenseeSelect!AX1082</f>
        <v>0</v>
      </c>
      <c r="AY994" s="47">
        <f>LicenseeSelect!AY1082</f>
        <v>0</v>
      </c>
      <c r="BA994" s="38" t="str">
        <f t="shared" ca="1" si="68"/>
        <v>VariantAllowances</v>
      </c>
      <c r="BB994" s="38" t="str">
        <f t="shared" si="69"/>
        <v>Variant allowances</v>
      </c>
      <c r="BC994" s="38" t="str">
        <f t="shared" si="70"/>
        <v>Variant allowances percentage allocation</v>
      </c>
    </row>
    <row r="995" spans="5:55">
      <c r="E995" s="37" t="str">
        <f>LicenseeSelect!E1083</f>
        <v>Non Lead Disconnector PCD VD (NGET only)</v>
      </c>
      <c r="G995" s="37" t="s">
        <v>59</v>
      </c>
      <c r="H995" s="37" t="str">
        <f>LicenseeSelect!H1083</f>
        <v>Non-operational capex</v>
      </c>
      <c r="AU995" s="164">
        <f>LicenseeSelect!AU1083</f>
        <v>0</v>
      </c>
      <c r="AV995" s="47">
        <f>LicenseeSelect!AV1083</f>
        <v>0</v>
      </c>
      <c r="AW995" s="47">
        <f>LicenseeSelect!AW1083</f>
        <v>0</v>
      </c>
      <c r="AX995" s="47">
        <f>LicenseeSelect!AX1083</f>
        <v>0</v>
      </c>
      <c r="AY995" s="47">
        <f>LicenseeSelect!AY1083</f>
        <v>0</v>
      </c>
      <c r="BA995" s="38" t="str">
        <f t="shared" ca="1" si="68"/>
        <v>VariantAllowances</v>
      </c>
      <c r="BB995" s="38" t="str">
        <f t="shared" si="69"/>
        <v>Variant allowances</v>
      </c>
      <c r="BC995" s="38" t="str">
        <f t="shared" si="70"/>
        <v>Variant allowances percentage allocation</v>
      </c>
    </row>
    <row r="996" spans="5:55">
      <c r="E996" s="37" t="str">
        <f>LicenseeSelect!E1084</f>
        <v>Non Lead Disconnector PCD VD (NGET only)</v>
      </c>
      <c r="G996" s="37" t="s">
        <v>59</v>
      </c>
      <c r="H996" s="37" t="str">
        <f>LicenseeSelect!H1084</f>
        <v>Network operating costs (opex)</v>
      </c>
      <c r="AU996" s="164">
        <f>LicenseeSelect!AU1084</f>
        <v>0.2020823449879745</v>
      </c>
      <c r="AV996" s="47">
        <f>LicenseeSelect!AV1084</f>
        <v>0.2020823449879745</v>
      </c>
      <c r="AW996" s="47">
        <f>LicenseeSelect!AW1084</f>
        <v>0.2020823449879745</v>
      </c>
      <c r="AX996" s="47">
        <f>LicenseeSelect!AX1084</f>
        <v>0.2020823449879745</v>
      </c>
      <c r="AY996" s="47">
        <f>LicenseeSelect!AY1084</f>
        <v>0.2020823449879745</v>
      </c>
      <c r="BA996" s="38" t="str">
        <f t="shared" ca="1" si="68"/>
        <v>VariantAllowances</v>
      </c>
      <c r="BB996" s="38" t="str">
        <f t="shared" si="69"/>
        <v>Variant allowances</v>
      </c>
      <c r="BC996" s="38" t="str">
        <f t="shared" si="70"/>
        <v>Variant allowances percentage allocation</v>
      </c>
    </row>
    <row r="997" spans="5:55">
      <c r="E997" s="107" t="str">
        <f>LicenseeSelect!E1085</f>
        <v>Non Lead Disconnector PCD VD (NGET only)</v>
      </c>
      <c r="F997" s="125"/>
      <c r="G997" s="107" t="s">
        <v>59</v>
      </c>
      <c r="H997" s="107" t="str">
        <f>LicenseeSelect!H1085</f>
        <v>Indirects (opex)</v>
      </c>
      <c r="I997" s="107"/>
      <c r="J997" s="107"/>
      <c r="K997" s="107"/>
      <c r="L997" s="107"/>
      <c r="M997" s="107"/>
      <c r="N997" s="107"/>
      <c r="O997" s="107"/>
      <c r="P997" s="107"/>
      <c r="Q997" s="107"/>
      <c r="R997" s="107"/>
      <c r="S997" s="107"/>
      <c r="T997" s="107"/>
      <c r="U997" s="107"/>
      <c r="V997" s="107"/>
      <c r="W997" s="107"/>
      <c r="X997" s="107"/>
      <c r="Y997" s="107"/>
      <c r="Z997" s="107"/>
      <c r="AA997" s="107"/>
      <c r="AB997" s="107"/>
      <c r="AC997" s="107"/>
      <c r="AD997" s="107"/>
      <c r="AE997" s="107"/>
      <c r="AF997" s="107"/>
      <c r="AG997" s="107"/>
      <c r="AH997" s="107"/>
      <c r="AI997" s="107"/>
      <c r="AJ997" s="107"/>
      <c r="AK997" s="107"/>
      <c r="AL997" s="107"/>
      <c r="AM997" s="107"/>
      <c r="AN997" s="107"/>
      <c r="AO997" s="107"/>
      <c r="AP997" s="107"/>
      <c r="AQ997" s="107"/>
      <c r="AR997" s="107"/>
      <c r="AS997" s="107"/>
      <c r="AT997" s="113"/>
      <c r="AU997" s="173">
        <f>LicenseeSelect!AU1085</f>
        <v>0</v>
      </c>
      <c r="AV997" s="110">
        <f>LicenseeSelect!AV1085</f>
        <v>0</v>
      </c>
      <c r="AW997" s="110">
        <f>LicenseeSelect!AW1085</f>
        <v>0</v>
      </c>
      <c r="AX997" s="110">
        <f>LicenseeSelect!AX1085</f>
        <v>0</v>
      </c>
      <c r="AY997" s="110">
        <f>LicenseeSelect!AY1085</f>
        <v>0</v>
      </c>
      <c r="BA997" s="38" t="str">
        <f t="shared" ca="1" si="68"/>
        <v>VariantAllowances</v>
      </c>
      <c r="BB997" s="38" t="str">
        <f t="shared" si="69"/>
        <v>Variant allowances</v>
      </c>
      <c r="BC997" s="38" t="str">
        <f t="shared" si="70"/>
        <v>Variant allowances percentage allocation</v>
      </c>
    </row>
    <row r="998" spans="5:55">
      <c r="E998" s="37" t="str">
        <f>LicenseeSelect!E1086</f>
        <v>Non Lead Surge Arrester PCD VD (NGET only)</v>
      </c>
      <c r="G998" s="37" t="s">
        <v>59</v>
      </c>
      <c r="H998" s="37" t="str">
        <f>LicenseeSelect!H1086</f>
        <v>Load related capex</v>
      </c>
      <c r="AU998" s="172">
        <f>LicenseeSelect!AU1086</f>
        <v>0</v>
      </c>
      <c r="AV998" s="109">
        <f>LicenseeSelect!AV1086</f>
        <v>0</v>
      </c>
      <c r="AW998" s="109">
        <f>LicenseeSelect!AW1086</f>
        <v>0</v>
      </c>
      <c r="AX998" s="109">
        <f>LicenseeSelect!AX1086</f>
        <v>0</v>
      </c>
      <c r="AY998" s="109">
        <f>LicenseeSelect!AY1086</f>
        <v>0</v>
      </c>
      <c r="BA998" s="38" t="str">
        <f t="shared" ca="1" si="68"/>
        <v>VariantAllowances</v>
      </c>
      <c r="BB998" s="38" t="str">
        <f t="shared" si="69"/>
        <v>Variant allowances</v>
      </c>
      <c r="BC998" s="38" t="str">
        <f t="shared" si="70"/>
        <v>Variant allowances percentage allocation</v>
      </c>
    </row>
    <row r="999" spans="5:55">
      <c r="E999" s="37" t="str">
        <f>LicenseeSelect!E1087</f>
        <v>Non Lead Surge Arrester PCD VD (NGET only)</v>
      </c>
      <c r="G999" s="37" t="s">
        <v>59</v>
      </c>
      <c r="H999" s="37" t="str">
        <f>LicenseeSelect!H1087</f>
        <v>Asset replacement capex</v>
      </c>
      <c r="AU999" s="164">
        <f>LicenseeSelect!AU1087</f>
        <v>0.7979176550120255</v>
      </c>
      <c r="AV999" s="47">
        <f>LicenseeSelect!AV1087</f>
        <v>0.7979176550120255</v>
      </c>
      <c r="AW999" s="47">
        <f>LicenseeSelect!AW1087</f>
        <v>0.7979176550120255</v>
      </c>
      <c r="AX999" s="47">
        <f>LicenseeSelect!AX1087</f>
        <v>0.7979176550120255</v>
      </c>
      <c r="AY999" s="47">
        <f>LicenseeSelect!AY1087</f>
        <v>0.7979176550120255</v>
      </c>
      <c r="BA999" s="38" t="str">
        <f t="shared" ca="1" si="68"/>
        <v>VariantAllowances</v>
      </c>
      <c r="BB999" s="38" t="str">
        <f t="shared" si="69"/>
        <v>Variant allowances</v>
      </c>
      <c r="BC999" s="38" t="str">
        <f t="shared" si="70"/>
        <v>Variant allowances percentage allocation</v>
      </c>
    </row>
    <row r="1000" spans="5:55">
      <c r="E1000" s="37" t="str">
        <f>LicenseeSelect!E1088</f>
        <v>Non Lead Surge Arrester PCD VD (NGET only)</v>
      </c>
      <c r="G1000" s="37" t="s">
        <v>59</v>
      </c>
      <c r="H1000" s="37" t="str">
        <f>LicenseeSelect!H1088</f>
        <v>Other capex</v>
      </c>
      <c r="AU1000" s="164">
        <f>LicenseeSelect!AU1088</f>
        <v>0</v>
      </c>
      <c r="AV1000" s="47">
        <f>LicenseeSelect!AV1088</f>
        <v>0</v>
      </c>
      <c r="AW1000" s="47">
        <f>LicenseeSelect!AW1088</f>
        <v>0</v>
      </c>
      <c r="AX1000" s="47">
        <f>LicenseeSelect!AX1088</f>
        <v>0</v>
      </c>
      <c r="AY1000" s="47">
        <f>LicenseeSelect!AY1088</f>
        <v>0</v>
      </c>
      <c r="BA1000" s="38" t="str">
        <f t="shared" ca="1" si="68"/>
        <v>VariantAllowances</v>
      </c>
      <c r="BB1000" s="38" t="str">
        <f t="shared" si="69"/>
        <v>Variant allowances</v>
      </c>
      <c r="BC1000" s="38" t="str">
        <f t="shared" si="70"/>
        <v>Variant allowances percentage allocation</v>
      </c>
    </row>
    <row r="1001" spans="5:55">
      <c r="E1001" s="37" t="str">
        <f>LicenseeSelect!E1089</f>
        <v>Non Lead Surge Arrester PCD VD (NGET only)</v>
      </c>
      <c r="G1001" s="37" t="s">
        <v>59</v>
      </c>
      <c r="H1001" s="37" t="str">
        <f>LicenseeSelect!H1089</f>
        <v>Non-operational capex</v>
      </c>
      <c r="AU1001" s="164">
        <f>LicenseeSelect!AU1089</f>
        <v>0</v>
      </c>
      <c r="AV1001" s="47">
        <f>LicenseeSelect!AV1089</f>
        <v>0</v>
      </c>
      <c r="AW1001" s="47">
        <f>LicenseeSelect!AW1089</f>
        <v>0</v>
      </c>
      <c r="AX1001" s="47">
        <f>LicenseeSelect!AX1089</f>
        <v>0</v>
      </c>
      <c r="AY1001" s="47">
        <f>LicenseeSelect!AY1089</f>
        <v>0</v>
      </c>
      <c r="BA1001" s="38" t="str">
        <f t="shared" ca="1" si="68"/>
        <v>VariantAllowances</v>
      </c>
      <c r="BB1001" s="38" t="str">
        <f t="shared" si="69"/>
        <v>Variant allowances</v>
      </c>
      <c r="BC1001" s="38" t="str">
        <f t="shared" si="70"/>
        <v>Variant allowances percentage allocation</v>
      </c>
    </row>
    <row r="1002" spans="5:55">
      <c r="E1002" s="37" t="str">
        <f>LicenseeSelect!E1090</f>
        <v>Non Lead Surge Arrester PCD VD (NGET only)</v>
      </c>
      <c r="G1002" s="37" t="s">
        <v>59</v>
      </c>
      <c r="H1002" s="37" t="str">
        <f>LicenseeSelect!H1090</f>
        <v>Network operating costs (opex)</v>
      </c>
      <c r="AU1002" s="164">
        <f>LicenseeSelect!AU1090</f>
        <v>0.2020823449879745</v>
      </c>
      <c r="AV1002" s="47">
        <f>LicenseeSelect!AV1090</f>
        <v>0.2020823449879745</v>
      </c>
      <c r="AW1002" s="47">
        <f>LicenseeSelect!AW1090</f>
        <v>0.2020823449879745</v>
      </c>
      <c r="AX1002" s="47">
        <f>LicenseeSelect!AX1090</f>
        <v>0.2020823449879745</v>
      </c>
      <c r="AY1002" s="47">
        <f>LicenseeSelect!AY1090</f>
        <v>0.2020823449879745</v>
      </c>
      <c r="BA1002" s="38" t="str">
        <f t="shared" ca="1" si="68"/>
        <v>VariantAllowances</v>
      </c>
      <c r="BB1002" s="38" t="str">
        <f t="shared" si="69"/>
        <v>Variant allowances</v>
      </c>
      <c r="BC1002" s="38" t="str">
        <f t="shared" si="70"/>
        <v>Variant allowances percentage allocation</v>
      </c>
    </row>
    <row r="1003" spans="5:55">
      <c r="E1003" s="107" t="str">
        <f>LicenseeSelect!E1091</f>
        <v>Non Lead Surge Arrester PCD VD (NGET only)</v>
      </c>
      <c r="F1003" s="125"/>
      <c r="G1003" s="107" t="s">
        <v>59</v>
      </c>
      <c r="H1003" s="107" t="str">
        <f>LicenseeSelect!H1091</f>
        <v>Indirects (opex)</v>
      </c>
      <c r="I1003" s="107"/>
      <c r="J1003" s="107"/>
      <c r="K1003" s="107"/>
      <c r="L1003" s="107"/>
      <c r="M1003" s="107"/>
      <c r="N1003" s="107"/>
      <c r="O1003" s="107"/>
      <c r="P1003" s="107"/>
      <c r="Q1003" s="107"/>
      <c r="R1003" s="107"/>
      <c r="S1003" s="107"/>
      <c r="T1003" s="107"/>
      <c r="U1003" s="107"/>
      <c r="V1003" s="107"/>
      <c r="W1003" s="107"/>
      <c r="X1003" s="107"/>
      <c r="Y1003" s="107"/>
      <c r="Z1003" s="107"/>
      <c r="AA1003" s="107"/>
      <c r="AB1003" s="107"/>
      <c r="AC1003" s="107"/>
      <c r="AD1003" s="107"/>
      <c r="AE1003" s="107"/>
      <c r="AF1003" s="107"/>
      <c r="AG1003" s="107"/>
      <c r="AH1003" s="107"/>
      <c r="AI1003" s="107"/>
      <c r="AJ1003" s="107"/>
      <c r="AK1003" s="107"/>
      <c r="AL1003" s="107"/>
      <c r="AM1003" s="107"/>
      <c r="AN1003" s="107"/>
      <c r="AO1003" s="107"/>
      <c r="AP1003" s="107"/>
      <c r="AQ1003" s="107"/>
      <c r="AR1003" s="107"/>
      <c r="AS1003" s="107"/>
      <c r="AT1003" s="113"/>
      <c r="AU1003" s="173">
        <f>LicenseeSelect!AU1091</f>
        <v>0</v>
      </c>
      <c r="AV1003" s="110">
        <f>LicenseeSelect!AV1091</f>
        <v>0</v>
      </c>
      <c r="AW1003" s="110">
        <f>LicenseeSelect!AW1091</f>
        <v>0</v>
      </c>
      <c r="AX1003" s="110">
        <f>LicenseeSelect!AX1091</f>
        <v>0</v>
      </c>
      <c r="AY1003" s="110">
        <f>LicenseeSelect!AY1091</f>
        <v>0</v>
      </c>
      <c r="BA1003" s="38" t="str">
        <f t="shared" ca="1" si="68"/>
        <v>VariantAllowances</v>
      </c>
      <c r="BB1003" s="38" t="str">
        <f t="shared" si="69"/>
        <v>Variant allowances</v>
      </c>
      <c r="BC1003" s="38" t="str">
        <f t="shared" si="70"/>
        <v>Variant allowances percentage allocation</v>
      </c>
    </row>
    <row r="1004" spans="5:55">
      <c r="E1004" s="37" t="str">
        <f>LicenseeSelect!E1092</f>
        <v>Post Insulator PCD (NGET Only)</v>
      </c>
      <c r="G1004" s="37" t="s">
        <v>59</v>
      </c>
      <c r="H1004" s="37" t="str">
        <f>LicenseeSelect!H1092</f>
        <v>Load related capex</v>
      </c>
      <c r="AU1004" s="172">
        <f>LicenseeSelect!AU1092</f>
        <v>0</v>
      </c>
      <c r="AV1004" s="109">
        <f>LicenseeSelect!AV1092</f>
        <v>0</v>
      </c>
      <c r="AW1004" s="109">
        <f>LicenseeSelect!AW1092</f>
        <v>0</v>
      </c>
      <c r="AX1004" s="109">
        <f>LicenseeSelect!AX1092</f>
        <v>0</v>
      </c>
      <c r="AY1004" s="109">
        <f>LicenseeSelect!AY1092</f>
        <v>0</v>
      </c>
      <c r="BA1004" s="38" t="str">
        <f t="shared" ca="1" si="68"/>
        <v>VariantAllowances</v>
      </c>
      <c r="BB1004" s="38" t="str">
        <f t="shared" si="69"/>
        <v>Variant allowances</v>
      </c>
      <c r="BC1004" s="38" t="str">
        <f t="shared" si="70"/>
        <v>Variant allowances percentage allocation</v>
      </c>
    </row>
    <row r="1005" spans="5:55">
      <c r="E1005" s="37" t="str">
        <f>LicenseeSelect!E1093</f>
        <v>Post Insulator PCD (NGET Only)</v>
      </c>
      <c r="G1005" s="37" t="s">
        <v>59</v>
      </c>
      <c r="H1005" s="37" t="str">
        <f>LicenseeSelect!H1093</f>
        <v>Asset replacement capex</v>
      </c>
      <c r="AU1005" s="164">
        <f>LicenseeSelect!AU1093</f>
        <v>0.7979176550120255</v>
      </c>
      <c r="AV1005" s="47">
        <f>LicenseeSelect!AV1093</f>
        <v>0.7979176550120255</v>
      </c>
      <c r="AW1005" s="47">
        <f>LicenseeSelect!AW1093</f>
        <v>0.7979176550120255</v>
      </c>
      <c r="AX1005" s="47">
        <f>LicenseeSelect!AX1093</f>
        <v>0.7979176550120255</v>
      </c>
      <c r="AY1005" s="47">
        <f>LicenseeSelect!AY1093</f>
        <v>0.7979176550120255</v>
      </c>
      <c r="BA1005" s="38" t="str">
        <f t="shared" ca="1" si="68"/>
        <v>VariantAllowances</v>
      </c>
      <c r="BB1005" s="38" t="str">
        <f t="shared" si="69"/>
        <v>Variant allowances</v>
      </c>
      <c r="BC1005" s="38" t="str">
        <f t="shared" si="70"/>
        <v>Variant allowances percentage allocation</v>
      </c>
    </row>
    <row r="1006" spans="5:55">
      <c r="E1006" s="37" t="str">
        <f>LicenseeSelect!E1094</f>
        <v>Post Insulator PCD (NGET Only)</v>
      </c>
      <c r="G1006" s="37" t="s">
        <v>59</v>
      </c>
      <c r="H1006" s="37" t="str">
        <f>LicenseeSelect!H1094</f>
        <v>Other capex</v>
      </c>
      <c r="AU1006" s="164">
        <f>LicenseeSelect!AU1094</f>
        <v>0</v>
      </c>
      <c r="AV1006" s="47">
        <f>LicenseeSelect!AV1094</f>
        <v>0</v>
      </c>
      <c r="AW1006" s="47">
        <f>LicenseeSelect!AW1094</f>
        <v>0</v>
      </c>
      <c r="AX1006" s="47">
        <f>LicenseeSelect!AX1094</f>
        <v>0</v>
      </c>
      <c r="AY1006" s="47">
        <f>LicenseeSelect!AY1094</f>
        <v>0</v>
      </c>
      <c r="BA1006" s="38" t="str">
        <f t="shared" ca="1" si="68"/>
        <v>VariantAllowances</v>
      </c>
      <c r="BB1006" s="38" t="str">
        <f t="shared" si="69"/>
        <v>Variant allowances</v>
      </c>
      <c r="BC1006" s="38" t="str">
        <f t="shared" si="70"/>
        <v>Variant allowances percentage allocation</v>
      </c>
    </row>
    <row r="1007" spans="5:55">
      <c r="E1007" s="37" t="str">
        <f>LicenseeSelect!E1095</f>
        <v>Post Insulator PCD (NGET Only)</v>
      </c>
      <c r="G1007" s="37" t="s">
        <v>59</v>
      </c>
      <c r="H1007" s="37" t="str">
        <f>LicenseeSelect!H1095</f>
        <v>Non-operational capex</v>
      </c>
      <c r="AU1007" s="164">
        <f>LicenseeSelect!AU1095</f>
        <v>0</v>
      </c>
      <c r="AV1007" s="47">
        <f>LicenseeSelect!AV1095</f>
        <v>0</v>
      </c>
      <c r="AW1007" s="47">
        <f>LicenseeSelect!AW1095</f>
        <v>0</v>
      </c>
      <c r="AX1007" s="47">
        <f>LicenseeSelect!AX1095</f>
        <v>0</v>
      </c>
      <c r="AY1007" s="47">
        <f>LicenseeSelect!AY1095</f>
        <v>0</v>
      </c>
      <c r="BA1007" s="38" t="str">
        <f t="shared" ca="1" si="68"/>
        <v>VariantAllowances</v>
      </c>
      <c r="BB1007" s="38" t="str">
        <f t="shared" si="69"/>
        <v>Variant allowances</v>
      </c>
      <c r="BC1007" s="38" t="str">
        <f t="shared" si="70"/>
        <v>Variant allowances percentage allocation</v>
      </c>
    </row>
    <row r="1008" spans="5:55">
      <c r="E1008" s="37" t="str">
        <f>LicenseeSelect!E1096</f>
        <v>Post Insulator PCD (NGET Only)</v>
      </c>
      <c r="G1008" s="37" t="s">
        <v>59</v>
      </c>
      <c r="H1008" s="37" t="str">
        <f>LicenseeSelect!H1096</f>
        <v>Network operating costs (opex)</v>
      </c>
      <c r="AU1008" s="164">
        <f>LicenseeSelect!AU1096</f>
        <v>0.2020823449879745</v>
      </c>
      <c r="AV1008" s="47">
        <f>LicenseeSelect!AV1096</f>
        <v>0.2020823449879745</v>
      </c>
      <c r="AW1008" s="47">
        <f>LicenseeSelect!AW1096</f>
        <v>0.2020823449879745</v>
      </c>
      <c r="AX1008" s="47">
        <f>LicenseeSelect!AX1096</f>
        <v>0.2020823449879745</v>
      </c>
      <c r="AY1008" s="47">
        <f>LicenseeSelect!AY1096</f>
        <v>0.2020823449879745</v>
      </c>
      <c r="BA1008" s="38" t="str">
        <f t="shared" ca="1" si="68"/>
        <v>VariantAllowances</v>
      </c>
      <c r="BB1008" s="38" t="str">
        <f t="shared" si="69"/>
        <v>Variant allowances</v>
      </c>
      <c r="BC1008" s="38" t="str">
        <f t="shared" si="70"/>
        <v>Variant allowances percentage allocation</v>
      </c>
    </row>
    <row r="1009" spans="5:55">
      <c r="E1009" s="107" t="str">
        <f>LicenseeSelect!E1097</f>
        <v>Post Insulator PCD (NGET Only)</v>
      </c>
      <c r="F1009" s="125"/>
      <c r="G1009" s="107" t="s">
        <v>59</v>
      </c>
      <c r="H1009" s="107" t="str">
        <f>LicenseeSelect!H1097</f>
        <v>Indirects (opex)</v>
      </c>
      <c r="I1009" s="107"/>
      <c r="J1009" s="107"/>
      <c r="K1009" s="107"/>
      <c r="L1009" s="107"/>
      <c r="M1009" s="107"/>
      <c r="N1009" s="107"/>
      <c r="O1009" s="107"/>
      <c r="P1009" s="107"/>
      <c r="Q1009" s="107"/>
      <c r="R1009" s="107"/>
      <c r="S1009" s="107"/>
      <c r="T1009" s="107"/>
      <c r="U1009" s="107"/>
      <c r="V1009" s="107"/>
      <c r="W1009" s="107"/>
      <c r="X1009" s="107"/>
      <c r="Y1009" s="107"/>
      <c r="Z1009" s="107"/>
      <c r="AA1009" s="107"/>
      <c r="AB1009" s="107"/>
      <c r="AC1009" s="107"/>
      <c r="AD1009" s="107"/>
      <c r="AE1009" s="107"/>
      <c r="AF1009" s="107"/>
      <c r="AG1009" s="107"/>
      <c r="AH1009" s="107"/>
      <c r="AI1009" s="107"/>
      <c r="AJ1009" s="107"/>
      <c r="AK1009" s="107"/>
      <c r="AL1009" s="107"/>
      <c r="AM1009" s="107"/>
      <c r="AN1009" s="107"/>
      <c r="AO1009" s="107"/>
      <c r="AP1009" s="107"/>
      <c r="AQ1009" s="107"/>
      <c r="AR1009" s="107"/>
      <c r="AS1009" s="107"/>
      <c r="AT1009" s="113"/>
      <c r="AU1009" s="173">
        <f>LicenseeSelect!AU1097</f>
        <v>0</v>
      </c>
      <c r="AV1009" s="110">
        <f>LicenseeSelect!AV1097</f>
        <v>0</v>
      </c>
      <c r="AW1009" s="110">
        <f>LicenseeSelect!AW1097</f>
        <v>0</v>
      </c>
      <c r="AX1009" s="110">
        <f>LicenseeSelect!AX1097</f>
        <v>0</v>
      </c>
      <c r="AY1009" s="110">
        <f>LicenseeSelect!AY1097</f>
        <v>0</v>
      </c>
      <c r="BA1009" s="38" t="str">
        <f t="shared" ca="1" si="68"/>
        <v>VariantAllowances</v>
      </c>
      <c r="BB1009" s="38" t="str">
        <f t="shared" si="69"/>
        <v>Variant allowances</v>
      </c>
      <c r="BC1009" s="38" t="str">
        <f t="shared" si="70"/>
        <v>Variant allowances percentage allocation</v>
      </c>
    </row>
    <row r="1010" spans="5:55">
      <c r="E1010" s="37" t="str">
        <f>LicenseeSelect!E1098</f>
        <v>Non Lead Earth Switch PCD (NGET only)</v>
      </c>
      <c r="G1010" s="37" t="s">
        <v>59</v>
      </c>
      <c r="H1010" s="37" t="str">
        <f>LicenseeSelect!H1098</f>
        <v>Load related capex</v>
      </c>
      <c r="AU1010" s="172">
        <f>LicenseeSelect!AU1098</f>
        <v>0</v>
      </c>
      <c r="AV1010" s="109">
        <f>LicenseeSelect!AV1098</f>
        <v>0</v>
      </c>
      <c r="AW1010" s="109">
        <f>LicenseeSelect!AW1098</f>
        <v>0</v>
      </c>
      <c r="AX1010" s="109">
        <f>LicenseeSelect!AX1098</f>
        <v>0</v>
      </c>
      <c r="AY1010" s="109">
        <f>LicenseeSelect!AY1098</f>
        <v>0</v>
      </c>
      <c r="BA1010" s="38" t="str">
        <f t="shared" ca="1" si="68"/>
        <v>VariantAllowances</v>
      </c>
      <c r="BB1010" s="38" t="str">
        <f t="shared" si="69"/>
        <v>Variant allowances</v>
      </c>
      <c r="BC1010" s="38" t="str">
        <f t="shared" si="70"/>
        <v>Variant allowances percentage allocation</v>
      </c>
    </row>
    <row r="1011" spans="5:55">
      <c r="E1011" s="37" t="str">
        <f>LicenseeSelect!E1099</f>
        <v>Non Lead Earth Switch PCD (NGET only)</v>
      </c>
      <c r="G1011" s="37" t="s">
        <v>59</v>
      </c>
      <c r="H1011" s="37" t="str">
        <f>LicenseeSelect!H1099</f>
        <v>Asset replacement capex</v>
      </c>
      <c r="AU1011" s="164">
        <f>LicenseeSelect!AU1099</f>
        <v>0.7979176550120255</v>
      </c>
      <c r="AV1011" s="47">
        <f>LicenseeSelect!AV1099</f>
        <v>0.7979176550120255</v>
      </c>
      <c r="AW1011" s="47">
        <f>LicenseeSelect!AW1099</f>
        <v>0.7979176550120255</v>
      </c>
      <c r="AX1011" s="47">
        <f>LicenseeSelect!AX1099</f>
        <v>0.7979176550120255</v>
      </c>
      <c r="AY1011" s="47">
        <f>LicenseeSelect!AY1099</f>
        <v>0.7979176550120255</v>
      </c>
      <c r="BA1011" s="38" t="str">
        <f t="shared" ca="1" si="68"/>
        <v>VariantAllowances</v>
      </c>
      <c r="BB1011" s="38" t="str">
        <f t="shared" si="69"/>
        <v>Variant allowances</v>
      </c>
      <c r="BC1011" s="38" t="str">
        <f t="shared" si="70"/>
        <v>Variant allowances percentage allocation</v>
      </c>
    </row>
    <row r="1012" spans="5:55">
      <c r="E1012" s="37" t="str">
        <f>LicenseeSelect!E1100</f>
        <v>Non Lead Earth Switch PCD (NGET only)</v>
      </c>
      <c r="G1012" s="37" t="s">
        <v>59</v>
      </c>
      <c r="H1012" s="37" t="str">
        <f>LicenseeSelect!H1100</f>
        <v>Other capex</v>
      </c>
      <c r="AU1012" s="164">
        <f>LicenseeSelect!AU1100</f>
        <v>0</v>
      </c>
      <c r="AV1012" s="47">
        <f>LicenseeSelect!AV1100</f>
        <v>0</v>
      </c>
      <c r="AW1012" s="47">
        <f>LicenseeSelect!AW1100</f>
        <v>0</v>
      </c>
      <c r="AX1012" s="47">
        <f>LicenseeSelect!AX1100</f>
        <v>0</v>
      </c>
      <c r="AY1012" s="47">
        <f>LicenseeSelect!AY1100</f>
        <v>0</v>
      </c>
      <c r="BA1012" s="38" t="str">
        <f t="shared" ref="BA1012:BA1075" ca="1" si="71">$A$1</f>
        <v>VariantAllowances</v>
      </c>
      <c r="BB1012" s="38" t="str">
        <f t="shared" ref="BB1012:BB1075" si="72">$A$6</f>
        <v>Variant allowances</v>
      </c>
      <c r="BC1012" s="38" t="str">
        <f t="shared" ref="BC1012:BC1075" si="73">$B$307</f>
        <v>Variant allowances percentage allocation</v>
      </c>
    </row>
    <row r="1013" spans="5:55">
      <c r="E1013" s="37" t="str">
        <f>LicenseeSelect!E1101</f>
        <v>Non Lead Earth Switch PCD (NGET only)</v>
      </c>
      <c r="G1013" s="37" t="s">
        <v>59</v>
      </c>
      <c r="H1013" s="37" t="str">
        <f>LicenseeSelect!H1101</f>
        <v>Non-operational capex</v>
      </c>
      <c r="AU1013" s="164">
        <f>LicenseeSelect!AU1101</f>
        <v>0</v>
      </c>
      <c r="AV1013" s="47">
        <f>LicenseeSelect!AV1101</f>
        <v>0</v>
      </c>
      <c r="AW1013" s="47">
        <f>LicenseeSelect!AW1101</f>
        <v>0</v>
      </c>
      <c r="AX1013" s="47">
        <f>LicenseeSelect!AX1101</f>
        <v>0</v>
      </c>
      <c r="AY1013" s="47">
        <f>LicenseeSelect!AY1101</f>
        <v>0</v>
      </c>
      <c r="BA1013" s="38" t="str">
        <f t="shared" ca="1" si="71"/>
        <v>VariantAllowances</v>
      </c>
      <c r="BB1013" s="38" t="str">
        <f t="shared" si="72"/>
        <v>Variant allowances</v>
      </c>
      <c r="BC1013" s="38" t="str">
        <f t="shared" si="73"/>
        <v>Variant allowances percentage allocation</v>
      </c>
    </row>
    <row r="1014" spans="5:55">
      <c r="E1014" s="37" t="str">
        <f>LicenseeSelect!E1102</f>
        <v>Non Lead Earth Switch PCD (NGET only)</v>
      </c>
      <c r="G1014" s="37" t="s">
        <v>59</v>
      </c>
      <c r="H1014" s="37" t="str">
        <f>LicenseeSelect!H1102</f>
        <v>Network operating costs (opex)</v>
      </c>
      <c r="AU1014" s="164">
        <f>LicenseeSelect!AU1102</f>
        <v>0.2020823449879745</v>
      </c>
      <c r="AV1014" s="47">
        <f>LicenseeSelect!AV1102</f>
        <v>0.2020823449879745</v>
      </c>
      <c r="AW1014" s="47">
        <f>LicenseeSelect!AW1102</f>
        <v>0.2020823449879745</v>
      </c>
      <c r="AX1014" s="47">
        <f>LicenseeSelect!AX1102</f>
        <v>0.2020823449879745</v>
      </c>
      <c r="AY1014" s="47">
        <f>LicenseeSelect!AY1102</f>
        <v>0.2020823449879745</v>
      </c>
      <c r="BA1014" s="38" t="str">
        <f t="shared" ca="1" si="71"/>
        <v>VariantAllowances</v>
      </c>
      <c r="BB1014" s="38" t="str">
        <f t="shared" si="72"/>
        <v>Variant allowances</v>
      </c>
      <c r="BC1014" s="38" t="str">
        <f t="shared" si="73"/>
        <v>Variant allowances percentage allocation</v>
      </c>
    </row>
    <row r="1015" spans="5:55">
      <c r="E1015" s="107" t="str">
        <f>LicenseeSelect!E1103</f>
        <v>Non Lead Earth Switch PCD (NGET only)</v>
      </c>
      <c r="F1015" s="125"/>
      <c r="G1015" s="107" t="s">
        <v>59</v>
      </c>
      <c r="H1015" s="107" t="str">
        <f>LicenseeSelect!H1103</f>
        <v>Indirects (opex)</v>
      </c>
      <c r="I1015" s="107"/>
      <c r="J1015" s="107"/>
      <c r="K1015" s="107"/>
      <c r="L1015" s="107"/>
      <c r="M1015" s="107"/>
      <c r="N1015" s="107"/>
      <c r="O1015" s="107"/>
      <c r="P1015" s="107"/>
      <c r="Q1015" s="107"/>
      <c r="R1015" s="107"/>
      <c r="S1015" s="107"/>
      <c r="T1015" s="107"/>
      <c r="U1015" s="107"/>
      <c r="V1015" s="107"/>
      <c r="W1015" s="107"/>
      <c r="X1015" s="107"/>
      <c r="Y1015" s="107"/>
      <c r="Z1015" s="107"/>
      <c r="AA1015" s="107"/>
      <c r="AB1015" s="107"/>
      <c r="AC1015" s="107"/>
      <c r="AD1015" s="107"/>
      <c r="AE1015" s="107"/>
      <c r="AF1015" s="107"/>
      <c r="AG1015" s="107"/>
      <c r="AH1015" s="107"/>
      <c r="AI1015" s="107"/>
      <c r="AJ1015" s="107"/>
      <c r="AK1015" s="107"/>
      <c r="AL1015" s="107"/>
      <c r="AM1015" s="107"/>
      <c r="AN1015" s="107"/>
      <c r="AO1015" s="107"/>
      <c r="AP1015" s="107"/>
      <c r="AQ1015" s="107"/>
      <c r="AR1015" s="107"/>
      <c r="AS1015" s="107"/>
      <c r="AT1015" s="113"/>
      <c r="AU1015" s="173">
        <f>LicenseeSelect!AU1103</f>
        <v>0</v>
      </c>
      <c r="AV1015" s="110">
        <f>LicenseeSelect!AV1103</f>
        <v>0</v>
      </c>
      <c r="AW1015" s="110">
        <f>LicenseeSelect!AW1103</f>
        <v>0</v>
      </c>
      <c r="AX1015" s="110">
        <f>LicenseeSelect!AX1103</f>
        <v>0</v>
      </c>
      <c r="AY1015" s="110">
        <f>LicenseeSelect!AY1103</f>
        <v>0</v>
      </c>
      <c r="BA1015" s="38" t="str">
        <f t="shared" ca="1" si="71"/>
        <v>VariantAllowances</v>
      </c>
      <c r="BB1015" s="38" t="str">
        <f t="shared" si="72"/>
        <v>Variant allowances</v>
      </c>
      <c r="BC1015" s="38" t="str">
        <f t="shared" si="73"/>
        <v>Variant allowances percentage allocation</v>
      </c>
    </row>
    <row r="1016" spans="5:55">
      <c r="E1016" s="37" t="str">
        <f>LicenseeSelect!E1104</f>
        <v>Non-load Re-openers</v>
      </c>
      <c r="G1016" s="37" t="s">
        <v>59</v>
      </c>
      <c r="H1016" s="37" t="str">
        <f>LicenseeSelect!H1104</f>
        <v>Load related capex</v>
      </c>
      <c r="AU1016" s="172">
        <f>LicenseeSelect!AU1104</f>
        <v>0</v>
      </c>
      <c r="AV1016" s="109">
        <f>LicenseeSelect!AV1104</f>
        <v>0</v>
      </c>
      <c r="AW1016" s="109">
        <f>LicenseeSelect!AW1104</f>
        <v>0</v>
      </c>
      <c r="AX1016" s="109">
        <f>LicenseeSelect!AX1104</f>
        <v>0</v>
      </c>
      <c r="AY1016" s="109">
        <f>LicenseeSelect!AY1104</f>
        <v>0</v>
      </c>
      <c r="BA1016" s="38" t="str">
        <f t="shared" ca="1" si="71"/>
        <v>VariantAllowances</v>
      </c>
      <c r="BB1016" s="38" t="str">
        <f t="shared" si="72"/>
        <v>Variant allowances</v>
      </c>
      <c r="BC1016" s="38" t="str">
        <f t="shared" si="73"/>
        <v>Variant allowances percentage allocation</v>
      </c>
    </row>
    <row r="1017" spans="5:55">
      <c r="E1017" s="37" t="str">
        <f>LicenseeSelect!E1105</f>
        <v>Non-load Re-openers</v>
      </c>
      <c r="G1017" s="37" t="s">
        <v>59</v>
      </c>
      <c r="H1017" s="37" t="str">
        <f>LicenseeSelect!H1105</f>
        <v>Asset replacement capex</v>
      </c>
      <c r="AU1017" s="164">
        <f>LicenseeSelect!AU1105</f>
        <v>1</v>
      </c>
      <c r="AV1017" s="47">
        <f>LicenseeSelect!AV1105</f>
        <v>1</v>
      </c>
      <c r="AW1017" s="47">
        <f>LicenseeSelect!AW1105</f>
        <v>1</v>
      </c>
      <c r="AX1017" s="47">
        <f>LicenseeSelect!AX1105</f>
        <v>1</v>
      </c>
      <c r="AY1017" s="47">
        <f>LicenseeSelect!AY1105</f>
        <v>1</v>
      </c>
      <c r="BA1017" s="38" t="str">
        <f t="shared" ca="1" si="71"/>
        <v>VariantAllowances</v>
      </c>
      <c r="BB1017" s="38" t="str">
        <f t="shared" si="72"/>
        <v>Variant allowances</v>
      </c>
      <c r="BC1017" s="38" t="str">
        <f t="shared" si="73"/>
        <v>Variant allowances percentage allocation</v>
      </c>
    </row>
    <row r="1018" spans="5:55">
      <c r="E1018" s="37" t="str">
        <f>LicenseeSelect!E1106</f>
        <v>Non-load Re-openers</v>
      </c>
      <c r="G1018" s="37" t="s">
        <v>59</v>
      </c>
      <c r="H1018" s="37" t="str">
        <f>LicenseeSelect!H1106</f>
        <v>Other capex</v>
      </c>
      <c r="AU1018" s="164">
        <f>LicenseeSelect!AU1106</f>
        <v>0</v>
      </c>
      <c r="AV1018" s="47">
        <f>LicenseeSelect!AV1106</f>
        <v>0</v>
      </c>
      <c r="AW1018" s="47">
        <f>LicenseeSelect!AW1106</f>
        <v>0</v>
      </c>
      <c r="AX1018" s="47">
        <f>LicenseeSelect!AX1106</f>
        <v>0</v>
      </c>
      <c r="AY1018" s="47">
        <f>LicenseeSelect!AY1106</f>
        <v>0</v>
      </c>
      <c r="BA1018" s="38" t="str">
        <f t="shared" ca="1" si="71"/>
        <v>VariantAllowances</v>
      </c>
      <c r="BB1018" s="38" t="str">
        <f t="shared" si="72"/>
        <v>Variant allowances</v>
      </c>
      <c r="BC1018" s="38" t="str">
        <f t="shared" si="73"/>
        <v>Variant allowances percentage allocation</v>
      </c>
    </row>
    <row r="1019" spans="5:55">
      <c r="E1019" s="37" t="str">
        <f>LicenseeSelect!E1107</f>
        <v>Non-load Re-openers</v>
      </c>
      <c r="G1019" s="37" t="s">
        <v>59</v>
      </c>
      <c r="H1019" s="37" t="str">
        <f>LicenseeSelect!H1107</f>
        <v>Non-operational capex</v>
      </c>
      <c r="AU1019" s="164">
        <f>LicenseeSelect!AU1107</f>
        <v>0</v>
      </c>
      <c r="AV1019" s="47">
        <f>LicenseeSelect!AV1107</f>
        <v>0</v>
      </c>
      <c r="AW1019" s="47">
        <f>LicenseeSelect!AW1107</f>
        <v>0</v>
      </c>
      <c r="AX1019" s="47">
        <f>LicenseeSelect!AX1107</f>
        <v>0</v>
      </c>
      <c r="AY1019" s="47">
        <f>LicenseeSelect!AY1107</f>
        <v>0</v>
      </c>
      <c r="BA1019" s="38" t="str">
        <f t="shared" ca="1" si="71"/>
        <v>VariantAllowances</v>
      </c>
      <c r="BB1019" s="38" t="str">
        <f t="shared" si="72"/>
        <v>Variant allowances</v>
      </c>
      <c r="BC1019" s="38" t="str">
        <f t="shared" si="73"/>
        <v>Variant allowances percentage allocation</v>
      </c>
    </row>
    <row r="1020" spans="5:55">
      <c r="E1020" s="37" t="str">
        <f>LicenseeSelect!E1108</f>
        <v>Non-load Re-openers</v>
      </c>
      <c r="G1020" s="37" t="s">
        <v>59</v>
      </c>
      <c r="H1020" s="37" t="str">
        <f>LicenseeSelect!H1108</f>
        <v>Network operating costs (opex)</v>
      </c>
      <c r="AU1020" s="164">
        <f>LicenseeSelect!AU1108</f>
        <v>0</v>
      </c>
      <c r="AV1020" s="47">
        <f>LicenseeSelect!AV1108</f>
        <v>0</v>
      </c>
      <c r="AW1020" s="47">
        <f>LicenseeSelect!AW1108</f>
        <v>0</v>
      </c>
      <c r="AX1020" s="47">
        <f>LicenseeSelect!AX1108</f>
        <v>0</v>
      </c>
      <c r="AY1020" s="47">
        <f>LicenseeSelect!AY1108</f>
        <v>0</v>
      </c>
      <c r="BA1020" s="38" t="str">
        <f t="shared" ca="1" si="71"/>
        <v>VariantAllowances</v>
      </c>
      <c r="BB1020" s="38" t="str">
        <f t="shared" si="72"/>
        <v>Variant allowances</v>
      </c>
      <c r="BC1020" s="38" t="str">
        <f t="shared" si="73"/>
        <v>Variant allowances percentage allocation</v>
      </c>
    </row>
    <row r="1021" spans="5:55">
      <c r="E1021" s="107" t="str">
        <f>LicenseeSelect!E1109</f>
        <v>Non-load Re-openers</v>
      </c>
      <c r="F1021" s="125"/>
      <c r="G1021" s="107" t="s">
        <v>59</v>
      </c>
      <c r="H1021" s="107" t="str">
        <f>LicenseeSelect!H1109</f>
        <v>Indirects (opex)</v>
      </c>
      <c r="I1021" s="107"/>
      <c r="J1021" s="107"/>
      <c r="K1021" s="107"/>
      <c r="L1021" s="107"/>
      <c r="M1021" s="107"/>
      <c r="N1021" s="107"/>
      <c r="O1021" s="107"/>
      <c r="P1021" s="107"/>
      <c r="Q1021" s="107"/>
      <c r="R1021" s="107"/>
      <c r="S1021" s="107"/>
      <c r="T1021" s="107"/>
      <c r="U1021" s="107"/>
      <c r="V1021" s="107"/>
      <c r="W1021" s="107"/>
      <c r="X1021" s="107"/>
      <c r="Y1021" s="107"/>
      <c r="Z1021" s="107"/>
      <c r="AA1021" s="107"/>
      <c r="AB1021" s="107"/>
      <c r="AC1021" s="107"/>
      <c r="AD1021" s="107"/>
      <c r="AE1021" s="107"/>
      <c r="AF1021" s="107"/>
      <c r="AG1021" s="107"/>
      <c r="AH1021" s="107"/>
      <c r="AI1021" s="107"/>
      <c r="AJ1021" s="107"/>
      <c r="AK1021" s="107"/>
      <c r="AL1021" s="107"/>
      <c r="AM1021" s="107"/>
      <c r="AN1021" s="107"/>
      <c r="AO1021" s="107"/>
      <c r="AP1021" s="107"/>
      <c r="AQ1021" s="107"/>
      <c r="AR1021" s="107"/>
      <c r="AS1021" s="107"/>
      <c r="AT1021" s="113"/>
      <c r="AU1021" s="173">
        <f>LicenseeSelect!AU1109</f>
        <v>0</v>
      </c>
      <c r="AV1021" s="110">
        <f>LicenseeSelect!AV1109</f>
        <v>0</v>
      </c>
      <c r="AW1021" s="110">
        <f>LicenseeSelect!AW1109</f>
        <v>0</v>
      </c>
      <c r="AX1021" s="110">
        <f>LicenseeSelect!AX1109</f>
        <v>0</v>
      </c>
      <c r="AY1021" s="110">
        <f>LicenseeSelect!AY1109</f>
        <v>0</v>
      </c>
      <c r="BA1021" s="38" t="str">
        <f t="shared" ca="1" si="71"/>
        <v>VariantAllowances</v>
      </c>
      <c r="BB1021" s="38" t="str">
        <f t="shared" si="72"/>
        <v>Variant allowances</v>
      </c>
      <c r="BC1021" s="38" t="str">
        <f t="shared" si="73"/>
        <v>Variant allowances percentage allocation</v>
      </c>
    </row>
    <row r="1022" spans="5:55">
      <c r="E1022" s="37" t="str">
        <f>LicenseeSelect!E1110</f>
        <v>Lead Asset Portfolio - OHL Fittings (NGET Only)</v>
      </c>
      <c r="G1022" s="37" t="s">
        <v>59</v>
      </c>
      <c r="H1022" s="37" t="str">
        <f>LicenseeSelect!H1110</f>
        <v>Load related capex</v>
      </c>
      <c r="AU1022" s="172">
        <f>LicenseeSelect!AU1110</f>
        <v>0</v>
      </c>
      <c r="AV1022" s="109">
        <f>LicenseeSelect!AV1110</f>
        <v>0</v>
      </c>
      <c r="AW1022" s="109">
        <f>LicenseeSelect!AW1110</f>
        <v>0</v>
      </c>
      <c r="AX1022" s="109">
        <f>LicenseeSelect!AX1110</f>
        <v>0</v>
      </c>
      <c r="AY1022" s="109">
        <f>LicenseeSelect!AY1110</f>
        <v>0</v>
      </c>
      <c r="BA1022" s="38" t="str">
        <f t="shared" ca="1" si="71"/>
        <v>VariantAllowances</v>
      </c>
      <c r="BB1022" s="38" t="str">
        <f t="shared" si="72"/>
        <v>Variant allowances</v>
      </c>
      <c r="BC1022" s="38" t="str">
        <f t="shared" si="73"/>
        <v>Variant allowances percentage allocation</v>
      </c>
    </row>
    <row r="1023" spans="5:55">
      <c r="E1023" s="37" t="str">
        <f>LicenseeSelect!E1111</f>
        <v>Lead Asset Portfolio - OHL Fittings (NGET Only)</v>
      </c>
      <c r="G1023" s="37" t="s">
        <v>59</v>
      </c>
      <c r="H1023" s="37" t="str">
        <f>LicenseeSelect!H1111</f>
        <v>Asset replacement capex</v>
      </c>
      <c r="AU1023" s="164">
        <f>LicenseeSelect!AU1111</f>
        <v>0</v>
      </c>
      <c r="AV1023" s="47">
        <f>LicenseeSelect!AV1111</f>
        <v>0</v>
      </c>
      <c r="AW1023" s="47">
        <f>LicenseeSelect!AW1111</f>
        <v>0</v>
      </c>
      <c r="AX1023" s="47">
        <f>LicenseeSelect!AX1111</f>
        <v>0</v>
      </c>
      <c r="AY1023" s="47">
        <f>LicenseeSelect!AY1111</f>
        <v>0</v>
      </c>
      <c r="BA1023" s="38" t="str">
        <f t="shared" ca="1" si="71"/>
        <v>VariantAllowances</v>
      </c>
      <c r="BB1023" s="38" t="str">
        <f t="shared" si="72"/>
        <v>Variant allowances</v>
      </c>
      <c r="BC1023" s="38" t="str">
        <f t="shared" si="73"/>
        <v>Variant allowances percentage allocation</v>
      </c>
    </row>
    <row r="1024" spans="5:55">
      <c r="E1024" s="37" t="str">
        <f>LicenseeSelect!E1112</f>
        <v>Lead Asset Portfolio - OHL Fittings (NGET Only)</v>
      </c>
      <c r="G1024" s="37" t="s">
        <v>59</v>
      </c>
      <c r="H1024" s="37" t="str">
        <f>LicenseeSelect!H1112</f>
        <v>Other capex</v>
      </c>
      <c r="AU1024" s="164">
        <f>LicenseeSelect!AU1112</f>
        <v>0</v>
      </c>
      <c r="AV1024" s="47">
        <f>LicenseeSelect!AV1112</f>
        <v>0</v>
      </c>
      <c r="AW1024" s="47">
        <f>LicenseeSelect!AW1112</f>
        <v>0</v>
      </c>
      <c r="AX1024" s="47">
        <f>LicenseeSelect!AX1112</f>
        <v>0</v>
      </c>
      <c r="AY1024" s="47">
        <f>LicenseeSelect!AY1112</f>
        <v>0</v>
      </c>
      <c r="BA1024" s="38" t="str">
        <f t="shared" ca="1" si="71"/>
        <v>VariantAllowances</v>
      </c>
      <c r="BB1024" s="38" t="str">
        <f t="shared" si="72"/>
        <v>Variant allowances</v>
      </c>
      <c r="BC1024" s="38" t="str">
        <f t="shared" si="73"/>
        <v>Variant allowances percentage allocation</v>
      </c>
    </row>
    <row r="1025" spans="5:55">
      <c r="E1025" s="37" t="str">
        <f>LicenseeSelect!E1113</f>
        <v>Lead Asset Portfolio - OHL Fittings (NGET Only)</v>
      </c>
      <c r="G1025" s="37" t="s">
        <v>59</v>
      </c>
      <c r="H1025" s="37" t="str">
        <f>LicenseeSelect!H1113</f>
        <v>Non-operational capex</v>
      </c>
      <c r="AU1025" s="164">
        <f>LicenseeSelect!AU1113</f>
        <v>0</v>
      </c>
      <c r="AV1025" s="47">
        <f>LicenseeSelect!AV1113</f>
        <v>0</v>
      </c>
      <c r="AW1025" s="47">
        <f>LicenseeSelect!AW1113</f>
        <v>0</v>
      </c>
      <c r="AX1025" s="47">
        <f>LicenseeSelect!AX1113</f>
        <v>0</v>
      </c>
      <c r="AY1025" s="47">
        <f>LicenseeSelect!AY1113</f>
        <v>0</v>
      </c>
      <c r="BA1025" s="38" t="str">
        <f t="shared" ca="1" si="71"/>
        <v>VariantAllowances</v>
      </c>
      <c r="BB1025" s="38" t="str">
        <f t="shared" si="72"/>
        <v>Variant allowances</v>
      </c>
      <c r="BC1025" s="38" t="str">
        <f t="shared" si="73"/>
        <v>Variant allowances percentage allocation</v>
      </c>
    </row>
    <row r="1026" spans="5:55">
      <c r="E1026" s="37" t="str">
        <f>LicenseeSelect!E1114</f>
        <v>Lead Asset Portfolio - OHL Fittings (NGET Only)</v>
      </c>
      <c r="G1026" s="37" t="s">
        <v>59</v>
      </c>
      <c r="H1026" s="37" t="str">
        <f>LicenseeSelect!H1114</f>
        <v>Network operating costs (opex)</v>
      </c>
      <c r="AU1026" s="164">
        <f>LicenseeSelect!AU1114</f>
        <v>1</v>
      </c>
      <c r="AV1026" s="47">
        <f>LicenseeSelect!AV1114</f>
        <v>1</v>
      </c>
      <c r="AW1026" s="47">
        <f>LicenseeSelect!AW1114</f>
        <v>1</v>
      </c>
      <c r="AX1026" s="47">
        <f>LicenseeSelect!AX1114</f>
        <v>1</v>
      </c>
      <c r="AY1026" s="47">
        <f>LicenseeSelect!AY1114</f>
        <v>1</v>
      </c>
      <c r="BA1026" s="38" t="str">
        <f t="shared" ca="1" si="71"/>
        <v>VariantAllowances</v>
      </c>
      <c r="BB1026" s="38" t="str">
        <f t="shared" si="72"/>
        <v>Variant allowances</v>
      </c>
      <c r="BC1026" s="38" t="str">
        <f t="shared" si="73"/>
        <v>Variant allowances percentage allocation</v>
      </c>
    </row>
    <row r="1027" spans="5:55">
      <c r="E1027" s="107" t="str">
        <f>LicenseeSelect!E1115</f>
        <v>Lead Asset Portfolio - OHL Fittings (NGET Only)</v>
      </c>
      <c r="F1027" s="125"/>
      <c r="G1027" s="107" t="s">
        <v>59</v>
      </c>
      <c r="H1027" s="107" t="str">
        <f>LicenseeSelect!H1115</f>
        <v>Indirects (opex)</v>
      </c>
      <c r="I1027" s="107"/>
      <c r="J1027" s="107"/>
      <c r="K1027" s="107"/>
      <c r="L1027" s="107"/>
      <c r="M1027" s="107"/>
      <c r="N1027" s="107"/>
      <c r="O1027" s="107"/>
      <c r="P1027" s="107"/>
      <c r="Q1027" s="107"/>
      <c r="R1027" s="107"/>
      <c r="S1027" s="107"/>
      <c r="T1027" s="107"/>
      <c r="U1027" s="107"/>
      <c r="V1027" s="107"/>
      <c r="W1027" s="107"/>
      <c r="X1027" s="107"/>
      <c r="Y1027" s="107"/>
      <c r="Z1027" s="107"/>
      <c r="AA1027" s="107"/>
      <c r="AB1027" s="107"/>
      <c r="AC1027" s="107"/>
      <c r="AD1027" s="107"/>
      <c r="AE1027" s="107"/>
      <c r="AF1027" s="107"/>
      <c r="AG1027" s="107"/>
      <c r="AH1027" s="107"/>
      <c r="AI1027" s="107"/>
      <c r="AJ1027" s="107"/>
      <c r="AK1027" s="107"/>
      <c r="AL1027" s="107"/>
      <c r="AM1027" s="107"/>
      <c r="AN1027" s="107"/>
      <c r="AO1027" s="107"/>
      <c r="AP1027" s="107"/>
      <c r="AQ1027" s="107"/>
      <c r="AR1027" s="107"/>
      <c r="AS1027" s="107"/>
      <c r="AT1027" s="113"/>
      <c r="AU1027" s="173">
        <f>LicenseeSelect!AU1115</f>
        <v>0</v>
      </c>
      <c r="AV1027" s="110">
        <f>LicenseeSelect!AV1115</f>
        <v>0</v>
      </c>
      <c r="AW1027" s="110">
        <f>LicenseeSelect!AW1115</f>
        <v>0</v>
      </c>
      <c r="AX1027" s="110">
        <f>LicenseeSelect!AX1115</f>
        <v>0</v>
      </c>
      <c r="AY1027" s="110">
        <f>LicenseeSelect!AY1115</f>
        <v>0</v>
      </c>
      <c r="BA1027" s="38" t="str">
        <f t="shared" ca="1" si="71"/>
        <v>VariantAllowances</v>
      </c>
      <c r="BB1027" s="38" t="str">
        <f t="shared" si="72"/>
        <v>Variant allowances</v>
      </c>
      <c r="BC1027" s="38" t="str">
        <f t="shared" si="73"/>
        <v>Variant allowances percentage allocation</v>
      </c>
    </row>
    <row r="1028" spans="5:55">
      <c r="E1028" s="37" t="str">
        <f>LicenseeSelect!E1116</f>
        <v>Auxiliary Earthing Transformer PCD VD (NGET only)</v>
      </c>
      <c r="G1028" s="37" t="s">
        <v>59</v>
      </c>
      <c r="H1028" s="37" t="str">
        <f>LicenseeSelect!H1116</f>
        <v>Load related capex</v>
      </c>
      <c r="AU1028" s="172">
        <f>LicenseeSelect!AU1116</f>
        <v>0</v>
      </c>
      <c r="AV1028" s="109">
        <f>LicenseeSelect!AV1116</f>
        <v>0</v>
      </c>
      <c r="AW1028" s="109">
        <f>LicenseeSelect!AW1116</f>
        <v>0</v>
      </c>
      <c r="AX1028" s="109">
        <f>LicenseeSelect!AX1116</f>
        <v>0</v>
      </c>
      <c r="AY1028" s="109">
        <f>LicenseeSelect!AY1116</f>
        <v>0</v>
      </c>
      <c r="BA1028" s="38" t="str">
        <f t="shared" ca="1" si="71"/>
        <v>VariantAllowances</v>
      </c>
      <c r="BB1028" s="38" t="str">
        <f t="shared" si="72"/>
        <v>Variant allowances</v>
      </c>
      <c r="BC1028" s="38" t="str">
        <f t="shared" si="73"/>
        <v>Variant allowances percentage allocation</v>
      </c>
    </row>
    <row r="1029" spans="5:55">
      <c r="E1029" s="37" t="str">
        <f>LicenseeSelect!E1117</f>
        <v>Auxiliary Earthing Transformer PCD VD (NGET only)</v>
      </c>
      <c r="G1029" s="37" t="s">
        <v>59</v>
      </c>
      <c r="H1029" s="37" t="str">
        <f>LicenseeSelect!H1117</f>
        <v>Asset replacement capex</v>
      </c>
      <c r="AU1029" s="164">
        <f>LicenseeSelect!AU1117</f>
        <v>0.79791765501202527</v>
      </c>
      <c r="AV1029" s="47">
        <f>LicenseeSelect!AV1117</f>
        <v>0.79791765501202527</v>
      </c>
      <c r="AW1029" s="47">
        <f>LicenseeSelect!AW1117</f>
        <v>0.79791765501202527</v>
      </c>
      <c r="AX1029" s="47">
        <f>LicenseeSelect!AX1117</f>
        <v>0.79791765501202527</v>
      </c>
      <c r="AY1029" s="47">
        <f>LicenseeSelect!AY1117</f>
        <v>0.79791765501202527</v>
      </c>
      <c r="BA1029" s="38" t="str">
        <f t="shared" ca="1" si="71"/>
        <v>VariantAllowances</v>
      </c>
      <c r="BB1029" s="38" t="str">
        <f t="shared" si="72"/>
        <v>Variant allowances</v>
      </c>
      <c r="BC1029" s="38" t="str">
        <f t="shared" si="73"/>
        <v>Variant allowances percentage allocation</v>
      </c>
    </row>
    <row r="1030" spans="5:55">
      <c r="E1030" s="37" t="str">
        <f>LicenseeSelect!E1118</f>
        <v>Auxiliary Earthing Transformer PCD VD (NGET only)</v>
      </c>
      <c r="G1030" s="37" t="s">
        <v>59</v>
      </c>
      <c r="H1030" s="37" t="str">
        <f>LicenseeSelect!H1118</f>
        <v>Other capex</v>
      </c>
      <c r="AU1030" s="164">
        <f>LicenseeSelect!AU1118</f>
        <v>0</v>
      </c>
      <c r="AV1030" s="47">
        <f>LicenseeSelect!AV1118</f>
        <v>0</v>
      </c>
      <c r="AW1030" s="47">
        <f>LicenseeSelect!AW1118</f>
        <v>0</v>
      </c>
      <c r="AX1030" s="47">
        <f>LicenseeSelect!AX1118</f>
        <v>0</v>
      </c>
      <c r="AY1030" s="47">
        <f>LicenseeSelect!AY1118</f>
        <v>0</v>
      </c>
      <c r="BA1030" s="38" t="str">
        <f t="shared" ca="1" si="71"/>
        <v>VariantAllowances</v>
      </c>
      <c r="BB1030" s="38" t="str">
        <f t="shared" si="72"/>
        <v>Variant allowances</v>
      </c>
      <c r="BC1030" s="38" t="str">
        <f t="shared" si="73"/>
        <v>Variant allowances percentage allocation</v>
      </c>
    </row>
    <row r="1031" spans="5:55">
      <c r="E1031" s="37" t="str">
        <f>LicenseeSelect!E1119</f>
        <v>Auxiliary Earthing Transformer PCD VD (NGET only)</v>
      </c>
      <c r="G1031" s="37" t="s">
        <v>59</v>
      </c>
      <c r="H1031" s="37" t="str">
        <f>LicenseeSelect!H1119</f>
        <v>Non-operational capex</v>
      </c>
      <c r="AU1031" s="164">
        <f>LicenseeSelect!AU1119</f>
        <v>0</v>
      </c>
      <c r="AV1031" s="47">
        <f>LicenseeSelect!AV1119</f>
        <v>0</v>
      </c>
      <c r="AW1031" s="47">
        <f>LicenseeSelect!AW1119</f>
        <v>0</v>
      </c>
      <c r="AX1031" s="47">
        <f>LicenseeSelect!AX1119</f>
        <v>0</v>
      </c>
      <c r="AY1031" s="47">
        <f>LicenseeSelect!AY1119</f>
        <v>0</v>
      </c>
      <c r="BA1031" s="38" t="str">
        <f t="shared" ca="1" si="71"/>
        <v>VariantAllowances</v>
      </c>
      <c r="BB1031" s="38" t="str">
        <f t="shared" si="72"/>
        <v>Variant allowances</v>
      </c>
      <c r="BC1031" s="38" t="str">
        <f t="shared" si="73"/>
        <v>Variant allowances percentage allocation</v>
      </c>
    </row>
    <row r="1032" spans="5:55">
      <c r="E1032" s="37" t="str">
        <f>LicenseeSelect!E1120</f>
        <v>Auxiliary Earthing Transformer PCD VD (NGET only)</v>
      </c>
      <c r="G1032" s="37" t="s">
        <v>59</v>
      </c>
      <c r="H1032" s="37" t="str">
        <f>LicenseeSelect!H1120</f>
        <v>Network operating costs (opex)</v>
      </c>
      <c r="AU1032" s="164">
        <f>LicenseeSelect!AU1120</f>
        <v>0.20208234498797473</v>
      </c>
      <c r="AV1032" s="47">
        <f>LicenseeSelect!AV1120</f>
        <v>0.20208234498797473</v>
      </c>
      <c r="AW1032" s="47">
        <f>LicenseeSelect!AW1120</f>
        <v>0.20208234498797473</v>
      </c>
      <c r="AX1032" s="47">
        <f>LicenseeSelect!AX1120</f>
        <v>0.20208234498797473</v>
      </c>
      <c r="AY1032" s="47">
        <f>LicenseeSelect!AY1120</f>
        <v>0.20208234498797473</v>
      </c>
      <c r="BA1032" s="38" t="str">
        <f t="shared" ca="1" si="71"/>
        <v>VariantAllowances</v>
      </c>
      <c r="BB1032" s="38" t="str">
        <f t="shared" si="72"/>
        <v>Variant allowances</v>
      </c>
      <c r="BC1032" s="38" t="str">
        <f t="shared" si="73"/>
        <v>Variant allowances percentage allocation</v>
      </c>
    </row>
    <row r="1033" spans="5:55">
      <c r="E1033" s="107" t="str">
        <f>LicenseeSelect!E1121</f>
        <v>Auxiliary Earthing Transformer PCD VD (NGET only)</v>
      </c>
      <c r="F1033" s="125"/>
      <c r="G1033" s="107" t="s">
        <v>59</v>
      </c>
      <c r="H1033" s="107" t="str">
        <f>LicenseeSelect!H1121</f>
        <v>Indirects (opex)</v>
      </c>
      <c r="I1033" s="107"/>
      <c r="J1033" s="107"/>
      <c r="K1033" s="107"/>
      <c r="L1033" s="107"/>
      <c r="M1033" s="107"/>
      <c r="N1033" s="107"/>
      <c r="O1033" s="107"/>
      <c r="P1033" s="107"/>
      <c r="Q1033" s="107"/>
      <c r="R1033" s="107"/>
      <c r="S1033" s="107"/>
      <c r="T1033" s="107"/>
      <c r="U1033" s="107"/>
      <c r="V1033" s="107"/>
      <c r="W1033" s="107"/>
      <c r="X1033" s="107"/>
      <c r="Y1033" s="107"/>
      <c r="Z1033" s="107"/>
      <c r="AA1033" s="107"/>
      <c r="AB1033" s="107"/>
      <c r="AC1033" s="107"/>
      <c r="AD1033" s="107"/>
      <c r="AE1033" s="107"/>
      <c r="AF1033" s="107"/>
      <c r="AG1033" s="107"/>
      <c r="AH1033" s="107"/>
      <c r="AI1033" s="107"/>
      <c r="AJ1033" s="107"/>
      <c r="AK1033" s="107"/>
      <c r="AL1033" s="107"/>
      <c r="AM1033" s="107"/>
      <c r="AN1033" s="107"/>
      <c r="AO1033" s="107"/>
      <c r="AP1033" s="107"/>
      <c r="AQ1033" s="107"/>
      <c r="AR1033" s="107"/>
      <c r="AS1033" s="107"/>
      <c r="AT1033" s="113"/>
      <c r="AU1033" s="173">
        <f>LicenseeSelect!AU1121</f>
        <v>0</v>
      </c>
      <c r="AV1033" s="110">
        <f>LicenseeSelect!AV1121</f>
        <v>0</v>
      </c>
      <c r="AW1033" s="110">
        <f>LicenseeSelect!AW1121</f>
        <v>0</v>
      </c>
      <c r="AX1033" s="110">
        <f>LicenseeSelect!AX1121</f>
        <v>0</v>
      </c>
      <c r="AY1033" s="110">
        <f>LicenseeSelect!AY1121</f>
        <v>0</v>
      </c>
      <c r="BA1033" s="38" t="str">
        <f t="shared" ca="1" si="71"/>
        <v>VariantAllowances</v>
      </c>
      <c r="BB1033" s="38" t="str">
        <f t="shared" si="72"/>
        <v>Variant allowances</v>
      </c>
      <c r="BC1033" s="38" t="str">
        <f t="shared" si="73"/>
        <v>Variant allowances percentage allocation</v>
      </c>
    </row>
    <row r="1034" spans="5:55">
      <c r="E1034" s="37" t="str">
        <f>LicenseeSelect!E1122</f>
        <v>Cable PCD VD (NGET only)</v>
      </c>
      <c r="G1034" s="37" t="s">
        <v>59</v>
      </c>
      <c r="H1034" s="37" t="str">
        <f>LicenseeSelect!H1122</f>
        <v>Load related capex</v>
      </c>
      <c r="AU1034" s="172">
        <f>LicenseeSelect!AU1122</f>
        <v>0</v>
      </c>
      <c r="AV1034" s="109">
        <f>LicenseeSelect!AV1122</f>
        <v>0</v>
      </c>
      <c r="AW1034" s="109">
        <f>LicenseeSelect!AW1122</f>
        <v>0</v>
      </c>
      <c r="AX1034" s="109">
        <f>LicenseeSelect!AX1122</f>
        <v>0</v>
      </c>
      <c r="AY1034" s="109">
        <f>LicenseeSelect!AY1122</f>
        <v>0</v>
      </c>
      <c r="BA1034" s="38" t="str">
        <f t="shared" ca="1" si="71"/>
        <v>VariantAllowances</v>
      </c>
      <c r="BB1034" s="38" t="str">
        <f t="shared" si="72"/>
        <v>Variant allowances</v>
      </c>
      <c r="BC1034" s="38" t="str">
        <f t="shared" si="73"/>
        <v>Variant allowances percentage allocation</v>
      </c>
    </row>
    <row r="1035" spans="5:55">
      <c r="E1035" s="37" t="str">
        <f>LicenseeSelect!E1123</f>
        <v>Cable PCD VD (NGET only)</v>
      </c>
      <c r="G1035" s="37" t="s">
        <v>59</v>
      </c>
      <c r="H1035" s="37" t="str">
        <f>LicenseeSelect!H1123</f>
        <v>Asset replacement capex</v>
      </c>
      <c r="AU1035" s="164">
        <f>LicenseeSelect!AU1123</f>
        <v>0.79791765501202527</v>
      </c>
      <c r="AV1035" s="47">
        <f>LicenseeSelect!AV1123</f>
        <v>0.79791765501202527</v>
      </c>
      <c r="AW1035" s="47">
        <f>LicenseeSelect!AW1123</f>
        <v>0.79791765501202527</v>
      </c>
      <c r="AX1035" s="47">
        <f>LicenseeSelect!AX1123</f>
        <v>0.79791765501202527</v>
      </c>
      <c r="AY1035" s="47">
        <f>LicenseeSelect!AY1123</f>
        <v>0.79791765501202527</v>
      </c>
      <c r="BA1035" s="38" t="str">
        <f t="shared" ca="1" si="71"/>
        <v>VariantAllowances</v>
      </c>
      <c r="BB1035" s="38" t="str">
        <f t="shared" si="72"/>
        <v>Variant allowances</v>
      </c>
      <c r="BC1035" s="38" t="str">
        <f t="shared" si="73"/>
        <v>Variant allowances percentage allocation</v>
      </c>
    </row>
    <row r="1036" spans="5:55">
      <c r="E1036" s="37" t="str">
        <f>LicenseeSelect!E1124</f>
        <v>Cable PCD VD (NGET only)</v>
      </c>
      <c r="G1036" s="37" t="s">
        <v>59</v>
      </c>
      <c r="H1036" s="37" t="str">
        <f>LicenseeSelect!H1124</f>
        <v>Other capex</v>
      </c>
      <c r="AU1036" s="164">
        <f>LicenseeSelect!AU1124</f>
        <v>0</v>
      </c>
      <c r="AV1036" s="47">
        <f>LicenseeSelect!AV1124</f>
        <v>0</v>
      </c>
      <c r="AW1036" s="47">
        <f>LicenseeSelect!AW1124</f>
        <v>0</v>
      </c>
      <c r="AX1036" s="47">
        <f>LicenseeSelect!AX1124</f>
        <v>0</v>
      </c>
      <c r="AY1036" s="47">
        <f>LicenseeSelect!AY1124</f>
        <v>0</v>
      </c>
      <c r="BA1036" s="38" t="str">
        <f t="shared" ca="1" si="71"/>
        <v>VariantAllowances</v>
      </c>
      <c r="BB1036" s="38" t="str">
        <f t="shared" si="72"/>
        <v>Variant allowances</v>
      </c>
      <c r="BC1036" s="38" t="str">
        <f t="shared" si="73"/>
        <v>Variant allowances percentage allocation</v>
      </c>
    </row>
    <row r="1037" spans="5:55">
      <c r="E1037" s="37" t="str">
        <f>LicenseeSelect!E1125</f>
        <v>Cable PCD VD (NGET only)</v>
      </c>
      <c r="G1037" s="37" t="s">
        <v>59</v>
      </c>
      <c r="H1037" s="37" t="str">
        <f>LicenseeSelect!H1125</f>
        <v>Non-operational capex</v>
      </c>
      <c r="AU1037" s="164">
        <f>LicenseeSelect!AU1125</f>
        <v>0</v>
      </c>
      <c r="AV1037" s="47">
        <f>LicenseeSelect!AV1125</f>
        <v>0</v>
      </c>
      <c r="AW1037" s="47">
        <f>LicenseeSelect!AW1125</f>
        <v>0</v>
      </c>
      <c r="AX1037" s="47">
        <f>LicenseeSelect!AX1125</f>
        <v>0</v>
      </c>
      <c r="AY1037" s="47">
        <f>LicenseeSelect!AY1125</f>
        <v>0</v>
      </c>
      <c r="BA1037" s="38" t="str">
        <f t="shared" ca="1" si="71"/>
        <v>VariantAllowances</v>
      </c>
      <c r="BB1037" s="38" t="str">
        <f t="shared" si="72"/>
        <v>Variant allowances</v>
      </c>
      <c r="BC1037" s="38" t="str">
        <f t="shared" si="73"/>
        <v>Variant allowances percentage allocation</v>
      </c>
    </row>
    <row r="1038" spans="5:55">
      <c r="E1038" s="37" t="str">
        <f>LicenseeSelect!E1126</f>
        <v>Cable PCD VD (NGET only)</v>
      </c>
      <c r="G1038" s="37" t="s">
        <v>59</v>
      </c>
      <c r="H1038" s="37" t="str">
        <f>LicenseeSelect!H1126</f>
        <v>Network operating costs (opex)</v>
      </c>
      <c r="AU1038" s="164">
        <f>LicenseeSelect!AU1126</f>
        <v>0.20208234498797473</v>
      </c>
      <c r="AV1038" s="47">
        <f>LicenseeSelect!AV1126</f>
        <v>0.20208234498797473</v>
      </c>
      <c r="AW1038" s="47">
        <f>LicenseeSelect!AW1126</f>
        <v>0.20208234498797473</v>
      </c>
      <c r="AX1038" s="47">
        <f>LicenseeSelect!AX1126</f>
        <v>0.20208234498797473</v>
      </c>
      <c r="AY1038" s="47">
        <f>LicenseeSelect!AY1126</f>
        <v>0.20208234498797473</v>
      </c>
      <c r="BA1038" s="38" t="str">
        <f t="shared" ca="1" si="71"/>
        <v>VariantAllowances</v>
      </c>
      <c r="BB1038" s="38" t="str">
        <f t="shared" si="72"/>
        <v>Variant allowances</v>
      </c>
      <c r="BC1038" s="38" t="str">
        <f t="shared" si="73"/>
        <v>Variant allowances percentage allocation</v>
      </c>
    </row>
    <row r="1039" spans="5:55">
      <c r="E1039" s="107" t="str">
        <f>LicenseeSelect!E1127</f>
        <v>Cable PCD VD (NGET only)</v>
      </c>
      <c r="F1039" s="125"/>
      <c r="G1039" s="107" t="s">
        <v>59</v>
      </c>
      <c r="H1039" s="107" t="str">
        <f>LicenseeSelect!H1127</f>
        <v>Indirects (opex)</v>
      </c>
      <c r="I1039" s="107"/>
      <c r="J1039" s="107"/>
      <c r="K1039" s="107"/>
      <c r="L1039" s="107"/>
      <c r="M1039" s="107"/>
      <c r="N1039" s="107"/>
      <c r="O1039" s="107"/>
      <c r="P1039" s="107"/>
      <c r="Q1039" s="107"/>
      <c r="R1039" s="107"/>
      <c r="S1039" s="107"/>
      <c r="T1039" s="107"/>
      <c r="U1039" s="107"/>
      <c r="V1039" s="107"/>
      <c r="W1039" s="107"/>
      <c r="X1039" s="107"/>
      <c r="Y1039" s="107"/>
      <c r="Z1039" s="107"/>
      <c r="AA1039" s="107"/>
      <c r="AB1039" s="107"/>
      <c r="AC1039" s="107"/>
      <c r="AD1039" s="107"/>
      <c r="AE1039" s="107"/>
      <c r="AF1039" s="107"/>
      <c r="AG1039" s="107"/>
      <c r="AH1039" s="107"/>
      <c r="AI1039" s="107"/>
      <c r="AJ1039" s="107"/>
      <c r="AK1039" s="107"/>
      <c r="AL1039" s="107"/>
      <c r="AM1039" s="107"/>
      <c r="AN1039" s="107"/>
      <c r="AO1039" s="107"/>
      <c r="AP1039" s="107"/>
      <c r="AQ1039" s="107"/>
      <c r="AR1039" s="107"/>
      <c r="AS1039" s="107"/>
      <c r="AT1039" s="113"/>
      <c r="AU1039" s="173">
        <f>LicenseeSelect!AU1127</f>
        <v>0</v>
      </c>
      <c r="AV1039" s="110">
        <f>LicenseeSelect!AV1127</f>
        <v>0</v>
      </c>
      <c r="AW1039" s="110">
        <f>LicenseeSelect!AW1127</f>
        <v>0</v>
      </c>
      <c r="AX1039" s="110">
        <f>LicenseeSelect!AX1127</f>
        <v>0</v>
      </c>
      <c r="AY1039" s="110">
        <f>LicenseeSelect!AY1127</f>
        <v>0</v>
      </c>
      <c r="BA1039" s="38" t="str">
        <f t="shared" ca="1" si="71"/>
        <v>VariantAllowances</v>
      </c>
      <c r="BB1039" s="38" t="str">
        <f t="shared" si="72"/>
        <v>Variant allowances</v>
      </c>
      <c r="BC1039" s="38" t="str">
        <f t="shared" si="73"/>
        <v>Variant allowances percentage allocation</v>
      </c>
    </row>
    <row r="1040" spans="5:55">
      <c r="E1040" s="37" t="str">
        <f>LicenseeSelect!E1128</f>
        <v>Circuit Breaker PCD VD (NGET only)</v>
      </c>
      <c r="G1040" s="37" t="s">
        <v>59</v>
      </c>
      <c r="H1040" s="37" t="str">
        <f>LicenseeSelect!H1128</f>
        <v>Load related capex</v>
      </c>
      <c r="AU1040" s="172">
        <f>LicenseeSelect!AU1128</f>
        <v>0</v>
      </c>
      <c r="AV1040" s="109">
        <f>LicenseeSelect!AV1128</f>
        <v>0</v>
      </c>
      <c r="AW1040" s="109">
        <f>LicenseeSelect!AW1128</f>
        <v>0</v>
      </c>
      <c r="AX1040" s="109">
        <f>LicenseeSelect!AX1128</f>
        <v>0</v>
      </c>
      <c r="AY1040" s="109">
        <f>LicenseeSelect!AY1128</f>
        <v>0</v>
      </c>
      <c r="BA1040" s="38" t="str">
        <f t="shared" ca="1" si="71"/>
        <v>VariantAllowances</v>
      </c>
      <c r="BB1040" s="38" t="str">
        <f t="shared" si="72"/>
        <v>Variant allowances</v>
      </c>
      <c r="BC1040" s="38" t="str">
        <f t="shared" si="73"/>
        <v>Variant allowances percentage allocation</v>
      </c>
    </row>
    <row r="1041" spans="5:55">
      <c r="E1041" s="37" t="str">
        <f>LicenseeSelect!E1129</f>
        <v>Circuit Breaker PCD VD (NGET only)</v>
      </c>
      <c r="G1041" s="37" t="s">
        <v>59</v>
      </c>
      <c r="H1041" s="37" t="str">
        <f>LicenseeSelect!H1129</f>
        <v>Asset replacement capex</v>
      </c>
      <c r="AU1041" s="164">
        <f>LicenseeSelect!AU1129</f>
        <v>0.79791765501202527</v>
      </c>
      <c r="AV1041" s="47">
        <f>LicenseeSelect!AV1129</f>
        <v>0.79791765501202527</v>
      </c>
      <c r="AW1041" s="47">
        <f>LicenseeSelect!AW1129</f>
        <v>0.79791765501202527</v>
      </c>
      <c r="AX1041" s="47">
        <f>LicenseeSelect!AX1129</f>
        <v>0.79791765501202527</v>
      </c>
      <c r="AY1041" s="47">
        <f>LicenseeSelect!AY1129</f>
        <v>0.79791765501202527</v>
      </c>
      <c r="BA1041" s="38" t="str">
        <f t="shared" ca="1" si="71"/>
        <v>VariantAllowances</v>
      </c>
      <c r="BB1041" s="38" t="str">
        <f t="shared" si="72"/>
        <v>Variant allowances</v>
      </c>
      <c r="BC1041" s="38" t="str">
        <f t="shared" si="73"/>
        <v>Variant allowances percentage allocation</v>
      </c>
    </row>
    <row r="1042" spans="5:55">
      <c r="E1042" s="37" t="str">
        <f>LicenseeSelect!E1130</f>
        <v>Circuit Breaker PCD VD (NGET only)</v>
      </c>
      <c r="G1042" s="37" t="s">
        <v>59</v>
      </c>
      <c r="H1042" s="37" t="str">
        <f>LicenseeSelect!H1130</f>
        <v>Other capex</v>
      </c>
      <c r="AU1042" s="164">
        <f>LicenseeSelect!AU1130</f>
        <v>0</v>
      </c>
      <c r="AV1042" s="47">
        <f>LicenseeSelect!AV1130</f>
        <v>0</v>
      </c>
      <c r="AW1042" s="47">
        <f>LicenseeSelect!AW1130</f>
        <v>0</v>
      </c>
      <c r="AX1042" s="47">
        <f>LicenseeSelect!AX1130</f>
        <v>0</v>
      </c>
      <c r="AY1042" s="47">
        <f>LicenseeSelect!AY1130</f>
        <v>0</v>
      </c>
      <c r="BA1042" s="38" t="str">
        <f t="shared" ca="1" si="71"/>
        <v>VariantAllowances</v>
      </c>
      <c r="BB1042" s="38" t="str">
        <f t="shared" si="72"/>
        <v>Variant allowances</v>
      </c>
      <c r="BC1042" s="38" t="str">
        <f t="shared" si="73"/>
        <v>Variant allowances percentage allocation</v>
      </c>
    </row>
    <row r="1043" spans="5:55">
      <c r="E1043" s="37" t="str">
        <f>LicenseeSelect!E1131</f>
        <v>Circuit Breaker PCD VD (NGET only)</v>
      </c>
      <c r="G1043" s="37" t="s">
        <v>59</v>
      </c>
      <c r="H1043" s="37" t="str">
        <f>LicenseeSelect!H1131</f>
        <v>Non-operational capex</v>
      </c>
      <c r="AU1043" s="164">
        <f>LicenseeSelect!AU1131</f>
        <v>0</v>
      </c>
      <c r="AV1043" s="47">
        <f>LicenseeSelect!AV1131</f>
        <v>0</v>
      </c>
      <c r="AW1043" s="47">
        <f>LicenseeSelect!AW1131</f>
        <v>0</v>
      </c>
      <c r="AX1043" s="47">
        <f>LicenseeSelect!AX1131</f>
        <v>0</v>
      </c>
      <c r="AY1043" s="47">
        <f>LicenseeSelect!AY1131</f>
        <v>0</v>
      </c>
      <c r="BA1043" s="38" t="str">
        <f t="shared" ca="1" si="71"/>
        <v>VariantAllowances</v>
      </c>
      <c r="BB1043" s="38" t="str">
        <f t="shared" si="72"/>
        <v>Variant allowances</v>
      </c>
      <c r="BC1043" s="38" t="str">
        <f t="shared" si="73"/>
        <v>Variant allowances percentage allocation</v>
      </c>
    </row>
    <row r="1044" spans="5:55">
      <c r="E1044" s="37" t="str">
        <f>LicenseeSelect!E1132</f>
        <v>Circuit Breaker PCD VD (NGET only)</v>
      </c>
      <c r="G1044" s="37" t="s">
        <v>59</v>
      </c>
      <c r="H1044" s="37" t="str">
        <f>LicenseeSelect!H1132</f>
        <v>Network operating costs (opex)</v>
      </c>
      <c r="AU1044" s="164">
        <f>LicenseeSelect!AU1132</f>
        <v>0.20208234498797473</v>
      </c>
      <c r="AV1044" s="47">
        <f>LicenseeSelect!AV1132</f>
        <v>0.20208234498797473</v>
      </c>
      <c r="AW1044" s="47">
        <f>LicenseeSelect!AW1132</f>
        <v>0.20208234498797473</v>
      </c>
      <c r="AX1044" s="47">
        <f>LicenseeSelect!AX1132</f>
        <v>0.20208234498797473</v>
      </c>
      <c r="AY1044" s="47">
        <f>LicenseeSelect!AY1132</f>
        <v>0.20208234498797473</v>
      </c>
      <c r="BA1044" s="38" t="str">
        <f t="shared" ca="1" si="71"/>
        <v>VariantAllowances</v>
      </c>
      <c r="BB1044" s="38" t="str">
        <f t="shared" si="72"/>
        <v>Variant allowances</v>
      </c>
      <c r="BC1044" s="38" t="str">
        <f t="shared" si="73"/>
        <v>Variant allowances percentage allocation</v>
      </c>
    </row>
    <row r="1045" spans="5:55">
      <c r="E1045" s="107" t="str">
        <f>LicenseeSelect!E1133</f>
        <v>Circuit Breaker PCD VD (NGET only)</v>
      </c>
      <c r="F1045" s="125"/>
      <c r="G1045" s="107" t="s">
        <v>59</v>
      </c>
      <c r="H1045" s="107" t="str">
        <f>LicenseeSelect!H1133</f>
        <v>Indirects (opex)</v>
      </c>
      <c r="I1045" s="107"/>
      <c r="J1045" s="107"/>
      <c r="K1045" s="107"/>
      <c r="L1045" s="107"/>
      <c r="M1045" s="107"/>
      <c r="N1045" s="107"/>
      <c r="O1045" s="107"/>
      <c r="P1045" s="107"/>
      <c r="Q1045" s="107"/>
      <c r="R1045" s="107"/>
      <c r="S1045" s="107"/>
      <c r="T1045" s="107"/>
      <c r="U1045" s="107"/>
      <c r="V1045" s="107"/>
      <c r="W1045" s="107"/>
      <c r="X1045" s="107"/>
      <c r="Y1045" s="107"/>
      <c r="Z1045" s="107"/>
      <c r="AA1045" s="107"/>
      <c r="AB1045" s="107"/>
      <c r="AC1045" s="107"/>
      <c r="AD1045" s="107"/>
      <c r="AE1045" s="107"/>
      <c r="AF1045" s="107"/>
      <c r="AG1045" s="107"/>
      <c r="AH1045" s="107"/>
      <c r="AI1045" s="107"/>
      <c r="AJ1045" s="107"/>
      <c r="AK1045" s="107"/>
      <c r="AL1045" s="107"/>
      <c r="AM1045" s="107"/>
      <c r="AN1045" s="107"/>
      <c r="AO1045" s="107"/>
      <c r="AP1045" s="107"/>
      <c r="AQ1045" s="107"/>
      <c r="AR1045" s="107"/>
      <c r="AS1045" s="107"/>
      <c r="AT1045" s="113"/>
      <c r="AU1045" s="173">
        <f>LicenseeSelect!AU1133</f>
        <v>0</v>
      </c>
      <c r="AV1045" s="110">
        <f>LicenseeSelect!AV1133</f>
        <v>0</v>
      </c>
      <c r="AW1045" s="110">
        <f>LicenseeSelect!AW1133</f>
        <v>0</v>
      </c>
      <c r="AX1045" s="110">
        <f>LicenseeSelect!AX1133</f>
        <v>0</v>
      </c>
      <c r="AY1045" s="110">
        <f>LicenseeSelect!AY1133</f>
        <v>0</v>
      </c>
      <c r="BA1045" s="38" t="str">
        <f t="shared" ca="1" si="71"/>
        <v>VariantAllowances</v>
      </c>
      <c r="BB1045" s="38" t="str">
        <f t="shared" si="72"/>
        <v>Variant allowances</v>
      </c>
      <c r="BC1045" s="38" t="str">
        <f t="shared" si="73"/>
        <v>Variant allowances percentage allocation</v>
      </c>
    </row>
    <row r="1046" spans="5:55">
      <c r="E1046" s="37" t="str">
        <f>LicenseeSelect!E1134</f>
        <v>Instrument Transformer PCD VD (NGET only)</v>
      </c>
      <c r="G1046" s="37" t="s">
        <v>59</v>
      </c>
      <c r="H1046" s="37" t="str">
        <f>LicenseeSelect!H1134</f>
        <v>Load related capex</v>
      </c>
      <c r="AU1046" s="172">
        <f>LicenseeSelect!AU1134</f>
        <v>0</v>
      </c>
      <c r="AV1046" s="109">
        <f>LicenseeSelect!AV1134</f>
        <v>0</v>
      </c>
      <c r="AW1046" s="109">
        <f>LicenseeSelect!AW1134</f>
        <v>0</v>
      </c>
      <c r="AX1046" s="109">
        <f>LicenseeSelect!AX1134</f>
        <v>0</v>
      </c>
      <c r="AY1046" s="109">
        <f>LicenseeSelect!AY1134</f>
        <v>0</v>
      </c>
      <c r="BA1046" s="38" t="str">
        <f t="shared" ca="1" si="71"/>
        <v>VariantAllowances</v>
      </c>
      <c r="BB1046" s="38" t="str">
        <f t="shared" si="72"/>
        <v>Variant allowances</v>
      </c>
      <c r="BC1046" s="38" t="str">
        <f t="shared" si="73"/>
        <v>Variant allowances percentage allocation</v>
      </c>
    </row>
    <row r="1047" spans="5:55">
      <c r="E1047" s="37" t="str">
        <f>LicenseeSelect!E1135</f>
        <v>Instrument Transformer PCD VD (NGET only)</v>
      </c>
      <c r="G1047" s="37" t="s">
        <v>59</v>
      </c>
      <c r="H1047" s="37" t="str">
        <f>LicenseeSelect!H1135</f>
        <v>Asset replacement capex</v>
      </c>
      <c r="AU1047" s="164">
        <f>LicenseeSelect!AU1135</f>
        <v>0.79791765501202527</v>
      </c>
      <c r="AV1047" s="47">
        <f>LicenseeSelect!AV1135</f>
        <v>0.79791765501202527</v>
      </c>
      <c r="AW1047" s="47">
        <f>LicenseeSelect!AW1135</f>
        <v>0.79791765501202527</v>
      </c>
      <c r="AX1047" s="47">
        <f>LicenseeSelect!AX1135</f>
        <v>0.79791765501202527</v>
      </c>
      <c r="AY1047" s="47">
        <f>LicenseeSelect!AY1135</f>
        <v>0.79791765501202527</v>
      </c>
      <c r="BA1047" s="38" t="str">
        <f t="shared" ca="1" si="71"/>
        <v>VariantAllowances</v>
      </c>
      <c r="BB1047" s="38" t="str">
        <f t="shared" si="72"/>
        <v>Variant allowances</v>
      </c>
      <c r="BC1047" s="38" t="str">
        <f t="shared" si="73"/>
        <v>Variant allowances percentage allocation</v>
      </c>
    </row>
    <row r="1048" spans="5:55">
      <c r="E1048" s="37" t="str">
        <f>LicenseeSelect!E1136</f>
        <v>Instrument Transformer PCD VD (NGET only)</v>
      </c>
      <c r="G1048" s="37" t="s">
        <v>59</v>
      </c>
      <c r="H1048" s="37" t="str">
        <f>LicenseeSelect!H1136</f>
        <v>Other capex</v>
      </c>
      <c r="AU1048" s="164">
        <f>LicenseeSelect!AU1136</f>
        <v>0</v>
      </c>
      <c r="AV1048" s="47">
        <f>LicenseeSelect!AV1136</f>
        <v>0</v>
      </c>
      <c r="AW1048" s="47">
        <f>LicenseeSelect!AW1136</f>
        <v>0</v>
      </c>
      <c r="AX1048" s="47">
        <f>LicenseeSelect!AX1136</f>
        <v>0</v>
      </c>
      <c r="AY1048" s="47">
        <f>LicenseeSelect!AY1136</f>
        <v>0</v>
      </c>
      <c r="BA1048" s="38" t="str">
        <f t="shared" ca="1" si="71"/>
        <v>VariantAllowances</v>
      </c>
      <c r="BB1048" s="38" t="str">
        <f t="shared" si="72"/>
        <v>Variant allowances</v>
      </c>
      <c r="BC1048" s="38" t="str">
        <f t="shared" si="73"/>
        <v>Variant allowances percentage allocation</v>
      </c>
    </row>
    <row r="1049" spans="5:55">
      <c r="E1049" s="37" t="str">
        <f>LicenseeSelect!E1137</f>
        <v>Instrument Transformer PCD VD (NGET only)</v>
      </c>
      <c r="G1049" s="37" t="s">
        <v>59</v>
      </c>
      <c r="H1049" s="37" t="str">
        <f>LicenseeSelect!H1137</f>
        <v>Non-operational capex</v>
      </c>
      <c r="AU1049" s="164">
        <f>LicenseeSelect!AU1137</f>
        <v>0</v>
      </c>
      <c r="AV1049" s="47">
        <f>LicenseeSelect!AV1137</f>
        <v>0</v>
      </c>
      <c r="AW1049" s="47">
        <f>LicenseeSelect!AW1137</f>
        <v>0</v>
      </c>
      <c r="AX1049" s="47">
        <f>LicenseeSelect!AX1137</f>
        <v>0</v>
      </c>
      <c r="AY1049" s="47">
        <f>LicenseeSelect!AY1137</f>
        <v>0</v>
      </c>
      <c r="BA1049" s="38" t="str">
        <f t="shared" ca="1" si="71"/>
        <v>VariantAllowances</v>
      </c>
      <c r="BB1049" s="38" t="str">
        <f t="shared" si="72"/>
        <v>Variant allowances</v>
      </c>
      <c r="BC1049" s="38" t="str">
        <f t="shared" si="73"/>
        <v>Variant allowances percentage allocation</v>
      </c>
    </row>
    <row r="1050" spans="5:55">
      <c r="E1050" s="37" t="str">
        <f>LicenseeSelect!E1138</f>
        <v>Instrument Transformer PCD VD (NGET only)</v>
      </c>
      <c r="G1050" s="37" t="s">
        <v>59</v>
      </c>
      <c r="H1050" s="37" t="str">
        <f>LicenseeSelect!H1138</f>
        <v>Network operating costs (opex)</v>
      </c>
      <c r="AU1050" s="164">
        <f>LicenseeSelect!AU1138</f>
        <v>0.20208234498797473</v>
      </c>
      <c r="AV1050" s="47">
        <f>LicenseeSelect!AV1138</f>
        <v>0.20208234498797473</v>
      </c>
      <c r="AW1050" s="47">
        <f>LicenseeSelect!AW1138</f>
        <v>0.20208234498797473</v>
      </c>
      <c r="AX1050" s="47">
        <f>LicenseeSelect!AX1138</f>
        <v>0.20208234498797473</v>
      </c>
      <c r="AY1050" s="47">
        <f>LicenseeSelect!AY1138</f>
        <v>0.20208234498797473</v>
      </c>
      <c r="BA1050" s="38" t="str">
        <f t="shared" ca="1" si="71"/>
        <v>VariantAllowances</v>
      </c>
      <c r="BB1050" s="38" t="str">
        <f t="shared" si="72"/>
        <v>Variant allowances</v>
      </c>
      <c r="BC1050" s="38" t="str">
        <f t="shared" si="73"/>
        <v>Variant allowances percentage allocation</v>
      </c>
    </row>
    <row r="1051" spans="5:55">
      <c r="E1051" s="107" t="str">
        <f>LicenseeSelect!E1139</f>
        <v>Instrument Transformer PCD VD (NGET only)</v>
      </c>
      <c r="F1051" s="125"/>
      <c r="G1051" s="107" t="s">
        <v>59</v>
      </c>
      <c r="H1051" s="107" t="str">
        <f>LicenseeSelect!H1139</f>
        <v>Indirects (opex)</v>
      </c>
      <c r="I1051" s="107"/>
      <c r="J1051" s="107"/>
      <c r="K1051" s="107"/>
      <c r="L1051" s="107"/>
      <c r="M1051" s="107"/>
      <c r="N1051" s="107"/>
      <c r="O1051" s="107"/>
      <c r="P1051" s="107"/>
      <c r="Q1051" s="107"/>
      <c r="R1051" s="107"/>
      <c r="S1051" s="107"/>
      <c r="T1051" s="107"/>
      <c r="U1051" s="107"/>
      <c r="V1051" s="107"/>
      <c r="W1051" s="107"/>
      <c r="X1051" s="107"/>
      <c r="Y1051" s="107"/>
      <c r="Z1051" s="107"/>
      <c r="AA1051" s="107"/>
      <c r="AB1051" s="107"/>
      <c r="AC1051" s="107"/>
      <c r="AD1051" s="107"/>
      <c r="AE1051" s="107"/>
      <c r="AF1051" s="107"/>
      <c r="AG1051" s="107"/>
      <c r="AH1051" s="107"/>
      <c r="AI1051" s="107"/>
      <c r="AJ1051" s="107"/>
      <c r="AK1051" s="107"/>
      <c r="AL1051" s="107"/>
      <c r="AM1051" s="107"/>
      <c r="AN1051" s="107"/>
      <c r="AO1051" s="107"/>
      <c r="AP1051" s="107"/>
      <c r="AQ1051" s="107"/>
      <c r="AR1051" s="107"/>
      <c r="AS1051" s="107"/>
      <c r="AT1051" s="113"/>
      <c r="AU1051" s="173">
        <f>LicenseeSelect!AU1139</f>
        <v>0</v>
      </c>
      <c r="AV1051" s="110">
        <f>LicenseeSelect!AV1139</f>
        <v>0</v>
      </c>
      <c r="AW1051" s="110">
        <f>LicenseeSelect!AW1139</f>
        <v>0</v>
      </c>
      <c r="AX1051" s="110">
        <f>LicenseeSelect!AX1139</f>
        <v>0</v>
      </c>
      <c r="AY1051" s="110">
        <f>LicenseeSelect!AY1139</f>
        <v>0</v>
      </c>
      <c r="BA1051" s="38" t="str">
        <f t="shared" ca="1" si="71"/>
        <v>VariantAllowances</v>
      </c>
      <c r="BB1051" s="38" t="str">
        <f t="shared" si="72"/>
        <v>Variant allowances</v>
      </c>
      <c r="BC1051" s="38" t="str">
        <f t="shared" si="73"/>
        <v>Variant allowances percentage allocation</v>
      </c>
    </row>
    <row r="1052" spans="5:55">
      <c r="E1052" s="37" t="str">
        <f>LicenseeSelect!E1140</f>
        <v>P&amp;C_Portfolio PCDM VD (NGET only)</v>
      </c>
      <c r="G1052" s="37" t="s">
        <v>59</v>
      </c>
      <c r="H1052" s="37" t="str">
        <f>LicenseeSelect!H1140</f>
        <v>Load related capex</v>
      </c>
      <c r="AU1052" s="172">
        <f>LicenseeSelect!AU1140</f>
        <v>0</v>
      </c>
      <c r="AV1052" s="109">
        <f>LicenseeSelect!AV1140</f>
        <v>0</v>
      </c>
      <c r="AW1052" s="109">
        <f>LicenseeSelect!AW1140</f>
        <v>0</v>
      </c>
      <c r="AX1052" s="109">
        <f>LicenseeSelect!AX1140</f>
        <v>0</v>
      </c>
      <c r="AY1052" s="109">
        <f>LicenseeSelect!AY1140</f>
        <v>0</v>
      </c>
      <c r="BA1052" s="38" t="str">
        <f t="shared" ca="1" si="71"/>
        <v>VariantAllowances</v>
      </c>
      <c r="BB1052" s="38" t="str">
        <f t="shared" si="72"/>
        <v>Variant allowances</v>
      </c>
      <c r="BC1052" s="38" t="str">
        <f t="shared" si="73"/>
        <v>Variant allowances percentage allocation</v>
      </c>
    </row>
    <row r="1053" spans="5:55">
      <c r="E1053" s="37" t="str">
        <f>LicenseeSelect!E1141</f>
        <v>P&amp;C_Portfolio PCDM VD (NGET only)</v>
      </c>
      <c r="G1053" s="37" t="s">
        <v>59</v>
      </c>
      <c r="H1053" s="37" t="str">
        <f>LicenseeSelect!H1141</f>
        <v>Asset replacement capex</v>
      </c>
      <c r="AU1053" s="164">
        <f>LicenseeSelect!AU1141</f>
        <v>0.79791765501202527</v>
      </c>
      <c r="AV1053" s="47">
        <f>LicenseeSelect!AV1141</f>
        <v>0.79791765501202527</v>
      </c>
      <c r="AW1053" s="47">
        <f>LicenseeSelect!AW1141</f>
        <v>0.79791765501202527</v>
      </c>
      <c r="AX1053" s="47">
        <f>LicenseeSelect!AX1141</f>
        <v>0.79791765501202527</v>
      </c>
      <c r="AY1053" s="47">
        <f>LicenseeSelect!AY1141</f>
        <v>0.79791765501202527</v>
      </c>
      <c r="BA1053" s="38" t="str">
        <f t="shared" ca="1" si="71"/>
        <v>VariantAllowances</v>
      </c>
      <c r="BB1053" s="38" t="str">
        <f t="shared" si="72"/>
        <v>Variant allowances</v>
      </c>
      <c r="BC1053" s="38" t="str">
        <f t="shared" si="73"/>
        <v>Variant allowances percentage allocation</v>
      </c>
    </row>
    <row r="1054" spans="5:55">
      <c r="E1054" s="37" t="str">
        <f>LicenseeSelect!E1142</f>
        <v>P&amp;C_Portfolio PCDM VD (NGET only)</v>
      </c>
      <c r="G1054" s="37" t="s">
        <v>59</v>
      </c>
      <c r="H1054" s="37" t="str">
        <f>LicenseeSelect!H1142</f>
        <v>Other capex</v>
      </c>
      <c r="AU1054" s="164">
        <f>LicenseeSelect!AU1142</f>
        <v>0</v>
      </c>
      <c r="AV1054" s="47">
        <f>LicenseeSelect!AV1142</f>
        <v>0</v>
      </c>
      <c r="AW1054" s="47">
        <f>LicenseeSelect!AW1142</f>
        <v>0</v>
      </c>
      <c r="AX1054" s="47">
        <f>LicenseeSelect!AX1142</f>
        <v>0</v>
      </c>
      <c r="AY1054" s="47">
        <f>LicenseeSelect!AY1142</f>
        <v>0</v>
      </c>
      <c r="BA1054" s="38" t="str">
        <f t="shared" ca="1" si="71"/>
        <v>VariantAllowances</v>
      </c>
      <c r="BB1054" s="38" t="str">
        <f t="shared" si="72"/>
        <v>Variant allowances</v>
      </c>
      <c r="BC1054" s="38" t="str">
        <f t="shared" si="73"/>
        <v>Variant allowances percentage allocation</v>
      </c>
    </row>
    <row r="1055" spans="5:55">
      <c r="E1055" s="37" t="str">
        <f>LicenseeSelect!E1143</f>
        <v>P&amp;C_Portfolio PCDM VD (NGET only)</v>
      </c>
      <c r="G1055" s="37" t="s">
        <v>59</v>
      </c>
      <c r="H1055" s="37" t="str">
        <f>LicenseeSelect!H1143</f>
        <v>Non-operational capex</v>
      </c>
      <c r="AU1055" s="164">
        <f>LicenseeSelect!AU1143</f>
        <v>0</v>
      </c>
      <c r="AV1055" s="47">
        <f>LicenseeSelect!AV1143</f>
        <v>0</v>
      </c>
      <c r="AW1055" s="47">
        <f>LicenseeSelect!AW1143</f>
        <v>0</v>
      </c>
      <c r="AX1055" s="47">
        <f>LicenseeSelect!AX1143</f>
        <v>0</v>
      </c>
      <c r="AY1055" s="47">
        <f>LicenseeSelect!AY1143</f>
        <v>0</v>
      </c>
      <c r="BA1055" s="38" t="str">
        <f t="shared" ca="1" si="71"/>
        <v>VariantAllowances</v>
      </c>
      <c r="BB1055" s="38" t="str">
        <f t="shared" si="72"/>
        <v>Variant allowances</v>
      </c>
      <c r="BC1055" s="38" t="str">
        <f t="shared" si="73"/>
        <v>Variant allowances percentage allocation</v>
      </c>
    </row>
    <row r="1056" spans="5:55">
      <c r="E1056" s="37" t="str">
        <f>LicenseeSelect!E1144</f>
        <v>P&amp;C_Portfolio PCDM VD (NGET only)</v>
      </c>
      <c r="G1056" s="37" t="s">
        <v>59</v>
      </c>
      <c r="H1056" s="37" t="str">
        <f>LicenseeSelect!H1144</f>
        <v>Network operating costs (opex)</v>
      </c>
      <c r="AU1056" s="164">
        <f>LicenseeSelect!AU1144</f>
        <v>0.20208234498797473</v>
      </c>
      <c r="AV1056" s="47">
        <f>LicenseeSelect!AV1144</f>
        <v>0.20208234498797473</v>
      </c>
      <c r="AW1056" s="47">
        <f>LicenseeSelect!AW1144</f>
        <v>0.20208234498797473</v>
      </c>
      <c r="AX1056" s="47">
        <f>LicenseeSelect!AX1144</f>
        <v>0.20208234498797473</v>
      </c>
      <c r="AY1056" s="47">
        <f>LicenseeSelect!AY1144</f>
        <v>0.20208234498797473</v>
      </c>
      <c r="BA1056" s="38" t="str">
        <f t="shared" ca="1" si="71"/>
        <v>VariantAllowances</v>
      </c>
      <c r="BB1056" s="38" t="str">
        <f t="shared" si="72"/>
        <v>Variant allowances</v>
      </c>
      <c r="BC1056" s="38" t="str">
        <f t="shared" si="73"/>
        <v>Variant allowances percentage allocation</v>
      </c>
    </row>
    <row r="1057" spans="5:55">
      <c r="E1057" s="107" t="str">
        <f>LicenseeSelect!E1145</f>
        <v>P&amp;C_Portfolio PCDM VD (NGET only)</v>
      </c>
      <c r="F1057" s="125"/>
      <c r="G1057" s="107" t="s">
        <v>59</v>
      </c>
      <c r="H1057" s="107" t="str">
        <f>LicenseeSelect!H1145</f>
        <v>Indirects (opex)</v>
      </c>
      <c r="I1057" s="107"/>
      <c r="J1057" s="107"/>
      <c r="K1057" s="107"/>
      <c r="L1057" s="107"/>
      <c r="M1057" s="107"/>
      <c r="N1057" s="107"/>
      <c r="O1057" s="107"/>
      <c r="P1057" s="107"/>
      <c r="Q1057" s="107"/>
      <c r="R1057" s="107"/>
      <c r="S1057" s="107"/>
      <c r="T1057" s="107"/>
      <c r="U1057" s="107"/>
      <c r="V1057" s="107"/>
      <c r="W1057" s="107"/>
      <c r="X1057" s="107"/>
      <c r="Y1057" s="107"/>
      <c r="Z1057" s="107"/>
      <c r="AA1057" s="107"/>
      <c r="AB1057" s="107"/>
      <c r="AC1057" s="107"/>
      <c r="AD1057" s="107"/>
      <c r="AE1057" s="107"/>
      <c r="AF1057" s="107"/>
      <c r="AG1057" s="107"/>
      <c r="AH1057" s="107"/>
      <c r="AI1057" s="107"/>
      <c r="AJ1057" s="107"/>
      <c r="AK1057" s="107"/>
      <c r="AL1057" s="107"/>
      <c r="AM1057" s="107"/>
      <c r="AN1057" s="107"/>
      <c r="AO1057" s="107"/>
      <c r="AP1057" s="107"/>
      <c r="AQ1057" s="107"/>
      <c r="AR1057" s="107"/>
      <c r="AS1057" s="107"/>
      <c r="AT1057" s="113"/>
      <c r="AU1057" s="173">
        <f>LicenseeSelect!AU1145</f>
        <v>0</v>
      </c>
      <c r="AV1057" s="110">
        <f>LicenseeSelect!AV1145</f>
        <v>0</v>
      </c>
      <c r="AW1057" s="110">
        <f>LicenseeSelect!AW1145</f>
        <v>0</v>
      </c>
      <c r="AX1057" s="110">
        <f>LicenseeSelect!AX1145</f>
        <v>0</v>
      </c>
      <c r="AY1057" s="110">
        <f>LicenseeSelect!AY1145</f>
        <v>0</v>
      </c>
      <c r="BA1057" s="38" t="str">
        <f t="shared" ca="1" si="71"/>
        <v>VariantAllowances</v>
      </c>
      <c r="BB1057" s="38" t="str">
        <f t="shared" si="72"/>
        <v>Variant allowances</v>
      </c>
      <c r="BC1057" s="38" t="str">
        <f t="shared" si="73"/>
        <v>Variant allowances percentage allocation</v>
      </c>
    </row>
    <row r="1058" spans="5:55">
      <c r="E1058" s="37" t="str">
        <f>LicenseeSelect!E1146</f>
        <v>Reactive Compensation PCD VD (NGET only)</v>
      </c>
      <c r="G1058" s="37" t="s">
        <v>59</v>
      </c>
      <c r="H1058" s="37" t="str">
        <f>LicenseeSelect!H1146</f>
        <v>Load related capex</v>
      </c>
      <c r="AU1058" s="172">
        <f>LicenseeSelect!AU1146</f>
        <v>0</v>
      </c>
      <c r="AV1058" s="109">
        <f>LicenseeSelect!AV1146</f>
        <v>0</v>
      </c>
      <c r="AW1058" s="109">
        <f>LicenseeSelect!AW1146</f>
        <v>0</v>
      </c>
      <c r="AX1058" s="109">
        <f>LicenseeSelect!AX1146</f>
        <v>0</v>
      </c>
      <c r="AY1058" s="109">
        <f>LicenseeSelect!AY1146</f>
        <v>0</v>
      </c>
      <c r="BA1058" s="38" t="str">
        <f t="shared" ca="1" si="71"/>
        <v>VariantAllowances</v>
      </c>
      <c r="BB1058" s="38" t="str">
        <f t="shared" si="72"/>
        <v>Variant allowances</v>
      </c>
      <c r="BC1058" s="38" t="str">
        <f t="shared" si="73"/>
        <v>Variant allowances percentage allocation</v>
      </c>
    </row>
    <row r="1059" spans="5:55">
      <c r="E1059" s="37" t="str">
        <f>LicenseeSelect!E1147</f>
        <v>Reactive Compensation PCD VD (NGET only)</v>
      </c>
      <c r="G1059" s="37" t="s">
        <v>59</v>
      </c>
      <c r="H1059" s="37" t="str">
        <f>LicenseeSelect!H1147</f>
        <v>Asset replacement capex</v>
      </c>
      <c r="AU1059" s="164">
        <f>LicenseeSelect!AU1147</f>
        <v>0.79791765501202527</v>
      </c>
      <c r="AV1059" s="47">
        <f>LicenseeSelect!AV1147</f>
        <v>0.79791765501202527</v>
      </c>
      <c r="AW1059" s="47">
        <f>LicenseeSelect!AW1147</f>
        <v>0.79791765501202527</v>
      </c>
      <c r="AX1059" s="47">
        <f>LicenseeSelect!AX1147</f>
        <v>0.79791765501202527</v>
      </c>
      <c r="AY1059" s="47">
        <f>LicenseeSelect!AY1147</f>
        <v>0.79791765501202527</v>
      </c>
      <c r="BA1059" s="38" t="str">
        <f t="shared" ca="1" si="71"/>
        <v>VariantAllowances</v>
      </c>
      <c r="BB1059" s="38" t="str">
        <f t="shared" si="72"/>
        <v>Variant allowances</v>
      </c>
      <c r="BC1059" s="38" t="str">
        <f t="shared" si="73"/>
        <v>Variant allowances percentage allocation</v>
      </c>
    </row>
    <row r="1060" spans="5:55">
      <c r="E1060" s="37" t="str">
        <f>LicenseeSelect!E1148</f>
        <v>Reactive Compensation PCD VD (NGET only)</v>
      </c>
      <c r="G1060" s="37" t="s">
        <v>59</v>
      </c>
      <c r="H1060" s="37" t="str">
        <f>LicenseeSelect!H1148</f>
        <v>Other capex</v>
      </c>
      <c r="AU1060" s="164">
        <f>LicenseeSelect!AU1148</f>
        <v>0</v>
      </c>
      <c r="AV1060" s="47">
        <f>LicenseeSelect!AV1148</f>
        <v>0</v>
      </c>
      <c r="AW1060" s="47">
        <f>LicenseeSelect!AW1148</f>
        <v>0</v>
      </c>
      <c r="AX1060" s="47">
        <f>LicenseeSelect!AX1148</f>
        <v>0</v>
      </c>
      <c r="AY1060" s="47">
        <f>LicenseeSelect!AY1148</f>
        <v>0</v>
      </c>
      <c r="BA1060" s="38" t="str">
        <f t="shared" ca="1" si="71"/>
        <v>VariantAllowances</v>
      </c>
      <c r="BB1060" s="38" t="str">
        <f t="shared" si="72"/>
        <v>Variant allowances</v>
      </c>
      <c r="BC1060" s="38" t="str">
        <f t="shared" si="73"/>
        <v>Variant allowances percentage allocation</v>
      </c>
    </row>
    <row r="1061" spans="5:55">
      <c r="E1061" s="37" t="str">
        <f>LicenseeSelect!E1149</f>
        <v>Reactive Compensation PCD VD (NGET only)</v>
      </c>
      <c r="G1061" s="37" t="s">
        <v>59</v>
      </c>
      <c r="H1061" s="37" t="str">
        <f>LicenseeSelect!H1149</f>
        <v>Non-operational capex</v>
      </c>
      <c r="AU1061" s="164">
        <f>LicenseeSelect!AU1149</f>
        <v>0</v>
      </c>
      <c r="AV1061" s="47">
        <f>LicenseeSelect!AV1149</f>
        <v>0</v>
      </c>
      <c r="AW1061" s="47">
        <f>LicenseeSelect!AW1149</f>
        <v>0</v>
      </c>
      <c r="AX1061" s="47">
        <f>LicenseeSelect!AX1149</f>
        <v>0</v>
      </c>
      <c r="AY1061" s="47">
        <f>LicenseeSelect!AY1149</f>
        <v>0</v>
      </c>
      <c r="BA1061" s="38" t="str">
        <f t="shared" ca="1" si="71"/>
        <v>VariantAllowances</v>
      </c>
      <c r="BB1061" s="38" t="str">
        <f t="shared" si="72"/>
        <v>Variant allowances</v>
      </c>
      <c r="BC1061" s="38" t="str">
        <f t="shared" si="73"/>
        <v>Variant allowances percentage allocation</v>
      </c>
    </row>
    <row r="1062" spans="5:55">
      <c r="E1062" s="37" t="str">
        <f>LicenseeSelect!E1150</f>
        <v>Reactive Compensation PCD VD (NGET only)</v>
      </c>
      <c r="G1062" s="37" t="s">
        <v>59</v>
      </c>
      <c r="H1062" s="37" t="str">
        <f>LicenseeSelect!H1150</f>
        <v>Network operating costs (opex)</v>
      </c>
      <c r="AU1062" s="164">
        <f>LicenseeSelect!AU1150</f>
        <v>0.20208234498797473</v>
      </c>
      <c r="AV1062" s="47">
        <f>LicenseeSelect!AV1150</f>
        <v>0.20208234498797473</v>
      </c>
      <c r="AW1062" s="47">
        <f>LicenseeSelect!AW1150</f>
        <v>0.20208234498797473</v>
      </c>
      <c r="AX1062" s="47">
        <f>LicenseeSelect!AX1150</f>
        <v>0.20208234498797473</v>
      </c>
      <c r="AY1062" s="47">
        <f>LicenseeSelect!AY1150</f>
        <v>0.20208234498797473</v>
      </c>
      <c r="BA1062" s="38" t="str">
        <f t="shared" ca="1" si="71"/>
        <v>VariantAllowances</v>
      </c>
      <c r="BB1062" s="38" t="str">
        <f t="shared" si="72"/>
        <v>Variant allowances</v>
      </c>
      <c r="BC1062" s="38" t="str">
        <f t="shared" si="73"/>
        <v>Variant allowances percentage allocation</v>
      </c>
    </row>
    <row r="1063" spans="5:55">
      <c r="E1063" s="107" t="str">
        <f>LicenseeSelect!E1151</f>
        <v>Reactive Compensation PCD VD (NGET only)</v>
      </c>
      <c r="F1063" s="125"/>
      <c r="G1063" s="107" t="s">
        <v>59</v>
      </c>
      <c r="H1063" s="107" t="str">
        <f>LicenseeSelect!H1151</f>
        <v>Indirects (opex)</v>
      </c>
      <c r="I1063" s="107"/>
      <c r="J1063" s="107"/>
      <c r="K1063" s="107"/>
      <c r="L1063" s="107"/>
      <c r="M1063" s="107"/>
      <c r="N1063" s="107"/>
      <c r="O1063" s="107"/>
      <c r="P1063" s="107"/>
      <c r="Q1063" s="107"/>
      <c r="R1063" s="107"/>
      <c r="S1063" s="107"/>
      <c r="T1063" s="107"/>
      <c r="U1063" s="107"/>
      <c r="V1063" s="107"/>
      <c r="W1063" s="107"/>
      <c r="X1063" s="107"/>
      <c r="Y1063" s="107"/>
      <c r="Z1063" s="107"/>
      <c r="AA1063" s="107"/>
      <c r="AB1063" s="107"/>
      <c r="AC1063" s="107"/>
      <c r="AD1063" s="107"/>
      <c r="AE1063" s="107"/>
      <c r="AF1063" s="107"/>
      <c r="AG1063" s="107"/>
      <c r="AH1063" s="107"/>
      <c r="AI1063" s="107"/>
      <c r="AJ1063" s="107"/>
      <c r="AK1063" s="107"/>
      <c r="AL1063" s="107"/>
      <c r="AM1063" s="107"/>
      <c r="AN1063" s="107"/>
      <c r="AO1063" s="107"/>
      <c r="AP1063" s="107"/>
      <c r="AQ1063" s="107"/>
      <c r="AR1063" s="107"/>
      <c r="AS1063" s="107"/>
      <c r="AT1063" s="113"/>
      <c r="AU1063" s="173">
        <f>LicenseeSelect!AU1151</f>
        <v>0</v>
      </c>
      <c r="AV1063" s="110">
        <f>LicenseeSelect!AV1151</f>
        <v>0</v>
      </c>
      <c r="AW1063" s="110">
        <f>LicenseeSelect!AW1151</f>
        <v>0</v>
      </c>
      <c r="AX1063" s="110">
        <f>LicenseeSelect!AX1151</f>
        <v>0</v>
      </c>
      <c r="AY1063" s="110">
        <f>LicenseeSelect!AY1151</f>
        <v>0</v>
      </c>
      <c r="BA1063" s="38" t="str">
        <f t="shared" ca="1" si="71"/>
        <v>VariantAllowances</v>
      </c>
      <c r="BB1063" s="38" t="str">
        <f t="shared" si="72"/>
        <v>Variant allowances</v>
      </c>
      <c r="BC1063" s="38" t="str">
        <f t="shared" si="73"/>
        <v>Variant allowances percentage allocation</v>
      </c>
    </row>
    <row r="1064" spans="5:55">
      <c r="E1064" s="37" t="str">
        <f>LicenseeSelect!E1152</f>
        <v>Reactor PCD VD (NGET only)</v>
      </c>
      <c r="G1064" s="37" t="s">
        <v>59</v>
      </c>
      <c r="H1064" s="37" t="str">
        <f>LicenseeSelect!H1152</f>
        <v>Load related capex</v>
      </c>
      <c r="AU1064" s="172">
        <f>LicenseeSelect!AU1152</f>
        <v>0</v>
      </c>
      <c r="AV1064" s="109">
        <f>LicenseeSelect!AV1152</f>
        <v>0</v>
      </c>
      <c r="AW1064" s="109">
        <f>LicenseeSelect!AW1152</f>
        <v>0</v>
      </c>
      <c r="AX1064" s="109">
        <f>LicenseeSelect!AX1152</f>
        <v>0</v>
      </c>
      <c r="AY1064" s="109">
        <f>LicenseeSelect!AY1152</f>
        <v>0</v>
      </c>
      <c r="BA1064" s="38" t="str">
        <f t="shared" ca="1" si="71"/>
        <v>VariantAllowances</v>
      </c>
      <c r="BB1064" s="38" t="str">
        <f t="shared" si="72"/>
        <v>Variant allowances</v>
      </c>
      <c r="BC1064" s="38" t="str">
        <f t="shared" si="73"/>
        <v>Variant allowances percentage allocation</v>
      </c>
    </row>
    <row r="1065" spans="5:55">
      <c r="E1065" s="37" t="str">
        <f>LicenseeSelect!E1153</f>
        <v>Reactor PCD VD (NGET only)</v>
      </c>
      <c r="G1065" s="37" t="s">
        <v>59</v>
      </c>
      <c r="H1065" s="37" t="str">
        <f>LicenseeSelect!H1153</f>
        <v>Asset replacement capex</v>
      </c>
      <c r="AU1065" s="164">
        <f>LicenseeSelect!AU1153</f>
        <v>0.79791765501202527</v>
      </c>
      <c r="AV1065" s="47">
        <f>LicenseeSelect!AV1153</f>
        <v>0.79791765501202527</v>
      </c>
      <c r="AW1065" s="47">
        <f>LicenseeSelect!AW1153</f>
        <v>0.79791765501202527</v>
      </c>
      <c r="AX1065" s="47">
        <f>LicenseeSelect!AX1153</f>
        <v>0.79791765501202527</v>
      </c>
      <c r="AY1065" s="47">
        <f>LicenseeSelect!AY1153</f>
        <v>0.79791765501202527</v>
      </c>
      <c r="BA1065" s="38" t="str">
        <f t="shared" ca="1" si="71"/>
        <v>VariantAllowances</v>
      </c>
      <c r="BB1065" s="38" t="str">
        <f t="shared" si="72"/>
        <v>Variant allowances</v>
      </c>
      <c r="BC1065" s="38" t="str">
        <f t="shared" si="73"/>
        <v>Variant allowances percentage allocation</v>
      </c>
    </row>
    <row r="1066" spans="5:55">
      <c r="E1066" s="37" t="str">
        <f>LicenseeSelect!E1154</f>
        <v>Reactor PCD VD (NGET only)</v>
      </c>
      <c r="G1066" s="37" t="s">
        <v>59</v>
      </c>
      <c r="H1066" s="37" t="str">
        <f>LicenseeSelect!H1154</f>
        <v>Other capex</v>
      </c>
      <c r="AU1066" s="164">
        <f>LicenseeSelect!AU1154</f>
        <v>0</v>
      </c>
      <c r="AV1066" s="47">
        <f>LicenseeSelect!AV1154</f>
        <v>0</v>
      </c>
      <c r="AW1066" s="47">
        <f>LicenseeSelect!AW1154</f>
        <v>0</v>
      </c>
      <c r="AX1066" s="47">
        <f>LicenseeSelect!AX1154</f>
        <v>0</v>
      </c>
      <c r="AY1066" s="47">
        <f>LicenseeSelect!AY1154</f>
        <v>0</v>
      </c>
      <c r="BA1066" s="38" t="str">
        <f t="shared" ca="1" si="71"/>
        <v>VariantAllowances</v>
      </c>
      <c r="BB1066" s="38" t="str">
        <f t="shared" si="72"/>
        <v>Variant allowances</v>
      </c>
      <c r="BC1066" s="38" t="str">
        <f t="shared" si="73"/>
        <v>Variant allowances percentage allocation</v>
      </c>
    </row>
    <row r="1067" spans="5:55">
      <c r="E1067" s="37" t="str">
        <f>LicenseeSelect!E1155</f>
        <v>Reactor PCD VD (NGET only)</v>
      </c>
      <c r="G1067" s="37" t="s">
        <v>59</v>
      </c>
      <c r="H1067" s="37" t="str">
        <f>LicenseeSelect!H1155</f>
        <v>Non-operational capex</v>
      </c>
      <c r="AU1067" s="164">
        <f>LicenseeSelect!AU1155</f>
        <v>0</v>
      </c>
      <c r="AV1067" s="47">
        <f>LicenseeSelect!AV1155</f>
        <v>0</v>
      </c>
      <c r="AW1067" s="47">
        <f>LicenseeSelect!AW1155</f>
        <v>0</v>
      </c>
      <c r="AX1067" s="47">
        <f>LicenseeSelect!AX1155</f>
        <v>0</v>
      </c>
      <c r="AY1067" s="47">
        <f>LicenseeSelect!AY1155</f>
        <v>0</v>
      </c>
      <c r="BA1067" s="38" t="str">
        <f t="shared" ca="1" si="71"/>
        <v>VariantAllowances</v>
      </c>
      <c r="BB1067" s="38" t="str">
        <f t="shared" si="72"/>
        <v>Variant allowances</v>
      </c>
      <c r="BC1067" s="38" t="str">
        <f t="shared" si="73"/>
        <v>Variant allowances percentage allocation</v>
      </c>
    </row>
    <row r="1068" spans="5:55">
      <c r="E1068" s="37" t="str">
        <f>LicenseeSelect!E1156</f>
        <v>Reactor PCD VD (NGET only)</v>
      </c>
      <c r="G1068" s="37" t="s">
        <v>59</v>
      </c>
      <c r="H1068" s="37" t="str">
        <f>LicenseeSelect!H1156</f>
        <v>Network operating costs (opex)</v>
      </c>
      <c r="AU1068" s="164">
        <f>LicenseeSelect!AU1156</f>
        <v>0.20208234498797473</v>
      </c>
      <c r="AV1068" s="47">
        <f>LicenseeSelect!AV1156</f>
        <v>0.20208234498797473</v>
      </c>
      <c r="AW1068" s="47">
        <f>LicenseeSelect!AW1156</f>
        <v>0.20208234498797473</v>
      </c>
      <c r="AX1068" s="47">
        <f>LicenseeSelect!AX1156</f>
        <v>0.20208234498797473</v>
      </c>
      <c r="AY1068" s="47">
        <f>LicenseeSelect!AY1156</f>
        <v>0.20208234498797473</v>
      </c>
      <c r="BA1068" s="38" t="str">
        <f t="shared" ca="1" si="71"/>
        <v>VariantAllowances</v>
      </c>
      <c r="BB1068" s="38" t="str">
        <f t="shared" si="72"/>
        <v>Variant allowances</v>
      </c>
      <c r="BC1068" s="38" t="str">
        <f t="shared" si="73"/>
        <v>Variant allowances percentage allocation</v>
      </c>
    </row>
    <row r="1069" spans="5:55">
      <c r="E1069" s="107" t="str">
        <f>LicenseeSelect!E1157</f>
        <v>Reactor PCD VD (NGET only)</v>
      </c>
      <c r="F1069" s="125"/>
      <c r="G1069" s="107" t="s">
        <v>59</v>
      </c>
      <c r="H1069" s="107" t="str">
        <f>LicenseeSelect!H1157</f>
        <v>Indirects (opex)</v>
      </c>
      <c r="I1069" s="107"/>
      <c r="J1069" s="107"/>
      <c r="K1069" s="107"/>
      <c r="L1069" s="107"/>
      <c r="M1069" s="107"/>
      <c r="N1069" s="107"/>
      <c r="O1069" s="107"/>
      <c r="P1069" s="107"/>
      <c r="Q1069" s="107"/>
      <c r="R1069" s="107"/>
      <c r="S1069" s="107"/>
      <c r="T1069" s="107"/>
      <c r="U1069" s="107"/>
      <c r="V1069" s="107"/>
      <c r="W1069" s="107"/>
      <c r="X1069" s="107"/>
      <c r="Y1069" s="107"/>
      <c r="Z1069" s="107"/>
      <c r="AA1069" s="107"/>
      <c r="AB1069" s="107"/>
      <c r="AC1069" s="107"/>
      <c r="AD1069" s="107"/>
      <c r="AE1069" s="107"/>
      <c r="AF1069" s="107"/>
      <c r="AG1069" s="107"/>
      <c r="AH1069" s="107"/>
      <c r="AI1069" s="107"/>
      <c r="AJ1069" s="107"/>
      <c r="AK1069" s="107"/>
      <c r="AL1069" s="107"/>
      <c r="AM1069" s="107"/>
      <c r="AN1069" s="107"/>
      <c r="AO1069" s="107"/>
      <c r="AP1069" s="107"/>
      <c r="AQ1069" s="107"/>
      <c r="AR1069" s="107"/>
      <c r="AS1069" s="107"/>
      <c r="AT1069" s="113"/>
      <c r="AU1069" s="173">
        <f>LicenseeSelect!AU1157</f>
        <v>0</v>
      </c>
      <c r="AV1069" s="110">
        <f>LicenseeSelect!AV1157</f>
        <v>0</v>
      </c>
      <c r="AW1069" s="110">
        <f>LicenseeSelect!AW1157</f>
        <v>0</v>
      </c>
      <c r="AX1069" s="110">
        <f>LicenseeSelect!AX1157</f>
        <v>0</v>
      </c>
      <c r="AY1069" s="110">
        <f>LicenseeSelect!AY1157</f>
        <v>0</v>
      </c>
      <c r="BA1069" s="38" t="str">
        <f t="shared" ca="1" si="71"/>
        <v>VariantAllowances</v>
      </c>
      <c r="BB1069" s="38" t="str">
        <f t="shared" si="72"/>
        <v>Variant allowances</v>
      </c>
      <c r="BC1069" s="38" t="str">
        <f t="shared" si="73"/>
        <v>Variant allowances percentage allocation</v>
      </c>
    </row>
    <row r="1070" spans="5:55">
      <c r="E1070" s="37" t="str">
        <f>LicenseeSelect!E1158</f>
        <v>Substation Cable PCD VD (NGET only)</v>
      </c>
      <c r="G1070" s="37" t="s">
        <v>59</v>
      </c>
      <c r="H1070" s="37" t="str">
        <f>LicenseeSelect!H1158</f>
        <v>Load related capex</v>
      </c>
      <c r="AU1070" s="172">
        <f>LicenseeSelect!AU1158</f>
        <v>0</v>
      </c>
      <c r="AV1070" s="109">
        <f>LicenseeSelect!AV1158</f>
        <v>0</v>
      </c>
      <c r="AW1070" s="109">
        <f>LicenseeSelect!AW1158</f>
        <v>0</v>
      </c>
      <c r="AX1070" s="109">
        <f>LicenseeSelect!AX1158</f>
        <v>0</v>
      </c>
      <c r="AY1070" s="109">
        <f>LicenseeSelect!AY1158</f>
        <v>0</v>
      </c>
      <c r="BA1070" s="38" t="str">
        <f t="shared" ca="1" si="71"/>
        <v>VariantAllowances</v>
      </c>
      <c r="BB1070" s="38" t="str">
        <f t="shared" si="72"/>
        <v>Variant allowances</v>
      </c>
      <c r="BC1070" s="38" t="str">
        <f t="shared" si="73"/>
        <v>Variant allowances percentage allocation</v>
      </c>
    </row>
    <row r="1071" spans="5:55">
      <c r="E1071" s="37" t="str">
        <f>LicenseeSelect!E1159</f>
        <v>Substation Cable PCD VD (NGET only)</v>
      </c>
      <c r="G1071" s="37" t="s">
        <v>59</v>
      </c>
      <c r="H1071" s="37" t="str">
        <f>LicenseeSelect!H1159</f>
        <v>Asset replacement capex</v>
      </c>
      <c r="AU1071" s="164">
        <f>LicenseeSelect!AU1159</f>
        <v>0.79791765501202527</v>
      </c>
      <c r="AV1071" s="47">
        <f>LicenseeSelect!AV1159</f>
        <v>0.79791765501202527</v>
      </c>
      <c r="AW1071" s="47">
        <f>LicenseeSelect!AW1159</f>
        <v>0.79791765501202527</v>
      </c>
      <c r="AX1071" s="47">
        <f>LicenseeSelect!AX1159</f>
        <v>0.79791765501202527</v>
      </c>
      <c r="AY1071" s="47">
        <f>LicenseeSelect!AY1159</f>
        <v>0.79791765501202527</v>
      </c>
      <c r="BA1071" s="38" t="str">
        <f t="shared" ca="1" si="71"/>
        <v>VariantAllowances</v>
      </c>
      <c r="BB1071" s="38" t="str">
        <f t="shared" si="72"/>
        <v>Variant allowances</v>
      </c>
      <c r="BC1071" s="38" t="str">
        <f t="shared" si="73"/>
        <v>Variant allowances percentage allocation</v>
      </c>
    </row>
    <row r="1072" spans="5:55">
      <c r="E1072" s="37" t="str">
        <f>LicenseeSelect!E1160</f>
        <v>Substation Cable PCD VD (NGET only)</v>
      </c>
      <c r="G1072" s="37" t="s">
        <v>59</v>
      </c>
      <c r="H1072" s="37" t="str">
        <f>LicenseeSelect!H1160</f>
        <v>Other capex</v>
      </c>
      <c r="AU1072" s="164">
        <f>LicenseeSelect!AU1160</f>
        <v>0</v>
      </c>
      <c r="AV1072" s="47">
        <f>LicenseeSelect!AV1160</f>
        <v>0</v>
      </c>
      <c r="AW1072" s="47">
        <f>LicenseeSelect!AW1160</f>
        <v>0</v>
      </c>
      <c r="AX1072" s="47">
        <f>LicenseeSelect!AX1160</f>
        <v>0</v>
      </c>
      <c r="AY1072" s="47">
        <f>LicenseeSelect!AY1160</f>
        <v>0</v>
      </c>
      <c r="BA1072" s="38" t="str">
        <f t="shared" ca="1" si="71"/>
        <v>VariantAllowances</v>
      </c>
      <c r="BB1072" s="38" t="str">
        <f t="shared" si="72"/>
        <v>Variant allowances</v>
      </c>
      <c r="BC1072" s="38" t="str">
        <f t="shared" si="73"/>
        <v>Variant allowances percentage allocation</v>
      </c>
    </row>
    <row r="1073" spans="5:55">
      <c r="E1073" s="37" t="str">
        <f>LicenseeSelect!E1161</f>
        <v>Substation Cable PCD VD (NGET only)</v>
      </c>
      <c r="G1073" s="37" t="s">
        <v>59</v>
      </c>
      <c r="H1073" s="37" t="str">
        <f>LicenseeSelect!H1161</f>
        <v>Non-operational capex</v>
      </c>
      <c r="AU1073" s="164">
        <f>LicenseeSelect!AU1161</f>
        <v>0</v>
      </c>
      <c r="AV1073" s="47">
        <f>LicenseeSelect!AV1161</f>
        <v>0</v>
      </c>
      <c r="AW1073" s="47">
        <f>LicenseeSelect!AW1161</f>
        <v>0</v>
      </c>
      <c r="AX1073" s="47">
        <f>LicenseeSelect!AX1161</f>
        <v>0</v>
      </c>
      <c r="AY1073" s="47">
        <f>LicenseeSelect!AY1161</f>
        <v>0</v>
      </c>
      <c r="BA1073" s="38" t="str">
        <f t="shared" ca="1" si="71"/>
        <v>VariantAllowances</v>
      </c>
      <c r="BB1073" s="38" t="str">
        <f t="shared" si="72"/>
        <v>Variant allowances</v>
      </c>
      <c r="BC1073" s="38" t="str">
        <f t="shared" si="73"/>
        <v>Variant allowances percentage allocation</v>
      </c>
    </row>
    <row r="1074" spans="5:55">
      <c r="E1074" s="37" t="str">
        <f>LicenseeSelect!E1162</f>
        <v>Substation Cable PCD VD (NGET only)</v>
      </c>
      <c r="G1074" s="37" t="s">
        <v>59</v>
      </c>
      <c r="H1074" s="37" t="str">
        <f>LicenseeSelect!H1162</f>
        <v>Network operating costs (opex)</v>
      </c>
      <c r="AU1074" s="164">
        <f>LicenseeSelect!AU1162</f>
        <v>0.20208234498797473</v>
      </c>
      <c r="AV1074" s="47">
        <f>LicenseeSelect!AV1162</f>
        <v>0.20208234498797473</v>
      </c>
      <c r="AW1074" s="47">
        <f>LicenseeSelect!AW1162</f>
        <v>0.20208234498797473</v>
      </c>
      <c r="AX1074" s="47">
        <f>LicenseeSelect!AX1162</f>
        <v>0.20208234498797473</v>
      </c>
      <c r="AY1074" s="47">
        <f>LicenseeSelect!AY1162</f>
        <v>0.20208234498797473</v>
      </c>
      <c r="BA1074" s="38" t="str">
        <f t="shared" ca="1" si="71"/>
        <v>VariantAllowances</v>
      </c>
      <c r="BB1074" s="38" t="str">
        <f t="shared" si="72"/>
        <v>Variant allowances</v>
      </c>
      <c r="BC1074" s="38" t="str">
        <f t="shared" si="73"/>
        <v>Variant allowances percentage allocation</v>
      </c>
    </row>
    <row r="1075" spans="5:55">
      <c r="E1075" s="107" t="str">
        <f>LicenseeSelect!E1163</f>
        <v>Substation Cable PCD VD (NGET only)</v>
      </c>
      <c r="F1075" s="125"/>
      <c r="G1075" s="107" t="s">
        <v>59</v>
      </c>
      <c r="H1075" s="107" t="str">
        <f>LicenseeSelect!H1163</f>
        <v>Indirects (opex)</v>
      </c>
      <c r="I1075" s="107"/>
      <c r="J1075" s="107"/>
      <c r="K1075" s="107"/>
      <c r="L1075" s="107"/>
      <c r="M1075" s="107"/>
      <c r="N1075" s="107"/>
      <c r="O1075" s="107"/>
      <c r="P1075" s="107"/>
      <c r="Q1075" s="107"/>
      <c r="R1075" s="107"/>
      <c r="S1075" s="107"/>
      <c r="T1075" s="107"/>
      <c r="U1075" s="107"/>
      <c r="V1075" s="107"/>
      <c r="W1075" s="107"/>
      <c r="X1075" s="107"/>
      <c r="Y1075" s="107"/>
      <c r="Z1075" s="107"/>
      <c r="AA1075" s="107"/>
      <c r="AB1075" s="107"/>
      <c r="AC1075" s="107"/>
      <c r="AD1075" s="107"/>
      <c r="AE1075" s="107"/>
      <c r="AF1075" s="107"/>
      <c r="AG1075" s="107"/>
      <c r="AH1075" s="107"/>
      <c r="AI1075" s="107"/>
      <c r="AJ1075" s="107"/>
      <c r="AK1075" s="107"/>
      <c r="AL1075" s="107"/>
      <c r="AM1075" s="107"/>
      <c r="AN1075" s="107"/>
      <c r="AO1075" s="107"/>
      <c r="AP1075" s="107"/>
      <c r="AQ1075" s="107"/>
      <c r="AR1075" s="107"/>
      <c r="AS1075" s="107"/>
      <c r="AT1075" s="113"/>
      <c r="AU1075" s="173">
        <f>LicenseeSelect!AU1163</f>
        <v>0</v>
      </c>
      <c r="AV1075" s="110">
        <f>LicenseeSelect!AV1163</f>
        <v>0</v>
      </c>
      <c r="AW1075" s="110">
        <f>LicenseeSelect!AW1163</f>
        <v>0</v>
      </c>
      <c r="AX1075" s="110">
        <f>LicenseeSelect!AX1163</f>
        <v>0</v>
      </c>
      <c r="AY1075" s="110">
        <f>LicenseeSelect!AY1163</f>
        <v>0</v>
      </c>
      <c r="BA1075" s="38" t="str">
        <f t="shared" ca="1" si="71"/>
        <v>VariantAllowances</v>
      </c>
      <c r="BB1075" s="38" t="str">
        <f t="shared" si="72"/>
        <v>Variant allowances</v>
      </c>
      <c r="BC1075" s="38" t="str">
        <f t="shared" si="73"/>
        <v>Variant allowances percentage allocation</v>
      </c>
    </row>
    <row r="1076" spans="5:55">
      <c r="E1076" s="37" t="str">
        <f>LicenseeSelect!E1164</f>
        <v>Super Grid Transformer PCD VD (NGET only)</v>
      </c>
      <c r="G1076" s="37" t="s">
        <v>59</v>
      </c>
      <c r="H1076" s="37" t="str">
        <f>LicenseeSelect!H1164</f>
        <v>Load related capex</v>
      </c>
      <c r="AU1076" s="172">
        <f>LicenseeSelect!AU1164</f>
        <v>0</v>
      </c>
      <c r="AV1076" s="109">
        <f>LicenseeSelect!AV1164</f>
        <v>0</v>
      </c>
      <c r="AW1076" s="109">
        <f>LicenseeSelect!AW1164</f>
        <v>0</v>
      </c>
      <c r="AX1076" s="109">
        <f>LicenseeSelect!AX1164</f>
        <v>0</v>
      </c>
      <c r="AY1076" s="109">
        <f>LicenseeSelect!AY1164</f>
        <v>0</v>
      </c>
      <c r="BA1076" s="38" t="str">
        <f t="shared" ref="BA1076:BA1139" ca="1" si="74">$A$1</f>
        <v>VariantAllowances</v>
      </c>
      <c r="BB1076" s="38" t="str">
        <f t="shared" ref="BB1076:BB1139" si="75">$A$6</f>
        <v>Variant allowances</v>
      </c>
      <c r="BC1076" s="38" t="str">
        <f t="shared" ref="BC1076:BC1139" si="76">$B$307</f>
        <v>Variant allowances percentage allocation</v>
      </c>
    </row>
    <row r="1077" spans="5:55">
      <c r="E1077" s="37" t="str">
        <f>LicenseeSelect!E1165</f>
        <v>Super Grid Transformer PCD VD (NGET only)</v>
      </c>
      <c r="G1077" s="37" t="s">
        <v>59</v>
      </c>
      <c r="H1077" s="37" t="str">
        <f>LicenseeSelect!H1165</f>
        <v>Asset replacement capex</v>
      </c>
      <c r="AU1077" s="164">
        <f>LicenseeSelect!AU1165</f>
        <v>0.79791765501202527</v>
      </c>
      <c r="AV1077" s="47">
        <f>LicenseeSelect!AV1165</f>
        <v>0.79791765501202527</v>
      </c>
      <c r="AW1077" s="47">
        <f>LicenseeSelect!AW1165</f>
        <v>0.79791765501202527</v>
      </c>
      <c r="AX1077" s="47">
        <f>LicenseeSelect!AX1165</f>
        <v>0.79791765501202527</v>
      </c>
      <c r="AY1077" s="47">
        <f>LicenseeSelect!AY1165</f>
        <v>0.79791765501202527</v>
      </c>
      <c r="BA1077" s="38" t="str">
        <f t="shared" ca="1" si="74"/>
        <v>VariantAllowances</v>
      </c>
      <c r="BB1077" s="38" t="str">
        <f t="shared" si="75"/>
        <v>Variant allowances</v>
      </c>
      <c r="BC1077" s="38" t="str">
        <f t="shared" si="76"/>
        <v>Variant allowances percentage allocation</v>
      </c>
    </row>
    <row r="1078" spans="5:55">
      <c r="E1078" s="37" t="str">
        <f>LicenseeSelect!E1166</f>
        <v>Super Grid Transformer PCD VD (NGET only)</v>
      </c>
      <c r="G1078" s="37" t="s">
        <v>59</v>
      </c>
      <c r="H1078" s="37" t="str">
        <f>LicenseeSelect!H1166</f>
        <v>Other capex</v>
      </c>
      <c r="AU1078" s="164">
        <f>LicenseeSelect!AU1166</f>
        <v>0</v>
      </c>
      <c r="AV1078" s="47">
        <f>LicenseeSelect!AV1166</f>
        <v>0</v>
      </c>
      <c r="AW1078" s="47">
        <f>LicenseeSelect!AW1166</f>
        <v>0</v>
      </c>
      <c r="AX1078" s="47">
        <f>LicenseeSelect!AX1166</f>
        <v>0</v>
      </c>
      <c r="AY1078" s="47">
        <f>LicenseeSelect!AY1166</f>
        <v>0</v>
      </c>
      <c r="BA1078" s="38" t="str">
        <f t="shared" ca="1" si="74"/>
        <v>VariantAllowances</v>
      </c>
      <c r="BB1078" s="38" t="str">
        <f t="shared" si="75"/>
        <v>Variant allowances</v>
      </c>
      <c r="BC1078" s="38" t="str">
        <f t="shared" si="76"/>
        <v>Variant allowances percentage allocation</v>
      </c>
    </row>
    <row r="1079" spans="5:55">
      <c r="E1079" s="37" t="str">
        <f>LicenseeSelect!E1167</f>
        <v>Super Grid Transformer PCD VD (NGET only)</v>
      </c>
      <c r="G1079" s="37" t="s">
        <v>59</v>
      </c>
      <c r="H1079" s="37" t="str">
        <f>LicenseeSelect!H1167</f>
        <v>Non-operational capex</v>
      </c>
      <c r="AU1079" s="164">
        <f>LicenseeSelect!AU1167</f>
        <v>0</v>
      </c>
      <c r="AV1079" s="47">
        <f>LicenseeSelect!AV1167</f>
        <v>0</v>
      </c>
      <c r="AW1079" s="47">
        <f>LicenseeSelect!AW1167</f>
        <v>0</v>
      </c>
      <c r="AX1079" s="47">
        <f>LicenseeSelect!AX1167</f>
        <v>0</v>
      </c>
      <c r="AY1079" s="47">
        <f>LicenseeSelect!AY1167</f>
        <v>0</v>
      </c>
      <c r="BA1079" s="38" t="str">
        <f t="shared" ca="1" si="74"/>
        <v>VariantAllowances</v>
      </c>
      <c r="BB1079" s="38" t="str">
        <f t="shared" si="75"/>
        <v>Variant allowances</v>
      </c>
      <c r="BC1079" s="38" t="str">
        <f t="shared" si="76"/>
        <v>Variant allowances percentage allocation</v>
      </c>
    </row>
    <row r="1080" spans="5:55">
      <c r="E1080" s="37" t="str">
        <f>LicenseeSelect!E1168</f>
        <v>Super Grid Transformer PCD VD (NGET only)</v>
      </c>
      <c r="G1080" s="37" t="s">
        <v>59</v>
      </c>
      <c r="H1080" s="37" t="str">
        <f>LicenseeSelect!H1168</f>
        <v>Network operating costs (opex)</v>
      </c>
      <c r="AU1080" s="164">
        <f>LicenseeSelect!AU1168</f>
        <v>0.20208234498797473</v>
      </c>
      <c r="AV1080" s="47">
        <f>LicenseeSelect!AV1168</f>
        <v>0.20208234498797473</v>
      </c>
      <c r="AW1080" s="47">
        <f>LicenseeSelect!AW1168</f>
        <v>0.20208234498797473</v>
      </c>
      <c r="AX1080" s="47">
        <f>LicenseeSelect!AX1168</f>
        <v>0.20208234498797473</v>
      </c>
      <c r="AY1080" s="47">
        <f>LicenseeSelect!AY1168</f>
        <v>0.20208234498797473</v>
      </c>
      <c r="BA1080" s="38" t="str">
        <f t="shared" ca="1" si="74"/>
        <v>VariantAllowances</v>
      </c>
      <c r="BB1080" s="38" t="str">
        <f t="shared" si="75"/>
        <v>Variant allowances</v>
      </c>
      <c r="BC1080" s="38" t="str">
        <f t="shared" si="76"/>
        <v>Variant allowances percentage allocation</v>
      </c>
    </row>
    <row r="1081" spans="5:55">
      <c r="E1081" s="107" t="str">
        <f>LicenseeSelect!E1169</f>
        <v>Super Grid Transformer PCD VD (NGET only)</v>
      </c>
      <c r="F1081" s="125"/>
      <c r="G1081" s="107" t="s">
        <v>59</v>
      </c>
      <c r="H1081" s="107" t="str">
        <f>LicenseeSelect!H1169</f>
        <v>Indirects (opex)</v>
      </c>
      <c r="I1081" s="107"/>
      <c r="J1081" s="107"/>
      <c r="K1081" s="107"/>
      <c r="L1081" s="107"/>
      <c r="M1081" s="107"/>
      <c r="N1081" s="107"/>
      <c r="O1081" s="107"/>
      <c r="P1081" s="107"/>
      <c r="Q1081" s="107"/>
      <c r="R1081" s="107"/>
      <c r="S1081" s="107"/>
      <c r="T1081" s="107"/>
      <c r="U1081" s="107"/>
      <c r="V1081" s="107"/>
      <c r="W1081" s="107"/>
      <c r="X1081" s="107"/>
      <c r="Y1081" s="107"/>
      <c r="Z1081" s="107"/>
      <c r="AA1081" s="107"/>
      <c r="AB1081" s="107"/>
      <c r="AC1081" s="107"/>
      <c r="AD1081" s="107"/>
      <c r="AE1081" s="107"/>
      <c r="AF1081" s="107"/>
      <c r="AG1081" s="107"/>
      <c r="AH1081" s="107"/>
      <c r="AI1081" s="107"/>
      <c r="AJ1081" s="107"/>
      <c r="AK1081" s="107"/>
      <c r="AL1081" s="107"/>
      <c r="AM1081" s="107"/>
      <c r="AN1081" s="107"/>
      <c r="AO1081" s="107"/>
      <c r="AP1081" s="107"/>
      <c r="AQ1081" s="107"/>
      <c r="AR1081" s="107"/>
      <c r="AS1081" s="107"/>
      <c r="AT1081" s="113"/>
      <c r="AU1081" s="173">
        <f>LicenseeSelect!AU1169</f>
        <v>0</v>
      </c>
      <c r="AV1081" s="110">
        <f>LicenseeSelect!AV1169</f>
        <v>0</v>
      </c>
      <c r="AW1081" s="110">
        <f>LicenseeSelect!AW1169</f>
        <v>0</v>
      </c>
      <c r="AX1081" s="110">
        <f>LicenseeSelect!AX1169</f>
        <v>0</v>
      </c>
      <c r="AY1081" s="110">
        <f>LicenseeSelect!AY1169</f>
        <v>0</v>
      </c>
      <c r="BA1081" s="38" t="str">
        <f t="shared" ca="1" si="74"/>
        <v>VariantAllowances</v>
      </c>
      <c r="BB1081" s="38" t="str">
        <f t="shared" si="75"/>
        <v>Variant allowances</v>
      </c>
      <c r="BC1081" s="38" t="str">
        <f t="shared" si="76"/>
        <v>Variant allowances percentage allocation</v>
      </c>
    </row>
    <row r="1082" spans="5:55">
      <c r="E1082" s="37" t="str">
        <f>LicenseeSelect!E1170</f>
        <v>Through Wall Bushing PCD VD (NGET only)</v>
      </c>
      <c r="G1082" s="37" t="s">
        <v>59</v>
      </c>
      <c r="H1082" s="37" t="str">
        <f>LicenseeSelect!H1170</f>
        <v>Load related capex</v>
      </c>
      <c r="AU1082" s="172">
        <f>LicenseeSelect!AU1170</f>
        <v>0</v>
      </c>
      <c r="AV1082" s="109">
        <f>LicenseeSelect!AV1170</f>
        <v>0</v>
      </c>
      <c r="AW1082" s="109">
        <f>LicenseeSelect!AW1170</f>
        <v>0</v>
      </c>
      <c r="AX1082" s="109">
        <f>LicenseeSelect!AX1170</f>
        <v>0</v>
      </c>
      <c r="AY1082" s="109">
        <f>LicenseeSelect!AY1170</f>
        <v>0</v>
      </c>
      <c r="BA1082" s="38" t="str">
        <f t="shared" ca="1" si="74"/>
        <v>VariantAllowances</v>
      </c>
      <c r="BB1082" s="38" t="str">
        <f t="shared" si="75"/>
        <v>Variant allowances</v>
      </c>
      <c r="BC1082" s="38" t="str">
        <f t="shared" si="76"/>
        <v>Variant allowances percentage allocation</v>
      </c>
    </row>
    <row r="1083" spans="5:55">
      <c r="E1083" s="37" t="str">
        <f>LicenseeSelect!E1171</f>
        <v>Through Wall Bushing PCD VD (NGET only)</v>
      </c>
      <c r="G1083" s="37" t="s">
        <v>59</v>
      </c>
      <c r="H1083" s="37" t="str">
        <f>LicenseeSelect!H1171</f>
        <v>Asset replacement capex</v>
      </c>
      <c r="AU1083" s="164">
        <f>LicenseeSelect!AU1171</f>
        <v>0.79791765501202527</v>
      </c>
      <c r="AV1083" s="47">
        <f>LicenseeSelect!AV1171</f>
        <v>0.79791765501202527</v>
      </c>
      <c r="AW1083" s="47">
        <f>LicenseeSelect!AW1171</f>
        <v>0.79791765501202527</v>
      </c>
      <c r="AX1083" s="47">
        <f>LicenseeSelect!AX1171</f>
        <v>0.79791765501202527</v>
      </c>
      <c r="AY1083" s="47">
        <f>LicenseeSelect!AY1171</f>
        <v>0.79791765501202527</v>
      </c>
      <c r="BA1083" s="38" t="str">
        <f t="shared" ca="1" si="74"/>
        <v>VariantAllowances</v>
      </c>
      <c r="BB1083" s="38" t="str">
        <f t="shared" si="75"/>
        <v>Variant allowances</v>
      </c>
      <c r="BC1083" s="38" t="str">
        <f t="shared" si="76"/>
        <v>Variant allowances percentage allocation</v>
      </c>
    </row>
    <row r="1084" spans="5:55">
      <c r="E1084" s="37" t="str">
        <f>LicenseeSelect!E1172</f>
        <v>Through Wall Bushing PCD VD (NGET only)</v>
      </c>
      <c r="G1084" s="37" t="s">
        <v>59</v>
      </c>
      <c r="H1084" s="37" t="str">
        <f>LicenseeSelect!H1172</f>
        <v>Other capex</v>
      </c>
      <c r="AU1084" s="164">
        <f>LicenseeSelect!AU1172</f>
        <v>0</v>
      </c>
      <c r="AV1084" s="47">
        <f>LicenseeSelect!AV1172</f>
        <v>0</v>
      </c>
      <c r="AW1084" s="47">
        <f>LicenseeSelect!AW1172</f>
        <v>0</v>
      </c>
      <c r="AX1084" s="47">
        <f>LicenseeSelect!AX1172</f>
        <v>0</v>
      </c>
      <c r="AY1084" s="47">
        <f>LicenseeSelect!AY1172</f>
        <v>0</v>
      </c>
      <c r="BA1084" s="38" t="str">
        <f t="shared" ca="1" si="74"/>
        <v>VariantAllowances</v>
      </c>
      <c r="BB1084" s="38" t="str">
        <f t="shared" si="75"/>
        <v>Variant allowances</v>
      </c>
      <c r="BC1084" s="38" t="str">
        <f t="shared" si="76"/>
        <v>Variant allowances percentage allocation</v>
      </c>
    </row>
    <row r="1085" spans="5:55">
      <c r="E1085" s="37" t="str">
        <f>LicenseeSelect!E1173</f>
        <v>Through Wall Bushing PCD VD (NGET only)</v>
      </c>
      <c r="G1085" s="37" t="s">
        <v>59</v>
      </c>
      <c r="H1085" s="37" t="str">
        <f>LicenseeSelect!H1173</f>
        <v>Non-operational capex</v>
      </c>
      <c r="AU1085" s="164">
        <f>LicenseeSelect!AU1173</f>
        <v>0</v>
      </c>
      <c r="AV1085" s="47">
        <f>LicenseeSelect!AV1173</f>
        <v>0</v>
      </c>
      <c r="AW1085" s="47">
        <f>LicenseeSelect!AW1173</f>
        <v>0</v>
      </c>
      <c r="AX1085" s="47">
        <f>LicenseeSelect!AX1173</f>
        <v>0</v>
      </c>
      <c r="AY1085" s="47">
        <f>LicenseeSelect!AY1173</f>
        <v>0</v>
      </c>
      <c r="BA1085" s="38" t="str">
        <f t="shared" ca="1" si="74"/>
        <v>VariantAllowances</v>
      </c>
      <c r="BB1085" s="38" t="str">
        <f t="shared" si="75"/>
        <v>Variant allowances</v>
      </c>
      <c r="BC1085" s="38" t="str">
        <f t="shared" si="76"/>
        <v>Variant allowances percentage allocation</v>
      </c>
    </row>
    <row r="1086" spans="5:55">
      <c r="E1086" s="37" t="str">
        <f>LicenseeSelect!E1174</f>
        <v>Through Wall Bushing PCD VD (NGET only)</v>
      </c>
      <c r="G1086" s="37" t="s">
        <v>59</v>
      </c>
      <c r="H1086" s="37" t="str">
        <f>LicenseeSelect!H1174</f>
        <v>Network operating costs (opex)</v>
      </c>
      <c r="AU1086" s="164">
        <f>LicenseeSelect!AU1174</f>
        <v>0.20208234498797473</v>
      </c>
      <c r="AV1086" s="47">
        <f>LicenseeSelect!AV1174</f>
        <v>0.20208234498797473</v>
      </c>
      <c r="AW1086" s="47">
        <f>LicenseeSelect!AW1174</f>
        <v>0.20208234498797473</v>
      </c>
      <c r="AX1086" s="47">
        <f>LicenseeSelect!AX1174</f>
        <v>0.20208234498797473</v>
      </c>
      <c r="AY1086" s="47">
        <f>LicenseeSelect!AY1174</f>
        <v>0.20208234498797473</v>
      </c>
      <c r="BA1086" s="38" t="str">
        <f t="shared" ca="1" si="74"/>
        <v>VariantAllowances</v>
      </c>
      <c r="BB1086" s="38" t="str">
        <f t="shared" si="75"/>
        <v>Variant allowances</v>
      </c>
      <c r="BC1086" s="38" t="str">
        <f t="shared" si="76"/>
        <v>Variant allowances percentage allocation</v>
      </c>
    </row>
    <row r="1087" spans="5:55">
      <c r="E1087" s="107" t="str">
        <f>LicenseeSelect!E1175</f>
        <v>Through Wall Bushing PCD VD (NGET only)</v>
      </c>
      <c r="F1087" s="125"/>
      <c r="G1087" s="107" t="s">
        <v>59</v>
      </c>
      <c r="H1087" s="107" t="str">
        <f>LicenseeSelect!H1175</f>
        <v>Indirects (opex)</v>
      </c>
      <c r="I1087" s="107"/>
      <c r="J1087" s="107"/>
      <c r="K1087" s="107"/>
      <c r="L1087" s="107"/>
      <c r="M1087" s="107"/>
      <c r="N1087" s="107"/>
      <c r="O1087" s="107"/>
      <c r="P1087" s="107"/>
      <c r="Q1087" s="107"/>
      <c r="R1087" s="107"/>
      <c r="S1087" s="107"/>
      <c r="T1087" s="107"/>
      <c r="U1087" s="107"/>
      <c r="V1087" s="107"/>
      <c r="W1087" s="107"/>
      <c r="X1087" s="107"/>
      <c r="Y1087" s="107"/>
      <c r="Z1087" s="107"/>
      <c r="AA1087" s="107"/>
      <c r="AB1087" s="107"/>
      <c r="AC1087" s="107"/>
      <c r="AD1087" s="107"/>
      <c r="AE1087" s="107"/>
      <c r="AF1087" s="107"/>
      <c r="AG1087" s="107"/>
      <c r="AH1087" s="107"/>
      <c r="AI1087" s="107"/>
      <c r="AJ1087" s="107"/>
      <c r="AK1087" s="107"/>
      <c r="AL1087" s="107"/>
      <c r="AM1087" s="107"/>
      <c r="AN1087" s="107"/>
      <c r="AO1087" s="107"/>
      <c r="AP1087" s="107"/>
      <c r="AQ1087" s="107"/>
      <c r="AR1087" s="107"/>
      <c r="AS1087" s="107"/>
      <c r="AT1087" s="113"/>
      <c r="AU1087" s="173">
        <f>LicenseeSelect!AU1175</f>
        <v>0</v>
      </c>
      <c r="AV1087" s="110">
        <f>LicenseeSelect!AV1175</f>
        <v>0</v>
      </c>
      <c r="AW1087" s="110">
        <f>LicenseeSelect!AW1175</f>
        <v>0</v>
      </c>
      <c r="AX1087" s="110">
        <f>LicenseeSelect!AX1175</f>
        <v>0</v>
      </c>
      <c r="AY1087" s="110">
        <f>LicenseeSelect!AY1175</f>
        <v>0</v>
      </c>
      <c r="BA1087" s="38" t="str">
        <f t="shared" ca="1" si="74"/>
        <v>VariantAllowances</v>
      </c>
      <c r="BB1087" s="38" t="str">
        <f t="shared" si="75"/>
        <v>Variant allowances</v>
      </c>
      <c r="BC1087" s="38" t="str">
        <f t="shared" si="76"/>
        <v>Variant allowances percentage allocation</v>
      </c>
    </row>
    <row r="1088" spans="5:55">
      <c r="E1088" s="37" t="str">
        <f>LicenseeSelect!E1176</f>
        <v>Business Support Costs Reopener</v>
      </c>
      <c r="G1088" s="37" t="s">
        <v>59</v>
      </c>
      <c r="H1088" s="37" t="str">
        <f>LicenseeSelect!H1176</f>
        <v>Load related capex</v>
      </c>
      <c r="AU1088" s="172">
        <f>LicenseeSelect!AU1176</f>
        <v>0</v>
      </c>
      <c r="AV1088" s="109">
        <f>LicenseeSelect!AV1176</f>
        <v>0</v>
      </c>
      <c r="AW1088" s="109">
        <f>LicenseeSelect!AW1176</f>
        <v>0</v>
      </c>
      <c r="AX1088" s="109">
        <f>LicenseeSelect!AX1176</f>
        <v>0</v>
      </c>
      <c r="AY1088" s="109">
        <f>LicenseeSelect!AY1176</f>
        <v>0</v>
      </c>
      <c r="BA1088" s="38" t="str">
        <f t="shared" ca="1" si="74"/>
        <v>VariantAllowances</v>
      </c>
      <c r="BB1088" s="38" t="str">
        <f t="shared" si="75"/>
        <v>Variant allowances</v>
      </c>
      <c r="BC1088" s="38" t="str">
        <f t="shared" si="76"/>
        <v>Variant allowances percentage allocation</v>
      </c>
    </row>
    <row r="1089" spans="5:55">
      <c r="E1089" s="37" t="str">
        <f>LicenseeSelect!E1177</f>
        <v>Business Support Costs Reopener</v>
      </c>
      <c r="G1089" s="37" t="s">
        <v>59</v>
      </c>
      <c r="H1089" s="37" t="str">
        <f>LicenseeSelect!H1177</f>
        <v>Asset replacement capex</v>
      </c>
      <c r="AU1089" s="164">
        <f>LicenseeSelect!AU1177</f>
        <v>0</v>
      </c>
      <c r="AV1089" s="47">
        <f>LicenseeSelect!AV1177</f>
        <v>0</v>
      </c>
      <c r="AW1089" s="47">
        <f>LicenseeSelect!AW1177</f>
        <v>0</v>
      </c>
      <c r="AX1089" s="47">
        <f>LicenseeSelect!AX1177</f>
        <v>0</v>
      </c>
      <c r="AY1089" s="47">
        <f>LicenseeSelect!AY1177</f>
        <v>0</v>
      </c>
      <c r="BA1089" s="38" t="str">
        <f t="shared" ca="1" si="74"/>
        <v>VariantAllowances</v>
      </c>
      <c r="BB1089" s="38" t="str">
        <f t="shared" si="75"/>
        <v>Variant allowances</v>
      </c>
      <c r="BC1089" s="38" t="str">
        <f t="shared" si="76"/>
        <v>Variant allowances percentage allocation</v>
      </c>
    </row>
    <row r="1090" spans="5:55">
      <c r="E1090" s="37" t="str">
        <f>LicenseeSelect!E1178</f>
        <v>Business Support Costs Reopener</v>
      </c>
      <c r="G1090" s="37" t="s">
        <v>59</v>
      </c>
      <c r="H1090" s="37" t="str">
        <f>LicenseeSelect!H1178</f>
        <v>Other capex</v>
      </c>
      <c r="AU1090" s="164">
        <f>LicenseeSelect!AU1178</f>
        <v>0</v>
      </c>
      <c r="AV1090" s="47">
        <f>LicenseeSelect!AV1178</f>
        <v>0</v>
      </c>
      <c r="AW1090" s="47">
        <f>LicenseeSelect!AW1178</f>
        <v>0</v>
      </c>
      <c r="AX1090" s="47">
        <f>LicenseeSelect!AX1178</f>
        <v>0</v>
      </c>
      <c r="AY1090" s="47">
        <f>LicenseeSelect!AY1178</f>
        <v>0</v>
      </c>
      <c r="BA1090" s="38" t="str">
        <f t="shared" ca="1" si="74"/>
        <v>VariantAllowances</v>
      </c>
      <c r="BB1090" s="38" t="str">
        <f t="shared" si="75"/>
        <v>Variant allowances</v>
      </c>
      <c r="BC1090" s="38" t="str">
        <f t="shared" si="76"/>
        <v>Variant allowances percentage allocation</v>
      </c>
    </row>
    <row r="1091" spans="5:55">
      <c r="E1091" s="37" t="str">
        <f>LicenseeSelect!E1179</f>
        <v>Business Support Costs Reopener</v>
      </c>
      <c r="G1091" s="37" t="s">
        <v>59</v>
      </c>
      <c r="H1091" s="37" t="str">
        <f>LicenseeSelect!H1179</f>
        <v>Non-operational capex</v>
      </c>
      <c r="AU1091" s="164">
        <f>LicenseeSelect!AU1179</f>
        <v>0</v>
      </c>
      <c r="AV1091" s="47">
        <f>LicenseeSelect!AV1179</f>
        <v>0</v>
      </c>
      <c r="AW1091" s="47">
        <f>LicenseeSelect!AW1179</f>
        <v>0</v>
      </c>
      <c r="AX1091" s="47">
        <f>LicenseeSelect!AX1179</f>
        <v>0</v>
      </c>
      <c r="AY1091" s="47">
        <f>LicenseeSelect!AY1179</f>
        <v>0</v>
      </c>
      <c r="BA1091" s="38" t="str">
        <f t="shared" ca="1" si="74"/>
        <v>VariantAllowances</v>
      </c>
      <c r="BB1091" s="38" t="str">
        <f t="shared" si="75"/>
        <v>Variant allowances</v>
      </c>
      <c r="BC1091" s="38" t="str">
        <f t="shared" si="76"/>
        <v>Variant allowances percentage allocation</v>
      </c>
    </row>
    <row r="1092" spans="5:55">
      <c r="E1092" s="37" t="str">
        <f>LicenseeSelect!E1180</f>
        <v>Business Support Costs Reopener</v>
      </c>
      <c r="G1092" s="37" t="s">
        <v>59</v>
      </c>
      <c r="H1092" s="37" t="str">
        <f>LicenseeSelect!H1180</f>
        <v>Network operating costs (opex)</v>
      </c>
      <c r="AU1092" s="164">
        <f>LicenseeSelect!AU1180</f>
        <v>1</v>
      </c>
      <c r="AV1092" s="47">
        <f>LicenseeSelect!AV1180</f>
        <v>1</v>
      </c>
      <c r="AW1092" s="47">
        <f>LicenseeSelect!AW1180</f>
        <v>1</v>
      </c>
      <c r="AX1092" s="47">
        <f>LicenseeSelect!AX1180</f>
        <v>1</v>
      </c>
      <c r="AY1092" s="47">
        <f>LicenseeSelect!AY1180</f>
        <v>1</v>
      </c>
      <c r="BA1092" s="38" t="str">
        <f t="shared" ca="1" si="74"/>
        <v>VariantAllowances</v>
      </c>
      <c r="BB1092" s="38" t="str">
        <f t="shared" si="75"/>
        <v>Variant allowances</v>
      </c>
      <c r="BC1092" s="38" t="str">
        <f t="shared" si="76"/>
        <v>Variant allowances percentage allocation</v>
      </c>
    </row>
    <row r="1093" spans="5:55">
      <c r="E1093" s="107" t="str">
        <f>LicenseeSelect!E1181</f>
        <v>Business Support Costs Reopener</v>
      </c>
      <c r="F1093" s="125"/>
      <c r="G1093" s="107" t="s">
        <v>59</v>
      </c>
      <c r="H1093" s="107" t="str">
        <f>LicenseeSelect!H1181</f>
        <v>Indirects (opex)</v>
      </c>
      <c r="I1093" s="107"/>
      <c r="J1093" s="107"/>
      <c r="K1093" s="107"/>
      <c r="L1093" s="107"/>
      <c r="M1093" s="107"/>
      <c r="N1093" s="107"/>
      <c r="O1093" s="107"/>
      <c r="P1093" s="107"/>
      <c r="Q1093" s="107"/>
      <c r="R1093" s="107"/>
      <c r="S1093" s="107"/>
      <c r="T1093" s="107"/>
      <c r="U1093" s="107"/>
      <c r="V1093" s="107"/>
      <c r="W1093" s="107"/>
      <c r="X1093" s="107"/>
      <c r="Y1093" s="107"/>
      <c r="Z1093" s="107"/>
      <c r="AA1093" s="107"/>
      <c r="AB1093" s="107"/>
      <c r="AC1093" s="107"/>
      <c r="AD1093" s="107"/>
      <c r="AE1093" s="107"/>
      <c r="AF1093" s="107"/>
      <c r="AG1093" s="107"/>
      <c r="AH1093" s="107"/>
      <c r="AI1093" s="107"/>
      <c r="AJ1093" s="107"/>
      <c r="AK1093" s="107"/>
      <c r="AL1093" s="107"/>
      <c r="AM1093" s="107"/>
      <c r="AN1093" s="107"/>
      <c r="AO1093" s="107"/>
      <c r="AP1093" s="107"/>
      <c r="AQ1093" s="107"/>
      <c r="AR1093" s="107"/>
      <c r="AS1093" s="107"/>
      <c r="AT1093" s="113"/>
      <c r="AU1093" s="173">
        <f>LicenseeSelect!AU1181</f>
        <v>0</v>
      </c>
      <c r="AV1093" s="110">
        <f>LicenseeSelect!AV1181</f>
        <v>0</v>
      </c>
      <c r="AW1093" s="110">
        <f>LicenseeSelect!AW1181</f>
        <v>0</v>
      </c>
      <c r="AX1093" s="110">
        <f>LicenseeSelect!AX1181</f>
        <v>0</v>
      </c>
      <c r="AY1093" s="110">
        <f>LicenseeSelect!AY1181</f>
        <v>0</v>
      </c>
      <c r="BA1093" s="38" t="str">
        <f t="shared" ca="1" si="74"/>
        <v>VariantAllowances</v>
      </c>
      <c r="BB1093" s="38" t="str">
        <f t="shared" si="75"/>
        <v>Variant allowances</v>
      </c>
      <c r="BC1093" s="38" t="str">
        <f t="shared" si="76"/>
        <v>Variant allowances percentage allocation</v>
      </c>
    </row>
    <row r="1094" spans="5:55">
      <c r="E1094" s="37" t="str">
        <f>LicenseeSelect!E1182</f>
        <v>RIIO3 Variant Activity 74</v>
      </c>
      <c r="G1094" s="37" t="s">
        <v>59</v>
      </c>
      <c r="H1094" s="37" t="str">
        <f>LicenseeSelect!H1182</f>
        <v>Load related capex</v>
      </c>
      <c r="AU1094" s="172">
        <f>LicenseeSelect!AU1182</f>
        <v>0</v>
      </c>
      <c r="AV1094" s="109">
        <f>LicenseeSelect!AV1182</f>
        <v>0</v>
      </c>
      <c r="AW1094" s="109">
        <f>LicenseeSelect!AW1182</f>
        <v>0</v>
      </c>
      <c r="AX1094" s="109">
        <f>LicenseeSelect!AX1182</f>
        <v>0</v>
      </c>
      <c r="AY1094" s="109">
        <f>LicenseeSelect!AY1182</f>
        <v>0</v>
      </c>
      <c r="BA1094" s="38" t="str">
        <f t="shared" ca="1" si="74"/>
        <v>VariantAllowances</v>
      </c>
      <c r="BB1094" s="38" t="str">
        <f t="shared" si="75"/>
        <v>Variant allowances</v>
      </c>
      <c r="BC1094" s="38" t="str">
        <f t="shared" si="76"/>
        <v>Variant allowances percentage allocation</v>
      </c>
    </row>
    <row r="1095" spans="5:55">
      <c r="E1095" s="37" t="str">
        <f>LicenseeSelect!E1183</f>
        <v>RIIO3 Variant Activity 74</v>
      </c>
      <c r="G1095" s="37" t="s">
        <v>59</v>
      </c>
      <c r="H1095" s="37" t="str">
        <f>LicenseeSelect!H1183</f>
        <v>Asset replacement capex</v>
      </c>
      <c r="AU1095" s="164">
        <f>LicenseeSelect!AU1183</f>
        <v>0</v>
      </c>
      <c r="AV1095" s="47">
        <f>LicenseeSelect!AV1183</f>
        <v>0</v>
      </c>
      <c r="AW1095" s="47">
        <f>LicenseeSelect!AW1183</f>
        <v>0</v>
      </c>
      <c r="AX1095" s="47">
        <f>LicenseeSelect!AX1183</f>
        <v>0</v>
      </c>
      <c r="AY1095" s="47">
        <f>LicenseeSelect!AY1183</f>
        <v>0</v>
      </c>
      <c r="BA1095" s="38" t="str">
        <f t="shared" ca="1" si="74"/>
        <v>VariantAllowances</v>
      </c>
      <c r="BB1095" s="38" t="str">
        <f t="shared" si="75"/>
        <v>Variant allowances</v>
      </c>
      <c r="BC1095" s="38" t="str">
        <f t="shared" si="76"/>
        <v>Variant allowances percentage allocation</v>
      </c>
    </row>
    <row r="1096" spans="5:55">
      <c r="E1096" s="37" t="str">
        <f>LicenseeSelect!E1184</f>
        <v>RIIO3 Variant Activity 74</v>
      </c>
      <c r="G1096" s="37" t="s">
        <v>59</v>
      </c>
      <c r="H1096" s="37" t="str">
        <f>LicenseeSelect!H1184</f>
        <v>Other capex</v>
      </c>
      <c r="AU1096" s="164">
        <f>LicenseeSelect!AU1184</f>
        <v>0</v>
      </c>
      <c r="AV1096" s="47">
        <f>LicenseeSelect!AV1184</f>
        <v>0</v>
      </c>
      <c r="AW1096" s="47">
        <f>LicenseeSelect!AW1184</f>
        <v>0</v>
      </c>
      <c r="AX1096" s="47">
        <f>LicenseeSelect!AX1184</f>
        <v>0</v>
      </c>
      <c r="AY1096" s="47">
        <f>LicenseeSelect!AY1184</f>
        <v>0</v>
      </c>
      <c r="BA1096" s="38" t="str">
        <f t="shared" ca="1" si="74"/>
        <v>VariantAllowances</v>
      </c>
      <c r="BB1096" s="38" t="str">
        <f t="shared" si="75"/>
        <v>Variant allowances</v>
      </c>
      <c r="BC1096" s="38" t="str">
        <f t="shared" si="76"/>
        <v>Variant allowances percentage allocation</v>
      </c>
    </row>
    <row r="1097" spans="5:55">
      <c r="E1097" s="37" t="str">
        <f>LicenseeSelect!E1185</f>
        <v>RIIO3 Variant Activity 74</v>
      </c>
      <c r="G1097" s="37" t="s">
        <v>59</v>
      </c>
      <c r="H1097" s="37" t="str">
        <f>LicenseeSelect!H1185</f>
        <v>Non-operational capex</v>
      </c>
      <c r="AU1097" s="164">
        <f>LicenseeSelect!AU1185</f>
        <v>0</v>
      </c>
      <c r="AV1097" s="47">
        <f>LicenseeSelect!AV1185</f>
        <v>0</v>
      </c>
      <c r="AW1097" s="47">
        <f>LicenseeSelect!AW1185</f>
        <v>0</v>
      </c>
      <c r="AX1097" s="47">
        <f>LicenseeSelect!AX1185</f>
        <v>0</v>
      </c>
      <c r="AY1097" s="47">
        <f>LicenseeSelect!AY1185</f>
        <v>0</v>
      </c>
      <c r="BA1097" s="38" t="str">
        <f t="shared" ca="1" si="74"/>
        <v>VariantAllowances</v>
      </c>
      <c r="BB1097" s="38" t="str">
        <f t="shared" si="75"/>
        <v>Variant allowances</v>
      </c>
      <c r="BC1097" s="38" t="str">
        <f t="shared" si="76"/>
        <v>Variant allowances percentage allocation</v>
      </c>
    </row>
    <row r="1098" spans="5:55">
      <c r="E1098" s="37" t="str">
        <f>LicenseeSelect!E1186</f>
        <v>RIIO3 Variant Activity 74</v>
      </c>
      <c r="G1098" s="37" t="s">
        <v>59</v>
      </c>
      <c r="H1098" s="37" t="str">
        <f>LicenseeSelect!H1186</f>
        <v>Network operating costs (opex)</v>
      </c>
      <c r="AU1098" s="164">
        <f>LicenseeSelect!AU1186</f>
        <v>0</v>
      </c>
      <c r="AV1098" s="47">
        <f>LicenseeSelect!AV1186</f>
        <v>0</v>
      </c>
      <c r="AW1098" s="47">
        <f>LicenseeSelect!AW1186</f>
        <v>0</v>
      </c>
      <c r="AX1098" s="47">
        <f>LicenseeSelect!AX1186</f>
        <v>0</v>
      </c>
      <c r="AY1098" s="47">
        <f>LicenseeSelect!AY1186</f>
        <v>0</v>
      </c>
      <c r="BA1098" s="38" t="str">
        <f t="shared" ca="1" si="74"/>
        <v>VariantAllowances</v>
      </c>
      <c r="BB1098" s="38" t="str">
        <f t="shared" si="75"/>
        <v>Variant allowances</v>
      </c>
      <c r="BC1098" s="38" t="str">
        <f t="shared" si="76"/>
        <v>Variant allowances percentage allocation</v>
      </c>
    </row>
    <row r="1099" spans="5:55">
      <c r="E1099" s="107" t="str">
        <f>LicenseeSelect!E1187</f>
        <v>RIIO3 Variant Activity 74</v>
      </c>
      <c r="F1099" s="125"/>
      <c r="G1099" s="107" t="s">
        <v>59</v>
      </c>
      <c r="H1099" s="107" t="str">
        <f>LicenseeSelect!H1187</f>
        <v>Indirects (opex)</v>
      </c>
      <c r="I1099" s="107"/>
      <c r="J1099" s="107"/>
      <c r="K1099" s="107"/>
      <c r="L1099" s="107"/>
      <c r="M1099" s="107"/>
      <c r="N1099" s="107"/>
      <c r="O1099" s="107"/>
      <c r="P1099" s="107"/>
      <c r="Q1099" s="107"/>
      <c r="R1099" s="107"/>
      <c r="S1099" s="107"/>
      <c r="T1099" s="107"/>
      <c r="U1099" s="107"/>
      <c r="V1099" s="107"/>
      <c r="W1099" s="107"/>
      <c r="X1099" s="107"/>
      <c r="Y1099" s="107"/>
      <c r="Z1099" s="107"/>
      <c r="AA1099" s="107"/>
      <c r="AB1099" s="107"/>
      <c r="AC1099" s="107"/>
      <c r="AD1099" s="107"/>
      <c r="AE1099" s="107"/>
      <c r="AF1099" s="107"/>
      <c r="AG1099" s="107"/>
      <c r="AH1099" s="107"/>
      <c r="AI1099" s="107"/>
      <c r="AJ1099" s="107"/>
      <c r="AK1099" s="107"/>
      <c r="AL1099" s="107"/>
      <c r="AM1099" s="107"/>
      <c r="AN1099" s="107"/>
      <c r="AO1099" s="107"/>
      <c r="AP1099" s="107"/>
      <c r="AQ1099" s="107"/>
      <c r="AR1099" s="107"/>
      <c r="AS1099" s="107"/>
      <c r="AT1099" s="113"/>
      <c r="AU1099" s="173">
        <f>LicenseeSelect!AU1187</f>
        <v>0</v>
      </c>
      <c r="AV1099" s="110">
        <f>LicenseeSelect!AV1187</f>
        <v>0</v>
      </c>
      <c r="AW1099" s="110">
        <f>LicenseeSelect!AW1187</f>
        <v>0</v>
      </c>
      <c r="AX1099" s="110">
        <f>LicenseeSelect!AX1187</f>
        <v>0</v>
      </c>
      <c r="AY1099" s="110">
        <f>LicenseeSelect!AY1187</f>
        <v>0</v>
      </c>
      <c r="BA1099" s="38" t="str">
        <f t="shared" ca="1" si="74"/>
        <v>VariantAllowances</v>
      </c>
      <c r="BB1099" s="38" t="str">
        <f t="shared" si="75"/>
        <v>Variant allowances</v>
      </c>
      <c r="BC1099" s="38" t="str">
        <f t="shared" si="76"/>
        <v>Variant allowances percentage allocation</v>
      </c>
    </row>
    <row r="1100" spans="5:55">
      <c r="E1100" s="37" t="str">
        <f>LicenseeSelect!E1188</f>
        <v>RIIO3 Variant Activity 75</v>
      </c>
      <c r="G1100" s="37" t="s">
        <v>59</v>
      </c>
      <c r="H1100" s="37" t="str">
        <f>LicenseeSelect!H1188</f>
        <v>Load related capex</v>
      </c>
      <c r="AU1100" s="172">
        <f>LicenseeSelect!AU1188</f>
        <v>0</v>
      </c>
      <c r="AV1100" s="109">
        <f>LicenseeSelect!AV1188</f>
        <v>0</v>
      </c>
      <c r="AW1100" s="109">
        <f>LicenseeSelect!AW1188</f>
        <v>0</v>
      </c>
      <c r="AX1100" s="109">
        <f>LicenseeSelect!AX1188</f>
        <v>0</v>
      </c>
      <c r="AY1100" s="109">
        <f>LicenseeSelect!AY1188</f>
        <v>0</v>
      </c>
      <c r="BA1100" s="38" t="str">
        <f t="shared" ca="1" si="74"/>
        <v>VariantAllowances</v>
      </c>
      <c r="BB1100" s="38" t="str">
        <f t="shared" si="75"/>
        <v>Variant allowances</v>
      </c>
      <c r="BC1100" s="38" t="str">
        <f t="shared" si="76"/>
        <v>Variant allowances percentage allocation</v>
      </c>
    </row>
    <row r="1101" spans="5:55">
      <c r="E1101" s="37" t="str">
        <f>LicenseeSelect!E1189</f>
        <v>RIIO3 Variant Activity 75</v>
      </c>
      <c r="G1101" s="37" t="s">
        <v>59</v>
      </c>
      <c r="H1101" s="37" t="str">
        <f>LicenseeSelect!H1189</f>
        <v>Asset replacement capex</v>
      </c>
      <c r="AU1101" s="164">
        <f>LicenseeSelect!AU1189</f>
        <v>0</v>
      </c>
      <c r="AV1101" s="47">
        <f>LicenseeSelect!AV1189</f>
        <v>0</v>
      </c>
      <c r="AW1101" s="47">
        <f>LicenseeSelect!AW1189</f>
        <v>0</v>
      </c>
      <c r="AX1101" s="47">
        <f>LicenseeSelect!AX1189</f>
        <v>0</v>
      </c>
      <c r="AY1101" s="47">
        <f>LicenseeSelect!AY1189</f>
        <v>0</v>
      </c>
      <c r="BA1101" s="38" t="str">
        <f t="shared" ca="1" si="74"/>
        <v>VariantAllowances</v>
      </c>
      <c r="BB1101" s="38" t="str">
        <f t="shared" si="75"/>
        <v>Variant allowances</v>
      </c>
      <c r="BC1101" s="38" t="str">
        <f t="shared" si="76"/>
        <v>Variant allowances percentage allocation</v>
      </c>
    </row>
    <row r="1102" spans="5:55">
      <c r="E1102" s="37" t="str">
        <f>LicenseeSelect!E1190</f>
        <v>RIIO3 Variant Activity 75</v>
      </c>
      <c r="G1102" s="37" t="s">
        <v>59</v>
      </c>
      <c r="H1102" s="37" t="str">
        <f>LicenseeSelect!H1190</f>
        <v>Other capex</v>
      </c>
      <c r="AU1102" s="164">
        <f>LicenseeSelect!AU1190</f>
        <v>0</v>
      </c>
      <c r="AV1102" s="47">
        <f>LicenseeSelect!AV1190</f>
        <v>0</v>
      </c>
      <c r="AW1102" s="47">
        <f>LicenseeSelect!AW1190</f>
        <v>0</v>
      </c>
      <c r="AX1102" s="47">
        <f>LicenseeSelect!AX1190</f>
        <v>0</v>
      </c>
      <c r="AY1102" s="47">
        <f>LicenseeSelect!AY1190</f>
        <v>0</v>
      </c>
      <c r="BA1102" s="38" t="str">
        <f t="shared" ca="1" si="74"/>
        <v>VariantAllowances</v>
      </c>
      <c r="BB1102" s="38" t="str">
        <f t="shared" si="75"/>
        <v>Variant allowances</v>
      </c>
      <c r="BC1102" s="38" t="str">
        <f t="shared" si="76"/>
        <v>Variant allowances percentage allocation</v>
      </c>
    </row>
    <row r="1103" spans="5:55">
      <c r="E1103" s="37" t="str">
        <f>LicenseeSelect!E1191</f>
        <v>RIIO3 Variant Activity 75</v>
      </c>
      <c r="G1103" s="37" t="s">
        <v>59</v>
      </c>
      <c r="H1103" s="37" t="str">
        <f>LicenseeSelect!H1191</f>
        <v>Non-operational capex</v>
      </c>
      <c r="AU1103" s="164">
        <f>LicenseeSelect!AU1191</f>
        <v>0</v>
      </c>
      <c r="AV1103" s="47">
        <f>LicenseeSelect!AV1191</f>
        <v>0</v>
      </c>
      <c r="AW1103" s="47">
        <f>LicenseeSelect!AW1191</f>
        <v>0</v>
      </c>
      <c r="AX1103" s="47">
        <f>LicenseeSelect!AX1191</f>
        <v>0</v>
      </c>
      <c r="AY1103" s="47">
        <f>LicenseeSelect!AY1191</f>
        <v>0</v>
      </c>
      <c r="BA1103" s="38" t="str">
        <f t="shared" ca="1" si="74"/>
        <v>VariantAllowances</v>
      </c>
      <c r="BB1103" s="38" t="str">
        <f t="shared" si="75"/>
        <v>Variant allowances</v>
      </c>
      <c r="BC1103" s="38" t="str">
        <f t="shared" si="76"/>
        <v>Variant allowances percentage allocation</v>
      </c>
    </row>
    <row r="1104" spans="5:55">
      <c r="E1104" s="37" t="str">
        <f>LicenseeSelect!E1192</f>
        <v>RIIO3 Variant Activity 75</v>
      </c>
      <c r="G1104" s="37" t="s">
        <v>59</v>
      </c>
      <c r="H1104" s="37" t="str">
        <f>LicenseeSelect!H1192</f>
        <v>Network operating costs (opex)</v>
      </c>
      <c r="AU1104" s="164">
        <f>LicenseeSelect!AU1192</f>
        <v>0</v>
      </c>
      <c r="AV1104" s="47">
        <f>LicenseeSelect!AV1192</f>
        <v>0</v>
      </c>
      <c r="AW1104" s="47">
        <f>LicenseeSelect!AW1192</f>
        <v>0</v>
      </c>
      <c r="AX1104" s="47">
        <f>LicenseeSelect!AX1192</f>
        <v>0</v>
      </c>
      <c r="AY1104" s="47">
        <f>LicenseeSelect!AY1192</f>
        <v>0</v>
      </c>
      <c r="BA1104" s="38" t="str">
        <f t="shared" ca="1" si="74"/>
        <v>VariantAllowances</v>
      </c>
      <c r="BB1104" s="38" t="str">
        <f t="shared" si="75"/>
        <v>Variant allowances</v>
      </c>
      <c r="BC1104" s="38" t="str">
        <f t="shared" si="76"/>
        <v>Variant allowances percentage allocation</v>
      </c>
    </row>
    <row r="1105" spans="5:55">
      <c r="E1105" s="107" t="str">
        <f>LicenseeSelect!E1193</f>
        <v>RIIO3 Variant Activity 75</v>
      </c>
      <c r="F1105" s="125"/>
      <c r="G1105" s="107" t="s">
        <v>59</v>
      </c>
      <c r="H1105" s="107" t="str">
        <f>LicenseeSelect!H1193</f>
        <v>Indirects (opex)</v>
      </c>
      <c r="I1105" s="107"/>
      <c r="J1105" s="107"/>
      <c r="K1105" s="107"/>
      <c r="L1105" s="107"/>
      <c r="M1105" s="107"/>
      <c r="N1105" s="107"/>
      <c r="O1105" s="107"/>
      <c r="P1105" s="107"/>
      <c r="Q1105" s="107"/>
      <c r="R1105" s="107"/>
      <c r="S1105" s="107"/>
      <c r="T1105" s="107"/>
      <c r="U1105" s="107"/>
      <c r="V1105" s="107"/>
      <c r="W1105" s="107"/>
      <c r="X1105" s="107"/>
      <c r="Y1105" s="107"/>
      <c r="Z1105" s="107"/>
      <c r="AA1105" s="107"/>
      <c r="AB1105" s="107"/>
      <c r="AC1105" s="107"/>
      <c r="AD1105" s="107"/>
      <c r="AE1105" s="107"/>
      <c r="AF1105" s="107"/>
      <c r="AG1105" s="107"/>
      <c r="AH1105" s="107"/>
      <c r="AI1105" s="107"/>
      <c r="AJ1105" s="107"/>
      <c r="AK1105" s="107"/>
      <c r="AL1105" s="107"/>
      <c r="AM1105" s="107"/>
      <c r="AN1105" s="107"/>
      <c r="AO1105" s="107"/>
      <c r="AP1105" s="107"/>
      <c r="AQ1105" s="107"/>
      <c r="AR1105" s="107"/>
      <c r="AS1105" s="107"/>
      <c r="AT1105" s="113"/>
      <c r="AU1105" s="173">
        <f>LicenseeSelect!AU1193</f>
        <v>0</v>
      </c>
      <c r="AV1105" s="110">
        <f>LicenseeSelect!AV1193</f>
        <v>0</v>
      </c>
      <c r="AW1105" s="110">
        <f>LicenseeSelect!AW1193</f>
        <v>0</v>
      </c>
      <c r="AX1105" s="110">
        <f>LicenseeSelect!AX1193</f>
        <v>0</v>
      </c>
      <c r="AY1105" s="110">
        <f>LicenseeSelect!AY1193</f>
        <v>0</v>
      </c>
      <c r="BA1105" s="38" t="str">
        <f t="shared" ca="1" si="74"/>
        <v>VariantAllowances</v>
      </c>
      <c r="BB1105" s="38" t="str">
        <f t="shared" si="75"/>
        <v>Variant allowances</v>
      </c>
      <c r="BC1105" s="38" t="str">
        <f t="shared" si="76"/>
        <v>Variant allowances percentage allocation</v>
      </c>
    </row>
    <row r="1106" spans="5:55">
      <c r="E1106" s="37" t="str">
        <f>LicenseeSelect!E1194</f>
        <v>RIIO3 Variant Activity 76</v>
      </c>
      <c r="G1106" s="37" t="s">
        <v>59</v>
      </c>
      <c r="H1106" s="37" t="str">
        <f>LicenseeSelect!H1194</f>
        <v>Load related capex</v>
      </c>
      <c r="AU1106" s="172">
        <f>LicenseeSelect!AU1194</f>
        <v>0</v>
      </c>
      <c r="AV1106" s="109">
        <f>LicenseeSelect!AV1194</f>
        <v>0</v>
      </c>
      <c r="AW1106" s="109">
        <f>LicenseeSelect!AW1194</f>
        <v>0</v>
      </c>
      <c r="AX1106" s="109">
        <f>LicenseeSelect!AX1194</f>
        <v>0</v>
      </c>
      <c r="AY1106" s="109">
        <f>LicenseeSelect!AY1194</f>
        <v>0</v>
      </c>
      <c r="BA1106" s="38" t="str">
        <f t="shared" ca="1" si="74"/>
        <v>VariantAllowances</v>
      </c>
      <c r="BB1106" s="38" t="str">
        <f t="shared" si="75"/>
        <v>Variant allowances</v>
      </c>
      <c r="BC1106" s="38" t="str">
        <f t="shared" si="76"/>
        <v>Variant allowances percentage allocation</v>
      </c>
    </row>
    <row r="1107" spans="5:55">
      <c r="E1107" s="37" t="str">
        <f>LicenseeSelect!E1195</f>
        <v>RIIO3 Variant Activity 76</v>
      </c>
      <c r="G1107" s="37" t="s">
        <v>59</v>
      </c>
      <c r="H1107" s="37" t="str">
        <f>LicenseeSelect!H1195</f>
        <v>Asset replacement capex</v>
      </c>
      <c r="AU1107" s="164">
        <f>LicenseeSelect!AU1195</f>
        <v>0</v>
      </c>
      <c r="AV1107" s="47">
        <f>LicenseeSelect!AV1195</f>
        <v>0</v>
      </c>
      <c r="AW1107" s="47">
        <f>LicenseeSelect!AW1195</f>
        <v>0</v>
      </c>
      <c r="AX1107" s="47">
        <f>LicenseeSelect!AX1195</f>
        <v>0</v>
      </c>
      <c r="AY1107" s="47">
        <f>LicenseeSelect!AY1195</f>
        <v>0</v>
      </c>
      <c r="BA1107" s="38" t="str">
        <f t="shared" ca="1" si="74"/>
        <v>VariantAllowances</v>
      </c>
      <c r="BB1107" s="38" t="str">
        <f t="shared" si="75"/>
        <v>Variant allowances</v>
      </c>
      <c r="BC1107" s="38" t="str">
        <f t="shared" si="76"/>
        <v>Variant allowances percentage allocation</v>
      </c>
    </row>
    <row r="1108" spans="5:55">
      <c r="E1108" s="37" t="str">
        <f>LicenseeSelect!E1196</f>
        <v>RIIO3 Variant Activity 76</v>
      </c>
      <c r="G1108" s="37" t="s">
        <v>59</v>
      </c>
      <c r="H1108" s="37" t="str">
        <f>LicenseeSelect!H1196</f>
        <v>Other capex</v>
      </c>
      <c r="AU1108" s="164">
        <f>LicenseeSelect!AU1196</f>
        <v>0</v>
      </c>
      <c r="AV1108" s="47">
        <f>LicenseeSelect!AV1196</f>
        <v>0</v>
      </c>
      <c r="AW1108" s="47">
        <f>LicenseeSelect!AW1196</f>
        <v>0</v>
      </c>
      <c r="AX1108" s="47">
        <f>LicenseeSelect!AX1196</f>
        <v>0</v>
      </c>
      <c r="AY1108" s="47">
        <f>LicenseeSelect!AY1196</f>
        <v>0</v>
      </c>
      <c r="BA1108" s="38" t="str">
        <f t="shared" ca="1" si="74"/>
        <v>VariantAllowances</v>
      </c>
      <c r="BB1108" s="38" t="str">
        <f t="shared" si="75"/>
        <v>Variant allowances</v>
      </c>
      <c r="BC1108" s="38" t="str">
        <f t="shared" si="76"/>
        <v>Variant allowances percentage allocation</v>
      </c>
    </row>
    <row r="1109" spans="5:55">
      <c r="E1109" s="37" t="str">
        <f>LicenseeSelect!E1197</f>
        <v>RIIO3 Variant Activity 76</v>
      </c>
      <c r="G1109" s="37" t="s">
        <v>59</v>
      </c>
      <c r="H1109" s="37" t="str">
        <f>LicenseeSelect!H1197</f>
        <v>Non-operational capex</v>
      </c>
      <c r="AU1109" s="164">
        <f>LicenseeSelect!AU1197</f>
        <v>0</v>
      </c>
      <c r="AV1109" s="47">
        <f>LicenseeSelect!AV1197</f>
        <v>0</v>
      </c>
      <c r="AW1109" s="47">
        <f>LicenseeSelect!AW1197</f>
        <v>0</v>
      </c>
      <c r="AX1109" s="47">
        <f>LicenseeSelect!AX1197</f>
        <v>0</v>
      </c>
      <c r="AY1109" s="47">
        <f>LicenseeSelect!AY1197</f>
        <v>0</v>
      </c>
      <c r="BA1109" s="38" t="str">
        <f t="shared" ca="1" si="74"/>
        <v>VariantAllowances</v>
      </c>
      <c r="BB1109" s="38" t="str">
        <f t="shared" si="75"/>
        <v>Variant allowances</v>
      </c>
      <c r="BC1109" s="38" t="str">
        <f t="shared" si="76"/>
        <v>Variant allowances percentage allocation</v>
      </c>
    </row>
    <row r="1110" spans="5:55">
      <c r="E1110" s="37" t="str">
        <f>LicenseeSelect!E1198</f>
        <v>RIIO3 Variant Activity 76</v>
      </c>
      <c r="G1110" s="37" t="s">
        <v>59</v>
      </c>
      <c r="H1110" s="37" t="str">
        <f>LicenseeSelect!H1198</f>
        <v>Network operating costs (opex)</v>
      </c>
      <c r="AU1110" s="164">
        <f>LicenseeSelect!AU1198</f>
        <v>0</v>
      </c>
      <c r="AV1110" s="47">
        <f>LicenseeSelect!AV1198</f>
        <v>0</v>
      </c>
      <c r="AW1110" s="47">
        <f>LicenseeSelect!AW1198</f>
        <v>0</v>
      </c>
      <c r="AX1110" s="47">
        <f>LicenseeSelect!AX1198</f>
        <v>0</v>
      </c>
      <c r="AY1110" s="47">
        <f>LicenseeSelect!AY1198</f>
        <v>0</v>
      </c>
      <c r="BA1110" s="38" t="str">
        <f t="shared" ca="1" si="74"/>
        <v>VariantAllowances</v>
      </c>
      <c r="BB1110" s="38" t="str">
        <f t="shared" si="75"/>
        <v>Variant allowances</v>
      </c>
      <c r="BC1110" s="38" t="str">
        <f t="shared" si="76"/>
        <v>Variant allowances percentage allocation</v>
      </c>
    </row>
    <row r="1111" spans="5:55">
      <c r="E1111" s="107" t="str">
        <f>LicenseeSelect!E1199</f>
        <v>RIIO3 Variant Activity 76</v>
      </c>
      <c r="F1111" s="125"/>
      <c r="G1111" s="107" t="s">
        <v>59</v>
      </c>
      <c r="H1111" s="107" t="str">
        <f>LicenseeSelect!H1199</f>
        <v>Indirects (opex)</v>
      </c>
      <c r="I1111" s="107"/>
      <c r="J1111" s="107"/>
      <c r="K1111" s="107"/>
      <c r="L1111" s="107"/>
      <c r="M1111" s="107"/>
      <c r="N1111" s="107"/>
      <c r="O1111" s="107"/>
      <c r="P1111" s="107"/>
      <c r="Q1111" s="107"/>
      <c r="R1111" s="107"/>
      <c r="S1111" s="107"/>
      <c r="T1111" s="107"/>
      <c r="U1111" s="107"/>
      <c r="V1111" s="107"/>
      <c r="W1111" s="107"/>
      <c r="X1111" s="107"/>
      <c r="Y1111" s="107"/>
      <c r="Z1111" s="107"/>
      <c r="AA1111" s="107"/>
      <c r="AB1111" s="107"/>
      <c r="AC1111" s="107"/>
      <c r="AD1111" s="107"/>
      <c r="AE1111" s="107"/>
      <c r="AF1111" s="107"/>
      <c r="AG1111" s="107"/>
      <c r="AH1111" s="107"/>
      <c r="AI1111" s="107"/>
      <c r="AJ1111" s="107"/>
      <c r="AK1111" s="107"/>
      <c r="AL1111" s="107"/>
      <c r="AM1111" s="107"/>
      <c r="AN1111" s="107"/>
      <c r="AO1111" s="107"/>
      <c r="AP1111" s="107"/>
      <c r="AQ1111" s="107"/>
      <c r="AR1111" s="107"/>
      <c r="AS1111" s="107"/>
      <c r="AT1111" s="113"/>
      <c r="AU1111" s="173">
        <f>LicenseeSelect!AU1199</f>
        <v>0</v>
      </c>
      <c r="AV1111" s="110">
        <f>LicenseeSelect!AV1199</f>
        <v>0</v>
      </c>
      <c r="AW1111" s="110">
        <f>LicenseeSelect!AW1199</f>
        <v>0</v>
      </c>
      <c r="AX1111" s="110">
        <f>LicenseeSelect!AX1199</f>
        <v>0</v>
      </c>
      <c r="AY1111" s="110">
        <f>LicenseeSelect!AY1199</f>
        <v>0</v>
      </c>
      <c r="BA1111" s="38" t="str">
        <f t="shared" ca="1" si="74"/>
        <v>VariantAllowances</v>
      </c>
      <c r="BB1111" s="38" t="str">
        <f t="shared" si="75"/>
        <v>Variant allowances</v>
      </c>
      <c r="BC1111" s="38" t="str">
        <f t="shared" si="76"/>
        <v>Variant allowances percentage allocation</v>
      </c>
    </row>
    <row r="1112" spans="5:55">
      <c r="E1112" s="37" t="str">
        <f>LicenseeSelect!E1200</f>
        <v>RIIO3 Variant Activity 77</v>
      </c>
      <c r="G1112" s="37" t="s">
        <v>59</v>
      </c>
      <c r="H1112" s="37" t="str">
        <f>LicenseeSelect!H1200</f>
        <v>Load related capex</v>
      </c>
      <c r="AU1112" s="172">
        <f>LicenseeSelect!AU1200</f>
        <v>0</v>
      </c>
      <c r="AV1112" s="109">
        <f>LicenseeSelect!AV1200</f>
        <v>0</v>
      </c>
      <c r="AW1112" s="109">
        <f>LicenseeSelect!AW1200</f>
        <v>0</v>
      </c>
      <c r="AX1112" s="109">
        <f>LicenseeSelect!AX1200</f>
        <v>0</v>
      </c>
      <c r="AY1112" s="109">
        <f>LicenseeSelect!AY1200</f>
        <v>0</v>
      </c>
      <c r="BA1112" s="38" t="str">
        <f t="shared" ca="1" si="74"/>
        <v>VariantAllowances</v>
      </c>
      <c r="BB1112" s="38" t="str">
        <f t="shared" si="75"/>
        <v>Variant allowances</v>
      </c>
      <c r="BC1112" s="38" t="str">
        <f t="shared" si="76"/>
        <v>Variant allowances percentage allocation</v>
      </c>
    </row>
    <row r="1113" spans="5:55">
      <c r="E1113" s="37" t="str">
        <f>LicenseeSelect!E1201</f>
        <v>RIIO3 Variant Activity 77</v>
      </c>
      <c r="G1113" s="37" t="s">
        <v>59</v>
      </c>
      <c r="H1113" s="37" t="str">
        <f>LicenseeSelect!H1201</f>
        <v>Asset replacement capex</v>
      </c>
      <c r="AU1113" s="164">
        <f>LicenseeSelect!AU1201</f>
        <v>0</v>
      </c>
      <c r="AV1113" s="47">
        <f>LicenseeSelect!AV1201</f>
        <v>0</v>
      </c>
      <c r="AW1113" s="47">
        <f>LicenseeSelect!AW1201</f>
        <v>0</v>
      </c>
      <c r="AX1113" s="47">
        <f>LicenseeSelect!AX1201</f>
        <v>0</v>
      </c>
      <c r="AY1113" s="47">
        <f>LicenseeSelect!AY1201</f>
        <v>0</v>
      </c>
      <c r="BA1113" s="38" t="str">
        <f t="shared" ca="1" si="74"/>
        <v>VariantAllowances</v>
      </c>
      <c r="BB1113" s="38" t="str">
        <f t="shared" si="75"/>
        <v>Variant allowances</v>
      </c>
      <c r="BC1113" s="38" t="str">
        <f t="shared" si="76"/>
        <v>Variant allowances percentage allocation</v>
      </c>
    </row>
    <row r="1114" spans="5:55">
      <c r="E1114" s="37" t="str">
        <f>LicenseeSelect!E1202</f>
        <v>RIIO3 Variant Activity 77</v>
      </c>
      <c r="G1114" s="37" t="s">
        <v>59</v>
      </c>
      <c r="H1114" s="37" t="str">
        <f>LicenseeSelect!H1202</f>
        <v>Other capex</v>
      </c>
      <c r="AU1114" s="164">
        <f>LicenseeSelect!AU1202</f>
        <v>0</v>
      </c>
      <c r="AV1114" s="47">
        <f>LicenseeSelect!AV1202</f>
        <v>0</v>
      </c>
      <c r="AW1114" s="47">
        <f>LicenseeSelect!AW1202</f>
        <v>0</v>
      </c>
      <c r="AX1114" s="47">
        <f>LicenseeSelect!AX1202</f>
        <v>0</v>
      </c>
      <c r="AY1114" s="47">
        <f>LicenseeSelect!AY1202</f>
        <v>0</v>
      </c>
      <c r="BA1114" s="38" t="str">
        <f t="shared" ca="1" si="74"/>
        <v>VariantAllowances</v>
      </c>
      <c r="BB1114" s="38" t="str">
        <f t="shared" si="75"/>
        <v>Variant allowances</v>
      </c>
      <c r="BC1114" s="38" t="str">
        <f t="shared" si="76"/>
        <v>Variant allowances percentage allocation</v>
      </c>
    </row>
    <row r="1115" spans="5:55">
      <c r="E1115" s="37" t="str">
        <f>LicenseeSelect!E1203</f>
        <v>RIIO3 Variant Activity 77</v>
      </c>
      <c r="G1115" s="37" t="s">
        <v>59</v>
      </c>
      <c r="H1115" s="37" t="str">
        <f>LicenseeSelect!H1203</f>
        <v>Non-operational capex</v>
      </c>
      <c r="AU1115" s="164">
        <f>LicenseeSelect!AU1203</f>
        <v>0</v>
      </c>
      <c r="AV1115" s="47">
        <f>LicenseeSelect!AV1203</f>
        <v>0</v>
      </c>
      <c r="AW1115" s="47">
        <f>LicenseeSelect!AW1203</f>
        <v>0</v>
      </c>
      <c r="AX1115" s="47">
        <f>LicenseeSelect!AX1203</f>
        <v>0</v>
      </c>
      <c r="AY1115" s="47">
        <f>LicenseeSelect!AY1203</f>
        <v>0</v>
      </c>
      <c r="BA1115" s="38" t="str">
        <f t="shared" ca="1" si="74"/>
        <v>VariantAllowances</v>
      </c>
      <c r="BB1115" s="38" t="str">
        <f t="shared" si="75"/>
        <v>Variant allowances</v>
      </c>
      <c r="BC1115" s="38" t="str">
        <f t="shared" si="76"/>
        <v>Variant allowances percentage allocation</v>
      </c>
    </row>
    <row r="1116" spans="5:55">
      <c r="E1116" s="37" t="str">
        <f>LicenseeSelect!E1204</f>
        <v>RIIO3 Variant Activity 77</v>
      </c>
      <c r="G1116" s="37" t="s">
        <v>59</v>
      </c>
      <c r="H1116" s="37" t="str">
        <f>LicenseeSelect!H1204</f>
        <v>Network operating costs (opex)</v>
      </c>
      <c r="AU1116" s="164">
        <f>LicenseeSelect!AU1204</f>
        <v>0</v>
      </c>
      <c r="AV1116" s="47">
        <f>LicenseeSelect!AV1204</f>
        <v>0</v>
      </c>
      <c r="AW1116" s="47">
        <f>LicenseeSelect!AW1204</f>
        <v>0</v>
      </c>
      <c r="AX1116" s="47">
        <f>LicenseeSelect!AX1204</f>
        <v>0</v>
      </c>
      <c r="AY1116" s="47">
        <f>LicenseeSelect!AY1204</f>
        <v>0</v>
      </c>
      <c r="BA1116" s="38" t="str">
        <f t="shared" ca="1" si="74"/>
        <v>VariantAllowances</v>
      </c>
      <c r="BB1116" s="38" t="str">
        <f t="shared" si="75"/>
        <v>Variant allowances</v>
      </c>
      <c r="BC1116" s="38" t="str">
        <f t="shared" si="76"/>
        <v>Variant allowances percentage allocation</v>
      </c>
    </row>
    <row r="1117" spans="5:55">
      <c r="E1117" s="107" t="str">
        <f>LicenseeSelect!E1205</f>
        <v>RIIO3 Variant Activity 77</v>
      </c>
      <c r="F1117" s="125"/>
      <c r="G1117" s="107" t="s">
        <v>59</v>
      </c>
      <c r="H1117" s="107" t="str">
        <f>LicenseeSelect!H1205</f>
        <v>Indirects (opex)</v>
      </c>
      <c r="I1117" s="107"/>
      <c r="J1117" s="107"/>
      <c r="K1117" s="107"/>
      <c r="L1117" s="107"/>
      <c r="M1117" s="107"/>
      <c r="N1117" s="107"/>
      <c r="O1117" s="107"/>
      <c r="P1117" s="107"/>
      <c r="Q1117" s="107"/>
      <c r="R1117" s="107"/>
      <c r="S1117" s="107"/>
      <c r="T1117" s="107"/>
      <c r="U1117" s="107"/>
      <c r="V1117" s="107"/>
      <c r="W1117" s="107"/>
      <c r="X1117" s="107"/>
      <c r="Y1117" s="107"/>
      <c r="Z1117" s="107"/>
      <c r="AA1117" s="107"/>
      <c r="AB1117" s="107"/>
      <c r="AC1117" s="107"/>
      <c r="AD1117" s="107"/>
      <c r="AE1117" s="107"/>
      <c r="AF1117" s="107"/>
      <c r="AG1117" s="107"/>
      <c r="AH1117" s="107"/>
      <c r="AI1117" s="107"/>
      <c r="AJ1117" s="107"/>
      <c r="AK1117" s="107"/>
      <c r="AL1117" s="107"/>
      <c r="AM1117" s="107"/>
      <c r="AN1117" s="107"/>
      <c r="AO1117" s="107"/>
      <c r="AP1117" s="107"/>
      <c r="AQ1117" s="107"/>
      <c r="AR1117" s="107"/>
      <c r="AS1117" s="107"/>
      <c r="AT1117" s="113"/>
      <c r="AU1117" s="173">
        <f>LicenseeSelect!AU1205</f>
        <v>0</v>
      </c>
      <c r="AV1117" s="110">
        <f>LicenseeSelect!AV1205</f>
        <v>0</v>
      </c>
      <c r="AW1117" s="110">
        <f>LicenseeSelect!AW1205</f>
        <v>0</v>
      </c>
      <c r="AX1117" s="110">
        <f>LicenseeSelect!AX1205</f>
        <v>0</v>
      </c>
      <c r="AY1117" s="110">
        <f>LicenseeSelect!AY1205</f>
        <v>0</v>
      </c>
      <c r="BA1117" s="38" t="str">
        <f t="shared" ca="1" si="74"/>
        <v>VariantAllowances</v>
      </c>
      <c r="BB1117" s="38" t="str">
        <f t="shared" si="75"/>
        <v>Variant allowances</v>
      </c>
      <c r="BC1117" s="38" t="str">
        <f t="shared" si="76"/>
        <v>Variant allowances percentage allocation</v>
      </c>
    </row>
    <row r="1118" spans="5:55">
      <c r="E1118" s="37" t="str">
        <f>LicenseeSelect!E1206</f>
        <v>RIIO3 Variant Activity 78</v>
      </c>
      <c r="G1118" s="37" t="s">
        <v>59</v>
      </c>
      <c r="H1118" s="37" t="str">
        <f>LicenseeSelect!H1206</f>
        <v>Load related capex</v>
      </c>
      <c r="AU1118" s="172">
        <f>LicenseeSelect!AU1206</f>
        <v>0</v>
      </c>
      <c r="AV1118" s="109">
        <f>LicenseeSelect!AV1206</f>
        <v>0</v>
      </c>
      <c r="AW1118" s="109">
        <f>LicenseeSelect!AW1206</f>
        <v>0</v>
      </c>
      <c r="AX1118" s="109">
        <f>LicenseeSelect!AX1206</f>
        <v>0</v>
      </c>
      <c r="AY1118" s="109">
        <f>LicenseeSelect!AY1206</f>
        <v>0</v>
      </c>
      <c r="BA1118" s="38" t="str">
        <f t="shared" ca="1" si="74"/>
        <v>VariantAllowances</v>
      </c>
      <c r="BB1118" s="38" t="str">
        <f t="shared" si="75"/>
        <v>Variant allowances</v>
      </c>
      <c r="BC1118" s="38" t="str">
        <f t="shared" si="76"/>
        <v>Variant allowances percentage allocation</v>
      </c>
    </row>
    <row r="1119" spans="5:55">
      <c r="E1119" s="37" t="str">
        <f>LicenseeSelect!E1207</f>
        <v>RIIO3 Variant Activity 78</v>
      </c>
      <c r="G1119" s="37" t="s">
        <v>59</v>
      </c>
      <c r="H1119" s="37" t="str">
        <f>LicenseeSelect!H1207</f>
        <v>Asset replacement capex</v>
      </c>
      <c r="AU1119" s="164">
        <f>LicenseeSelect!AU1207</f>
        <v>0</v>
      </c>
      <c r="AV1119" s="47">
        <f>LicenseeSelect!AV1207</f>
        <v>0</v>
      </c>
      <c r="AW1119" s="47">
        <f>LicenseeSelect!AW1207</f>
        <v>0</v>
      </c>
      <c r="AX1119" s="47">
        <f>LicenseeSelect!AX1207</f>
        <v>0</v>
      </c>
      <c r="AY1119" s="47">
        <f>LicenseeSelect!AY1207</f>
        <v>0</v>
      </c>
      <c r="BA1119" s="38" t="str">
        <f t="shared" ca="1" si="74"/>
        <v>VariantAllowances</v>
      </c>
      <c r="BB1119" s="38" t="str">
        <f t="shared" si="75"/>
        <v>Variant allowances</v>
      </c>
      <c r="BC1119" s="38" t="str">
        <f t="shared" si="76"/>
        <v>Variant allowances percentage allocation</v>
      </c>
    </row>
    <row r="1120" spans="5:55">
      <c r="E1120" s="37" t="str">
        <f>LicenseeSelect!E1208</f>
        <v>RIIO3 Variant Activity 78</v>
      </c>
      <c r="G1120" s="37" t="s">
        <v>59</v>
      </c>
      <c r="H1120" s="37" t="str">
        <f>LicenseeSelect!H1208</f>
        <v>Other capex</v>
      </c>
      <c r="AU1120" s="164">
        <f>LicenseeSelect!AU1208</f>
        <v>0</v>
      </c>
      <c r="AV1120" s="47">
        <f>LicenseeSelect!AV1208</f>
        <v>0</v>
      </c>
      <c r="AW1120" s="47">
        <f>LicenseeSelect!AW1208</f>
        <v>0</v>
      </c>
      <c r="AX1120" s="47">
        <f>LicenseeSelect!AX1208</f>
        <v>0</v>
      </c>
      <c r="AY1120" s="47">
        <f>LicenseeSelect!AY1208</f>
        <v>0</v>
      </c>
      <c r="BA1120" s="38" t="str">
        <f t="shared" ca="1" si="74"/>
        <v>VariantAllowances</v>
      </c>
      <c r="BB1120" s="38" t="str">
        <f t="shared" si="75"/>
        <v>Variant allowances</v>
      </c>
      <c r="BC1120" s="38" t="str">
        <f t="shared" si="76"/>
        <v>Variant allowances percentage allocation</v>
      </c>
    </row>
    <row r="1121" spans="5:55">
      <c r="E1121" s="37" t="str">
        <f>LicenseeSelect!E1209</f>
        <v>RIIO3 Variant Activity 78</v>
      </c>
      <c r="G1121" s="37" t="s">
        <v>59</v>
      </c>
      <c r="H1121" s="37" t="str">
        <f>LicenseeSelect!H1209</f>
        <v>Non-operational capex</v>
      </c>
      <c r="AU1121" s="164">
        <f>LicenseeSelect!AU1209</f>
        <v>0</v>
      </c>
      <c r="AV1121" s="47">
        <f>LicenseeSelect!AV1209</f>
        <v>0</v>
      </c>
      <c r="AW1121" s="47">
        <f>LicenseeSelect!AW1209</f>
        <v>0</v>
      </c>
      <c r="AX1121" s="47">
        <f>LicenseeSelect!AX1209</f>
        <v>0</v>
      </c>
      <c r="AY1121" s="47">
        <f>LicenseeSelect!AY1209</f>
        <v>0</v>
      </c>
      <c r="BA1121" s="38" t="str">
        <f t="shared" ca="1" si="74"/>
        <v>VariantAllowances</v>
      </c>
      <c r="BB1121" s="38" t="str">
        <f t="shared" si="75"/>
        <v>Variant allowances</v>
      </c>
      <c r="BC1121" s="38" t="str">
        <f t="shared" si="76"/>
        <v>Variant allowances percentage allocation</v>
      </c>
    </row>
    <row r="1122" spans="5:55">
      <c r="E1122" s="37" t="str">
        <f>LicenseeSelect!E1210</f>
        <v>RIIO3 Variant Activity 78</v>
      </c>
      <c r="G1122" s="37" t="s">
        <v>59</v>
      </c>
      <c r="H1122" s="37" t="str">
        <f>LicenseeSelect!H1210</f>
        <v>Network operating costs (opex)</v>
      </c>
      <c r="AU1122" s="164">
        <f>LicenseeSelect!AU1210</f>
        <v>0</v>
      </c>
      <c r="AV1122" s="47">
        <f>LicenseeSelect!AV1210</f>
        <v>0</v>
      </c>
      <c r="AW1122" s="47">
        <f>LicenseeSelect!AW1210</f>
        <v>0</v>
      </c>
      <c r="AX1122" s="47">
        <f>LicenseeSelect!AX1210</f>
        <v>0</v>
      </c>
      <c r="AY1122" s="47">
        <f>LicenseeSelect!AY1210</f>
        <v>0</v>
      </c>
      <c r="BA1122" s="38" t="str">
        <f t="shared" ca="1" si="74"/>
        <v>VariantAllowances</v>
      </c>
      <c r="BB1122" s="38" t="str">
        <f t="shared" si="75"/>
        <v>Variant allowances</v>
      </c>
      <c r="BC1122" s="38" t="str">
        <f t="shared" si="76"/>
        <v>Variant allowances percentage allocation</v>
      </c>
    </row>
    <row r="1123" spans="5:55">
      <c r="E1123" s="107" t="str">
        <f>LicenseeSelect!E1211</f>
        <v>RIIO3 Variant Activity 78</v>
      </c>
      <c r="F1123" s="125"/>
      <c r="G1123" s="107" t="s">
        <v>59</v>
      </c>
      <c r="H1123" s="107" t="str">
        <f>LicenseeSelect!H1211</f>
        <v>Indirects (opex)</v>
      </c>
      <c r="I1123" s="107"/>
      <c r="J1123" s="107"/>
      <c r="K1123" s="107"/>
      <c r="L1123" s="107"/>
      <c r="M1123" s="107"/>
      <c r="N1123" s="107"/>
      <c r="O1123" s="107"/>
      <c r="P1123" s="107"/>
      <c r="Q1123" s="107"/>
      <c r="R1123" s="107"/>
      <c r="S1123" s="107"/>
      <c r="T1123" s="107"/>
      <c r="U1123" s="107"/>
      <c r="V1123" s="107"/>
      <c r="W1123" s="107"/>
      <c r="X1123" s="107"/>
      <c r="Y1123" s="107"/>
      <c r="Z1123" s="107"/>
      <c r="AA1123" s="107"/>
      <c r="AB1123" s="107"/>
      <c r="AC1123" s="107"/>
      <c r="AD1123" s="107"/>
      <c r="AE1123" s="107"/>
      <c r="AF1123" s="107"/>
      <c r="AG1123" s="107"/>
      <c r="AH1123" s="107"/>
      <c r="AI1123" s="107"/>
      <c r="AJ1123" s="107"/>
      <c r="AK1123" s="107"/>
      <c r="AL1123" s="107"/>
      <c r="AM1123" s="107"/>
      <c r="AN1123" s="107"/>
      <c r="AO1123" s="107"/>
      <c r="AP1123" s="107"/>
      <c r="AQ1123" s="107"/>
      <c r="AR1123" s="107"/>
      <c r="AS1123" s="107"/>
      <c r="AT1123" s="113"/>
      <c r="AU1123" s="173">
        <f>LicenseeSelect!AU1211</f>
        <v>0</v>
      </c>
      <c r="AV1123" s="110">
        <f>LicenseeSelect!AV1211</f>
        <v>0</v>
      </c>
      <c r="AW1123" s="110">
        <f>LicenseeSelect!AW1211</f>
        <v>0</v>
      </c>
      <c r="AX1123" s="110">
        <f>LicenseeSelect!AX1211</f>
        <v>0</v>
      </c>
      <c r="AY1123" s="110">
        <f>LicenseeSelect!AY1211</f>
        <v>0</v>
      </c>
      <c r="BA1123" s="38" t="str">
        <f t="shared" ca="1" si="74"/>
        <v>VariantAllowances</v>
      </c>
      <c r="BB1123" s="38" t="str">
        <f t="shared" si="75"/>
        <v>Variant allowances</v>
      </c>
      <c r="BC1123" s="38" t="str">
        <f t="shared" si="76"/>
        <v>Variant allowances percentage allocation</v>
      </c>
    </row>
    <row r="1124" spans="5:55">
      <c r="E1124" s="37" t="str">
        <f>LicenseeSelect!E1212</f>
        <v>RIIO3 Variant Activity 79</v>
      </c>
      <c r="G1124" s="37" t="s">
        <v>59</v>
      </c>
      <c r="H1124" s="37" t="str">
        <f>LicenseeSelect!H1212</f>
        <v>Load related capex</v>
      </c>
      <c r="AU1124" s="172">
        <f>LicenseeSelect!AU1212</f>
        <v>0</v>
      </c>
      <c r="AV1124" s="109">
        <f>LicenseeSelect!AV1212</f>
        <v>0</v>
      </c>
      <c r="AW1124" s="109">
        <f>LicenseeSelect!AW1212</f>
        <v>0</v>
      </c>
      <c r="AX1124" s="109">
        <f>LicenseeSelect!AX1212</f>
        <v>0</v>
      </c>
      <c r="AY1124" s="109">
        <f>LicenseeSelect!AY1212</f>
        <v>0</v>
      </c>
      <c r="BA1124" s="38" t="str">
        <f t="shared" ca="1" si="74"/>
        <v>VariantAllowances</v>
      </c>
      <c r="BB1124" s="38" t="str">
        <f t="shared" si="75"/>
        <v>Variant allowances</v>
      </c>
      <c r="BC1124" s="38" t="str">
        <f t="shared" si="76"/>
        <v>Variant allowances percentage allocation</v>
      </c>
    </row>
    <row r="1125" spans="5:55">
      <c r="E1125" s="37" t="str">
        <f>LicenseeSelect!E1213</f>
        <v>RIIO3 Variant Activity 79</v>
      </c>
      <c r="G1125" s="37" t="s">
        <v>59</v>
      </c>
      <c r="H1125" s="37" t="str">
        <f>LicenseeSelect!H1213</f>
        <v>Asset replacement capex</v>
      </c>
      <c r="AU1125" s="164">
        <f>LicenseeSelect!AU1213</f>
        <v>0</v>
      </c>
      <c r="AV1125" s="47">
        <f>LicenseeSelect!AV1213</f>
        <v>0</v>
      </c>
      <c r="AW1125" s="47">
        <f>LicenseeSelect!AW1213</f>
        <v>0</v>
      </c>
      <c r="AX1125" s="47">
        <f>LicenseeSelect!AX1213</f>
        <v>0</v>
      </c>
      <c r="AY1125" s="47">
        <f>LicenseeSelect!AY1213</f>
        <v>0</v>
      </c>
      <c r="BA1125" s="38" t="str">
        <f t="shared" ca="1" si="74"/>
        <v>VariantAllowances</v>
      </c>
      <c r="BB1125" s="38" t="str">
        <f t="shared" si="75"/>
        <v>Variant allowances</v>
      </c>
      <c r="BC1125" s="38" t="str">
        <f t="shared" si="76"/>
        <v>Variant allowances percentage allocation</v>
      </c>
    </row>
    <row r="1126" spans="5:55">
      <c r="E1126" s="37" t="str">
        <f>LicenseeSelect!E1214</f>
        <v>RIIO3 Variant Activity 79</v>
      </c>
      <c r="G1126" s="37" t="s">
        <v>59</v>
      </c>
      <c r="H1126" s="37" t="str">
        <f>LicenseeSelect!H1214</f>
        <v>Other capex</v>
      </c>
      <c r="AU1126" s="164">
        <f>LicenseeSelect!AU1214</f>
        <v>0</v>
      </c>
      <c r="AV1126" s="47">
        <f>LicenseeSelect!AV1214</f>
        <v>0</v>
      </c>
      <c r="AW1126" s="47">
        <f>LicenseeSelect!AW1214</f>
        <v>0</v>
      </c>
      <c r="AX1126" s="47">
        <f>LicenseeSelect!AX1214</f>
        <v>0</v>
      </c>
      <c r="AY1126" s="47">
        <f>LicenseeSelect!AY1214</f>
        <v>0</v>
      </c>
      <c r="BA1126" s="38" t="str">
        <f t="shared" ca="1" si="74"/>
        <v>VariantAllowances</v>
      </c>
      <c r="BB1126" s="38" t="str">
        <f t="shared" si="75"/>
        <v>Variant allowances</v>
      </c>
      <c r="BC1126" s="38" t="str">
        <f t="shared" si="76"/>
        <v>Variant allowances percentage allocation</v>
      </c>
    </row>
    <row r="1127" spans="5:55">
      <c r="E1127" s="37" t="str">
        <f>LicenseeSelect!E1215</f>
        <v>RIIO3 Variant Activity 79</v>
      </c>
      <c r="G1127" s="37" t="s">
        <v>59</v>
      </c>
      <c r="H1127" s="37" t="str">
        <f>LicenseeSelect!H1215</f>
        <v>Non-operational capex</v>
      </c>
      <c r="AU1127" s="164">
        <f>LicenseeSelect!AU1215</f>
        <v>0</v>
      </c>
      <c r="AV1127" s="47">
        <f>LicenseeSelect!AV1215</f>
        <v>0</v>
      </c>
      <c r="AW1127" s="47">
        <f>LicenseeSelect!AW1215</f>
        <v>0</v>
      </c>
      <c r="AX1127" s="47">
        <f>LicenseeSelect!AX1215</f>
        <v>0</v>
      </c>
      <c r="AY1127" s="47">
        <f>LicenseeSelect!AY1215</f>
        <v>0</v>
      </c>
      <c r="BA1127" s="38" t="str">
        <f t="shared" ca="1" si="74"/>
        <v>VariantAllowances</v>
      </c>
      <c r="BB1127" s="38" t="str">
        <f t="shared" si="75"/>
        <v>Variant allowances</v>
      </c>
      <c r="BC1127" s="38" t="str">
        <f t="shared" si="76"/>
        <v>Variant allowances percentage allocation</v>
      </c>
    </row>
    <row r="1128" spans="5:55">
      <c r="E1128" s="37" t="str">
        <f>LicenseeSelect!E1216</f>
        <v>RIIO3 Variant Activity 79</v>
      </c>
      <c r="G1128" s="37" t="s">
        <v>59</v>
      </c>
      <c r="H1128" s="37" t="str">
        <f>LicenseeSelect!H1216</f>
        <v>Network operating costs (opex)</v>
      </c>
      <c r="AU1128" s="164">
        <f>LicenseeSelect!AU1216</f>
        <v>0</v>
      </c>
      <c r="AV1128" s="47">
        <f>LicenseeSelect!AV1216</f>
        <v>0</v>
      </c>
      <c r="AW1128" s="47">
        <f>LicenseeSelect!AW1216</f>
        <v>0</v>
      </c>
      <c r="AX1128" s="47">
        <f>LicenseeSelect!AX1216</f>
        <v>0</v>
      </c>
      <c r="AY1128" s="47">
        <f>LicenseeSelect!AY1216</f>
        <v>0</v>
      </c>
      <c r="BA1128" s="38" t="str">
        <f t="shared" ca="1" si="74"/>
        <v>VariantAllowances</v>
      </c>
      <c r="BB1128" s="38" t="str">
        <f t="shared" si="75"/>
        <v>Variant allowances</v>
      </c>
      <c r="BC1128" s="38" t="str">
        <f t="shared" si="76"/>
        <v>Variant allowances percentage allocation</v>
      </c>
    </row>
    <row r="1129" spans="5:55">
      <c r="E1129" s="107" t="str">
        <f>LicenseeSelect!E1217</f>
        <v>RIIO3 Variant Activity 79</v>
      </c>
      <c r="F1129" s="125"/>
      <c r="G1129" s="107" t="s">
        <v>59</v>
      </c>
      <c r="H1129" s="107" t="str">
        <f>LicenseeSelect!H1217</f>
        <v>Indirects (opex)</v>
      </c>
      <c r="I1129" s="107"/>
      <c r="J1129" s="107"/>
      <c r="K1129" s="107"/>
      <c r="L1129" s="107"/>
      <c r="M1129" s="107"/>
      <c r="N1129" s="107"/>
      <c r="O1129" s="107"/>
      <c r="P1129" s="107"/>
      <c r="Q1129" s="107"/>
      <c r="R1129" s="107"/>
      <c r="S1129" s="107"/>
      <c r="T1129" s="107"/>
      <c r="U1129" s="107"/>
      <c r="V1129" s="107"/>
      <c r="W1129" s="107"/>
      <c r="X1129" s="107"/>
      <c r="Y1129" s="107"/>
      <c r="Z1129" s="107"/>
      <c r="AA1129" s="107"/>
      <c r="AB1129" s="107"/>
      <c r="AC1129" s="107"/>
      <c r="AD1129" s="107"/>
      <c r="AE1129" s="107"/>
      <c r="AF1129" s="107"/>
      <c r="AG1129" s="107"/>
      <c r="AH1129" s="107"/>
      <c r="AI1129" s="107"/>
      <c r="AJ1129" s="107"/>
      <c r="AK1129" s="107"/>
      <c r="AL1129" s="107"/>
      <c r="AM1129" s="107"/>
      <c r="AN1129" s="107"/>
      <c r="AO1129" s="107"/>
      <c r="AP1129" s="107"/>
      <c r="AQ1129" s="107"/>
      <c r="AR1129" s="107"/>
      <c r="AS1129" s="107"/>
      <c r="AT1129" s="113"/>
      <c r="AU1129" s="173">
        <f>LicenseeSelect!AU1217</f>
        <v>0</v>
      </c>
      <c r="AV1129" s="110">
        <f>LicenseeSelect!AV1217</f>
        <v>0</v>
      </c>
      <c r="AW1129" s="110">
        <f>LicenseeSelect!AW1217</f>
        <v>0</v>
      </c>
      <c r="AX1129" s="110">
        <f>LicenseeSelect!AX1217</f>
        <v>0</v>
      </c>
      <c r="AY1129" s="110">
        <f>LicenseeSelect!AY1217</f>
        <v>0</v>
      </c>
      <c r="BA1129" s="38" t="str">
        <f t="shared" ca="1" si="74"/>
        <v>VariantAllowances</v>
      </c>
      <c r="BB1129" s="38" t="str">
        <f t="shared" si="75"/>
        <v>Variant allowances</v>
      </c>
      <c r="BC1129" s="38" t="str">
        <f t="shared" si="76"/>
        <v>Variant allowances percentage allocation</v>
      </c>
    </row>
    <row r="1130" spans="5:55">
      <c r="E1130" s="37" t="str">
        <f>LicenseeSelect!E1218</f>
        <v>RIIO3 Variant Activity 80</v>
      </c>
      <c r="G1130" s="37" t="s">
        <v>59</v>
      </c>
      <c r="H1130" s="37" t="str">
        <f>LicenseeSelect!H1218</f>
        <v>Load related capex</v>
      </c>
      <c r="AU1130" s="172">
        <f>LicenseeSelect!AU1218</f>
        <v>0</v>
      </c>
      <c r="AV1130" s="109">
        <f>LicenseeSelect!AV1218</f>
        <v>0</v>
      </c>
      <c r="AW1130" s="109">
        <f>LicenseeSelect!AW1218</f>
        <v>0</v>
      </c>
      <c r="AX1130" s="109">
        <f>LicenseeSelect!AX1218</f>
        <v>0</v>
      </c>
      <c r="AY1130" s="109">
        <f>LicenseeSelect!AY1218</f>
        <v>0</v>
      </c>
      <c r="BA1130" s="38" t="str">
        <f t="shared" ca="1" si="74"/>
        <v>VariantAllowances</v>
      </c>
      <c r="BB1130" s="38" t="str">
        <f t="shared" si="75"/>
        <v>Variant allowances</v>
      </c>
      <c r="BC1130" s="38" t="str">
        <f t="shared" si="76"/>
        <v>Variant allowances percentage allocation</v>
      </c>
    </row>
    <row r="1131" spans="5:55">
      <c r="E1131" s="37" t="str">
        <f>LicenseeSelect!E1219</f>
        <v>RIIO3 Variant Activity 80</v>
      </c>
      <c r="G1131" s="37" t="s">
        <v>59</v>
      </c>
      <c r="H1131" s="37" t="str">
        <f>LicenseeSelect!H1219</f>
        <v>Asset replacement capex</v>
      </c>
      <c r="AU1131" s="164">
        <f>LicenseeSelect!AU1219</f>
        <v>0</v>
      </c>
      <c r="AV1131" s="47">
        <f>LicenseeSelect!AV1219</f>
        <v>0</v>
      </c>
      <c r="AW1131" s="47">
        <f>LicenseeSelect!AW1219</f>
        <v>0</v>
      </c>
      <c r="AX1131" s="47">
        <f>LicenseeSelect!AX1219</f>
        <v>0</v>
      </c>
      <c r="AY1131" s="47">
        <f>LicenseeSelect!AY1219</f>
        <v>0</v>
      </c>
      <c r="BA1131" s="38" t="str">
        <f t="shared" ca="1" si="74"/>
        <v>VariantAllowances</v>
      </c>
      <c r="BB1131" s="38" t="str">
        <f t="shared" si="75"/>
        <v>Variant allowances</v>
      </c>
      <c r="BC1131" s="38" t="str">
        <f t="shared" si="76"/>
        <v>Variant allowances percentage allocation</v>
      </c>
    </row>
    <row r="1132" spans="5:55">
      <c r="E1132" s="37" t="str">
        <f>LicenseeSelect!E1220</f>
        <v>RIIO3 Variant Activity 80</v>
      </c>
      <c r="G1132" s="37" t="s">
        <v>59</v>
      </c>
      <c r="H1132" s="37" t="str">
        <f>LicenseeSelect!H1220</f>
        <v>Other capex</v>
      </c>
      <c r="AU1132" s="164">
        <f>LicenseeSelect!AU1220</f>
        <v>0</v>
      </c>
      <c r="AV1132" s="47">
        <f>LicenseeSelect!AV1220</f>
        <v>0</v>
      </c>
      <c r="AW1132" s="47">
        <f>LicenseeSelect!AW1220</f>
        <v>0</v>
      </c>
      <c r="AX1132" s="47">
        <f>LicenseeSelect!AX1220</f>
        <v>0</v>
      </c>
      <c r="AY1132" s="47">
        <f>LicenseeSelect!AY1220</f>
        <v>0</v>
      </c>
      <c r="BA1132" s="38" t="str">
        <f t="shared" ca="1" si="74"/>
        <v>VariantAllowances</v>
      </c>
      <c r="BB1132" s="38" t="str">
        <f t="shared" si="75"/>
        <v>Variant allowances</v>
      </c>
      <c r="BC1132" s="38" t="str">
        <f t="shared" si="76"/>
        <v>Variant allowances percentage allocation</v>
      </c>
    </row>
    <row r="1133" spans="5:55">
      <c r="E1133" s="37" t="str">
        <f>LicenseeSelect!E1221</f>
        <v>RIIO3 Variant Activity 80</v>
      </c>
      <c r="G1133" s="37" t="s">
        <v>59</v>
      </c>
      <c r="H1133" s="37" t="str">
        <f>LicenseeSelect!H1221</f>
        <v>Non-operational capex</v>
      </c>
      <c r="AU1133" s="164">
        <f>LicenseeSelect!AU1221</f>
        <v>0</v>
      </c>
      <c r="AV1133" s="47">
        <f>LicenseeSelect!AV1221</f>
        <v>0</v>
      </c>
      <c r="AW1133" s="47">
        <f>LicenseeSelect!AW1221</f>
        <v>0</v>
      </c>
      <c r="AX1133" s="47">
        <f>LicenseeSelect!AX1221</f>
        <v>0</v>
      </c>
      <c r="AY1133" s="47">
        <f>LicenseeSelect!AY1221</f>
        <v>0</v>
      </c>
      <c r="BA1133" s="38" t="str">
        <f t="shared" ca="1" si="74"/>
        <v>VariantAllowances</v>
      </c>
      <c r="BB1133" s="38" t="str">
        <f t="shared" si="75"/>
        <v>Variant allowances</v>
      </c>
      <c r="BC1133" s="38" t="str">
        <f t="shared" si="76"/>
        <v>Variant allowances percentage allocation</v>
      </c>
    </row>
    <row r="1134" spans="5:55">
      <c r="E1134" s="37" t="str">
        <f>LicenseeSelect!E1222</f>
        <v>RIIO3 Variant Activity 80</v>
      </c>
      <c r="G1134" s="37" t="s">
        <v>59</v>
      </c>
      <c r="H1134" s="37" t="str">
        <f>LicenseeSelect!H1222</f>
        <v>Network operating costs (opex)</v>
      </c>
      <c r="AU1134" s="164">
        <f>LicenseeSelect!AU1222</f>
        <v>0</v>
      </c>
      <c r="AV1134" s="47">
        <f>LicenseeSelect!AV1222</f>
        <v>0</v>
      </c>
      <c r="AW1134" s="47">
        <f>LicenseeSelect!AW1222</f>
        <v>0</v>
      </c>
      <c r="AX1134" s="47">
        <f>LicenseeSelect!AX1222</f>
        <v>0</v>
      </c>
      <c r="AY1134" s="47">
        <f>LicenseeSelect!AY1222</f>
        <v>0</v>
      </c>
      <c r="BA1134" s="38" t="str">
        <f t="shared" ca="1" si="74"/>
        <v>VariantAllowances</v>
      </c>
      <c r="BB1134" s="38" t="str">
        <f t="shared" si="75"/>
        <v>Variant allowances</v>
      </c>
      <c r="BC1134" s="38" t="str">
        <f t="shared" si="76"/>
        <v>Variant allowances percentage allocation</v>
      </c>
    </row>
    <row r="1135" spans="5:55">
      <c r="E1135" s="107" t="str">
        <f>LicenseeSelect!E1223</f>
        <v>RIIO3 Variant Activity 80</v>
      </c>
      <c r="F1135" s="125"/>
      <c r="G1135" s="107" t="s">
        <v>59</v>
      </c>
      <c r="H1135" s="107" t="str">
        <f>LicenseeSelect!H1223</f>
        <v>Indirects (opex)</v>
      </c>
      <c r="I1135" s="107"/>
      <c r="J1135" s="107"/>
      <c r="K1135" s="107"/>
      <c r="L1135" s="107"/>
      <c r="M1135" s="107"/>
      <c r="N1135" s="107"/>
      <c r="O1135" s="107"/>
      <c r="P1135" s="107"/>
      <c r="Q1135" s="107"/>
      <c r="R1135" s="107"/>
      <c r="S1135" s="107"/>
      <c r="T1135" s="107"/>
      <c r="U1135" s="107"/>
      <c r="V1135" s="107"/>
      <c r="W1135" s="107"/>
      <c r="X1135" s="107"/>
      <c r="Y1135" s="107"/>
      <c r="Z1135" s="107"/>
      <c r="AA1135" s="107"/>
      <c r="AB1135" s="107"/>
      <c r="AC1135" s="107"/>
      <c r="AD1135" s="107"/>
      <c r="AE1135" s="107"/>
      <c r="AF1135" s="107"/>
      <c r="AG1135" s="107"/>
      <c r="AH1135" s="107"/>
      <c r="AI1135" s="107"/>
      <c r="AJ1135" s="107"/>
      <c r="AK1135" s="107"/>
      <c r="AL1135" s="107"/>
      <c r="AM1135" s="107"/>
      <c r="AN1135" s="107"/>
      <c r="AO1135" s="107"/>
      <c r="AP1135" s="107"/>
      <c r="AQ1135" s="107"/>
      <c r="AR1135" s="107"/>
      <c r="AS1135" s="107"/>
      <c r="AT1135" s="113"/>
      <c r="AU1135" s="173">
        <f>LicenseeSelect!AU1223</f>
        <v>0</v>
      </c>
      <c r="AV1135" s="110">
        <f>LicenseeSelect!AV1223</f>
        <v>0</v>
      </c>
      <c r="AW1135" s="110">
        <f>LicenseeSelect!AW1223</f>
        <v>0</v>
      </c>
      <c r="AX1135" s="110">
        <f>LicenseeSelect!AX1223</f>
        <v>0</v>
      </c>
      <c r="AY1135" s="110">
        <f>LicenseeSelect!AY1223</f>
        <v>0</v>
      </c>
      <c r="BA1135" s="38" t="str">
        <f t="shared" ca="1" si="74"/>
        <v>VariantAllowances</v>
      </c>
      <c r="BB1135" s="38" t="str">
        <f t="shared" si="75"/>
        <v>Variant allowances</v>
      </c>
      <c r="BC1135" s="38" t="str">
        <f t="shared" si="76"/>
        <v>Variant allowances percentage allocation</v>
      </c>
    </row>
    <row r="1136" spans="5:55">
      <c r="E1136" s="37" t="str">
        <f>LicenseeSelect!E1224</f>
        <v>RIIO3 Variant Activity 81</v>
      </c>
      <c r="G1136" s="37" t="s">
        <v>59</v>
      </c>
      <c r="H1136" s="37" t="str">
        <f>LicenseeSelect!H1224</f>
        <v>Load related capex</v>
      </c>
      <c r="AU1136" s="172">
        <f>LicenseeSelect!AU1224</f>
        <v>0</v>
      </c>
      <c r="AV1136" s="109">
        <f>LicenseeSelect!AV1224</f>
        <v>0</v>
      </c>
      <c r="AW1136" s="109">
        <f>LicenseeSelect!AW1224</f>
        <v>0</v>
      </c>
      <c r="AX1136" s="109">
        <f>LicenseeSelect!AX1224</f>
        <v>0</v>
      </c>
      <c r="AY1136" s="109">
        <f>LicenseeSelect!AY1224</f>
        <v>0</v>
      </c>
      <c r="BA1136" s="38" t="str">
        <f t="shared" ca="1" si="74"/>
        <v>VariantAllowances</v>
      </c>
      <c r="BB1136" s="38" t="str">
        <f t="shared" si="75"/>
        <v>Variant allowances</v>
      </c>
      <c r="BC1136" s="38" t="str">
        <f t="shared" si="76"/>
        <v>Variant allowances percentage allocation</v>
      </c>
    </row>
    <row r="1137" spans="5:55">
      <c r="E1137" s="37" t="str">
        <f>LicenseeSelect!E1225</f>
        <v>RIIO3 Variant Activity 81</v>
      </c>
      <c r="G1137" s="37" t="s">
        <v>59</v>
      </c>
      <c r="H1137" s="37" t="str">
        <f>LicenseeSelect!H1225</f>
        <v>Asset replacement capex</v>
      </c>
      <c r="AU1137" s="164">
        <f>LicenseeSelect!AU1225</f>
        <v>0</v>
      </c>
      <c r="AV1137" s="47">
        <f>LicenseeSelect!AV1225</f>
        <v>0</v>
      </c>
      <c r="AW1137" s="47">
        <f>LicenseeSelect!AW1225</f>
        <v>0</v>
      </c>
      <c r="AX1137" s="47">
        <f>LicenseeSelect!AX1225</f>
        <v>0</v>
      </c>
      <c r="AY1137" s="47">
        <f>LicenseeSelect!AY1225</f>
        <v>0</v>
      </c>
      <c r="BA1137" s="38" t="str">
        <f t="shared" ca="1" si="74"/>
        <v>VariantAllowances</v>
      </c>
      <c r="BB1137" s="38" t="str">
        <f t="shared" si="75"/>
        <v>Variant allowances</v>
      </c>
      <c r="BC1137" s="38" t="str">
        <f t="shared" si="76"/>
        <v>Variant allowances percentage allocation</v>
      </c>
    </row>
    <row r="1138" spans="5:55">
      <c r="E1138" s="37" t="str">
        <f>LicenseeSelect!E1226</f>
        <v>RIIO3 Variant Activity 81</v>
      </c>
      <c r="G1138" s="37" t="s">
        <v>59</v>
      </c>
      <c r="H1138" s="37" t="str">
        <f>LicenseeSelect!H1226</f>
        <v>Other capex</v>
      </c>
      <c r="AU1138" s="164">
        <f>LicenseeSelect!AU1226</f>
        <v>0</v>
      </c>
      <c r="AV1138" s="47">
        <f>LicenseeSelect!AV1226</f>
        <v>0</v>
      </c>
      <c r="AW1138" s="47">
        <f>LicenseeSelect!AW1226</f>
        <v>0</v>
      </c>
      <c r="AX1138" s="47">
        <f>LicenseeSelect!AX1226</f>
        <v>0</v>
      </c>
      <c r="AY1138" s="47">
        <f>LicenseeSelect!AY1226</f>
        <v>0</v>
      </c>
      <c r="BA1138" s="38" t="str">
        <f t="shared" ca="1" si="74"/>
        <v>VariantAllowances</v>
      </c>
      <c r="BB1138" s="38" t="str">
        <f t="shared" si="75"/>
        <v>Variant allowances</v>
      </c>
      <c r="BC1138" s="38" t="str">
        <f t="shared" si="76"/>
        <v>Variant allowances percentage allocation</v>
      </c>
    </row>
    <row r="1139" spans="5:55">
      <c r="E1139" s="37" t="str">
        <f>LicenseeSelect!E1227</f>
        <v>RIIO3 Variant Activity 81</v>
      </c>
      <c r="G1139" s="37" t="s">
        <v>59</v>
      </c>
      <c r="H1139" s="37" t="str">
        <f>LicenseeSelect!H1227</f>
        <v>Non-operational capex</v>
      </c>
      <c r="AU1139" s="164">
        <f>LicenseeSelect!AU1227</f>
        <v>0</v>
      </c>
      <c r="AV1139" s="47">
        <f>LicenseeSelect!AV1227</f>
        <v>0</v>
      </c>
      <c r="AW1139" s="47">
        <f>LicenseeSelect!AW1227</f>
        <v>0</v>
      </c>
      <c r="AX1139" s="47">
        <f>LicenseeSelect!AX1227</f>
        <v>0</v>
      </c>
      <c r="AY1139" s="47">
        <f>LicenseeSelect!AY1227</f>
        <v>0</v>
      </c>
      <c r="BA1139" s="38" t="str">
        <f t="shared" ca="1" si="74"/>
        <v>VariantAllowances</v>
      </c>
      <c r="BB1139" s="38" t="str">
        <f t="shared" si="75"/>
        <v>Variant allowances</v>
      </c>
      <c r="BC1139" s="38" t="str">
        <f t="shared" si="76"/>
        <v>Variant allowances percentage allocation</v>
      </c>
    </row>
    <row r="1140" spans="5:55">
      <c r="E1140" s="37" t="str">
        <f>LicenseeSelect!E1228</f>
        <v>RIIO3 Variant Activity 81</v>
      </c>
      <c r="G1140" s="37" t="s">
        <v>59</v>
      </c>
      <c r="H1140" s="37" t="str">
        <f>LicenseeSelect!H1228</f>
        <v>Network operating costs (opex)</v>
      </c>
      <c r="AU1140" s="164">
        <f>LicenseeSelect!AU1228</f>
        <v>0</v>
      </c>
      <c r="AV1140" s="47">
        <f>LicenseeSelect!AV1228</f>
        <v>0</v>
      </c>
      <c r="AW1140" s="47">
        <f>LicenseeSelect!AW1228</f>
        <v>0</v>
      </c>
      <c r="AX1140" s="47">
        <f>LicenseeSelect!AX1228</f>
        <v>0</v>
      </c>
      <c r="AY1140" s="47">
        <f>LicenseeSelect!AY1228</f>
        <v>0</v>
      </c>
      <c r="BA1140" s="38" t="str">
        <f t="shared" ref="BA1140:BA1195" ca="1" si="77">$A$1</f>
        <v>VariantAllowances</v>
      </c>
      <c r="BB1140" s="38" t="str">
        <f t="shared" ref="BB1140:BB1195" si="78">$A$6</f>
        <v>Variant allowances</v>
      </c>
      <c r="BC1140" s="38" t="str">
        <f t="shared" ref="BC1140:BC1195" si="79">$B$307</f>
        <v>Variant allowances percentage allocation</v>
      </c>
    </row>
    <row r="1141" spans="5:55">
      <c r="E1141" s="107" t="str">
        <f>LicenseeSelect!E1229</f>
        <v>RIIO3 Variant Activity 81</v>
      </c>
      <c r="F1141" s="125"/>
      <c r="G1141" s="107" t="s">
        <v>59</v>
      </c>
      <c r="H1141" s="107" t="str">
        <f>LicenseeSelect!H1229</f>
        <v>Indirects (opex)</v>
      </c>
      <c r="I1141" s="107"/>
      <c r="J1141" s="107"/>
      <c r="K1141" s="107"/>
      <c r="L1141" s="107"/>
      <c r="M1141" s="107"/>
      <c r="N1141" s="107"/>
      <c r="O1141" s="107"/>
      <c r="P1141" s="107"/>
      <c r="Q1141" s="107"/>
      <c r="R1141" s="107"/>
      <c r="S1141" s="107"/>
      <c r="T1141" s="107"/>
      <c r="U1141" s="107"/>
      <c r="V1141" s="107"/>
      <c r="W1141" s="107"/>
      <c r="X1141" s="107"/>
      <c r="Y1141" s="107"/>
      <c r="Z1141" s="107"/>
      <c r="AA1141" s="107"/>
      <c r="AB1141" s="107"/>
      <c r="AC1141" s="107"/>
      <c r="AD1141" s="107"/>
      <c r="AE1141" s="107"/>
      <c r="AF1141" s="107"/>
      <c r="AG1141" s="107"/>
      <c r="AH1141" s="107"/>
      <c r="AI1141" s="107"/>
      <c r="AJ1141" s="107"/>
      <c r="AK1141" s="107"/>
      <c r="AL1141" s="107"/>
      <c r="AM1141" s="107"/>
      <c r="AN1141" s="107"/>
      <c r="AO1141" s="107"/>
      <c r="AP1141" s="107"/>
      <c r="AQ1141" s="107"/>
      <c r="AR1141" s="107"/>
      <c r="AS1141" s="107"/>
      <c r="AT1141" s="113"/>
      <c r="AU1141" s="173">
        <f>LicenseeSelect!AU1229</f>
        <v>0</v>
      </c>
      <c r="AV1141" s="110">
        <f>LicenseeSelect!AV1229</f>
        <v>0</v>
      </c>
      <c r="AW1141" s="110">
        <f>LicenseeSelect!AW1229</f>
        <v>0</v>
      </c>
      <c r="AX1141" s="110">
        <f>LicenseeSelect!AX1229</f>
        <v>0</v>
      </c>
      <c r="AY1141" s="110">
        <f>LicenseeSelect!AY1229</f>
        <v>0</v>
      </c>
      <c r="BA1141" s="38" t="str">
        <f t="shared" ca="1" si="77"/>
        <v>VariantAllowances</v>
      </c>
      <c r="BB1141" s="38" t="str">
        <f t="shared" si="78"/>
        <v>Variant allowances</v>
      </c>
      <c r="BC1141" s="38" t="str">
        <f t="shared" si="79"/>
        <v>Variant allowances percentage allocation</v>
      </c>
    </row>
    <row r="1142" spans="5:55">
      <c r="E1142" s="37" t="str">
        <f>LicenseeSelect!E1230</f>
        <v>RIIO3 Variant Activity 82</v>
      </c>
      <c r="G1142" s="37" t="s">
        <v>59</v>
      </c>
      <c r="H1142" s="37" t="str">
        <f>LicenseeSelect!H1230</f>
        <v>Load related capex</v>
      </c>
      <c r="AU1142" s="172">
        <f>LicenseeSelect!AU1230</f>
        <v>0</v>
      </c>
      <c r="AV1142" s="109">
        <f>LicenseeSelect!AV1230</f>
        <v>0</v>
      </c>
      <c r="AW1142" s="109">
        <f>LicenseeSelect!AW1230</f>
        <v>0</v>
      </c>
      <c r="AX1142" s="109">
        <f>LicenseeSelect!AX1230</f>
        <v>0</v>
      </c>
      <c r="AY1142" s="109">
        <f>LicenseeSelect!AY1230</f>
        <v>0</v>
      </c>
      <c r="BA1142" s="38" t="str">
        <f t="shared" ca="1" si="77"/>
        <v>VariantAllowances</v>
      </c>
      <c r="BB1142" s="38" t="str">
        <f t="shared" si="78"/>
        <v>Variant allowances</v>
      </c>
      <c r="BC1142" s="38" t="str">
        <f t="shared" si="79"/>
        <v>Variant allowances percentage allocation</v>
      </c>
    </row>
    <row r="1143" spans="5:55">
      <c r="E1143" s="37" t="str">
        <f>LicenseeSelect!E1231</f>
        <v>RIIO3 Variant Activity 82</v>
      </c>
      <c r="G1143" s="37" t="s">
        <v>59</v>
      </c>
      <c r="H1143" s="37" t="str">
        <f>LicenseeSelect!H1231</f>
        <v>Asset replacement capex</v>
      </c>
      <c r="AU1143" s="164">
        <f>LicenseeSelect!AU1231</f>
        <v>0</v>
      </c>
      <c r="AV1143" s="47">
        <f>LicenseeSelect!AV1231</f>
        <v>0</v>
      </c>
      <c r="AW1143" s="47">
        <f>LicenseeSelect!AW1231</f>
        <v>0</v>
      </c>
      <c r="AX1143" s="47">
        <f>LicenseeSelect!AX1231</f>
        <v>0</v>
      </c>
      <c r="AY1143" s="47">
        <f>LicenseeSelect!AY1231</f>
        <v>0</v>
      </c>
      <c r="BA1143" s="38" t="str">
        <f t="shared" ca="1" si="77"/>
        <v>VariantAllowances</v>
      </c>
      <c r="BB1143" s="38" t="str">
        <f t="shared" si="78"/>
        <v>Variant allowances</v>
      </c>
      <c r="BC1143" s="38" t="str">
        <f t="shared" si="79"/>
        <v>Variant allowances percentage allocation</v>
      </c>
    </row>
    <row r="1144" spans="5:55">
      <c r="E1144" s="37" t="str">
        <f>LicenseeSelect!E1232</f>
        <v>RIIO3 Variant Activity 82</v>
      </c>
      <c r="G1144" s="37" t="s">
        <v>59</v>
      </c>
      <c r="H1144" s="37" t="str">
        <f>LicenseeSelect!H1232</f>
        <v>Other capex</v>
      </c>
      <c r="AU1144" s="164">
        <f>LicenseeSelect!AU1232</f>
        <v>0</v>
      </c>
      <c r="AV1144" s="47">
        <f>LicenseeSelect!AV1232</f>
        <v>0</v>
      </c>
      <c r="AW1144" s="47">
        <f>LicenseeSelect!AW1232</f>
        <v>0</v>
      </c>
      <c r="AX1144" s="47">
        <f>LicenseeSelect!AX1232</f>
        <v>0</v>
      </c>
      <c r="AY1144" s="47">
        <f>LicenseeSelect!AY1232</f>
        <v>0</v>
      </c>
      <c r="BA1144" s="38" t="str">
        <f t="shared" ca="1" si="77"/>
        <v>VariantAllowances</v>
      </c>
      <c r="BB1144" s="38" t="str">
        <f t="shared" si="78"/>
        <v>Variant allowances</v>
      </c>
      <c r="BC1144" s="38" t="str">
        <f t="shared" si="79"/>
        <v>Variant allowances percentage allocation</v>
      </c>
    </row>
    <row r="1145" spans="5:55">
      <c r="E1145" s="37" t="str">
        <f>LicenseeSelect!E1233</f>
        <v>RIIO3 Variant Activity 82</v>
      </c>
      <c r="G1145" s="37" t="s">
        <v>59</v>
      </c>
      <c r="H1145" s="37" t="str">
        <f>LicenseeSelect!H1233</f>
        <v>Non-operational capex</v>
      </c>
      <c r="AU1145" s="164">
        <f>LicenseeSelect!AU1233</f>
        <v>0</v>
      </c>
      <c r="AV1145" s="47">
        <f>LicenseeSelect!AV1233</f>
        <v>0</v>
      </c>
      <c r="AW1145" s="47">
        <f>LicenseeSelect!AW1233</f>
        <v>0</v>
      </c>
      <c r="AX1145" s="47">
        <f>LicenseeSelect!AX1233</f>
        <v>0</v>
      </c>
      <c r="AY1145" s="47">
        <f>LicenseeSelect!AY1233</f>
        <v>0</v>
      </c>
      <c r="BA1145" s="38" t="str">
        <f t="shared" ca="1" si="77"/>
        <v>VariantAllowances</v>
      </c>
      <c r="BB1145" s="38" t="str">
        <f t="shared" si="78"/>
        <v>Variant allowances</v>
      </c>
      <c r="BC1145" s="38" t="str">
        <f t="shared" si="79"/>
        <v>Variant allowances percentage allocation</v>
      </c>
    </row>
    <row r="1146" spans="5:55">
      <c r="E1146" s="37" t="str">
        <f>LicenseeSelect!E1234</f>
        <v>RIIO3 Variant Activity 82</v>
      </c>
      <c r="G1146" s="37" t="s">
        <v>59</v>
      </c>
      <c r="H1146" s="37" t="str">
        <f>LicenseeSelect!H1234</f>
        <v>Network operating costs (opex)</v>
      </c>
      <c r="AU1146" s="164">
        <f>LicenseeSelect!AU1234</f>
        <v>0</v>
      </c>
      <c r="AV1146" s="47">
        <f>LicenseeSelect!AV1234</f>
        <v>0</v>
      </c>
      <c r="AW1146" s="47">
        <f>LicenseeSelect!AW1234</f>
        <v>0</v>
      </c>
      <c r="AX1146" s="47">
        <f>LicenseeSelect!AX1234</f>
        <v>0</v>
      </c>
      <c r="AY1146" s="47">
        <f>LicenseeSelect!AY1234</f>
        <v>0</v>
      </c>
      <c r="BA1146" s="38" t="str">
        <f t="shared" ca="1" si="77"/>
        <v>VariantAllowances</v>
      </c>
      <c r="BB1146" s="38" t="str">
        <f t="shared" si="78"/>
        <v>Variant allowances</v>
      </c>
      <c r="BC1146" s="38" t="str">
        <f t="shared" si="79"/>
        <v>Variant allowances percentage allocation</v>
      </c>
    </row>
    <row r="1147" spans="5:55">
      <c r="E1147" s="107" t="str">
        <f>LicenseeSelect!E1235</f>
        <v>RIIO3 Variant Activity 82</v>
      </c>
      <c r="F1147" s="125"/>
      <c r="G1147" s="107" t="s">
        <v>59</v>
      </c>
      <c r="H1147" s="107" t="str">
        <f>LicenseeSelect!H1235</f>
        <v>Indirects (opex)</v>
      </c>
      <c r="I1147" s="107"/>
      <c r="J1147" s="107"/>
      <c r="K1147" s="107"/>
      <c r="L1147" s="107"/>
      <c r="M1147" s="107"/>
      <c r="N1147" s="107"/>
      <c r="O1147" s="107"/>
      <c r="P1147" s="107"/>
      <c r="Q1147" s="107"/>
      <c r="R1147" s="107"/>
      <c r="S1147" s="107"/>
      <c r="T1147" s="107"/>
      <c r="U1147" s="107"/>
      <c r="V1147" s="107"/>
      <c r="W1147" s="107"/>
      <c r="X1147" s="107"/>
      <c r="Y1147" s="107"/>
      <c r="Z1147" s="107"/>
      <c r="AA1147" s="107"/>
      <c r="AB1147" s="107"/>
      <c r="AC1147" s="107"/>
      <c r="AD1147" s="107"/>
      <c r="AE1147" s="107"/>
      <c r="AF1147" s="107"/>
      <c r="AG1147" s="107"/>
      <c r="AH1147" s="107"/>
      <c r="AI1147" s="107"/>
      <c r="AJ1147" s="107"/>
      <c r="AK1147" s="107"/>
      <c r="AL1147" s="107"/>
      <c r="AM1147" s="107"/>
      <c r="AN1147" s="107"/>
      <c r="AO1147" s="107"/>
      <c r="AP1147" s="107"/>
      <c r="AQ1147" s="107"/>
      <c r="AR1147" s="107"/>
      <c r="AS1147" s="107"/>
      <c r="AT1147" s="113"/>
      <c r="AU1147" s="173">
        <f>LicenseeSelect!AU1235</f>
        <v>0</v>
      </c>
      <c r="AV1147" s="110">
        <f>LicenseeSelect!AV1235</f>
        <v>0</v>
      </c>
      <c r="AW1147" s="110">
        <f>LicenseeSelect!AW1235</f>
        <v>0</v>
      </c>
      <c r="AX1147" s="110">
        <f>LicenseeSelect!AX1235</f>
        <v>0</v>
      </c>
      <c r="AY1147" s="110">
        <f>LicenseeSelect!AY1235</f>
        <v>0</v>
      </c>
      <c r="BA1147" s="38" t="str">
        <f t="shared" ca="1" si="77"/>
        <v>VariantAllowances</v>
      </c>
      <c r="BB1147" s="38" t="str">
        <f t="shared" si="78"/>
        <v>Variant allowances</v>
      </c>
      <c r="BC1147" s="38" t="str">
        <f t="shared" si="79"/>
        <v>Variant allowances percentage allocation</v>
      </c>
    </row>
    <row r="1148" spans="5:55">
      <c r="E1148" s="37" t="str">
        <f>LicenseeSelect!E1236</f>
        <v>RIIO3 Variant Activity 83</v>
      </c>
      <c r="G1148" s="37" t="s">
        <v>59</v>
      </c>
      <c r="H1148" s="37" t="str">
        <f>LicenseeSelect!H1236</f>
        <v>Load related capex</v>
      </c>
      <c r="AU1148" s="172">
        <f>LicenseeSelect!AU1236</f>
        <v>0</v>
      </c>
      <c r="AV1148" s="109">
        <f>LicenseeSelect!AV1236</f>
        <v>0</v>
      </c>
      <c r="AW1148" s="109">
        <f>LicenseeSelect!AW1236</f>
        <v>0</v>
      </c>
      <c r="AX1148" s="109">
        <f>LicenseeSelect!AX1236</f>
        <v>0</v>
      </c>
      <c r="AY1148" s="109">
        <f>LicenseeSelect!AY1236</f>
        <v>0</v>
      </c>
      <c r="BA1148" s="38" t="str">
        <f t="shared" ca="1" si="77"/>
        <v>VariantAllowances</v>
      </c>
      <c r="BB1148" s="38" t="str">
        <f t="shared" si="78"/>
        <v>Variant allowances</v>
      </c>
      <c r="BC1148" s="38" t="str">
        <f t="shared" si="79"/>
        <v>Variant allowances percentage allocation</v>
      </c>
    </row>
    <row r="1149" spans="5:55">
      <c r="E1149" s="37" t="str">
        <f>LicenseeSelect!E1237</f>
        <v>RIIO3 Variant Activity 83</v>
      </c>
      <c r="G1149" s="37" t="s">
        <v>59</v>
      </c>
      <c r="H1149" s="37" t="str">
        <f>LicenseeSelect!H1237</f>
        <v>Asset replacement capex</v>
      </c>
      <c r="AU1149" s="164">
        <f>LicenseeSelect!AU1237</f>
        <v>0</v>
      </c>
      <c r="AV1149" s="47">
        <f>LicenseeSelect!AV1237</f>
        <v>0</v>
      </c>
      <c r="AW1149" s="47">
        <f>LicenseeSelect!AW1237</f>
        <v>0</v>
      </c>
      <c r="AX1149" s="47">
        <f>LicenseeSelect!AX1237</f>
        <v>0</v>
      </c>
      <c r="AY1149" s="47">
        <f>LicenseeSelect!AY1237</f>
        <v>0</v>
      </c>
      <c r="BA1149" s="38" t="str">
        <f t="shared" ca="1" si="77"/>
        <v>VariantAllowances</v>
      </c>
      <c r="BB1149" s="38" t="str">
        <f t="shared" si="78"/>
        <v>Variant allowances</v>
      </c>
      <c r="BC1149" s="38" t="str">
        <f t="shared" si="79"/>
        <v>Variant allowances percentage allocation</v>
      </c>
    </row>
    <row r="1150" spans="5:55">
      <c r="E1150" s="37" t="str">
        <f>LicenseeSelect!E1238</f>
        <v>RIIO3 Variant Activity 83</v>
      </c>
      <c r="G1150" s="37" t="s">
        <v>59</v>
      </c>
      <c r="H1150" s="37" t="str">
        <f>LicenseeSelect!H1238</f>
        <v>Other capex</v>
      </c>
      <c r="AU1150" s="164">
        <f>LicenseeSelect!AU1238</f>
        <v>0</v>
      </c>
      <c r="AV1150" s="47">
        <f>LicenseeSelect!AV1238</f>
        <v>0</v>
      </c>
      <c r="AW1150" s="47">
        <f>LicenseeSelect!AW1238</f>
        <v>0</v>
      </c>
      <c r="AX1150" s="47">
        <f>LicenseeSelect!AX1238</f>
        <v>0</v>
      </c>
      <c r="AY1150" s="47">
        <f>LicenseeSelect!AY1238</f>
        <v>0</v>
      </c>
      <c r="BA1150" s="38" t="str">
        <f t="shared" ca="1" si="77"/>
        <v>VariantAllowances</v>
      </c>
      <c r="BB1150" s="38" t="str">
        <f t="shared" si="78"/>
        <v>Variant allowances</v>
      </c>
      <c r="BC1150" s="38" t="str">
        <f t="shared" si="79"/>
        <v>Variant allowances percentage allocation</v>
      </c>
    </row>
    <row r="1151" spans="5:55">
      <c r="E1151" s="37" t="str">
        <f>LicenseeSelect!E1239</f>
        <v>RIIO3 Variant Activity 83</v>
      </c>
      <c r="G1151" s="37" t="s">
        <v>59</v>
      </c>
      <c r="H1151" s="37" t="str">
        <f>LicenseeSelect!H1239</f>
        <v>Non-operational capex</v>
      </c>
      <c r="AU1151" s="164">
        <f>LicenseeSelect!AU1239</f>
        <v>0</v>
      </c>
      <c r="AV1151" s="47">
        <f>LicenseeSelect!AV1239</f>
        <v>0</v>
      </c>
      <c r="AW1151" s="47">
        <f>LicenseeSelect!AW1239</f>
        <v>0</v>
      </c>
      <c r="AX1151" s="47">
        <f>LicenseeSelect!AX1239</f>
        <v>0</v>
      </c>
      <c r="AY1151" s="47">
        <f>LicenseeSelect!AY1239</f>
        <v>0</v>
      </c>
      <c r="BA1151" s="38" t="str">
        <f t="shared" ca="1" si="77"/>
        <v>VariantAllowances</v>
      </c>
      <c r="BB1151" s="38" t="str">
        <f t="shared" si="78"/>
        <v>Variant allowances</v>
      </c>
      <c r="BC1151" s="38" t="str">
        <f t="shared" si="79"/>
        <v>Variant allowances percentage allocation</v>
      </c>
    </row>
    <row r="1152" spans="5:55">
      <c r="E1152" s="37" t="str">
        <f>LicenseeSelect!E1240</f>
        <v>RIIO3 Variant Activity 83</v>
      </c>
      <c r="G1152" s="37" t="s">
        <v>59</v>
      </c>
      <c r="H1152" s="37" t="str">
        <f>LicenseeSelect!H1240</f>
        <v>Network operating costs (opex)</v>
      </c>
      <c r="AU1152" s="164">
        <f>LicenseeSelect!AU1240</f>
        <v>0</v>
      </c>
      <c r="AV1152" s="47">
        <f>LicenseeSelect!AV1240</f>
        <v>0</v>
      </c>
      <c r="AW1152" s="47">
        <f>LicenseeSelect!AW1240</f>
        <v>0</v>
      </c>
      <c r="AX1152" s="47">
        <f>LicenseeSelect!AX1240</f>
        <v>0</v>
      </c>
      <c r="AY1152" s="47">
        <f>LicenseeSelect!AY1240</f>
        <v>0</v>
      </c>
      <c r="BA1152" s="38" t="str">
        <f t="shared" ca="1" si="77"/>
        <v>VariantAllowances</v>
      </c>
      <c r="BB1152" s="38" t="str">
        <f t="shared" si="78"/>
        <v>Variant allowances</v>
      </c>
      <c r="BC1152" s="38" t="str">
        <f t="shared" si="79"/>
        <v>Variant allowances percentage allocation</v>
      </c>
    </row>
    <row r="1153" spans="5:55">
      <c r="E1153" s="107" t="str">
        <f>LicenseeSelect!E1241</f>
        <v>RIIO3 Variant Activity 83</v>
      </c>
      <c r="F1153" s="125"/>
      <c r="G1153" s="107" t="s">
        <v>59</v>
      </c>
      <c r="H1153" s="107" t="str">
        <f>LicenseeSelect!H1241</f>
        <v>Indirects (opex)</v>
      </c>
      <c r="I1153" s="107"/>
      <c r="J1153" s="107"/>
      <c r="K1153" s="107"/>
      <c r="L1153" s="107"/>
      <c r="M1153" s="107"/>
      <c r="N1153" s="107"/>
      <c r="O1153" s="107"/>
      <c r="P1153" s="107"/>
      <c r="Q1153" s="107"/>
      <c r="R1153" s="107"/>
      <c r="S1153" s="107"/>
      <c r="T1153" s="107"/>
      <c r="U1153" s="107"/>
      <c r="V1153" s="107"/>
      <c r="W1153" s="107"/>
      <c r="X1153" s="107"/>
      <c r="Y1153" s="107"/>
      <c r="Z1153" s="107"/>
      <c r="AA1153" s="107"/>
      <c r="AB1153" s="107"/>
      <c r="AC1153" s="107"/>
      <c r="AD1153" s="107"/>
      <c r="AE1153" s="107"/>
      <c r="AF1153" s="107"/>
      <c r="AG1153" s="107"/>
      <c r="AH1153" s="107"/>
      <c r="AI1153" s="107"/>
      <c r="AJ1153" s="107"/>
      <c r="AK1153" s="107"/>
      <c r="AL1153" s="107"/>
      <c r="AM1153" s="107"/>
      <c r="AN1153" s="107"/>
      <c r="AO1153" s="107"/>
      <c r="AP1153" s="107"/>
      <c r="AQ1153" s="107"/>
      <c r="AR1153" s="107"/>
      <c r="AS1153" s="107"/>
      <c r="AT1153" s="113"/>
      <c r="AU1153" s="173">
        <f>LicenseeSelect!AU1241</f>
        <v>0</v>
      </c>
      <c r="AV1153" s="110">
        <f>LicenseeSelect!AV1241</f>
        <v>0</v>
      </c>
      <c r="AW1153" s="110">
        <f>LicenseeSelect!AW1241</f>
        <v>0</v>
      </c>
      <c r="AX1153" s="110">
        <f>LicenseeSelect!AX1241</f>
        <v>0</v>
      </c>
      <c r="AY1153" s="110">
        <f>LicenseeSelect!AY1241</f>
        <v>0</v>
      </c>
      <c r="BA1153" s="38" t="str">
        <f t="shared" ca="1" si="77"/>
        <v>VariantAllowances</v>
      </c>
      <c r="BB1153" s="38" t="str">
        <f t="shared" si="78"/>
        <v>Variant allowances</v>
      </c>
      <c r="BC1153" s="38" t="str">
        <f t="shared" si="79"/>
        <v>Variant allowances percentage allocation</v>
      </c>
    </row>
    <row r="1154" spans="5:55">
      <c r="E1154" s="37" t="str">
        <f>LicenseeSelect!E1242</f>
        <v>RIIO3 Variant Activity 84</v>
      </c>
      <c r="G1154" s="37" t="s">
        <v>59</v>
      </c>
      <c r="H1154" s="37" t="str">
        <f>LicenseeSelect!H1242</f>
        <v>Load related capex</v>
      </c>
      <c r="AU1154" s="172">
        <f>LicenseeSelect!AU1242</f>
        <v>0</v>
      </c>
      <c r="AV1154" s="109">
        <f>LicenseeSelect!AV1242</f>
        <v>0</v>
      </c>
      <c r="AW1154" s="109">
        <f>LicenseeSelect!AW1242</f>
        <v>0</v>
      </c>
      <c r="AX1154" s="109">
        <f>LicenseeSelect!AX1242</f>
        <v>0</v>
      </c>
      <c r="AY1154" s="109">
        <f>LicenseeSelect!AY1242</f>
        <v>0</v>
      </c>
      <c r="BA1154" s="38" t="str">
        <f t="shared" ca="1" si="77"/>
        <v>VariantAllowances</v>
      </c>
      <c r="BB1154" s="38" t="str">
        <f t="shared" si="78"/>
        <v>Variant allowances</v>
      </c>
      <c r="BC1154" s="38" t="str">
        <f t="shared" si="79"/>
        <v>Variant allowances percentage allocation</v>
      </c>
    </row>
    <row r="1155" spans="5:55">
      <c r="E1155" s="37" t="str">
        <f>LicenseeSelect!E1243</f>
        <v>RIIO3 Variant Activity 84</v>
      </c>
      <c r="G1155" s="37" t="s">
        <v>59</v>
      </c>
      <c r="H1155" s="37" t="str">
        <f>LicenseeSelect!H1243</f>
        <v>Asset replacement capex</v>
      </c>
      <c r="AU1155" s="164">
        <f>LicenseeSelect!AU1243</f>
        <v>0</v>
      </c>
      <c r="AV1155" s="47">
        <f>LicenseeSelect!AV1243</f>
        <v>0</v>
      </c>
      <c r="AW1155" s="47">
        <f>LicenseeSelect!AW1243</f>
        <v>0</v>
      </c>
      <c r="AX1155" s="47">
        <f>LicenseeSelect!AX1243</f>
        <v>0</v>
      </c>
      <c r="AY1155" s="47">
        <f>LicenseeSelect!AY1243</f>
        <v>0</v>
      </c>
      <c r="BA1155" s="38" t="str">
        <f t="shared" ca="1" si="77"/>
        <v>VariantAllowances</v>
      </c>
      <c r="BB1155" s="38" t="str">
        <f t="shared" si="78"/>
        <v>Variant allowances</v>
      </c>
      <c r="BC1155" s="38" t="str">
        <f t="shared" si="79"/>
        <v>Variant allowances percentage allocation</v>
      </c>
    </row>
    <row r="1156" spans="5:55">
      <c r="E1156" s="37" t="str">
        <f>LicenseeSelect!E1244</f>
        <v>RIIO3 Variant Activity 84</v>
      </c>
      <c r="G1156" s="37" t="s">
        <v>59</v>
      </c>
      <c r="H1156" s="37" t="str">
        <f>LicenseeSelect!H1244</f>
        <v>Other capex</v>
      </c>
      <c r="AU1156" s="164">
        <f>LicenseeSelect!AU1244</f>
        <v>0</v>
      </c>
      <c r="AV1156" s="47">
        <f>LicenseeSelect!AV1244</f>
        <v>0</v>
      </c>
      <c r="AW1156" s="47">
        <f>LicenseeSelect!AW1244</f>
        <v>0</v>
      </c>
      <c r="AX1156" s="47">
        <f>LicenseeSelect!AX1244</f>
        <v>0</v>
      </c>
      <c r="AY1156" s="47">
        <f>LicenseeSelect!AY1244</f>
        <v>0</v>
      </c>
      <c r="BA1156" s="38" t="str">
        <f t="shared" ca="1" si="77"/>
        <v>VariantAllowances</v>
      </c>
      <c r="BB1156" s="38" t="str">
        <f t="shared" si="78"/>
        <v>Variant allowances</v>
      </c>
      <c r="BC1156" s="38" t="str">
        <f t="shared" si="79"/>
        <v>Variant allowances percentage allocation</v>
      </c>
    </row>
    <row r="1157" spans="5:55">
      <c r="E1157" s="37" t="str">
        <f>LicenseeSelect!E1245</f>
        <v>RIIO3 Variant Activity 84</v>
      </c>
      <c r="G1157" s="37" t="s">
        <v>59</v>
      </c>
      <c r="H1157" s="37" t="str">
        <f>LicenseeSelect!H1245</f>
        <v>Non-operational capex</v>
      </c>
      <c r="AU1157" s="164">
        <f>LicenseeSelect!AU1245</f>
        <v>0</v>
      </c>
      <c r="AV1157" s="47">
        <f>LicenseeSelect!AV1245</f>
        <v>0</v>
      </c>
      <c r="AW1157" s="47">
        <f>LicenseeSelect!AW1245</f>
        <v>0</v>
      </c>
      <c r="AX1157" s="47">
        <f>LicenseeSelect!AX1245</f>
        <v>0</v>
      </c>
      <c r="AY1157" s="47">
        <f>LicenseeSelect!AY1245</f>
        <v>0</v>
      </c>
      <c r="BA1157" s="38" t="str">
        <f t="shared" ca="1" si="77"/>
        <v>VariantAllowances</v>
      </c>
      <c r="BB1157" s="38" t="str">
        <f t="shared" si="78"/>
        <v>Variant allowances</v>
      </c>
      <c r="BC1157" s="38" t="str">
        <f t="shared" si="79"/>
        <v>Variant allowances percentage allocation</v>
      </c>
    </row>
    <row r="1158" spans="5:55">
      <c r="E1158" s="37" t="str">
        <f>LicenseeSelect!E1246</f>
        <v>RIIO3 Variant Activity 84</v>
      </c>
      <c r="G1158" s="37" t="s">
        <v>59</v>
      </c>
      <c r="H1158" s="37" t="str">
        <f>LicenseeSelect!H1246</f>
        <v>Network operating costs (opex)</v>
      </c>
      <c r="AU1158" s="164">
        <f>LicenseeSelect!AU1246</f>
        <v>0</v>
      </c>
      <c r="AV1158" s="47">
        <f>LicenseeSelect!AV1246</f>
        <v>0</v>
      </c>
      <c r="AW1158" s="47">
        <f>LicenseeSelect!AW1246</f>
        <v>0</v>
      </c>
      <c r="AX1158" s="47">
        <f>LicenseeSelect!AX1246</f>
        <v>0</v>
      </c>
      <c r="AY1158" s="47">
        <f>LicenseeSelect!AY1246</f>
        <v>0</v>
      </c>
      <c r="BA1158" s="38" t="str">
        <f t="shared" ca="1" si="77"/>
        <v>VariantAllowances</v>
      </c>
      <c r="BB1158" s="38" t="str">
        <f t="shared" si="78"/>
        <v>Variant allowances</v>
      </c>
      <c r="BC1158" s="38" t="str">
        <f t="shared" si="79"/>
        <v>Variant allowances percentage allocation</v>
      </c>
    </row>
    <row r="1159" spans="5:55">
      <c r="E1159" s="107" t="str">
        <f>LicenseeSelect!E1247</f>
        <v>RIIO3 Variant Activity 84</v>
      </c>
      <c r="F1159" s="125"/>
      <c r="G1159" s="107" t="s">
        <v>59</v>
      </c>
      <c r="H1159" s="107" t="str">
        <f>LicenseeSelect!H1247</f>
        <v>Indirects (opex)</v>
      </c>
      <c r="I1159" s="107"/>
      <c r="J1159" s="107"/>
      <c r="K1159" s="107"/>
      <c r="L1159" s="107"/>
      <c r="M1159" s="107"/>
      <c r="N1159" s="107"/>
      <c r="O1159" s="107"/>
      <c r="P1159" s="107"/>
      <c r="Q1159" s="107"/>
      <c r="R1159" s="107"/>
      <c r="S1159" s="107"/>
      <c r="T1159" s="107"/>
      <c r="U1159" s="107"/>
      <c r="V1159" s="107"/>
      <c r="W1159" s="107"/>
      <c r="X1159" s="107"/>
      <c r="Y1159" s="107"/>
      <c r="Z1159" s="107"/>
      <c r="AA1159" s="107"/>
      <c r="AB1159" s="107"/>
      <c r="AC1159" s="107"/>
      <c r="AD1159" s="107"/>
      <c r="AE1159" s="107"/>
      <c r="AF1159" s="107"/>
      <c r="AG1159" s="107"/>
      <c r="AH1159" s="107"/>
      <c r="AI1159" s="107"/>
      <c r="AJ1159" s="107"/>
      <c r="AK1159" s="107"/>
      <c r="AL1159" s="107"/>
      <c r="AM1159" s="107"/>
      <c r="AN1159" s="107"/>
      <c r="AO1159" s="107"/>
      <c r="AP1159" s="107"/>
      <c r="AQ1159" s="107"/>
      <c r="AR1159" s="107"/>
      <c r="AS1159" s="107"/>
      <c r="AT1159" s="113"/>
      <c r="AU1159" s="173">
        <f>LicenseeSelect!AU1247</f>
        <v>0</v>
      </c>
      <c r="AV1159" s="110">
        <f>LicenseeSelect!AV1247</f>
        <v>0</v>
      </c>
      <c r="AW1159" s="110">
        <f>LicenseeSelect!AW1247</f>
        <v>0</v>
      </c>
      <c r="AX1159" s="110">
        <f>LicenseeSelect!AX1247</f>
        <v>0</v>
      </c>
      <c r="AY1159" s="110">
        <f>LicenseeSelect!AY1247</f>
        <v>0</v>
      </c>
      <c r="BA1159" s="38" t="str">
        <f t="shared" ca="1" si="77"/>
        <v>VariantAllowances</v>
      </c>
      <c r="BB1159" s="38" t="str">
        <f t="shared" si="78"/>
        <v>Variant allowances</v>
      </c>
      <c r="BC1159" s="38" t="str">
        <f t="shared" si="79"/>
        <v>Variant allowances percentage allocation</v>
      </c>
    </row>
    <row r="1160" spans="5:55">
      <c r="E1160" s="37" t="str">
        <f>LicenseeSelect!E1248</f>
        <v>RIIO3 Variant Activity 85</v>
      </c>
      <c r="G1160" s="37" t="s">
        <v>59</v>
      </c>
      <c r="H1160" s="37" t="str">
        <f>LicenseeSelect!H1248</f>
        <v>Load related capex</v>
      </c>
      <c r="AU1160" s="172">
        <f>LicenseeSelect!AU1248</f>
        <v>0</v>
      </c>
      <c r="AV1160" s="109">
        <f>LicenseeSelect!AV1248</f>
        <v>0</v>
      </c>
      <c r="AW1160" s="109">
        <f>LicenseeSelect!AW1248</f>
        <v>0</v>
      </c>
      <c r="AX1160" s="109">
        <f>LicenseeSelect!AX1248</f>
        <v>0</v>
      </c>
      <c r="AY1160" s="109">
        <f>LicenseeSelect!AY1248</f>
        <v>0</v>
      </c>
      <c r="BA1160" s="38" t="str">
        <f t="shared" ca="1" si="77"/>
        <v>VariantAllowances</v>
      </c>
      <c r="BB1160" s="38" t="str">
        <f t="shared" si="78"/>
        <v>Variant allowances</v>
      </c>
      <c r="BC1160" s="38" t="str">
        <f t="shared" si="79"/>
        <v>Variant allowances percentage allocation</v>
      </c>
    </row>
    <row r="1161" spans="5:55">
      <c r="E1161" s="37" t="str">
        <f>LicenseeSelect!E1249</f>
        <v>RIIO3 Variant Activity 85</v>
      </c>
      <c r="G1161" s="37" t="s">
        <v>59</v>
      </c>
      <c r="H1161" s="37" t="str">
        <f>LicenseeSelect!H1249</f>
        <v>Asset replacement capex</v>
      </c>
      <c r="AU1161" s="164">
        <f>LicenseeSelect!AU1249</f>
        <v>0</v>
      </c>
      <c r="AV1161" s="47">
        <f>LicenseeSelect!AV1249</f>
        <v>0</v>
      </c>
      <c r="AW1161" s="47">
        <f>LicenseeSelect!AW1249</f>
        <v>0</v>
      </c>
      <c r="AX1161" s="47">
        <f>LicenseeSelect!AX1249</f>
        <v>0</v>
      </c>
      <c r="AY1161" s="47">
        <f>LicenseeSelect!AY1249</f>
        <v>0</v>
      </c>
      <c r="BA1161" s="38" t="str">
        <f t="shared" ca="1" si="77"/>
        <v>VariantAllowances</v>
      </c>
      <c r="BB1161" s="38" t="str">
        <f t="shared" si="78"/>
        <v>Variant allowances</v>
      </c>
      <c r="BC1161" s="38" t="str">
        <f t="shared" si="79"/>
        <v>Variant allowances percentage allocation</v>
      </c>
    </row>
    <row r="1162" spans="5:55">
      <c r="E1162" s="37" t="str">
        <f>LicenseeSelect!E1250</f>
        <v>RIIO3 Variant Activity 85</v>
      </c>
      <c r="G1162" s="37" t="s">
        <v>59</v>
      </c>
      <c r="H1162" s="37" t="str">
        <f>LicenseeSelect!H1250</f>
        <v>Other capex</v>
      </c>
      <c r="AU1162" s="164">
        <f>LicenseeSelect!AU1250</f>
        <v>0</v>
      </c>
      <c r="AV1162" s="47">
        <f>LicenseeSelect!AV1250</f>
        <v>0</v>
      </c>
      <c r="AW1162" s="47">
        <f>LicenseeSelect!AW1250</f>
        <v>0</v>
      </c>
      <c r="AX1162" s="47">
        <f>LicenseeSelect!AX1250</f>
        <v>0</v>
      </c>
      <c r="AY1162" s="47">
        <f>LicenseeSelect!AY1250</f>
        <v>0</v>
      </c>
      <c r="BA1162" s="38" t="str">
        <f t="shared" ca="1" si="77"/>
        <v>VariantAllowances</v>
      </c>
      <c r="BB1162" s="38" t="str">
        <f t="shared" si="78"/>
        <v>Variant allowances</v>
      </c>
      <c r="BC1162" s="38" t="str">
        <f t="shared" si="79"/>
        <v>Variant allowances percentage allocation</v>
      </c>
    </row>
    <row r="1163" spans="5:55">
      <c r="E1163" s="37" t="str">
        <f>LicenseeSelect!E1251</f>
        <v>RIIO3 Variant Activity 85</v>
      </c>
      <c r="G1163" s="37" t="s">
        <v>59</v>
      </c>
      <c r="H1163" s="37" t="str">
        <f>LicenseeSelect!H1251</f>
        <v>Non-operational capex</v>
      </c>
      <c r="AU1163" s="164">
        <f>LicenseeSelect!AU1251</f>
        <v>0</v>
      </c>
      <c r="AV1163" s="47">
        <f>LicenseeSelect!AV1251</f>
        <v>0</v>
      </c>
      <c r="AW1163" s="47">
        <f>LicenseeSelect!AW1251</f>
        <v>0</v>
      </c>
      <c r="AX1163" s="47">
        <f>LicenseeSelect!AX1251</f>
        <v>0</v>
      </c>
      <c r="AY1163" s="47">
        <f>LicenseeSelect!AY1251</f>
        <v>0</v>
      </c>
      <c r="BA1163" s="38" t="str">
        <f t="shared" ca="1" si="77"/>
        <v>VariantAllowances</v>
      </c>
      <c r="BB1163" s="38" t="str">
        <f t="shared" si="78"/>
        <v>Variant allowances</v>
      </c>
      <c r="BC1163" s="38" t="str">
        <f t="shared" si="79"/>
        <v>Variant allowances percentage allocation</v>
      </c>
    </row>
    <row r="1164" spans="5:55">
      <c r="E1164" s="37" t="str">
        <f>LicenseeSelect!E1252</f>
        <v>RIIO3 Variant Activity 85</v>
      </c>
      <c r="G1164" s="37" t="s">
        <v>59</v>
      </c>
      <c r="H1164" s="37" t="str">
        <f>LicenseeSelect!H1252</f>
        <v>Network operating costs (opex)</v>
      </c>
      <c r="AU1164" s="164">
        <f>LicenseeSelect!AU1252</f>
        <v>0</v>
      </c>
      <c r="AV1164" s="47">
        <f>LicenseeSelect!AV1252</f>
        <v>0</v>
      </c>
      <c r="AW1164" s="47">
        <f>LicenseeSelect!AW1252</f>
        <v>0</v>
      </c>
      <c r="AX1164" s="47">
        <f>LicenseeSelect!AX1252</f>
        <v>0</v>
      </c>
      <c r="AY1164" s="47">
        <f>LicenseeSelect!AY1252</f>
        <v>0</v>
      </c>
      <c r="BA1164" s="38" t="str">
        <f t="shared" ca="1" si="77"/>
        <v>VariantAllowances</v>
      </c>
      <c r="BB1164" s="38" t="str">
        <f t="shared" si="78"/>
        <v>Variant allowances</v>
      </c>
      <c r="BC1164" s="38" t="str">
        <f t="shared" si="79"/>
        <v>Variant allowances percentage allocation</v>
      </c>
    </row>
    <row r="1165" spans="5:55">
      <c r="E1165" s="107" t="str">
        <f>LicenseeSelect!E1253</f>
        <v>RIIO3 Variant Activity 85</v>
      </c>
      <c r="F1165" s="125"/>
      <c r="G1165" s="107" t="s">
        <v>59</v>
      </c>
      <c r="H1165" s="107" t="str">
        <f>LicenseeSelect!H1253</f>
        <v>Indirects (opex)</v>
      </c>
      <c r="I1165" s="107"/>
      <c r="J1165" s="107"/>
      <c r="K1165" s="107"/>
      <c r="L1165" s="107"/>
      <c r="M1165" s="107"/>
      <c r="N1165" s="107"/>
      <c r="O1165" s="107"/>
      <c r="P1165" s="107"/>
      <c r="Q1165" s="107"/>
      <c r="R1165" s="107"/>
      <c r="S1165" s="107"/>
      <c r="T1165" s="107"/>
      <c r="U1165" s="107"/>
      <c r="V1165" s="107"/>
      <c r="W1165" s="107"/>
      <c r="X1165" s="107"/>
      <c r="Y1165" s="107"/>
      <c r="Z1165" s="107"/>
      <c r="AA1165" s="107"/>
      <c r="AB1165" s="107"/>
      <c r="AC1165" s="107"/>
      <c r="AD1165" s="107"/>
      <c r="AE1165" s="107"/>
      <c r="AF1165" s="107"/>
      <c r="AG1165" s="107"/>
      <c r="AH1165" s="107"/>
      <c r="AI1165" s="107"/>
      <c r="AJ1165" s="107"/>
      <c r="AK1165" s="107"/>
      <c r="AL1165" s="107"/>
      <c r="AM1165" s="107"/>
      <c r="AN1165" s="107"/>
      <c r="AO1165" s="107"/>
      <c r="AP1165" s="107"/>
      <c r="AQ1165" s="107"/>
      <c r="AR1165" s="107"/>
      <c r="AS1165" s="107"/>
      <c r="AT1165" s="113"/>
      <c r="AU1165" s="173">
        <f>LicenseeSelect!AU1253</f>
        <v>0</v>
      </c>
      <c r="AV1165" s="110">
        <f>LicenseeSelect!AV1253</f>
        <v>0</v>
      </c>
      <c r="AW1165" s="110">
        <f>LicenseeSelect!AW1253</f>
        <v>0</v>
      </c>
      <c r="AX1165" s="110">
        <f>LicenseeSelect!AX1253</f>
        <v>0</v>
      </c>
      <c r="AY1165" s="110">
        <f>LicenseeSelect!AY1253</f>
        <v>0</v>
      </c>
      <c r="BA1165" s="38" t="str">
        <f t="shared" ca="1" si="77"/>
        <v>VariantAllowances</v>
      </c>
      <c r="BB1165" s="38" t="str">
        <f t="shared" si="78"/>
        <v>Variant allowances</v>
      </c>
      <c r="BC1165" s="38" t="str">
        <f t="shared" si="79"/>
        <v>Variant allowances percentage allocation</v>
      </c>
    </row>
    <row r="1166" spans="5:55">
      <c r="E1166" s="37" t="str">
        <f>LicenseeSelect!E1254</f>
        <v>RIIO3 Variant Activity 86</v>
      </c>
      <c r="G1166" s="37" t="s">
        <v>59</v>
      </c>
      <c r="H1166" s="37" t="str">
        <f>LicenseeSelect!H1254</f>
        <v>Load related capex</v>
      </c>
      <c r="AU1166" s="172">
        <f>LicenseeSelect!AU1254</f>
        <v>0</v>
      </c>
      <c r="AV1166" s="109">
        <f>LicenseeSelect!AV1254</f>
        <v>0</v>
      </c>
      <c r="AW1166" s="109">
        <f>LicenseeSelect!AW1254</f>
        <v>0</v>
      </c>
      <c r="AX1166" s="109">
        <f>LicenseeSelect!AX1254</f>
        <v>0</v>
      </c>
      <c r="AY1166" s="109">
        <f>LicenseeSelect!AY1254</f>
        <v>0</v>
      </c>
      <c r="BA1166" s="38" t="str">
        <f t="shared" ca="1" si="77"/>
        <v>VariantAllowances</v>
      </c>
      <c r="BB1166" s="38" t="str">
        <f t="shared" si="78"/>
        <v>Variant allowances</v>
      </c>
      <c r="BC1166" s="38" t="str">
        <f t="shared" si="79"/>
        <v>Variant allowances percentage allocation</v>
      </c>
    </row>
    <row r="1167" spans="5:55">
      <c r="E1167" s="37" t="str">
        <f>LicenseeSelect!E1255</f>
        <v>RIIO3 Variant Activity 86</v>
      </c>
      <c r="G1167" s="37" t="s">
        <v>59</v>
      </c>
      <c r="H1167" s="37" t="str">
        <f>LicenseeSelect!H1255</f>
        <v>Asset replacement capex</v>
      </c>
      <c r="AU1167" s="164">
        <f>LicenseeSelect!AU1255</f>
        <v>0</v>
      </c>
      <c r="AV1167" s="47">
        <f>LicenseeSelect!AV1255</f>
        <v>0</v>
      </c>
      <c r="AW1167" s="47">
        <f>LicenseeSelect!AW1255</f>
        <v>0</v>
      </c>
      <c r="AX1167" s="47">
        <f>LicenseeSelect!AX1255</f>
        <v>0</v>
      </c>
      <c r="AY1167" s="47">
        <f>LicenseeSelect!AY1255</f>
        <v>0</v>
      </c>
      <c r="BA1167" s="38" t="str">
        <f t="shared" ca="1" si="77"/>
        <v>VariantAllowances</v>
      </c>
      <c r="BB1167" s="38" t="str">
        <f t="shared" si="78"/>
        <v>Variant allowances</v>
      </c>
      <c r="BC1167" s="38" t="str">
        <f t="shared" si="79"/>
        <v>Variant allowances percentage allocation</v>
      </c>
    </row>
    <row r="1168" spans="5:55">
      <c r="E1168" s="37" t="str">
        <f>LicenseeSelect!E1256</f>
        <v>RIIO3 Variant Activity 86</v>
      </c>
      <c r="G1168" s="37" t="s">
        <v>59</v>
      </c>
      <c r="H1168" s="37" t="str">
        <f>LicenseeSelect!H1256</f>
        <v>Other capex</v>
      </c>
      <c r="AU1168" s="164">
        <f>LicenseeSelect!AU1256</f>
        <v>0</v>
      </c>
      <c r="AV1168" s="47">
        <f>LicenseeSelect!AV1256</f>
        <v>0</v>
      </c>
      <c r="AW1168" s="47">
        <f>LicenseeSelect!AW1256</f>
        <v>0</v>
      </c>
      <c r="AX1168" s="47">
        <f>LicenseeSelect!AX1256</f>
        <v>0</v>
      </c>
      <c r="AY1168" s="47">
        <f>LicenseeSelect!AY1256</f>
        <v>0</v>
      </c>
      <c r="BA1168" s="38" t="str">
        <f t="shared" ca="1" si="77"/>
        <v>VariantAllowances</v>
      </c>
      <c r="BB1168" s="38" t="str">
        <f t="shared" si="78"/>
        <v>Variant allowances</v>
      </c>
      <c r="BC1168" s="38" t="str">
        <f t="shared" si="79"/>
        <v>Variant allowances percentage allocation</v>
      </c>
    </row>
    <row r="1169" spans="5:55">
      <c r="E1169" s="37" t="str">
        <f>LicenseeSelect!E1257</f>
        <v>RIIO3 Variant Activity 86</v>
      </c>
      <c r="G1169" s="37" t="s">
        <v>59</v>
      </c>
      <c r="H1169" s="37" t="str">
        <f>LicenseeSelect!H1257</f>
        <v>Non-operational capex</v>
      </c>
      <c r="AU1169" s="164">
        <f>LicenseeSelect!AU1257</f>
        <v>0</v>
      </c>
      <c r="AV1169" s="47">
        <f>LicenseeSelect!AV1257</f>
        <v>0</v>
      </c>
      <c r="AW1169" s="47">
        <f>LicenseeSelect!AW1257</f>
        <v>0</v>
      </c>
      <c r="AX1169" s="47">
        <f>LicenseeSelect!AX1257</f>
        <v>0</v>
      </c>
      <c r="AY1169" s="47">
        <f>LicenseeSelect!AY1257</f>
        <v>0</v>
      </c>
      <c r="BA1169" s="38" t="str">
        <f t="shared" ca="1" si="77"/>
        <v>VariantAllowances</v>
      </c>
      <c r="BB1169" s="38" t="str">
        <f t="shared" si="78"/>
        <v>Variant allowances</v>
      </c>
      <c r="BC1169" s="38" t="str">
        <f t="shared" si="79"/>
        <v>Variant allowances percentage allocation</v>
      </c>
    </row>
    <row r="1170" spans="5:55">
      <c r="E1170" s="37" t="str">
        <f>LicenseeSelect!E1258</f>
        <v>RIIO3 Variant Activity 86</v>
      </c>
      <c r="G1170" s="37" t="s">
        <v>59</v>
      </c>
      <c r="H1170" s="37" t="str">
        <f>LicenseeSelect!H1258</f>
        <v>Network operating costs (opex)</v>
      </c>
      <c r="AU1170" s="164">
        <f>LicenseeSelect!AU1258</f>
        <v>0</v>
      </c>
      <c r="AV1170" s="47">
        <f>LicenseeSelect!AV1258</f>
        <v>0</v>
      </c>
      <c r="AW1170" s="47">
        <f>LicenseeSelect!AW1258</f>
        <v>0</v>
      </c>
      <c r="AX1170" s="47">
        <f>LicenseeSelect!AX1258</f>
        <v>0</v>
      </c>
      <c r="AY1170" s="47">
        <f>LicenseeSelect!AY1258</f>
        <v>0</v>
      </c>
      <c r="BA1170" s="38" t="str">
        <f t="shared" ca="1" si="77"/>
        <v>VariantAllowances</v>
      </c>
      <c r="BB1170" s="38" t="str">
        <f t="shared" si="78"/>
        <v>Variant allowances</v>
      </c>
      <c r="BC1170" s="38" t="str">
        <f t="shared" si="79"/>
        <v>Variant allowances percentage allocation</v>
      </c>
    </row>
    <row r="1171" spans="5:55">
      <c r="E1171" s="107" t="str">
        <f>LicenseeSelect!E1259</f>
        <v>RIIO3 Variant Activity 86</v>
      </c>
      <c r="F1171" s="125"/>
      <c r="G1171" s="107" t="s">
        <v>59</v>
      </c>
      <c r="H1171" s="107" t="str">
        <f>LicenseeSelect!H1259</f>
        <v>Indirects (opex)</v>
      </c>
      <c r="I1171" s="107"/>
      <c r="J1171" s="107"/>
      <c r="K1171" s="107"/>
      <c r="L1171" s="107"/>
      <c r="M1171" s="107"/>
      <c r="N1171" s="107"/>
      <c r="O1171" s="107"/>
      <c r="P1171" s="107"/>
      <c r="Q1171" s="107"/>
      <c r="R1171" s="107"/>
      <c r="S1171" s="107"/>
      <c r="T1171" s="107"/>
      <c r="U1171" s="107"/>
      <c r="V1171" s="107"/>
      <c r="W1171" s="107"/>
      <c r="X1171" s="107"/>
      <c r="Y1171" s="107"/>
      <c r="Z1171" s="107"/>
      <c r="AA1171" s="107"/>
      <c r="AB1171" s="107"/>
      <c r="AC1171" s="107"/>
      <c r="AD1171" s="107"/>
      <c r="AE1171" s="107"/>
      <c r="AF1171" s="107"/>
      <c r="AG1171" s="107"/>
      <c r="AH1171" s="107"/>
      <c r="AI1171" s="107"/>
      <c r="AJ1171" s="107"/>
      <c r="AK1171" s="107"/>
      <c r="AL1171" s="107"/>
      <c r="AM1171" s="107"/>
      <c r="AN1171" s="107"/>
      <c r="AO1171" s="107"/>
      <c r="AP1171" s="107"/>
      <c r="AQ1171" s="107"/>
      <c r="AR1171" s="107"/>
      <c r="AS1171" s="107"/>
      <c r="AT1171" s="113"/>
      <c r="AU1171" s="173">
        <f>LicenseeSelect!AU1259</f>
        <v>0</v>
      </c>
      <c r="AV1171" s="110">
        <f>LicenseeSelect!AV1259</f>
        <v>0</v>
      </c>
      <c r="AW1171" s="110">
        <f>LicenseeSelect!AW1259</f>
        <v>0</v>
      </c>
      <c r="AX1171" s="110">
        <f>LicenseeSelect!AX1259</f>
        <v>0</v>
      </c>
      <c r="AY1171" s="110">
        <f>LicenseeSelect!AY1259</f>
        <v>0</v>
      </c>
      <c r="BA1171" s="38" t="str">
        <f t="shared" ca="1" si="77"/>
        <v>VariantAllowances</v>
      </c>
      <c r="BB1171" s="38" t="str">
        <f t="shared" si="78"/>
        <v>Variant allowances</v>
      </c>
      <c r="BC1171" s="38" t="str">
        <f t="shared" si="79"/>
        <v>Variant allowances percentage allocation</v>
      </c>
    </row>
    <row r="1172" spans="5:55">
      <c r="E1172" s="37" t="str">
        <f>LicenseeSelect!E1260</f>
        <v>RIIO3 Variant Activity 87</v>
      </c>
      <c r="G1172" s="37" t="s">
        <v>59</v>
      </c>
      <c r="H1172" s="37" t="str">
        <f>LicenseeSelect!H1260</f>
        <v>Load related capex</v>
      </c>
      <c r="AU1172" s="172">
        <f>LicenseeSelect!AU1260</f>
        <v>0</v>
      </c>
      <c r="AV1172" s="109">
        <f>LicenseeSelect!AV1260</f>
        <v>0</v>
      </c>
      <c r="AW1172" s="109">
        <f>LicenseeSelect!AW1260</f>
        <v>0</v>
      </c>
      <c r="AX1172" s="109">
        <f>LicenseeSelect!AX1260</f>
        <v>0</v>
      </c>
      <c r="AY1172" s="109">
        <f>LicenseeSelect!AY1260</f>
        <v>0</v>
      </c>
      <c r="BA1172" s="38" t="str">
        <f t="shared" ca="1" si="77"/>
        <v>VariantAllowances</v>
      </c>
      <c r="BB1172" s="38" t="str">
        <f t="shared" si="78"/>
        <v>Variant allowances</v>
      </c>
      <c r="BC1172" s="38" t="str">
        <f t="shared" si="79"/>
        <v>Variant allowances percentage allocation</v>
      </c>
    </row>
    <row r="1173" spans="5:55">
      <c r="E1173" s="37" t="str">
        <f>LicenseeSelect!E1261</f>
        <v>RIIO3 Variant Activity 87</v>
      </c>
      <c r="G1173" s="37" t="s">
        <v>59</v>
      </c>
      <c r="H1173" s="37" t="str">
        <f>LicenseeSelect!H1261</f>
        <v>Asset replacement capex</v>
      </c>
      <c r="AU1173" s="164">
        <f>LicenseeSelect!AU1261</f>
        <v>0</v>
      </c>
      <c r="AV1173" s="47">
        <f>LicenseeSelect!AV1261</f>
        <v>0</v>
      </c>
      <c r="AW1173" s="47">
        <f>LicenseeSelect!AW1261</f>
        <v>0</v>
      </c>
      <c r="AX1173" s="47">
        <f>LicenseeSelect!AX1261</f>
        <v>0</v>
      </c>
      <c r="AY1173" s="47">
        <f>LicenseeSelect!AY1261</f>
        <v>0</v>
      </c>
      <c r="BA1173" s="38" t="str">
        <f t="shared" ca="1" si="77"/>
        <v>VariantAllowances</v>
      </c>
      <c r="BB1173" s="38" t="str">
        <f t="shared" si="78"/>
        <v>Variant allowances</v>
      </c>
      <c r="BC1173" s="38" t="str">
        <f t="shared" si="79"/>
        <v>Variant allowances percentage allocation</v>
      </c>
    </row>
    <row r="1174" spans="5:55">
      <c r="E1174" s="37" t="str">
        <f>LicenseeSelect!E1262</f>
        <v>RIIO3 Variant Activity 87</v>
      </c>
      <c r="G1174" s="37" t="s">
        <v>59</v>
      </c>
      <c r="H1174" s="37" t="str">
        <f>LicenseeSelect!H1262</f>
        <v>Other capex</v>
      </c>
      <c r="AU1174" s="164">
        <f>LicenseeSelect!AU1262</f>
        <v>0</v>
      </c>
      <c r="AV1174" s="47">
        <f>LicenseeSelect!AV1262</f>
        <v>0</v>
      </c>
      <c r="AW1174" s="47">
        <f>LicenseeSelect!AW1262</f>
        <v>0</v>
      </c>
      <c r="AX1174" s="47">
        <f>LicenseeSelect!AX1262</f>
        <v>0</v>
      </c>
      <c r="AY1174" s="47">
        <f>LicenseeSelect!AY1262</f>
        <v>0</v>
      </c>
      <c r="BA1174" s="38" t="str">
        <f t="shared" ca="1" si="77"/>
        <v>VariantAllowances</v>
      </c>
      <c r="BB1174" s="38" t="str">
        <f t="shared" si="78"/>
        <v>Variant allowances</v>
      </c>
      <c r="BC1174" s="38" t="str">
        <f t="shared" si="79"/>
        <v>Variant allowances percentage allocation</v>
      </c>
    </row>
    <row r="1175" spans="5:55">
      <c r="E1175" s="37" t="str">
        <f>LicenseeSelect!E1263</f>
        <v>RIIO3 Variant Activity 87</v>
      </c>
      <c r="G1175" s="37" t="s">
        <v>59</v>
      </c>
      <c r="H1175" s="37" t="str">
        <f>LicenseeSelect!H1263</f>
        <v>Non-operational capex</v>
      </c>
      <c r="AU1175" s="164">
        <f>LicenseeSelect!AU1263</f>
        <v>0</v>
      </c>
      <c r="AV1175" s="47">
        <f>LicenseeSelect!AV1263</f>
        <v>0</v>
      </c>
      <c r="AW1175" s="47">
        <f>LicenseeSelect!AW1263</f>
        <v>0</v>
      </c>
      <c r="AX1175" s="47">
        <f>LicenseeSelect!AX1263</f>
        <v>0</v>
      </c>
      <c r="AY1175" s="47">
        <f>LicenseeSelect!AY1263</f>
        <v>0</v>
      </c>
      <c r="BA1175" s="38" t="str">
        <f t="shared" ca="1" si="77"/>
        <v>VariantAllowances</v>
      </c>
      <c r="BB1175" s="38" t="str">
        <f t="shared" si="78"/>
        <v>Variant allowances</v>
      </c>
      <c r="BC1175" s="38" t="str">
        <f t="shared" si="79"/>
        <v>Variant allowances percentage allocation</v>
      </c>
    </row>
    <row r="1176" spans="5:55">
      <c r="E1176" s="37" t="str">
        <f>LicenseeSelect!E1264</f>
        <v>RIIO3 Variant Activity 87</v>
      </c>
      <c r="G1176" s="37" t="s">
        <v>59</v>
      </c>
      <c r="H1176" s="37" t="str">
        <f>LicenseeSelect!H1264</f>
        <v>Network operating costs (opex)</v>
      </c>
      <c r="AU1176" s="164">
        <f>LicenseeSelect!AU1264</f>
        <v>0</v>
      </c>
      <c r="AV1176" s="47">
        <f>LicenseeSelect!AV1264</f>
        <v>0</v>
      </c>
      <c r="AW1176" s="47">
        <f>LicenseeSelect!AW1264</f>
        <v>0</v>
      </c>
      <c r="AX1176" s="47">
        <f>LicenseeSelect!AX1264</f>
        <v>0</v>
      </c>
      <c r="AY1176" s="47">
        <f>LicenseeSelect!AY1264</f>
        <v>0</v>
      </c>
      <c r="BA1176" s="38" t="str">
        <f t="shared" ca="1" si="77"/>
        <v>VariantAllowances</v>
      </c>
      <c r="BB1176" s="38" t="str">
        <f t="shared" si="78"/>
        <v>Variant allowances</v>
      </c>
      <c r="BC1176" s="38" t="str">
        <f t="shared" si="79"/>
        <v>Variant allowances percentage allocation</v>
      </c>
    </row>
    <row r="1177" spans="5:55">
      <c r="E1177" s="107" t="str">
        <f>LicenseeSelect!E1265</f>
        <v>RIIO3 Variant Activity 87</v>
      </c>
      <c r="F1177" s="125"/>
      <c r="G1177" s="107" t="s">
        <v>59</v>
      </c>
      <c r="H1177" s="107" t="str">
        <f>LicenseeSelect!H1265</f>
        <v>Indirects (opex)</v>
      </c>
      <c r="I1177" s="107"/>
      <c r="J1177" s="107"/>
      <c r="K1177" s="107"/>
      <c r="L1177" s="107"/>
      <c r="M1177" s="107"/>
      <c r="N1177" s="107"/>
      <c r="O1177" s="107"/>
      <c r="P1177" s="107"/>
      <c r="Q1177" s="107"/>
      <c r="R1177" s="107"/>
      <c r="S1177" s="107"/>
      <c r="T1177" s="107"/>
      <c r="U1177" s="107"/>
      <c r="V1177" s="107"/>
      <c r="W1177" s="107"/>
      <c r="X1177" s="107"/>
      <c r="Y1177" s="107"/>
      <c r="Z1177" s="107"/>
      <c r="AA1177" s="107"/>
      <c r="AB1177" s="107"/>
      <c r="AC1177" s="107"/>
      <c r="AD1177" s="107"/>
      <c r="AE1177" s="107"/>
      <c r="AF1177" s="107"/>
      <c r="AG1177" s="107"/>
      <c r="AH1177" s="107"/>
      <c r="AI1177" s="107"/>
      <c r="AJ1177" s="107"/>
      <c r="AK1177" s="107"/>
      <c r="AL1177" s="107"/>
      <c r="AM1177" s="107"/>
      <c r="AN1177" s="107"/>
      <c r="AO1177" s="107"/>
      <c r="AP1177" s="107"/>
      <c r="AQ1177" s="107"/>
      <c r="AR1177" s="107"/>
      <c r="AS1177" s="107"/>
      <c r="AT1177" s="113"/>
      <c r="AU1177" s="173">
        <f>LicenseeSelect!AU1265</f>
        <v>0</v>
      </c>
      <c r="AV1177" s="110">
        <f>LicenseeSelect!AV1265</f>
        <v>0</v>
      </c>
      <c r="AW1177" s="110">
        <f>LicenseeSelect!AW1265</f>
        <v>0</v>
      </c>
      <c r="AX1177" s="110">
        <f>LicenseeSelect!AX1265</f>
        <v>0</v>
      </c>
      <c r="AY1177" s="110">
        <f>LicenseeSelect!AY1265</f>
        <v>0</v>
      </c>
      <c r="BA1177" s="38" t="str">
        <f t="shared" ca="1" si="77"/>
        <v>VariantAllowances</v>
      </c>
      <c r="BB1177" s="38" t="str">
        <f t="shared" si="78"/>
        <v>Variant allowances</v>
      </c>
      <c r="BC1177" s="38" t="str">
        <f t="shared" si="79"/>
        <v>Variant allowances percentage allocation</v>
      </c>
    </row>
    <row r="1178" spans="5:55">
      <c r="E1178" s="37" t="str">
        <f>LicenseeSelect!E1266</f>
        <v>RIIO3 Variant Activity 88</v>
      </c>
      <c r="G1178" s="37" t="s">
        <v>59</v>
      </c>
      <c r="H1178" s="37" t="str">
        <f>LicenseeSelect!H1266</f>
        <v>Load related capex</v>
      </c>
      <c r="AU1178" s="172">
        <f>LicenseeSelect!AU1266</f>
        <v>0</v>
      </c>
      <c r="AV1178" s="109">
        <f>LicenseeSelect!AV1266</f>
        <v>0</v>
      </c>
      <c r="AW1178" s="109">
        <f>LicenseeSelect!AW1266</f>
        <v>0</v>
      </c>
      <c r="AX1178" s="109">
        <f>LicenseeSelect!AX1266</f>
        <v>0</v>
      </c>
      <c r="AY1178" s="109">
        <f>LicenseeSelect!AY1266</f>
        <v>0</v>
      </c>
      <c r="BA1178" s="38" t="str">
        <f t="shared" ca="1" si="77"/>
        <v>VariantAllowances</v>
      </c>
      <c r="BB1178" s="38" t="str">
        <f t="shared" si="78"/>
        <v>Variant allowances</v>
      </c>
      <c r="BC1178" s="38" t="str">
        <f t="shared" si="79"/>
        <v>Variant allowances percentage allocation</v>
      </c>
    </row>
    <row r="1179" spans="5:55">
      <c r="E1179" s="37" t="str">
        <f>LicenseeSelect!E1267</f>
        <v>RIIO3 Variant Activity 88</v>
      </c>
      <c r="G1179" s="37" t="s">
        <v>59</v>
      </c>
      <c r="H1179" s="37" t="str">
        <f>LicenseeSelect!H1267</f>
        <v>Asset replacement capex</v>
      </c>
      <c r="AU1179" s="164">
        <f>LicenseeSelect!AU1267</f>
        <v>0</v>
      </c>
      <c r="AV1179" s="47">
        <f>LicenseeSelect!AV1267</f>
        <v>0</v>
      </c>
      <c r="AW1179" s="47">
        <f>LicenseeSelect!AW1267</f>
        <v>0</v>
      </c>
      <c r="AX1179" s="47">
        <f>LicenseeSelect!AX1267</f>
        <v>0</v>
      </c>
      <c r="AY1179" s="47">
        <f>LicenseeSelect!AY1267</f>
        <v>0</v>
      </c>
      <c r="BA1179" s="38" t="str">
        <f t="shared" ca="1" si="77"/>
        <v>VariantAllowances</v>
      </c>
      <c r="BB1179" s="38" t="str">
        <f t="shared" si="78"/>
        <v>Variant allowances</v>
      </c>
      <c r="BC1179" s="38" t="str">
        <f t="shared" si="79"/>
        <v>Variant allowances percentage allocation</v>
      </c>
    </row>
    <row r="1180" spans="5:55">
      <c r="E1180" s="37" t="str">
        <f>LicenseeSelect!E1268</f>
        <v>RIIO3 Variant Activity 88</v>
      </c>
      <c r="G1180" s="37" t="s">
        <v>59</v>
      </c>
      <c r="H1180" s="37" t="str">
        <f>LicenseeSelect!H1268</f>
        <v>Other capex</v>
      </c>
      <c r="AU1180" s="164">
        <f>LicenseeSelect!AU1268</f>
        <v>0</v>
      </c>
      <c r="AV1180" s="47">
        <f>LicenseeSelect!AV1268</f>
        <v>0</v>
      </c>
      <c r="AW1180" s="47">
        <f>LicenseeSelect!AW1268</f>
        <v>0</v>
      </c>
      <c r="AX1180" s="47">
        <f>LicenseeSelect!AX1268</f>
        <v>0</v>
      </c>
      <c r="AY1180" s="47">
        <f>LicenseeSelect!AY1268</f>
        <v>0</v>
      </c>
      <c r="BA1180" s="38" t="str">
        <f t="shared" ca="1" si="77"/>
        <v>VariantAllowances</v>
      </c>
      <c r="BB1180" s="38" t="str">
        <f t="shared" si="78"/>
        <v>Variant allowances</v>
      </c>
      <c r="BC1180" s="38" t="str">
        <f t="shared" si="79"/>
        <v>Variant allowances percentage allocation</v>
      </c>
    </row>
    <row r="1181" spans="5:55">
      <c r="E1181" s="37" t="str">
        <f>LicenseeSelect!E1269</f>
        <v>RIIO3 Variant Activity 88</v>
      </c>
      <c r="G1181" s="37" t="s">
        <v>59</v>
      </c>
      <c r="H1181" s="37" t="str">
        <f>LicenseeSelect!H1269</f>
        <v>Non-operational capex</v>
      </c>
      <c r="AU1181" s="164">
        <f>LicenseeSelect!AU1269</f>
        <v>0</v>
      </c>
      <c r="AV1181" s="47">
        <f>LicenseeSelect!AV1269</f>
        <v>0</v>
      </c>
      <c r="AW1181" s="47">
        <f>LicenseeSelect!AW1269</f>
        <v>0</v>
      </c>
      <c r="AX1181" s="47">
        <f>LicenseeSelect!AX1269</f>
        <v>0</v>
      </c>
      <c r="AY1181" s="47">
        <f>LicenseeSelect!AY1269</f>
        <v>0</v>
      </c>
      <c r="BA1181" s="38" t="str">
        <f t="shared" ca="1" si="77"/>
        <v>VariantAllowances</v>
      </c>
      <c r="BB1181" s="38" t="str">
        <f t="shared" si="78"/>
        <v>Variant allowances</v>
      </c>
      <c r="BC1181" s="38" t="str">
        <f t="shared" si="79"/>
        <v>Variant allowances percentage allocation</v>
      </c>
    </row>
    <row r="1182" spans="5:55">
      <c r="E1182" s="37" t="str">
        <f>LicenseeSelect!E1270</f>
        <v>RIIO3 Variant Activity 88</v>
      </c>
      <c r="G1182" s="37" t="s">
        <v>59</v>
      </c>
      <c r="H1182" s="37" t="str">
        <f>LicenseeSelect!H1270</f>
        <v>Network operating costs (opex)</v>
      </c>
      <c r="AU1182" s="164">
        <f>LicenseeSelect!AU1270</f>
        <v>0</v>
      </c>
      <c r="AV1182" s="47">
        <f>LicenseeSelect!AV1270</f>
        <v>0</v>
      </c>
      <c r="AW1182" s="47">
        <f>LicenseeSelect!AW1270</f>
        <v>0</v>
      </c>
      <c r="AX1182" s="47">
        <f>LicenseeSelect!AX1270</f>
        <v>0</v>
      </c>
      <c r="AY1182" s="47">
        <f>LicenseeSelect!AY1270</f>
        <v>0</v>
      </c>
      <c r="BA1182" s="38" t="str">
        <f t="shared" ca="1" si="77"/>
        <v>VariantAllowances</v>
      </c>
      <c r="BB1182" s="38" t="str">
        <f t="shared" si="78"/>
        <v>Variant allowances</v>
      </c>
      <c r="BC1182" s="38" t="str">
        <f t="shared" si="79"/>
        <v>Variant allowances percentage allocation</v>
      </c>
    </row>
    <row r="1183" spans="5:55">
      <c r="E1183" s="107" t="str">
        <f>LicenseeSelect!E1271</f>
        <v>RIIO3 Variant Activity 88</v>
      </c>
      <c r="F1183" s="125"/>
      <c r="G1183" s="107" t="s">
        <v>59</v>
      </c>
      <c r="H1183" s="107" t="str">
        <f>LicenseeSelect!H1271</f>
        <v>Indirects (opex)</v>
      </c>
      <c r="I1183" s="107"/>
      <c r="J1183" s="107"/>
      <c r="K1183" s="107"/>
      <c r="L1183" s="107"/>
      <c r="M1183" s="107"/>
      <c r="N1183" s="107"/>
      <c r="O1183" s="107"/>
      <c r="P1183" s="107"/>
      <c r="Q1183" s="107"/>
      <c r="R1183" s="107"/>
      <c r="S1183" s="107"/>
      <c r="T1183" s="107"/>
      <c r="U1183" s="107"/>
      <c r="V1183" s="107"/>
      <c r="W1183" s="107"/>
      <c r="X1183" s="107"/>
      <c r="Y1183" s="107"/>
      <c r="Z1183" s="107"/>
      <c r="AA1183" s="107"/>
      <c r="AB1183" s="107"/>
      <c r="AC1183" s="107"/>
      <c r="AD1183" s="107"/>
      <c r="AE1183" s="107"/>
      <c r="AF1183" s="107"/>
      <c r="AG1183" s="107"/>
      <c r="AH1183" s="107"/>
      <c r="AI1183" s="107"/>
      <c r="AJ1183" s="107"/>
      <c r="AK1183" s="107"/>
      <c r="AL1183" s="107"/>
      <c r="AM1183" s="107"/>
      <c r="AN1183" s="107"/>
      <c r="AO1183" s="107"/>
      <c r="AP1183" s="107"/>
      <c r="AQ1183" s="107"/>
      <c r="AR1183" s="107"/>
      <c r="AS1183" s="107"/>
      <c r="AT1183" s="113"/>
      <c r="AU1183" s="173">
        <f>LicenseeSelect!AU1271</f>
        <v>0</v>
      </c>
      <c r="AV1183" s="110">
        <f>LicenseeSelect!AV1271</f>
        <v>0</v>
      </c>
      <c r="AW1183" s="110">
        <f>LicenseeSelect!AW1271</f>
        <v>0</v>
      </c>
      <c r="AX1183" s="110">
        <f>LicenseeSelect!AX1271</f>
        <v>0</v>
      </c>
      <c r="AY1183" s="110">
        <f>LicenseeSelect!AY1271</f>
        <v>0</v>
      </c>
      <c r="BA1183" s="38" t="str">
        <f t="shared" ca="1" si="77"/>
        <v>VariantAllowances</v>
      </c>
      <c r="BB1183" s="38" t="str">
        <f t="shared" si="78"/>
        <v>Variant allowances</v>
      </c>
      <c r="BC1183" s="38" t="str">
        <f t="shared" si="79"/>
        <v>Variant allowances percentage allocation</v>
      </c>
    </row>
    <row r="1184" spans="5:55">
      <c r="E1184" s="37" t="str">
        <f>LicenseeSelect!E1272</f>
        <v>RIIO3 Variant Activity 89</v>
      </c>
      <c r="G1184" s="37" t="s">
        <v>59</v>
      </c>
      <c r="H1184" s="37" t="str">
        <f>LicenseeSelect!H1272</f>
        <v>Load related capex</v>
      </c>
      <c r="AU1184" s="172">
        <f>LicenseeSelect!AU1272</f>
        <v>0</v>
      </c>
      <c r="AV1184" s="109">
        <f>LicenseeSelect!AV1272</f>
        <v>0</v>
      </c>
      <c r="AW1184" s="109">
        <f>LicenseeSelect!AW1272</f>
        <v>0</v>
      </c>
      <c r="AX1184" s="109">
        <f>LicenseeSelect!AX1272</f>
        <v>0</v>
      </c>
      <c r="AY1184" s="109">
        <f>LicenseeSelect!AY1272</f>
        <v>0</v>
      </c>
      <c r="BA1184" s="38" t="str">
        <f t="shared" ca="1" si="77"/>
        <v>VariantAllowances</v>
      </c>
      <c r="BB1184" s="38" t="str">
        <f t="shared" si="78"/>
        <v>Variant allowances</v>
      </c>
      <c r="BC1184" s="38" t="str">
        <f t="shared" si="79"/>
        <v>Variant allowances percentage allocation</v>
      </c>
    </row>
    <row r="1185" spans="1:55">
      <c r="E1185" s="37" t="str">
        <f>LicenseeSelect!E1273</f>
        <v>RIIO3 Variant Activity 89</v>
      </c>
      <c r="G1185" s="37" t="s">
        <v>59</v>
      </c>
      <c r="H1185" s="37" t="str">
        <f>LicenseeSelect!H1273</f>
        <v>Asset replacement capex</v>
      </c>
      <c r="AU1185" s="164">
        <f>LicenseeSelect!AU1273</f>
        <v>0</v>
      </c>
      <c r="AV1185" s="47">
        <f>LicenseeSelect!AV1273</f>
        <v>0</v>
      </c>
      <c r="AW1185" s="47">
        <f>LicenseeSelect!AW1273</f>
        <v>0</v>
      </c>
      <c r="AX1185" s="47">
        <f>LicenseeSelect!AX1273</f>
        <v>0</v>
      </c>
      <c r="AY1185" s="47">
        <f>LicenseeSelect!AY1273</f>
        <v>0</v>
      </c>
      <c r="BA1185" s="38" t="str">
        <f t="shared" ca="1" si="77"/>
        <v>VariantAllowances</v>
      </c>
      <c r="BB1185" s="38" t="str">
        <f t="shared" si="78"/>
        <v>Variant allowances</v>
      </c>
      <c r="BC1185" s="38" t="str">
        <f t="shared" si="79"/>
        <v>Variant allowances percentage allocation</v>
      </c>
    </row>
    <row r="1186" spans="1:55">
      <c r="E1186" s="37" t="str">
        <f>LicenseeSelect!E1274</f>
        <v>RIIO3 Variant Activity 89</v>
      </c>
      <c r="G1186" s="37" t="s">
        <v>59</v>
      </c>
      <c r="H1186" s="37" t="str">
        <f>LicenseeSelect!H1274</f>
        <v>Other capex</v>
      </c>
      <c r="AU1186" s="164">
        <f>LicenseeSelect!AU1274</f>
        <v>0</v>
      </c>
      <c r="AV1186" s="47">
        <f>LicenseeSelect!AV1274</f>
        <v>0</v>
      </c>
      <c r="AW1186" s="47">
        <f>LicenseeSelect!AW1274</f>
        <v>0</v>
      </c>
      <c r="AX1186" s="47">
        <f>LicenseeSelect!AX1274</f>
        <v>0</v>
      </c>
      <c r="AY1186" s="47">
        <f>LicenseeSelect!AY1274</f>
        <v>0</v>
      </c>
      <c r="BA1186" s="38" t="str">
        <f t="shared" ca="1" si="77"/>
        <v>VariantAllowances</v>
      </c>
      <c r="BB1186" s="38" t="str">
        <f t="shared" si="78"/>
        <v>Variant allowances</v>
      </c>
      <c r="BC1186" s="38" t="str">
        <f t="shared" si="79"/>
        <v>Variant allowances percentage allocation</v>
      </c>
    </row>
    <row r="1187" spans="1:55">
      <c r="E1187" s="37" t="str">
        <f>LicenseeSelect!E1275</f>
        <v>RIIO3 Variant Activity 89</v>
      </c>
      <c r="G1187" s="37" t="s">
        <v>59</v>
      </c>
      <c r="H1187" s="37" t="str">
        <f>LicenseeSelect!H1275</f>
        <v>Non-operational capex</v>
      </c>
      <c r="AU1187" s="164">
        <f>LicenseeSelect!AU1275</f>
        <v>0</v>
      </c>
      <c r="AV1187" s="47">
        <f>LicenseeSelect!AV1275</f>
        <v>0</v>
      </c>
      <c r="AW1187" s="47">
        <f>LicenseeSelect!AW1275</f>
        <v>0</v>
      </c>
      <c r="AX1187" s="47">
        <f>LicenseeSelect!AX1275</f>
        <v>0</v>
      </c>
      <c r="AY1187" s="47">
        <f>LicenseeSelect!AY1275</f>
        <v>0</v>
      </c>
      <c r="BA1187" s="38" t="str">
        <f t="shared" ca="1" si="77"/>
        <v>VariantAllowances</v>
      </c>
      <c r="BB1187" s="38" t="str">
        <f t="shared" si="78"/>
        <v>Variant allowances</v>
      </c>
      <c r="BC1187" s="38" t="str">
        <f t="shared" si="79"/>
        <v>Variant allowances percentage allocation</v>
      </c>
    </row>
    <row r="1188" spans="1:55">
      <c r="E1188" s="37" t="str">
        <f>LicenseeSelect!E1276</f>
        <v>RIIO3 Variant Activity 89</v>
      </c>
      <c r="G1188" s="37" t="s">
        <v>59</v>
      </c>
      <c r="H1188" s="37" t="str">
        <f>LicenseeSelect!H1276</f>
        <v>Network operating costs (opex)</v>
      </c>
      <c r="AU1188" s="164">
        <f>LicenseeSelect!AU1276</f>
        <v>0</v>
      </c>
      <c r="AV1188" s="47">
        <f>LicenseeSelect!AV1276</f>
        <v>0</v>
      </c>
      <c r="AW1188" s="47">
        <f>LicenseeSelect!AW1276</f>
        <v>0</v>
      </c>
      <c r="AX1188" s="47">
        <f>LicenseeSelect!AX1276</f>
        <v>0</v>
      </c>
      <c r="AY1188" s="47">
        <f>LicenseeSelect!AY1276</f>
        <v>0</v>
      </c>
      <c r="BA1188" s="38" t="str">
        <f t="shared" ca="1" si="77"/>
        <v>VariantAllowances</v>
      </c>
      <c r="BB1188" s="38" t="str">
        <f t="shared" si="78"/>
        <v>Variant allowances</v>
      </c>
      <c r="BC1188" s="38" t="str">
        <f t="shared" si="79"/>
        <v>Variant allowances percentage allocation</v>
      </c>
    </row>
    <row r="1189" spans="1:55">
      <c r="E1189" s="107" t="str">
        <f>LicenseeSelect!E1277</f>
        <v>RIIO3 Variant Activity 89</v>
      </c>
      <c r="F1189" s="125"/>
      <c r="G1189" s="107" t="s">
        <v>59</v>
      </c>
      <c r="H1189" s="107" t="str">
        <f>LicenseeSelect!H1277</f>
        <v>Indirects (opex)</v>
      </c>
      <c r="I1189" s="107"/>
      <c r="J1189" s="107"/>
      <c r="K1189" s="107"/>
      <c r="L1189" s="107"/>
      <c r="M1189" s="107"/>
      <c r="N1189" s="107"/>
      <c r="O1189" s="107"/>
      <c r="P1189" s="107"/>
      <c r="Q1189" s="107"/>
      <c r="R1189" s="107"/>
      <c r="S1189" s="107"/>
      <c r="T1189" s="107"/>
      <c r="U1189" s="107"/>
      <c r="V1189" s="107"/>
      <c r="W1189" s="107"/>
      <c r="X1189" s="107"/>
      <c r="Y1189" s="107"/>
      <c r="Z1189" s="107"/>
      <c r="AA1189" s="107"/>
      <c r="AB1189" s="107"/>
      <c r="AC1189" s="107"/>
      <c r="AD1189" s="107"/>
      <c r="AE1189" s="107"/>
      <c r="AF1189" s="107"/>
      <c r="AG1189" s="107"/>
      <c r="AH1189" s="107"/>
      <c r="AI1189" s="107"/>
      <c r="AJ1189" s="107"/>
      <c r="AK1189" s="107"/>
      <c r="AL1189" s="107"/>
      <c r="AM1189" s="107"/>
      <c r="AN1189" s="107"/>
      <c r="AO1189" s="107"/>
      <c r="AP1189" s="107"/>
      <c r="AQ1189" s="107"/>
      <c r="AR1189" s="107"/>
      <c r="AS1189" s="107"/>
      <c r="AT1189" s="113"/>
      <c r="AU1189" s="173">
        <f>LicenseeSelect!AU1277</f>
        <v>0</v>
      </c>
      <c r="AV1189" s="110">
        <f>LicenseeSelect!AV1277</f>
        <v>0</v>
      </c>
      <c r="AW1189" s="110">
        <f>LicenseeSelect!AW1277</f>
        <v>0</v>
      </c>
      <c r="AX1189" s="110">
        <f>LicenseeSelect!AX1277</f>
        <v>0</v>
      </c>
      <c r="AY1189" s="110">
        <f>LicenseeSelect!AY1277</f>
        <v>0</v>
      </c>
      <c r="BA1189" s="38" t="str">
        <f t="shared" ca="1" si="77"/>
        <v>VariantAllowances</v>
      </c>
      <c r="BB1189" s="38" t="str">
        <f t="shared" si="78"/>
        <v>Variant allowances</v>
      </c>
      <c r="BC1189" s="38" t="str">
        <f t="shared" si="79"/>
        <v>Variant allowances percentage allocation</v>
      </c>
    </row>
    <row r="1190" spans="1:55">
      <c r="E1190" s="37" t="str">
        <f>LicenseeSelect!E1278</f>
        <v>RIIO3 Variant Activity 90</v>
      </c>
      <c r="G1190" s="37" t="s">
        <v>59</v>
      </c>
      <c r="H1190" s="37" t="str">
        <f>LicenseeSelect!H1278</f>
        <v>Load related capex</v>
      </c>
      <c r="AU1190" s="172">
        <f>LicenseeSelect!AU1278</f>
        <v>0</v>
      </c>
      <c r="AV1190" s="109">
        <f>LicenseeSelect!AV1278</f>
        <v>0</v>
      </c>
      <c r="AW1190" s="109">
        <f>LicenseeSelect!AW1278</f>
        <v>0</v>
      </c>
      <c r="AX1190" s="109">
        <f>LicenseeSelect!AX1278</f>
        <v>0</v>
      </c>
      <c r="AY1190" s="109">
        <f>LicenseeSelect!AY1278</f>
        <v>0</v>
      </c>
      <c r="BA1190" s="38" t="str">
        <f t="shared" ca="1" si="77"/>
        <v>VariantAllowances</v>
      </c>
      <c r="BB1190" s="38" t="str">
        <f t="shared" si="78"/>
        <v>Variant allowances</v>
      </c>
      <c r="BC1190" s="38" t="str">
        <f t="shared" si="79"/>
        <v>Variant allowances percentage allocation</v>
      </c>
    </row>
    <row r="1191" spans="1:55">
      <c r="E1191" s="37" t="str">
        <f>LicenseeSelect!E1279</f>
        <v>RIIO3 Variant Activity 90</v>
      </c>
      <c r="G1191" s="37" t="s">
        <v>59</v>
      </c>
      <c r="H1191" s="37" t="str">
        <f>LicenseeSelect!H1279</f>
        <v>Asset replacement capex</v>
      </c>
      <c r="AU1191" s="164">
        <f>LicenseeSelect!AU1279</f>
        <v>0</v>
      </c>
      <c r="AV1191" s="47">
        <f>LicenseeSelect!AV1279</f>
        <v>0</v>
      </c>
      <c r="AW1191" s="47">
        <f>LicenseeSelect!AW1279</f>
        <v>0</v>
      </c>
      <c r="AX1191" s="47">
        <f>LicenseeSelect!AX1279</f>
        <v>0</v>
      </c>
      <c r="AY1191" s="47">
        <f>LicenseeSelect!AY1279</f>
        <v>0</v>
      </c>
      <c r="BA1191" s="38" t="str">
        <f t="shared" ca="1" si="77"/>
        <v>VariantAllowances</v>
      </c>
      <c r="BB1191" s="38" t="str">
        <f t="shared" si="78"/>
        <v>Variant allowances</v>
      </c>
      <c r="BC1191" s="38" t="str">
        <f t="shared" si="79"/>
        <v>Variant allowances percentage allocation</v>
      </c>
    </row>
    <row r="1192" spans="1:55">
      <c r="E1192" s="37" t="str">
        <f>LicenseeSelect!E1280</f>
        <v>RIIO3 Variant Activity 90</v>
      </c>
      <c r="G1192" s="37" t="s">
        <v>59</v>
      </c>
      <c r="H1192" s="37" t="str">
        <f>LicenseeSelect!H1280</f>
        <v>Other capex</v>
      </c>
      <c r="AU1192" s="164">
        <f>LicenseeSelect!AU1280</f>
        <v>0</v>
      </c>
      <c r="AV1192" s="47">
        <f>LicenseeSelect!AV1280</f>
        <v>0</v>
      </c>
      <c r="AW1192" s="47">
        <f>LicenseeSelect!AW1280</f>
        <v>0</v>
      </c>
      <c r="AX1192" s="47">
        <f>LicenseeSelect!AX1280</f>
        <v>0</v>
      </c>
      <c r="AY1192" s="47">
        <f>LicenseeSelect!AY1280</f>
        <v>0</v>
      </c>
      <c r="BA1192" s="38" t="str">
        <f t="shared" ca="1" si="77"/>
        <v>VariantAllowances</v>
      </c>
      <c r="BB1192" s="38" t="str">
        <f t="shared" si="78"/>
        <v>Variant allowances</v>
      </c>
      <c r="BC1192" s="38" t="str">
        <f t="shared" si="79"/>
        <v>Variant allowances percentage allocation</v>
      </c>
    </row>
    <row r="1193" spans="1:55">
      <c r="E1193" s="37" t="str">
        <f>LicenseeSelect!E1281</f>
        <v>RIIO3 Variant Activity 90</v>
      </c>
      <c r="G1193" s="37" t="s">
        <v>59</v>
      </c>
      <c r="H1193" s="37" t="str">
        <f>LicenseeSelect!H1281</f>
        <v>Non-operational capex</v>
      </c>
      <c r="AU1193" s="164">
        <f>LicenseeSelect!AU1281</f>
        <v>0</v>
      </c>
      <c r="AV1193" s="47">
        <f>LicenseeSelect!AV1281</f>
        <v>0</v>
      </c>
      <c r="AW1193" s="47">
        <f>LicenseeSelect!AW1281</f>
        <v>0</v>
      </c>
      <c r="AX1193" s="47">
        <f>LicenseeSelect!AX1281</f>
        <v>0</v>
      </c>
      <c r="AY1193" s="47">
        <f>LicenseeSelect!AY1281</f>
        <v>0</v>
      </c>
      <c r="BA1193" s="38" t="str">
        <f t="shared" ca="1" si="77"/>
        <v>VariantAllowances</v>
      </c>
      <c r="BB1193" s="38" t="str">
        <f t="shared" si="78"/>
        <v>Variant allowances</v>
      </c>
      <c r="BC1193" s="38" t="str">
        <f t="shared" si="79"/>
        <v>Variant allowances percentage allocation</v>
      </c>
    </row>
    <row r="1194" spans="1:55">
      <c r="E1194" s="37" t="str">
        <f>LicenseeSelect!E1282</f>
        <v>RIIO3 Variant Activity 90</v>
      </c>
      <c r="G1194" s="37" t="s">
        <v>59</v>
      </c>
      <c r="H1194" s="37" t="str">
        <f>LicenseeSelect!H1282</f>
        <v>Network operating costs (opex)</v>
      </c>
      <c r="AU1194" s="164">
        <f>LicenseeSelect!AU1282</f>
        <v>0</v>
      </c>
      <c r="AV1194" s="47">
        <f>LicenseeSelect!AV1282</f>
        <v>0</v>
      </c>
      <c r="AW1194" s="47">
        <f>LicenseeSelect!AW1282</f>
        <v>0</v>
      </c>
      <c r="AX1194" s="47">
        <f>LicenseeSelect!AX1282</f>
        <v>0</v>
      </c>
      <c r="AY1194" s="47">
        <f>LicenseeSelect!AY1282</f>
        <v>0</v>
      </c>
      <c r="BA1194" s="38" t="str">
        <f t="shared" ca="1" si="77"/>
        <v>VariantAllowances</v>
      </c>
      <c r="BB1194" s="38" t="str">
        <f t="shared" si="78"/>
        <v>Variant allowances</v>
      </c>
      <c r="BC1194" s="38" t="str">
        <f t="shared" si="79"/>
        <v>Variant allowances percentage allocation</v>
      </c>
    </row>
    <row r="1195" spans="1:55">
      <c r="E1195" s="107" t="str">
        <f>LicenseeSelect!E1283</f>
        <v>RIIO3 Variant Activity 90</v>
      </c>
      <c r="F1195" s="125"/>
      <c r="G1195" s="107" t="s">
        <v>59</v>
      </c>
      <c r="H1195" s="107" t="str">
        <f>LicenseeSelect!H1283</f>
        <v>Indirects (opex)</v>
      </c>
      <c r="I1195" s="107"/>
      <c r="J1195" s="107"/>
      <c r="K1195" s="107"/>
      <c r="L1195" s="107"/>
      <c r="M1195" s="107"/>
      <c r="N1195" s="107"/>
      <c r="O1195" s="107"/>
      <c r="P1195" s="107"/>
      <c r="Q1195" s="107"/>
      <c r="R1195" s="107"/>
      <c r="S1195" s="107"/>
      <c r="T1195" s="107"/>
      <c r="U1195" s="107"/>
      <c r="V1195" s="107"/>
      <c r="W1195" s="107"/>
      <c r="X1195" s="107"/>
      <c r="Y1195" s="107"/>
      <c r="Z1195" s="107"/>
      <c r="AA1195" s="107"/>
      <c r="AB1195" s="107"/>
      <c r="AC1195" s="107"/>
      <c r="AD1195" s="107"/>
      <c r="AE1195" s="107"/>
      <c r="AF1195" s="107"/>
      <c r="AG1195" s="107"/>
      <c r="AH1195" s="107"/>
      <c r="AI1195" s="107"/>
      <c r="AJ1195" s="107"/>
      <c r="AK1195" s="107"/>
      <c r="AL1195" s="107"/>
      <c r="AM1195" s="107"/>
      <c r="AN1195" s="107"/>
      <c r="AO1195" s="107"/>
      <c r="AP1195" s="107"/>
      <c r="AQ1195" s="107"/>
      <c r="AR1195" s="107"/>
      <c r="AS1195" s="107"/>
      <c r="AT1195" s="113"/>
      <c r="AU1195" s="173">
        <f>LicenseeSelect!AU1283</f>
        <v>0</v>
      </c>
      <c r="AV1195" s="110">
        <f>LicenseeSelect!AV1283</f>
        <v>0</v>
      </c>
      <c r="AW1195" s="110">
        <f>LicenseeSelect!AW1283</f>
        <v>0</v>
      </c>
      <c r="AX1195" s="110">
        <f>LicenseeSelect!AX1283</f>
        <v>0</v>
      </c>
      <c r="AY1195" s="110">
        <f>LicenseeSelect!AY1283</f>
        <v>0</v>
      </c>
      <c r="BA1195" s="38" t="str">
        <f t="shared" ca="1" si="77"/>
        <v>VariantAllowances</v>
      </c>
      <c r="BB1195" s="38" t="str">
        <f t="shared" si="78"/>
        <v>Variant allowances</v>
      </c>
      <c r="BC1195" s="38" t="str">
        <f t="shared" si="79"/>
        <v>Variant allowances percentage allocation</v>
      </c>
    </row>
    <row r="1196" spans="1:55" customFormat="1" ht="14.25">
      <c r="F1196" s="124"/>
      <c r="AT1196" s="76"/>
      <c r="BA1196" s="38"/>
      <c r="BB1196" s="1"/>
      <c r="BC1196" s="1"/>
    </row>
    <row r="1197" spans="1:55">
      <c r="A1197"/>
      <c r="BA1197" s="38"/>
    </row>
    <row r="1198" spans="1:55" ht="17.649999999999999" thickBot="1">
      <c r="B1198" s="8" t="s">
        <v>199</v>
      </c>
      <c r="AU1198" s="107"/>
      <c r="AV1198" s="107"/>
      <c r="AW1198" s="107"/>
      <c r="AX1198" s="107"/>
      <c r="AY1198" s="107"/>
      <c r="BA1198" s="38"/>
    </row>
    <row r="1199" spans="1:55" ht="15.75" thickTop="1">
      <c r="D1199" s="1">
        <f t="shared" ref="D1199:D1262" si="80">INDEX($AY$158:$AY$305,MATCH(E1199,$E$158:$E$305,0))</f>
        <v>1.5</v>
      </c>
      <c r="E1199" s="37" t="str">
        <f t="shared" ref="E1199:E1262" si="81">E308</f>
        <v>Enhancing Pre-existing Infrastructure Projects</v>
      </c>
      <c r="G1199" s="37" t="str">
        <f t="shared" ref="G1199:G1262" si="82">price_label</f>
        <v>£m 23/24 prices</v>
      </c>
      <c r="H1199" s="37" t="str">
        <f t="shared" ref="H1199:H1262" si="83">H308</f>
        <v>Load related capex</v>
      </c>
      <c r="AU1199" s="174">
        <f t="shared" ref="AU1199:AY1199" si="84">INDEX(AU$8:AU$155,MATCH($E1199,$E$8:$E$155,0))*AU308</f>
        <v>0</v>
      </c>
      <c r="AV1199" s="111">
        <f t="shared" si="84"/>
        <v>0</v>
      </c>
      <c r="AW1199" s="111">
        <f t="shared" si="84"/>
        <v>0</v>
      </c>
      <c r="AX1199" s="111">
        <f t="shared" si="84"/>
        <v>0</v>
      </c>
      <c r="AY1199" s="111">
        <f t="shared" si="84"/>
        <v>0</v>
      </c>
      <c r="BA1199" s="38" t="str">
        <f t="shared" ref="BA1199:BA1262" ca="1" si="85">$A$1</f>
        <v>VariantAllowances</v>
      </c>
      <c r="BB1199" s="38" t="str">
        <f t="shared" ref="BB1199:BB1262" si="86">$A$6</f>
        <v>Variant allowances</v>
      </c>
      <c r="BC1199" s="38" t="str">
        <f t="shared" ref="BC1199:BC1262" si="87">$B$1198</f>
        <v>Variant allowances allocation to totex categories</v>
      </c>
    </row>
    <row r="1200" spans="1:55">
      <c r="D1200" s="1">
        <f t="shared" si="80"/>
        <v>1.5</v>
      </c>
      <c r="E1200" s="37" t="str">
        <f t="shared" si="81"/>
        <v>Enhancing Pre-existing Infrastructure Projects</v>
      </c>
      <c r="G1200" s="37" t="str">
        <f t="shared" si="82"/>
        <v>£m 23/24 prices</v>
      </c>
      <c r="H1200" s="37" t="str">
        <f t="shared" si="83"/>
        <v>Asset replacement capex</v>
      </c>
      <c r="AU1200" s="161">
        <f t="shared" ref="AU1200:AY1200" si="88">INDEX(AU$8:AU$155,MATCH($E1200,$E$8:$E$155,0))*AU309</f>
        <v>0</v>
      </c>
      <c r="AV1200" s="45">
        <f t="shared" si="88"/>
        <v>0</v>
      </c>
      <c r="AW1200" s="45">
        <f t="shared" si="88"/>
        <v>0</v>
      </c>
      <c r="AX1200" s="45">
        <f t="shared" si="88"/>
        <v>0</v>
      </c>
      <c r="AY1200" s="45">
        <f t="shared" si="88"/>
        <v>0</v>
      </c>
      <c r="BA1200" s="38" t="str">
        <f t="shared" ca="1" si="85"/>
        <v>VariantAllowances</v>
      </c>
      <c r="BB1200" s="38" t="str">
        <f t="shared" si="86"/>
        <v>Variant allowances</v>
      </c>
      <c r="BC1200" s="38" t="str">
        <f t="shared" si="87"/>
        <v>Variant allowances allocation to totex categories</v>
      </c>
    </row>
    <row r="1201" spans="4:55">
      <c r="D1201" s="1">
        <f t="shared" si="80"/>
        <v>1.5</v>
      </c>
      <c r="E1201" s="37" t="str">
        <f t="shared" si="81"/>
        <v>Enhancing Pre-existing Infrastructure Projects</v>
      </c>
      <c r="G1201" s="37" t="str">
        <f t="shared" si="82"/>
        <v>£m 23/24 prices</v>
      </c>
      <c r="H1201" s="37" t="str">
        <f t="shared" si="83"/>
        <v>Other capex</v>
      </c>
      <c r="AU1201" s="161">
        <f t="shared" ref="AU1201:AY1201" si="89">INDEX(AU$8:AU$155,MATCH($E1201,$E$8:$E$155,0))*AU310</f>
        <v>0</v>
      </c>
      <c r="AV1201" s="45">
        <f t="shared" si="89"/>
        <v>0</v>
      </c>
      <c r="AW1201" s="45">
        <f t="shared" si="89"/>
        <v>0</v>
      </c>
      <c r="AX1201" s="45">
        <f t="shared" si="89"/>
        <v>0</v>
      </c>
      <c r="AY1201" s="45">
        <f t="shared" si="89"/>
        <v>0</v>
      </c>
      <c r="BA1201" s="38" t="str">
        <f t="shared" ca="1" si="85"/>
        <v>VariantAllowances</v>
      </c>
      <c r="BB1201" s="38" t="str">
        <f t="shared" si="86"/>
        <v>Variant allowances</v>
      </c>
      <c r="BC1201" s="38" t="str">
        <f t="shared" si="87"/>
        <v>Variant allowances allocation to totex categories</v>
      </c>
    </row>
    <row r="1202" spans="4:55">
      <c r="D1202" s="1">
        <f t="shared" si="80"/>
        <v>1.5</v>
      </c>
      <c r="E1202" s="37" t="str">
        <f t="shared" si="81"/>
        <v>Enhancing Pre-existing Infrastructure Projects</v>
      </c>
      <c r="G1202" s="37" t="str">
        <f t="shared" si="82"/>
        <v>£m 23/24 prices</v>
      </c>
      <c r="H1202" s="37" t="str">
        <f t="shared" si="83"/>
        <v>Non-operational capex</v>
      </c>
      <c r="AU1202" s="161">
        <f t="shared" ref="AU1202:AY1202" si="90">INDEX(AU$8:AU$155,MATCH($E1202,$E$8:$E$155,0))*AU311</f>
        <v>0</v>
      </c>
      <c r="AV1202" s="45">
        <f t="shared" si="90"/>
        <v>0</v>
      </c>
      <c r="AW1202" s="45">
        <f t="shared" si="90"/>
        <v>0</v>
      </c>
      <c r="AX1202" s="45">
        <f t="shared" si="90"/>
        <v>0</v>
      </c>
      <c r="AY1202" s="45">
        <f t="shared" si="90"/>
        <v>0</v>
      </c>
      <c r="BA1202" s="38" t="str">
        <f t="shared" ca="1" si="85"/>
        <v>VariantAllowances</v>
      </c>
      <c r="BB1202" s="38" t="str">
        <f t="shared" si="86"/>
        <v>Variant allowances</v>
      </c>
      <c r="BC1202" s="38" t="str">
        <f t="shared" si="87"/>
        <v>Variant allowances allocation to totex categories</v>
      </c>
    </row>
    <row r="1203" spans="4:55">
      <c r="D1203" s="1">
        <f t="shared" si="80"/>
        <v>1.5</v>
      </c>
      <c r="E1203" s="37" t="str">
        <f t="shared" si="81"/>
        <v>Enhancing Pre-existing Infrastructure Projects</v>
      </c>
      <c r="G1203" s="37" t="str">
        <f t="shared" si="82"/>
        <v>£m 23/24 prices</v>
      </c>
      <c r="H1203" s="37" t="str">
        <f t="shared" si="83"/>
        <v>Network operating costs (opex)</v>
      </c>
      <c r="AU1203" s="161">
        <f t="shared" ref="AU1203:AY1203" si="91">INDEX(AU$8:AU$155,MATCH($E1203,$E$8:$E$155,0))*AU312</f>
        <v>0</v>
      </c>
      <c r="AV1203" s="45">
        <f t="shared" si="91"/>
        <v>0</v>
      </c>
      <c r="AW1203" s="45">
        <f t="shared" si="91"/>
        <v>0</v>
      </c>
      <c r="AX1203" s="45">
        <f t="shared" si="91"/>
        <v>0</v>
      </c>
      <c r="AY1203" s="45">
        <f t="shared" si="91"/>
        <v>0</v>
      </c>
      <c r="BA1203" s="38" t="str">
        <f t="shared" ca="1" si="85"/>
        <v>VariantAllowances</v>
      </c>
      <c r="BB1203" s="38" t="str">
        <f t="shared" si="86"/>
        <v>Variant allowances</v>
      </c>
      <c r="BC1203" s="38" t="str">
        <f t="shared" si="87"/>
        <v>Variant allowances allocation to totex categories</v>
      </c>
    </row>
    <row r="1204" spans="4:55">
      <c r="D1204" s="1">
        <f t="shared" si="80"/>
        <v>1.5</v>
      </c>
      <c r="E1204" s="107" t="str">
        <f t="shared" si="81"/>
        <v>Enhancing Pre-existing Infrastructure Projects</v>
      </c>
      <c r="F1204" s="125"/>
      <c r="G1204" s="107" t="str">
        <f t="shared" si="82"/>
        <v>£m 23/24 prices</v>
      </c>
      <c r="H1204" s="107" t="str">
        <f t="shared" si="83"/>
        <v>Indirects (opex)</v>
      </c>
      <c r="I1204" s="107"/>
      <c r="J1204" s="107"/>
      <c r="K1204" s="107"/>
      <c r="L1204" s="107"/>
      <c r="M1204" s="107"/>
      <c r="N1204" s="107"/>
      <c r="O1204" s="107"/>
      <c r="P1204" s="107"/>
      <c r="Q1204" s="107"/>
      <c r="R1204" s="107"/>
      <c r="S1204" s="107"/>
      <c r="T1204" s="107"/>
      <c r="U1204" s="107"/>
      <c r="V1204" s="107"/>
      <c r="W1204" s="107"/>
      <c r="X1204" s="107"/>
      <c r="Y1204" s="107"/>
      <c r="Z1204" s="107"/>
      <c r="AA1204" s="107"/>
      <c r="AB1204" s="107"/>
      <c r="AC1204" s="107"/>
      <c r="AD1204" s="107"/>
      <c r="AE1204" s="107"/>
      <c r="AF1204" s="107"/>
      <c r="AG1204" s="107"/>
      <c r="AH1204" s="107"/>
      <c r="AI1204" s="107"/>
      <c r="AJ1204" s="107"/>
      <c r="AK1204" s="107"/>
      <c r="AL1204" s="107"/>
      <c r="AM1204" s="107"/>
      <c r="AN1204" s="107"/>
      <c r="AO1204" s="107"/>
      <c r="AP1204" s="107"/>
      <c r="AQ1204" s="107"/>
      <c r="AR1204" s="107"/>
      <c r="AS1204" s="107"/>
      <c r="AT1204" s="113"/>
      <c r="AU1204" s="175">
        <f t="shared" ref="AU1204:AY1204" si="92">INDEX(AU$8:AU$155,MATCH($E1204,$E$8:$E$155,0))*AU313</f>
        <v>0</v>
      </c>
      <c r="AV1204" s="112">
        <f t="shared" si="92"/>
        <v>0</v>
      </c>
      <c r="AW1204" s="112">
        <f t="shared" si="92"/>
        <v>0</v>
      </c>
      <c r="AX1204" s="112">
        <f t="shared" si="92"/>
        <v>0</v>
      </c>
      <c r="AY1204" s="112">
        <f t="shared" si="92"/>
        <v>0</v>
      </c>
      <c r="BA1204" s="38" t="str">
        <f t="shared" ca="1" si="85"/>
        <v>VariantAllowances</v>
      </c>
      <c r="BB1204" s="38" t="str">
        <f t="shared" si="86"/>
        <v>Variant allowances</v>
      </c>
      <c r="BC1204" s="38" t="str">
        <f t="shared" si="87"/>
        <v>Variant allowances allocation to totex categories</v>
      </c>
    </row>
    <row r="1205" spans="4:55">
      <c r="D1205" s="1">
        <f t="shared" si="80"/>
        <v>1</v>
      </c>
      <c r="E1205" s="37" t="str">
        <f t="shared" si="81"/>
        <v>Large Onshore Transmission Investment Re-opener Project 1 - Hinckley Sea Bank</v>
      </c>
      <c r="G1205" s="37" t="str">
        <f t="shared" si="82"/>
        <v>£m 23/24 prices</v>
      </c>
      <c r="H1205" s="37" t="str">
        <f t="shared" si="83"/>
        <v>Load related capex</v>
      </c>
      <c r="AU1205" s="174">
        <f t="shared" ref="AU1205:AY1205" si="93">INDEX(AU$8:AU$155,MATCH($E1205,$E$8:$E$155,0))*AU314</f>
        <v>55.215025237248959</v>
      </c>
      <c r="AV1205" s="111">
        <f t="shared" si="93"/>
        <v>24.492236559723807</v>
      </c>
      <c r="AW1205" s="111">
        <f t="shared" si="93"/>
        <v>8.4891674157657047</v>
      </c>
      <c r="AX1205" s="111">
        <f t="shared" si="93"/>
        <v>0.39154458596547681</v>
      </c>
      <c r="AY1205" s="111">
        <f t="shared" si="93"/>
        <v>1.8536759529340818E-2</v>
      </c>
      <c r="BA1205" s="38" t="str">
        <f t="shared" ca="1" si="85"/>
        <v>VariantAllowances</v>
      </c>
      <c r="BB1205" s="38" t="str">
        <f t="shared" si="86"/>
        <v>Variant allowances</v>
      </c>
      <c r="BC1205" s="38" t="str">
        <f t="shared" si="87"/>
        <v>Variant allowances allocation to totex categories</v>
      </c>
    </row>
    <row r="1206" spans="4:55">
      <c r="D1206" s="1">
        <f t="shared" si="80"/>
        <v>1</v>
      </c>
      <c r="E1206" s="37" t="str">
        <f t="shared" si="81"/>
        <v>Large Onshore Transmission Investment Re-opener Project 1 - Hinckley Sea Bank</v>
      </c>
      <c r="G1206" s="37" t="str">
        <f t="shared" si="82"/>
        <v>£m 23/24 prices</v>
      </c>
      <c r="H1206" s="37" t="str">
        <f t="shared" si="83"/>
        <v>Asset replacement capex</v>
      </c>
      <c r="AU1206" s="161">
        <f t="shared" ref="AU1206:AY1206" si="94">INDEX(AU$8:AU$155,MATCH($E1206,$E$8:$E$155,0))*AU315</f>
        <v>0</v>
      </c>
      <c r="AV1206" s="45">
        <f t="shared" si="94"/>
        <v>0</v>
      </c>
      <c r="AW1206" s="45">
        <f t="shared" si="94"/>
        <v>0</v>
      </c>
      <c r="AX1206" s="45">
        <f t="shared" si="94"/>
        <v>0</v>
      </c>
      <c r="AY1206" s="45">
        <f t="shared" si="94"/>
        <v>0</v>
      </c>
      <c r="BA1206" s="38" t="str">
        <f t="shared" ca="1" si="85"/>
        <v>VariantAllowances</v>
      </c>
      <c r="BB1206" s="38" t="str">
        <f t="shared" si="86"/>
        <v>Variant allowances</v>
      </c>
      <c r="BC1206" s="38" t="str">
        <f t="shared" si="87"/>
        <v>Variant allowances allocation to totex categories</v>
      </c>
    </row>
    <row r="1207" spans="4:55">
      <c r="D1207" s="1">
        <f t="shared" si="80"/>
        <v>1</v>
      </c>
      <c r="E1207" s="37" t="str">
        <f t="shared" si="81"/>
        <v>Large Onshore Transmission Investment Re-opener Project 1 - Hinckley Sea Bank</v>
      </c>
      <c r="G1207" s="37" t="str">
        <f t="shared" si="82"/>
        <v>£m 23/24 prices</v>
      </c>
      <c r="H1207" s="37" t="str">
        <f t="shared" si="83"/>
        <v>Other capex</v>
      </c>
      <c r="AU1207" s="161">
        <f t="shared" ref="AU1207:AY1207" si="95">INDEX(AU$8:AU$155,MATCH($E1207,$E$8:$E$155,0))*AU316</f>
        <v>0</v>
      </c>
      <c r="AV1207" s="45">
        <f t="shared" si="95"/>
        <v>0</v>
      </c>
      <c r="AW1207" s="45">
        <f t="shared" si="95"/>
        <v>0</v>
      </c>
      <c r="AX1207" s="45">
        <f t="shared" si="95"/>
        <v>0</v>
      </c>
      <c r="AY1207" s="45">
        <f t="shared" si="95"/>
        <v>0</v>
      </c>
      <c r="BA1207" s="38" t="str">
        <f t="shared" ca="1" si="85"/>
        <v>VariantAllowances</v>
      </c>
      <c r="BB1207" s="38" t="str">
        <f t="shared" si="86"/>
        <v>Variant allowances</v>
      </c>
      <c r="BC1207" s="38" t="str">
        <f t="shared" si="87"/>
        <v>Variant allowances allocation to totex categories</v>
      </c>
    </row>
    <row r="1208" spans="4:55">
      <c r="D1208" s="1">
        <f t="shared" si="80"/>
        <v>1</v>
      </c>
      <c r="E1208" s="37" t="str">
        <f t="shared" si="81"/>
        <v>Large Onshore Transmission Investment Re-opener Project 1 - Hinckley Sea Bank</v>
      </c>
      <c r="G1208" s="37" t="str">
        <f t="shared" si="82"/>
        <v>£m 23/24 prices</v>
      </c>
      <c r="H1208" s="37" t="str">
        <f t="shared" si="83"/>
        <v>Non-operational capex</v>
      </c>
      <c r="AU1208" s="161">
        <f t="shared" ref="AU1208:AY1208" si="96">INDEX(AU$8:AU$155,MATCH($E1208,$E$8:$E$155,0))*AU317</f>
        <v>0</v>
      </c>
      <c r="AV1208" s="45">
        <f t="shared" si="96"/>
        <v>0</v>
      </c>
      <c r="AW1208" s="45">
        <f t="shared" si="96"/>
        <v>0</v>
      </c>
      <c r="AX1208" s="45">
        <f t="shared" si="96"/>
        <v>0</v>
      </c>
      <c r="AY1208" s="45">
        <f t="shared" si="96"/>
        <v>0</v>
      </c>
      <c r="BA1208" s="38" t="str">
        <f t="shared" ca="1" si="85"/>
        <v>VariantAllowances</v>
      </c>
      <c r="BB1208" s="38" t="str">
        <f t="shared" si="86"/>
        <v>Variant allowances</v>
      </c>
      <c r="BC1208" s="38" t="str">
        <f t="shared" si="87"/>
        <v>Variant allowances allocation to totex categories</v>
      </c>
    </row>
    <row r="1209" spans="4:55">
      <c r="D1209" s="1">
        <f t="shared" si="80"/>
        <v>1</v>
      </c>
      <c r="E1209" s="37" t="str">
        <f t="shared" si="81"/>
        <v>Large Onshore Transmission Investment Re-opener Project 1 - Hinckley Sea Bank</v>
      </c>
      <c r="G1209" s="37" t="str">
        <f t="shared" si="82"/>
        <v>£m 23/24 prices</v>
      </c>
      <c r="H1209" s="37" t="str">
        <f t="shared" si="83"/>
        <v>Network operating costs (opex)</v>
      </c>
      <c r="AU1209" s="161">
        <f t="shared" ref="AU1209:AY1209" si="97">INDEX(AU$8:AU$155,MATCH($E1209,$E$8:$E$155,0))*AU318</f>
        <v>9.7438279830439338</v>
      </c>
      <c r="AV1209" s="45">
        <f t="shared" si="97"/>
        <v>4.3221593928924369</v>
      </c>
      <c r="AW1209" s="45">
        <f t="shared" si="97"/>
        <v>1.4980883674880656</v>
      </c>
      <c r="AX1209" s="45">
        <f t="shared" si="97"/>
        <v>6.9096103405672377E-2</v>
      </c>
      <c r="AY1209" s="45">
        <f t="shared" si="97"/>
        <v>3.2711928581189678E-3</v>
      </c>
      <c r="BA1209" s="38" t="str">
        <f t="shared" ca="1" si="85"/>
        <v>VariantAllowances</v>
      </c>
      <c r="BB1209" s="38" t="str">
        <f t="shared" si="86"/>
        <v>Variant allowances</v>
      </c>
      <c r="BC1209" s="38" t="str">
        <f t="shared" si="87"/>
        <v>Variant allowances allocation to totex categories</v>
      </c>
    </row>
    <row r="1210" spans="4:55">
      <c r="D1210" s="1">
        <f t="shared" si="80"/>
        <v>1</v>
      </c>
      <c r="E1210" s="107" t="str">
        <f t="shared" si="81"/>
        <v>Large Onshore Transmission Investment Re-opener Project 1 - Hinckley Sea Bank</v>
      </c>
      <c r="F1210" s="125"/>
      <c r="G1210" s="107" t="str">
        <f t="shared" si="82"/>
        <v>£m 23/24 prices</v>
      </c>
      <c r="H1210" s="107" t="str">
        <f t="shared" si="83"/>
        <v>Indirects (opex)</v>
      </c>
      <c r="I1210" s="107"/>
      <c r="J1210" s="107"/>
      <c r="K1210" s="107"/>
      <c r="L1210" s="107"/>
      <c r="M1210" s="107"/>
      <c r="N1210" s="107"/>
      <c r="O1210" s="107"/>
      <c r="P1210" s="107"/>
      <c r="Q1210" s="107"/>
      <c r="R1210" s="107"/>
      <c r="S1210" s="107"/>
      <c r="T1210" s="107"/>
      <c r="U1210" s="107"/>
      <c r="V1210" s="107"/>
      <c r="W1210" s="107"/>
      <c r="X1210" s="107"/>
      <c r="Y1210" s="107"/>
      <c r="Z1210" s="107"/>
      <c r="AA1210" s="107"/>
      <c r="AB1210" s="107"/>
      <c r="AC1210" s="107"/>
      <c r="AD1210" s="107"/>
      <c r="AE1210" s="107"/>
      <c r="AF1210" s="107"/>
      <c r="AG1210" s="107"/>
      <c r="AH1210" s="107"/>
      <c r="AI1210" s="107"/>
      <c r="AJ1210" s="107"/>
      <c r="AK1210" s="107"/>
      <c r="AL1210" s="107"/>
      <c r="AM1210" s="107"/>
      <c r="AN1210" s="107"/>
      <c r="AO1210" s="107"/>
      <c r="AP1210" s="107"/>
      <c r="AQ1210" s="107"/>
      <c r="AR1210" s="107"/>
      <c r="AS1210" s="107"/>
      <c r="AT1210" s="113"/>
      <c r="AU1210" s="175">
        <f t="shared" ref="AU1210:AY1210" si="98">INDEX(AU$8:AU$155,MATCH($E1210,$E$8:$E$155,0))*AU319</f>
        <v>0</v>
      </c>
      <c r="AV1210" s="112">
        <f t="shared" si="98"/>
        <v>0</v>
      </c>
      <c r="AW1210" s="112">
        <f t="shared" si="98"/>
        <v>0</v>
      </c>
      <c r="AX1210" s="112">
        <f t="shared" si="98"/>
        <v>0</v>
      </c>
      <c r="AY1210" s="112">
        <f t="shared" si="98"/>
        <v>0</v>
      </c>
      <c r="BA1210" s="38" t="str">
        <f t="shared" ca="1" si="85"/>
        <v>VariantAllowances</v>
      </c>
      <c r="BB1210" s="38" t="str">
        <f t="shared" si="86"/>
        <v>Variant allowances</v>
      </c>
      <c r="BC1210" s="38" t="str">
        <f t="shared" si="87"/>
        <v>Variant allowances allocation to totex categories</v>
      </c>
    </row>
    <row r="1211" spans="4:55">
      <c r="D1211" s="1">
        <f t="shared" si="80"/>
        <v>1</v>
      </c>
      <c r="E1211" s="37" t="str">
        <f t="shared" si="81"/>
        <v>Wider Works Price Control Deliverable</v>
      </c>
      <c r="G1211" s="37" t="str">
        <f t="shared" si="82"/>
        <v>£m 23/24 prices</v>
      </c>
      <c r="H1211" s="37" t="str">
        <f t="shared" si="83"/>
        <v>Load related capex</v>
      </c>
      <c r="AU1211" s="174">
        <f t="shared" ref="AU1211:AY1211" si="99">INDEX(AU$8:AU$155,MATCH($E1211,$E$8:$E$155,0))*AU320</f>
        <v>0</v>
      </c>
      <c r="AV1211" s="111">
        <f t="shared" si="99"/>
        <v>0</v>
      </c>
      <c r="AW1211" s="111">
        <f t="shared" si="99"/>
        <v>0</v>
      </c>
      <c r="AX1211" s="111">
        <f t="shared" si="99"/>
        <v>0</v>
      </c>
      <c r="AY1211" s="111">
        <f t="shared" si="99"/>
        <v>0</v>
      </c>
      <c r="BA1211" s="38" t="str">
        <f t="shared" ca="1" si="85"/>
        <v>VariantAllowances</v>
      </c>
      <c r="BB1211" s="38" t="str">
        <f t="shared" si="86"/>
        <v>Variant allowances</v>
      </c>
      <c r="BC1211" s="38" t="str">
        <f t="shared" si="87"/>
        <v>Variant allowances allocation to totex categories</v>
      </c>
    </row>
    <row r="1212" spans="4:55">
      <c r="D1212" s="1">
        <f t="shared" si="80"/>
        <v>1</v>
      </c>
      <c r="E1212" s="37" t="str">
        <f t="shared" si="81"/>
        <v>Wider Works Price Control Deliverable</v>
      </c>
      <c r="G1212" s="37" t="str">
        <f t="shared" si="82"/>
        <v>£m 23/24 prices</v>
      </c>
      <c r="H1212" s="37" t="str">
        <f t="shared" si="83"/>
        <v>Asset replacement capex</v>
      </c>
      <c r="AU1212" s="161">
        <f t="shared" ref="AU1212:AY1212" si="100">INDEX(AU$8:AU$155,MATCH($E1212,$E$8:$E$155,0))*AU321</f>
        <v>0</v>
      </c>
      <c r="AV1212" s="45">
        <f t="shared" si="100"/>
        <v>0</v>
      </c>
      <c r="AW1212" s="45">
        <f t="shared" si="100"/>
        <v>0</v>
      </c>
      <c r="AX1212" s="45">
        <f t="shared" si="100"/>
        <v>0</v>
      </c>
      <c r="AY1212" s="45">
        <f t="shared" si="100"/>
        <v>0</v>
      </c>
      <c r="BA1212" s="38" t="str">
        <f t="shared" ca="1" si="85"/>
        <v>VariantAllowances</v>
      </c>
      <c r="BB1212" s="38" t="str">
        <f t="shared" si="86"/>
        <v>Variant allowances</v>
      </c>
      <c r="BC1212" s="38" t="str">
        <f t="shared" si="87"/>
        <v>Variant allowances allocation to totex categories</v>
      </c>
    </row>
    <row r="1213" spans="4:55">
      <c r="D1213" s="1">
        <f t="shared" si="80"/>
        <v>1</v>
      </c>
      <c r="E1213" s="37" t="str">
        <f t="shared" si="81"/>
        <v>Wider Works Price Control Deliverable</v>
      </c>
      <c r="G1213" s="37" t="str">
        <f t="shared" si="82"/>
        <v>£m 23/24 prices</v>
      </c>
      <c r="H1213" s="37" t="str">
        <f t="shared" si="83"/>
        <v>Other capex</v>
      </c>
      <c r="AU1213" s="161">
        <f t="shared" ref="AU1213:AY1213" si="101">INDEX(AU$8:AU$155,MATCH($E1213,$E$8:$E$155,0))*AU322</f>
        <v>0</v>
      </c>
      <c r="AV1213" s="45">
        <f t="shared" si="101"/>
        <v>0</v>
      </c>
      <c r="AW1213" s="45">
        <f t="shared" si="101"/>
        <v>0</v>
      </c>
      <c r="AX1213" s="45">
        <f t="shared" si="101"/>
        <v>0</v>
      </c>
      <c r="AY1213" s="45">
        <f t="shared" si="101"/>
        <v>0</v>
      </c>
      <c r="BA1213" s="38" t="str">
        <f t="shared" ca="1" si="85"/>
        <v>VariantAllowances</v>
      </c>
      <c r="BB1213" s="38" t="str">
        <f t="shared" si="86"/>
        <v>Variant allowances</v>
      </c>
      <c r="BC1213" s="38" t="str">
        <f t="shared" si="87"/>
        <v>Variant allowances allocation to totex categories</v>
      </c>
    </row>
    <row r="1214" spans="4:55">
      <c r="D1214" s="1">
        <f t="shared" si="80"/>
        <v>1</v>
      </c>
      <c r="E1214" s="37" t="str">
        <f t="shared" si="81"/>
        <v>Wider Works Price Control Deliverable</v>
      </c>
      <c r="G1214" s="37" t="str">
        <f t="shared" si="82"/>
        <v>£m 23/24 prices</v>
      </c>
      <c r="H1214" s="37" t="str">
        <f t="shared" si="83"/>
        <v>Non-operational capex</v>
      </c>
      <c r="AU1214" s="161">
        <f t="shared" ref="AU1214:AY1214" si="102">INDEX(AU$8:AU$155,MATCH($E1214,$E$8:$E$155,0))*AU323</f>
        <v>0</v>
      </c>
      <c r="AV1214" s="45">
        <f t="shared" si="102"/>
        <v>0</v>
      </c>
      <c r="AW1214" s="45">
        <f t="shared" si="102"/>
        <v>0</v>
      </c>
      <c r="AX1214" s="45">
        <f t="shared" si="102"/>
        <v>0</v>
      </c>
      <c r="AY1214" s="45">
        <f t="shared" si="102"/>
        <v>0</v>
      </c>
      <c r="BA1214" s="38" t="str">
        <f t="shared" ca="1" si="85"/>
        <v>VariantAllowances</v>
      </c>
      <c r="BB1214" s="38" t="str">
        <f t="shared" si="86"/>
        <v>Variant allowances</v>
      </c>
      <c r="BC1214" s="38" t="str">
        <f t="shared" si="87"/>
        <v>Variant allowances allocation to totex categories</v>
      </c>
    </row>
    <row r="1215" spans="4:55">
      <c r="D1215" s="1">
        <f t="shared" si="80"/>
        <v>1</v>
      </c>
      <c r="E1215" s="37" t="str">
        <f t="shared" si="81"/>
        <v>Wider Works Price Control Deliverable</v>
      </c>
      <c r="G1215" s="37" t="str">
        <f t="shared" si="82"/>
        <v>£m 23/24 prices</v>
      </c>
      <c r="H1215" s="37" t="str">
        <f t="shared" si="83"/>
        <v>Network operating costs (opex)</v>
      </c>
      <c r="AU1215" s="161">
        <f t="shared" ref="AU1215:AY1215" si="103">INDEX(AU$8:AU$155,MATCH($E1215,$E$8:$E$155,0))*AU324</f>
        <v>0</v>
      </c>
      <c r="AV1215" s="45">
        <f t="shared" si="103"/>
        <v>0</v>
      </c>
      <c r="AW1215" s="45">
        <f t="shared" si="103"/>
        <v>0</v>
      </c>
      <c r="AX1215" s="45">
        <f t="shared" si="103"/>
        <v>0</v>
      </c>
      <c r="AY1215" s="45">
        <f t="shared" si="103"/>
        <v>0</v>
      </c>
      <c r="BA1215" s="38" t="str">
        <f t="shared" ca="1" si="85"/>
        <v>VariantAllowances</v>
      </c>
      <c r="BB1215" s="38" t="str">
        <f t="shared" si="86"/>
        <v>Variant allowances</v>
      </c>
      <c r="BC1215" s="38" t="str">
        <f t="shared" si="87"/>
        <v>Variant allowances allocation to totex categories</v>
      </c>
    </row>
    <row r="1216" spans="4:55">
      <c r="D1216" s="1">
        <f t="shared" si="80"/>
        <v>1</v>
      </c>
      <c r="E1216" s="107" t="str">
        <f t="shared" si="81"/>
        <v>Wider Works Price Control Deliverable</v>
      </c>
      <c r="F1216" s="125"/>
      <c r="G1216" s="107" t="str">
        <f t="shared" si="82"/>
        <v>£m 23/24 prices</v>
      </c>
      <c r="H1216" s="107" t="str">
        <f t="shared" si="83"/>
        <v>Indirects (opex)</v>
      </c>
      <c r="I1216" s="107"/>
      <c r="J1216" s="107"/>
      <c r="K1216" s="107"/>
      <c r="L1216" s="107"/>
      <c r="M1216" s="107"/>
      <c r="N1216" s="107"/>
      <c r="O1216" s="107"/>
      <c r="P1216" s="107"/>
      <c r="Q1216" s="107"/>
      <c r="R1216" s="107"/>
      <c r="S1216" s="107"/>
      <c r="T1216" s="107"/>
      <c r="U1216" s="107"/>
      <c r="V1216" s="107"/>
      <c r="W1216" s="107"/>
      <c r="X1216" s="107"/>
      <c r="Y1216" s="107"/>
      <c r="Z1216" s="107"/>
      <c r="AA1216" s="107"/>
      <c r="AB1216" s="107"/>
      <c r="AC1216" s="107"/>
      <c r="AD1216" s="107"/>
      <c r="AE1216" s="107"/>
      <c r="AF1216" s="107"/>
      <c r="AG1216" s="107"/>
      <c r="AH1216" s="107"/>
      <c r="AI1216" s="107"/>
      <c r="AJ1216" s="107"/>
      <c r="AK1216" s="107"/>
      <c r="AL1216" s="107"/>
      <c r="AM1216" s="107"/>
      <c r="AN1216" s="107"/>
      <c r="AO1216" s="107"/>
      <c r="AP1216" s="107"/>
      <c r="AQ1216" s="107"/>
      <c r="AR1216" s="107"/>
      <c r="AS1216" s="107"/>
      <c r="AT1216" s="113"/>
      <c r="AU1216" s="175">
        <f t="shared" ref="AU1216:AY1216" si="104">INDEX(AU$8:AU$155,MATCH($E1216,$E$8:$E$155,0))*AU325</f>
        <v>0</v>
      </c>
      <c r="AV1216" s="112">
        <f t="shared" si="104"/>
        <v>0</v>
      </c>
      <c r="AW1216" s="112">
        <f t="shared" si="104"/>
        <v>0</v>
      </c>
      <c r="AX1216" s="112">
        <f t="shared" si="104"/>
        <v>0</v>
      </c>
      <c r="AY1216" s="112">
        <f t="shared" si="104"/>
        <v>0</v>
      </c>
      <c r="BA1216" s="38" t="str">
        <f t="shared" ca="1" si="85"/>
        <v>VariantAllowances</v>
      </c>
      <c r="BB1216" s="38" t="str">
        <f t="shared" si="86"/>
        <v>Variant allowances</v>
      </c>
      <c r="BC1216" s="38" t="str">
        <f t="shared" si="87"/>
        <v>Variant allowances allocation to totex categories</v>
      </c>
    </row>
    <row r="1217" spans="4:55">
      <c r="D1217" s="1">
        <f t="shared" si="80"/>
        <v>1</v>
      </c>
      <c r="E1217" s="37" t="str">
        <f t="shared" si="81"/>
        <v>Physical Security Price Control Deliverable</v>
      </c>
      <c r="G1217" s="37" t="str">
        <f t="shared" si="82"/>
        <v>£m 23/24 prices</v>
      </c>
      <c r="H1217" s="37" t="str">
        <f t="shared" si="83"/>
        <v>Load related capex</v>
      </c>
      <c r="AU1217" s="174">
        <f t="shared" ref="AU1217:AY1217" si="105">INDEX(AU$8:AU$155,MATCH($E1217,$E$8:$E$155,0))*AU326</f>
        <v>2.6601028083396336</v>
      </c>
      <c r="AV1217" s="111">
        <f t="shared" si="105"/>
        <v>2.4959821050470348</v>
      </c>
      <c r="AW1217" s="111">
        <f t="shared" si="105"/>
        <v>2.8454195997536189</v>
      </c>
      <c r="AX1217" s="111">
        <f t="shared" si="105"/>
        <v>3.5009892996442229</v>
      </c>
      <c r="AY1217" s="111">
        <f t="shared" si="105"/>
        <v>4.2699265067460628</v>
      </c>
      <c r="BA1217" s="38" t="str">
        <f t="shared" ca="1" si="85"/>
        <v>VariantAllowances</v>
      </c>
      <c r="BB1217" s="38" t="str">
        <f t="shared" si="86"/>
        <v>Variant allowances</v>
      </c>
      <c r="BC1217" s="38" t="str">
        <f t="shared" si="87"/>
        <v>Variant allowances allocation to totex categories</v>
      </c>
    </row>
    <row r="1218" spans="4:55">
      <c r="D1218" s="1">
        <f t="shared" si="80"/>
        <v>1</v>
      </c>
      <c r="E1218" s="37" t="str">
        <f t="shared" si="81"/>
        <v>Physical Security Price Control Deliverable</v>
      </c>
      <c r="G1218" s="37" t="str">
        <f t="shared" si="82"/>
        <v>£m 23/24 prices</v>
      </c>
      <c r="H1218" s="37" t="str">
        <f t="shared" si="83"/>
        <v>Asset replacement capex</v>
      </c>
      <c r="AU1218" s="161">
        <f t="shared" ref="AU1218:AY1218" si="106">INDEX(AU$8:AU$155,MATCH($E1218,$E$8:$E$155,0))*AU327</f>
        <v>4.135914107266716</v>
      </c>
      <c r="AV1218" s="45">
        <f t="shared" si="106"/>
        <v>3.880740085452846</v>
      </c>
      <c r="AW1218" s="45">
        <f t="shared" si="106"/>
        <v>4.4240436974162431</v>
      </c>
      <c r="AX1218" s="45">
        <f t="shared" si="106"/>
        <v>5.4433200808604338</v>
      </c>
      <c r="AY1218" s="45">
        <f t="shared" si="106"/>
        <v>6.6388596789858925</v>
      </c>
      <c r="BA1218" s="38" t="str">
        <f t="shared" ca="1" si="85"/>
        <v>VariantAllowances</v>
      </c>
      <c r="BB1218" s="38" t="str">
        <f t="shared" si="86"/>
        <v>Variant allowances</v>
      </c>
      <c r="BC1218" s="38" t="str">
        <f t="shared" si="87"/>
        <v>Variant allowances allocation to totex categories</v>
      </c>
    </row>
    <row r="1219" spans="4:55">
      <c r="D1219" s="1">
        <f t="shared" si="80"/>
        <v>1</v>
      </c>
      <c r="E1219" s="37" t="str">
        <f t="shared" si="81"/>
        <v>Physical Security Price Control Deliverable</v>
      </c>
      <c r="G1219" s="37" t="str">
        <f t="shared" si="82"/>
        <v>£m 23/24 prices</v>
      </c>
      <c r="H1219" s="37" t="str">
        <f t="shared" si="83"/>
        <v>Other capex</v>
      </c>
      <c r="AU1219" s="161">
        <f t="shared" ref="AU1219:AY1219" si="107">INDEX(AU$8:AU$155,MATCH($E1219,$E$8:$E$155,0))*AU328</f>
        <v>0.48424358024162006</v>
      </c>
      <c r="AV1219" s="45">
        <f t="shared" si="107"/>
        <v>0.45436714211861884</v>
      </c>
      <c r="AW1219" s="45">
        <f t="shared" si="107"/>
        <v>0.51797854201522542</v>
      </c>
      <c r="AX1219" s="45">
        <f t="shared" si="107"/>
        <v>0.63731807189268064</v>
      </c>
      <c r="AY1219" s="45">
        <f t="shared" si="107"/>
        <v>0.77729495736516363</v>
      </c>
      <c r="BA1219" s="38" t="str">
        <f t="shared" ca="1" si="85"/>
        <v>VariantAllowances</v>
      </c>
      <c r="BB1219" s="38" t="str">
        <f t="shared" si="86"/>
        <v>Variant allowances</v>
      </c>
      <c r="BC1219" s="38" t="str">
        <f t="shared" si="87"/>
        <v>Variant allowances allocation to totex categories</v>
      </c>
    </row>
    <row r="1220" spans="4:55">
      <c r="D1220" s="1">
        <f t="shared" si="80"/>
        <v>1</v>
      </c>
      <c r="E1220" s="37" t="str">
        <f t="shared" si="81"/>
        <v>Physical Security Price Control Deliverable</v>
      </c>
      <c r="G1220" s="37" t="str">
        <f t="shared" si="82"/>
        <v>£m 23/24 prices</v>
      </c>
      <c r="H1220" s="37" t="str">
        <f t="shared" si="83"/>
        <v>Non-operational capex</v>
      </c>
      <c r="AU1220" s="161">
        <f t="shared" ref="AU1220:AY1220" si="108">INDEX(AU$8:AU$155,MATCH($E1220,$E$8:$E$155,0))*AU329</f>
        <v>4.4250446112741003E-3</v>
      </c>
      <c r="AV1220" s="45">
        <f t="shared" si="108"/>
        <v>4.1520320677638995E-3</v>
      </c>
      <c r="AW1220" s="45">
        <f t="shared" si="108"/>
        <v>4.733316557250844E-3</v>
      </c>
      <c r="AX1220" s="45">
        <f t="shared" si="108"/>
        <v>5.8238477798490326E-3</v>
      </c>
      <c r="AY1220" s="45">
        <f t="shared" si="108"/>
        <v>7.1029642989650582E-3</v>
      </c>
      <c r="BA1220" s="38" t="str">
        <f t="shared" ca="1" si="85"/>
        <v>VariantAllowances</v>
      </c>
      <c r="BB1220" s="38" t="str">
        <f t="shared" si="86"/>
        <v>Variant allowances</v>
      </c>
      <c r="BC1220" s="38" t="str">
        <f t="shared" si="87"/>
        <v>Variant allowances allocation to totex categories</v>
      </c>
    </row>
    <row r="1221" spans="4:55">
      <c r="D1221" s="1">
        <f t="shared" si="80"/>
        <v>1</v>
      </c>
      <c r="E1221" s="37" t="str">
        <f t="shared" si="81"/>
        <v>Physical Security Price Control Deliverable</v>
      </c>
      <c r="G1221" s="37" t="str">
        <f t="shared" si="82"/>
        <v>£m 23/24 prices</v>
      </c>
      <c r="H1221" s="37" t="str">
        <f t="shared" si="83"/>
        <v>Network operating costs (opex)</v>
      </c>
      <c r="AU1221" s="161">
        <f t="shared" ref="AU1221:AY1221" si="109">INDEX(AU$8:AU$155,MATCH($E1221,$E$8:$E$155,0))*AU330</f>
        <v>7.9177814182676873E-2</v>
      </c>
      <c r="AV1221" s="45">
        <f t="shared" si="109"/>
        <v>7.4292770451249587E-2</v>
      </c>
      <c r="AW1221" s="45">
        <f t="shared" si="109"/>
        <v>8.4693758314424508E-2</v>
      </c>
      <c r="AX1221" s="45">
        <f t="shared" si="109"/>
        <v>0.10420675447344523</v>
      </c>
      <c r="AY1221" s="45">
        <f t="shared" si="109"/>
        <v>0.12709412826636168</v>
      </c>
      <c r="BA1221" s="38" t="str">
        <f t="shared" ca="1" si="85"/>
        <v>VariantAllowances</v>
      </c>
      <c r="BB1221" s="38" t="str">
        <f t="shared" si="86"/>
        <v>Variant allowances</v>
      </c>
      <c r="BC1221" s="38" t="str">
        <f t="shared" si="87"/>
        <v>Variant allowances allocation to totex categories</v>
      </c>
    </row>
    <row r="1222" spans="4:55">
      <c r="D1222" s="1">
        <f t="shared" si="80"/>
        <v>1</v>
      </c>
      <c r="E1222" s="107" t="str">
        <f t="shared" si="81"/>
        <v>Physical Security Price Control Deliverable</v>
      </c>
      <c r="F1222" s="125"/>
      <c r="G1222" s="107" t="str">
        <f t="shared" si="82"/>
        <v>£m 23/24 prices</v>
      </c>
      <c r="H1222" s="107" t="str">
        <f t="shared" si="83"/>
        <v>Indirects (opex)</v>
      </c>
      <c r="I1222" s="107"/>
      <c r="J1222" s="107"/>
      <c r="K1222" s="107"/>
      <c r="L1222" s="107"/>
      <c r="M1222" s="107"/>
      <c r="N1222" s="107"/>
      <c r="O1222" s="107"/>
      <c r="P1222" s="107"/>
      <c r="Q1222" s="107"/>
      <c r="R1222" s="107"/>
      <c r="S1222" s="107"/>
      <c r="T1222" s="107"/>
      <c r="U1222" s="107"/>
      <c r="V1222" s="107"/>
      <c r="W1222" s="107"/>
      <c r="X1222" s="107"/>
      <c r="Y1222" s="107"/>
      <c r="Z1222" s="107"/>
      <c r="AA1222" s="107"/>
      <c r="AB1222" s="107"/>
      <c r="AC1222" s="107"/>
      <c r="AD1222" s="107"/>
      <c r="AE1222" s="107"/>
      <c r="AF1222" s="107"/>
      <c r="AG1222" s="107"/>
      <c r="AH1222" s="107"/>
      <c r="AI1222" s="107"/>
      <c r="AJ1222" s="107"/>
      <c r="AK1222" s="107"/>
      <c r="AL1222" s="107"/>
      <c r="AM1222" s="107"/>
      <c r="AN1222" s="107"/>
      <c r="AO1222" s="107"/>
      <c r="AP1222" s="107"/>
      <c r="AQ1222" s="107"/>
      <c r="AR1222" s="107"/>
      <c r="AS1222" s="107"/>
      <c r="AT1222" s="113"/>
      <c r="AU1222" s="175">
        <f t="shared" ref="AU1222:AY1222" si="110">INDEX(AU$8:AU$155,MATCH($E1222,$E$8:$E$155,0))*AU331</f>
        <v>6.8626985358078166E-2</v>
      </c>
      <c r="AV1222" s="112">
        <f t="shared" si="110"/>
        <v>6.4392897462487081E-2</v>
      </c>
      <c r="AW1222" s="112">
        <f t="shared" si="110"/>
        <v>7.3407903107235259E-2</v>
      </c>
      <c r="AX1222" s="112">
        <f t="shared" si="110"/>
        <v>9.0320697625757507E-2</v>
      </c>
      <c r="AY1222" s="112">
        <f t="shared" si="110"/>
        <v>0.1101582175470259</v>
      </c>
      <c r="BA1222" s="38" t="str">
        <f t="shared" ca="1" si="85"/>
        <v>VariantAllowances</v>
      </c>
      <c r="BB1222" s="38" t="str">
        <f t="shared" si="86"/>
        <v>Variant allowances</v>
      </c>
      <c r="BC1222" s="38" t="str">
        <f t="shared" si="87"/>
        <v>Variant allowances allocation to totex categories</v>
      </c>
    </row>
    <row r="1223" spans="4:55">
      <c r="D1223" s="1">
        <f t="shared" si="80"/>
        <v>1.5</v>
      </c>
      <c r="E1223" s="37" t="str">
        <f t="shared" si="81"/>
        <v>Cyber Resilience OT Baseline</v>
      </c>
      <c r="G1223" s="37" t="str">
        <f t="shared" si="82"/>
        <v>£m 23/24 prices</v>
      </c>
      <c r="H1223" s="37" t="str">
        <f t="shared" si="83"/>
        <v>Load related capex</v>
      </c>
      <c r="AU1223" s="174">
        <f t="shared" ref="AU1223:AY1223" si="111">INDEX(AU$8:AU$155,MATCH($E1223,$E$8:$E$155,0))*AU332</f>
        <v>0</v>
      </c>
      <c r="AV1223" s="111">
        <f t="shared" si="111"/>
        <v>0</v>
      </c>
      <c r="AW1223" s="111">
        <f t="shared" si="111"/>
        <v>0</v>
      </c>
      <c r="AX1223" s="111">
        <f t="shared" si="111"/>
        <v>0</v>
      </c>
      <c r="AY1223" s="111">
        <f t="shared" si="111"/>
        <v>0</v>
      </c>
      <c r="BA1223" s="38" t="str">
        <f t="shared" ca="1" si="85"/>
        <v>VariantAllowances</v>
      </c>
      <c r="BB1223" s="38" t="str">
        <f t="shared" si="86"/>
        <v>Variant allowances</v>
      </c>
      <c r="BC1223" s="38" t="str">
        <f t="shared" si="87"/>
        <v>Variant allowances allocation to totex categories</v>
      </c>
    </row>
    <row r="1224" spans="4:55">
      <c r="D1224" s="1">
        <f t="shared" si="80"/>
        <v>1.5</v>
      </c>
      <c r="E1224" s="37" t="str">
        <f t="shared" si="81"/>
        <v>Cyber Resilience OT Baseline</v>
      </c>
      <c r="G1224" s="37" t="str">
        <f t="shared" si="82"/>
        <v>£m 23/24 prices</v>
      </c>
      <c r="H1224" s="37" t="str">
        <f t="shared" si="83"/>
        <v>Asset replacement capex</v>
      </c>
      <c r="AU1224" s="161">
        <f t="shared" ref="AU1224:AY1224" si="112">INDEX(AU$8:AU$155,MATCH($E1224,$E$8:$E$155,0))*AU333</f>
        <v>0</v>
      </c>
      <c r="AV1224" s="45">
        <f t="shared" si="112"/>
        <v>0</v>
      </c>
      <c r="AW1224" s="45">
        <f t="shared" si="112"/>
        <v>0</v>
      </c>
      <c r="AX1224" s="45">
        <f t="shared" si="112"/>
        <v>0</v>
      </c>
      <c r="AY1224" s="45">
        <f t="shared" si="112"/>
        <v>0</v>
      </c>
      <c r="BA1224" s="38" t="str">
        <f t="shared" ca="1" si="85"/>
        <v>VariantAllowances</v>
      </c>
      <c r="BB1224" s="38" t="str">
        <f t="shared" si="86"/>
        <v>Variant allowances</v>
      </c>
      <c r="BC1224" s="38" t="str">
        <f t="shared" si="87"/>
        <v>Variant allowances allocation to totex categories</v>
      </c>
    </row>
    <row r="1225" spans="4:55">
      <c r="D1225" s="1">
        <f t="shared" si="80"/>
        <v>1.5</v>
      </c>
      <c r="E1225" s="37" t="str">
        <f t="shared" si="81"/>
        <v>Cyber Resilience OT Baseline</v>
      </c>
      <c r="G1225" s="37" t="str">
        <f t="shared" si="82"/>
        <v>£m 23/24 prices</v>
      </c>
      <c r="H1225" s="37" t="str">
        <f t="shared" si="83"/>
        <v>Other capex</v>
      </c>
      <c r="AU1225" s="161">
        <f t="shared" ref="AU1225:AY1225" si="113">INDEX(AU$8:AU$155,MATCH($E1225,$E$8:$E$155,0))*AU334</f>
        <v>0</v>
      </c>
      <c r="AV1225" s="45">
        <f t="shared" si="113"/>
        <v>0</v>
      </c>
      <c r="AW1225" s="45">
        <f t="shared" si="113"/>
        <v>0</v>
      </c>
      <c r="AX1225" s="45">
        <f t="shared" si="113"/>
        <v>0</v>
      </c>
      <c r="AY1225" s="45">
        <f t="shared" si="113"/>
        <v>0</v>
      </c>
      <c r="BA1225" s="38" t="str">
        <f t="shared" ca="1" si="85"/>
        <v>VariantAllowances</v>
      </c>
      <c r="BB1225" s="38" t="str">
        <f t="shared" si="86"/>
        <v>Variant allowances</v>
      </c>
      <c r="BC1225" s="38" t="str">
        <f t="shared" si="87"/>
        <v>Variant allowances allocation to totex categories</v>
      </c>
    </row>
    <row r="1226" spans="4:55">
      <c r="D1226" s="1">
        <f t="shared" si="80"/>
        <v>1.5</v>
      </c>
      <c r="E1226" s="37" t="str">
        <f t="shared" si="81"/>
        <v>Cyber Resilience OT Baseline</v>
      </c>
      <c r="G1226" s="37" t="str">
        <f t="shared" si="82"/>
        <v>£m 23/24 prices</v>
      </c>
      <c r="H1226" s="37" t="str">
        <f t="shared" si="83"/>
        <v>Non-operational capex</v>
      </c>
      <c r="AU1226" s="161">
        <f t="shared" ref="AU1226:AY1226" si="114">INDEX(AU$8:AU$155,MATCH($E1226,$E$8:$E$155,0))*AU335</f>
        <v>0</v>
      </c>
      <c r="AV1226" s="45">
        <f t="shared" si="114"/>
        <v>0</v>
      </c>
      <c r="AW1226" s="45">
        <f t="shared" si="114"/>
        <v>0</v>
      </c>
      <c r="AX1226" s="45">
        <f t="shared" si="114"/>
        <v>0</v>
      </c>
      <c r="AY1226" s="45">
        <f t="shared" si="114"/>
        <v>0</v>
      </c>
      <c r="BA1226" s="38" t="str">
        <f t="shared" ca="1" si="85"/>
        <v>VariantAllowances</v>
      </c>
      <c r="BB1226" s="38" t="str">
        <f t="shared" si="86"/>
        <v>Variant allowances</v>
      </c>
      <c r="BC1226" s="38" t="str">
        <f t="shared" si="87"/>
        <v>Variant allowances allocation to totex categories</v>
      </c>
    </row>
    <row r="1227" spans="4:55">
      <c r="D1227" s="1">
        <f t="shared" si="80"/>
        <v>1.5</v>
      </c>
      <c r="E1227" s="37" t="str">
        <f t="shared" si="81"/>
        <v>Cyber Resilience OT Baseline</v>
      </c>
      <c r="G1227" s="37" t="str">
        <f t="shared" si="82"/>
        <v>£m 23/24 prices</v>
      </c>
      <c r="H1227" s="37" t="str">
        <f t="shared" si="83"/>
        <v>Network operating costs (opex)</v>
      </c>
      <c r="AU1227" s="161">
        <f t="shared" ref="AU1227:AY1227" si="115">INDEX(AU$8:AU$155,MATCH($E1227,$E$8:$E$155,0))*AU336</f>
        <v>0</v>
      </c>
      <c r="AV1227" s="45">
        <f t="shared" si="115"/>
        <v>0</v>
      </c>
      <c r="AW1227" s="45">
        <f t="shared" si="115"/>
        <v>0</v>
      </c>
      <c r="AX1227" s="45">
        <f t="shared" si="115"/>
        <v>0</v>
      </c>
      <c r="AY1227" s="45">
        <f t="shared" si="115"/>
        <v>0</v>
      </c>
      <c r="BA1227" s="38" t="str">
        <f t="shared" ca="1" si="85"/>
        <v>VariantAllowances</v>
      </c>
      <c r="BB1227" s="38" t="str">
        <f t="shared" si="86"/>
        <v>Variant allowances</v>
      </c>
      <c r="BC1227" s="38" t="str">
        <f t="shared" si="87"/>
        <v>Variant allowances allocation to totex categories</v>
      </c>
    </row>
    <row r="1228" spans="4:55">
      <c r="D1228" s="1">
        <f t="shared" si="80"/>
        <v>1.5</v>
      </c>
      <c r="E1228" s="107" t="str">
        <f t="shared" si="81"/>
        <v>Cyber Resilience OT Baseline</v>
      </c>
      <c r="F1228" s="125"/>
      <c r="G1228" s="107" t="str">
        <f t="shared" si="82"/>
        <v>£m 23/24 prices</v>
      </c>
      <c r="H1228" s="107" t="str">
        <f t="shared" si="83"/>
        <v>Indirects (opex)</v>
      </c>
      <c r="I1228" s="107"/>
      <c r="J1228" s="107"/>
      <c r="K1228" s="107"/>
      <c r="L1228" s="107"/>
      <c r="M1228" s="107"/>
      <c r="N1228" s="107"/>
      <c r="O1228" s="107"/>
      <c r="P1228" s="107"/>
      <c r="Q1228" s="107"/>
      <c r="R1228" s="107"/>
      <c r="S1228" s="107"/>
      <c r="T1228" s="107"/>
      <c r="U1228" s="107"/>
      <c r="V1228" s="107"/>
      <c r="W1228" s="107"/>
      <c r="X1228" s="107"/>
      <c r="Y1228" s="107"/>
      <c r="Z1228" s="107"/>
      <c r="AA1228" s="107"/>
      <c r="AB1228" s="107"/>
      <c r="AC1228" s="107"/>
      <c r="AD1228" s="107"/>
      <c r="AE1228" s="107"/>
      <c r="AF1228" s="107"/>
      <c r="AG1228" s="107"/>
      <c r="AH1228" s="107"/>
      <c r="AI1228" s="107"/>
      <c r="AJ1228" s="107"/>
      <c r="AK1228" s="107"/>
      <c r="AL1228" s="107"/>
      <c r="AM1228" s="107"/>
      <c r="AN1228" s="107"/>
      <c r="AO1228" s="107"/>
      <c r="AP1228" s="107"/>
      <c r="AQ1228" s="107"/>
      <c r="AR1228" s="107"/>
      <c r="AS1228" s="107"/>
      <c r="AT1228" s="113"/>
      <c r="AU1228" s="175">
        <f t="shared" ref="AU1228:AY1228" si="116">INDEX(AU$8:AU$155,MATCH($E1228,$E$8:$E$155,0))*AU337</f>
        <v>0</v>
      </c>
      <c r="AV1228" s="112">
        <f t="shared" si="116"/>
        <v>0</v>
      </c>
      <c r="AW1228" s="112">
        <f t="shared" si="116"/>
        <v>0</v>
      </c>
      <c r="AX1228" s="112">
        <f t="shared" si="116"/>
        <v>0</v>
      </c>
      <c r="AY1228" s="112">
        <f t="shared" si="116"/>
        <v>0</v>
      </c>
      <c r="BA1228" s="38" t="str">
        <f t="shared" ca="1" si="85"/>
        <v>VariantAllowances</v>
      </c>
      <c r="BB1228" s="38" t="str">
        <f t="shared" si="86"/>
        <v>Variant allowances</v>
      </c>
      <c r="BC1228" s="38" t="str">
        <f t="shared" si="87"/>
        <v>Variant allowances allocation to totex categories</v>
      </c>
    </row>
    <row r="1229" spans="4:55">
      <c r="D1229" s="1">
        <f t="shared" si="80"/>
        <v>1</v>
      </c>
      <c r="E1229" s="37" t="str">
        <f t="shared" si="81"/>
        <v>Cyber Resilience IT Baseline</v>
      </c>
      <c r="G1229" s="37" t="str">
        <f t="shared" si="82"/>
        <v>£m 23/24 prices</v>
      </c>
      <c r="H1229" s="37" t="str">
        <f t="shared" si="83"/>
        <v>Load related capex</v>
      </c>
      <c r="AU1229" s="174">
        <f t="shared" ref="AU1229:AY1229" si="117">INDEX(AU$8:AU$155,MATCH($E1229,$E$8:$E$155,0))*AU338</f>
        <v>0</v>
      </c>
      <c r="AV1229" s="111">
        <f t="shared" si="117"/>
        <v>0</v>
      </c>
      <c r="AW1229" s="111">
        <f t="shared" si="117"/>
        <v>0</v>
      </c>
      <c r="AX1229" s="111">
        <f t="shared" si="117"/>
        <v>0</v>
      </c>
      <c r="AY1229" s="111">
        <f t="shared" si="117"/>
        <v>0</v>
      </c>
      <c r="BA1229" s="38" t="str">
        <f t="shared" ca="1" si="85"/>
        <v>VariantAllowances</v>
      </c>
      <c r="BB1229" s="38" t="str">
        <f t="shared" si="86"/>
        <v>Variant allowances</v>
      </c>
      <c r="BC1229" s="38" t="str">
        <f t="shared" si="87"/>
        <v>Variant allowances allocation to totex categories</v>
      </c>
    </row>
    <row r="1230" spans="4:55">
      <c r="D1230" s="1">
        <f t="shared" si="80"/>
        <v>1</v>
      </c>
      <c r="E1230" s="37" t="str">
        <f t="shared" si="81"/>
        <v>Cyber Resilience IT Baseline</v>
      </c>
      <c r="G1230" s="37" t="str">
        <f t="shared" si="82"/>
        <v>£m 23/24 prices</v>
      </c>
      <c r="H1230" s="37" t="str">
        <f t="shared" si="83"/>
        <v>Asset replacement capex</v>
      </c>
      <c r="AU1230" s="161">
        <f t="shared" ref="AU1230:AY1230" si="118">INDEX(AU$8:AU$155,MATCH($E1230,$E$8:$E$155,0))*AU339</f>
        <v>0</v>
      </c>
      <c r="AV1230" s="45">
        <f t="shared" si="118"/>
        <v>0</v>
      </c>
      <c r="AW1230" s="45">
        <f t="shared" si="118"/>
        <v>0</v>
      </c>
      <c r="AX1230" s="45">
        <f t="shared" si="118"/>
        <v>0</v>
      </c>
      <c r="AY1230" s="45">
        <f t="shared" si="118"/>
        <v>0</v>
      </c>
      <c r="BA1230" s="38" t="str">
        <f t="shared" ca="1" si="85"/>
        <v>VariantAllowances</v>
      </c>
      <c r="BB1230" s="38" t="str">
        <f t="shared" si="86"/>
        <v>Variant allowances</v>
      </c>
      <c r="BC1230" s="38" t="str">
        <f t="shared" si="87"/>
        <v>Variant allowances allocation to totex categories</v>
      </c>
    </row>
    <row r="1231" spans="4:55">
      <c r="D1231" s="1">
        <f t="shared" si="80"/>
        <v>1</v>
      </c>
      <c r="E1231" s="37" t="str">
        <f t="shared" si="81"/>
        <v>Cyber Resilience IT Baseline</v>
      </c>
      <c r="G1231" s="37" t="str">
        <f t="shared" si="82"/>
        <v>£m 23/24 prices</v>
      </c>
      <c r="H1231" s="37" t="str">
        <f t="shared" si="83"/>
        <v>Other capex</v>
      </c>
      <c r="AU1231" s="161">
        <f t="shared" ref="AU1231:AY1231" si="119">INDEX(AU$8:AU$155,MATCH($E1231,$E$8:$E$155,0))*AU340</f>
        <v>0</v>
      </c>
      <c r="AV1231" s="45">
        <f t="shared" si="119"/>
        <v>0</v>
      </c>
      <c r="AW1231" s="45">
        <f t="shared" si="119"/>
        <v>0</v>
      </c>
      <c r="AX1231" s="45">
        <f t="shared" si="119"/>
        <v>0</v>
      </c>
      <c r="AY1231" s="45">
        <f t="shared" si="119"/>
        <v>0</v>
      </c>
      <c r="BA1231" s="38" t="str">
        <f t="shared" ca="1" si="85"/>
        <v>VariantAllowances</v>
      </c>
      <c r="BB1231" s="38" t="str">
        <f t="shared" si="86"/>
        <v>Variant allowances</v>
      </c>
      <c r="BC1231" s="38" t="str">
        <f t="shared" si="87"/>
        <v>Variant allowances allocation to totex categories</v>
      </c>
    </row>
    <row r="1232" spans="4:55">
      <c r="D1232" s="1">
        <f t="shared" si="80"/>
        <v>1</v>
      </c>
      <c r="E1232" s="37" t="str">
        <f t="shared" si="81"/>
        <v>Cyber Resilience IT Baseline</v>
      </c>
      <c r="G1232" s="37" t="str">
        <f t="shared" si="82"/>
        <v>£m 23/24 prices</v>
      </c>
      <c r="H1232" s="37" t="str">
        <f t="shared" si="83"/>
        <v>Non-operational capex</v>
      </c>
      <c r="AU1232" s="161">
        <f t="shared" ref="AU1232:AY1232" si="120">INDEX(AU$8:AU$155,MATCH($E1232,$E$8:$E$155,0))*AU341</f>
        <v>0</v>
      </c>
      <c r="AV1232" s="45">
        <f t="shared" si="120"/>
        <v>0</v>
      </c>
      <c r="AW1232" s="45">
        <f t="shared" si="120"/>
        <v>0</v>
      </c>
      <c r="AX1232" s="45">
        <f t="shared" si="120"/>
        <v>0</v>
      </c>
      <c r="AY1232" s="45">
        <f t="shared" si="120"/>
        <v>0</v>
      </c>
      <c r="BA1232" s="38" t="str">
        <f t="shared" ca="1" si="85"/>
        <v>VariantAllowances</v>
      </c>
      <c r="BB1232" s="38" t="str">
        <f t="shared" si="86"/>
        <v>Variant allowances</v>
      </c>
      <c r="BC1232" s="38" t="str">
        <f t="shared" si="87"/>
        <v>Variant allowances allocation to totex categories</v>
      </c>
    </row>
    <row r="1233" spans="4:55">
      <c r="D1233" s="1">
        <f t="shared" si="80"/>
        <v>1</v>
      </c>
      <c r="E1233" s="37" t="str">
        <f t="shared" si="81"/>
        <v>Cyber Resilience IT Baseline</v>
      </c>
      <c r="G1233" s="37" t="str">
        <f t="shared" si="82"/>
        <v>£m 23/24 prices</v>
      </c>
      <c r="H1233" s="37" t="str">
        <f t="shared" si="83"/>
        <v>Network operating costs (opex)</v>
      </c>
      <c r="AU1233" s="161">
        <f t="shared" ref="AU1233:AY1233" si="121">INDEX(AU$8:AU$155,MATCH($E1233,$E$8:$E$155,0))*AU342</f>
        <v>0</v>
      </c>
      <c r="AV1233" s="45">
        <f t="shared" si="121"/>
        <v>0</v>
      </c>
      <c r="AW1233" s="45">
        <f t="shared" si="121"/>
        <v>0</v>
      </c>
      <c r="AX1233" s="45">
        <f t="shared" si="121"/>
        <v>0</v>
      </c>
      <c r="AY1233" s="45">
        <f t="shared" si="121"/>
        <v>0</v>
      </c>
      <c r="BA1233" s="38" t="str">
        <f t="shared" ca="1" si="85"/>
        <v>VariantAllowances</v>
      </c>
      <c r="BB1233" s="38" t="str">
        <f t="shared" si="86"/>
        <v>Variant allowances</v>
      </c>
      <c r="BC1233" s="38" t="str">
        <f t="shared" si="87"/>
        <v>Variant allowances allocation to totex categories</v>
      </c>
    </row>
    <row r="1234" spans="4:55">
      <c r="D1234" s="1">
        <f t="shared" si="80"/>
        <v>1</v>
      </c>
      <c r="E1234" s="107" t="str">
        <f t="shared" si="81"/>
        <v>Cyber Resilience IT Baseline</v>
      </c>
      <c r="F1234" s="125"/>
      <c r="G1234" s="107" t="str">
        <f t="shared" si="82"/>
        <v>£m 23/24 prices</v>
      </c>
      <c r="H1234" s="107" t="str">
        <f t="shared" si="83"/>
        <v>Indirects (opex)</v>
      </c>
      <c r="I1234" s="107"/>
      <c r="J1234" s="107"/>
      <c r="K1234" s="107"/>
      <c r="L1234" s="107"/>
      <c r="M1234" s="107"/>
      <c r="N1234" s="107"/>
      <c r="O1234" s="107"/>
      <c r="P1234" s="107"/>
      <c r="Q1234" s="107"/>
      <c r="R1234" s="107"/>
      <c r="S1234" s="107"/>
      <c r="T1234" s="107"/>
      <c r="U1234" s="107"/>
      <c r="V1234" s="107"/>
      <c r="W1234" s="107"/>
      <c r="X1234" s="107"/>
      <c r="Y1234" s="107"/>
      <c r="Z1234" s="107"/>
      <c r="AA1234" s="107"/>
      <c r="AB1234" s="107"/>
      <c r="AC1234" s="107"/>
      <c r="AD1234" s="107"/>
      <c r="AE1234" s="107"/>
      <c r="AF1234" s="107"/>
      <c r="AG1234" s="107"/>
      <c r="AH1234" s="107"/>
      <c r="AI1234" s="107"/>
      <c r="AJ1234" s="107"/>
      <c r="AK1234" s="107"/>
      <c r="AL1234" s="107"/>
      <c r="AM1234" s="107"/>
      <c r="AN1234" s="107"/>
      <c r="AO1234" s="107"/>
      <c r="AP1234" s="107"/>
      <c r="AQ1234" s="107"/>
      <c r="AR1234" s="107"/>
      <c r="AS1234" s="107"/>
      <c r="AT1234" s="113"/>
      <c r="AU1234" s="175">
        <f t="shared" ref="AU1234:AY1234" si="122">INDEX(AU$8:AU$155,MATCH($E1234,$E$8:$E$155,0))*AU343</f>
        <v>0</v>
      </c>
      <c r="AV1234" s="112">
        <f t="shared" si="122"/>
        <v>0</v>
      </c>
      <c r="AW1234" s="112">
        <f t="shared" si="122"/>
        <v>0</v>
      </c>
      <c r="AX1234" s="112">
        <f t="shared" si="122"/>
        <v>0</v>
      </c>
      <c r="AY1234" s="112">
        <f t="shared" si="122"/>
        <v>0</v>
      </c>
      <c r="BA1234" s="38" t="str">
        <f t="shared" ca="1" si="85"/>
        <v>VariantAllowances</v>
      </c>
      <c r="BB1234" s="38" t="str">
        <f t="shared" si="86"/>
        <v>Variant allowances</v>
      </c>
      <c r="BC1234" s="38" t="str">
        <f t="shared" si="87"/>
        <v>Variant allowances allocation to totex categories</v>
      </c>
    </row>
    <row r="1235" spans="4:55">
      <c r="D1235" s="1">
        <f t="shared" si="80"/>
        <v>1</v>
      </c>
      <c r="E1235" s="37" t="str">
        <f t="shared" si="81"/>
        <v>Baseline Network Risk Output</v>
      </c>
      <c r="G1235" s="37" t="str">
        <f t="shared" si="82"/>
        <v>£m 23/24 prices</v>
      </c>
      <c r="H1235" s="37" t="str">
        <f t="shared" si="83"/>
        <v>Load related capex</v>
      </c>
      <c r="AU1235" s="174">
        <f t="shared" ref="AU1235:AY1235" si="123">INDEX(AU$8:AU$155,MATCH($E1235,$E$8:$E$155,0))*AU344</f>
        <v>0</v>
      </c>
      <c r="AV1235" s="111">
        <f t="shared" si="123"/>
        <v>0</v>
      </c>
      <c r="AW1235" s="111">
        <f t="shared" si="123"/>
        <v>0</v>
      </c>
      <c r="AX1235" s="111">
        <f t="shared" si="123"/>
        <v>0</v>
      </c>
      <c r="AY1235" s="111">
        <f t="shared" si="123"/>
        <v>0</v>
      </c>
      <c r="BA1235" s="38" t="str">
        <f t="shared" ca="1" si="85"/>
        <v>VariantAllowances</v>
      </c>
      <c r="BB1235" s="38" t="str">
        <f t="shared" si="86"/>
        <v>Variant allowances</v>
      </c>
      <c r="BC1235" s="38" t="str">
        <f t="shared" si="87"/>
        <v>Variant allowances allocation to totex categories</v>
      </c>
    </row>
    <row r="1236" spans="4:55">
      <c r="D1236" s="1">
        <f t="shared" si="80"/>
        <v>1</v>
      </c>
      <c r="E1236" s="37" t="str">
        <f t="shared" si="81"/>
        <v>Baseline Network Risk Output</v>
      </c>
      <c r="G1236" s="37" t="str">
        <f t="shared" si="82"/>
        <v>£m 23/24 prices</v>
      </c>
      <c r="H1236" s="37" t="str">
        <f t="shared" si="83"/>
        <v>Asset replacement capex</v>
      </c>
      <c r="AU1236" s="161">
        <f t="shared" ref="AU1236:AY1236" si="124">INDEX(AU$8:AU$155,MATCH($E1236,$E$8:$E$155,0))*AU345</f>
        <v>0</v>
      </c>
      <c r="AV1236" s="45">
        <f t="shared" si="124"/>
        <v>0</v>
      </c>
      <c r="AW1236" s="45">
        <f t="shared" si="124"/>
        <v>0</v>
      </c>
      <c r="AX1236" s="45">
        <f t="shared" si="124"/>
        <v>0</v>
      </c>
      <c r="AY1236" s="45">
        <f t="shared" si="124"/>
        <v>0</v>
      </c>
      <c r="BA1236" s="38" t="str">
        <f t="shared" ca="1" si="85"/>
        <v>VariantAllowances</v>
      </c>
      <c r="BB1236" s="38" t="str">
        <f t="shared" si="86"/>
        <v>Variant allowances</v>
      </c>
      <c r="BC1236" s="38" t="str">
        <f t="shared" si="87"/>
        <v>Variant allowances allocation to totex categories</v>
      </c>
    </row>
    <row r="1237" spans="4:55">
      <c r="D1237" s="1">
        <f t="shared" si="80"/>
        <v>1</v>
      </c>
      <c r="E1237" s="37" t="str">
        <f t="shared" si="81"/>
        <v>Baseline Network Risk Output</v>
      </c>
      <c r="G1237" s="37" t="str">
        <f t="shared" si="82"/>
        <v>£m 23/24 prices</v>
      </c>
      <c r="H1237" s="37" t="str">
        <f t="shared" si="83"/>
        <v>Other capex</v>
      </c>
      <c r="AU1237" s="161">
        <f t="shared" ref="AU1237:AY1237" si="125">INDEX(AU$8:AU$155,MATCH($E1237,$E$8:$E$155,0))*AU346</f>
        <v>0</v>
      </c>
      <c r="AV1237" s="45">
        <f t="shared" si="125"/>
        <v>0</v>
      </c>
      <c r="AW1237" s="45">
        <f t="shared" si="125"/>
        <v>0</v>
      </c>
      <c r="AX1237" s="45">
        <f t="shared" si="125"/>
        <v>0</v>
      </c>
      <c r="AY1237" s="45">
        <f t="shared" si="125"/>
        <v>0</v>
      </c>
      <c r="BA1237" s="38" t="str">
        <f t="shared" ca="1" si="85"/>
        <v>VariantAllowances</v>
      </c>
      <c r="BB1237" s="38" t="str">
        <f t="shared" si="86"/>
        <v>Variant allowances</v>
      </c>
      <c r="BC1237" s="38" t="str">
        <f t="shared" si="87"/>
        <v>Variant allowances allocation to totex categories</v>
      </c>
    </row>
    <row r="1238" spans="4:55">
      <c r="D1238" s="1">
        <f t="shared" si="80"/>
        <v>1</v>
      </c>
      <c r="E1238" s="37" t="str">
        <f t="shared" si="81"/>
        <v>Baseline Network Risk Output</v>
      </c>
      <c r="G1238" s="37" t="str">
        <f t="shared" si="82"/>
        <v>£m 23/24 prices</v>
      </c>
      <c r="H1238" s="37" t="str">
        <f t="shared" si="83"/>
        <v>Non-operational capex</v>
      </c>
      <c r="AU1238" s="161">
        <f t="shared" ref="AU1238:AY1238" si="126">INDEX(AU$8:AU$155,MATCH($E1238,$E$8:$E$155,0))*AU347</f>
        <v>0</v>
      </c>
      <c r="AV1238" s="45">
        <f t="shared" si="126"/>
        <v>0</v>
      </c>
      <c r="AW1238" s="45">
        <f t="shared" si="126"/>
        <v>0</v>
      </c>
      <c r="AX1238" s="45">
        <f t="shared" si="126"/>
        <v>0</v>
      </c>
      <c r="AY1238" s="45">
        <f t="shared" si="126"/>
        <v>0</v>
      </c>
      <c r="BA1238" s="38" t="str">
        <f t="shared" ca="1" si="85"/>
        <v>VariantAllowances</v>
      </c>
      <c r="BB1238" s="38" t="str">
        <f t="shared" si="86"/>
        <v>Variant allowances</v>
      </c>
      <c r="BC1238" s="38" t="str">
        <f t="shared" si="87"/>
        <v>Variant allowances allocation to totex categories</v>
      </c>
    </row>
    <row r="1239" spans="4:55">
      <c r="D1239" s="1">
        <f t="shared" si="80"/>
        <v>1</v>
      </c>
      <c r="E1239" s="37" t="str">
        <f t="shared" si="81"/>
        <v>Baseline Network Risk Output</v>
      </c>
      <c r="G1239" s="37" t="str">
        <f t="shared" si="82"/>
        <v>£m 23/24 prices</v>
      </c>
      <c r="H1239" s="37" t="str">
        <f t="shared" si="83"/>
        <v>Network operating costs (opex)</v>
      </c>
      <c r="AU1239" s="161">
        <f t="shared" ref="AU1239:AY1239" si="127">INDEX(AU$8:AU$155,MATCH($E1239,$E$8:$E$155,0))*AU348</f>
        <v>0</v>
      </c>
      <c r="AV1239" s="45">
        <f t="shared" si="127"/>
        <v>0</v>
      </c>
      <c r="AW1239" s="45">
        <f t="shared" si="127"/>
        <v>0</v>
      </c>
      <c r="AX1239" s="45">
        <f t="shared" si="127"/>
        <v>0</v>
      </c>
      <c r="AY1239" s="45">
        <f t="shared" si="127"/>
        <v>0</v>
      </c>
      <c r="BA1239" s="38" t="str">
        <f t="shared" ca="1" si="85"/>
        <v>VariantAllowances</v>
      </c>
      <c r="BB1239" s="38" t="str">
        <f t="shared" si="86"/>
        <v>Variant allowances</v>
      </c>
      <c r="BC1239" s="38" t="str">
        <f t="shared" si="87"/>
        <v>Variant allowances allocation to totex categories</v>
      </c>
    </row>
    <row r="1240" spans="4:55">
      <c r="D1240" s="1">
        <f t="shared" si="80"/>
        <v>1</v>
      </c>
      <c r="E1240" s="107" t="str">
        <f t="shared" si="81"/>
        <v>Baseline Network Risk Output</v>
      </c>
      <c r="F1240" s="125"/>
      <c r="G1240" s="107" t="str">
        <f t="shared" si="82"/>
        <v>£m 23/24 prices</v>
      </c>
      <c r="H1240" s="107" t="str">
        <f t="shared" si="83"/>
        <v>Indirects (opex)</v>
      </c>
      <c r="I1240" s="107"/>
      <c r="J1240" s="107"/>
      <c r="K1240" s="107"/>
      <c r="L1240" s="107"/>
      <c r="M1240" s="107"/>
      <c r="N1240" s="107"/>
      <c r="O1240" s="107"/>
      <c r="P1240" s="107"/>
      <c r="Q1240" s="107"/>
      <c r="R1240" s="107"/>
      <c r="S1240" s="107"/>
      <c r="T1240" s="107"/>
      <c r="U1240" s="107"/>
      <c r="V1240" s="107"/>
      <c r="W1240" s="107"/>
      <c r="X1240" s="107"/>
      <c r="Y1240" s="107"/>
      <c r="Z1240" s="107"/>
      <c r="AA1240" s="107"/>
      <c r="AB1240" s="107"/>
      <c r="AC1240" s="107"/>
      <c r="AD1240" s="107"/>
      <c r="AE1240" s="107"/>
      <c r="AF1240" s="107"/>
      <c r="AG1240" s="107"/>
      <c r="AH1240" s="107"/>
      <c r="AI1240" s="107"/>
      <c r="AJ1240" s="107"/>
      <c r="AK1240" s="107"/>
      <c r="AL1240" s="107"/>
      <c r="AM1240" s="107"/>
      <c r="AN1240" s="107"/>
      <c r="AO1240" s="107"/>
      <c r="AP1240" s="107"/>
      <c r="AQ1240" s="107"/>
      <c r="AR1240" s="107"/>
      <c r="AS1240" s="107"/>
      <c r="AT1240" s="113"/>
      <c r="AU1240" s="175">
        <f t="shared" ref="AU1240:AY1240" si="128">INDEX(AU$8:AU$155,MATCH($E1240,$E$8:$E$155,0))*AU349</f>
        <v>0</v>
      </c>
      <c r="AV1240" s="112">
        <f t="shared" si="128"/>
        <v>0</v>
      </c>
      <c r="AW1240" s="112">
        <f t="shared" si="128"/>
        <v>0</v>
      </c>
      <c r="AX1240" s="112">
        <f t="shared" si="128"/>
        <v>0</v>
      </c>
      <c r="AY1240" s="112">
        <f t="shared" si="128"/>
        <v>0</v>
      </c>
      <c r="BA1240" s="38" t="str">
        <f t="shared" ca="1" si="85"/>
        <v>VariantAllowances</v>
      </c>
      <c r="BB1240" s="38" t="str">
        <f t="shared" si="86"/>
        <v>Variant allowances</v>
      </c>
      <c r="BC1240" s="38" t="str">
        <f t="shared" si="87"/>
        <v>Variant allowances allocation to totex categories</v>
      </c>
    </row>
    <row r="1241" spans="4:55">
      <c r="D1241" s="1">
        <f t="shared" si="80"/>
        <v>1</v>
      </c>
      <c r="E1241" s="37" t="str">
        <f t="shared" si="81"/>
        <v>Generation Related Infrastructure Price Control Deliverable (NGET only)</v>
      </c>
      <c r="G1241" s="37" t="str">
        <f t="shared" si="82"/>
        <v>£m 23/24 prices</v>
      </c>
      <c r="H1241" s="37" t="str">
        <f t="shared" si="83"/>
        <v>Load related capex</v>
      </c>
      <c r="AU1241" s="174">
        <f t="shared" ref="AU1241:AY1241" si="129">INDEX(AU$8:AU$155,MATCH($E1241,$E$8:$E$155,0))*AU350</f>
        <v>0</v>
      </c>
      <c r="AV1241" s="111">
        <f t="shared" si="129"/>
        <v>0</v>
      </c>
      <c r="AW1241" s="111">
        <f t="shared" si="129"/>
        <v>0</v>
      </c>
      <c r="AX1241" s="111">
        <f t="shared" si="129"/>
        <v>0</v>
      </c>
      <c r="AY1241" s="111">
        <f t="shared" si="129"/>
        <v>0</v>
      </c>
      <c r="BA1241" s="38" t="str">
        <f t="shared" ca="1" si="85"/>
        <v>VariantAllowances</v>
      </c>
      <c r="BB1241" s="38" t="str">
        <f t="shared" si="86"/>
        <v>Variant allowances</v>
      </c>
      <c r="BC1241" s="38" t="str">
        <f t="shared" si="87"/>
        <v>Variant allowances allocation to totex categories</v>
      </c>
    </row>
    <row r="1242" spans="4:55">
      <c r="D1242" s="1">
        <f t="shared" si="80"/>
        <v>1</v>
      </c>
      <c r="E1242" s="37" t="str">
        <f t="shared" si="81"/>
        <v>Generation Related Infrastructure Price Control Deliverable (NGET only)</v>
      </c>
      <c r="G1242" s="37" t="str">
        <f t="shared" si="82"/>
        <v>£m 23/24 prices</v>
      </c>
      <c r="H1242" s="37" t="str">
        <f t="shared" si="83"/>
        <v>Asset replacement capex</v>
      </c>
      <c r="AU1242" s="161">
        <f t="shared" ref="AU1242:AY1242" si="130">INDEX(AU$8:AU$155,MATCH($E1242,$E$8:$E$155,0))*AU351</f>
        <v>0</v>
      </c>
      <c r="AV1242" s="45">
        <f t="shared" si="130"/>
        <v>0</v>
      </c>
      <c r="AW1242" s="45">
        <f t="shared" si="130"/>
        <v>0</v>
      </c>
      <c r="AX1242" s="45">
        <f t="shared" si="130"/>
        <v>0</v>
      </c>
      <c r="AY1242" s="45">
        <f t="shared" si="130"/>
        <v>0</v>
      </c>
      <c r="BA1242" s="38" t="str">
        <f t="shared" ca="1" si="85"/>
        <v>VariantAllowances</v>
      </c>
      <c r="BB1242" s="38" t="str">
        <f t="shared" si="86"/>
        <v>Variant allowances</v>
      </c>
      <c r="BC1242" s="38" t="str">
        <f t="shared" si="87"/>
        <v>Variant allowances allocation to totex categories</v>
      </c>
    </row>
    <row r="1243" spans="4:55">
      <c r="D1243" s="1">
        <f t="shared" si="80"/>
        <v>1</v>
      </c>
      <c r="E1243" s="37" t="str">
        <f t="shared" si="81"/>
        <v>Generation Related Infrastructure Price Control Deliverable (NGET only)</v>
      </c>
      <c r="G1243" s="37" t="str">
        <f t="shared" si="82"/>
        <v>£m 23/24 prices</v>
      </c>
      <c r="H1243" s="37" t="str">
        <f t="shared" si="83"/>
        <v>Other capex</v>
      </c>
      <c r="AU1243" s="161">
        <f t="shared" ref="AU1243:AY1243" si="131">INDEX(AU$8:AU$155,MATCH($E1243,$E$8:$E$155,0))*AU352</f>
        <v>0</v>
      </c>
      <c r="AV1243" s="45">
        <f t="shared" si="131"/>
        <v>0</v>
      </c>
      <c r="AW1243" s="45">
        <f t="shared" si="131"/>
        <v>0</v>
      </c>
      <c r="AX1243" s="45">
        <f t="shared" si="131"/>
        <v>0</v>
      </c>
      <c r="AY1243" s="45">
        <f t="shared" si="131"/>
        <v>0</v>
      </c>
      <c r="BA1243" s="38" t="str">
        <f t="shared" ca="1" si="85"/>
        <v>VariantAllowances</v>
      </c>
      <c r="BB1243" s="38" t="str">
        <f t="shared" si="86"/>
        <v>Variant allowances</v>
      </c>
      <c r="BC1243" s="38" t="str">
        <f t="shared" si="87"/>
        <v>Variant allowances allocation to totex categories</v>
      </c>
    </row>
    <row r="1244" spans="4:55">
      <c r="D1244" s="1">
        <f t="shared" si="80"/>
        <v>1</v>
      </c>
      <c r="E1244" s="37" t="str">
        <f t="shared" si="81"/>
        <v>Generation Related Infrastructure Price Control Deliverable (NGET only)</v>
      </c>
      <c r="G1244" s="37" t="str">
        <f t="shared" si="82"/>
        <v>£m 23/24 prices</v>
      </c>
      <c r="H1244" s="37" t="str">
        <f t="shared" si="83"/>
        <v>Non-operational capex</v>
      </c>
      <c r="AU1244" s="161">
        <f t="shared" ref="AU1244:AY1244" si="132">INDEX(AU$8:AU$155,MATCH($E1244,$E$8:$E$155,0))*AU353</f>
        <v>0</v>
      </c>
      <c r="AV1244" s="45">
        <f t="shared" si="132"/>
        <v>0</v>
      </c>
      <c r="AW1244" s="45">
        <f t="shared" si="132"/>
        <v>0</v>
      </c>
      <c r="AX1244" s="45">
        <f t="shared" si="132"/>
        <v>0</v>
      </c>
      <c r="AY1244" s="45">
        <f t="shared" si="132"/>
        <v>0</v>
      </c>
      <c r="BA1244" s="38" t="str">
        <f t="shared" ca="1" si="85"/>
        <v>VariantAllowances</v>
      </c>
      <c r="BB1244" s="38" t="str">
        <f t="shared" si="86"/>
        <v>Variant allowances</v>
      </c>
      <c r="BC1244" s="38" t="str">
        <f t="shared" si="87"/>
        <v>Variant allowances allocation to totex categories</v>
      </c>
    </row>
    <row r="1245" spans="4:55">
      <c r="D1245" s="1">
        <f t="shared" si="80"/>
        <v>1</v>
      </c>
      <c r="E1245" s="37" t="str">
        <f t="shared" si="81"/>
        <v>Generation Related Infrastructure Price Control Deliverable (NGET only)</v>
      </c>
      <c r="G1245" s="37" t="str">
        <f t="shared" si="82"/>
        <v>£m 23/24 prices</v>
      </c>
      <c r="H1245" s="37" t="str">
        <f t="shared" si="83"/>
        <v>Network operating costs (opex)</v>
      </c>
      <c r="AU1245" s="161">
        <f t="shared" ref="AU1245:AY1245" si="133">INDEX(AU$8:AU$155,MATCH($E1245,$E$8:$E$155,0))*AU354</f>
        <v>0</v>
      </c>
      <c r="AV1245" s="45">
        <f t="shared" si="133"/>
        <v>0</v>
      </c>
      <c r="AW1245" s="45">
        <f t="shared" si="133"/>
        <v>0</v>
      </c>
      <c r="AX1245" s="45">
        <f t="shared" si="133"/>
        <v>0</v>
      </c>
      <c r="AY1245" s="45">
        <f t="shared" si="133"/>
        <v>0</v>
      </c>
      <c r="BA1245" s="38" t="str">
        <f t="shared" ca="1" si="85"/>
        <v>VariantAllowances</v>
      </c>
      <c r="BB1245" s="38" t="str">
        <f t="shared" si="86"/>
        <v>Variant allowances</v>
      </c>
      <c r="BC1245" s="38" t="str">
        <f t="shared" si="87"/>
        <v>Variant allowances allocation to totex categories</v>
      </c>
    </row>
    <row r="1246" spans="4:55">
      <c r="D1246" s="1">
        <f t="shared" si="80"/>
        <v>1</v>
      </c>
      <c r="E1246" s="107" t="str">
        <f t="shared" si="81"/>
        <v>Generation Related Infrastructure Price Control Deliverable (NGET only)</v>
      </c>
      <c r="F1246" s="125"/>
      <c r="G1246" s="107" t="str">
        <f t="shared" si="82"/>
        <v>£m 23/24 prices</v>
      </c>
      <c r="H1246" s="107" t="str">
        <f t="shared" si="83"/>
        <v>Indirects (opex)</v>
      </c>
      <c r="I1246" s="107"/>
      <c r="J1246" s="107"/>
      <c r="K1246" s="107"/>
      <c r="L1246" s="107"/>
      <c r="M1246" s="107"/>
      <c r="N1246" s="107"/>
      <c r="O1246" s="107"/>
      <c r="P1246" s="107"/>
      <c r="Q1246" s="107"/>
      <c r="R1246" s="107"/>
      <c r="S1246" s="107"/>
      <c r="T1246" s="107"/>
      <c r="U1246" s="107"/>
      <c r="V1246" s="107"/>
      <c r="W1246" s="107"/>
      <c r="X1246" s="107"/>
      <c r="Y1246" s="107"/>
      <c r="Z1246" s="107"/>
      <c r="AA1246" s="107"/>
      <c r="AB1246" s="107"/>
      <c r="AC1246" s="107"/>
      <c r="AD1246" s="107"/>
      <c r="AE1246" s="107"/>
      <c r="AF1246" s="107"/>
      <c r="AG1246" s="107"/>
      <c r="AH1246" s="107"/>
      <c r="AI1246" s="107"/>
      <c r="AJ1246" s="107"/>
      <c r="AK1246" s="107"/>
      <c r="AL1246" s="107"/>
      <c r="AM1246" s="107"/>
      <c r="AN1246" s="107"/>
      <c r="AO1246" s="107"/>
      <c r="AP1246" s="107"/>
      <c r="AQ1246" s="107"/>
      <c r="AR1246" s="107"/>
      <c r="AS1246" s="107"/>
      <c r="AT1246" s="113"/>
      <c r="AU1246" s="175">
        <f t="shared" ref="AU1246:AY1246" si="134">INDEX(AU$8:AU$155,MATCH($E1246,$E$8:$E$155,0))*AU355</f>
        <v>0</v>
      </c>
      <c r="AV1246" s="112">
        <f t="shared" si="134"/>
        <v>0</v>
      </c>
      <c r="AW1246" s="112">
        <f t="shared" si="134"/>
        <v>0</v>
      </c>
      <c r="AX1246" s="112">
        <f t="shared" si="134"/>
        <v>0</v>
      </c>
      <c r="AY1246" s="112">
        <f t="shared" si="134"/>
        <v>0</v>
      </c>
      <c r="BA1246" s="38" t="str">
        <f t="shared" ca="1" si="85"/>
        <v>VariantAllowances</v>
      </c>
      <c r="BB1246" s="38" t="str">
        <f t="shared" si="86"/>
        <v>Variant allowances</v>
      </c>
      <c r="BC1246" s="38" t="str">
        <f t="shared" si="87"/>
        <v>Variant allowances allocation to totex categories</v>
      </c>
    </row>
    <row r="1247" spans="4:55">
      <c r="D1247" s="1">
        <f t="shared" si="80"/>
        <v>1</v>
      </c>
      <c r="E1247" s="37" t="str">
        <f t="shared" si="81"/>
        <v>Resilience and Operability Price Control Deliverable (SHET and SPTL only)</v>
      </c>
      <c r="G1247" s="37" t="str">
        <f t="shared" si="82"/>
        <v>£m 23/24 prices</v>
      </c>
      <c r="H1247" s="37" t="str">
        <f t="shared" si="83"/>
        <v>Load related capex</v>
      </c>
      <c r="AU1247" s="174">
        <f t="shared" ref="AU1247:AY1247" si="135">INDEX(AU$8:AU$155,MATCH($E1247,$E$8:$E$155,0))*AU356</f>
        <v>0</v>
      </c>
      <c r="AV1247" s="111">
        <f t="shared" si="135"/>
        <v>0</v>
      </c>
      <c r="AW1247" s="111">
        <f t="shared" si="135"/>
        <v>0</v>
      </c>
      <c r="AX1247" s="111">
        <f t="shared" si="135"/>
        <v>0</v>
      </c>
      <c r="AY1247" s="111">
        <f t="shared" si="135"/>
        <v>0</v>
      </c>
      <c r="BA1247" s="38" t="str">
        <f t="shared" ca="1" si="85"/>
        <v>VariantAllowances</v>
      </c>
      <c r="BB1247" s="38" t="str">
        <f t="shared" si="86"/>
        <v>Variant allowances</v>
      </c>
      <c r="BC1247" s="38" t="str">
        <f t="shared" si="87"/>
        <v>Variant allowances allocation to totex categories</v>
      </c>
    </row>
    <row r="1248" spans="4:55">
      <c r="D1248" s="1">
        <f t="shared" si="80"/>
        <v>1</v>
      </c>
      <c r="E1248" s="37" t="str">
        <f t="shared" si="81"/>
        <v>Resilience and Operability Price Control Deliverable (SHET and SPTL only)</v>
      </c>
      <c r="G1248" s="37" t="str">
        <f t="shared" si="82"/>
        <v>£m 23/24 prices</v>
      </c>
      <c r="H1248" s="37" t="str">
        <f t="shared" si="83"/>
        <v>Asset replacement capex</v>
      </c>
      <c r="AU1248" s="161">
        <f t="shared" ref="AU1248:AY1248" si="136">INDEX(AU$8:AU$155,MATCH($E1248,$E$8:$E$155,0))*AU357</f>
        <v>0</v>
      </c>
      <c r="AV1248" s="45">
        <f t="shared" si="136"/>
        <v>0</v>
      </c>
      <c r="AW1248" s="45">
        <f t="shared" si="136"/>
        <v>0</v>
      </c>
      <c r="AX1248" s="45">
        <f t="shared" si="136"/>
        <v>0</v>
      </c>
      <c r="AY1248" s="45">
        <f t="shared" si="136"/>
        <v>0</v>
      </c>
      <c r="BA1248" s="38" t="str">
        <f t="shared" ca="1" si="85"/>
        <v>VariantAllowances</v>
      </c>
      <c r="BB1248" s="38" t="str">
        <f t="shared" si="86"/>
        <v>Variant allowances</v>
      </c>
      <c r="BC1248" s="38" t="str">
        <f t="shared" si="87"/>
        <v>Variant allowances allocation to totex categories</v>
      </c>
    </row>
    <row r="1249" spans="4:55">
      <c r="D1249" s="1">
        <f t="shared" si="80"/>
        <v>1</v>
      </c>
      <c r="E1249" s="37" t="str">
        <f t="shared" si="81"/>
        <v>Resilience and Operability Price Control Deliverable (SHET and SPTL only)</v>
      </c>
      <c r="G1249" s="37" t="str">
        <f t="shared" si="82"/>
        <v>£m 23/24 prices</v>
      </c>
      <c r="H1249" s="37" t="str">
        <f t="shared" si="83"/>
        <v>Other capex</v>
      </c>
      <c r="AU1249" s="161">
        <f t="shared" ref="AU1249:AY1249" si="137">INDEX(AU$8:AU$155,MATCH($E1249,$E$8:$E$155,0))*AU358</f>
        <v>0</v>
      </c>
      <c r="AV1249" s="45">
        <f t="shared" si="137"/>
        <v>0</v>
      </c>
      <c r="AW1249" s="45">
        <f t="shared" si="137"/>
        <v>0</v>
      </c>
      <c r="AX1249" s="45">
        <f t="shared" si="137"/>
        <v>0</v>
      </c>
      <c r="AY1249" s="45">
        <f t="shared" si="137"/>
        <v>0</v>
      </c>
      <c r="BA1249" s="38" t="str">
        <f t="shared" ca="1" si="85"/>
        <v>VariantAllowances</v>
      </c>
      <c r="BB1249" s="38" t="str">
        <f t="shared" si="86"/>
        <v>Variant allowances</v>
      </c>
      <c r="BC1249" s="38" t="str">
        <f t="shared" si="87"/>
        <v>Variant allowances allocation to totex categories</v>
      </c>
    </row>
    <row r="1250" spans="4:55">
      <c r="D1250" s="1">
        <f t="shared" si="80"/>
        <v>1</v>
      </c>
      <c r="E1250" s="37" t="str">
        <f t="shared" si="81"/>
        <v>Resilience and Operability Price Control Deliverable (SHET and SPTL only)</v>
      </c>
      <c r="G1250" s="37" t="str">
        <f t="shared" si="82"/>
        <v>£m 23/24 prices</v>
      </c>
      <c r="H1250" s="37" t="str">
        <f t="shared" si="83"/>
        <v>Non-operational capex</v>
      </c>
      <c r="AU1250" s="161">
        <f t="shared" ref="AU1250:AY1250" si="138">INDEX(AU$8:AU$155,MATCH($E1250,$E$8:$E$155,0))*AU359</f>
        <v>0</v>
      </c>
      <c r="AV1250" s="45">
        <f t="shared" si="138"/>
        <v>0</v>
      </c>
      <c r="AW1250" s="45">
        <f t="shared" si="138"/>
        <v>0</v>
      </c>
      <c r="AX1250" s="45">
        <f t="shared" si="138"/>
        <v>0</v>
      </c>
      <c r="AY1250" s="45">
        <f t="shared" si="138"/>
        <v>0</v>
      </c>
      <c r="BA1250" s="38" t="str">
        <f t="shared" ca="1" si="85"/>
        <v>VariantAllowances</v>
      </c>
      <c r="BB1250" s="38" t="str">
        <f t="shared" si="86"/>
        <v>Variant allowances</v>
      </c>
      <c r="BC1250" s="38" t="str">
        <f t="shared" si="87"/>
        <v>Variant allowances allocation to totex categories</v>
      </c>
    </row>
    <row r="1251" spans="4:55">
      <c r="D1251" s="1">
        <f t="shared" si="80"/>
        <v>1</v>
      </c>
      <c r="E1251" s="37" t="str">
        <f t="shared" si="81"/>
        <v>Resilience and Operability Price Control Deliverable (SHET and SPTL only)</v>
      </c>
      <c r="G1251" s="37" t="str">
        <f t="shared" si="82"/>
        <v>£m 23/24 prices</v>
      </c>
      <c r="H1251" s="37" t="str">
        <f t="shared" si="83"/>
        <v>Network operating costs (opex)</v>
      </c>
      <c r="AU1251" s="161">
        <f t="shared" ref="AU1251:AY1251" si="139">INDEX(AU$8:AU$155,MATCH($E1251,$E$8:$E$155,0))*AU360</f>
        <v>0</v>
      </c>
      <c r="AV1251" s="45">
        <f t="shared" si="139"/>
        <v>0</v>
      </c>
      <c r="AW1251" s="45">
        <f t="shared" si="139"/>
        <v>0</v>
      </c>
      <c r="AX1251" s="45">
        <f t="shared" si="139"/>
        <v>0</v>
      </c>
      <c r="AY1251" s="45">
        <f t="shared" si="139"/>
        <v>0</v>
      </c>
      <c r="BA1251" s="38" t="str">
        <f t="shared" ca="1" si="85"/>
        <v>VariantAllowances</v>
      </c>
      <c r="BB1251" s="38" t="str">
        <f t="shared" si="86"/>
        <v>Variant allowances</v>
      </c>
      <c r="BC1251" s="38" t="str">
        <f t="shared" si="87"/>
        <v>Variant allowances allocation to totex categories</v>
      </c>
    </row>
    <row r="1252" spans="4:55">
      <c r="D1252" s="1">
        <f t="shared" si="80"/>
        <v>1</v>
      </c>
      <c r="E1252" s="107" t="str">
        <f t="shared" si="81"/>
        <v>Resilience and Operability Price Control Deliverable (SHET and SPTL only)</v>
      </c>
      <c r="F1252" s="125"/>
      <c r="G1252" s="107" t="str">
        <f t="shared" si="82"/>
        <v>£m 23/24 prices</v>
      </c>
      <c r="H1252" s="107" t="str">
        <f t="shared" si="83"/>
        <v>Indirects (opex)</v>
      </c>
      <c r="I1252" s="107"/>
      <c r="J1252" s="107"/>
      <c r="K1252" s="107"/>
      <c r="L1252" s="107"/>
      <c r="M1252" s="107"/>
      <c r="N1252" s="107"/>
      <c r="O1252" s="107"/>
      <c r="P1252" s="107"/>
      <c r="Q1252" s="107"/>
      <c r="R1252" s="107"/>
      <c r="S1252" s="107"/>
      <c r="T1252" s="107"/>
      <c r="U1252" s="107"/>
      <c r="V1252" s="107"/>
      <c r="W1252" s="107"/>
      <c r="X1252" s="107"/>
      <c r="Y1252" s="107"/>
      <c r="Z1252" s="107"/>
      <c r="AA1252" s="107"/>
      <c r="AB1252" s="107"/>
      <c r="AC1252" s="107"/>
      <c r="AD1252" s="107"/>
      <c r="AE1252" s="107"/>
      <c r="AF1252" s="107"/>
      <c r="AG1252" s="107"/>
      <c r="AH1252" s="107"/>
      <c r="AI1252" s="107"/>
      <c r="AJ1252" s="107"/>
      <c r="AK1252" s="107"/>
      <c r="AL1252" s="107"/>
      <c r="AM1252" s="107"/>
      <c r="AN1252" s="107"/>
      <c r="AO1252" s="107"/>
      <c r="AP1252" s="107"/>
      <c r="AQ1252" s="107"/>
      <c r="AR1252" s="107"/>
      <c r="AS1252" s="107"/>
      <c r="AT1252" s="113"/>
      <c r="AU1252" s="175">
        <f t="shared" ref="AU1252:AY1252" si="140">INDEX(AU$8:AU$155,MATCH($E1252,$E$8:$E$155,0))*AU361</f>
        <v>0</v>
      </c>
      <c r="AV1252" s="112">
        <f t="shared" si="140"/>
        <v>0</v>
      </c>
      <c r="AW1252" s="112">
        <f t="shared" si="140"/>
        <v>0</v>
      </c>
      <c r="AX1252" s="112">
        <f t="shared" si="140"/>
        <v>0</v>
      </c>
      <c r="AY1252" s="112">
        <f t="shared" si="140"/>
        <v>0</v>
      </c>
      <c r="BA1252" s="38" t="str">
        <f t="shared" ca="1" si="85"/>
        <v>VariantAllowances</v>
      </c>
      <c r="BB1252" s="38" t="str">
        <f t="shared" si="86"/>
        <v>Variant allowances</v>
      </c>
      <c r="BC1252" s="38" t="str">
        <f t="shared" si="87"/>
        <v>Variant allowances allocation to totex categories</v>
      </c>
    </row>
    <row r="1253" spans="4:55">
      <c r="D1253" s="1">
        <f t="shared" si="80"/>
        <v>1</v>
      </c>
      <c r="E1253" s="37" t="str">
        <f t="shared" si="81"/>
        <v>Operational transport carbon reduction Price Control Deliverable (NGET only)</v>
      </c>
      <c r="G1253" s="37" t="str">
        <f t="shared" si="82"/>
        <v>£m 23/24 prices</v>
      </c>
      <c r="H1253" s="37" t="str">
        <f t="shared" si="83"/>
        <v>Load related capex</v>
      </c>
      <c r="AU1253" s="174">
        <f t="shared" ref="AU1253:AY1253" si="141">INDEX(AU$8:AU$155,MATCH($E1253,$E$8:$E$155,0))*AU362</f>
        <v>0</v>
      </c>
      <c r="AV1253" s="111">
        <f t="shared" si="141"/>
        <v>0</v>
      </c>
      <c r="AW1253" s="111">
        <f t="shared" si="141"/>
        <v>0</v>
      </c>
      <c r="AX1253" s="111">
        <f t="shared" si="141"/>
        <v>0</v>
      </c>
      <c r="AY1253" s="111">
        <f t="shared" si="141"/>
        <v>0</v>
      </c>
      <c r="BA1253" s="38" t="str">
        <f t="shared" ca="1" si="85"/>
        <v>VariantAllowances</v>
      </c>
      <c r="BB1253" s="38" t="str">
        <f t="shared" si="86"/>
        <v>Variant allowances</v>
      </c>
      <c r="BC1253" s="38" t="str">
        <f t="shared" si="87"/>
        <v>Variant allowances allocation to totex categories</v>
      </c>
    </row>
    <row r="1254" spans="4:55">
      <c r="D1254" s="1">
        <f t="shared" si="80"/>
        <v>1</v>
      </c>
      <c r="E1254" s="37" t="str">
        <f t="shared" si="81"/>
        <v>Operational transport carbon reduction Price Control Deliverable (NGET only)</v>
      </c>
      <c r="G1254" s="37" t="str">
        <f t="shared" si="82"/>
        <v>£m 23/24 prices</v>
      </c>
      <c r="H1254" s="37" t="str">
        <f t="shared" si="83"/>
        <v>Asset replacement capex</v>
      </c>
      <c r="AU1254" s="161">
        <f t="shared" ref="AU1254:AY1254" si="142">INDEX(AU$8:AU$155,MATCH($E1254,$E$8:$E$155,0))*AU363</f>
        <v>0</v>
      </c>
      <c r="AV1254" s="45">
        <f t="shared" si="142"/>
        <v>0</v>
      </c>
      <c r="AW1254" s="45">
        <f t="shared" si="142"/>
        <v>0</v>
      </c>
      <c r="AX1254" s="45">
        <f t="shared" si="142"/>
        <v>0</v>
      </c>
      <c r="AY1254" s="45">
        <f t="shared" si="142"/>
        <v>0</v>
      </c>
      <c r="BA1254" s="38" t="str">
        <f t="shared" ca="1" si="85"/>
        <v>VariantAllowances</v>
      </c>
      <c r="BB1254" s="38" t="str">
        <f t="shared" si="86"/>
        <v>Variant allowances</v>
      </c>
      <c r="BC1254" s="38" t="str">
        <f t="shared" si="87"/>
        <v>Variant allowances allocation to totex categories</v>
      </c>
    </row>
    <row r="1255" spans="4:55">
      <c r="D1255" s="1">
        <f t="shared" si="80"/>
        <v>1</v>
      </c>
      <c r="E1255" s="37" t="str">
        <f t="shared" si="81"/>
        <v>Operational transport carbon reduction Price Control Deliverable (NGET only)</v>
      </c>
      <c r="G1255" s="37" t="str">
        <f t="shared" si="82"/>
        <v>£m 23/24 prices</v>
      </c>
      <c r="H1255" s="37" t="str">
        <f t="shared" si="83"/>
        <v>Other capex</v>
      </c>
      <c r="AU1255" s="161">
        <f t="shared" ref="AU1255:AY1255" si="143">INDEX(AU$8:AU$155,MATCH($E1255,$E$8:$E$155,0))*AU364</f>
        <v>0</v>
      </c>
      <c r="AV1255" s="45">
        <f t="shared" si="143"/>
        <v>0</v>
      </c>
      <c r="AW1255" s="45">
        <f t="shared" si="143"/>
        <v>0</v>
      </c>
      <c r="AX1255" s="45">
        <f t="shared" si="143"/>
        <v>0</v>
      </c>
      <c r="AY1255" s="45">
        <f t="shared" si="143"/>
        <v>0</v>
      </c>
      <c r="BA1255" s="38" t="str">
        <f t="shared" ca="1" si="85"/>
        <v>VariantAllowances</v>
      </c>
      <c r="BB1255" s="38" t="str">
        <f t="shared" si="86"/>
        <v>Variant allowances</v>
      </c>
      <c r="BC1255" s="38" t="str">
        <f t="shared" si="87"/>
        <v>Variant allowances allocation to totex categories</v>
      </c>
    </row>
    <row r="1256" spans="4:55">
      <c r="D1256" s="1">
        <f t="shared" si="80"/>
        <v>1</v>
      </c>
      <c r="E1256" s="37" t="str">
        <f t="shared" si="81"/>
        <v>Operational transport carbon reduction Price Control Deliverable (NGET only)</v>
      </c>
      <c r="G1256" s="37" t="str">
        <f t="shared" si="82"/>
        <v>£m 23/24 prices</v>
      </c>
      <c r="H1256" s="37" t="str">
        <f t="shared" si="83"/>
        <v>Non-operational capex</v>
      </c>
      <c r="AU1256" s="161">
        <f t="shared" ref="AU1256:AY1256" si="144">INDEX(AU$8:AU$155,MATCH($E1256,$E$8:$E$155,0))*AU365</f>
        <v>0</v>
      </c>
      <c r="AV1256" s="45">
        <f t="shared" si="144"/>
        <v>0</v>
      </c>
      <c r="AW1256" s="45">
        <f t="shared" si="144"/>
        <v>0</v>
      </c>
      <c r="AX1256" s="45">
        <f t="shared" si="144"/>
        <v>0</v>
      </c>
      <c r="AY1256" s="45">
        <f t="shared" si="144"/>
        <v>0</v>
      </c>
      <c r="BA1256" s="38" t="str">
        <f t="shared" ca="1" si="85"/>
        <v>VariantAllowances</v>
      </c>
      <c r="BB1256" s="38" t="str">
        <f t="shared" si="86"/>
        <v>Variant allowances</v>
      </c>
      <c r="BC1256" s="38" t="str">
        <f t="shared" si="87"/>
        <v>Variant allowances allocation to totex categories</v>
      </c>
    </row>
    <row r="1257" spans="4:55">
      <c r="D1257" s="1">
        <f t="shared" si="80"/>
        <v>1</v>
      </c>
      <c r="E1257" s="37" t="str">
        <f t="shared" si="81"/>
        <v>Operational transport carbon reduction Price Control Deliverable (NGET only)</v>
      </c>
      <c r="G1257" s="37" t="str">
        <f t="shared" si="82"/>
        <v>£m 23/24 prices</v>
      </c>
      <c r="H1257" s="37" t="str">
        <f t="shared" si="83"/>
        <v>Network operating costs (opex)</v>
      </c>
      <c r="AU1257" s="161">
        <f t="shared" ref="AU1257:AY1257" si="145">INDEX(AU$8:AU$155,MATCH($E1257,$E$8:$E$155,0))*AU366</f>
        <v>0</v>
      </c>
      <c r="AV1257" s="45">
        <f t="shared" si="145"/>
        <v>0</v>
      </c>
      <c r="AW1257" s="45">
        <f t="shared" si="145"/>
        <v>0</v>
      </c>
      <c r="AX1257" s="45">
        <f t="shared" si="145"/>
        <v>0</v>
      </c>
      <c r="AY1257" s="45">
        <f t="shared" si="145"/>
        <v>0</v>
      </c>
      <c r="BA1257" s="38" t="str">
        <f t="shared" ca="1" si="85"/>
        <v>VariantAllowances</v>
      </c>
      <c r="BB1257" s="38" t="str">
        <f t="shared" si="86"/>
        <v>Variant allowances</v>
      </c>
      <c r="BC1257" s="38" t="str">
        <f t="shared" si="87"/>
        <v>Variant allowances allocation to totex categories</v>
      </c>
    </row>
    <row r="1258" spans="4:55">
      <c r="D1258" s="1">
        <f t="shared" si="80"/>
        <v>1</v>
      </c>
      <c r="E1258" s="107" t="str">
        <f t="shared" si="81"/>
        <v>Operational transport carbon reduction Price Control Deliverable (NGET only)</v>
      </c>
      <c r="F1258" s="125"/>
      <c r="G1258" s="107" t="str">
        <f t="shared" si="82"/>
        <v>£m 23/24 prices</v>
      </c>
      <c r="H1258" s="107" t="str">
        <f t="shared" si="83"/>
        <v>Indirects (opex)</v>
      </c>
      <c r="I1258" s="107"/>
      <c r="J1258" s="107"/>
      <c r="K1258" s="107"/>
      <c r="L1258" s="107"/>
      <c r="M1258" s="107"/>
      <c r="N1258" s="107"/>
      <c r="O1258" s="107"/>
      <c r="P1258" s="107"/>
      <c r="Q1258" s="107"/>
      <c r="R1258" s="107"/>
      <c r="S1258" s="107"/>
      <c r="T1258" s="107"/>
      <c r="U1258" s="107"/>
      <c r="V1258" s="107"/>
      <c r="W1258" s="107"/>
      <c r="X1258" s="107"/>
      <c r="Y1258" s="107"/>
      <c r="Z1258" s="107"/>
      <c r="AA1258" s="107"/>
      <c r="AB1258" s="107"/>
      <c r="AC1258" s="107"/>
      <c r="AD1258" s="107"/>
      <c r="AE1258" s="107"/>
      <c r="AF1258" s="107"/>
      <c r="AG1258" s="107"/>
      <c r="AH1258" s="107"/>
      <c r="AI1258" s="107"/>
      <c r="AJ1258" s="107"/>
      <c r="AK1258" s="107"/>
      <c r="AL1258" s="107"/>
      <c r="AM1258" s="107"/>
      <c r="AN1258" s="107"/>
      <c r="AO1258" s="107"/>
      <c r="AP1258" s="107"/>
      <c r="AQ1258" s="107"/>
      <c r="AR1258" s="107"/>
      <c r="AS1258" s="107"/>
      <c r="AT1258" s="113"/>
      <c r="AU1258" s="175">
        <f t="shared" ref="AU1258:AY1258" si="146">INDEX(AU$8:AU$155,MATCH($E1258,$E$8:$E$155,0))*AU367</f>
        <v>0</v>
      </c>
      <c r="AV1258" s="112">
        <f t="shared" si="146"/>
        <v>0</v>
      </c>
      <c r="AW1258" s="112">
        <f t="shared" si="146"/>
        <v>0</v>
      </c>
      <c r="AX1258" s="112">
        <f t="shared" si="146"/>
        <v>0</v>
      </c>
      <c r="AY1258" s="112">
        <f t="shared" si="146"/>
        <v>0</v>
      </c>
      <c r="BA1258" s="38" t="str">
        <f t="shared" ca="1" si="85"/>
        <v>VariantAllowances</v>
      </c>
      <c r="BB1258" s="38" t="str">
        <f t="shared" si="86"/>
        <v>Variant allowances</v>
      </c>
      <c r="BC1258" s="38" t="str">
        <f t="shared" si="87"/>
        <v>Variant allowances allocation to totex categories</v>
      </c>
    </row>
    <row r="1259" spans="4:55">
      <c r="D1259" s="1">
        <f t="shared" si="80"/>
        <v>1</v>
      </c>
      <c r="E1259" s="37" t="str">
        <f t="shared" si="81"/>
        <v>Shared Schemes Price Control Deliverable (SHET and SPTL only)</v>
      </c>
      <c r="G1259" s="37" t="str">
        <f t="shared" si="82"/>
        <v>£m 23/24 prices</v>
      </c>
      <c r="H1259" s="37" t="str">
        <f t="shared" si="83"/>
        <v>Load related capex</v>
      </c>
      <c r="AU1259" s="174">
        <f t="shared" ref="AU1259:AY1259" si="147">INDEX(AU$8:AU$155,MATCH($E1259,$E$8:$E$155,0))*AU368</f>
        <v>0</v>
      </c>
      <c r="AV1259" s="111">
        <f t="shared" si="147"/>
        <v>0</v>
      </c>
      <c r="AW1259" s="111">
        <f t="shared" si="147"/>
        <v>0</v>
      </c>
      <c r="AX1259" s="111">
        <f t="shared" si="147"/>
        <v>0</v>
      </c>
      <c r="AY1259" s="111">
        <f t="shared" si="147"/>
        <v>0</v>
      </c>
      <c r="BA1259" s="38" t="str">
        <f t="shared" ca="1" si="85"/>
        <v>VariantAllowances</v>
      </c>
      <c r="BB1259" s="38" t="str">
        <f t="shared" si="86"/>
        <v>Variant allowances</v>
      </c>
      <c r="BC1259" s="38" t="str">
        <f t="shared" si="87"/>
        <v>Variant allowances allocation to totex categories</v>
      </c>
    </row>
    <row r="1260" spans="4:55">
      <c r="D1260" s="1">
        <f t="shared" si="80"/>
        <v>1</v>
      </c>
      <c r="E1260" s="37" t="str">
        <f t="shared" si="81"/>
        <v>Shared Schemes Price Control Deliverable (SHET and SPTL only)</v>
      </c>
      <c r="G1260" s="37" t="str">
        <f t="shared" si="82"/>
        <v>£m 23/24 prices</v>
      </c>
      <c r="H1260" s="37" t="str">
        <f t="shared" si="83"/>
        <v>Asset replacement capex</v>
      </c>
      <c r="AU1260" s="161">
        <f t="shared" ref="AU1260:AY1260" si="148">INDEX(AU$8:AU$155,MATCH($E1260,$E$8:$E$155,0))*AU369</f>
        <v>0</v>
      </c>
      <c r="AV1260" s="45">
        <f t="shared" si="148"/>
        <v>0</v>
      </c>
      <c r="AW1260" s="45">
        <f t="shared" si="148"/>
        <v>0</v>
      </c>
      <c r="AX1260" s="45">
        <f t="shared" si="148"/>
        <v>0</v>
      </c>
      <c r="AY1260" s="45">
        <f t="shared" si="148"/>
        <v>0</v>
      </c>
      <c r="BA1260" s="38" t="str">
        <f t="shared" ca="1" si="85"/>
        <v>VariantAllowances</v>
      </c>
      <c r="BB1260" s="38" t="str">
        <f t="shared" si="86"/>
        <v>Variant allowances</v>
      </c>
      <c r="BC1260" s="38" t="str">
        <f t="shared" si="87"/>
        <v>Variant allowances allocation to totex categories</v>
      </c>
    </row>
    <row r="1261" spans="4:55">
      <c r="D1261" s="1">
        <f t="shared" si="80"/>
        <v>1</v>
      </c>
      <c r="E1261" s="37" t="str">
        <f t="shared" si="81"/>
        <v>Shared Schemes Price Control Deliverable (SHET and SPTL only)</v>
      </c>
      <c r="G1261" s="37" t="str">
        <f t="shared" si="82"/>
        <v>£m 23/24 prices</v>
      </c>
      <c r="H1261" s="37" t="str">
        <f t="shared" si="83"/>
        <v>Other capex</v>
      </c>
      <c r="AU1261" s="161">
        <f t="shared" ref="AU1261:AY1261" si="149">INDEX(AU$8:AU$155,MATCH($E1261,$E$8:$E$155,0))*AU370</f>
        <v>0</v>
      </c>
      <c r="AV1261" s="45">
        <f t="shared" si="149"/>
        <v>0</v>
      </c>
      <c r="AW1261" s="45">
        <f t="shared" si="149"/>
        <v>0</v>
      </c>
      <c r="AX1261" s="45">
        <f t="shared" si="149"/>
        <v>0</v>
      </c>
      <c r="AY1261" s="45">
        <f t="shared" si="149"/>
        <v>0</v>
      </c>
      <c r="BA1261" s="38" t="str">
        <f t="shared" ca="1" si="85"/>
        <v>VariantAllowances</v>
      </c>
      <c r="BB1261" s="38" t="str">
        <f t="shared" si="86"/>
        <v>Variant allowances</v>
      </c>
      <c r="BC1261" s="38" t="str">
        <f t="shared" si="87"/>
        <v>Variant allowances allocation to totex categories</v>
      </c>
    </row>
    <row r="1262" spans="4:55">
      <c r="D1262" s="1">
        <f t="shared" si="80"/>
        <v>1</v>
      </c>
      <c r="E1262" s="37" t="str">
        <f t="shared" si="81"/>
        <v>Shared Schemes Price Control Deliverable (SHET and SPTL only)</v>
      </c>
      <c r="G1262" s="37" t="str">
        <f t="shared" si="82"/>
        <v>£m 23/24 prices</v>
      </c>
      <c r="H1262" s="37" t="str">
        <f t="shared" si="83"/>
        <v>Non-operational capex</v>
      </c>
      <c r="AU1262" s="161">
        <f t="shared" ref="AU1262:AY1262" si="150">INDEX(AU$8:AU$155,MATCH($E1262,$E$8:$E$155,0))*AU371</f>
        <v>0</v>
      </c>
      <c r="AV1262" s="45">
        <f t="shared" si="150"/>
        <v>0</v>
      </c>
      <c r="AW1262" s="45">
        <f t="shared" si="150"/>
        <v>0</v>
      </c>
      <c r="AX1262" s="45">
        <f t="shared" si="150"/>
        <v>0</v>
      </c>
      <c r="AY1262" s="45">
        <f t="shared" si="150"/>
        <v>0</v>
      </c>
      <c r="BA1262" s="38" t="str">
        <f t="shared" ca="1" si="85"/>
        <v>VariantAllowances</v>
      </c>
      <c r="BB1262" s="38" t="str">
        <f t="shared" si="86"/>
        <v>Variant allowances</v>
      </c>
      <c r="BC1262" s="38" t="str">
        <f t="shared" si="87"/>
        <v>Variant allowances allocation to totex categories</v>
      </c>
    </row>
    <row r="1263" spans="4:55">
      <c r="D1263" s="1">
        <f t="shared" ref="D1263:D1326" si="151">INDEX($AY$158:$AY$305,MATCH(E1263,$E$158:$E$305,0))</f>
        <v>1</v>
      </c>
      <c r="E1263" s="37" t="str">
        <f t="shared" ref="E1263:E1326" si="152">E372</f>
        <v>Shared Schemes Price Control Deliverable (SHET and SPTL only)</v>
      </c>
      <c r="G1263" s="37" t="str">
        <f t="shared" ref="G1263:G1326" si="153">price_label</f>
        <v>£m 23/24 prices</v>
      </c>
      <c r="H1263" s="37" t="str">
        <f t="shared" ref="H1263:H1326" si="154">H372</f>
        <v>Network operating costs (opex)</v>
      </c>
      <c r="AU1263" s="161">
        <f t="shared" ref="AU1263:AY1263" si="155">INDEX(AU$8:AU$155,MATCH($E1263,$E$8:$E$155,0))*AU372</f>
        <v>0</v>
      </c>
      <c r="AV1263" s="45">
        <f t="shared" si="155"/>
        <v>0</v>
      </c>
      <c r="AW1263" s="45">
        <f t="shared" si="155"/>
        <v>0</v>
      </c>
      <c r="AX1263" s="45">
        <f t="shared" si="155"/>
        <v>0</v>
      </c>
      <c r="AY1263" s="45">
        <f t="shared" si="155"/>
        <v>0</v>
      </c>
      <c r="BA1263" s="38" t="str">
        <f t="shared" ref="BA1263:BA1326" ca="1" si="156">$A$1</f>
        <v>VariantAllowances</v>
      </c>
      <c r="BB1263" s="38" t="str">
        <f t="shared" ref="BB1263:BB1326" si="157">$A$6</f>
        <v>Variant allowances</v>
      </c>
      <c r="BC1263" s="38" t="str">
        <f t="shared" ref="BC1263:BC1326" si="158">$B$1198</f>
        <v>Variant allowances allocation to totex categories</v>
      </c>
    </row>
    <row r="1264" spans="4:55">
      <c r="D1264" s="1">
        <f t="shared" si="151"/>
        <v>1</v>
      </c>
      <c r="E1264" s="107" t="str">
        <f t="shared" si="152"/>
        <v>Shared Schemes Price Control Deliverable (SHET and SPTL only)</v>
      </c>
      <c r="F1264" s="125"/>
      <c r="G1264" s="107" t="str">
        <f t="shared" si="153"/>
        <v>£m 23/24 prices</v>
      </c>
      <c r="H1264" s="107" t="str">
        <f t="shared" si="154"/>
        <v>Indirects (opex)</v>
      </c>
      <c r="I1264" s="107"/>
      <c r="J1264" s="107"/>
      <c r="K1264" s="107"/>
      <c r="L1264" s="107"/>
      <c r="M1264" s="107"/>
      <c r="N1264" s="107"/>
      <c r="O1264" s="107"/>
      <c r="P1264" s="107"/>
      <c r="Q1264" s="107"/>
      <c r="R1264" s="107"/>
      <c r="S1264" s="107"/>
      <c r="T1264" s="107"/>
      <c r="U1264" s="107"/>
      <c r="V1264" s="107"/>
      <c r="W1264" s="107"/>
      <c r="X1264" s="107"/>
      <c r="Y1264" s="107"/>
      <c r="Z1264" s="107"/>
      <c r="AA1264" s="107"/>
      <c r="AB1264" s="107"/>
      <c r="AC1264" s="107"/>
      <c r="AD1264" s="107"/>
      <c r="AE1264" s="107"/>
      <c r="AF1264" s="107"/>
      <c r="AG1264" s="107"/>
      <c r="AH1264" s="107"/>
      <c r="AI1264" s="107"/>
      <c r="AJ1264" s="107"/>
      <c r="AK1264" s="107"/>
      <c r="AL1264" s="107"/>
      <c r="AM1264" s="107"/>
      <c r="AN1264" s="107"/>
      <c r="AO1264" s="107"/>
      <c r="AP1264" s="107"/>
      <c r="AQ1264" s="107"/>
      <c r="AR1264" s="107"/>
      <c r="AS1264" s="107"/>
      <c r="AT1264" s="113"/>
      <c r="AU1264" s="175">
        <f t="shared" ref="AU1264:AY1264" si="159">INDEX(AU$8:AU$155,MATCH($E1264,$E$8:$E$155,0))*AU373</f>
        <v>0</v>
      </c>
      <c r="AV1264" s="112">
        <f t="shared" si="159"/>
        <v>0</v>
      </c>
      <c r="AW1264" s="112">
        <f t="shared" si="159"/>
        <v>0</v>
      </c>
      <c r="AX1264" s="112">
        <f t="shared" si="159"/>
        <v>0</v>
      </c>
      <c r="AY1264" s="112">
        <f t="shared" si="159"/>
        <v>0</v>
      </c>
      <c r="BA1264" s="38" t="str">
        <f t="shared" ca="1" si="156"/>
        <v>VariantAllowances</v>
      </c>
      <c r="BB1264" s="38" t="str">
        <f t="shared" si="157"/>
        <v>Variant allowances</v>
      </c>
      <c r="BC1264" s="38" t="str">
        <f t="shared" si="158"/>
        <v>Variant allowances allocation to totex categories</v>
      </c>
    </row>
    <row r="1265" spans="4:55">
      <c r="D1265" s="1">
        <f t="shared" si="151"/>
        <v>1.5</v>
      </c>
      <c r="E1265" s="37" t="str">
        <f t="shared" si="152"/>
        <v>Enhanced Environmental Requirements use it or lose it allowance (SPTL only)</v>
      </c>
      <c r="G1265" s="37" t="str">
        <f t="shared" si="153"/>
        <v>£m 23/24 prices</v>
      </c>
      <c r="H1265" s="37" t="str">
        <f t="shared" si="154"/>
        <v>Load related capex</v>
      </c>
      <c r="AU1265" s="174">
        <f t="shared" ref="AU1265:AY1265" si="160">INDEX(AU$8:AU$155,MATCH($E1265,$E$8:$E$155,0))*AU374</f>
        <v>0</v>
      </c>
      <c r="AV1265" s="111">
        <f t="shared" si="160"/>
        <v>0</v>
      </c>
      <c r="AW1265" s="111">
        <f t="shared" si="160"/>
        <v>0</v>
      </c>
      <c r="AX1265" s="111">
        <f t="shared" si="160"/>
        <v>0</v>
      </c>
      <c r="AY1265" s="111">
        <f t="shared" si="160"/>
        <v>0</v>
      </c>
      <c r="BA1265" s="38" t="str">
        <f t="shared" ca="1" si="156"/>
        <v>VariantAllowances</v>
      </c>
      <c r="BB1265" s="38" t="str">
        <f t="shared" si="157"/>
        <v>Variant allowances</v>
      </c>
      <c r="BC1265" s="38" t="str">
        <f t="shared" si="158"/>
        <v>Variant allowances allocation to totex categories</v>
      </c>
    </row>
    <row r="1266" spans="4:55">
      <c r="D1266" s="1">
        <f t="shared" si="151"/>
        <v>1.5</v>
      </c>
      <c r="E1266" s="37" t="str">
        <f t="shared" si="152"/>
        <v>Enhanced Environmental Requirements use it or lose it allowance (SPTL only)</v>
      </c>
      <c r="G1266" s="37" t="str">
        <f t="shared" si="153"/>
        <v>£m 23/24 prices</v>
      </c>
      <c r="H1266" s="37" t="str">
        <f t="shared" si="154"/>
        <v>Asset replacement capex</v>
      </c>
      <c r="AU1266" s="161">
        <f t="shared" ref="AU1266:AY1266" si="161">INDEX(AU$8:AU$155,MATCH($E1266,$E$8:$E$155,0))*AU375</f>
        <v>0</v>
      </c>
      <c r="AV1266" s="45">
        <f t="shared" si="161"/>
        <v>0</v>
      </c>
      <c r="AW1266" s="45">
        <f t="shared" si="161"/>
        <v>0</v>
      </c>
      <c r="AX1266" s="45">
        <f t="shared" si="161"/>
        <v>0</v>
      </c>
      <c r="AY1266" s="45">
        <f t="shared" si="161"/>
        <v>0</v>
      </c>
      <c r="BA1266" s="38" t="str">
        <f t="shared" ca="1" si="156"/>
        <v>VariantAllowances</v>
      </c>
      <c r="BB1266" s="38" t="str">
        <f t="shared" si="157"/>
        <v>Variant allowances</v>
      </c>
      <c r="BC1266" s="38" t="str">
        <f t="shared" si="158"/>
        <v>Variant allowances allocation to totex categories</v>
      </c>
    </row>
    <row r="1267" spans="4:55">
      <c r="D1267" s="1">
        <f t="shared" si="151"/>
        <v>1.5</v>
      </c>
      <c r="E1267" s="37" t="str">
        <f t="shared" si="152"/>
        <v>Enhanced Environmental Requirements use it or lose it allowance (SPTL only)</v>
      </c>
      <c r="G1267" s="37" t="str">
        <f t="shared" si="153"/>
        <v>£m 23/24 prices</v>
      </c>
      <c r="H1267" s="37" t="str">
        <f t="shared" si="154"/>
        <v>Other capex</v>
      </c>
      <c r="AU1267" s="161">
        <f t="shared" ref="AU1267:AY1267" si="162">INDEX(AU$8:AU$155,MATCH($E1267,$E$8:$E$155,0))*AU376</f>
        <v>0</v>
      </c>
      <c r="AV1267" s="45">
        <f t="shared" si="162"/>
        <v>0</v>
      </c>
      <c r="AW1267" s="45">
        <f t="shared" si="162"/>
        <v>0</v>
      </c>
      <c r="AX1267" s="45">
        <f t="shared" si="162"/>
        <v>0</v>
      </c>
      <c r="AY1267" s="45">
        <f t="shared" si="162"/>
        <v>0</v>
      </c>
      <c r="BA1267" s="38" t="str">
        <f t="shared" ca="1" si="156"/>
        <v>VariantAllowances</v>
      </c>
      <c r="BB1267" s="38" t="str">
        <f t="shared" si="157"/>
        <v>Variant allowances</v>
      </c>
      <c r="BC1267" s="38" t="str">
        <f t="shared" si="158"/>
        <v>Variant allowances allocation to totex categories</v>
      </c>
    </row>
    <row r="1268" spans="4:55">
      <c r="D1268" s="1">
        <f t="shared" si="151"/>
        <v>1.5</v>
      </c>
      <c r="E1268" s="37" t="str">
        <f t="shared" si="152"/>
        <v>Enhanced Environmental Requirements use it or lose it allowance (SPTL only)</v>
      </c>
      <c r="G1268" s="37" t="str">
        <f t="shared" si="153"/>
        <v>£m 23/24 prices</v>
      </c>
      <c r="H1268" s="37" t="str">
        <f t="shared" si="154"/>
        <v>Non-operational capex</v>
      </c>
      <c r="AU1268" s="161">
        <f t="shared" ref="AU1268:AY1268" si="163">INDEX(AU$8:AU$155,MATCH($E1268,$E$8:$E$155,0))*AU377</f>
        <v>0</v>
      </c>
      <c r="AV1268" s="45">
        <f t="shared" si="163"/>
        <v>0</v>
      </c>
      <c r="AW1268" s="45">
        <f t="shared" si="163"/>
        <v>0</v>
      </c>
      <c r="AX1268" s="45">
        <f t="shared" si="163"/>
        <v>0</v>
      </c>
      <c r="AY1268" s="45">
        <f t="shared" si="163"/>
        <v>0</v>
      </c>
      <c r="BA1268" s="38" t="str">
        <f t="shared" ca="1" si="156"/>
        <v>VariantAllowances</v>
      </c>
      <c r="BB1268" s="38" t="str">
        <f t="shared" si="157"/>
        <v>Variant allowances</v>
      </c>
      <c r="BC1268" s="38" t="str">
        <f t="shared" si="158"/>
        <v>Variant allowances allocation to totex categories</v>
      </c>
    </row>
    <row r="1269" spans="4:55">
      <c r="D1269" s="1">
        <f t="shared" si="151"/>
        <v>1.5</v>
      </c>
      <c r="E1269" s="37" t="str">
        <f t="shared" si="152"/>
        <v>Enhanced Environmental Requirements use it or lose it allowance (SPTL only)</v>
      </c>
      <c r="G1269" s="37" t="str">
        <f t="shared" si="153"/>
        <v>£m 23/24 prices</v>
      </c>
      <c r="H1269" s="37" t="str">
        <f t="shared" si="154"/>
        <v>Network operating costs (opex)</v>
      </c>
      <c r="AU1269" s="161">
        <f t="shared" ref="AU1269:AY1269" si="164">INDEX(AU$8:AU$155,MATCH($E1269,$E$8:$E$155,0))*AU378</f>
        <v>0</v>
      </c>
      <c r="AV1269" s="45">
        <f t="shared" si="164"/>
        <v>0</v>
      </c>
      <c r="AW1269" s="45">
        <f t="shared" si="164"/>
        <v>0</v>
      </c>
      <c r="AX1269" s="45">
        <f t="shared" si="164"/>
        <v>0</v>
      </c>
      <c r="AY1269" s="45">
        <f t="shared" si="164"/>
        <v>0</v>
      </c>
      <c r="BA1269" s="38" t="str">
        <f t="shared" ca="1" si="156"/>
        <v>VariantAllowances</v>
      </c>
      <c r="BB1269" s="38" t="str">
        <f t="shared" si="157"/>
        <v>Variant allowances</v>
      </c>
      <c r="BC1269" s="38" t="str">
        <f t="shared" si="158"/>
        <v>Variant allowances allocation to totex categories</v>
      </c>
    </row>
    <row r="1270" spans="4:55">
      <c r="D1270" s="1">
        <f t="shared" si="151"/>
        <v>1.5</v>
      </c>
      <c r="E1270" s="107" t="str">
        <f t="shared" si="152"/>
        <v>Enhanced Environmental Requirements use it or lose it allowance (SPTL only)</v>
      </c>
      <c r="F1270" s="125"/>
      <c r="G1270" s="107" t="str">
        <f t="shared" si="153"/>
        <v>£m 23/24 prices</v>
      </c>
      <c r="H1270" s="107" t="str">
        <f t="shared" si="154"/>
        <v>Indirects (opex)</v>
      </c>
      <c r="I1270" s="107"/>
      <c r="J1270" s="107"/>
      <c r="K1270" s="107"/>
      <c r="L1270" s="107"/>
      <c r="M1270" s="107"/>
      <c r="N1270" s="107"/>
      <c r="O1270" s="107"/>
      <c r="P1270" s="107"/>
      <c r="Q1270" s="107"/>
      <c r="R1270" s="107"/>
      <c r="S1270" s="107"/>
      <c r="T1270" s="107"/>
      <c r="U1270" s="107"/>
      <c r="V1270" s="107"/>
      <c r="W1270" s="107"/>
      <c r="X1270" s="107"/>
      <c r="Y1270" s="107"/>
      <c r="Z1270" s="107"/>
      <c r="AA1270" s="107"/>
      <c r="AB1270" s="107"/>
      <c r="AC1270" s="107"/>
      <c r="AD1270" s="107"/>
      <c r="AE1270" s="107"/>
      <c r="AF1270" s="107"/>
      <c r="AG1270" s="107"/>
      <c r="AH1270" s="107"/>
      <c r="AI1270" s="107"/>
      <c r="AJ1270" s="107"/>
      <c r="AK1270" s="107"/>
      <c r="AL1270" s="107"/>
      <c r="AM1270" s="107"/>
      <c r="AN1270" s="107"/>
      <c r="AO1270" s="107"/>
      <c r="AP1270" s="107"/>
      <c r="AQ1270" s="107"/>
      <c r="AR1270" s="107"/>
      <c r="AS1270" s="107"/>
      <c r="AT1270" s="113"/>
      <c r="AU1270" s="175">
        <f t="shared" ref="AU1270:AY1270" si="165">INDEX(AU$8:AU$155,MATCH($E1270,$E$8:$E$155,0))*AU379</f>
        <v>0</v>
      </c>
      <c r="AV1270" s="112">
        <f t="shared" si="165"/>
        <v>0</v>
      </c>
      <c r="AW1270" s="112">
        <f t="shared" si="165"/>
        <v>0</v>
      </c>
      <c r="AX1270" s="112">
        <f t="shared" si="165"/>
        <v>0</v>
      </c>
      <c r="AY1270" s="112">
        <f t="shared" si="165"/>
        <v>0</v>
      </c>
      <c r="BA1270" s="38" t="str">
        <f t="shared" ca="1" si="156"/>
        <v>VariantAllowances</v>
      </c>
      <c r="BB1270" s="38" t="str">
        <f t="shared" si="157"/>
        <v>Variant allowances</v>
      </c>
      <c r="BC1270" s="38" t="str">
        <f t="shared" si="158"/>
        <v>Variant allowances allocation to totex categories</v>
      </c>
    </row>
    <row r="1271" spans="4:55">
      <c r="D1271" s="1">
        <f t="shared" si="151"/>
        <v>1</v>
      </c>
      <c r="E1271" s="37" t="str">
        <f t="shared" si="152"/>
        <v>SF6 asset intervention Price Control Deliverable (NGET only)</v>
      </c>
      <c r="G1271" s="37" t="str">
        <f t="shared" si="153"/>
        <v>£m 23/24 prices</v>
      </c>
      <c r="H1271" s="37" t="str">
        <f t="shared" si="154"/>
        <v>Load related capex</v>
      </c>
      <c r="AU1271" s="174">
        <f t="shared" ref="AU1271:AY1271" si="166">INDEX(AU$8:AU$155,MATCH($E1271,$E$8:$E$155,0))*AU380</f>
        <v>0</v>
      </c>
      <c r="AV1271" s="111">
        <f t="shared" si="166"/>
        <v>0</v>
      </c>
      <c r="AW1271" s="111">
        <f t="shared" si="166"/>
        <v>0</v>
      </c>
      <c r="AX1271" s="111">
        <f t="shared" si="166"/>
        <v>0</v>
      </c>
      <c r="AY1271" s="111">
        <f t="shared" si="166"/>
        <v>0</v>
      </c>
      <c r="BA1271" s="38" t="str">
        <f t="shared" ca="1" si="156"/>
        <v>VariantAllowances</v>
      </c>
      <c r="BB1271" s="38" t="str">
        <f t="shared" si="157"/>
        <v>Variant allowances</v>
      </c>
      <c r="BC1271" s="38" t="str">
        <f t="shared" si="158"/>
        <v>Variant allowances allocation to totex categories</v>
      </c>
    </row>
    <row r="1272" spans="4:55">
      <c r="D1272" s="1">
        <f t="shared" si="151"/>
        <v>1</v>
      </c>
      <c r="E1272" s="37" t="str">
        <f t="shared" si="152"/>
        <v>SF6 asset intervention Price Control Deliverable (NGET only)</v>
      </c>
      <c r="G1272" s="37" t="str">
        <f t="shared" si="153"/>
        <v>£m 23/24 prices</v>
      </c>
      <c r="H1272" s="37" t="str">
        <f t="shared" si="154"/>
        <v>Asset replacement capex</v>
      </c>
      <c r="AU1272" s="161">
        <f t="shared" ref="AU1272:AY1272" si="167">INDEX(AU$8:AU$155,MATCH($E1272,$E$8:$E$155,0))*AU381</f>
        <v>0</v>
      </c>
      <c r="AV1272" s="45">
        <f t="shared" si="167"/>
        <v>0</v>
      </c>
      <c r="AW1272" s="45">
        <f t="shared" si="167"/>
        <v>0</v>
      </c>
      <c r="AX1272" s="45">
        <f t="shared" si="167"/>
        <v>0</v>
      </c>
      <c r="AY1272" s="45">
        <f t="shared" si="167"/>
        <v>0</v>
      </c>
      <c r="BA1272" s="38" t="str">
        <f t="shared" ca="1" si="156"/>
        <v>VariantAllowances</v>
      </c>
      <c r="BB1272" s="38" t="str">
        <f t="shared" si="157"/>
        <v>Variant allowances</v>
      </c>
      <c r="BC1272" s="38" t="str">
        <f t="shared" si="158"/>
        <v>Variant allowances allocation to totex categories</v>
      </c>
    </row>
    <row r="1273" spans="4:55">
      <c r="D1273" s="1">
        <f t="shared" si="151"/>
        <v>1</v>
      </c>
      <c r="E1273" s="37" t="str">
        <f t="shared" si="152"/>
        <v>SF6 asset intervention Price Control Deliverable (NGET only)</v>
      </c>
      <c r="G1273" s="37" t="str">
        <f t="shared" si="153"/>
        <v>£m 23/24 prices</v>
      </c>
      <c r="H1273" s="37" t="str">
        <f t="shared" si="154"/>
        <v>Other capex</v>
      </c>
      <c r="AU1273" s="161">
        <f t="shared" ref="AU1273:AY1273" si="168">INDEX(AU$8:AU$155,MATCH($E1273,$E$8:$E$155,0))*AU382</f>
        <v>0</v>
      </c>
      <c r="AV1273" s="45">
        <f t="shared" si="168"/>
        <v>0</v>
      </c>
      <c r="AW1273" s="45">
        <f t="shared" si="168"/>
        <v>0</v>
      </c>
      <c r="AX1273" s="45">
        <f t="shared" si="168"/>
        <v>0</v>
      </c>
      <c r="AY1273" s="45">
        <f t="shared" si="168"/>
        <v>0</v>
      </c>
      <c r="BA1273" s="38" t="str">
        <f t="shared" ca="1" si="156"/>
        <v>VariantAllowances</v>
      </c>
      <c r="BB1273" s="38" t="str">
        <f t="shared" si="157"/>
        <v>Variant allowances</v>
      </c>
      <c r="BC1273" s="38" t="str">
        <f t="shared" si="158"/>
        <v>Variant allowances allocation to totex categories</v>
      </c>
    </row>
    <row r="1274" spans="4:55">
      <c r="D1274" s="1">
        <f t="shared" si="151"/>
        <v>1</v>
      </c>
      <c r="E1274" s="37" t="str">
        <f t="shared" si="152"/>
        <v>SF6 asset intervention Price Control Deliverable (NGET only)</v>
      </c>
      <c r="G1274" s="37" t="str">
        <f t="shared" si="153"/>
        <v>£m 23/24 prices</v>
      </c>
      <c r="H1274" s="37" t="str">
        <f t="shared" si="154"/>
        <v>Non-operational capex</v>
      </c>
      <c r="AU1274" s="161">
        <f t="shared" ref="AU1274:AY1274" si="169">INDEX(AU$8:AU$155,MATCH($E1274,$E$8:$E$155,0))*AU383</f>
        <v>0</v>
      </c>
      <c r="AV1274" s="45">
        <f t="shared" si="169"/>
        <v>0</v>
      </c>
      <c r="AW1274" s="45">
        <f t="shared" si="169"/>
        <v>0</v>
      </c>
      <c r="AX1274" s="45">
        <f t="shared" si="169"/>
        <v>0</v>
      </c>
      <c r="AY1274" s="45">
        <f t="shared" si="169"/>
        <v>0</v>
      </c>
      <c r="BA1274" s="38" t="str">
        <f t="shared" ca="1" si="156"/>
        <v>VariantAllowances</v>
      </c>
      <c r="BB1274" s="38" t="str">
        <f t="shared" si="157"/>
        <v>Variant allowances</v>
      </c>
      <c r="BC1274" s="38" t="str">
        <f t="shared" si="158"/>
        <v>Variant allowances allocation to totex categories</v>
      </c>
    </row>
    <row r="1275" spans="4:55">
      <c r="D1275" s="1">
        <f t="shared" si="151"/>
        <v>1</v>
      </c>
      <c r="E1275" s="37" t="str">
        <f t="shared" si="152"/>
        <v>SF6 asset intervention Price Control Deliverable (NGET only)</v>
      </c>
      <c r="G1275" s="37" t="str">
        <f t="shared" si="153"/>
        <v>£m 23/24 prices</v>
      </c>
      <c r="H1275" s="37" t="str">
        <f t="shared" si="154"/>
        <v>Network operating costs (opex)</v>
      </c>
      <c r="AU1275" s="161">
        <f t="shared" ref="AU1275:AY1275" si="170">INDEX(AU$8:AU$155,MATCH($E1275,$E$8:$E$155,0))*AU384</f>
        <v>0</v>
      </c>
      <c r="AV1275" s="45">
        <f t="shared" si="170"/>
        <v>0</v>
      </c>
      <c r="AW1275" s="45">
        <f t="shared" si="170"/>
        <v>0</v>
      </c>
      <c r="AX1275" s="45">
        <f t="shared" si="170"/>
        <v>0</v>
      </c>
      <c r="AY1275" s="45">
        <f t="shared" si="170"/>
        <v>0</v>
      </c>
      <c r="BA1275" s="38" t="str">
        <f t="shared" ca="1" si="156"/>
        <v>VariantAllowances</v>
      </c>
      <c r="BB1275" s="38" t="str">
        <f t="shared" si="157"/>
        <v>Variant allowances</v>
      </c>
      <c r="BC1275" s="38" t="str">
        <f t="shared" si="158"/>
        <v>Variant allowances allocation to totex categories</v>
      </c>
    </row>
    <row r="1276" spans="4:55">
      <c r="D1276" s="1">
        <f t="shared" si="151"/>
        <v>1</v>
      </c>
      <c r="E1276" s="107" t="str">
        <f t="shared" si="152"/>
        <v>SF6 asset intervention Price Control Deliverable (NGET only)</v>
      </c>
      <c r="F1276" s="125"/>
      <c r="G1276" s="107" t="str">
        <f t="shared" si="153"/>
        <v>£m 23/24 prices</v>
      </c>
      <c r="H1276" s="107" t="str">
        <f t="shared" si="154"/>
        <v>Indirects (opex)</v>
      </c>
      <c r="I1276" s="107"/>
      <c r="J1276" s="107"/>
      <c r="K1276" s="107"/>
      <c r="L1276" s="107"/>
      <c r="M1276" s="107"/>
      <c r="N1276" s="107"/>
      <c r="O1276" s="107"/>
      <c r="P1276" s="107"/>
      <c r="Q1276" s="107"/>
      <c r="R1276" s="107"/>
      <c r="S1276" s="107"/>
      <c r="T1276" s="107"/>
      <c r="U1276" s="107"/>
      <c r="V1276" s="107"/>
      <c r="W1276" s="107"/>
      <c r="X1276" s="107"/>
      <c r="Y1276" s="107"/>
      <c r="Z1276" s="107"/>
      <c r="AA1276" s="107"/>
      <c r="AB1276" s="107"/>
      <c r="AC1276" s="107"/>
      <c r="AD1276" s="107"/>
      <c r="AE1276" s="107"/>
      <c r="AF1276" s="107"/>
      <c r="AG1276" s="107"/>
      <c r="AH1276" s="107"/>
      <c r="AI1276" s="107"/>
      <c r="AJ1276" s="107"/>
      <c r="AK1276" s="107"/>
      <c r="AL1276" s="107"/>
      <c r="AM1276" s="107"/>
      <c r="AN1276" s="107"/>
      <c r="AO1276" s="107"/>
      <c r="AP1276" s="107"/>
      <c r="AQ1276" s="107"/>
      <c r="AR1276" s="107"/>
      <c r="AS1276" s="107"/>
      <c r="AT1276" s="113"/>
      <c r="AU1276" s="175">
        <f t="shared" ref="AU1276:AY1276" si="171">INDEX(AU$8:AU$155,MATCH($E1276,$E$8:$E$155,0))*AU385</f>
        <v>0</v>
      </c>
      <c r="AV1276" s="112">
        <f t="shared" si="171"/>
        <v>0</v>
      </c>
      <c r="AW1276" s="112">
        <f t="shared" si="171"/>
        <v>0</v>
      </c>
      <c r="AX1276" s="112">
        <f t="shared" si="171"/>
        <v>0</v>
      </c>
      <c r="AY1276" s="112">
        <f t="shared" si="171"/>
        <v>0</v>
      </c>
      <c r="BA1276" s="38" t="str">
        <f t="shared" ca="1" si="156"/>
        <v>VariantAllowances</v>
      </c>
      <c r="BB1276" s="38" t="str">
        <f t="shared" si="157"/>
        <v>Variant allowances</v>
      </c>
      <c r="BC1276" s="38" t="str">
        <f t="shared" si="158"/>
        <v>Variant allowances allocation to totex categories</v>
      </c>
    </row>
    <row r="1277" spans="4:55">
      <c r="D1277" s="1">
        <f t="shared" si="151"/>
        <v>1.5</v>
      </c>
      <c r="E1277" s="37" t="str">
        <f t="shared" si="152"/>
        <v>Substation Auxiliary Systems use it or lose it allowance (NGET only)</v>
      </c>
      <c r="G1277" s="37" t="str">
        <f t="shared" si="153"/>
        <v>£m 23/24 prices</v>
      </c>
      <c r="H1277" s="37" t="str">
        <f t="shared" si="154"/>
        <v>Load related capex</v>
      </c>
      <c r="AU1277" s="174">
        <f t="shared" ref="AU1277:AY1277" si="172">INDEX(AU$8:AU$155,MATCH($E1277,$E$8:$E$155,0))*AU386</f>
        <v>0</v>
      </c>
      <c r="AV1277" s="111">
        <f t="shared" si="172"/>
        <v>0</v>
      </c>
      <c r="AW1277" s="111">
        <f t="shared" si="172"/>
        <v>0</v>
      </c>
      <c r="AX1277" s="111">
        <f t="shared" si="172"/>
        <v>0</v>
      </c>
      <c r="AY1277" s="111">
        <f t="shared" si="172"/>
        <v>0</v>
      </c>
      <c r="BA1277" s="38" t="str">
        <f t="shared" ca="1" si="156"/>
        <v>VariantAllowances</v>
      </c>
      <c r="BB1277" s="38" t="str">
        <f t="shared" si="157"/>
        <v>Variant allowances</v>
      </c>
      <c r="BC1277" s="38" t="str">
        <f t="shared" si="158"/>
        <v>Variant allowances allocation to totex categories</v>
      </c>
    </row>
    <row r="1278" spans="4:55">
      <c r="D1278" s="1">
        <f t="shared" si="151"/>
        <v>1.5</v>
      </c>
      <c r="E1278" s="37" t="str">
        <f t="shared" si="152"/>
        <v>Substation Auxiliary Systems use it or lose it allowance (NGET only)</v>
      </c>
      <c r="G1278" s="37" t="str">
        <f t="shared" si="153"/>
        <v>£m 23/24 prices</v>
      </c>
      <c r="H1278" s="37" t="str">
        <f t="shared" si="154"/>
        <v>Asset replacement capex</v>
      </c>
      <c r="AU1278" s="161">
        <f t="shared" ref="AU1278:AY1278" si="173">INDEX(AU$8:AU$155,MATCH($E1278,$E$8:$E$155,0))*AU387</f>
        <v>0</v>
      </c>
      <c r="AV1278" s="45">
        <f t="shared" si="173"/>
        <v>0</v>
      </c>
      <c r="AW1278" s="45">
        <f t="shared" si="173"/>
        <v>0</v>
      </c>
      <c r="AX1278" s="45">
        <f t="shared" si="173"/>
        <v>0</v>
      </c>
      <c r="AY1278" s="45">
        <f t="shared" si="173"/>
        <v>0</v>
      </c>
      <c r="BA1278" s="38" t="str">
        <f t="shared" ca="1" si="156"/>
        <v>VariantAllowances</v>
      </c>
      <c r="BB1278" s="38" t="str">
        <f t="shared" si="157"/>
        <v>Variant allowances</v>
      </c>
      <c r="BC1278" s="38" t="str">
        <f t="shared" si="158"/>
        <v>Variant allowances allocation to totex categories</v>
      </c>
    </row>
    <row r="1279" spans="4:55">
      <c r="D1279" s="1">
        <f t="shared" si="151"/>
        <v>1.5</v>
      </c>
      <c r="E1279" s="37" t="str">
        <f t="shared" si="152"/>
        <v>Substation Auxiliary Systems use it or lose it allowance (NGET only)</v>
      </c>
      <c r="G1279" s="37" t="str">
        <f t="shared" si="153"/>
        <v>£m 23/24 prices</v>
      </c>
      <c r="H1279" s="37" t="str">
        <f t="shared" si="154"/>
        <v>Other capex</v>
      </c>
      <c r="AU1279" s="161">
        <f t="shared" ref="AU1279:AY1279" si="174">INDEX(AU$8:AU$155,MATCH($E1279,$E$8:$E$155,0))*AU388</f>
        <v>0</v>
      </c>
      <c r="AV1279" s="45">
        <f t="shared" si="174"/>
        <v>0</v>
      </c>
      <c r="AW1279" s="45">
        <f t="shared" si="174"/>
        <v>0</v>
      </c>
      <c r="AX1279" s="45">
        <f t="shared" si="174"/>
        <v>0</v>
      </c>
      <c r="AY1279" s="45">
        <f t="shared" si="174"/>
        <v>0</v>
      </c>
      <c r="BA1279" s="38" t="str">
        <f t="shared" ca="1" si="156"/>
        <v>VariantAllowances</v>
      </c>
      <c r="BB1279" s="38" t="str">
        <f t="shared" si="157"/>
        <v>Variant allowances</v>
      </c>
      <c r="BC1279" s="38" t="str">
        <f t="shared" si="158"/>
        <v>Variant allowances allocation to totex categories</v>
      </c>
    </row>
    <row r="1280" spans="4:55">
      <c r="D1280" s="1">
        <f t="shared" si="151"/>
        <v>1.5</v>
      </c>
      <c r="E1280" s="37" t="str">
        <f t="shared" si="152"/>
        <v>Substation Auxiliary Systems use it or lose it allowance (NGET only)</v>
      </c>
      <c r="G1280" s="37" t="str">
        <f t="shared" si="153"/>
        <v>£m 23/24 prices</v>
      </c>
      <c r="H1280" s="37" t="str">
        <f t="shared" si="154"/>
        <v>Non-operational capex</v>
      </c>
      <c r="AU1280" s="161">
        <f t="shared" ref="AU1280:AY1280" si="175">INDEX(AU$8:AU$155,MATCH($E1280,$E$8:$E$155,0))*AU389</f>
        <v>0</v>
      </c>
      <c r="AV1280" s="45">
        <f t="shared" si="175"/>
        <v>0</v>
      </c>
      <c r="AW1280" s="45">
        <f t="shared" si="175"/>
        <v>0</v>
      </c>
      <c r="AX1280" s="45">
        <f t="shared" si="175"/>
        <v>0</v>
      </c>
      <c r="AY1280" s="45">
        <f t="shared" si="175"/>
        <v>0</v>
      </c>
      <c r="BA1280" s="38" t="str">
        <f t="shared" ca="1" si="156"/>
        <v>VariantAllowances</v>
      </c>
      <c r="BB1280" s="38" t="str">
        <f t="shared" si="157"/>
        <v>Variant allowances</v>
      </c>
      <c r="BC1280" s="38" t="str">
        <f t="shared" si="158"/>
        <v>Variant allowances allocation to totex categories</v>
      </c>
    </row>
    <row r="1281" spans="4:55">
      <c r="D1281" s="1">
        <f t="shared" si="151"/>
        <v>1.5</v>
      </c>
      <c r="E1281" s="37" t="str">
        <f t="shared" si="152"/>
        <v>Substation Auxiliary Systems use it or lose it allowance (NGET only)</v>
      </c>
      <c r="G1281" s="37" t="str">
        <f t="shared" si="153"/>
        <v>£m 23/24 prices</v>
      </c>
      <c r="H1281" s="37" t="str">
        <f t="shared" si="154"/>
        <v>Network operating costs (opex)</v>
      </c>
      <c r="AU1281" s="161">
        <f t="shared" ref="AU1281:AY1281" si="176">INDEX(AU$8:AU$155,MATCH($E1281,$E$8:$E$155,0))*AU390</f>
        <v>0</v>
      </c>
      <c r="AV1281" s="45">
        <f t="shared" si="176"/>
        <v>0</v>
      </c>
      <c r="AW1281" s="45">
        <f t="shared" si="176"/>
        <v>0</v>
      </c>
      <c r="AX1281" s="45">
        <f t="shared" si="176"/>
        <v>0</v>
      </c>
      <c r="AY1281" s="45">
        <f t="shared" si="176"/>
        <v>0</v>
      </c>
      <c r="BA1281" s="38" t="str">
        <f t="shared" ca="1" si="156"/>
        <v>VariantAllowances</v>
      </c>
      <c r="BB1281" s="38" t="str">
        <f t="shared" si="157"/>
        <v>Variant allowances</v>
      </c>
      <c r="BC1281" s="38" t="str">
        <f t="shared" si="158"/>
        <v>Variant allowances allocation to totex categories</v>
      </c>
    </row>
    <row r="1282" spans="4:55">
      <c r="D1282" s="1">
        <f t="shared" si="151"/>
        <v>1.5</v>
      </c>
      <c r="E1282" s="107" t="str">
        <f t="shared" si="152"/>
        <v>Substation Auxiliary Systems use it or lose it allowance (NGET only)</v>
      </c>
      <c r="F1282" s="125"/>
      <c r="G1282" s="107" t="str">
        <f t="shared" si="153"/>
        <v>£m 23/24 prices</v>
      </c>
      <c r="H1282" s="107" t="str">
        <f t="shared" si="154"/>
        <v>Indirects (opex)</v>
      </c>
      <c r="I1282" s="107"/>
      <c r="J1282" s="107"/>
      <c r="K1282" s="107"/>
      <c r="L1282" s="107"/>
      <c r="M1282" s="107"/>
      <c r="N1282" s="107"/>
      <c r="O1282" s="107"/>
      <c r="P1282" s="107"/>
      <c r="Q1282" s="107"/>
      <c r="R1282" s="107"/>
      <c r="S1282" s="107"/>
      <c r="T1282" s="107"/>
      <c r="U1282" s="107"/>
      <c r="V1282" s="107"/>
      <c r="W1282" s="107"/>
      <c r="X1282" s="107"/>
      <c r="Y1282" s="107"/>
      <c r="Z1282" s="107"/>
      <c r="AA1282" s="107"/>
      <c r="AB1282" s="107"/>
      <c r="AC1282" s="107"/>
      <c r="AD1282" s="107"/>
      <c r="AE1282" s="107"/>
      <c r="AF1282" s="107"/>
      <c r="AG1282" s="107"/>
      <c r="AH1282" s="107"/>
      <c r="AI1282" s="107"/>
      <c r="AJ1282" s="107"/>
      <c r="AK1282" s="107"/>
      <c r="AL1282" s="107"/>
      <c r="AM1282" s="107"/>
      <c r="AN1282" s="107"/>
      <c r="AO1282" s="107"/>
      <c r="AP1282" s="107"/>
      <c r="AQ1282" s="107"/>
      <c r="AR1282" s="107"/>
      <c r="AS1282" s="107"/>
      <c r="AT1282" s="113"/>
      <c r="AU1282" s="175">
        <f t="shared" ref="AU1282:AY1282" si="177">INDEX(AU$8:AU$155,MATCH($E1282,$E$8:$E$155,0))*AU391</f>
        <v>0</v>
      </c>
      <c r="AV1282" s="112">
        <f t="shared" si="177"/>
        <v>0</v>
      </c>
      <c r="AW1282" s="112">
        <f t="shared" si="177"/>
        <v>0</v>
      </c>
      <c r="AX1282" s="112">
        <f t="shared" si="177"/>
        <v>0</v>
      </c>
      <c r="AY1282" s="112">
        <f t="shared" si="177"/>
        <v>0</v>
      </c>
      <c r="BA1282" s="38" t="str">
        <f t="shared" ca="1" si="156"/>
        <v>VariantAllowances</v>
      </c>
      <c r="BB1282" s="38" t="str">
        <f t="shared" si="157"/>
        <v>Variant allowances</v>
      </c>
      <c r="BC1282" s="38" t="str">
        <f t="shared" si="158"/>
        <v>Variant allowances allocation to totex categories</v>
      </c>
    </row>
    <row r="1283" spans="4:55">
      <c r="D1283" s="1">
        <f t="shared" si="151"/>
        <v>1</v>
      </c>
      <c r="E1283" s="37" t="str">
        <f t="shared" si="152"/>
        <v>Instrument Transformer Price Control Deliverable (NGET only)</v>
      </c>
      <c r="G1283" s="37" t="str">
        <f t="shared" si="153"/>
        <v>£m 23/24 prices</v>
      </c>
      <c r="H1283" s="37" t="str">
        <f t="shared" si="154"/>
        <v>Load related capex</v>
      </c>
      <c r="AU1283" s="174">
        <f t="shared" ref="AU1283:AY1283" si="178">INDEX(AU$8:AU$155,MATCH($E1283,$E$8:$E$155,0))*AU392</f>
        <v>0</v>
      </c>
      <c r="AV1283" s="111">
        <f t="shared" si="178"/>
        <v>0</v>
      </c>
      <c r="AW1283" s="111">
        <f t="shared" si="178"/>
        <v>0</v>
      </c>
      <c r="AX1283" s="111">
        <f t="shared" si="178"/>
        <v>0</v>
      </c>
      <c r="AY1283" s="111">
        <f t="shared" si="178"/>
        <v>0</v>
      </c>
      <c r="BA1283" s="38" t="str">
        <f t="shared" ca="1" si="156"/>
        <v>VariantAllowances</v>
      </c>
      <c r="BB1283" s="38" t="str">
        <f t="shared" si="157"/>
        <v>Variant allowances</v>
      </c>
      <c r="BC1283" s="38" t="str">
        <f t="shared" si="158"/>
        <v>Variant allowances allocation to totex categories</v>
      </c>
    </row>
    <row r="1284" spans="4:55">
      <c r="D1284" s="1">
        <f t="shared" si="151"/>
        <v>1</v>
      </c>
      <c r="E1284" s="37" t="str">
        <f t="shared" si="152"/>
        <v>Instrument Transformer Price Control Deliverable (NGET only)</v>
      </c>
      <c r="G1284" s="37" t="str">
        <f t="shared" si="153"/>
        <v>£m 23/24 prices</v>
      </c>
      <c r="H1284" s="37" t="str">
        <f t="shared" si="154"/>
        <v>Asset replacement capex</v>
      </c>
      <c r="AU1284" s="161">
        <f t="shared" ref="AU1284:AY1284" si="179">INDEX(AU$8:AU$155,MATCH($E1284,$E$8:$E$155,0))*AU393</f>
        <v>0</v>
      </c>
      <c r="AV1284" s="45">
        <f t="shared" si="179"/>
        <v>0</v>
      </c>
      <c r="AW1284" s="45">
        <f t="shared" si="179"/>
        <v>0</v>
      </c>
      <c r="AX1284" s="45">
        <f t="shared" si="179"/>
        <v>0</v>
      </c>
      <c r="AY1284" s="45">
        <f t="shared" si="179"/>
        <v>0</v>
      </c>
      <c r="BA1284" s="38" t="str">
        <f t="shared" ca="1" si="156"/>
        <v>VariantAllowances</v>
      </c>
      <c r="BB1284" s="38" t="str">
        <f t="shared" si="157"/>
        <v>Variant allowances</v>
      </c>
      <c r="BC1284" s="38" t="str">
        <f t="shared" si="158"/>
        <v>Variant allowances allocation to totex categories</v>
      </c>
    </row>
    <row r="1285" spans="4:55">
      <c r="D1285" s="1">
        <f t="shared" si="151"/>
        <v>1</v>
      </c>
      <c r="E1285" s="37" t="str">
        <f t="shared" si="152"/>
        <v>Instrument Transformer Price Control Deliverable (NGET only)</v>
      </c>
      <c r="G1285" s="37" t="str">
        <f t="shared" si="153"/>
        <v>£m 23/24 prices</v>
      </c>
      <c r="H1285" s="37" t="str">
        <f t="shared" si="154"/>
        <v>Other capex</v>
      </c>
      <c r="AU1285" s="161">
        <f t="shared" ref="AU1285:AY1285" si="180">INDEX(AU$8:AU$155,MATCH($E1285,$E$8:$E$155,0))*AU394</f>
        <v>0</v>
      </c>
      <c r="AV1285" s="45">
        <f t="shared" si="180"/>
        <v>0</v>
      </c>
      <c r="AW1285" s="45">
        <f t="shared" si="180"/>
        <v>0</v>
      </c>
      <c r="AX1285" s="45">
        <f t="shared" si="180"/>
        <v>0</v>
      </c>
      <c r="AY1285" s="45">
        <f t="shared" si="180"/>
        <v>0</v>
      </c>
      <c r="BA1285" s="38" t="str">
        <f t="shared" ca="1" si="156"/>
        <v>VariantAllowances</v>
      </c>
      <c r="BB1285" s="38" t="str">
        <f t="shared" si="157"/>
        <v>Variant allowances</v>
      </c>
      <c r="BC1285" s="38" t="str">
        <f t="shared" si="158"/>
        <v>Variant allowances allocation to totex categories</v>
      </c>
    </row>
    <row r="1286" spans="4:55">
      <c r="D1286" s="1">
        <f t="shared" si="151"/>
        <v>1</v>
      </c>
      <c r="E1286" s="37" t="str">
        <f t="shared" si="152"/>
        <v>Instrument Transformer Price Control Deliverable (NGET only)</v>
      </c>
      <c r="G1286" s="37" t="str">
        <f t="shared" si="153"/>
        <v>£m 23/24 prices</v>
      </c>
      <c r="H1286" s="37" t="str">
        <f t="shared" si="154"/>
        <v>Non-operational capex</v>
      </c>
      <c r="AU1286" s="161">
        <f t="shared" ref="AU1286:AY1286" si="181">INDEX(AU$8:AU$155,MATCH($E1286,$E$8:$E$155,0))*AU395</f>
        <v>0</v>
      </c>
      <c r="AV1286" s="45">
        <f t="shared" si="181"/>
        <v>0</v>
      </c>
      <c r="AW1286" s="45">
        <f t="shared" si="181"/>
        <v>0</v>
      </c>
      <c r="AX1286" s="45">
        <f t="shared" si="181"/>
        <v>0</v>
      </c>
      <c r="AY1286" s="45">
        <f t="shared" si="181"/>
        <v>0</v>
      </c>
      <c r="BA1286" s="38" t="str">
        <f t="shared" ca="1" si="156"/>
        <v>VariantAllowances</v>
      </c>
      <c r="BB1286" s="38" t="str">
        <f t="shared" si="157"/>
        <v>Variant allowances</v>
      </c>
      <c r="BC1286" s="38" t="str">
        <f t="shared" si="158"/>
        <v>Variant allowances allocation to totex categories</v>
      </c>
    </row>
    <row r="1287" spans="4:55">
      <c r="D1287" s="1">
        <f t="shared" si="151"/>
        <v>1</v>
      </c>
      <c r="E1287" s="37" t="str">
        <f t="shared" si="152"/>
        <v>Instrument Transformer Price Control Deliverable (NGET only)</v>
      </c>
      <c r="G1287" s="37" t="str">
        <f t="shared" si="153"/>
        <v>£m 23/24 prices</v>
      </c>
      <c r="H1287" s="37" t="str">
        <f t="shared" si="154"/>
        <v>Network operating costs (opex)</v>
      </c>
      <c r="AU1287" s="161">
        <f t="shared" ref="AU1287:AY1287" si="182">INDEX(AU$8:AU$155,MATCH($E1287,$E$8:$E$155,0))*AU396</f>
        <v>0</v>
      </c>
      <c r="AV1287" s="45">
        <f t="shared" si="182"/>
        <v>0</v>
      </c>
      <c r="AW1287" s="45">
        <f t="shared" si="182"/>
        <v>0</v>
      </c>
      <c r="AX1287" s="45">
        <f t="shared" si="182"/>
        <v>0</v>
      </c>
      <c r="AY1287" s="45">
        <f t="shared" si="182"/>
        <v>0</v>
      </c>
      <c r="BA1287" s="38" t="str">
        <f t="shared" ca="1" si="156"/>
        <v>VariantAllowances</v>
      </c>
      <c r="BB1287" s="38" t="str">
        <f t="shared" si="157"/>
        <v>Variant allowances</v>
      </c>
      <c r="BC1287" s="38" t="str">
        <f t="shared" si="158"/>
        <v>Variant allowances allocation to totex categories</v>
      </c>
    </row>
    <row r="1288" spans="4:55">
      <c r="D1288" s="1">
        <f t="shared" si="151"/>
        <v>1</v>
      </c>
      <c r="E1288" s="107" t="str">
        <f t="shared" si="152"/>
        <v>Instrument Transformer Price Control Deliverable (NGET only)</v>
      </c>
      <c r="F1288" s="125"/>
      <c r="G1288" s="107" t="str">
        <f t="shared" si="153"/>
        <v>£m 23/24 prices</v>
      </c>
      <c r="H1288" s="107" t="str">
        <f t="shared" si="154"/>
        <v>Indirects (opex)</v>
      </c>
      <c r="I1288" s="107"/>
      <c r="J1288" s="107"/>
      <c r="K1288" s="107"/>
      <c r="L1288" s="107"/>
      <c r="M1288" s="107"/>
      <c r="N1288" s="107"/>
      <c r="O1288" s="107"/>
      <c r="P1288" s="107"/>
      <c r="Q1288" s="107"/>
      <c r="R1288" s="107"/>
      <c r="S1288" s="107"/>
      <c r="T1288" s="107"/>
      <c r="U1288" s="107"/>
      <c r="V1288" s="107"/>
      <c r="W1288" s="107"/>
      <c r="X1288" s="107"/>
      <c r="Y1288" s="107"/>
      <c r="Z1288" s="107"/>
      <c r="AA1288" s="107"/>
      <c r="AB1288" s="107"/>
      <c r="AC1288" s="107"/>
      <c r="AD1288" s="107"/>
      <c r="AE1288" s="107"/>
      <c r="AF1288" s="107"/>
      <c r="AG1288" s="107"/>
      <c r="AH1288" s="107"/>
      <c r="AI1288" s="107"/>
      <c r="AJ1288" s="107"/>
      <c r="AK1288" s="107"/>
      <c r="AL1288" s="107"/>
      <c r="AM1288" s="107"/>
      <c r="AN1288" s="107"/>
      <c r="AO1288" s="107"/>
      <c r="AP1288" s="107"/>
      <c r="AQ1288" s="107"/>
      <c r="AR1288" s="107"/>
      <c r="AS1288" s="107"/>
      <c r="AT1288" s="113"/>
      <c r="AU1288" s="175">
        <f t="shared" ref="AU1288:AY1288" si="183">INDEX(AU$8:AU$155,MATCH($E1288,$E$8:$E$155,0))*AU397</f>
        <v>0</v>
      </c>
      <c r="AV1288" s="112">
        <f t="shared" si="183"/>
        <v>0</v>
      </c>
      <c r="AW1288" s="112">
        <f t="shared" si="183"/>
        <v>0</v>
      </c>
      <c r="AX1288" s="112">
        <f t="shared" si="183"/>
        <v>0</v>
      </c>
      <c r="AY1288" s="112">
        <f t="shared" si="183"/>
        <v>0</v>
      </c>
      <c r="BA1288" s="38" t="str">
        <f t="shared" ca="1" si="156"/>
        <v>VariantAllowances</v>
      </c>
      <c r="BB1288" s="38" t="str">
        <f t="shared" si="157"/>
        <v>Variant allowances</v>
      </c>
      <c r="BC1288" s="38" t="str">
        <f t="shared" si="158"/>
        <v>Variant allowances allocation to totex categories</v>
      </c>
    </row>
    <row r="1289" spans="4:55">
      <c r="D1289" s="1">
        <f t="shared" si="151"/>
        <v>1</v>
      </c>
      <c r="E1289" s="37" t="str">
        <f t="shared" si="152"/>
        <v>Bay Assets Price Control Deliverable (NGET only)</v>
      </c>
      <c r="G1289" s="37" t="str">
        <f t="shared" si="153"/>
        <v>£m 23/24 prices</v>
      </c>
      <c r="H1289" s="37" t="str">
        <f t="shared" si="154"/>
        <v>Load related capex</v>
      </c>
      <c r="AU1289" s="174">
        <f t="shared" ref="AU1289:AY1289" si="184">INDEX(AU$8:AU$155,MATCH($E1289,$E$8:$E$155,0))*AU398</f>
        <v>0</v>
      </c>
      <c r="AV1289" s="111">
        <f t="shared" si="184"/>
        <v>0</v>
      </c>
      <c r="AW1289" s="111">
        <f t="shared" si="184"/>
        <v>0</v>
      </c>
      <c r="AX1289" s="111">
        <f t="shared" si="184"/>
        <v>0</v>
      </c>
      <c r="AY1289" s="111">
        <f t="shared" si="184"/>
        <v>0</v>
      </c>
      <c r="BA1289" s="38" t="str">
        <f t="shared" ca="1" si="156"/>
        <v>VariantAllowances</v>
      </c>
      <c r="BB1289" s="38" t="str">
        <f t="shared" si="157"/>
        <v>Variant allowances</v>
      </c>
      <c r="BC1289" s="38" t="str">
        <f t="shared" si="158"/>
        <v>Variant allowances allocation to totex categories</v>
      </c>
    </row>
    <row r="1290" spans="4:55">
      <c r="D1290" s="1">
        <f t="shared" si="151"/>
        <v>1</v>
      </c>
      <c r="E1290" s="37" t="str">
        <f t="shared" si="152"/>
        <v>Bay Assets Price Control Deliverable (NGET only)</v>
      </c>
      <c r="G1290" s="37" t="str">
        <f t="shared" si="153"/>
        <v>£m 23/24 prices</v>
      </c>
      <c r="H1290" s="37" t="str">
        <f t="shared" si="154"/>
        <v>Asset replacement capex</v>
      </c>
      <c r="AU1290" s="161">
        <f t="shared" ref="AU1290:AY1290" si="185">INDEX(AU$8:AU$155,MATCH($E1290,$E$8:$E$155,0))*AU399</f>
        <v>0</v>
      </c>
      <c r="AV1290" s="45">
        <f t="shared" si="185"/>
        <v>0</v>
      </c>
      <c r="AW1290" s="45">
        <f t="shared" si="185"/>
        <v>0</v>
      </c>
      <c r="AX1290" s="45">
        <f t="shared" si="185"/>
        <v>0</v>
      </c>
      <c r="AY1290" s="45">
        <f t="shared" si="185"/>
        <v>0</v>
      </c>
      <c r="BA1290" s="38" t="str">
        <f t="shared" ca="1" si="156"/>
        <v>VariantAllowances</v>
      </c>
      <c r="BB1290" s="38" t="str">
        <f t="shared" si="157"/>
        <v>Variant allowances</v>
      </c>
      <c r="BC1290" s="38" t="str">
        <f t="shared" si="158"/>
        <v>Variant allowances allocation to totex categories</v>
      </c>
    </row>
    <row r="1291" spans="4:55">
      <c r="D1291" s="1">
        <f t="shared" si="151"/>
        <v>1</v>
      </c>
      <c r="E1291" s="37" t="str">
        <f t="shared" si="152"/>
        <v>Bay Assets Price Control Deliverable (NGET only)</v>
      </c>
      <c r="G1291" s="37" t="str">
        <f t="shared" si="153"/>
        <v>£m 23/24 prices</v>
      </c>
      <c r="H1291" s="37" t="str">
        <f t="shared" si="154"/>
        <v>Other capex</v>
      </c>
      <c r="AU1291" s="161">
        <f t="shared" ref="AU1291:AY1291" si="186">INDEX(AU$8:AU$155,MATCH($E1291,$E$8:$E$155,0))*AU400</f>
        <v>0</v>
      </c>
      <c r="AV1291" s="45">
        <f t="shared" si="186"/>
        <v>0</v>
      </c>
      <c r="AW1291" s="45">
        <f t="shared" si="186"/>
        <v>0</v>
      </c>
      <c r="AX1291" s="45">
        <f t="shared" si="186"/>
        <v>0</v>
      </c>
      <c r="AY1291" s="45">
        <f t="shared" si="186"/>
        <v>0</v>
      </c>
      <c r="BA1291" s="38" t="str">
        <f t="shared" ca="1" si="156"/>
        <v>VariantAllowances</v>
      </c>
      <c r="BB1291" s="38" t="str">
        <f t="shared" si="157"/>
        <v>Variant allowances</v>
      </c>
      <c r="BC1291" s="38" t="str">
        <f t="shared" si="158"/>
        <v>Variant allowances allocation to totex categories</v>
      </c>
    </row>
    <row r="1292" spans="4:55">
      <c r="D1292" s="1">
        <f t="shared" si="151"/>
        <v>1</v>
      </c>
      <c r="E1292" s="37" t="str">
        <f t="shared" si="152"/>
        <v>Bay Assets Price Control Deliverable (NGET only)</v>
      </c>
      <c r="G1292" s="37" t="str">
        <f t="shared" si="153"/>
        <v>£m 23/24 prices</v>
      </c>
      <c r="H1292" s="37" t="str">
        <f t="shared" si="154"/>
        <v>Non-operational capex</v>
      </c>
      <c r="AU1292" s="161">
        <f t="shared" ref="AU1292:AY1292" si="187">INDEX(AU$8:AU$155,MATCH($E1292,$E$8:$E$155,0))*AU401</f>
        <v>0</v>
      </c>
      <c r="AV1292" s="45">
        <f t="shared" si="187"/>
        <v>0</v>
      </c>
      <c r="AW1292" s="45">
        <f t="shared" si="187"/>
        <v>0</v>
      </c>
      <c r="AX1292" s="45">
        <f t="shared" si="187"/>
        <v>0</v>
      </c>
      <c r="AY1292" s="45">
        <f t="shared" si="187"/>
        <v>0</v>
      </c>
      <c r="BA1292" s="38" t="str">
        <f t="shared" ca="1" si="156"/>
        <v>VariantAllowances</v>
      </c>
      <c r="BB1292" s="38" t="str">
        <f t="shared" si="157"/>
        <v>Variant allowances</v>
      </c>
      <c r="BC1292" s="38" t="str">
        <f t="shared" si="158"/>
        <v>Variant allowances allocation to totex categories</v>
      </c>
    </row>
    <row r="1293" spans="4:55">
      <c r="D1293" s="1">
        <f t="shared" si="151"/>
        <v>1</v>
      </c>
      <c r="E1293" s="37" t="str">
        <f t="shared" si="152"/>
        <v>Bay Assets Price Control Deliverable (NGET only)</v>
      </c>
      <c r="G1293" s="37" t="str">
        <f t="shared" si="153"/>
        <v>£m 23/24 prices</v>
      </c>
      <c r="H1293" s="37" t="str">
        <f t="shared" si="154"/>
        <v>Network operating costs (opex)</v>
      </c>
      <c r="AU1293" s="161">
        <f t="shared" ref="AU1293:AY1293" si="188">INDEX(AU$8:AU$155,MATCH($E1293,$E$8:$E$155,0))*AU402</f>
        <v>0</v>
      </c>
      <c r="AV1293" s="45">
        <f t="shared" si="188"/>
        <v>0</v>
      </c>
      <c r="AW1293" s="45">
        <f t="shared" si="188"/>
        <v>0</v>
      </c>
      <c r="AX1293" s="45">
        <f t="shared" si="188"/>
        <v>0</v>
      </c>
      <c r="AY1293" s="45">
        <f t="shared" si="188"/>
        <v>0</v>
      </c>
      <c r="BA1293" s="38" t="str">
        <f t="shared" ca="1" si="156"/>
        <v>VariantAllowances</v>
      </c>
      <c r="BB1293" s="38" t="str">
        <f t="shared" si="157"/>
        <v>Variant allowances</v>
      </c>
      <c r="BC1293" s="38" t="str">
        <f t="shared" si="158"/>
        <v>Variant allowances allocation to totex categories</v>
      </c>
    </row>
    <row r="1294" spans="4:55">
      <c r="D1294" s="1">
        <f t="shared" si="151"/>
        <v>1</v>
      </c>
      <c r="E1294" s="107" t="str">
        <f t="shared" si="152"/>
        <v>Bay Assets Price Control Deliverable (NGET only)</v>
      </c>
      <c r="F1294" s="125"/>
      <c r="G1294" s="107" t="str">
        <f t="shared" si="153"/>
        <v>£m 23/24 prices</v>
      </c>
      <c r="H1294" s="107" t="str">
        <f t="shared" si="154"/>
        <v>Indirects (opex)</v>
      </c>
      <c r="I1294" s="107"/>
      <c r="J1294" s="107"/>
      <c r="K1294" s="107"/>
      <c r="L1294" s="107"/>
      <c r="M1294" s="107"/>
      <c r="N1294" s="107"/>
      <c r="O1294" s="107"/>
      <c r="P1294" s="107"/>
      <c r="Q1294" s="107"/>
      <c r="R1294" s="107"/>
      <c r="S1294" s="107"/>
      <c r="T1294" s="107"/>
      <c r="U1294" s="107"/>
      <c r="V1294" s="107"/>
      <c r="W1294" s="107"/>
      <c r="X1294" s="107"/>
      <c r="Y1294" s="107"/>
      <c r="Z1294" s="107"/>
      <c r="AA1294" s="107"/>
      <c r="AB1294" s="107"/>
      <c r="AC1294" s="107"/>
      <c r="AD1294" s="107"/>
      <c r="AE1294" s="107"/>
      <c r="AF1294" s="107"/>
      <c r="AG1294" s="107"/>
      <c r="AH1294" s="107"/>
      <c r="AI1294" s="107"/>
      <c r="AJ1294" s="107"/>
      <c r="AK1294" s="107"/>
      <c r="AL1294" s="107"/>
      <c r="AM1294" s="107"/>
      <c r="AN1294" s="107"/>
      <c r="AO1294" s="107"/>
      <c r="AP1294" s="107"/>
      <c r="AQ1294" s="107"/>
      <c r="AR1294" s="107"/>
      <c r="AS1294" s="107"/>
      <c r="AT1294" s="113"/>
      <c r="AU1294" s="175">
        <f t="shared" ref="AU1294:AY1294" si="189">INDEX(AU$8:AU$155,MATCH($E1294,$E$8:$E$155,0))*AU403</f>
        <v>0</v>
      </c>
      <c r="AV1294" s="112">
        <f t="shared" si="189"/>
        <v>0</v>
      </c>
      <c r="AW1294" s="112">
        <f t="shared" si="189"/>
        <v>0</v>
      </c>
      <c r="AX1294" s="112">
        <f t="shared" si="189"/>
        <v>0</v>
      </c>
      <c r="AY1294" s="112">
        <f t="shared" si="189"/>
        <v>0</v>
      </c>
      <c r="BA1294" s="38" t="str">
        <f t="shared" ca="1" si="156"/>
        <v>VariantAllowances</v>
      </c>
      <c r="BB1294" s="38" t="str">
        <f t="shared" si="157"/>
        <v>Variant allowances</v>
      </c>
      <c r="BC1294" s="38" t="str">
        <f t="shared" si="158"/>
        <v>Variant allowances allocation to totex categories</v>
      </c>
    </row>
    <row r="1295" spans="4:55">
      <c r="D1295" s="1">
        <f t="shared" si="151"/>
        <v>1</v>
      </c>
      <c r="E1295" s="37" t="str">
        <f t="shared" si="152"/>
        <v>Protection and Control Price Control Deliverable (NGET only)</v>
      </c>
      <c r="G1295" s="37" t="str">
        <f t="shared" si="153"/>
        <v>£m 23/24 prices</v>
      </c>
      <c r="H1295" s="37" t="str">
        <f t="shared" si="154"/>
        <v>Load related capex</v>
      </c>
      <c r="AU1295" s="174">
        <f t="shared" ref="AU1295:AY1295" si="190">INDEX(AU$8:AU$155,MATCH($E1295,$E$8:$E$155,0))*AU404</f>
        <v>0</v>
      </c>
      <c r="AV1295" s="111">
        <f t="shared" si="190"/>
        <v>0</v>
      </c>
      <c r="AW1295" s="111">
        <f t="shared" si="190"/>
        <v>0</v>
      </c>
      <c r="AX1295" s="111">
        <f t="shared" si="190"/>
        <v>0</v>
      </c>
      <c r="AY1295" s="111">
        <f t="shared" si="190"/>
        <v>0</v>
      </c>
      <c r="BA1295" s="38" t="str">
        <f t="shared" ca="1" si="156"/>
        <v>VariantAllowances</v>
      </c>
      <c r="BB1295" s="38" t="str">
        <f t="shared" si="157"/>
        <v>Variant allowances</v>
      </c>
      <c r="BC1295" s="38" t="str">
        <f t="shared" si="158"/>
        <v>Variant allowances allocation to totex categories</v>
      </c>
    </row>
    <row r="1296" spans="4:55">
      <c r="D1296" s="1">
        <f t="shared" si="151"/>
        <v>1</v>
      </c>
      <c r="E1296" s="37" t="str">
        <f t="shared" si="152"/>
        <v>Protection and Control Price Control Deliverable (NGET only)</v>
      </c>
      <c r="G1296" s="37" t="str">
        <f t="shared" si="153"/>
        <v>£m 23/24 prices</v>
      </c>
      <c r="H1296" s="37" t="str">
        <f t="shared" si="154"/>
        <v>Asset replacement capex</v>
      </c>
      <c r="AU1296" s="161">
        <f t="shared" ref="AU1296:AY1296" si="191">INDEX(AU$8:AU$155,MATCH($E1296,$E$8:$E$155,0))*AU405</f>
        <v>0</v>
      </c>
      <c r="AV1296" s="45">
        <f t="shared" si="191"/>
        <v>0</v>
      </c>
      <c r="AW1296" s="45">
        <f t="shared" si="191"/>
        <v>0</v>
      </c>
      <c r="AX1296" s="45">
        <f t="shared" si="191"/>
        <v>0</v>
      </c>
      <c r="AY1296" s="45">
        <f t="shared" si="191"/>
        <v>0</v>
      </c>
      <c r="BA1296" s="38" t="str">
        <f t="shared" ca="1" si="156"/>
        <v>VariantAllowances</v>
      </c>
      <c r="BB1296" s="38" t="str">
        <f t="shared" si="157"/>
        <v>Variant allowances</v>
      </c>
      <c r="BC1296" s="38" t="str">
        <f t="shared" si="158"/>
        <v>Variant allowances allocation to totex categories</v>
      </c>
    </row>
    <row r="1297" spans="4:55">
      <c r="D1297" s="1">
        <f t="shared" si="151"/>
        <v>1</v>
      </c>
      <c r="E1297" s="37" t="str">
        <f t="shared" si="152"/>
        <v>Protection and Control Price Control Deliverable (NGET only)</v>
      </c>
      <c r="G1297" s="37" t="str">
        <f t="shared" si="153"/>
        <v>£m 23/24 prices</v>
      </c>
      <c r="H1297" s="37" t="str">
        <f t="shared" si="154"/>
        <v>Other capex</v>
      </c>
      <c r="AU1297" s="161">
        <f t="shared" ref="AU1297:AY1297" si="192">INDEX(AU$8:AU$155,MATCH($E1297,$E$8:$E$155,0))*AU406</f>
        <v>0</v>
      </c>
      <c r="AV1297" s="45">
        <f t="shared" si="192"/>
        <v>0</v>
      </c>
      <c r="AW1297" s="45">
        <f t="shared" si="192"/>
        <v>0</v>
      </c>
      <c r="AX1297" s="45">
        <f t="shared" si="192"/>
        <v>0</v>
      </c>
      <c r="AY1297" s="45">
        <f t="shared" si="192"/>
        <v>0</v>
      </c>
      <c r="BA1297" s="38" t="str">
        <f t="shared" ca="1" si="156"/>
        <v>VariantAllowances</v>
      </c>
      <c r="BB1297" s="38" t="str">
        <f t="shared" si="157"/>
        <v>Variant allowances</v>
      </c>
      <c r="BC1297" s="38" t="str">
        <f t="shared" si="158"/>
        <v>Variant allowances allocation to totex categories</v>
      </c>
    </row>
    <row r="1298" spans="4:55">
      <c r="D1298" s="1">
        <f t="shared" si="151"/>
        <v>1</v>
      </c>
      <c r="E1298" s="37" t="str">
        <f t="shared" si="152"/>
        <v>Protection and Control Price Control Deliverable (NGET only)</v>
      </c>
      <c r="G1298" s="37" t="str">
        <f t="shared" si="153"/>
        <v>£m 23/24 prices</v>
      </c>
      <c r="H1298" s="37" t="str">
        <f t="shared" si="154"/>
        <v>Non-operational capex</v>
      </c>
      <c r="AU1298" s="161">
        <f t="shared" ref="AU1298:AY1298" si="193">INDEX(AU$8:AU$155,MATCH($E1298,$E$8:$E$155,0))*AU407</f>
        <v>0</v>
      </c>
      <c r="AV1298" s="45">
        <f t="shared" si="193"/>
        <v>0</v>
      </c>
      <c r="AW1298" s="45">
        <f t="shared" si="193"/>
        <v>0</v>
      </c>
      <c r="AX1298" s="45">
        <f t="shared" si="193"/>
        <v>0</v>
      </c>
      <c r="AY1298" s="45">
        <f t="shared" si="193"/>
        <v>0</v>
      </c>
      <c r="BA1298" s="38" t="str">
        <f t="shared" ca="1" si="156"/>
        <v>VariantAllowances</v>
      </c>
      <c r="BB1298" s="38" t="str">
        <f t="shared" si="157"/>
        <v>Variant allowances</v>
      </c>
      <c r="BC1298" s="38" t="str">
        <f t="shared" si="158"/>
        <v>Variant allowances allocation to totex categories</v>
      </c>
    </row>
    <row r="1299" spans="4:55">
      <c r="D1299" s="1">
        <f t="shared" si="151"/>
        <v>1</v>
      </c>
      <c r="E1299" s="37" t="str">
        <f t="shared" si="152"/>
        <v>Protection and Control Price Control Deliverable (NGET only)</v>
      </c>
      <c r="G1299" s="37" t="str">
        <f t="shared" si="153"/>
        <v>£m 23/24 prices</v>
      </c>
      <c r="H1299" s="37" t="str">
        <f t="shared" si="154"/>
        <v>Network operating costs (opex)</v>
      </c>
      <c r="AU1299" s="161">
        <f t="shared" ref="AU1299:AY1299" si="194">INDEX(AU$8:AU$155,MATCH($E1299,$E$8:$E$155,0))*AU408</f>
        <v>0</v>
      </c>
      <c r="AV1299" s="45">
        <f t="shared" si="194"/>
        <v>0</v>
      </c>
      <c r="AW1299" s="45">
        <f t="shared" si="194"/>
        <v>0</v>
      </c>
      <c r="AX1299" s="45">
        <f t="shared" si="194"/>
        <v>0</v>
      </c>
      <c r="AY1299" s="45">
        <f t="shared" si="194"/>
        <v>0</v>
      </c>
      <c r="BA1299" s="38" t="str">
        <f t="shared" ca="1" si="156"/>
        <v>VariantAllowances</v>
      </c>
      <c r="BB1299" s="38" t="str">
        <f t="shared" si="157"/>
        <v>Variant allowances</v>
      </c>
      <c r="BC1299" s="38" t="str">
        <f t="shared" si="158"/>
        <v>Variant allowances allocation to totex categories</v>
      </c>
    </row>
    <row r="1300" spans="4:55">
      <c r="D1300" s="1">
        <f t="shared" si="151"/>
        <v>1</v>
      </c>
      <c r="E1300" s="107" t="str">
        <f t="shared" si="152"/>
        <v>Protection and Control Price Control Deliverable (NGET only)</v>
      </c>
      <c r="F1300" s="125"/>
      <c r="G1300" s="107" t="str">
        <f t="shared" si="153"/>
        <v>£m 23/24 prices</v>
      </c>
      <c r="H1300" s="107" t="str">
        <f t="shared" si="154"/>
        <v>Indirects (opex)</v>
      </c>
      <c r="I1300" s="107"/>
      <c r="J1300" s="107"/>
      <c r="K1300" s="107"/>
      <c r="L1300" s="107"/>
      <c r="M1300" s="107"/>
      <c r="N1300" s="107"/>
      <c r="O1300" s="107"/>
      <c r="P1300" s="107"/>
      <c r="Q1300" s="107"/>
      <c r="R1300" s="107"/>
      <c r="S1300" s="107"/>
      <c r="T1300" s="107"/>
      <c r="U1300" s="107"/>
      <c r="V1300" s="107"/>
      <c r="W1300" s="107"/>
      <c r="X1300" s="107"/>
      <c r="Y1300" s="107"/>
      <c r="Z1300" s="107"/>
      <c r="AA1300" s="107"/>
      <c r="AB1300" s="107"/>
      <c r="AC1300" s="107"/>
      <c r="AD1300" s="107"/>
      <c r="AE1300" s="107"/>
      <c r="AF1300" s="107"/>
      <c r="AG1300" s="107"/>
      <c r="AH1300" s="107"/>
      <c r="AI1300" s="107"/>
      <c r="AJ1300" s="107"/>
      <c r="AK1300" s="107"/>
      <c r="AL1300" s="107"/>
      <c r="AM1300" s="107"/>
      <c r="AN1300" s="107"/>
      <c r="AO1300" s="107"/>
      <c r="AP1300" s="107"/>
      <c r="AQ1300" s="107"/>
      <c r="AR1300" s="107"/>
      <c r="AS1300" s="107"/>
      <c r="AT1300" s="113"/>
      <c r="AU1300" s="175">
        <f t="shared" ref="AU1300:AY1300" si="195">INDEX(AU$8:AU$155,MATCH($E1300,$E$8:$E$155,0))*AU409</f>
        <v>0</v>
      </c>
      <c r="AV1300" s="112">
        <f t="shared" si="195"/>
        <v>0</v>
      </c>
      <c r="AW1300" s="112">
        <f t="shared" si="195"/>
        <v>0</v>
      </c>
      <c r="AX1300" s="112">
        <f t="shared" si="195"/>
        <v>0</v>
      </c>
      <c r="AY1300" s="112">
        <f t="shared" si="195"/>
        <v>0</v>
      </c>
      <c r="BA1300" s="38" t="str">
        <f t="shared" ca="1" si="156"/>
        <v>VariantAllowances</v>
      </c>
      <c r="BB1300" s="38" t="str">
        <f t="shared" si="157"/>
        <v>Variant allowances</v>
      </c>
      <c r="BC1300" s="38" t="str">
        <f t="shared" si="158"/>
        <v>Variant allowances allocation to totex categories</v>
      </c>
    </row>
    <row r="1301" spans="4:55">
      <c r="D1301" s="1">
        <f t="shared" si="151"/>
        <v>1</v>
      </c>
      <c r="E1301" s="37" t="str">
        <f t="shared" si="152"/>
        <v>Overhead Line Conductor Price Control Deliverable (NGET only)</v>
      </c>
      <c r="G1301" s="37" t="str">
        <f t="shared" si="153"/>
        <v>£m 23/24 prices</v>
      </c>
      <c r="H1301" s="37" t="str">
        <f t="shared" si="154"/>
        <v>Load related capex</v>
      </c>
      <c r="AU1301" s="174">
        <f t="shared" ref="AU1301:AY1301" si="196">INDEX(AU$8:AU$155,MATCH($E1301,$E$8:$E$155,0))*AU410</f>
        <v>0</v>
      </c>
      <c r="AV1301" s="111">
        <f t="shared" si="196"/>
        <v>0</v>
      </c>
      <c r="AW1301" s="111">
        <f t="shared" si="196"/>
        <v>0</v>
      </c>
      <c r="AX1301" s="111">
        <f t="shared" si="196"/>
        <v>0</v>
      </c>
      <c r="AY1301" s="111">
        <f t="shared" si="196"/>
        <v>0</v>
      </c>
      <c r="BA1301" s="38" t="str">
        <f t="shared" ca="1" si="156"/>
        <v>VariantAllowances</v>
      </c>
      <c r="BB1301" s="38" t="str">
        <f t="shared" si="157"/>
        <v>Variant allowances</v>
      </c>
      <c r="BC1301" s="38" t="str">
        <f t="shared" si="158"/>
        <v>Variant allowances allocation to totex categories</v>
      </c>
    </row>
    <row r="1302" spans="4:55">
      <c r="D1302" s="1">
        <f t="shared" si="151"/>
        <v>1</v>
      </c>
      <c r="E1302" s="37" t="str">
        <f t="shared" si="152"/>
        <v>Overhead Line Conductor Price Control Deliverable (NGET only)</v>
      </c>
      <c r="G1302" s="37" t="str">
        <f t="shared" si="153"/>
        <v>£m 23/24 prices</v>
      </c>
      <c r="H1302" s="37" t="str">
        <f t="shared" si="154"/>
        <v>Asset replacement capex</v>
      </c>
      <c r="AU1302" s="161">
        <f t="shared" ref="AU1302:AY1302" si="197">INDEX(AU$8:AU$155,MATCH($E1302,$E$8:$E$155,0))*AU411</f>
        <v>0</v>
      </c>
      <c r="AV1302" s="45">
        <f t="shared" si="197"/>
        <v>0</v>
      </c>
      <c r="AW1302" s="45">
        <f t="shared" si="197"/>
        <v>0</v>
      </c>
      <c r="AX1302" s="45">
        <f t="shared" si="197"/>
        <v>0</v>
      </c>
      <c r="AY1302" s="45">
        <f t="shared" si="197"/>
        <v>0</v>
      </c>
      <c r="BA1302" s="38" t="str">
        <f t="shared" ca="1" si="156"/>
        <v>VariantAllowances</v>
      </c>
      <c r="BB1302" s="38" t="str">
        <f t="shared" si="157"/>
        <v>Variant allowances</v>
      </c>
      <c r="BC1302" s="38" t="str">
        <f t="shared" si="158"/>
        <v>Variant allowances allocation to totex categories</v>
      </c>
    </row>
    <row r="1303" spans="4:55">
      <c r="D1303" s="1">
        <f t="shared" si="151"/>
        <v>1</v>
      </c>
      <c r="E1303" s="37" t="str">
        <f t="shared" si="152"/>
        <v>Overhead Line Conductor Price Control Deliverable (NGET only)</v>
      </c>
      <c r="G1303" s="37" t="str">
        <f t="shared" si="153"/>
        <v>£m 23/24 prices</v>
      </c>
      <c r="H1303" s="37" t="str">
        <f t="shared" si="154"/>
        <v>Other capex</v>
      </c>
      <c r="AU1303" s="161">
        <f t="shared" ref="AU1303:AY1303" si="198">INDEX(AU$8:AU$155,MATCH($E1303,$E$8:$E$155,0))*AU412</f>
        <v>0</v>
      </c>
      <c r="AV1303" s="45">
        <f t="shared" si="198"/>
        <v>0</v>
      </c>
      <c r="AW1303" s="45">
        <f t="shared" si="198"/>
        <v>0</v>
      </c>
      <c r="AX1303" s="45">
        <f t="shared" si="198"/>
        <v>0</v>
      </c>
      <c r="AY1303" s="45">
        <f t="shared" si="198"/>
        <v>0</v>
      </c>
      <c r="BA1303" s="38" t="str">
        <f t="shared" ca="1" si="156"/>
        <v>VariantAllowances</v>
      </c>
      <c r="BB1303" s="38" t="str">
        <f t="shared" si="157"/>
        <v>Variant allowances</v>
      </c>
      <c r="BC1303" s="38" t="str">
        <f t="shared" si="158"/>
        <v>Variant allowances allocation to totex categories</v>
      </c>
    </row>
    <row r="1304" spans="4:55">
      <c r="D1304" s="1">
        <f t="shared" si="151"/>
        <v>1</v>
      </c>
      <c r="E1304" s="37" t="str">
        <f t="shared" si="152"/>
        <v>Overhead Line Conductor Price Control Deliverable (NGET only)</v>
      </c>
      <c r="G1304" s="37" t="str">
        <f t="shared" si="153"/>
        <v>£m 23/24 prices</v>
      </c>
      <c r="H1304" s="37" t="str">
        <f t="shared" si="154"/>
        <v>Non-operational capex</v>
      </c>
      <c r="AU1304" s="161">
        <f t="shared" ref="AU1304:AY1304" si="199">INDEX(AU$8:AU$155,MATCH($E1304,$E$8:$E$155,0))*AU413</f>
        <v>0</v>
      </c>
      <c r="AV1304" s="45">
        <f t="shared" si="199"/>
        <v>0</v>
      </c>
      <c r="AW1304" s="45">
        <f t="shared" si="199"/>
        <v>0</v>
      </c>
      <c r="AX1304" s="45">
        <f t="shared" si="199"/>
        <v>0</v>
      </c>
      <c r="AY1304" s="45">
        <f t="shared" si="199"/>
        <v>0</v>
      </c>
      <c r="BA1304" s="38" t="str">
        <f t="shared" ca="1" si="156"/>
        <v>VariantAllowances</v>
      </c>
      <c r="BB1304" s="38" t="str">
        <f t="shared" si="157"/>
        <v>Variant allowances</v>
      </c>
      <c r="BC1304" s="38" t="str">
        <f t="shared" si="158"/>
        <v>Variant allowances allocation to totex categories</v>
      </c>
    </row>
    <row r="1305" spans="4:55">
      <c r="D1305" s="1">
        <f t="shared" si="151"/>
        <v>1</v>
      </c>
      <c r="E1305" s="37" t="str">
        <f t="shared" si="152"/>
        <v>Overhead Line Conductor Price Control Deliverable (NGET only)</v>
      </c>
      <c r="G1305" s="37" t="str">
        <f t="shared" si="153"/>
        <v>£m 23/24 prices</v>
      </c>
      <c r="H1305" s="37" t="str">
        <f t="shared" si="154"/>
        <v>Network operating costs (opex)</v>
      </c>
      <c r="AU1305" s="161">
        <f t="shared" ref="AU1305:AY1305" si="200">INDEX(AU$8:AU$155,MATCH($E1305,$E$8:$E$155,0))*AU414</f>
        <v>0</v>
      </c>
      <c r="AV1305" s="45">
        <f t="shared" si="200"/>
        <v>0</v>
      </c>
      <c r="AW1305" s="45">
        <f t="shared" si="200"/>
        <v>0</v>
      </c>
      <c r="AX1305" s="45">
        <f t="shared" si="200"/>
        <v>0</v>
      </c>
      <c r="AY1305" s="45">
        <f t="shared" si="200"/>
        <v>0</v>
      </c>
      <c r="BA1305" s="38" t="str">
        <f t="shared" ca="1" si="156"/>
        <v>VariantAllowances</v>
      </c>
      <c r="BB1305" s="38" t="str">
        <f t="shared" si="157"/>
        <v>Variant allowances</v>
      </c>
      <c r="BC1305" s="38" t="str">
        <f t="shared" si="158"/>
        <v>Variant allowances allocation to totex categories</v>
      </c>
    </row>
    <row r="1306" spans="4:55">
      <c r="D1306" s="1">
        <f t="shared" si="151"/>
        <v>1</v>
      </c>
      <c r="E1306" s="107" t="str">
        <f t="shared" si="152"/>
        <v>Overhead Line Conductor Price Control Deliverable (NGET only)</v>
      </c>
      <c r="F1306" s="125"/>
      <c r="G1306" s="107" t="str">
        <f t="shared" si="153"/>
        <v>£m 23/24 prices</v>
      </c>
      <c r="H1306" s="107" t="str">
        <f t="shared" si="154"/>
        <v>Indirects (opex)</v>
      </c>
      <c r="I1306" s="107"/>
      <c r="J1306" s="107"/>
      <c r="K1306" s="107"/>
      <c r="L1306" s="107"/>
      <c r="M1306" s="107"/>
      <c r="N1306" s="107"/>
      <c r="O1306" s="107"/>
      <c r="P1306" s="107"/>
      <c r="Q1306" s="107"/>
      <c r="R1306" s="107"/>
      <c r="S1306" s="107"/>
      <c r="T1306" s="107"/>
      <c r="U1306" s="107"/>
      <c r="V1306" s="107"/>
      <c r="W1306" s="107"/>
      <c r="X1306" s="107"/>
      <c r="Y1306" s="107"/>
      <c r="Z1306" s="107"/>
      <c r="AA1306" s="107"/>
      <c r="AB1306" s="107"/>
      <c r="AC1306" s="107"/>
      <c r="AD1306" s="107"/>
      <c r="AE1306" s="107"/>
      <c r="AF1306" s="107"/>
      <c r="AG1306" s="107"/>
      <c r="AH1306" s="107"/>
      <c r="AI1306" s="107"/>
      <c r="AJ1306" s="107"/>
      <c r="AK1306" s="107"/>
      <c r="AL1306" s="107"/>
      <c r="AM1306" s="107"/>
      <c r="AN1306" s="107"/>
      <c r="AO1306" s="107"/>
      <c r="AP1306" s="107"/>
      <c r="AQ1306" s="107"/>
      <c r="AR1306" s="107"/>
      <c r="AS1306" s="107"/>
      <c r="AT1306" s="113"/>
      <c r="AU1306" s="175">
        <f t="shared" ref="AU1306:AY1306" si="201">INDEX(AU$8:AU$155,MATCH($E1306,$E$8:$E$155,0))*AU415</f>
        <v>0</v>
      </c>
      <c r="AV1306" s="112">
        <f t="shared" si="201"/>
        <v>0</v>
      </c>
      <c r="AW1306" s="112">
        <f t="shared" si="201"/>
        <v>0</v>
      </c>
      <c r="AX1306" s="112">
        <f t="shared" si="201"/>
        <v>0</v>
      </c>
      <c r="AY1306" s="112">
        <f t="shared" si="201"/>
        <v>0</v>
      </c>
      <c r="BA1306" s="38" t="str">
        <f t="shared" ca="1" si="156"/>
        <v>VariantAllowances</v>
      </c>
      <c r="BB1306" s="38" t="str">
        <f t="shared" si="157"/>
        <v>Variant allowances</v>
      </c>
      <c r="BC1306" s="38" t="str">
        <f t="shared" si="158"/>
        <v>Variant allowances allocation to totex categories</v>
      </c>
    </row>
    <row r="1307" spans="4:55">
      <c r="D1307" s="1">
        <f t="shared" si="151"/>
        <v>1</v>
      </c>
      <c r="E1307" s="37" t="str">
        <f t="shared" si="152"/>
        <v>Pre-Construction Funding Price Control Deliverable</v>
      </c>
      <c r="G1307" s="37" t="str">
        <f t="shared" si="153"/>
        <v>£m 23/24 prices</v>
      </c>
      <c r="H1307" s="37" t="str">
        <f t="shared" si="154"/>
        <v>Load related capex</v>
      </c>
      <c r="AU1307" s="174">
        <f t="shared" ref="AU1307:AY1307" si="202">INDEX(AU$8:AU$155,MATCH($E1307,$E$8:$E$155,0))*AU416</f>
        <v>23.739717915009059</v>
      </c>
      <c r="AV1307" s="111">
        <f t="shared" si="202"/>
        <v>23.502320735858973</v>
      </c>
      <c r="AW1307" s="111">
        <f t="shared" si="202"/>
        <v>23.267297528500382</v>
      </c>
      <c r="AX1307" s="111">
        <f t="shared" si="202"/>
        <v>23.034624553215373</v>
      </c>
      <c r="AY1307" s="111">
        <f t="shared" si="202"/>
        <v>22.804278307683223</v>
      </c>
      <c r="BA1307" s="38" t="str">
        <f t="shared" ca="1" si="156"/>
        <v>VariantAllowances</v>
      </c>
      <c r="BB1307" s="38" t="str">
        <f t="shared" si="157"/>
        <v>Variant allowances</v>
      </c>
      <c r="BC1307" s="38" t="str">
        <f t="shared" si="158"/>
        <v>Variant allowances allocation to totex categories</v>
      </c>
    </row>
    <row r="1308" spans="4:55">
      <c r="D1308" s="1">
        <f t="shared" si="151"/>
        <v>1</v>
      </c>
      <c r="E1308" s="37" t="str">
        <f t="shared" si="152"/>
        <v>Pre-Construction Funding Price Control Deliverable</v>
      </c>
      <c r="G1308" s="37" t="str">
        <f t="shared" si="153"/>
        <v>£m 23/24 prices</v>
      </c>
      <c r="H1308" s="37" t="str">
        <f t="shared" si="154"/>
        <v>Asset replacement capex</v>
      </c>
      <c r="AU1308" s="161">
        <f t="shared" ref="AU1308:AY1308" si="203">INDEX(AU$8:AU$155,MATCH($E1308,$E$8:$E$155,0))*AU417</f>
        <v>36.910390801212358</v>
      </c>
      <c r="AV1308" s="45">
        <f t="shared" si="203"/>
        <v>36.541286893200237</v>
      </c>
      <c r="AW1308" s="45">
        <f t="shared" si="203"/>
        <v>36.175874024268232</v>
      </c>
      <c r="AX1308" s="45">
        <f t="shared" si="203"/>
        <v>35.814115284025547</v>
      </c>
      <c r="AY1308" s="45">
        <f t="shared" si="203"/>
        <v>35.455974131185293</v>
      </c>
      <c r="BA1308" s="38" t="str">
        <f t="shared" ca="1" si="156"/>
        <v>VariantAllowances</v>
      </c>
      <c r="BB1308" s="38" t="str">
        <f t="shared" si="157"/>
        <v>Variant allowances</v>
      </c>
      <c r="BC1308" s="38" t="str">
        <f t="shared" si="158"/>
        <v>Variant allowances allocation to totex categories</v>
      </c>
    </row>
    <row r="1309" spans="4:55">
      <c r="D1309" s="1">
        <f t="shared" si="151"/>
        <v>1</v>
      </c>
      <c r="E1309" s="37" t="str">
        <f t="shared" si="152"/>
        <v>Pre-Construction Funding Price Control Deliverable</v>
      </c>
      <c r="G1309" s="37" t="str">
        <f t="shared" si="153"/>
        <v>£m 23/24 prices</v>
      </c>
      <c r="H1309" s="37" t="str">
        <f t="shared" si="154"/>
        <v>Other capex</v>
      </c>
      <c r="AU1309" s="161">
        <f t="shared" ref="AU1309:AY1309" si="204">INDEX(AU$8:AU$155,MATCH($E1309,$E$8:$E$155,0))*AU418</f>
        <v>4.3215645504564142</v>
      </c>
      <c r="AV1309" s="45">
        <f t="shared" si="204"/>
        <v>4.2783489049518506</v>
      </c>
      <c r="AW1309" s="45">
        <f t="shared" si="204"/>
        <v>4.2355654159023324</v>
      </c>
      <c r="AX1309" s="45">
        <f t="shared" si="204"/>
        <v>4.193209761743308</v>
      </c>
      <c r="AY1309" s="45">
        <f t="shared" si="204"/>
        <v>4.1512776641258755</v>
      </c>
      <c r="BA1309" s="38" t="str">
        <f t="shared" ca="1" si="156"/>
        <v>VariantAllowances</v>
      </c>
      <c r="BB1309" s="38" t="str">
        <f t="shared" si="157"/>
        <v>Variant allowances</v>
      </c>
      <c r="BC1309" s="38" t="str">
        <f t="shared" si="158"/>
        <v>Variant allowances allocation to totex categories</v>
      </c>
    </row>
    <row r="1310" spans="4:55">
      <c r="D1310" s="1">
        <f t="shared" si="151"/>
        <v>1</v>
      </c>
      <c r="E1310" s="37" t="str">
        <f t="shared" si="152"/>
        <v>Pre-Construction Funding Price Control Deliverable</v>
      </c>
      <c r="G1310" s="37" t="str">
        <f t="shared" si="153"/>
        <v>£m 23/24 prices</v>
      </c>
      <c r="H1310" s="37" t="str">
        <f t="shared" si="154"/>
        <v>Non-operational capex</v>
      </c>
      <c r="AU1310" s="161">
        <f t="shared" ref="AU1310:AY1310" si="205">INDEX(AU$8:AU$155,MATCH($E1310,$E$8:$E$155,0))*AU419</f>
        <v>3.9490695812071666E-2</v>
      </c>
      <c r="AV1310" s="45">
        <f t="shared" si="205"/>
        <v>3.9095788853950951E-2</v>
      </c>
      <c r="AW1310" s="45">
        <f t="shared" si="205"/>
        <v>3.8704830965411441E-2</v>
      </c>
      <c r="AX1310" s="45">
        <f t="shared" si="205"/>
        <v>3.8317782655757325E-2</v>
      </c>
      <c r="AY1310" s="45">
        <f t="shared" si="205"/>
        <v>3.7934604829199754E-2</v>
      </c>
      <c r="BA1310" s="38" t="str">
        <f t="shared" ca="1" si="156"/>
        <v>VariantAllowances</v>
      </c>
      <c r="BB1310" s="38" t="str">
        <f t="shared" si="157"/>
        <v>Variant allowances</v>
      </c>
      <c r="BC1310" s="38" t="str">
        <f t="shared" si="158"/>
        <v>Variant allowances allocation to totex categories</v>
      </c>
    </row>
    <row r="1311" spans="4:55">
      <c r="D1311" s="1">
        <f t="shared" si="151"/>
        <v>1</v>
      </c>
      <c r="E1311" s="37" t="str">
        <f t="shared" si="152"/>
        <v>Pre-Construction Funding Price Control Deliverable</v>
      </c>
      <c r="G1311" s="37" t="str">
        <f t="shared" si="153"/>
        <v>£m 23/24 prices</v>
      </c>
      <c r="H1311" s="37" t="str">
        <f t="shared" si="154"/>
        <v>Network operating costs (opex)</v>
      </c>
      <c r="AU1311" s="161">
        <f t="shared" ref="AU1311:AY1311" si="206">INDEX(AU$8:AU$155,MATCH($E1311,$E$8:$E$155,0))*AU420</f>
        <v>0.7066114016085665</v>
      </c>
      <c r="AV1311" s="45">
        <f t="shared" si="206"/>
        <v>0.69954528759248091</v>
      </c>
      <c r="AW1311" s="45">
        <f t="shared" si="206"/>
        <v>0.69254983471655618</v>
      </c>
      <c r="AX1311" s="45">
        <f t="shared" si="206"/>
        <v>0.68562433636939046</v>
      </c>
      <c r="AY1311" s="45">
        <f t="shared" si="206"/>
        <v>0.67876809300569663</v>
      </c>
      <c r="BA1311" s="38" t="str">
        <f t="shared" ca="1" si="156"/>
        <v>VariantAllowances</v>
      </c>
      <c r="BB1311" s="38" t="str">
        <f t="shared" si="157"/>
        <v>Variant allowances</v>
      </c>
      <c r="BC1311" s="38" t="str">
        <f t="shared" si="158"/>
        <v>Variant allowances allocation to totex categories</v>
      </c>
    </row>
    <row r="1312" spans="4:55">
      <c r="D1312" s="1">
        <f t="shared" si="151"/>
        <v>1</v>
      </c>
      <c r="E1312" s="107" t="str">
        <f t="shared" si="152"/>
        <v>Pre-Construction Funding Price Control Deliverable</v>
      </c>
      <c r="F1312" s="125"/>
      <c r="G1312" s="107" t="str">
        <f t="shared" si="153"/>
        <v>£m 23/24 prices</v>
      </c>
      <c r="H1312" s="107" t="str">
        <f t="shared" si="154"/>
        <v>Indirects (opex)</v>
      </c>
      <c r="I1312" s="107"/>
      <c r="J1312" s="107"/>
      <c r="K1312" s="107"/>
      <c r="L1312" s="107"/>
      <c r="M1312" s="107"/>
      <c r="N1312" s="107"/>
      <c r="O1312" s="107"/>
      <c r="P1312" s="107"/>
      <c r="Q1312" s="107"/>
      <c r="R1312" s="107"/>
      <c r="S1312" s="107"/>
      <c r="T1312" s="107"/>
      <c r="U1312" s="107"/>
      <c r="V1312" s="107"/>
      <c r="W1312" s="107"/>
      <c r="X1312" s="107"/>
      <c r="Y1312" s="107"/>
      <c r="Z1312" s="107"/>
      <c r="AA1312" s="107"/>
      <c r="AB1312" s="107"/>
      <c r="AC1312" s="107"/>
      <c r="AD1312" s="107"/>
      <c r="AE1312" s="107"/>
      <c r="AF1312" s="107"/>
      <c r="AG1312" s="107"/>
      <c r="AH1312" s="107"/>
      <c r="AI1312" s="107"/>
      <c r="AJ1312" s="107"/>
      <c r="AK1312" s="107"/>
      <c r="AL1312" s="107"/>
      <c r="AM1312" s="107"/>
      <c r="AN1312" s="107"/>
      <c r="AO1312" s="107"/>
      <c r="AP1312" s="107"/>
      <c r="AQ1312" s="107"/>
      <c r="AR1312" s="107"/>
      <c r="AS1312" s="107"/>
      <c r="AT1312" s="113"/>
      <c r="AU1312" s="175">
        <f t="shared" ref="AU1312:AY1312" si="207">INDEX(AU$8:AU$155,MATCH($E1312,$E$8:$E$155,0))*AU421</f>
        <v>0.61245199570881526</v>
      </c>
      <c r="AV1312" s="112">
        <f t="shared" si="207"/>
        <v>0.60632747575172719</v>
      </c>
      <c r="AW1312" s="112">
        <f t="shared" si="207"/>
        <v>0.60026420099420985</v>
      </c>
      <c r="AX1312" s="112">
        <f t="shared" si="207"/>
        <v>0.59426155898426769</v>
      </c>
      <c r="AY1312" s="112">
        <f t="shared" si="207"/>
        <v>0.58831894339442503</v>
      </c>
      <c r="BA1312" s="38" t="str">
        <f t="shared" ca="1" si="156"/>
        <v>VariantAllowances</v>
      </c>
      <c r="BB1312" s="38" t="str">
        <f t="shared" si="157"/>
        <v>Variant allowances</v>
      </c>
      <c r="BC1312" s="38" t="str">
        <f t="shared" si="158"/>
        <v>Variant allowances allocation to totex categories</v>
      </c>
    </row>
    <row r="1313" spans="4:55">
      <c r="D1313" s="1">
        <f t="shared" si="151"/>
        <v>1.5</v>
      </c>
      <c r="E1313" s="37" t="str">
        <f t="shared" si="152"/>
        <v>Net Zero And Re-opener Development Fund use it or lose it allowance</v>
      </c>
      <c r="G1313" s="37" t="str">
        <f t="shared" si="153"/>
        <v>£m 23/24 prices</v>
      </c>
      <c r="H1313" s="37" t="str">
        <f t="shared" si="154"/>
        <v>Load related capex</v>
      </c>
      <c r="AU1313" s="174">
        <f t="shared" ref="AU1313:AY1313" si="208">INDEX(AU$8:AU$155,MATCH($E1313,$E$8:$E$155,0))*AU422</f>
        <v>0</v>
      </c>
      <c r="AV1313" s="111">
        <f t="shared" si="208"/>
        <v>0</v>
      </c>
      <c r="AW1313" s="111">
        <f t="shared" si="208"/>
        <v>0</v>
      </c>
      <c r="AX1313" s="111">
        <f t="shared" si="208"/>
        <v>0</v>
      </c>
      <c r="AY1313" s="111">
        <f t="shared" si="208"/>
        <v>0</v>
      </c>
      <c r="BA1313" s="38" t="str">
        <f t="shared" ca="1" si="156"/>
        <v>VariantAllowances</v>
      </c>
      <c r="BB1313" s="38" t="str">
        <f t="shared" si="157"/>
        <v>Variant allowances</v>
      </c>
      <c r="BC1313" s="38" t="str">
        <f t="shared" si="158"/>
        <v>Variant allowances allocation to totex categories</v>
      </c>
    </row>
    <row r="1314" spans="4:55">
      <c r="D1314" s="1">
        <f t="shared" si="151"/>
        <v>1.5</v>
      </c>
      <c r="E1314" s="37" t="str">
        <f t="shared" si="152"/>
        <v>Net Zero And Re-opener Development Fund use it or lose it allowance</v>
      </c>
      <c r="G1314" s="37" t="str">
        <f t="shared" si="153"/>
        <v>£m 23/24 prices</v>
      </c>
      <c r="H1314" s="37" t="str">
        <f t="shared" si="154"/>
        <v>Asset replacement capex</v>
      </c>
      <c r="AU1314" s="161">
        <f t="shared" ref="AU1314:AY1314" si="209">INDEX(AU$8:AU$155,MATCH($E1314,$E$8:$E$155,0))*AU423</f>
        <v>0</v>
      </c>
      <c r="AV1314" s="45">
        <f t="shared" si="209"/>
        <v>0</v>
      </c>
      <c r="AW1314" s="45">
        <f t="shared" si="209"/>
        <v>0</v>
      </c>
      <c r="AX1314" s="45">
        <f t="shared" si="209"/>
        <v>0</v>
      </c>
      <c r="AY1314" s="45">
        <f t="shared" si="209"/>
        <v>0</v>
      </c>
      <c r="BA1314" s="38" t="str">
        <f t="shared" ca="1" si="156"/>
        <v>VariantAllowances</v>
      </c>
      <c r="BB1314" s="38" t="str">
        <f t="shared" si="157"/>
        <v>Variant allowances</v>
      </c>
      <c r="BC1314" s="38" t="str">
        <f t="shared" si="158"/>
        <v>Variant allowances allocation to totex categories</v>
      </c>
    </row>
    <row r="1315" spans="4:55">
      <c r="D1315" s="1">
        <f t="shared" si="151"/>
        <v>1.5</v>
      </c>
      <c r="E1315" s="37" t="str">
        <f t="shared" si="152"/>
        <v>Net Zero And Re-opener Development Fund use it or lose it allowance</v>
      </c>
      <c r="G1315" s="37" t="str">
        <f t="shared" si="153"/>
        <v>£m 23/24 prices</v>
      </c>
      <c r="H1315" s="37" t="str">
        <f t="shared" si="154"/>
        <v>Other capex</v>
      </c>
      <c r="AU1315" s="161">
        <f t="shared" ref="AU1315:AY1315" si="210">INDEX(AU$8:AU$155,MATCH($E1315,$E$8:$E$155,0))*AU424</f>
        <v>0</v>
      </c>
      <c r="AV1315" s="45">
        <f t="shared" si="210"/>
        <v>0</v>
      </c>
      <c r="AW1315" s="45">
        <f t="shared" si="210"/>
        <v>0</v>
      </c>
      <c r="AX1315" s="45">
        <f t="shared" si="210"/>
        <v>0</v>
      </c>
      <c r="AY1315" s="45">
        <f t="shared" si="210"/>
        <v>0</v>
      </c>
      <c r="BA1315" s="38" t="str">
        <f t="shared" ca="1" si="156"/>
        <v>VariantAllowances</v>
      </c>
      <c r="BB1315" s="38" t="str">
        <f t="shared" si="157"/>
        <v>Variant allowances</v>
      </c>
      <c r="BC1315" s="38" t="str">
        <f t="shared" si="158"/>
        <v>Variant allowances allocation to totex categories</v>
      </c>
    </row>
    <row r="1316" spans="4:55">
      <c r="D1316" s="1">
        <f t="shared" si="151"/>
        <v>1.5</v>
      </c>
      <c r="E1316" s="37" t="str">
        <f t="shared" si="152"/>
        <v>Net Zero And Re-opener Development Fund use it or lose it allowance</v>
      </c>
      <c r="G1316" s="37" t="str">
        <f t="shared" si="153"/>
        <v>£m 23/24 prices</v>
      </c>
      <c r="H1316" s="37" t="str">
        <f t="shared" si="154"/>
        <v>Non-operational capex</v>
      </c>
      <c r="AU1316" s="161">
        <f t="shared" ref="AU1316:AY1316" si="211">INDEX(AU$8:AU$155,MATCH($E1316,$E$8:$E$155,0))*AU425</f>
        <v>0</v>
      </c>
      <c r="AV1316" s="45">
        <f t="shared" si="211"/>
        <v>0</v>
      </c>
      <c r="AW1316" s="45">
        <f t="shared" si="211"/>
        <v>0</v>
      </c>
      <c r="AX1316" s="45">
        <f t="shared" si="211"/>
        <v>0</v>
      </c>
      <c r="AY1316" s="45">
        <f t="shared" si="211"/>
        <v>0</v>
      </c>
      <c r="BA1316" s="38" t="str">
        <f t="shared" ca="1" si="156"/>
        <v>VariantAllowances</v>
      </c>
      <c r="BB1316" s="38" t="str">
        <f t="shared" si="157"/>
        <v>Variant allowances</v>
      </c>
      <c r="BC1316" s="38" t="str">
        <f t="shared" si="158"/>
        <v>Variant allowances allocation to totex categories</v>
      </c>
    </row>
    <row r="1317" spans="4:55">
      <c r="D1317" s="1">
        <f t="shared" si="151"/>
        <v>1.5</v>
      </c>
      <c r="E1317" s="37" t="str">
        <f t="shared" si="152"/>
        <v>Net Zero And Re-opener Development Fund use it or lose it allowance</v>
      </c>
      <c r="G1317" s="37" t="str">
        <f t="shared" si="153"/>
        <v>£m 23/24 prices</v>
      </c>
      <c r="H1317" s="37" t="str">
        <f t="shared" si="154"/>
        <v>Network operating costs (opex)</v>
      </c>
      <c r="AU1317" s="161">
        <f t="shared" ref="AU1317:AY1317" si="212">INDEX(AU$8:AU$155,MATCH($E1317,$E$8:$E$155,0))*AU426</f>
        <v>0</v>
      </c>
      <c r="AV1317" s="45">
        <f t="shared" si="212"/>
        <v>0</v>
      </c>
      <c r="AW1317" s="45">
        <f t="shared" si="212"/>
        <v>0</v>
      </c>
      <c r="AX1317" s="45">
        <f t="shared" si="212"/>
        <v>0</v>
      </c>
      <c r="AY1317" s="45">
        <f t="shared" si="212"/>
        <v>0</v>
      </c>
      <c r="BA1317" s="38" t="str">
        <f t="shared" ca="1" si="156"/>
        <v>VariantAllowances</v>
      </c>
      <c r="BB1317" s="38" t="str">
        <f t="shared" si="157"/>
        <v>Variant allowances</v>
      </c>
      <c r="BC1317" s="38" t="str">
        <f t="shared" si="158"/>
        <v>Variant allowances allocation to totex categories</v>
      </c>
    </row>
    <row r="1318" spans="4:55">
      <c r="D1318" s="1">
        <f t="shared" si="151"/>
        <v>1.5</v>
      </c>
      <c r="E1318" s="107" t="str">
        <f t="shared" si="152"/>
        <v>Net Zero And Re-opener Development Fund use it or lose it allowance</v>
      </c>
      <c r="F1318" s="125"/>
      <c r="G1318" s="107" t="str">
        <f t="shared" si="153"/>
        <v>£m 23/24 prices</v>
      </c>
      <c r="H1318" s="107" t="str">
        <f t="shared" si="154"/>
        <v>Indirects (opex)</v>
      </c>
      <c r="I1318" s="107"/>
      <c r="J1318" s="107"/>
      <c r="K1318" s="107"/>
      <c r="L1318" s="107"/>
      <c r="M1318" s="107"/>
      <c r="N1318" s="107"/>
      <c r="O1318" s="107"/>
      <c r="P1318" s="107"/>
      <c r="Q1318" s="107"/>
      <c r="R1318" s="107"/>
      <c r="S1318" s="107"/>
      <c r="T1318" s="107"/>
      <c r="U1318" s="107"/>
      <c r="V1318" s="107"/>
      <c r="W1318" s="107"/>
      <c r="X1318" s="107"/>
      <c r="Y1318" s="107"/>
      <c r="Z1318" s="107"/>
      <c r="AA1318" s="107"/>
      <c r="AB1318" s="107"/>
      <c r="AC1318" s="107"/>
      <c r="AD1318" s="107"/>
      <c r="AE1318" s="107"/>
      <c r="AF1318" s="107"/>
      <c r="AG1318" s="107"/>
      <c r="AH1318" s="107"/>
      <c r="AI1318" s="107"/>
      <c r="AJ1318" s="107"/>
      <c r="AK1318" s="107"/>
      <c r="AL1318" s="107"/>
      <c r="AM1318" s="107"/>
      <c r="AN1318" s="107"/>
      <c r="AO1318" s="107"/>
      <c r="AP1318" s="107"/>
      <c r="AQ1318" s="107"/>
      <c r="AR1318" s="107"/>
      <c r="AS1318" s="107"/>
      <c r="AT1318" s="113"/>
      <c r="AU1318" s="175">
        <f t="shared" ref="AU1318:AY1318" si="213">INDEX(AU$8:AU$155,MATCH($E1318,$E$8:$E$155,0))*AU427</f>
        <v>0</v>
      </c>
      <c r="AV1318" s="112">
        <f t="shared" si="213"/>
        <v>0</v>
      </c>
      <c r="AW1318" s="112">
        <f t="shared" si="213"/>
        <v>0</v>
      </c>
      <c r="AX1318" s="112">
        <f t="shared" si="213"/>
        <v>0</v>
      </c>
      <c r="AY1318" s="112">
        <f t="shared" si="213"/>
        <v>0</v>
      </c>
      <c r="BA1318" s="38" t="str">
        <f t="shared" ca="1" si="156"/>
        <v>VariantAllowances</v>
      </c>
      <c r="BB1318" s="38" t="str">
        <f t="shared" si="157"/>
        <v>Variant allowances</v>
      </c>
      <c r="BC1318" s="38" t="str">
        <f t="shared" si="158"/>
        <v>Variant allowances allocation to totex categories</v>
      </c>
    </row>
    <row r="1319" spans="4:55">
      <c r="D1319" s="1">
        <f t="shared" si="151"/>
        <v>1</v>
      </c>
      <c r="E1319" s="37" t="str">
        <f t="shared" si="152"/>
        <v>Development Funding</v>
      </c>
      <c r="G1319" s="37" t="str">
        <f t="shared" si="153"/>
        <v>£m 23/24 prices</v>
      </c>
      <c r="H1319" s="37" t="str">
        <f t="shared" si="154"/>
        <v>Load related capex</v>
      </c>
      <c r="AU1319" s="174">
        <f t="shared" ref="AU1319:AY1319" si="214">INDEX(AU$8:AU$155,MATCH($E1319,$E$8:$E$155,0))*AU428</f>
        <v>0</v>
      </c>
      <c r="AV1319" s="111">
        <f t="shared" si="214"/>
        <v>0</v>
      </c>
      <c r="AW1319" s="111">
        <f t="shared" si="214"/>
        <v>0</v>
      </c>
      <c r="AX1319" s="111">
        <f t="shared" si="214"/>
        <v>0</v>
      </c>
      <c r="AY1319" s="111">
        <f t="shared" si="214"/>
        <v>0</v>
      </c>
      <c r="BA1319" s="38" t="str">
        <f t="shared" ca="1" si="156"/>
        <v>VariantAllowances</v>
      </c>
      <c r="BB1319" s="38" t="str">
        <f t="shared" si="157"/>
        <v>Variant allowances</v>
      </c>
      <c r="BC1319" s="38" t="str">
        <f t="shared" si="158"/>
        <v>Variant allowances allocation to totex categories</v>
      </c>
    </row>
    <row r="1320" spans="4:55">
      <c r="D1320" s="1">
        <f t="shared" si="151"/>
        <v>1</v>
      </c>
      <c r="E1320" s="37" t="str">
        <f t="shared" si="152"/>
        <v>Development Funding</v>
      </c>
      <c r="G1320" s="37" t="str">
        <f t="shared" si="153"/>
        <v>£m 23/24 prices</v>
      </c>
      <c r="H1320" s="37" t="str">
        <f t="shared" si="154"/>
        <v>Asset replacement capex</v>
      </c>
      <c r="AU1320" s="161">
        <f t="shared" ref="AU1320:AY1320" si="215">INDEX(AU$8:AU$155,MATCH($E1320,$E$8:$E$155,0))*AU429</f>
        <v>0</v>
      </c>
      <c r="AV1320" s="45">
        <f t="shared" si="215"/>
        <v>0</v>
      </c>
      <c r="AW1320" s="45">
        <f t="shared" si="215"/>
        <v>0</v>
      </c>
      <c r="AX1320" s="45">
        <f t="shared" si="215"/>
        <v>0</v>
      </c>
      <c r="AY1320" s="45">
        <f t="shared" si="215"/>
        <v>0</v>
      </c>
      <c r="BA1320" s="38" t="str">
        <f t="shared" ca="1" si="156"/>
        <v>VariantAllowances</v>
      </c>
      <c r="BB1320" s="38" t="str">
        <f t="shared" si="157"/>
        <v>Variant allowances</v>
      </c>
      <c r="BC1320" s="38" t="str">
        <f t="shared" si="158"/>
        <v>Variant allowances allocation to totex categories</v>
      </c>
    </row>
    <row r="1321" spans="4:55">
      <c r="D1321" s="1">
        <f t="shared" si="151"/>
        <v>1</v>
      </c>
      <c r="E1321" s="37" t="str">
        <f t="shared" si="152"/>
        <v>Development Funding</v>
      </c>
      <c r="G1321" s="37" t="str">
        <f t="shared" si="153"/>
        <v>£m 23/24 prices</v>
      </c>
      <c r="H1321" s="37" t="str">
        <f t="shared" si="154"/>
        <v>Other capex</v>
      </c>
      <c r="AU1321" s="161">
        <f t="shared" ref="AU1321:AY1321" si="216">INDEX(AU$8:AU$155,MATCH($E1321,$E$8:$E$155,0))*AU430</f>
        <v>0</v>
      </c>
      <c r="AV1321" s="45">
        <f t="shared" si="216"/>
        <v>0</v>
      </c>
      <c r="AW1321" s="45">
        <f t="shared" si="216"/>
        <v>0</v>
      </c>
      <c r="AX1321" s="45">
        <f t="shared" si="216"/>
        <v>0</v>
      </c>
      <c r="AY1321" s="45">
        <f t="shared" si="216"/>
        <v>0</v>
      </c>
      <c r="BA1321" s="38" t="str">
        <f t="shared" ca="1" si="156"/>
        <v>VariantAllowances</v>
      </c>
      <c r="BB1321" s="38" t="str">
        <f t="shared" si="157"/>
        <v>Variant allowances</v>
      </c>
      <c r="BC1321" s="38" t="str">
        <f t="shared" si="158"/>
        <v>Variant allowances allocation to totex categories</v>
      </c>
    </row>
    <row r="1322" spans="4:55">
      <c r="D1322" s="1">
        <f t="shared" si="151"/>
        <v>1</v>
      </c>
      <c r="E1322" s="37" t="str">
        <f t="shared" si="152"/>
        <v>Development Funding</v>
      </c>
      <c r="G1322" s="37" t="str">
        <f t="shared" si="153"/>
        <v>£m 23/24 prices</v>
      </c>
      <c r="H1322" s="37" t="str">
        <f t="shared" si="154"/>
        <v>Non-operational capex</v>
      </c>
      <c r="AU1322" s="161">
        <f t="shared" ref="AU1322:AY1322" si="217">INDEX(AU$8:AU$155,MATCH($E1322,$E$8:$E$155,0))*AU431</f>
        <v>0</v>
      </c>
      <c r="AV1322" s="45">
        <f t="shared" si="217"/>
        <v>0</v>
      </c>
      <c r="AW1322" s="45">
        <f t="shared" si="217"/>
        <v>0</v>
      </c>
      <c r="AX1322" s="45">
        <f t="shared" si="217"/>
        <v>0</v>
      </c>
      <c r="AY1322" s="45">
        <f t="shared" si="217"/>
        <v>0</v>
      </c>
      <c r="BA1322" s="38" t="str">
        <f t="shared" ca="1" si="156"/>
        <v>VariantAllowances</v>
      </c>
      <c r="BB1322" s="38" t="str">
        <f t="shared" si="157"/>
        <v>Variant allowances</v>
      </c>
      <c r="BC1322" s="38" t="str">
        <f t="shared" si="158"/>
        <v>Variant allowances allocation to totex categories</v>
      </c>
    </row>
    <row r="1323" spans="4:55">
      <c r="D1323" s="1">
        <f t="shared" si="151"/>
        <v>1</v>
      </c>
      <c r="E1323" s="37" t="str">
        <f t="shared" si="152"/>
        <v>Development Funding</v>
      </c>
      <c r="G1323" s="37" t="str">
        <f t="shared" si="153"/>
        <v>£m 23/24 prices</v>
      </c>
      <c r="H1323" s="37" t="str">
        <f t="shared" si="154"/>
        <v>Network operating costs (opex)</v>
      </c>
      <c r="AU1323" s="161">
        <f t="shared" ref="AU1323:AY1323" si="218">INDEX(AU$8:AU$155,MATCH($E1323,$E$8:$E$155,0))*AU432</f>
        <v>0</v>
      </c>
      <c r="AV1323" s="45">
        <f t="shared" si="218"/>
        <v>0</v>
      </c>
      <c r="AW1323" s="45">
        <f t="shared" si="218"/>
        <v>0</v>
      </c>
      <c r="AX1323" s="45">
        <f t="shared" si="218"/>
        <v>0</v>
      </c>
      <c r="AY1323" s="45">
        <f t="shared" si="218"/>
        <v>0</v>
      </c>
      <c r="BA1323" s="38" t="str">
        <f t="shared" ca="1" si="156"/>
        <v>VariantAllowances</v>
      </c>
      <c r="BB1323" s="38" t="str">
        <f t="shared" si="157"/>
        <v>Variant allowances</v>
      </c>
      <c r="BC1323" s="38" t="str">
        <f t="shared" si="158"/>
        <v>Variant allowances allocation to totex categories</v>
      </c>
    </row>
    <row r="1324" spans="4:55">
      <c r="D1324" s="1">
        <f t="shared" si="151"/>
        <v>1</v>
      </c>
      <c r="E1324" s="107" t="str">
        <f t="shared" si="152"/>
        <v>Development Funding</v>
      </c>
      <c r="F1324" s="125"/>
      <c r="G1324" s="107" t="str">
        <f t="shared" si="153"/>
        <v>£m 23/24 prices</v>
      </c>
      <c r="H1324" s="107" t="str">
        <f t="shared" si="154"/>
        <v>Indirects (opex)</v>
      </c>
      <c r="I1324" s="107"/>
      <c r="J1324" s="107"/>
      <c r="K1324" s="107"/>
      <c r="L1324" s="107"/>
      <c r="M1324" s="107"/>
      <c r="N1324" s="107"/>
      <c r="O1324" s="107"/>
      <c r="P1324" s="107"/>
      <c r="Q1324" s="107"/>
      <c r="R1324" s="107"/>
      <c r="S1324" s="107"/>
      <c r="T1324" s="107"/>
      <c r="U1324" s="107"/>
      <c r="V1324" s="107"/>
      <c r="W1324" s="107"/>
      <c r="X1324" s="107"/>
      <c r="Y1324" s="107"/>
      <c r="Z1324" s="107"/>
      <c r="AA1324" s="107"/>
      <c r="AB1324" s="107"/>
      <c r="AC1324" s="107"/>
      <c r="AD1324" s="107"/>
      <c r="AE1324" s="107"/>
      <c r="AF1324" s="107"/>
      <c r="AG1324" s="107"/>
      <c r="AH1324" s="107"/>
      <c r="AI1324" s="107"/>
      <c r="AJ1324" s="107"/>
      <c r="AK1324" s="107"/>
      <c r="AL1324" s="107"/>
      <c r="AM1324" s="107"/>
      <c r="AN1324" s="107"/>
      <c r="AO1324" s="107"/>
      <c r="AP1324" s="107"/>
      <c r="AQ1324" s="107"/>
      <c r="AR1324" s="107"/>
      <c r="AS1324" s="107"/>
      <c r="AT1324" s="113"/>
      <c r="AU1324" s="175">
        <f t="shared" ref="AU1324:AY1324" si="219">INDEX(AU$8:AU$155,MATCH($E1324,$E$8:$E$155,0))*AU433</f>
        <v>0</v>
      </c>
      <c r="AV1324" s="112">
        <f t="shared" si="219"/>
        <v>0</v>
      </c>
      <c r="AW1324" s="112">
        <f t="shared" si="219"/>
        <v>0</v>
      </c>
      <c r="AX1324" s="112">
        <f t="shared" si="219"/>
        <v>0</v>
      </c>
      <c r="AY1324" s="112">
        <f t="shared" si="219"/>
        <v>0</v>
      </c>
      <c r="BA1324" s="38" t="str">
        <f t="shared" ca="1" si="156"/>
        <v>VariantAllowances</v>
      </c>
      <c r="BB1324" s="38" t="str">
        <f t="shared" si="157"/>
        <v>Variant allowances</v>
      </c>
      <c r="BC1324" s="38" t="str">
        <f t="shared" si="158"/>
        <v>Variant allowances allocation to totex categories</v>
      </c>
    </row>
    <row r="1325" spans="4:55">
      <c r="D1325" s="1">
        <f t="shared" si="151"/>
        <v>0</v>
      </c>
      <c r="E1325" s="37" t="str">
        <f t="shared" si="152"/>
        <v>Spare PCD 2</v>
      </c>
      <c r="G1325" s="37" t="str">
        <f t="shared" si="153"/>
        <v>£m 23/24 prices</v>
      </c>
      <c r="H1325" s="37" t="str">
        <f t="shared" si="154"/>
        <v>Load related capex</v>
      </c>
      <c r="AU1325" s="174">
        <f t="shared" ref="AU1325:AY1325" si="220">INDEX(AU$8:AU$155,MATCH($E1325,$E$8:$E$155,0))*AU434</f>
        <v>0</v>
      </c>
      <c r="AV1325" s="111">
        <f t="shared" si="220"/>
        <v>0</v>
      </c>
      <c r="AW1325" s="111">
        <f t="shared" si="220"/>
        <v>0</v>
      </c>
      <c r="AX1325" s="111">
        <f t="shared" si="220"/>
        <v>0</v>
      </c>
      <c r="AY1325" s="111">
        <f t="shared" si="220"/>
        <v>0</v>
      </c>
      <c r="BA1325" s="38" t="str">
        <f t="shared" ca="1" si="156"/>
        <v>VariantAllowances</v>
      </c>
      <c r="BB1325" s="38" t="str">
        <f t="shared" si="157"/>
        <v>Variant allowances</v>
      </c>
      <c r="BC1325" s="38" t="str">
        <f t="shared" si="158"/>
        <v>Variant allowances allocation to totex categories</v>
      </c>
    </row>
    <row r="1326" spans="4:55">
      <c r="D1326" s="1">
        <f t="shared" si="151"/>
        <v>0</v>
      </c>
      <c r="E1326" s="37" t="str">
        <f t="shared" si="152"/>
        <v>Spare PCD 2</v>
      </c>
      <c r="G1326" s="37" t="str">
        <f t="shared" si="153"/>
        <v>£m 23/24 prices</v>
      </c>
      <c r="H1326" s="37" t="str">
        <f t="shared" si="154"/>
        <v>Asset replacement capex</v>
      </c>
      <c r="AU1326" s="161">
        <f t="shared" ref="AU1326:AY1326" si="221">INDEX(AU$8:AU$155,MATCH($E1326,$E$8:$E$155,0))*AU435</f>
        <v>0</v>
      </c>
      <c r="AV1326" s="45">
        <f t="shared" si="221"/>
        <v>0</v>
      </c>
      <c r="AW1326" s="45">
        <f t="shared" si="221"/>
        <v>0</v>
      </c>
      <c r="AX1326" s="45">
        <f t="shared" si="221"/>
        <v>0</v>
      </c>
      <c r="AY1326" s="45">
        <f t="shared" si="221"/>
        <v>0</v>
      </c>
      <c r="BA1326" s="38" t="str">
        <f t="shared" ca="1" si="156"/>
        <v>VariantAllowances</v>
      </c>
      <c r="BB1326" s="38" t="str">
        <f t="shared" si="157"/>
        <v>Variant allowances</v>
      </c>
      <c r="BC1326" s="38" t="str">
        <f t="shared" si="158"/>
        <v>Variant allowances allocation to totex categories</v>
      </c>
    </row>
    <row r="1327" spans="4:55">
      <c r="D1327" s="1">
        <f t="shared" ref="D1327:D1390" si="222">INDEX($AY$158:$AY$305,MATCH(E1327,$E$158:$E$305,0))</f>
        <v>0</v>
      </c>
      <c r="E1327" s="37" t="str">
        <f t="shared" ref="E1327:E1390" si="223">E436</f>
        <v>Spare PCD 2</v>
      </c>
      <c r="G1327" s="37" t="str">
        <f t="shared" ref="G1327:G1390" si="224">price_label</f>
        <v>£m 23/24 prices</v>
      </c>
      <c r="H1327" s="37" t="str">
        <f t="shared" ref="H1327:H1390" si="225">H436</f>
        <v>Other capex</v>
      </c>
      <c r="AU1327" s="161">
        <f t="shared" ref="AU1327:AY1327" si="226">INDEX(AU$8:AU$155,MATCH($E1327,$E$8:$E$155,0))*AU436</f>
        <v>0</v>
      </c>
      <c r="AV1327" s="45">
        <f t="shared" si="226"/>
        <v>0</v>
      </c>
      <c r="AW1327" s="45">
        <f t="shared" si="226"/>
        <v>0</v>
      </c>
      <c r="AX1327" s="45">
        <f t="shared" si="226"/>
        <v>0</v>
      </c>
      <c r="AY1327" s="45">
        <f t="shared" si="226"/>
        <v>0</v>
      </c>
      <c r="BA1327" s="38" t="str">
        <f t="shared" ref="BA1327:BA1390" ca="1" si="227">$A$1</f>
        <v>VariantAllowances</v>
      </c>
      <c r="BB1327" s="38" t="str">
        <f t="shared" ref="BB1327:BB1390" si="228">$A$6</f>
        <v>Variant allowances</v>
      </c>
      <c r="BC1327" s="38" t="str">
        <f t="shared" ref="BC1327:BC1390" si="229">$B$1198</f>
        <v>Variant allowances allocation to totex categories</v>
      </c>
    </row>
    <row r="1328" spans="4:55">
      <c r="D1328" s="1">
        <f t="shared" si="222"/>
        <v>0</v>
      </c>
      <c r="E1328" s="37" t="str">
        <f t="shared" si="223"/>
        <v>Spare PCD 2</v>
      </c>
      <c r="G1328" s="37" t="str">
        <f t="shared" si="224"/>
        <v>£m 23/24 prices</v>
      </c>
      <c r="H1328" s="37" t="str">
        <f t="shared" si="225"/>
        <v>Non-operational capex</v>
      </c>
      <c r="AU1328" s="161">
        <f t="shared" ref="AU1328:AY1328" si="230">INDEX(AU$8:AU$155,MATCH($E1328,$E$8:$E$155,0))*AU437</f>
        <v>0</v>
      </c>
      <c r="AV1328" s="45">
        <f t="shared" si="230"/>
        <v>0</v>
      </c>
      <c r="AW1328" s="45">
        <f t="shared" si="230"/>
        <v>0</v>
      </c>
      <c r="AX1328" s="45">
        <f t="shared" si="230"/>
        <v>0</v>
      </c>
      <c r="AY1328" s="45">
        <f t="shared" si="230"/>
        <v>0</v>
      </c>
      <c r="BA1328" s="38" t="str">
        <f t="shared" ca="1" si="227"/>
        <v>VariantAllowances</v>
      </c>
      <c r="BB1328" s="38" t="str">
        <f t="shared" si="228"/>
        <v>Variant allowances</v>
      </c>
      <c r="BC1328" s="38" t="str">
        <f t="shared" si="229"/>
        <v>Variant allowances allocation to totex categories</v>
      </c>
    </row>
    <row r="1329" spans="4:55">
      <c r="D1329" s="1">
        <f t="shared" si="222"/>
        <v>0</v>
      </c>
      <c r="E1329" s="37" t="str">
        <f t="shared" si="223"/>
        <v>Spare PCD 2</v>
      </c>
      <c r="G1329" s="37" t="str">
        <f t="shared" si="224"/>
        <v>£m 23/24 prices</v>
      </c>
      <c r="H1329" s="37" t="str">
        <f t="shared" si="225"/>
        <v>Network operating costs (opex)</v>
      </c>
      <c r="AU1329" s="161">
        <f t="shared" ref="AU1329:AY1329" si="231">INDEX(AU$8:AU$155,MATCH($E1329,$E$8:$E$155,0))*AU438</f>
        <v>0</v>
      </c>
      <c r="AV1329" s="45">
        <f t="shared" si="231"/>
        <v>0</v>
      </c>
      <c r="AW1329" s="45">
        <f t="shared" si="231"/>
        <v>0</v>
      </c>
      <c r="AX1329" s="45">
        <f t="shared" si="231"/>
        <v>0</v>
      </c>
      <c r="AY1329" s="45">
        <f t="shared" si="231"/>
        <v>0</v>
      </c>
      <c r="BA1329" s="38" t="str">
        <f t="shared" ca="1" si="227"/>
        <v>VariantAllowances</v>
      </c>
      <c r="BB1329" s="38" t="str">
        <f t="shared" si="228"/>
        <v>Variant allowances</v>
      </c>
      <c r="BC1329" s="38" t="str">
        <f t="shared" si="229"/>
        <v>Variant allowances allocation to totex categories</v>
      </c>
    </row>
    <row r="1330" spans="4:55">
      <c r="D1330" s="1">
        <f t="shared" si="222"/>
        <v>0</v>
      </c>
      <c r="E1330" s="107" t="str">
        <f t="shared" si="223"/>
        <v>Spare PCD 2</v>
      </c>
      <c r="F1330" s="125"/>
      <c r="G1330" s="107" t="str">
        <f t="shared" si="224"/>
        <v>£m 23/24 prices</v>
      </c>
      <c r="H1330" s="107" t="str">
        <f t="shared" si="225"/>
        <v>Indirects (opex)</v>
      </c>
      <c r="I1330" s="107"/>
      <c r="J1330" s="107"/>
      <c r="K1330" s="107"/>
      <c r="L1330" s="107"/>
      <c r="M1330" s="107"/>
      <c r="N1330" s="107"/>
      <c r="O1330" s="107"/>
      <c r="P1330" s="107"/>
      <c r="Q1330" s="107"/>
      <c r="R1330" s="107"/>
      <c r="S1330" s="107"/>
      <c r="T1330" s="107"/>
      <c r="U1330" s="107"/>
      <c r="V1330" s="107"/>
      <c r="W1330" s="107"/>
      <c r="X1330" s="107"/>
      <c r="Y1330" s="107"/>
      <c r="Z1330" s="107"/>
      <c r="AA1330" s="107"/>
      <c r="AB1330" s="107"/>
      <c r="AC1330" s="107"/>
      <c r="AD1330" s="107"/>
      <c r="AE1330" s="107"/>
      <c r="AF1330" s="107"/>
      <c r="AG1330" s="107"/>
      <c r="AH1330" s="107"/>
      <c r="AI1330" s="107"/>
      <c r="AJ1330" s="107"/>
      <c r="AK1330" s="107"/>
      <c r="AL1330" s="107"/>
      <c r="AM1330" s="107"/>
      <c r="AN1330" s="107"/>
      <c r="AO1330" s="107"/>
      <c r="AP1330" s="107"/>
      <c r="AQ1330" s="107"/>
      <c r="AR1330" s="107"/>
      <c r="AS1330" s="107"/>
      <c r="AT1330" s="113"/>
      <c r="AU1330" s="175">
        <f t="shared" ref="AU1330:AY1330" si="232">INDEX(AU$8:AU$155,MATCH($E1330,$E$8:$E$155,0))*AU439</f>
        <v>0</v>
      </c>
      <c r="AV1330" s="112">
        <f t="shared" si="232"/>
        <v>0</v>
      </c>
      <c r="AW1330" s="112">
        <f t="shared" si="232"/>
        <v>0</v>
      </c>
      <c r="AX1330" s="112">
        <f t="shared" si="232"/>
        <v>0</v>
      </c>
      <c r="AY1330" s="112">
        <f t="shared" si="232"/>
        <v>0</v>
      </c>
      <c r="BA1330" s="38" t="str">
        <f t="shared" ca="1" si="227"/>
        <v>VariantAllowances</v>
      </c>
      <c r="BB1330" s="38" t="str">
        <f t="shared" si="228"/>
        <v>Variant allowances</v>
      </c>
      <c r="BC1330" s="38" t="str">
        <f t="shared" si="229"/>
        <v>Variant allowances allocation to totex categories</v>
      </c>
    </row>
    <row r="1331" spans="4:55">
      <c r="D1331" s="1">
        <f t="shared" si="222"/>
        <v>0</v>
      </c>
      <c r="E1331" s="37" t="str">
        <f t="shared" si="223"/>
        <v>Spare PCD 3</v>
      </c>
      <c r="G1331" s="37" t="str">
        <f t="shared" si="224"/>
        <v>£m 23/24 prices</v>
      </c>
      <c r="H1331" s="37" t="str">
        <f t="shared" si="225"/>
        <v>Load related capex</v>
      </c>
      <c r="AU1331" s="174">
        <f t="shared" ref="AU1331:AY1331" si="233">INDEX(AU$8:AU$155,MATCH($E1331,$E$8:$E$155,0))*AU440</f>
        <v>0</v>
      </c>
      <c r="AV1331" s="111">
        <f t="shared" si="233"/>
        <v>0</v>
      </c>
      <c r="AW1331" s="111">
        <f t="shared" si="233"/>
        <v>0</v>
      </c>
      <c r="AX1331" s="111">
        <f t="shared" si="233"/>
        <v>0</v>
      </c>
      <c r="AY1331" s="111">
        <f t="shared" si="233"/>
        <v>0</v>
      </c>
      <c r="BA1331" s="38" t="str">
        <f t="shared" ca="1" si="227"/>
        <v>VariantAllowances</v>
      </c>
      <c r="BB1331" s="38" t="str">
        <f t="shared" si="228"/>
        <v>Variant allowances</v>
      </c>
      <c r="BC1331" s="38" t="str">
        <f t="shared" si="229"/>
        <v>Variant allowances allocation to totex categories</v>
      </c>
    </row>
    <row r="1332" spans="4:55">
      <c r="D1332" s="1">
        <f t="shared" si="222"/>
        <v>0</v>
      </c>
      <c r="E1332" s="37" t="str">
        <f t="shared" si="223"/>
        <v>Spare PCD 3</v>
      </c>
      <c r="G1332" s="37" t="str">
        <f t="shared" si="224"/>
        <v>£m 23/24 prices</v>
      </c>
      <c r="H1332" s="37" t="str">
        <f t="shared" si="225"/>
        <v>Asset replacement capex</v>
      </c>
      <c r="AU1332" s="161">
        <f t="shared" ref="AU1332:AY1332" si="234">INDEX(AU$8:AU$155,MATCH($E1332,$E$8:$E$155,0))*AU441</f>
        <v>0</v>
      </c>
      <c r="AV1332" s="45">
        <f t="shared" si="234"/>
        <v>0</v>
      </c>
      <c r="AW1332" s="45">
        <f t="shared" si="234"/>
        <v>0</v>
      </c>
      <c r="AX1332" s="45">
        <f t="shared" si="234"/>
        <v>0</v>
      </c>
      <c r="AY1332" s="45">
        <f t="shared" si="234"/>
        <v>0</v>
      </c>
      <c r="BA1332" s="38" t="str">
        <f t="shared" ca="1" si="227"/>
        <v>VariantAllowances</v>
      </c>
      <c r="BB1332" s="38" t="str">
        <f t="shared" si="228"/>
        <v>Variant allowances</v>
      </c>
      <c r="BC1332" s="38" t="str">
        <f t="shared" si="229"/>
        <v>Variant allowances allocation to totex categories</v>
      </c>
    </row>
    <row r="1333" spans="4:55">
      <c r="D1333" s="1">
        <f t="shared" si="222"/>
        <v>0</v>
      </c>
      <c r="E1333" s="37" t="str">
        <f t="shared" si="223"/>
        <v>Spare PCD 3</v>
      </c>
      <c r="G1333" s="37" t="str">
        <f t="shared" si="224"/>
        <v>£m 23/24 prices</v>
      </c>
      <c r="H1333" s="37" t="str">
        <f t="shared" si="225"/>
        <v>Other capex</v>
      </c>
      <c r="AU1333" s="161">
        <f t="shared" ref="AU1333:AY1333" si="235">INDEX(AU$8:AU$155,MATCH($E1333,$E$8:$E$155,0))*AU442</f>
        <v>0</v>
      </c>
      <c r="AV1333" s="45">
        <f t="shared" si="235"/>
        <v>0</v>
      </c>
      <c r="AW1333" s="45">
        <f t="shared" si="235"/>
        <v>0</v>
      </c>
      <c r="AX1333" s="45">
        <f t="shared" si="235"/>
        <v>0</v>
      </c>
      <c r="AY1333" s="45">
        <f t="shared" si="235"/>
        <v>0</v>
      </c>
      <c r="BA1333" s="38" t="str">
        <f t="shared" ca="1" si="227"/>
        <v>VariantAllowances</v>
      </c>
      <c r="BB1333" s="38" t="str">
        <f t="shared" si="228"/>
        <v>Variant allowances</v>
      </c>
      <c r="BC1333" s="38" t="str">
        <f t="shared" si="229"/>
        <v>Variant allowances allocation to totex categories</v>
      </c>
    </row>
    <row r="1334" spans="4:55">
      <c r="D1334" s="1">
        <f t="shared" si="222"/>
        <v>0</v>
      </c>
      <c r="E1334" s="37" t="str">
        <f t="shared" si="223"/>
        <v>Spare PCD 3</v>
      </c>
      <c r="G1334" s="37" t="str">
        <f t="shared" si="224"/>
        <v>£m 23/24 prices</v>
      </c>
      <c r="H1334" s="37" t="str">
        <f t="shared" si="225"/>
        <v>Non-operational capex</v>
      </c>
      <c r="AU1334" s="161">
        <f t="shared" ref="AU1334:AY1334" si="236">INDEX(AU$8:AU$155,MATCH($E1334,$E$8:$E$155,0))*AU443</f>
        <v>0</v>
      </c>
      <c r="AV1334" s="45">
        <f t="shared" si="236"/>
        <v>0</v>
      </c>
      <c r="AW1334" s="45">
        <f t="shared" si="236"/>
        <v>0</v>
      </c>
      <c r="AX1334" s="45">
        <f t="shared" si="236"/>
        <v>0</v>
      </c>
      <c r="AY1334" s="45">
        <f t="shared" si="236"/>
        <v>0</v>
      </c>
      <c r="BA1334" s="38" t="str">
        <f t="shared" ca="1" si="227"/>
        <v>VariantAllowances</v>
      </c>
      <c r="BB1334" s="38" t="str">
        <f t="shared" si="228"/>
        <v>Variant allowances</v>
      </c>
      <c r="BC1334" s="38" t="str">
        <f t="shared" si="229"/>
        <v>Variant allowances allocation to totex categories</v>
      </c>
    </row>
    <row r="1335" spans="4:55">
      <c r="D1335" s="1">
        <f t="shared" si="222"/>
        <v>0</v>
      </c>
      <c r="E1335" s="37" t="str">
        <f t="shared" si="223"/>
        <v>Spare PCD 3</v>
      </c>
      <c r="G1335" s="37" t="str">
        <f t="shared" si="224"/>
        <v>£m 23/24 prices</v>
      </c>
      <c r="H1335" s="37" t="str">
        <f t="shared" si="225"/>
        <v>Network operating costs (opex)</v>
      </c>
      <c r="AU1335" s="161">
        <f t="shared" ref="AU1335:AY1335" si="237">INDEX(AU$8:AU$155,MATCH($E1335,$E$8:$E$155,0))*AU444</f>
        <v>0</v>
      </c>
      <c r="AV1335" s="45">
        <f t="shared" si="237"/>
        <v>0</v>
      </c>
      <c r="AW1335" s="45">
        <f t="shared" si="237"/>
        <v>0</v>
      </c>
      <c r="AX1335" s="45">
        <f t="shared" si="237"/>
        <v>0</v>
      </c>
      <c r="AY1335" s="45">
        <f t="shared" si="237"/>
        <v>0</v>
      </c>
      <c r="BA1335" s="38" t="str">
        <f t="shared" ca="1" si="227"/>
        <v>VariantAllowances</v>
      </c>
      <c r="BB1335" s="38" t="str">
        <f t="shared" si="228"/>
        <v>Variant allowances</v>
      </c>
      <c r="BC1335" s="38" t="str">
        <f t="shared" si="229"/>
        <v>Variant allowances allocation to totex categories</v>
      </c>
    </row>
    <row r="1336" spans="4:55">
      <c r="D1336" s="1">
        <f t="shared" si="222"/>
        <v>0</v>
      </c>
      <c r="E1336" s="107" t="str">
        <f t="shared" si="223"/>
        <v>Spare PCD 3</v>
      </c>
      <c r="F1336" s="125"/>
      <c r="G1336" s="107" t="str">
        <f t="shared" si="224"/>
        <v>£m 23/24 prices</v>
      </c>
      <c r="H1336" s="107" t="str">
        <f t="shared" si="225"/>
        <v>Indirects (opex)</v>
      </c>
      <c r="I1336" s="107"/>
      <c r="J1336" s="107"/>
      <c r="K1336" s="107"/>
      <c r="L1336" s="107"/>
      <c r="M1336" s="107"/>
      <c r="N1336" s="107"/>
      <c r="O1336" s="107"/>
      <c r="P1336" s="107"/>
      <c r="Q1336" s="107"/>
      <c r="R1336" s="107"/>
      <c r="S1336" s="107"/>
      <c r="T1336" s="107"/>
      <c r="U1336" s="107"/>
      <c r="V1336" s="107"/>
      <c r="W1336" s="107"/>
      <c r="X1336" s="107"/>
      <c r="Y1336" s="107"/>
      <c r="Z1336" s="107"/>
      <c r="AA1336" s="107"/>
      <c r="AB1336" s="107"/>
      <c r="AC1336" s="107"/>
      <c r="AD1336" s="107"/>
      <c r="AE1336" s="107"/>
      <c r="AF1336" s="107"/>
      <c r="AG1336" s="107"/>
      <c r="AH1336" s="107"/>
      <c r="AI1336" s="107"/>
      <c r="AJ1336" s="107"/>
      <c r="AK1336" s="107"/>
      <c r="AL1336" s="107"/>
      <c r="AM1336" s="107"/>
      <c r="AN1336" s="107"/>
      <c r="AO1336" s="107"/>
      <c r="AP1336" s="107"/>
      <c r="AQ1336" s="107"/>
      <c r="AR1336" s="107"/>
      <c r="AS1336" s="107"/>
      <c r="AT1336" s="113"/>
      <c r="AU1336" s="175">
        <f t="shared" ref="AU1336:AY1336" si="238">INDEX(AU$8:AU$155,MATCH($E1336,$E$8:$E$155,0))*AU445</f>
        <v>0</v>
      </c>
      <c r="AV1336" s="112">
        <f t="shared" si="238"/>
        <v>0</v>
      </c>
      <c r="AW1336" s="112">
        <f t="shared" si="238"/>
        <v>0</v>
      </c>
      <c r="AX1336" s="112">
        <f t="shared" si="238"/>
        <v>0</v>
      </c>
      <c r="AY1336" s="112">
        <f t="shared" si="238"/>
        <v>0</v>
      </c>
      <c r="BA1336" s="38" t="str">
        <f t="shared" ca="1" si="227"/>
        <v>VariantAllowances</v>
      </c>
      <c r="BB1336" s="38" t="str">
        <f t="shared" si="228"/>
        <v>Variant allowances</v>
      </c>
      <c r="BC1336" s="38" t="str">
        <f t="shared" si="229"/>
        <v>Variant allowances allocation to totex categories</v>
      </c>
    </row>
    <row r="1337" spans="4:55">
      <c r="D1337" s="1">
        <f t="shared" si="222"/>
        <v>2.5</v>
      </c>
      <c r="E1337" s="37" t="str">
        <f t="shared" si="223"/>
        <v>Visual Impact Mitigation Re-opener</v>
      </c>
      <c r="G1337" s="37" t="str">
        <f t="shared" si="224"/>
        <v>£m 23/24 prices</v>
      </c>
      <c r="H1337" s="37" t="str">
        <f t="shared" si="225"/>
        <v>Load related capex</v>
      </c>
      <c r="AU1337" s="174">
        <f t="shared" ref="AU1337:AY1337" si="239">INDEX(AU$8:AU$155,MATCH($E1337,$E$8:$E$155,0))*AU446</f>
        <v>0</v>
      </c>
      <c r="AV1337" s="111">
        <f t="shared" si="239"/>
        <v>0</v>
      </c>
      <c r="AW1337" s="111">
        <f t="shared" si="239"/>
        <v>0</v>
      </c>
      <c r="AX1337" s="111">
        <f t="shared" si="239"/>
        <v>0</v>
      </c>
      <c r="AY1337" s="111">
        <f t="shared" si="239"/>
        <v>0</v>
      </c>
      <c r="BA1337" s="38" t="str">
        <f t="shared" ca="1" si="227"/>
        <v>VariantAllowances</v>
      </c>
      <c r="BB1337" s="38" t="str">
        <f t="shared" si="228"/>
        <v>Variant allowances</v>
      </c>
      <c r="BC1337" s="38" t="str">
        <f t="shared" si="229"/>
        <v>Variant allowances allocation to totex categories</v>
      </c>
    </row>
    <row r="1338" spans="4:55">
      <c r="D1338" s="1">
        <f t="shared" si="222"/>
        <v>2.5</v>
      </c>
      <c r="E1338" s="37" t="str">
        <f t="shared" si="223"/>
        <v>Visual Impact Mitigation Re-opener</v>
      </c>
      <c r="G1338" s="37" t="str">
        <f t="shared" si="224"/>
        <v>£m 23/24 prices</v>
      </c>
      <c r="H1338" s="37" t="str">
        <f t="shared" si="225"/>
        <v>Asset replacement capex</v>
      </c>
      <c r="AU1338" s="161">
        <f t="shared" ref="AU1338:AY1338" si="240">INDEX(AU$8:AU$155,MATCH($E1338,$E$8:$E$155,0))*AU447</f>
        <v>0</v>
      </c>
      <c r="AV1338" s="45">
        <f t="shared" si="240"/>
        <v>0</v>
      </c>
      <c r="AW1338" s="45">
        <f t="shared" si="240"/>
        <v>0</v>
      </c>
      <c r="AX1338" s="45">
        <f t="shared" si="240"/>
        <v>0</v>
      </c>
      <c r="AY1338" s="45">
        <f t="shared" si="240"/>
        <v>0</v>
      </c>
      <c r="BA1338" s="38" t="str">
        <f t="shared" ca="1" si="227"/>
        <v>VariantAllowances</v>
      </c>
      <c r="BB1338" s="38" t="str">
        <f t="shared" si="228"/>
        <v>Variant allowances</v>
      </c>
      <c r="BC1338" s="38" t="str">
        <f t="shared" si="229"/>
        <v>Variant allowances allocation to totex categories</v>
      </c>
    </row>
    <row r="1339" spans="4:55">
      <c r="D1339" s="1">
        <f t="shared" si="222"/>
        <v>2.5</v>
      </c>
      <c r="E1339" s="37" t="str">
        <f t="shared" si="223"/>
        <v>Visual Impact Mitigation Re-opener</v>
      </c>
      <c r="G1339" s="37" t="str">
        <f t="shared" si="224"/>
        <v>£m 23/24 prices</v>
      </c>
      <c r="H1339" s="37" t="str">
        <f t="shared" si="225"/>
        <v>Other capex</v>
      </c>
      <c r="AU1339" s="161">
        <f t="shared" ref="AU1339:AY1339" si="241">INDEX(AU$8:AU$155,MATCH($E1339,$E$8:$E$155,0))*AU448</f>
        <v>0</v>
      </c>
      <c r="AV1339" s="45">
        <f t="shared" si="241"/>
        <v>0</v>
      </c>
      <c r="AW1339" s="45">
        <f t="shared" si="241"/>
        <v>0</v>
      </c>
      <c r="AX1339" s="45">
        <f t="shared" si="241"/>
        <v>0</v>
      </c>
      <c r="AY1339" s="45">
        <f t="shared" si="241"/>
        <v>0</v>
      </c>
      <c r="BA1339" s="38" t="str">
        <f t="shared" ca="1" si="227"/>
        <v>VariantAllowances</v>
      </c>
      <c r="BB1339" s="38" t="str">
        <f t="shared" si="228"/>
        <v>Variant allowances</v>
      </c>
      <c r="BC1339" s="38" t="str">
        <f t="shared" si="229"/>
        <v>Variant allowances allocation to totex categories</v>
      </c>
    </row>
    <row r="1340" spans="4:55">
      <c r="D1340" s="1">
        <f t="shared" si="222"/>
        <v>2.5</v>
      </c>
      <c r="E1340" s="37" t="str">
        <f t="shared" si="223"/>
        <v>Visual Impact Mitigation Re-opener</v>
      </c>
      <c r="G1340" s="37" t="str">
        <f t="shared" si="224"/>
        <v>£m 23/24 prices</v>
      </c>
      <c r="H1340" s="37" t="str">
        <f t="shared" si="225"/>
        <v>Non-operational capex</v>
      </c>
      <c r="AU1340" s="161">
        <f t="shared" ref="AU1340:AY1340" si="242">INDEX(AU$8:AU$155,MATCH($E1340,$E$8:$E$155,0))*AU449</f>
        <v>0</v>
      </c>
      <c r="AV1340" s="45">
        <f t="shared" si="242"/>
        <v>0</v>
      </c>
      <c r="AW1340" s="45">
        <f t="shared" si="242"/>
        <v>0</v>
      </c>
      <c r="AX1340" s="45">
        <f t="shared" si="242"/>
        <v>0</v>
      </c>
      <c r="AY1340" s="45">
        <f t="shared" si="242"/>
        <v>0</v>
      </c>
      <c r="BA1340" s="38" t="str">
        <f t="shared" ca="1" si="227"/>
        <v>VariantAllowances</v>
      </c>
      <c r="BB1340" s="38" t="str">
        <f t="shared" si="228"/>
        <v>Variant allowances</v>
      </c>
      <c r="BC1340" s="38" t="str">
        <f t="shared" si="229"/>
        <v>Variant allowances allocation to totex categories</v>
      </c>
    </row>
    <row r="1341" spans="4:55">
      <c r="D1341" s="1">
        <f t="shared" si="222"/>
        <v>2.5</v>
      </c>
      <c r="E1341" s="37" t="str">
        <f t="shared" si="223"/>
        <v>Visual Impact Mitigation Re-opener</v>
      </c>
      <c r="G1341" s="37" t="str">
        <f t="shared" si="224"/>
        <v>£m 23/24 prices</v>
      </c>
      <c r="H1341" s="37" t="str">
        <f t="shared" si="225"/>
        <v>Network operating costs (opex)</v>
      </c>
      <c r="AU1341" s="161">
        <f t="shared" ref="AU1341:AY1341" si="243">INDEX(AU$8:AU$155,MATCH($E1341,$E$8:$E$155,0))*AU450</f>
        <v>0</v>
      </c>
      <c r="AV1341" s="45">
        <f t="shared" si="243"/>
        <v>0</v>
      </c>
      <c r="AW1341" s="45">
        <f t="shared" si="243"/>
        <v>0</v>
      </c>
      <c r="AX1341" s="45">
        <f t="shared" si="243"/>
        <v>0</v>
      </c>
      <c r="AY1341" s="45">
        <f t="shared" si="243"/>
        <v>0</v>
      </c>
      <c r="BA1341" s="38" t="str">
        <f t="shared" ca="1" si="227"/>
        <v>VariantAllowances</v>
      </c>
      <c r="BB1341" s="38" t="str">
        <f t="shared" si="228"/>
        <v>Variant allowances</v>
      </c>
      <c r="BC1341" s="38" t="str">
        <f t="shared" si="229"/>
        <v>Variant allowances allocation to totex categories</v>
      </c>
    </row>
    <row r="1342" spans="4:55">
      <c r="D1342" s="1">
        <f t="shared" si="222"/>
        <v>2.5</v>
      </c>
      <c r="E1342" s="107" t="str">
        <f t="shared" si="223"/>
        <v>Visual Impact Mitigation Re-opener</v>
      </c>
      <c r="F1342" s="125"/>
      <c r="G1342" s="107" t="str">
        <f t="shared" si="224"/>
        <v>£m 23/24 prices</v>
      </c>
      <c r="H1342" s="107" t="str">
        <f t="shared" si="225"/>
        <v>Indirects (opex)</v>
      </c>
      <c r="I1342" s="107"/>
      <c r="J1342" s="107"/>
      <c r="K1342" s="107"/>
      <c r="L1342" s="107"/>
      <c r="M1342" s="107"/>
      <c r="N1342" s="107"/>
      <c r="O1342" s="107"/>
      <c r="P1342" s="107"/>
      <c r="Q1342" s="107"/>
      <c r="R1342" s="107"/>
      <c r="S1342" s="107"/>
      <c r="T1342" s="107"/>
      <c r="U1342" s="107"/>
      <c r="V1342" s="107"/>
      <c r="W1342" s="107"/>
      <c r="X1342" s="107"/>
      <c r="Y1342" s="107"/>
      <c r="Z1342" s="107"/>
      <c r="AA1342" s="107"/>
      <c r="AB1342" s="107"/>
      <c r="AC1342" s="107"/>
      <c r="AD1342" s="107"/>
      <c r="AE1342" s="107"/>
      <c r="AF1342" s="107"/>
      <c r="AG1342" s="107"/>
      <c r="AH1342" s="107"/>
      <c r="AI1342" s="107"/>
      <c r="AJ1342" s="107"/>
      <c r="AK1342" s="107"/>
      <c r="AL1342" s="107"/>
      <c r="AM1342" s="107"/>
      <c r="AN1342" s="107"/>
      <c r="AO1342" s="107"/>
      <c r="AP1342" s="107"/>
      <c r="AQ1342" s="107"/>
      <c r="AR1342" s="107"/>
      <c r="AS1342" s="107"/>
      <c r="AT1342" s="113"/>
      <c r="AU1342" s="175">
        <f t="shared" ref="AU1342:AY1342" si="244">INDEX(AU$8:AU$155,MATCH($E1342,$E$8:$E$155,0))*AU451</f>
        <v>0</v>
      </c>
      <c r="AV1342" s="112">
        <f t="shared" si="244"/>
        <v>0</v>
      </c>
      <c r="AW1342" s="112">
        <f t="shared" si="244"/>
        <v>0</v>
      </c>
      <c r="AX1342" s="112">
        <f t="shared" si="244"/>
        <v>0</v>
      </c>
      <c r="AY1342" s="112">
        <f t="shared" si="244"/>
        <v>0</v>
      </c>
      <c r="BA1342" s="38" t="str">
        <f t="shared" ca="1" si="227"/>
        <v>VariantAllowances</v>
      </c>
      <c r="BB1342" s="38" t="str">
        <f t="shared" si="228"/>
        <v>Variant allowances</v>
      </c>
      <c r="BC1342" s="38" t="str">
        <f t="shared" si="229"/>
        <v>Variant allowances allocation to totex categories</v>
      </c>
    </row>
    <row r="1343" spans="4:55">
      <c r="D1343" s="1">
        <f t="shared" si="222"/>
        <v>2.5</v>
      </c>
      <c r="E1343" s="37" t="str">
        <f t="shared" si="223"/>
        <v>Large Onshore Transmission Investment Re-opener Project 2 - Shetland</v>
      </c>
      <c r="G1343" s="37" t="str">
        <f t="shared" si="224"/>
        <v>£m 23/24 prices</v>
      </c>
      <c r="H1343" s="37" t="str">
        <f t="shared" si="225"/>
        <v>Load related capex</v>
      </c>
      <c r="AU1343" s="174">
        <f t="shared" ref="AU1343:AY1343" si="245">INDEX(AU$8:AU$155,MATCH($E1343,$E$8:$E$155,0))*AU452</f>
        <v>0</v>
      </c>
      <c r="AV1343" s="111">
        <f t="shared" si="245"/>
        <v>0</v>
      </c>
      <c r="AW1343" s="111">
        <f t="shared" si="245"/>
        <v>0</v>
      </c>
      <c r="AX1343" s="111">
        <f t="shared" si="245"/>
        <v>0</v>
      </c>
      <c r="AY1343" s="111">
        <f t="shared" si="245"/>
        <v>0</v>
      </c>
      <c r="BA1343" s="38" t="str">
        <f t="shared" ca="1" si="227"/>
        <v>VariantAllowances</v>
      </c>
      <c r="BB1343" s="38" t="str">
        <f t="shared" si="228"/>
        <v>Variant allowances</v>
      </c>
      <c r="BC1343" s="38" t="str">
        <f t="shared" si="229"/>
        <v>Variant allowances allocation to totex categories</v>
      </c>
    </row>
    <row r="1344" spans="4:55">
      <c r="D1344" s="1">
        <f t="shared" si="222"/>
        <v>2.5</v>
      </c>
      <c r="E1344" s="37" t="str">
        <f t="shared" si="223"/>
        <v>Large Onshore Transmission Investment Re-opener Project 2 - Shetland</v>
      </c>
      <c r="G1344" s="37" t="str">
        <f t="shared" si="224"/>
        <v>£m 23/24 prices</v>
      </c>
      <c r="H1344" s="37" t="str">
        <f t="shared" si="225"/>
        <v>Asset replacement capex</v>
      </c>
      <c r="AU1344" s="161">
        <f t="shared" ref="AU1344:AY1344" si="246">INDEX(AU$8:AU$155,MATCH($E1344,$E$8:$E$155,0))*AU453</f>
        <v>0</v>
      </c>
      <c r="AV1344" s="45">
        <f t="shared" si="246"/>
        <v>0</v>
      </c>
      <c r="AW1344" s="45">
        <f t="shared" si="246"/>
        <v>0</v>
      </c>
      <c r="AX1344" s="45">
        <f t="shared" si="246"/>
        <v>0</v>
      </c>
      <c r="AY1344" s="45">
        <f t="shared" si="246"/>
        <v>0</v>
      </c>
      <c r="BA1344" s="38" t="str">
        <f t="shared" ca="1" si="227"/>
        <v>VariantAllowances</v>
      </c>
      <c r="BB1344" s="38" t="str">
        <f t="shared" si="228"/>
        <v>Variant allowances</v>
      </c>
      <c r="BC1344" s="38" t="str">
        <f t="shared" si="229"/>
        <v>Variant allowances allocation to totex categories</v>
      </c>
    </row>
    <row r="1345" spans="4:55">
      <c r="D1345" s="1">
        <f t="shared" si="222"/>
        <v>2.5</v>
      </c>
      <c r="E1345" s="37" t="str">
        <f t="shared" si="223"/>
        <v>Large Onshore Transmission Investment Re-opener Project 2 - Shetland</v>
      </c>
      <c r="G1345" s="37" t="str">
        <f t="shared" si="224"/>
        <v>£m 23/24 prices</v>
      </c>
      <c r="H1345" s="37" t="str">
        <f t="shared" si="225"/>
        <v>Other capex</v>
      </c>
      <c r="AU1345" s="161">
        <f t="shared" ref="AU1345:AY1345" si="247">INDEX(AU$8:AU$155,MATCH($E1345,$E$8:$E$155,0))*AU454</f>
        <v>0</v>
      </c>
      <c r="AV1345" s="45">
        <f t="shared" si="247"/>
        <v>0</v>
      </c>
      <c r="AW1345" s="45">
        <f t="shared" si="247"/>
        <v>0</v>
      </c>
      <c r="AX1345" s="45">
        <f t="shared" si="247"/>
        <v>0</v>
      </c>
      <c r="AY1345" s="45">
        <f t="shared" si="247"/>
        <v>0</v>
      </c>
      <c r="BA1345" s="38" t="str">
        <f t="shared" ca="1" si="227"/>
        <v>VariantAllowances</v>
      </c>
      <c r="BB1345" s="38" t="str">
        <f t="shared" si="228"/>
        <v>Variant allowances</v>
      </c>
      <c r="BC1345" s="38" t="str">
        <f t="shared" si="229"/>
        <v>Variant allowances allocation to totex categories</v>
      </c>
    </row>
    <row r="1346" spans="4:55">
      <c r="D1346" s="1">
        <f t="shared" si="222"/>
        <v>2.5</v>
      </c>
      <c r="E1346" s="37" t="str">
        <f t="shared" si="223"/>
        <v>Large Onshore Transmission Investment Re-opener Project 2 - Shetland</v>
      </c>
      <c r="G1346" s="37" t="str">
        <f t="shared" si="224"/>
        <v>£m 23/24 prices</v>
      </c>
      <c r="H1346" s="37" t="str">
        <f t="shared" si="225"/>
        <v>Non-operational capex</v>
      </c>
      <c r="AU1346" s="161">
        <f t="shared" ref="AU1346:AY1346" si="248">INDEX(AU$8:AU$155,MATCH($E1346,$E$8:$E$155,0))*AU455</f>
        <v>0</v>
      </c>
      <c r="AV1346" s="45">
        <f t="shared" si="248"/>
        <v>0</v>
      </c>
      <c r="AW1346" s="45">
        <f t="shared" si="248"/>
        <v>0</v>
      </c>
      <c r="AX1346" s="45">
        <f t="shared" si="248"/>
        <v>0</v>
      </c>
      <c r="AY1346" s="45">
        <f t="shared" si="248"/>
        <v>0</v>
      </c>
      <c r="BA1346" s="38" t="str">
        <f t="shared" ca="1" si="227"/>
        <v>VariantAllowances</v>
      </c>
      <c r="BB1346" s="38" t="str">
        <f t="shared" si="228"/>
        <v>Variant allowances</v>
      </c>
      <c r="BC1346" s="38" t="str">
        <f t="shared" si="229"/>
        <v>Variant allowances allocation to totex categories</v>
      </c>
    </row>
    <row r="1347" spans="4:55">
      <c r="D1347" s="1">
        <f t="shared" si="222"/>
        <v>2.5</v>
      </c>
      <c r="E1347" s="37" t="str">
        <f t="shared" si="223"/>
        <v>Large Onshore Transmission Investment Re-opener Project 2 - Shetland</v>
      </c>
      <c r="G1347" s="37" t="str">
        <f t="shared" si="224"/>
        <v>£m 23/24 prices</v>
      </c>
      <c r="H1347" s="37" t="str">
        <f t="shared" si="225"/>
        <v>Network operating costs (opex)</v>
      </c>
      <c r="AU1347" s="161">
        <f t="shared" ref="AU1347:AY1347" si="249">INDEX(AU$8:AU$155,MATCH($E1347,$E$8:$E$155,0))*AU456</f>
        <v>0</v>
      </c>
      <c r="AV1347" s="45">
        <f t="shared" si="249"/>
        <v>0</v>
      </c>
      <c r="AW1347" s="45">
        <f t="shared" si="249"/>
        <v>0</v>
      </c>
      <c r="AX1347" s="45">
        <f t="shared" si="249"/>
        <v>0</v>
      </c>
      <c r="AY1347" s="45">
        <f t="shared" si="249"/>
        <v>0</v>
      </c>
      <c r="BA1347" s="38" t="str">
        <f t="shared" ca="1" si="227"/>
        <v>VariantAllowances</v>
      </c>
      <c r="BB1347" s="38" t="str">
        <f t="shared" si="228"/>
        <v>Variant allowances</v>
      </c>
      <c r="BC1347" s="38" t="str">
        <f t="shared" si="229"/>
        <v>Variant allowances allocation to totex categories</v>
      </c>
    </row>
    <row r="1348" spans="4:55">
      <c r="D1348" s="1">
        <f t="shared" si="222"/>
        <v>2.5</v>
      </c>
      <c r="E1348" s="107" t="str">
        <f t="shared" si="223"/>
        <v>Large Onshore Transmission Investment Re-opener Project 2 - Shetland</v>
      </c>
      <c r="F1348" s="125"/>
      <c r="G1348" s="107" t="str">
        <f t="shared" si="224"/>
        <v>£m 23/24 prices</v>
      </c>
      <c r="H1348" s="107" t="str">
        <f t="shared" si="225"/>
        <v>Indirects (opex)</v>
      </c>
      <c r="I1348" s="107"/>
      <c r="J1348" s="107"/>
      <c r="K1348" s="107"/>
      <c r="L1348" s="107"/>
      <c r="M1348" s="107"/>
      <c r="N1348" s="107"/>
      <c r="O1348" s="107"/>
      <c r="P1348" s="107"/>
      <c r="Q1348" s="107"/>
      <c r="R1348" s="107"/>
      <c r="S1348" s="107"/>
      <c r="T1348" s="107"/>
      <c r="U1348" s="107"/>
      <c r="V1348" s="107"/>
      <c r="W1348" s="107"/>
      <c r="X1348" s="107"/>
      <c r="Y1348" s="107"/>
      <c r="Z1348" s="107"/>
      <c r="AA1348" s="107"/>
      <c r="AB1348" s="107"/>
      <c r="AC1348" s="107"/>
      <c r="AD1348" s="107"/>
      <c r="AE1348" s="107"/>
      <c r="AF1348" s="107"/>
      <c r="AG1348" s="107"/>
      <c r="AH1348" s="107"/>
      <c r="AI1348" s="107"/>
      <c r="AJ1348" s="107"/>
      <c r="AK1348" s="107"/>
      <c r="AL1348" s="107"/>
      <c r="AM1348" s="107"/>
      <c r="AN1348" s="107"/>
      <c r="AO1348" s="107"/>
      <c r="AP1348" s="107"/>
      <c r="AQ1348" s="107"/>
      <c r="AR1348" s="107"/>
      <c r="AS1348" s="107"/>
      <c r="AT1348" s="113"/>
      <c r="AU1348" s="175">
        <f t="shared" ref="AU1348:AY1348" si="250">INDEX(AU$8:AU$155,MATCH($E1348,$E$8:$E$155,0))*AU457</f>
        <v>0</v>
      </c>
      <c r="AV1348" s="112">
        <f t="shared" si="250"/>
        <v>0</v>
      </c>
      <c r="AW1348" s="112">
        <f t="shared" si="250"/>
        <v>0</v>
      </c>
      <c r="AX1348" s="112">
        <f t="shared" si="250"/>
        <v>0</v>
      </c>
      <c r="AY1348" s="112">
        <f t="shared" si="250"/>
        <v>0</v>
      </c>
      <c r="BA1348" s="38" t="str">
        <f t="shared" ca="1" si="227"/>
        <v>VariantAllowances</v>
      </c>
      <c r="BB1348" s="38" t="str">
        <f t="shared" si="228"/>
        <v>Variant allowances</v>
      </c>
      <c r="BC1348" s="38" t="str">
        <f t="shared" si="229"/>
        <v>Variant allowances allocation to totex categories</v>
      </c>
    </row>
    <row r="1349" spans="4:55">
      <c r="D1349" s="1">
        <f t="shared" si="222"/>
        <v>2.5</v>
      </c>
      <c r="E1349" s="37" t="str">
        <f t="shared" si="223"/>
        <v>Large Onshore Transmission Investment Re-opener Project 3</v>
      </c>
      <c r="G1349" s="37" t="str">
        <f t="shared" si="224"/>
        <v>£m 23/24 prices</v>
      </c>
      <c r="H1349" s="37" t="str">
        <f t="shared" si="225"/>
        <v>Load related capex</v>
      </c>
      <c r="AU1349" s="174">
        <f t="shared" ref="AU1349:AY1349" si="251">INDEX(AU$8:AU$155,MATCH($E1349,$E$8:$E$155,0))*AU458</f>
        <v>0</v>
      </c>
      <c r="AV1349" s="111">
        <f t="shared" si="251"/>
        <v>0</v>
      </c>
      <c r="AW1349" s="111">
        <f t="shared" si="251"/>
        <v>0</v>
      </c>
      <c r="AX1349" s="111">
        <f t="shared" si="251"/>
        <v>0</v>
      </c>
      <c r="AY1349" s="111">
        <f t="shared" si="251"/>
        <v>0</v>
      </c>
      <c r="BA1349" s="38" t="str">
        <f t="shared" ca="1" si="227"/>
        <v>VariantAllowances</v>
      </c>
      <c r="BB1349" s="38" t="str">
        <f t="shared" si="228"/>
        <v>Variant allowances</v>
      </c>
      <c r="BC1349" s="38" t="str">
        <f t="shared" si="229"/>
        <v>Variant allowances allocation to totex categories</v>
      </c>
    </row>
    <row r="1350" spans="4:55">
      <c r="D1350" s="1">
        <f t="shared" si="222"/>
        <v>2.5</v>
      </c>
      <c r="E1350" s="37" t="str">
        <f t="shared" si="223"/>
        <v>Large Onshore Transmission Investment Re-opener Project 3</v>
      </c>
      <c r="G1350" s="37" t="str">
        <f t="shared" si="224"/>
        <v>£m 23/24 prices</v>
      </c>
      <c r="H1350" s="37" t="str">
        <f t="shared" si="225"/>
        <v>Asset replacement capex</v>
      </c>
      <c r="AU1350" s="161">
        <f t="shared" ref="AU1350:AY1350" si="252">INDEX(AU$8:AU$155,MATCH($E1350,$E$8:$E$155,0))*AU459</f>
        <v>0</v>
      </c>
      <c r="AV1350" s="45">
        <f t="shared" si="252"/>
        <v>0</v>
      </c>
      <c r="AW1350" s="45">
        <f t="shared" si="252"/>
        <v>0</v>
      </c>
      <c r="AX1350" s="45">
        <f t="shared" si="252"/>
        <v>0</v>
      </c>
      <c r="AY1350" s="45">
        <f t="shared" si="252"/>
        <v>0</v>
      </c>
      <c r="BA1350" s="38" t="str">
        <f t="shared" ca="1" si="227"/>
        <v>VariantAllowances</v>
      </c>
      <c r="BB1350" s="38" t="str">
        <f t="shared" si="228"/>
        <v>Variant allowances</v>
      </c>
      <c r="BC1350" s="38" t="str">
        <f t="shared" si="229"/>
        <v>Variant allowances allocation to totex categories</v>
      </c>
    </row>
    <row r="1351" spans="4:55">
      <c r="D1351" s="1">
        <f t="shared" si="222"/>
        <v>2.5</v>
      </c>
      <c r="E1351" s="37" t="str">
        <f t="shared" si="223"/>
        <v>Large Onshore Transmission Investment Re-opener Project 3</v>
      </c>
      <c r="G1351" s="37" t="str">
        <f t="shared" si="224"/>
        <v>£m 23/24 prices</v>
      </c>
      <c r="H1351" s="37" t="str">
        <f t="shared" si="225"/>
        <v>Other capex</v>
      </c>
      <c r="AU1351" s="161">
        <f t="shared" ref="AU1351:AY1351" si="253">INDEX(AU$8:AU$155,MATCH($E1351,$E$8:$E$155,0))*AU460</f>
        <v>0</v>
      </c>
      <c r="AV1351" s="45">
        <f t="shared" si="253"/>
        <v>0</v>
      </c>
      <c r="AW1351" s="45">
        <f t="shared" si="253"/>
        <v>0</v>
      </c>
      <c r="AX1351" s="45">
        <f t="shared" si="253"/>
        <v>0</v>
      </c>
      <c r="AY1351" s="45">
        <f t="shared" si="253"/>
        <v>0</v>
      </c>
      <c r="BA1351" s="38" t="str">
        <f t="shared" ca="1" si="227"/>
        <v>VariantAllowances</v>
      </c>
      <c r="BB1351" s="38" t="str">
        <f t="shared" si="228"/>
        <v>Variant allowances</v>
      </c>
      <c r="BC1351" s="38" t="str">
        <f t="shared" si="229"/>
        <v>Variant allowances allocation to totex categories</v>
      </c>
    </row>
    <row r="1352" spans="4:55">
      <c r="D1352" s="1">
        <f t="shared" si="222"/>
        <v>2.5</v>
      </c>
      <c r="E1352" s="37" t="str">
        <f t="shared" si="223"/>
        <v>Large Onshore Transmission Investment Re-opener Project 3</v>
      </c>
      <c r="G1352" s="37" t="str">
        <f t="shared" si="224"/>
        <v>£m 23/24 prices</v>
      </c>
      <c r="H1352" s="37" t="str">
        <f t="shared" si="225"/>
        <v>Non-operational capex</v>
      </c>
      <c r="AU1352" s="161">
        <f t="shared" ref="AU1352:AY1352" si="254">INDEX(AU$8:AU$155,MATCH($E1352,$E$8:$E$155,0))*AU461</f>
        <v>0</v>
      </c>
      <c r="AV1352" s="45">
        <f t="shared" si="254"/>
        <v>0</v>
      </c>
      <c r="AW1352" s="45">
        <f t="shared" si="254"/>
        <v>0</v>
      </c>
      <c r="AX1352" s="45">
        <f t="shared" si="254"/>
        <v>0</v>
      </c>
      <c r="AY1352" s="45">
        <f t="shared" si="254"/>
        <v>0</v>
      </c>
      <c r="BA1352" s="38" t="str">
        <f t="shared" ca="1" si="227"/>
        <v>VariantAllowances</v>
      </c>
      <c r="BB1352" s="38" t="str">
        <f t="shared" si="228"/>
        <v>Variant allowances</v>
      </c>
      <c r="BC1352" s="38" t="str">
        <f t="shared" si="229"/>
        <v>Variant allowances allocation to totex categories</v>
      </c>
    </row>
    <row r="1353" spans="4:55">
      <c r="D1353" s="1">
        <f t="shared" si="222"/>
        <v>2.5</v>
      </c>
      <c r="E1353" s="37" t="str">
        <f t="shared" si="223"/>
        <v>Large Onshore Transmission Investment Re-opener Project 3</v>
      </c>
      <c r="G1353" s="37" t="str">
        <f t="shared" si="224"/>
        <v>£m 23/24 prices</v>
      </c>
      <c r="H1353" s="37" t="str">
        <f t="shared" si="225"/>
        <v>Network operating costs (opex)</v>
      </c>
      <c r="AU1353" s="161">
        <f t="shared" ref="AU1353:AY1353" si="255">INDEX(AU$8:AU$155,MATCH($E1353,$E$8:$E$155,0))*AU462</f>
        <v>0</v>
      </c>
      <c r="AV1353" s="45">
        <f t="shared" si="255"/>
        <v>0</v>
      </c>
      <c r="AW1353" s="45">
        <f t="shared" si="255"/>
        <v>0</v>
      </c>
      <c r="AX1353" s="45">
        <f t="shared" si="255"/>
        <v>0</v>
      </c>
      <c r="AY1353" s="45">
        <f t="shared" si="255"/>
        <v>0</v>
      </c>
      <c r="BA1353" s="38" t="str">
        <f t="shared" ca="1" si="227"/>
        <v>VariantAllowances</v>
      </c>
      <c r="BB1353" s="38" t="str">
        <f t="shared" si="228"/>
        <v>Variant allowances</v>
      </c>
      <c r="BC1353" s="38" t="str">
        <f t="shared" si="229"/>
        <v>Variant allowances allocation to totex categories</v>
      </c>
    </row>
    <row r="1354" spans="4:55">
      <c r="D1354" s="1">
        <f t="shared" si="222"/>
        <v>2.5</v>
      </c>
      <c r="E1354" s="107" t="str">
        <f t="shared" si="223"/>
        <v>Large Onshore Transmission Investment Re-opener Project 3</v>
      </c>
      <c r="F1354" s="125"/>
      <c r="G1354" s="107" t="str">
        <f t="shared" si="224"/>
        <v>£m 23/24 prices</v>
      </c>
      <c r="H1354" s="107" t="str">
        <f t="shared" si="225"/>
        <v>Indirects (opex)</v>
      </c>
      <c r="I1354" s="107"/>
      <c r="J1354" s="107"/>
      <c r="K1354" s="107"/>
      <c r="L1354" s="107"/>
      <c r="M1354" s="107"/>
      <c r="N1354" s="107"/>
      <c r="O1354" s="107"/>
      <c r="P1354" s="107"/>
      <c r="Q1354" s="107"/>
      <c r="R1354" s="107"/>
      <c r="S1354" s="107"/>
      <c r="T1354" s="107"/>
      <c r="U1354" s="107"/>
      <c r="V1354" s="107"/>
      <c r="W1354" s="107"/>
      <c r="X1354" s="107"/>
      <c r="Y1354" s="107"/>
      <c r="Z1354" s="107"/>
      <c r="AA1354" s="107"/>
      <c r="AB1354" s="107"/>
      <c r="AC1354" s="107"/>
      <c r="AD1354" s="107"/>
      <c r="AE1354" s="107"/>
      <c r="AF1354" s="107"/>
      <c r="AG1354" s="107"/>
      <c r="AH1354" s="107"/>
      <c r="AI1354" s="107"/>
      <c r="AJ1354" s="107"/>
      <c r="AK1354" s="107"/>
      <c r="AL1354" s="107"/>
      <c r="AM1354" s="107"/>
      <c r="AN1354" s="107"/>
      <c r="AO1354" s="107"/>
      <c r="AP1354" s="107"/>
      <c r="AQ1354" s="107"/>
      <c r="AR1354" s="107"/>
      <c r="AS1354" s="107"/>
      <c r="AT1354" s="113"/>
      <c r="AU1354" s="175">
        <f t="shared" ref="AU1354:AY1354" si="256">INDEX(AU$8:AU$155,MATCH($E1354,$E$8:$E$155,0))*AU463</f>
        <v>0</v>
      </c>
      <c r="AV1354" s="112">
        <f t="shared" si="256"/>
        <v>0</v>
      </c>
      <c r="AW1354" s="112">
        <f t="shared" si="256"/>
        <v>0</v>
      </c>
      <c r="AX1354" s="112">
        <f t="shared" si="256"/>
        <v>0</v>
      </c>
      <c r="AY1354" s="112">
        <f t="shared" si="256"/>
        <v>0</v>
      </c>
      <c r="BA1354" s="38" t="str">
        <f t="shared" ca="1" si="227"/>
        <v>VariantAllowances</v>
      </c>
      <c r="BB1354" s="38" t="str">
        <f t="shared" si="228"/>
        <v>Variant allowances</v>
      </c>
      <c r="BC1354" s="38" t="str">
        <f t="shared" si="229"/>
        <v>Variant allowances allocation to totex categories</v>
      </c>
    </row>
    <row r="1355" spans="4:55">
      <c r="D1355" s="1">
        <f t="shared" si="222"/>
        <v>2.5</v>
      </c>
      <c r="E1355" s="37" t="str">
        <f t="shared" si="223"/>
        <v>Large Onshore Transmission Investment Re-opener Project 4</v>
      </c>
      <c r="G1355" s="37" t="str">
        <f t="shared" si="224"/>
        <v>£m 23/24 prices</v>
      </c>
      <c r="H1355" s="37" t="str">
        <f t="shared" si="225"/>
        <v>Load related capex</v>
      </c>
      <c r="AU1355" s="174">
        <f t="shared" ref="AU1355:AY1355" si="257">INDEX(AU$8:AU$155,MATCH($E1355,$E$8:$E$155,0))*AU464</f>
        <v>0</v>
      </c>
      <c r="AV1355" s="111">
        <f t="shared" si="257"/>
        <v>0</v>
      </c>
      <c r="AW1355" s="111">
        <f t="shared" si="257"/>
        <v>0</v>
      </c>
      <c r="AX1355" s="111">
        <f t="shared" si="257"/>
        <v>0</v>
      </c>
      <c r="AY1355" s="111">
        <f t="shared" si="257"/>
        <v>0</v>
      </c>
      <c r="BA1355" s="38" t="str">
        <f t="shared" ca="1" si="227"/>
        <v>VariantAllowances</v>
      </c>
      <c r="BB1355" s="38" t="str">
        <f t="shared" si="228"/>
        <v>Variant allowances</v>
      </c>
      <c r="BC1355" s="38" t="str">
        <f t="shared" si="229"/>
        <v>Variant allowances allocation to totex categories</v>
      </c>
    </row>
    <row r="1356" spans="4:55">
      <c r="D1356" s="1">
        <f t="shared" si="222"/>
        <v>2.5</v>
      </c>
      <c r="E1356" s="37" t="str">
        <f t="shared" si="223"/>
        <v>Large Onshore Transmission Investment Re-opener Project 4</v>
      </c>
      <c r="G1356" s="37" t="str">
        <f t="shared" si="224"/>
        <v>£m 23/24 prices</v>
      </c>
      <c r="H1356" s="37" t="str">
        <f t="shared" si="225"/>
        <v>Asset replacement capex</v>
      </c>
      <c r="AU1356" s="161">
        <f t="shared" ref="AU1356:AY1356" si="258">INDEX(AU$8:AU$155,MATCH($E1356,$E$8:$E$155,0))*AU465</f>
        <v>0</v>
      </c>
      <c r="AV1356" s="45">
        <f t="shared" si="258"/>
        <v>0</v>
      </c>
      <c r="AW1356" s="45">
        <f t="shared" si="258"/>
        <v>0</v>
      </c>
      <c r="AX1356" s="45">
        <f t="shared" si="258"/>
        <v>0</v>
      </c>
      <c r="AY1356" s="45">
        <f t="shared" si="258"/>
        <v>0</v>
      </c>
      <c r="BA1356" s="38" t="str">
        <f t="shared" ca="1" si="227"/>
        <v>VariantAllowances</v>
      </c>
      <c r="BB1356" s="38" t="str">
        <f t="shared" si="228"/>
        <v>Variant allowances</v>
      </c>
      <c r="BC1356" s="38" t="str">
        <f t="shared" si="229"/>
        <v>Variant allowances allocation to totex categories</v>
      </c>
    </row>
    <row r="1357" spans="4:55">
      <c r="D1357" s="1">
        <f t="shared" si="222"/>
        <v>2.5</v>
      </c>
      <c r="E1357" s="37" t="str">
        <f t="shared" si="223"/>
        <v>Large Onshore Transmission Investment Re-opener Project 4</v>
      </c>
      <c r="G1357" s="37" t="str">
        <f t="shared" si="224"/>
        <v>£m 23/24 prices</v>
      </c>
      <c r="H1357" s="37" t="str">
        <f t="shared" si="225"/>
        <v>Other capex</v>
      </c>
      <c r="AU1357" s="161">
        <f t="shared" ref="AU1357:AY1357" si="259">INDEX(AU$8:AU$155,MATCH($E1357,$E$8:$E$155,0))*AU466</f>
        <v>0</v>
      </c>
      <c r="AV1357" s="45">
        <f t="shared" si="259"/>
        <v>0</v>
      </c>
      <c r="AW1357" s="45">
        <f t="shared" si="259"/>
        <v>0</v>
      </c>
      <c r="AX1357" s="45">
        <f t="shared" si="259"/>
        <v>0</v>
      </c>
      <c r="AY1357" s="45">
        <f t="shared" si="259"/>
        <v>0</v>
      </c>
      <c r="BA1357" s="38" t="str">
        <f t="shared" ca="1" si="227"/>
        <v>VariantAllowances</v>
      </c>
      <c r="BB1357" s="38" t="str">
        <f t="shared" si="228"/>
        <v>Variant allowances</v>
      </c>
      <c r="BC1357" s="38" t="str">
        <f t="shared" si="229"/>
        <v>Variant allowances allocation to totex categories</v>
      </c>
    </row>
    <row r="1358" spans="4:55">
      <c r="D1358" s="1">
        <f t="shared" si="222"/>
        <v>2.5</v>
      </c>
      <c r="E1358" s="37" t="str">
        <f t="shared" si="223"/>
        <v>Large Onshore Transmission Investment Re-opener Project 4</v>
      </c>
      <c r="G1358" s="37" t="str">
        <f t="shared" si="224"/>
        <v>£m 23/24 prices</v>
      </c>
      <c r="H1358" s="37" t="str">
        <f t="shared" si="225"/>
        <v>Non-operational capex</v>
      </c>
      <c r="AU1358" s="161">
        <f t="shared" ref="AU1358:AY1358" si="260">INDEX(AU$8:AU$155,MATCH($E1358,$E$8:$E$155,0))*AU467</f>
        <v>0</v>
      </c>
      <c r="AV1358" s="45">
        <f t="shared" si="260"/>
        <v>0</v>
      </c>
      <c r="AW1358" s="45">
        <f t="shared" si="260"/>
        <v>0</v>
      </c>
      <c r="AX1358" s="45">
        <f t="shared" si="260"/>
        <v>0</v>
      </c>
      <c r="AY1358" s="45">
        <f t="shared" si="260"/>
        <v>0</v>
      </c>
      <c r="BA1358" s="38" t="str">
        <f t="shared" ca="1" si="227"/>
        <v>VariantAllowances</v>
      </c>
      <c r="BB1358" s="38" t="str">
        <f t="shared" si="228"/>
        <v>Variant allowances</v>
      </c>
      <c r="BC1358" s="38" t="str">
        <f t="shared" si="229"/>
        <v>Variant allowances allocation to totex categories</v>
      </c>
    </row>
    <row r="1359" spans="4:55">
      <c r="D1359" s="1">
        <f t="shared" si="222"/>
        <v>2.5</v>
      </c>
      <c r="E1359" s="37" t="str">
        <f t="shared" si="223"/>
        <v>Large Onshore Transmission Investment Re-opener Project 4</v>
      </c>
      <c r="G1359" s="37" t="str">
        <f t="shared" si="224"/>
        <v>£m 23/24 prices</v>
      </c>
      <c r="H1359" s="37" t="str">
        <f t="shared" si="225"/>
        <v>Network operating costs (opex)</v>
      </c>
      <c r="AU1359" s="161">
        <f t="shared" ref="AU1359:AY1359" si="261">INDEX(AU$8:AU$155,MATCH($E1359,$E$8:$E$155,0))*AU468</f>
        <v>0</v>
      </c>
      <c r="AV1359" s="45">
        <f t="shared" si="261"/>
        <v>0</v>
      </c>
      <c r="AW1359" s="45">
        <f t="shared" si="261"/>
        <v>0</v>
      </c>
      <c r="AX1359" s="45">
        <f t="shared" si="261"/>
        <v>0</v>
      </c>
      <c r="AY1359" s="45">
        <f t="shared" si="261"/>
        <v>0</v>
      </c>
      <c r="BA1359" s="38" t="str">
        <f t="shared" ca="1" si="227"/>
        <v>VariantAllowances</v>
      </c>
      <c r="BB1359" s="38" t="str">
        <f t="shared" si="228"/>
        <v>Variant allowances</v>
      </c>
      <c r="BC1359" s="38" t="str">
        <f t="shared" si="229"/>
        <v>Variant allowances allocation to totex categories</v>
      </c>
    </row>
    <row r="1360" spans="4:55">
      <c r="D1360" s="1">
        <f t="shared" si="222"/>
        <v>2.5</v>
      </c>
      <c r="E1360" s="107" t="str">
        <f t="shared" si="223"/>
        <v>Large Onshore Transmission Investment Re-opener Project 4</v>
      </c>
      <c r="F1360" s="125"/>
      <c r="G1360" s="107" t="str">
        <f t="shared" si="224"/>
        <v>£m 23/24 prices</v>
      </c>
      <c r="H1360" s="107" t="str">
        <f t="shared" si="225"/>
        <v>Indirects (opex)</v>
      </c>
      <c r="I1360" s="107"/>
      <c r="J1360" s="107"/>
      <c r="K1360" s="107"/>
      <c r="L1360" s="107"/>
      <c r="M1360" s="107"/>
      <c r="N1360" s="107"/>
      <c r="O1360" s="107"/>
      <c r="P1360" s="107"/>
      <c r="Q1360" s="107"/>
      <c r="R1360" s="107"/>
      <c r="S1360" s="107"/>
      <c r="T1360" s="107"/>
      <c r="U1360" s="107"/>
      <c r="V1360" s="107"/>
      <c r="W1360" s="107"/>
      <c r="X1360" s="107"/>
      <c r="Y1360" s="107"/>
      <c r="Z1360" s="107"/>
      <c r="AA1360" s="107"/>
      <c r="AB1360" s="107"/>
      <c r="AC1360" s="107"/>
      <c r="AD1360" s="107"/>
      <c r="AE1360" s="107"/>
      <c r="AF1360" s="107"/>
      <c r="AG1360" s="107"/>
      <c r="AH1360" s="107"/>
      <c r="AI1360" s="107"/>
      <c r="AJ1360" s="107"/>
      <c r="AK1360" s="107"/>
      <c r="AL1360" s="107"/>
      <c r="AM1360" s="107"/>
      <c r="AN1360" s="107"/>
      <c r="AO1360" s="107"/>
      <c r="AP1360" s="107"/>
      <c r="AQ1360" s="107"/>
      <c r="AR1360" s="107"/>
      <c r="AS1360" s="107"/>
      <c r="AT1360" s="113"/>
      <c r="AU1360" s="175">
        <f t="shared" ref="AU1360:AY1360" si="262">INDEX(AU$8:AU$155,MATCH($E1360,$E$8:$E$155,0))*AU469</f>
        <v>0</v>
      </c>
      <c r="AV1360" s="112">
        <f t="shared" si="262"/>
        <v>0</v>
      </c>
      <c r="AW1360" s="112">
        <f t="shared" si="262"/>
        <v>0</v>
      </c>
      <c r="AX1360" s="112">
        <f t="shared" si="262"/>
        <v>0</v>
      </c>
      <c r="AY1360" s="112">
        <f t="shared" si="262"/>
        <v>0</v>
      </c>
      <c r="BA1360" s="38" t="str">
        <f t="shared" ca="1" si="227"/>
        <v>VariantAllowances</v>
      </c>
      <c r="BB1360" s="38" t="str">
        <f t="shared" si="228"/>
        <v>Variant allowances</v>
      </c>
      <c r="BC1360" s="38" t="str">
        <f t="shared" si="229"/>
        <v>Variant allowances allocation to totex categories</v>
      </c>
    </row>
    <row r="1361" spans="4:55">
      <c r="D1361" s="1">
        <f t="shared" si="222"/>
        <v>2.5</v>
      </c>
      <c r="E1361" s="37" t="str">
        <f t="shared" si="223"/>
        <v>Large Onshore Transmission Investment Re-opener Project 5</v>
      </c>
      <c r="G1361" s="37" t="str">
        <f t="shared" si="224"/>
        <v>£m 23/24 prices</v>
      </c>
      <c r="H1361" s="37" t="str">
        <f t="shared" si="225"/>
        <v>Load related capex</v>
      </c>
      <c r="AU1361" s="174">
        <f t="shared" ref="AU1361:AY1361" si="263">INDEX(AU$8:AU$155,MATCH($E1361,$E$8:$E$155,0))*AU470</f>
        <v>0</v>
      </c>
      <c r="AV1361" s="111">
        <f t="shared" si="263"/>
        <v>0</v>
      </c>
      <c r="AW1361" s="111">
        <f t="shared" si="263"/>
        <v>0</v>
      </c>
      <c r="AX1361" s="111">
        <f t="shared" si="263"/>
        <v>0</v>
      </c>
      <c r="AY1361" s="111">
        <f t="shared" si="263"/>
        <v>0</v>
      </c>
      <c r="BA1361" s="38" t="str">
        <f t="shared" ca="1" si="227"/>
        <v>VariantAllowances</v>
      </c>
      <c r="BB1361" s="38" t="str">
        <f t="shared" si="228"/>
        <v>Variant allowances</v>
      </c>
      <c r="BC1361" s="38" t="str">
        <f t="shared" si="229"/>
        <v>Variant allowances allocation to totex categories</v>
      </c>
    </row>
    <row r="1362" spans="4:55">
      <c r="D1362" s="1">
        <f t="shared" si="222"/>
        <v>2.5</v>
      </c>
      <c r="E1362" s="37" t="str">
        <f t="shared" si="223"/>
        <v>Large Onshore Transmission Investment Re-opener Project 5</v>
      </c>
      <c r="G1362" s="37" t="str">
        <f t="shared" si="224"/>
        <v>£m 23/24 prices</v>
      </c>
      <c r="H1362" s="37" t="str">
        <f t="shared" si="225"/>
        <v>Asset replacement capex</v>
      </c>
      <c r="AU1362" s="161">
        <f t="shared" ref="AU1362:AY1362" si="264">INDEX(AU$8:AU$155,MATCH($E1362,$E$8:$E$155,0))*AU471</f>
        <v>0</v>
      </c>
      <c r="AV1362" s="45">
        <f t="shared" si="264"/>
        <v>0</v>
      </c>
      <c r="AW1362" s="45">
        <f t="shared" si="264"/>
        <v>0</v>
      </c>
      <c r="AX1362" s="45">
        <f t="shared" si="264"/>
        <v>0</v>
      </c>
      <c r="AY1362" s="45">
        <f t="shared" si="264"/>
        <v>0</v>
      </c>
      <c r="BA1362" s="38" t="str">
        <f t="shared" ca="1" si="227"/>
        <v>VariantAllowances</v>
      </c>
      <c r="BB1362" s="38" t="str">
        <f t="shared" si="228"/>
        <v>Variant allowances</v>
      </c>
      <c r="BC1362" s="38" t="str">
        <f t="shared" si="229"/>
        <v>Variant allowances allocation to totex categories</v>
      </c>
    </row>
    <row r="1363" spans="4:55">
      <c r="D1363" s="1">
        <f t="shared" si="222"/>
        <v>2.5</v>
      </c>
      <c r="E1363" s="37" t="str">
        <f t="shared" si="223"/>
        <v>Large Onshore Transmission Investment Re-opener Project 5</v>
      </c>
      <c r="G1363" s="37" t="str">
        <f t="shared" si="224"/>
        <v>£m 23/24 prices</v>
      </c>
      <c r="H1363" s="37" t="str">
        <f t="shared" si="225"/>
        <v>Other capex</v>
      </c>
      <c r="AU1363" s="161">
        <f t="shared" ref="AU1363:AY1363" si="265">INDEX(AU$8:AU$155,MATCH($E1363,$E$8:$E$155,0))*AU472</f>
        <v>0</v>
      </c>
      <c r="AV1363" s="45">
        <f t="shared" si="265"/>
        <v>0</v>
      </c>
      <c r="AW1363" s="45">
        <f t="shared" si="265"/>
        <v>0</v>
      </c>
      <c r="AX1363" s="45">
        <f t="shared" si="265"/>
        <v>0</v>
      </c>
      <c r="AY1363" s="45">
        <f t="shared" si="265"/>
        <v>0</v>
      </c>
      <c r="BA1363" s="38" t="str">
        <f t="shared" ca="1" si="227"/>
        <v>VariantAllowances</v>
      </c>
      <c r="BB1363" s="38" t="str">
        <f t="shared" si="228"/>
        <v>Variant allowances</v>
      </c>
      <c r="BC1363" s="38" t="str">
        <f t="shared" si="229"/>
        <v>Variant allowances allocation to totex categories</v>
      </c>
    </row>
    <row r="1364" spans="4:55">
      <c r="D1364" s="1">
        <f t="shared" si="222"/>
        <v>2.5</v>
      </c>
      <c r="E1364" s="37" t="str">
        <f t="shared" si="223"/>
        <v>Large Onshore Transmission Investment Re-opener Project 5</v>
      </c>
      <c r="G1364" s="37" t="str">
        <f t="shared" si="224"/>
        <v>£m 23/24 prices</v>
      </c>
      <c r="H1364" s="37" t="str">
        <f t="shared" si="225"/>
        <v>Non-operational capex</v>
      </c>
      <c r="AU1364" s="161">
        <f t="shared" ref="AU1364:AY1364" si="266">INDEX(AU$8:AU$155,MATCH($E1364,$E$8:$E$155,0))*AU473</f>
        <v>0</v>
      </c>
      <c r="AV1364" s="45">
        <f t="shared" si="266"/>
        <v>0</v>
      </c>
      <c r="AW1364" s="45">
        <f t="shared" si="266"/>
        <v>0</v>
      </c>
      <c r="AX1364" s="45">
        <f t="shared" si="266"/>
        <v>0</v>
      </c>
      <c r="AY1364" s="45">
        <f t="shared" si="266"/>
        <v>0</v>
      </c>
      <c r="BA1364" s="38" t="str">
        <f t="shared" ca="1" si="227"/>
        <v>VariantAllowances</v>
      </c>
      <c r="BB1364" s="38" t="str">
        <f t="shared" si="228"/>
        <v>Variant allowances</v>
      </c>
      <c r="BC1364" s="38" t="str">
        <f t="shared" si="229"/>
        <v>Variant allowances allocation to totex categories</v>
      </c>
    </row>
    <row r="1365" spans="4:55">
      <c r="D1365" s="1">
        <f t="shared" si="222"/>
        <v>2.5</v>
      </c>
      <c r="E1365" s="37" t="str">
        <f t="shared" si="223"/>
        <v>Large Onshore Transmission Investment Re-opener Project 5</v>
      </c>
      <c r="G1365" s="37" t="str">
        <f t="shared" si="224"/>
        <v>£m 23/24 prices</v>
      </c>
      <c r="H1365" s="37" t="str">
        <f t="shared" si="225"/>
        <v>Network operating costs (opex)</v>
      </c>
      <c r="AU1365" s="161">
        <f t="shared" ref="AU1365:AY1365" si="267">INDEX(AU$8:AU$155,MATCH($E1365,$E$8:$E$155,0))*AU474</f>
        <v>0</v>
      </c>
      <c r="AV1365" s="45">
        <f t="shared" si="267"/>
        <v>0</v>
      </c>
      <c r="AW1365" s="45">
        <f t="shared" si="267"/>
        <v>0</v>
      </c>
      <c r="AX1365" s="45">
        <f t="shared" si="267"/>
        <v>0</v>
      </c>
      <c r="AY1365" s="45">
        <f t="shared" si="267"/>
        <v>0</v>
      </c>
      <c r="BA1365" s="38" t="str">
        <f t="shared" ca="1" si="227"/>
        <v>VariantAllowances</v>
      </c>
      <c r="BB1365" s="38" t="str">
        <f t="shared" si="228"/>
        <v>Variant allowances</v>
      </c>
      <c r="BC1365" s="38" t="str">
        <f t="shared" si="229"/>
        <v>Variant allowances allocation to totex categories</v>
      </c>
    </row>
    <row r="1366" spans="4:55">
      <c r="D1366" s="1">
        <f t="shared" si="222"/>
        <v>2.5</v>
      </c>
      <c r="E1366" s="107" t="str">
        <f t="shared" si="223"/>
        <v>Large Onshore Transmission Investment Re-opener Project 5</v>
      </c>
      <c r="F1366" s="125"/>
      <c r="G1366" s="107" t="str">
        <f t="shared" si="224"/>
        <v>£m 23/24 prices</v>
      </c>
      <c r="H1366" s="107" t="str">
        <f t="shared" si="225"/>
        <v>Indirects (opex)</v>
      </c>
      <c r="I1366" s="107"/>
      <c r="J1366" s="107"/>
      <c r="K1366" s="107"/>
      <c r="L1366" s="107"/>
      <c r="M1366" s="107"/>
      <c r="N1366" s="107"/>
      <c r="O1366" s="107"/>
      <c r="P1366" s="107"/>
      <c r="Q1366" s="107"/>
      <c r="R1366" s="107"/>
      <c r="S1366" s="107"/>
      <c r="T1366" s="107"/>
      <c r="U1366" s="107"/>
      <c r="V1366" s="107"/>
      <c r="W1366" s="107"/>
      <c r="X1366" s="107"/>
      <c r="Y1366" s="107"/>
      <c r="Z1366" s="107"/>
      <c r="AA1366" s="107"/>
      <c r="AB1366" s="107"/>
      <c r="AC1366" s="107"/>
      <c r="AD1366" s="107"/>
      <c r="AE1366" s="107"/>
      <c r="AF1366" s="107"/>
      <c r="AG1366" s="107"/>
      <c r="AH1366" s="107"/>
      <c r="AI1366" s="107"/>
      <c r="AJ1366" s="107"/>
      <c r="AK1366" s="107"/>
      <c r="AL1366" s="107"/>
      <c r="AM1366" s="107"/>
      <c r="AN1366" s="107"/>
      <c r="AO1366" s="107"/>
      <c r="AP1366" s="107"/>
      <c r="AQ1366" s="107"/>
      <c r="AR1366" s="107"/>
      <c r="AS1366" s="107"/>
      <c r="AT1366" s="113"/>
      <c r="AU1366" s="175">
        <f t="shared" ref="AU1366:AY1366" si="268">INDEX(AU$8:AU$155,MATCH($E1366,$E$8:$E$155,0))*AU475</f>
        <v>0</v>
      </c>
      <c r="AV1366" s="112">
        <f t="shared" si="268"/>
        <v>0</v>
      </c>
      <c r="AW1366" s="112">
        <f t="shared" si="268"/>
        <v>0</v>
      </c>
      <c r="AX1366" s="112">
        <f t="shared" si="268"/>
        <v>0</v>
      </c>
      <c r="AY1366" s="112">
        <f t="shared" si="268"/>
        <v>0</v>
      </c>
      <c r="BA1366" s="38" t="str">
        <f t="shared" ca="1" si="227"/>
        <v>VariantAllowances</v>
      </c>
      <c r="BB1366" s="38" t="str">
        <f t="shared" si="228"/>
        <v>Variant allowances</v>
      </c>
      <c r="BC1366" s="38" t="str">
        <f t="shared" si="229"/>
        <v>Variant allowances allocation to totex categories</v>
      </c>
    </row>
    <row r="1367" spans="4:55">
      <c r="D1367" s="1">
        <f t="shared" si="222"/>
        <v>2.5</v>
      </c>
      <c r="E1367" s="37" t="str">
        <f t="shared" si="223"/>
        <v>Large Onshore Transmission Investment Re-opener Project 6</v>
      </c>
      <c r="G1367" s="37" t="str">
        <f t="shared" si="224"/>
        <v>£m 23/24 prices</v>
      </c>
      <c r="H1367" s="37" t="str">
        <f t="shared" si="225"/>
        <v>Load related capex</v>
      </c>
      <c r="AU1367" s="174">
        <f t="shared" ref="AU1367:AY1367" si="269">INDEX(AU$8:AU$155,MATCH($E1367,$E$8:$E$155,0))*AU476</f>
        <v>0</v>
      </c>
      <c r="AV1367" s="111">
        <f t="shared" si="269"/>
        <v>0</v>
      </c>
      <c r="AW1367" s="111">
        <f t="shared" si="269"/>
        <v>0</v>
      </c>
      <c r="AX1367" s="111">
        <f t="shared" si="269"/>
        <v>0</v>
      </c>
      <c r="AY1367" s="111">
        <f t="shared" si="269"/>
        <v>0</v>
      </c>
      <c r="BA1367" s="38" t="str">
        <f t="shared" ca="1" si="227"/>
        <v>VariantAllowances</v>
      </c>
      <c r="BB1367" s="38" t="str">
        <f t="shared" si="228"/>
        <v>Variant allowances</v>
      </c>
      <c r="BC1367" s="38" t="str">
        <f t="shared" si="229"/>
        <v>Variant allowances allocation to totex categories</v>
      </c>
    </row>
    <row r="1368" spans="4:55">
      <c r="D1368" s="1">
        <f t="shared" si="222"/>
        <v>2.5</v>
      </c>
      <c r="E1368" s="37" t="str">
        <f t="shared" si="223"/>
        <v>Large Onshore Transmission Investment Re-opener Project 6</v>
      </c>
      <c r="G1368" s="37" t="str">
        <f t="shared" si="224"/>
        <v>£m 23/24 prices</v>
      </c>
      <c r="H1368" s="37" t="str">
        <f t="shared" si="225"/>
        <v>Asset replacement capex</v>
      </c>
      <c r="AU1368" s="161">
        <f t="shared" ref="AU1368:AY1368" si="270">INDEX(AU$8:AU$155,MATCH($E1368,$E$8:$E$155,0))*AU477</f>
        <v>0</v>
      </c>
      <c r="AV1368" s="45">
        <f t="shared" si="270"/>
        <v>0</v>
      </c>
      <c r="AW1368" s="45">
        <f t="shared" si="270"/>
        <v>0</v>
      </c>
      <c r="AX1368" s="45">
        <f t="shared" si="270"/>
        <v>0</v>
      </c>
      <c r="AY1368" s="45">
        <f t="shared" si="270"/>
        <v>0</v>
      </c>
      <c r="BA1368" s="38" t="str">
        <f t="shared" ca="1" si="227"/>
        <v>VariantAllowances</v>
      </c>
      <c r="BB1368" s="38" t="str">
        <f t="shared" si="228"/>
        <v>Variant allowances</v>
      </c>
      <c r="BC1368" s="38" t="str">
        <f t="shared" si="229"/>
        <v>Variant allowances allocation to totex categories</v>
      </c>
    </row>
    <row r="1369" spans="4:55">
      <c r="D1369" s="1">
        <f t="shared" si="222"/>
        <v>2.5</v>
      </c>
      <c r="E1369" s="37" t="str">
        <f t="shared" si="223"/>
        <v>Large Onshore Transmission Investment Re-opener Project 6</v>
      </c>
      <c r="G1369" s="37" t="str">
        <f t="shared" si="224"/>
        <v>£m 23/24 prices</v>
      </c>
      <c r="H1369" s="37" t="str">
        <f t="shared" si="225"/>
        <v>Other capex</v>
      </c>
      <c r="AU1369" s="161">
        <f t="shared" ref="AU1369:AY1369" si="271">INDEX(AU$8:AU$155,MATCH($E1369,$E$8:$E$155,0))*AU478</f>
        <v>0</v>
      </c>
      <c r="AV1369" s="45">
        <f t="shared" si="271"/>
        <v>0</v>
      </c>
      <c r="AW1369" s="45">
        <f t="shared" si="271"/>
        <v>0</v>
      </c>
      <c r="AX1369" s="45">
        <f t="shared" si="271"/>
        <v>0</v>
      </c>
      <c r="AY1369" s="45">
        <f t="shared" si="271"/>
        <v>0</v>
      </c>
      <c r="BA1369" s="38" t="str">
        <f t="shared" ca="1" si="227"/>
        <v>VariantAllowances</v>
      </c>
      <c r="BB1369" s="38" t="str">
        <f t="shared" si="228"/>
        <v>Variant allowances</v>
      </c>
      <c r="BC1369" s="38" t="str">
        <f t="shared" si="229"/>
        <v>Variant allowances allocation to totex categories</v>
      </c>
    </row>
    <row r="1370" spans="4:55">
      <c r="D1370" s="1">
        <f t="shared" si="222"/>
        <v>2.5</v>
      </c>
      <c r="E1370" s="37" t="str">
        <f t="shared" si="223"/>
        <v>Large Onshore Transmission Investment Re-opener Project 6</v>
      </c>
      <c r="G1370" s="37" t="str">
        <f t="shared" si="224"/>
        <v>£m 23/24 prices</v>
      </c>
      <c r="H1370" s="37" t="str">
        <f t="shared" si="225"/>
        <v>Non-operational capex</v>
      </c>
      <c r="AU1370" s="161">
        <f t="shared" ref="AU1370:AY1370" si="272">INDEX(AU$8:AU$155,MATCH($E1370,$E$8:$E$155,0))*AU479</f>
        <v>0</v>
      </c>
      <c r="AV1370" s="45">
        <f t="shared" si="272"/>
        <v>0</v>
      </c>
      <c r="AW1370" s="45">
        <f t="shared" si="272"/>
        <v>0</v>
      </c>
      <c r="AX1370" s="45">
        <f t="shared" si="272"/>
        <v>0</v>
      </c>
      <c r="AY1370" s="45">
        <f t="shared" si="272"/>
        <v>0</v>
      </c>
      <c r="BA1370" s="38" t="str">
        <f t="shared" ca="1" si="227"/>
        <v>VariantAllowances</v>
      </c>
      <c r="BB1370" s="38" t="str">
        <f t="shared" si="228"/>
        <v>Variant allowances</v>
      </c>
      <c r="BC1370" s="38" t="str">
        <f t="shared" si="229"/>
        <v>Variant allowances allocation to totex categories</v>
      </c>
    </row>
    <row r="1371" spans="4:55">
      <c r="D1371" s="1">
        <f t="shared" si="222"/>
        <v>2.5</v>
      </c>
      <c r="E1371" s="37" t="str">
        <f t="shared" si="223"/>
        <v>Large Onshore Transmission Investment Re-opener Project 6</v>
      </c>
      <c r="G1371" s="37" t="str">
        <f t="shared" si="224"/>
        <v>£m 23/24 prices</v>
      </c>
      <c r="H1371" s="37" t="str">
        <f t="shared" si="225"/>
        <v>Network operating costs (opex)</v>
      </c>
      <c r="AU1371" s="161">
        <f t="shared" ref="AU1371:AY1371" si="273">INDEX(AU$8:AU$155,MATCH($E1371,$E$8:$E$155,0))*AU480</f>
        <v>0</v>
      </c>
      <c r="AV1371" s="45">
        <f t="shared" si="273"/>
        <v>0</v>
      </c>
      <c r="AW1371" s="45">
        <f t="shared" si="273"/>
        <v>0</v>
      </c>
      <c r="AX1371" s="45">
        <f t="shared" si="273"/>
        <v>0</v>
      </c>
      <c r="AY1371" s="45">
        <f t="shared" si="273"/>
        <v>0</v>
      </c>
      <c r="BA1371" s="38" t="str">
        <f t="shared" ca="1" si="227"/>
        <v>VariantAllowances</v>
      </c>
      <c r="BB1371" s="38" t="str">
        <f t="shared" si="228"/>
        <v>Variant allowances</v>
      </c>
      <c r="BC1371" s="38" t="str">
        <f t="shared" si="229"/>
        <v>Variant allowances allocation to totex categories</v>
      </c>
    </row>
    <row r="1372" spans="4:55">
      <c r="D1372" s="1">
        <f t="shared" si="222"/>
        <v>2.5</v>
      </c>
      <c r="E1372" s="107" t="str">
        <f t="shared" si="223"/>
        <v>Large Onshore Transmission Investment Re-opener Project 6</v>
      </c>
      <c r="F1372" s="125"/>
      <c r="G1372" s="107" t="str">
        <f t="shared" si="224"/>
        <v>£m 23/24 prices</v>
      </c>
      <c r="H1372" s="107" t="str">
        <f t="shared" si="225"/>
        <v>Indirects (opex)</v>
      </c>
      <c r="I1372" s="107"/>
      <c r="J1372" s="107"/>
      <c r="K1372" s="107"/>
      <c r="L1372" s="107"/>
      <c r="M1372" s="107"/>
      <c r="N1372" s="107"/>
      <c r="O1372" s="107"/>
      <c r="P1372" s="107"/>
      <c r="Q1372" s="107"/>
      <c r="R1372" s="107"/>
      <c r="S1372" s="107"/>
      <c r="T1372" s="107"/>
      <c r="U1372" s="107"/>
      <c r="V1372" s="107"/>
      <c r="W1372" s="107"/>
      <c r="X1372" s="107"/>
      <c r="Y1372" s="107"/>
      <c r="Z1372" s="107"/>
      <c r="AA1372" s="107"/>
      <c r="AB1372" s="107"/>
      <c r="AC1372" s="107"/>
      <c r="AD1372" s="107"/>
      <c r="AE1372" s="107"/>
      <c r="AF1372" s="107"/>
      <c r="AG1372" s="107"/>
      <c r="AH1372" s="107"/>
      <c r="AI1372" s="107"/>
      <c r="AJ1372" s="107"/>
      <c r="AK1372" s="107"/>
      <c r="AL1372" s="107"/>
      <c r="AM1372" s="107"/>
      <c r="AN1372" s="107"/>
      <c r="AO1372" s="107"/>
      <c r="AP1372" s="107"/>
      <c r="AQ1372" s="107"/>
      <c r="AR1372" s="107"/>
      <c r="AS1372" s="107"/>
      <c r="AT1372" s="113"/>
      <c r="AU1372" s="175">
        <f t="shared" ref="AU1372:AY1372" si="274">INDEX(AU$8:AU$155,MATCH($E1372,$E$8:$E$155,0))*AU481</f>
        <v>0</v>
      </c>
      <c r="AV1372" s="112">
        <f t="shared" si="274"/>
        <v>0</v>
      </c>
      <c r="AW1372" s="112">
        <f t="shared" si="274"/>
        <v>0</v>
      </c>
      <c r="AX1372" s="112">
        <f t="shared" si="274"/>
        <v>0</v>
      </c>
      <c r="AY1372" s="112">
        <f t="shared" si="274"/>
        <v>0</v>
      </c>
      <c r="BA1372" s="38" t="str">
        <f t="shared" ca="1" si="227"/>
        <v>VariantAllowances</v>
      </c>
      <c r="BB1372" s="38" t="str">
        <f t="shared" si="228"/>
        <v>Variant allowances</v>
      </c>
      <c r="BC1372" s="38" t="str">
        <f t="shared" si="229"/>
        <v>Variant allowances allocation to totex categories</v>
      </c>
    </row>
    <row r="1373" spans="4:55">
      <c r="D1373" s="1">
        <f t="shared" si="222"/>
        <v>2.5</v>
      </c>
      <c r="E1373" s="37" t="str">
        <f t="shared" si="223"/>
        <v>Large Onshore Transmission Investment Re-opener Project 7</v>
      </c>
      <c r="G1373" s="37" t="str">
        <f t="shared" si="224"/>
        <v>£m 23/24 prices</v>
      </c>
      <c r="H1373" s="37" t="str">
        <f t="shared" si="225"/>
        <v>Load related capex</v>
      </c>
      <c r="AU1373" s="174">
        <f t="shared" ref="AU1373:AY1373" si="275">INDEX(AU$8:AU$155,MATCH($E1373,$E$8:$E$155,0))*AU482</f>
        <v>0</v>
      </c>
      <c r="AV1373" s="111">
        <f t="shared" si="275"/>
        <v>0</v>
      </c>
      <c r="AW1373" s="111">
        <f t="shared" si="275"/>
        <v>0</v>
      </c>
      <c r="AX1373" s="111">
        <f t="shared" si="275"/>
        <v>0</v>
      </c>
      <c r="AY1373" s="111">
        <f t="shared" si="275"/>
        <v>0</v>
      </c>
      <c r="BA1373" s="38" t="str">
        <f t="shared" ca="1" si="227"/>
        <v>VariantAllowances</v>
      </c>
      <c r="BB1373" s="38" t="str">
        <f t="shared" si="228"/>
        <v>Variant allowances</v>
      </c>
      <c r="BC1373" s="38" t="str">
        <f t="shared" si="229"/>
        <v>Variant allowances allocation to totex categories</v>
      </c>
    </row>
    <row r="1374" spans="4:55">
      <c r="D1374" s="1">
        <f t="shared" si="222"/>
        <v>2.5</v>
      </c>
      <c r="E1374" s="37" t="str">
        <f t="shared" si="223"/>
        <v>Large Onshore Transmission Investment Re-opener Project 7</v>
      </c>
      <c r="G1374" s="37" t="str">
        <f t="shared" si="224"/>
        <v>£m 23/24 prices</v>
      </c>
      <c r="H1374" s="37" t="str">
        <f t="shared" si="225"/>
        <v>Asset replacement capex</v>
      </c>
      <c r="AU1374" s="161">
        <f t="shared" ref="AU1374:AY1374" si="276">INDEX(AU$8:AU$155,MATCH($E1374,$E$8:$E$155,0))*AU483</f>
        <v>0</v>
      </c>
      <c r="AV1374" s="45">
        <f t="shared" si="276"/>
        <v>0</v>
      </c>
      <c r="AW1374" s="45">
        <f t="shared" si="276"/>
        <v>0</v>
      </c>
      <c r="AX1374" s="45">
        <f t="shared" si="276"/>
        <v>0</v>
      </c>
      <c r="AY1374" s="45">
        <f t="shared" si="276"/>
        <v>0</v>
      </c>
      <c r="BA1374" s="38" t="str">
        <f t="shared" ca="1" si="227"/>
        <v>VariantAllowances</v>
      </c>
      <c r="BB1374" s="38" t="str">
        <f t="shared" si="228"/>
        <v>Variant allowances</v>
      </c>
      <c r="BC1374" s="38" t="str">
        <f t="shared" si="229"/>
        <v>Variant allowances allocation to totex categories</v>
      </c>
    </row>
    <row r="1375" spans="4:55">
      <c r="D1375" s="1">
        <f t="shared" si="222"/>
        <v>2.5</v>
      </c>
      <c r="E1375" s="37" t="str">
        <f t="shared" si="223"/>
        <v>Large Onshore Transmission Investment Re-opener Project 7</v>
      </c>
      <c r="G1375" s="37" t="str">
        <f t="shared" si="224"/>
        <v>£m 23/24 prices</v>
      </c>
      <c r="H1375" s="37" t="str">
        <f t="shared" si="225"/>
        <v>Other capex</v>
      </c>
      <c r="AU1375" s="161">
        <f t="shared" ref="AU1375:AY1375" si="277">INDEX(AU$8:AU$155,MATCH($E1375,$E$8:$E$155,0))*AU484</f>
        <v>0</v>
      </c>
      <c r="AV1375" s="45">
        <f t="shared" si="277"/>
        <v>0</v>
      </c>
      <c r="AW1375" s="45">
        <f t="shared" si="277"/>
        <v>0</v>
      </c>
      <c r="AX1375" s="45">
        <f t="shared" si="277"/>
        <v>0</v>
      </c>
      <c r="AY1375" s="45">
        <f t="shared" si="277"/>
        <v>0</v>
      </c>
      <c r="BA1375" s="38" t="str">
        <f t="shared" ca="1" si="227"/>
        <v>VariantAllowances</v>
      </c>
      <c r="BB1375" s="38" t="str">
        <f t="shared" si="228"/>
        <v>Variant allowances</v>
      </c>
      <c r="BC1375" s="38" t="str">
        <f t="shared" si="229"/>
        <v>Variant allowances allocation to totex categories</v>
      </c>
    </row>
    <row r="1376" spans="4:55">
      <c r="D1376" s="1">
        <f t="shared" si="222"/>
        <v>2.5</v>
      </c>
      <c r="E1376" s="37" t="str">
        <f t="shared" si="223"/>
        <v>Large Onshore Transmission Investment Re-opener Project 7</v>
      </c>
      <c r="G1376" s="37" t="str">
        <f t="shared" si="224"/>
        <v>£m 23/24 prices</v>
      </c>
      <c r="H1376" s="37" t="str">
        <f t="shared" si="225"/>
        <v>Non-operational capex</v>
      </c>
      <c r="AU1376" s="161">
        <f t="shared" ref="AU1376:AY1376" si="278">INDEX(AU$8:AU$155,MATCH($E1376,$E$8:$E$155,0))*AU485</f>
        <v>0</v>
      </c>
      <c r="AV1376" s="45">
        <f t="shared" si="278"/>
        <v>0</v>
      </c>
      <c r="AW1376" s="45">
        <f t="shared" si="278"/>
        <v>0</v>
      </c>
      <c r="AX1376" s="45">
        <f t="shared" si="278"/>
        <v>0</v>
      </c>
      <c r="AY1376" s="45">
        <f t="shared" si="278"/>
        <v>0</v>
      </c>
      <c r="BA1376" s="38" t="str">
        <f t="shared" ca="1" si="227"/>
        <v>VariantAllowances</v>
      </c>
      <c r="BB1376" s="38" t="str">
        <f t="shared" si="228"/>
        <v>Variant allowances</v>
      </c>
      <c r="BC1376" s="38" t="str">
        <f t="shared" si="229"/>
        <v>Variant allowances allocation to totex categories</v>
      </c>
    </row>
    <row r="1377" spans="4:55">
      <c r="D1377" s="1">
        <f t="shared" si="222"/>
        <v>2.5</v>
      </c>
      <c r="E1377" s="37" t="str">
        <f t="shared" si="223"/>
        <v>Large Onshore Transmission Investment Re-opener Project 7</v>
      </c>
      <c r="G1377" s="37" t="str">
        <f t="shared" si="224"/>
        <v>£m 23/24 prices</v>
      </c>
      <c r="H1377" s="37" t="str">
        <f t="shared" si="225"/>
        <v>Network operating costs (opex)</v>
      </c>
      <c r="AU1377" s="161">
        <f t="shared" ref="AU1377:AY1377" si="279">INDEX(AU$8:AU$155,MATCH($E1377,$E$8:$E$155,0))*AU486</f>
        <v>0</v>
      </c>
      <c r="AV1377" s="45">
        <f t="shared" si="279"/>
        <v>0</v>
      </c>
      <c r="AW1377" s="45">
        <f t="shared" si="279"/>
        <v>0</v>
      </c>
      <c r="AX1377" s="45">
        <f t="shared" si="279"/>
        <v>0</v>
      </c>
      <c r="AY1377" s="45">
        <f t="shared" si="279"/>
        <v>0</v>
      </c>
      <c r="BA1377" s="38" t="str">
        <f t="shared" ca="1" si="227"/>
        <v>VariantAllowances</v>
      </c>
      <c r="BB1377" s="38" t="str">
        <f t="shared" si="228"/>
        <v>Variant allowances</v>
      </c>
      <c r="BC1377" s="38" t="str">
        <f t="shared" si="229"/>
        <v>Variant allowances allocation to totex categories</v>
      </c>
    </row>
    <row r="1378" spans="4:55">
      <c r="D1378" s="1">
        <f t="shared" si="222"/>
        <v>2.5</v>
      </c>
      <c r="E1378" s="107" t="str">
        <f t="shared" si="223"/>
        <v>Large Onshore Transmission Investment Re-opener Project 7</v>
      </c>
      <c r="F1378" s="125"/>
      <c r="G1378" s="107" t="str">
        <f t="shared" si="224"/>
        <v>£m 23/24 prices</v>
      </c>
      <c r="H1378" s="107" t="str">
        <f t="shared" si="225"/>
        <v>Indirects (opex)</v>
      </c>
      <c r="I1378" s="107"/>
      <c r="J1378" s="107"/>
      <c r="K1378" s="107"/>
      <c r="L1378" s="107"/>
      <c r="M1378" s="107"/>
      <c r="N1378" s="107"/>
      <c r="O1378" s="107"/>
      <c r="P1378" s="107"/>
      <c r="Q1378" s="107"/>
      <c r="R1378" s="107"/>
      <c r="S1378" s="107"/>
      <c r="T1378" s="107"/>
      <c r="U1378" s="107"/>
      <c r="V1378" s="107"/>
      <c r="W1378" s="107"/>
      <c r="X1378" s="107"/>
      <c r="Y1378" s="107"/>
      <c r="Z1378" s="107"/>
      <c r="AA1378" s="107"/>
      <c r="AB1378" s="107"/>
      <c r="AC1378" s="107"/>
      <c r="AD1378" s="107"/>
      <c r="AE1378" s="107"/>
      <c r="AF1378" s="107"/>
      <c r="AG1378" s="107"/>
      <c r="AH1378" s="107"/>
      <c r="AI1378" s="107"/>
      <c r="AJ1378" s="107"/>
      <c r="AK1378" s="107"/>
      <c r="AL1378" s="107"/>
      <c r="AM1378" s="107"/>
      <c r="AN1378" s="107"/>
      <c r="AO1378" s="107"/>
      <c r="AP1378" s="107"/>
      <c r="AQ1378" s="107"/>
      <c r="AR1378" s="107"/>
      <c r="AS1378" s="107"/>
      <c r="AT1378" s="113"/>
      <c r="AU1378" s="175">
        <f t="shared" ref="AU1378:AY1378" si="280">INDEX(AU$8:AU$155,MATCH($E1378,$E$8:$E$155,0))*AU487</f>
        <v>0</v>
      </c>
      <c r="AV1378" s="112">
        <f t="shared" si="280"/>
        <v>0</v>
      </c>
      <c r="AW1378" s="112">
        <f t="shared" si="280"/>
        <v>0</v>
      </c>
      <c r="AX1378" s="112">
        <f t="shared" si="280"/>
        <v>0</v>
      </c>
      <c r="AY1378" s="112">
        <f t="shared" si="280"/>
        <v>0</v>
      </c>
      <c r="BA1378" s="38" t="str">
        <f t="shared" ca="1" si="227"/>
        <v>VariantAllowances</v>
      </c>
      <c r="BB1378" s="38" t="str">
        <f t="shared" si="228"/>
        <v>Variant allowances</v>
      </c>
      <c r="BC1378" s="38" t="str">
        <f t="shared" si="229"/>
        <v>Variant allowances allocation to totex categories</v>
      </c>
    </row>
    <row r="1379" spans="4:55">
      <c r="D1379" s="1">
        <f t="shared" si="222"/>
        <v>2.5</v>
      </c>
      <c r="E1379" s="37" t="str">
        <f t="shared" si="223"/>
        <v>Large Onshore Transmission Investment Re-opener Project 8</v>
      </c>
      <c r="G1379" s="37" t="str">
        <f t="shared" si="224"/>
        <v>£m 23/24 prices</v>
      </c>
      <c r="H1379" s="37" t="str">
        <f t="shared" si="225"/>
        <v>Load related capex</v>
      </c>
      <c r="AU1379" s="174">
        <f t="shared" ref="AU1379:AY1379" si="281">INDEX(AU$8:AU$155,MATCH($E1379,$E$8:$E$155,0))*AU488</f>
        <v>0</v>
      </c>
      <c r="AV1379" s="111">
        <f t="shared" si="281"/>
        <v>0</v>
      </c>
      <c r="AW1379" s="111">
        <f t="shared" si="281"/>
        <v>0</v>
      </c>
      <c r="AX1379" s="111">
        <f t="shared" si="281"/>
        <v>0</v>
      </c>
      <c r="AY1379" s="111">
        <f t="shared" si="281"/>
        <v>0</v>
      </c>
      <c r="BA1379" s="38" t="str">
        <f t="shared" ca="1" si="227"/>
        <v>VariantAllowances</v>
      </c>
      <c r="BB1379" s="38" t="str">
        <f t="shared" si="228"/>
        <v>Variant allowances</v>
      </c>
      <c r="BC1379" s="38" t="str">
        <f t="shared" si="229"/>
        <v>Variant allowances allocation to totex categories</v>
      </c>
    </row>
    <row r="1380" spans="4:55">
      <c r="D1380" s="1">
        <f t="shared" si="222"/>
        <v>2.5</v>
      </c>
      <c r="E1380" s="37" t="str">
        <f t="shared" si="223"/>
        <v>Large Onshore Transmission Investment Re-opener Project 8</v>
      </c>
      <c r="G1380" s="37" t="str">
        <f t="shared" si="224"/>
        <v>£m 23/24 prices</v>
      </c>
      <c r="H1380" s="37" t="str">
        <f t="shared" si="225"/>
        <v>Asset replacement capex</v>
      </c>
      <c r="AU1380" s="161">
        <f t="shared" ref="AU1380:AY1380" si="282">INDEX(AU$8:AU$155,MATCH($E1380,$E$8:$E$155,0))*AU489</f>
        <v>0</v>
      </c>
      <c r="AV1380" s="45">
        <f t="shared" si="282"/>
        <v>0</v>
      </c>
      <c r="AW1380" s="45">
        <f t="shared" si="282"/>
        <v>0</v>
      </c>
      <c r="AX1380" s="45">
        <f t="shared" si="282"/>
        <v>0</v>
      </c>
      <c r="AY1380" s="45">
        <f t="shared" si="282"/>
        <v>0</v>
      </c>
      <c r="BA1380" s="38" t="str">
        <f t="shared" ca="1" si="227"/>
        <v>VariantAllowances</v>
      </c>
      <c r="BB1380" s="38" t="str">
        <f t="shared" si="228"/>
        <v>Variant allowances</v>
      </c>
      <c r="BC1380" s="38" t="str">
        <f t="shared" si="229"/>
        <v>Variant allowances allocation to totex categories</v>
      </c>
    </row>
    <row r="1381" spans="4:55">
      <c r="D1381" s="1">
        <f t="shared" si="222"/>
        <v>2.5</v>
      </c>
      <c r="E1381" s="37" t="str">
        <f t="shared" si="223"/>
        <v>Large Onshore Transmission Investment Re-opener Project 8</v>
      </c>
      <c r="G1381" s="37" t="str">
        <f t="shared" si="224"/>
        <v>£m 23/24 prices</v>
      </c>
      <c r="H1381" s="37" t="str">
        <f t="shared" si="225"/>
        <v>Other capex</v>
      </c>
      <c r="AU1381" s="161">
        <f t="shared" ref="AU1381:AY1381" si="283">INDEX(AU$8:AU$155,MATCH($E1381,$E$8:$E$155,0))*AU490</f>
        <v>0</v>
      </c>
      <c r="AV1381" s="45">
        <f t="shared" si="283"/>
        <v>0</v>
      </c>
      <c r="AW1381" s="45">
        <f t="shared" si="283"/>
        <v>0</v>
      </c>
      <c r="AX1381" s="45">
        <f t="shared" si="283"/>
        <v>0</v>
      </c>
      <c r="AY1381" s="45">
        <f t="shared" si="283"/>
        <v>0</v>
      </c>
      <c r="BA1381" s="38" t="str">
        <f t="shared" ca="1" si="227"/>
        <v>VariantAllowances</v>
      </c>
      <c r="BB1381" s="38" t="str">
        <f t="shared" si="228"/>
        <v>Variant allowances</v>
      </c>
      <c r="BC1381" s="38" t="str">
        <f t="shared" si="229"/>
        <v>Variant allowances allocation to totex categories</v>
      </c>
    </row>
    <row r="1382" spans="4:55">
      <c r="D1382" s="1">
        <f t="shared" si="222"/>
        <v>2.5</v>
      </c>
      <c r="E1382" s="37" t="str">
        <f t="shared" si="223"/>
        <v>Large Onshore Transmission Investment Re-opener Project 8</v>
      </c>
      <c r="G1382" s="37" t="str">
        <f t="shared" si="224"/>
        <v>£m 23/24 prices</v>
      </c>
      <c r="H1382" s="37" t="str">
        <f t="shared" si="225"/>
        <v>Non-operational capex</v>
      </c>
      <c r="AU1382" s="161">
        <f t="shared" ref="AU1382:AY1382" si="284">INDEX(AU$8:AU$155,MATCH($E1382,$E$8:$E$155,0))*AU491</f>
        <v>0</v>
      </c>
      <c r="AV1382" s="45">
        <f t="shared" si="284"/>
        <v>0</v>
      </c>
      <c r="AW1382" s="45">
        <f t="shared" si="284"/>
        <v>0</v>
      </c>
      <c r="AX1382" s="45">
        <f t="shared" si="284"/>
        <v>0</v>
      </c>
      <c r="AY1382" s="45">
        <f t="shared" si="284"/>
        <v>0</v>
      </c>
      <c r="BA1382" s="38" t="str">
        <f t="shared" ca="1" si="227"/>
        <v>VariantAllowances</v>
      </c>
      <c r="BB1382" s="38" t="str">
        <f t="shared" si="228"/>
        <v>Variant allowances</v>
      </c>
      <c r="BC1382" s="38" t="str">
        <f t="shared" si="229"/>
        <v>Variant allowances allocation to totex categories</v>
      </c>
    </row>
    <row r="1383" spans="4:55">
      <c r="D1383" s="1">
        <f t="shared" si="222"/>
        <v>2.5</v>
      </c>
      <c r="E1383" s="37" t="str">
        <f t="shared" si="223"/>
        <v>Large Onshore Transmission Investment Re-opener Project 8</v>
      </c>
      <c r="G1383" s="37" t="str">
        <f t="shared" si="224"/>
        <v>£m 23/24 prices</v>
      </c>
      <c r="H1383" s="37" t="str">
        <f t="shared" si="225"/>
        <v>Network operating costs (opex)</v>
      </c>
      <c r="AU1383" s="161">
        <f t="shared" ref="AU1383:AY1383" si="285">INDEX(AU$8:AU$155,MATCH($E1383,$E$8:$E$155,0))*AU492</f>
        <v>0</v>
      </c>
      <c r="AV1383" s="45">
        <f t="shared" si="285"/>
        <v>0</v>
      </c>
      <c r="AW1383" s="45">
        <f t="shared" si="285"/>
        <v>0</v>
      </c>
      <c r="AX1383" s="45">
        <f t="shared" si="285"/>
        <v>0</v>
      </c>
      <c r="AY1383" s="45">
        <f t="shared" si="285"/>
        <v>0</v>
      </c>
      <c r="BA1383" s="38" t="str">
        <f t="shared" ca="1" si="227"/>
        <v>VariantAllowances</v>
      </c>
      <c r="BB1383" s="38" t="str">
        <f t="shared" si="228"/>
        <v>Variant allowances</v>
      </c>
      <c r="BC1383" s="38" t="str">
        <f t="shared" si="229"/>
        <v>Variant allowances allocation to totex categories</v>
      </c>
    </row>
    <row r="1384" spans="4:55">
      <c r="D1384" s="1">
        <f t="shared" si="222"/>
        <v>2.5</v>
      </c>
      <c r="E1384" s="107" t="str">
        <f t="shared" si="223"/>
        <v>Large Onshore Transmission Investment Re-opener Project 8</v>
      </c>
      <c r="F1384" s="125"/>
      <c r="G1384" s="107" t="str">
        <f t="shared" si="224"/>
        <v>£m 23/24 prices</v>
      </c>
      <c r="H1384" s="107" t="str">
        <f t="shared" si="225"/>
        <v>Indirects (opex)</v>
      </c>
      <c r="I1384" s="107"/>
      <c r="J1384" s="107"/>
      <c r="K1384" s="107"/>
      <c r="L1384" s="107"/>
      <c r="M1384" s="107"/>
      <c r="N1384" s="107"/>
      <c r="O1384" s="107"/>
      <c r="P1384" s="107"/>
      <c r="Q1384" s="107"/>
      <c r="R1384" s="107"/>
      <c r="S1384" s="107"/>
      <c r="T1384" s="107"/>
      <c r="U1384" s="107"/>
      <c r="V1384" s="107"/>
      <c r="W1384" s="107"/>
      <c r="X1384" s="107"/>
      <c r="Y1384" s="107"/>
      <c r="Z1384" s="107"/>
      <c r="AA1384" s="107"/>
      <c r="AB1384" s="107"/>
      <c r="AC1384" s="107"/>
      <c r="AD1384" s="107"/>
      <c r="AE1384" s="107"/>
      <c r="AF1384" s="107"/>
      <c r="AG1384" s="107"/>
      <c r="AH1384" s="107"/>
      <c r="AI1384" s="107"/>
      <c r="AJ1384" s="107"/>
      <c r="AK1384" s="107"/>
      <c r="AL1384" s="107"/>
      <c r="AM1384" s="107"/>
      <c r="AN1384" s="107"/>
      <c r="AO1384" s="107"/>
      <c r="AP1384" s="107"/>
      <c r="AQ1384" s="107"/>
      <c r="AR1384" s="107"/>
      <c r="AS1384" s="107"/>
      <c r="AT1384" s="113"/>
      <c r="AU1384" s="175">
        <f t="shared" ref="AU1384:AY1384" si="286">INDEX(AU$8:AU$155,MATCH($E1384,$E$8:$E$155,0))*AU493</f>
        <v>0</v>
      </c>
      <c r="AV1384" s="112">
        <f t="shared" si="286"/>
        <v>0</v>
      </c>
      <c r="AW1384" s="112">
        <f t="shared" si="286"/>
        <v>0</v>
      </c>
      <c r="AX1384" s="112">
        <f t="shared" si="286"/>
        <v>0</v>
      </c>
      <c r="AY1384" s="112">
        <f t="shared" si="286"/>
        <v>0</v>
      </c>
      <c r="BA1384" s="38" t="str">
        <f t="shared" ca="1" si="227"/>
        <v>VariantAllowances</v>
      </c>
      <c r="BB1384" s="38" t="str">
        <f t="shared" si="228"/>
        <v>Variant allowances</v>
      </c>
      <c r="BC1384" s="38" t="str">
        <f t="shared" si="229"/>
        <v>Variant allowances allocation to totex categories</v>
      </c>
    </row>
    <row r="1385" spans="4:55">
      <c r="D1385" s="1">
        <f t="shared" si="222"/>
        <v>2.5</v>
      </c>
      <c r="E1385" s="37" t="str">
        <f t="shared" si="223"/>
        <v>Accelerated strategic transmission investment Pre-Construction Funding Re-opener</v>
      </c>
      <c r="G1385" s="37" t="str">
        <f t="shared" si="224"/>
        <v>£m 23/24 prices</v>
      </c>
      <c r="H1385" s="37" t="str">
        <f t="shared" si="225"/>
        <v>Load related capex</v>
      </c>
      <c r="AU1385" s="174">
        <f t="shared" ref="AU1385:AY1385" si="287">INDEX(AU$8:AU$155,MATCH($E1385,$E$8:$E$155,0))*AU494</f>
        <v>0</v>
      </c>
      <c r="AV1385" s="111">
        <f t="shared" si="287"/>
        <v>0</v>
      </c>
      <c r="AW1385" s="111">
        <f t="shared" si="287"/>
        <v>0</v>
      </c>
      <c r="AX1385" s="111">
        <f t="shared" si="287"/>
        <v>0</v>
      </c>
      <c r="AY1385" s="111">
        <f t="shared" si="287"/>
        <v>0</v>
      </c>
      <c r="BA1385" s="38" t="str">
        <f t="shared" ca="1" si="227"/>
        <v>VariantAllowances</v>
      </c>
      <c r="BB1385" s="38" t="str">
        <f t="shared" si="228"/>
        <v>Variant allowances</v>
      </c>
      <c r="BC1385" s="38" t="str">
        <f t="shared" si="229"/>
        <v>Variant allowances allocation to totex categories</v>
      </c>
    </row>
    <row r="1386" spans="4:55">
      <c r="D1386" s="1">
        <f t="shared" si="222"/>
        <v>2.5</v>
      </c>
      <c r="E1386" s="37" t="str">
        <f t="shared" si="223"/>
        <v>Accelerated strategic transmission investment Pre-Construction Funding Re-opener</v>
      </c>
      <c r="G1386" s="37" t="str">
        <f t="shared" si="224"/>
        <v>£m 23/24 prices</v>
      </c>
      <c r="H1386" s="37" t="str">
        <f t="shared" si="225"/>
        <v>Asset replacement capex</v>
      </c>
      <c r="AU1386" s="161">
        <f t="shared" ref="AU1386:AY1386" si="288">INDEX(AU$8:AU$155,MATCH($E1386,$E$8:$E$155,0))*AU495</f>
        <v>0</v>
      </c>
      <c r="AV1386" s="45">
        <f t="shared" si="288"/>
        <v>0</v>
      </c>
      <c r="AW1386" s="45">
        <f t="shared" si="288"/>
        <v>0</v>
      </c>
      <c r="AX1386" s="45">
        <f t="shared" si="288"/>
        <v>0</v>
      </c>
      <c r="AY1386" s="45">
        <f t="shared" si="288"/>
        <v>0</v>
      </c>
      <c r="BA1386" s="38" t="str">
        <f t="shared" ca="1" si="227"/>
        <v>VariantAllowances</v>
      </c>
      <c r="BB1386" s="38" t="str">
        <f t="shared" si="228"/>
        <v>Variant allowances</v>
      </c>
      <c r="BC1386" s="38" t="str">
        <f t="shared" si="229"/>
        <v>Variant allowances allocation to totex categories</v>
      </c>
    </row>
    <row r="1387" spans="4:55">
      <c r="D1387" s="1">
        <f t="shared" si="222"/>
        <v>2.5</v>
      </c>
      <c r="E1387" s="37" t="str">
        <f t="shared" si="223"/>
        <v>Accelerated strategic transmission investment Pre-Construction Funding Re-opener</v>
      </c>
      <c r="G1387" s="37" t="str">
        <f t="shared" si="224"/>
        <v>£m 23/24 prices</v>
      </c>
      <c r="H1387" s="37" t="str">
        <f t="shared" si="225"/>
        <v>Other capex</v>
      </c>
      <c r="AU1387" s="161">
        <f t="shared" ref="AU1387:AY1387" si="289">INDEX(AU$8:AU$155,MATCH($E1387,$E$8:$E$155,0))*AU496</f>
        <v>0</v>
      </c>
      <c r="AV1387" s="45">
        <f t="shared" si="289"/>
        <v>0</v>
      </c>
      <c r="AW1387" s="45">
        <f t="shared" si="289"/>
        <v>0</v>
      </c>
      <c r="AX1387" s="45">
        <f t="shared" si="289"/>
        <v>0</v>
      </c>
      <c r="AY1387" s="45">
        <f t="shared" si="289"/>
        <v>0</v>
      </c>
      <c r="BA1387" s="38" t="str">
        <f t="shared" ca="1" si="227"/>
        <v>VariantAllowances</v>
      </c>
      <c r="BB1387" s="38" t="str">
        <f t="shared" si="228"/>
        <v>Variant allowances</v>
      </c>
      <c r="BC1387" s="38" t="str">
        <f t="shared" si="229"/>
        <v>Variant allowances allocation to totex categories</v>
      </c>
    </row>
    <row r="1388" spans="4:55">
      <c r="D1388" s="1">
        <f t="shared" si="222"/>
        <v>2.5</v>
      </c>
      <c r="E1388" s="37" t="str">
        <f t="shared" si="223"/>
        <v>Accelerated strategic transmission investment Pre-Construction Funding Re-opener</v>
      </c>
      <c r="G1388" s="37" t="str">
        <f t="shared" si="224"/>
        <v>£m 23/24 prices</v>
      </c>
      <c r="H1388" s="37" t="str">
        <f t="shared" si="225"/>
        <v>Non-operational capex</v>
      </c>
      <c r="AU1388" s="161">
        <f t="shared" ref="AU1388:AY1388" si="290">INDEX(AU$8:AU$155,MATCH($E1388,$E$8:$E$155,0))*AU497</f>
        <v>0</v>
      </c>
      <c r="AV1388" s="45">
        <f t="shared" si="290"/>
        <v>0</v>
      </c>
      <c r="AW1388" s="45">
        <f t="shared" si="290"/>
        <v>0</v>
      </c>
      <c r="AX1388" s="45">
        <f t="shared" si="290"/>
        <v>0</v>
      </c>
      <c r="AY1388" s="45">
        <f t="shared" si="290"/>
        <v>0</v>
      </c>
      <c r="BA1388" s="38" t="str">
        <f t="shared" ca="1" si="227"/>
        <v>VariantAllowances</v>
      </c>
      <c r="BB1388" s="38" t="str">
        <f t="shared" si="228"/>
        <v>Variant allowances</v>
      </c>
      <c r="BC1388" s="38" t="str">
        <f t="shared" si="229"/>
        <v>Variant allowances allocation to totex categories</v>
      </c>
    </row>
    <row r="1389" spans="4:55">
      <c r="D1389" s="1">
        <f t="shared" si="222"/>
        <v>2.5</v>
      </c>
      <c r="E1389" s="37" t="str">
        <f t="shared" si="223"/>
        <v>Accelerated strategic transmission investment Pre-Construction Funding Re-opener</v>
      </c>
      <c r="G1389" s="37" t="str">
        <f t="shared" si="224"/>
        <v>£m 23/24 prices</v>
      </c>
      <c r="H1389" s="37" t="str">
        <f t="shared" si="225"/>
        <v>Network operating costs (opex)</v>
      </c>
      <c r="AU1389" s="161">
        <f t="shared" ref="AU1389:AY1389" si="291">INDEX(AU$8:AU$155,MATCH($E1389,$E$8:$E$155,0))*AU498</f>
        <v>0</v>
      </c>
      <c r="AV1389" s="45">
        <f t="shared" si="291"/>
        <v>0</v>
      </c>
      <c r="AW1389" s="45">
        <f t="shared" si="291"/>
        <v>0</v>
      </c>
      <c r="AX1389" s="45">
        <f t="shared" si="291"/>
        <v>0</v>
      </c>
      <c r="AY1389" s="45">
        <f t="shared" si="291"/>
        <v>0</v>
      </c>
      <c r="BA1389" s="38" t="str">
        <f t="shared" ca="1" si="227"/>
        <v>VariantAllowances</v>
      </c>
      <c r="BB1389" s="38" t="str">
        <f t="shared" si="228"/>
        <v>Variant allowances</v>
      </c>
      <c r="BC1389" s="38" t="str">
        <f t="shared" si="229"/>
        <v>Variant allowances allocation to totex categories</v>
      </c>
    </row>
    <row r="1390" spans="4:55">
      <c r="D1390" s="1">
        <f t="shared" si="222"/>
        <v>2.5</v>
      </c>
      <c r="E1390" s="107" t="str">
        <f t="shared" si="223"/>
        <v>Accelerated strategic transmission investment Pre-Construction Funding Re-opener</v>
      </c>
      <c r="F1390" s="125"/>
      <c r="G1390" s="107" t="str">
        <f t="shared" si="224"/>
        <v>£m 23/24 prices</v>
      </c>
      <c r="H1390" s="107" t="str">
        <f t="shared" si="225"/>
        <v>Indirects (opex)</v>
      </c>
      <c r="I1390" s="107"/>
      <c r="J1390" s="107"/>
      <c r="K1390" s="107"/>
      <c r="L1390" s="107"/>
      <c r="M1390" s="107"/>
      <c r="N1390" s="107"/>
      <c r="O1390" s="107"/>
      <c r="P1390" s="107"/>
      <c r="Q1390" s="107"/>
      <c r="R1390" s="107"/>
      <c r="S1390" s="107"/>
      <c r="T1390" s="107"/>
      <c r="U1390" s="107"/>
      <c r="V1390" s="107"/>
      <c r="W1390" s="107"/>
      <c r="X1390" s="107"/>
      <c r="Y1390" s="107"/>
      <c r="Z1390" s="107"/>
      <c r="AA1390" s="107"/>
      <c r="AB1390" s="107"/>
      <c r="AC1390" s="107"/>
      <c r="AD1390" s="107"/>
      <c r="AE1390" s="107"/>
      <c r="AF1390" s="107"/>
      <c r="AG1390" s="107"/>
      <c r="AH1390" s="107"/>
      <c r="AI1390" s="107"/>
      <c r="AJ1390" s="107"/>
      <c r="AK1390" s="107"/>
      <c r="AL1390" s="107"/>
      <c r="AM1390" s="107"/>
      <c r="AN1390" s="107"/>
      <c r="AO1390" s="107"/>
      <c r="AP1390" s="107"/>
      <c r="AQ1390" s="107"/>
      <c r="AR1390" s="107"/>
      <c r="AS1390" s="107"/>
      <c r="AT1390" s="113"/>
      <c r="AU1390" s="175">
        <f t="shared" ref="AU1390:AY1390" si="292">INDEX(AU$8:AU$155,MATCH($E1390,$E$8:$E$155,0))*AU499</f>
        <v>0</v>
      </c>
      <c r="AV1390" s="112">
        <f t="shared" si="292"/>
        <v>0</v>
      </c>
      <c r="AW1390" s="112">
        <f t="shared" si="292"/>
        <v>0</v>
      </c>
      <c r="AX1390" s="112">
        <f t="shared" si="292"/>
        <v>0</v>
      </c>
      <c r="AY1390" s="112">
        <f t="shared" si="292"/>
        <v>0</v>
      </c>
      <c r="BA1390" s="38" t="str">
        <f t="shared" ca="1" si="227"/>
        <v>VariantAllowances</v>
      </c>
      <c r="BB1390" s="38" t="str">
        <f t="shared" si="228"/>
        <v>Variant allowances</v>
      </c>
      <c r="BC1390" s="38" t="str">
        <f t="shared" si="229"/>
        <v>Variant allowances allocation to totex categories</v>
      </c>
    </row>
    <row r="1391" spans="4:55">
      <c r="D1391" s="1">
        <f t="shared" ref="D1391:D1454" si="293">INDEX($AY$158:$AY$305,MATCH(E1391,$E$158:$E$305,0))</f>
        <v>2.5</v>
      </c>
      <c r="E1391" s="37" t="str">
        <f t="shared" ref="E1391:E1454" si="294">E500</f>
        <v>Accelerated strategic transmission investment Re-opener</v>
      </c>
      <c r="G1391" s="37" t="str">
        <f t="shared" ref="G1391:G1454" si="295">price_label</f>
        <v>£m 23/24 prices</v>
      </c>
      <c r="H1391" s="37" t="str">
        <f t="shared" ref="H1391:H1454" si="296">H500</f>
        <v>Load related capex</v>
      </c>
      <c r="AU1391" s="174">
        <f t="shared" ref="AU1391:AY1391" si="297">INDEX(AU$8:AU$155,MATCH($E1391,$E$8:$E$155,0))*AU500</f>
        <v>1852.7528040611367</v>
      </c>
      <c r="AV1391" s="111">
        <f t="shared" si="297"/>
        <v>2806.1123137004361</v>
      </c>
      <c r="AW1391" s="111">
        <f t="shared" si="297"/>
        <v>2830.5693908033754</v>
      </c>
      <c r="AX1391" s="111">
        <f t="shared" si="297"/>
        <v>3043.3504799110078</v>
      </c>
      <c r="AY1391" s="111">
        <f t="shared" si="297"/>
        <v>2660.7063375455959</v>
      </c>
      <c r="BA1391" s="38" t="str">
        <f t="shared" ref="BA1391:BA1454" ca="1" si="298">$A$1</f>
        <v>VariantAllowances</v>
      </c>
      <c r="BB1391" s="38" t="str">
        <f t="shared" ref="BB1391:BB1454" si="299">$A$6</f>
        <v>Variant allowances</v>
      </c>
      <c r="BC1391" s="38" t="str">
        <f t="shared" ref="BC1391:BC1454" si="300">$B$1198</f>
        <v>Variant allowances allocation to totex categories</v>
      </c>
    </row>
    <row r="1392" spans="4:55">
      <c r="D1392" s="1">
        <f t="shared" si="293"/>
        <v>2.5</v>
      </c>
      <c r="E1392" s="37" t="str">
        <f t="shared" si="294"/>
        <v>Accelerated strategic transmission investment Re-opener</v>
      </c>
      <c r="G1392" s="37" t="str">
        <f t="shared" si="295"/>
        <v>£m 23/24 prices</v>
      </c>
      <c r="H1392" s="37" t="str">
        <f t="shared" si="296"/>
        <v>Asset replacement capex</v>
      </c>
      <c r="AU1392" s="161">
        <f t="shared" ref="AU1392:AY1392" si="301">INDEX(AU$8:AU$155,MATCH($E1392,$E$8:$E$155,0))*AU501</f>
        <v>0</v>
      </c>
      <c r="AV1392" s="45">
        <f t="shared" si="301"/>
        <v>0</v>
      </c>
      <c r="AW1392" s="45">
        <f t="shared" si="301"/>
        <v>0</v>
      </c>
      <c r="AX1392" s="45">
        <f t="shared" si="301"/>
        <v>0</v>
      </c>
      <c r="AY1392" s="45">
        <f t="shared" si="301"/>
        <v>0</v>
      </c>
      <c r="BA1392" s="38" t="str">
        <f t="shared" ca="1" si="298"/>
        <v>VariantAllowances</v>
      </c>
      <c r="BB1392" s="38" t="str">
        <f t="shared" si="299"/>
        <v>Variant allowances</v>
      </c>
      <c r="BC1392" s="38" t="str">
        <f t="shared" si="300"/>
        <v>Variant allowances allocation to totex categories</v>
      </c>
    </row>
    <row r="1393" spans="4:55">
      <c r="D1393" s="1">
        <f t="shared" si="293"/>
        <v>2.5</v>
      </c>
      <c r="E1393" s="37" t="str">
        <f t="shared" si="294"/>
        <v>Accelerated strategic transmission investment Re-opener</v>
      </c>
      <c r="G1393" s="37" t="str">
        <f t="shared" si="295"/>
        <v>£m 23/24 prices</v>
      </c>
      <c r="H1393" s="37" t="str">
        <f t="shared" si="296"/>
        <v>Other capex</v>
      </c>
      <c r="AU1393" s="161">
        <f t="shared" ref="AU1393:AY1393" si="302">INDEX(AU$8:AU$155,MATCH($E1393,$E$8:$E$155,0))*AU502</f>
        <v>0</v>
      </c>
      <c r="AV1393" s="45">
        <f t="shared" si="302"/>
        <v>0</v>
      </c>
      <c r="AW1393" s="45">
        <f t="shared" si="302"/>
        <v>0</v>
      </c>
      <c r="AX1393" s="45">
        <f t="shared" si="302"/>
        <v>0</v>
      </c>
      <c r="AY1393" s="45">
        <f t="shared" si="302"/>
        <v>0</v>
      </c>
      <c r="BA1393" s="38" t="str">
        <f t="shared" ca="1" si="298"/>
        <v>VariantAllowances</v>
      </c>
      <c r="BB1393" s="38" t="str">
        <f t="shared" si="299"/>
        <v>Variant allowances</v>
      </c>
      <c r="BC1393" s="38" t="str">
        <f t="shared" si="300"/>
        <v>Variant allowances allocation to totex categories</v>
      </c>
    </row>
    <row r="1394" spans="4:55">
      <c r="D1394" s="1">
        <f t="shared" si="293"/>
        <v>2.5</v>
      </c>
      <c r="E1394" s="37" t="str">
        <f t="shared" si="294"/>
        <v>Accelerated strategic transmission investment Re-opener</v>
      </c>
      <c r="G1394" s="37" t="str">
        <f t="shared" si="295"/>
        <v>£m 23/24 prices</v>
      </c>
      <c r="H1394" s="37" t="str">
        <f t="shared" si="296"/>
        <v>Non-operational capex</v>
      </c>
      <c r="AU1394" s="161">
        <f t="shared" ref="AU1394:AY1394" si="303">INDEX(AU$8:AU$155,MATCH($E1394,$E$8:$E$155,0))*AU503</f>
        <v>0</v>
      </c>
      <c r="AV1394" s="45">
        <f t="shared" si="303"/>
        <v>0</v>
      </c>
      <c r="AW1394" s="45">
        <f t="shared" si="303"/>
        <v>0</v>
      </c>
      <c r="AX1394" s="45">
        <f t="shared" si="303"/>
        <v>0</v>
      </c>
      <c r="AY1394" s="45">
        <f t="shared" si="303"/>
        <v>0</v>
      </c>
      <c r="BA1394" s="38" t="str">
        <f t="shared" ca="1" si="298"/>
        <v>VariantAllowances</v>
      </c>
      <c r="BB1394" s="38" t="str">
        <f t="shared" si="299"/>
        <v>Variant allowances</v>
      </c>
      <c r="BC1394" s="38" t="str">
        <f t="shared" si="300"/>
        <v>Variant allowances allocation to totex categories</v>
      </c>
    </row>
    <row r="1395" spans="4:55">
      <c r="D1395" s="1">
        <f t="shared" si="293"/>
        <v>2.5</v>
      </c>
      <c r="E1395" s="37" t="str">
        <f t="shared" si="294"/>
        <v>Accelerated strategic transmission investment Re-opener</v>
      </c>
      <c r="G1395" s="37" t="str">
        <f t="shared" si="295"/>
        <v>£m 23/24 prices</v>
      </c>
      <c r="H1395" s="37" t="str">
        <f t="shared" si="296"/>
        <v>Network operating costs (opex)</v>
      </c>
      <c r="AU1395" s="161">
        <f t="shared" ref="AU1395:AY1395" si="304">INDEX(AU$8:AU$155,MATCH($E1395,$E$8:$E$155,0))*AU504</f>
        <v>0</v>
      </c>
      <c r="AV1395" s="45">
        <f t="shared" si="304"/>
        <v>0</v>
      </c>
      <c r="AW1395" s="45">
        <f t="shared" si="304"/>
        <v>0</v>
      </c>
      <c r="AX1395" s="45">
        <f t="shared" si="304"/>
        <v>0</v>
      </c>
      <c r="AY1395" s="45">
        <f t="shared" si="304"/>
        <v>0</v>
      </c>
      <c r="BA1395" s="38" t="str">
        <f t="shared" ca="1" si="298"/>
        <v>VariantAllowances</v>
      </c>
      <c r="BB1395" s="38" t="str">
        <f t="shared" si="299"/>
        <v>Variant allowances</v>
      </c>
      <c r="BC1395" s="38" t="str">
        <f t="shared" si="300"/>
        <v>Variant allowances allocation to totex categories</v>
      </c>
    </row>
    <row r="1396" spans="4:55">
      <c r="D1396" s="1">
        <f t="shared" si="293"/>
        <v>2.5</v>
      </c>
      <c r="E1396" s="107" t="str">
        <f t="shared" si="294"/>
        <v>Accelerated strategic transmission investment Re-opener</v>
      </c>
      <c r="F1396" s="125"/>
      <c r="G1396" s="107" t="str">
        <f t="shared" si="295"/>
        <v>£m 23/24 prices</v>
      </c>
      <c r="H1396" s="107" t="str">
        <f t="shared" si="296"/>
        <v>Indirects (opex)</v>
      </c>
      <c r="I1396" s="107"/>
      <c r="J1396" s="107"/>
      <c r="K1396" s="107"/>
      <c r="L1396" s="107"/>
      <c r="M1396" s="107"/>
      <c r="N1396" s="107"/>
      <c r="O1396" s="107"/>
      <c r="P1396" s="107"/>
      <c r="Q1396" s="107"/>
      <c r="R1396" s="107"/>
      <c r="S1396" s="107"/>
      <c r="T1396" s="107"/>
      <c r="U1396" s="107"/>
      <c r="V1396" s="107"/>
      <c r="W1396" s="107"/>
      <c r="X1396" s="107"/>
      <c r="Y1396" s="107"/>
      <c r="Z1396" s="107"/>
      <c r="AA1396" s="107"/>
      <c r="AB1396" s="107"/>
      <c r="AC1396" s="107"/>
      <c r="AD1396" s="107"/>
      <c r="AE1396" s="107"/>
      <c r="AF1396" s="107"/>
      <c r="AG1396" s="107"/>
      <c r="AH1396" s="107"/>
      <c r="AI1396" s="107"/>
      <c r="AJ1396" s="107"/>
      <c r="AK1396" s="107"/>
      <c r="AL1396" s="107"/>
      <c r="AM1396" s="107"/>
      <c r="AN1396" s="107"/>
      <c r="AO1396" s="107"/>
      <c r="AP1396" s="107"/>
      <c r="AQ1396" s="107"/>
      <c r="AR1396" s="107"/>
      <c r="AS1396" s="107"/>
      <c r="AT1396" s="113"/>
      <c r="AU1396" s="175">
        <f t="shared" ref="AU1396:AY1396" si="305">INDEX(AU$8:AU$155,MATCH($E1396,$E$8:$E$155,0))*AU505</f>
        <v>0</v>
      </c>
      <c r="AV1396" s="112">
        <f t="shared" si="305"/>
        <v>0</v>
      </c>
      <c r="AW1396" s="112">
        <f t="shared" si="305"/>
        <v>0</v>
      </c>
      <c r="AX1396" s="112">
        <f t="shared" si="305"/>
        <v>0</v>
      </c>
      <c r="AY1396" s="112">
        <f t="shared" si="305"/>
        <v>0</v>
      </c>
      <c r="BA1396" s="38" t="str">
        <f t="shared" ca="1" si="298"/>
        <v>VariantAllowances</v>
      </c>
      <c r="BB1396" s="38" t="str">
        <f t="shared" si="299"/>
        <v>Variant allowances</v>
      </c>
      <c r="BC1396" s="38" t="str">
        <f t="shared" si="300"/>
        <v>Variant allowances allocation to totex categories</v>
      </c>
    </row>
    <row r="1397" spans="4:55">
      <c r="D1397" s="1">
        <f t="shared" si="293"/>
        <v>2</v>
      </c>
      <c r="E1397" s="37" t="str">
        <f t="shared" si="294"/>
        <v>Generation Connections volume driver</v>
      </c>
      <c r="G1397" s="37" t="str">
        <f t="shared" si="295"/>
        <v>£m 23/24 prices</v>
      </c>
      <c r="H1397" s="37" t="str">
        <f t="shared" si="296"/>
        <v>Load related capex</v>
      </c>
      <c r="AU1397" s="174">
        <f t="shared" ref="AU1397:AY1397" si="306">INDEX(AU$8:AU$155,MATCH($E1397,$E$8:$E$155,0))*AU506</f>
        <v>63.429089595949584</v>
      </c>
      <c r="AV1397" s="111">
        <f t="shared" si="306"/>
        <v>17.482878223251046</v>
      </c>
      <c r="AW1397" s="111">
        <f t="shared" si="306"/>
        <v>0</v>
      </c>
      <c r="AX1397" s="111">
        <f t="shared" si="306"/>
        <v>0</v>
      </c>
      <c r="AY1397" s="111">
        <f t="shared" si="306"/>
        <v>0</v>
      </c>
      <c r="BA1397" s="38" t="str">
        <f t="shared" ca="1" si="298"/>
        <v>VariantAllowances</v>
      </c>
      <c r="BB1397" s="38" t="str">
        <f t="shared" si="299"/>
        <v>Variant allowances</v>
      </c>
      <c r="BC1397" s="38" t="str">
        <f t="shared" si="300"/>
        <v>Variant allowances allocation to totex categories</v>
      </c>
    </row>
    <row r="1398" spans="4:55">
      <c r="D1398" s="1">
        <f t="shared" si="293"/>
        <v>2</v>
      </c>
      <c r="E1398" s="37" t="str">
        <f t="shared" si="294"/>
        <v>Generation Connections volume driver</v>
      </c>
      <c r="G1398" s="37" t="str">
        <f t="shared" si="295"/>
        <v>£m 23/24 prices</v>
      </c>
      <c r="H1398" s="37" t="str">
        <f t="shared" si="296"/>
        <v>Asset replacement capex</v>
      </c>
      <c r="AU1398" s="161">
        <f t="shared" ref="AU1398:AY1398" si="307">INDEX(AU$8:AU$155,MATCH($E1398,$E$8:$E$155,0))*AU507</f>
        <v>0</v>
      </c>
      <c r="AV1398" s="45">
        <f t="shared" si="307"/>
        <v>0</v>
      </c>
      <c r="AW1398" s="45">
        <f t="shared" si="307"/>
        <v>0</v>
      </c>
      <c r="AX1398" s="45">
        <f t="shared" si="307"/>
        <v>0</v>
      </c>
      <c r="AY1398" s="45">
        <f t="shared" si="307"/>
        <v>0</v>
      </c>
      <c r="BA1398" s="38" t="str">
        <f t="shared" ca="1" si="298"/>
        <v>VariantAllowances</v>
      </c>
      <c r="BB1398" s="38" t="str">
        <f t="shared" si="299"/>
        <v>Variant allowances</v>
      </c>
      <c r="BC1398" s="38" t="str">
        <f t="shared" si="300"/>
        <v>Variant allowances allocation to totex categories</v>
      </c>
    </row>
    <row r="1399" spans="4:55">
      <c r="D1399" s="1">
        <f t="shared" si="293"/>
        <v>2</v>
      </c>
      <c r="E1399" s="37" t="str">
        <f t="shared" si="294"/>
        <v>Generation Connections volume driver</v>
      </c>
      <c r="G1399" s="37" t="str">
        <f t="shared" si="295"/>
        <v>£m 23/24 prices</v>
      </c>
      <c r="H1399" s="37" t="str">
        <f t="shared" si="296"/>
        <v>Other capex</v>
      </c>
      <c r="AU1399" s="161">
        <f t="shared" ref="AU1399:AY1399" si="308">INDEX(AU$8:AU$155,MATCH($E1399,$E$8:$E$155,0))*AU508</f>
        <v>0</v>
      </c>
      <c r="AV1399" s="45">
        <f t="shared" si="308"/>
        <v>0</v>
      </c>
      <c r="AW1399" s="45">
        <f t="shared" si="308"/>
        <v>0</v>
      </c>
      <c r="AX1399" s="45">
        <f t="shared" si="308"/>
        <v>0</v>
      </c>
      <c r="AY1399" s="45">
        <f t="shared" si="308"/>
        <v>0</v>
      </c>
      <c r="BA1399" s="38" t="str">
        <f t="shared" ca="1" si="298"/>
        <v>VariantAllowances</v>
      </c>
      <c r="BB1399" s="38" t="str">
        <f t="shared" si="299"/>
        <v>Variant allowances</v>
      </c>
      <c r="BC1399" s="38" t="str">
        <f t="shared" si="300"/>
        <v>Variant allowances allocation to totex categories</v>
      </c>
    </row>
    <row r="1400" spans="4:55">
      <c r="D1400" s="1">
        <f t="shared" si="293"/>
        <v>2</v>
      </c>
      <c r="E1400" s="37" t="str">
        <f t="shared" si="294"/>
        <v>Generation Connections volume driver</v>
      </c>
      <c r="G1400" s="37" t="str">
        <f t="shared" si="295"/>
        <v>£m 23/24 prices</v>
      </c>
      <c r="H1400" s="37" t="str">
        <f t="shared" si="296"/>
        <v>Non-operational capex</v>
      </c>
      <c r="AU1400" s="161">
        <f t="shared" ref="AU1400:AY1400" si="309">INDEX(AU$8:AU$155,MATCH($E1400,$E$8:$E$155,0))*AU509</f>
        <v>0</v>
      </c>
      <c r="AV1400" s="45">
        <f t="shared" si="309"/>
        <v>0</v>
      </c>
      <c r="AW1400" s="45">
        <f t="shared" si="309"/>
        <v>0</v>
      </c>
      <c r="AX1400" s="45">
        <f t="shared" si="309"/>
        <v>0</v>
      </c>
      <c r="AY1400" s="45">
        <f t="shared" si="309"/>
        <v>0</v>
      </c>
      <c r="BA1400" s="38" t="str">
        <f t="shared" ca="1" si="298"/>
        <v>VariantAllowances</v>
      </c>
      <c r="BB1400" s="38" t="str">
        <f t="shared" si="299"/>
        <v>Variant allowances</v>
      </c>
      <c r="BC1400" s="38" t="str">
        <f t="shared" si="300"/>
        <v>Variant allowances allocation to totex categories</v>
      </c>
    </row>
    <row r="1401" spans="4:55">
      <c r="D1401" s="1">
        <f t="shared" si="293"/>
        <v>2</v>
      </c>
      <c r="E1401" s="37" t="str">
        <f t="shared" si="294"/>
        <v>Generation Connections volume driver</v>
      </c>
      <c r="G1401" s="37" t="str">
        <f t="shared" si="295"/>
        <v>£m 23/24 prices</v>
      </c>
      <c r="H1401" s="37" t="str">
        <f t="shared" si="296"/>
        <v>Network operating costs (opex)</v>
      </c>
      <c r="AU1401" s="161">
        <f t="shared" ref="AU1401:AY1401" si="310">INDEX(AU$8:AU$155,MATCH($E1401,$E$8:$E$155,0))*AU510</f>
        <v>0</v>
      </c>
      <c r="AV1401" s="45">
        <f t="shared" si="310"/>
        <v>0</v>
      </c>
      <c r="AW1401" s="45">
        <f t="shared" si="310"/>
        <v>0</v>
      </c>
      <c r="AX1401" s="45">
        <f t="shared" si="310"/>
        <v>0</v>
      </c>
      <c r="AY1401" s="45">
        <f t="shared" si="310"/>
        <v>0</v>
      </c>
      <c r="BA1401" s="38" t="str">
        <f t="shared" ca="1" si="298"/>
        <v>VariantAllowances</v>
      </c>
      <c r="BB1401" s="38" t="str">
        <f t="shared" si="299"/>
        <v>Variant allowances</v>
      </c>
      <c r="BC1401" s="38" t="str">
        <f t="shared" si="300"/>
        <v>Variant allowances allocation to totex categories</v>
      </c>
    </row>
    <row r="1402" spans="4:55">
      <c r="D1402" s="1">
        <f t="shared" si="293"/>
        <v>2</v>
      </c>
      <c r="E1402" s="107" t="str">
        <f t="shared" si="294"/>
        <v>Generation Connections volume driver</v>
      </c>
      <c r="F1402" s="125"/>
      <c r="G1402" s="107" t="str">
        <f t="shared" si="295"/>
        <v>£m 23/24 prices</v>
      </c>
      <c r="H1402" s="107" t="str">
        <f t="shared" si="296"/>
        <v>Indirects (opex)</v>
      </c>
      <c r="I1402" s="107"/>
      <c r="J1402" s="107"/>
      <c r="K1402" s="107"/>
      <c r="L1402" s="107"/>
      <c r="M1402" s="107"/>
      <c r="N1402" s="107"/>
      <c r="O1402" s="107"/>
      <c r="P1402" s="107"/>
      <c r="Q1402" s="107"/>
      <c r="R1402" s="107"/>
      <c r="S1402" s="107"/>
      <c r="T1402" s="107"/>
      <c r="U1402" s="107"/>
      <c r="V1402" s="107"/>
      <c r="W1402" s="107"/>
      <c r="X1402" s="107"/>
      <c r="Y1402" s="107"/>
      <c r="Z1402" s="107"/>
      <c r="AA1402" s="107"/>
      <c r="AB1402" s="107"/>
      <c r="AC1402" s="107"/>
      <c r="AD1402" s="107"/>
      <c r="AE1402" s="107"/>
      <c r="AF1402" s="107"/>
      <c r="AG1402" s="107"/>
      <c r="AH1402" s="107"/>
      <c r="AI1402" s="107"/>
      <c r="AJ1402" s="107"/>
      <c r="AK1402" s="107"/>
      <c r="AL1402" s="107"/>
      <c r="AM1402" s="107"/>
      <c r="AN1402" s="107"/>
      <c r="AO1402" s="107"/>
      <c r="AP1402" s="107"/>
      <c r="AQ1402" s="107"/>
      <c r="AR1402" s="107"/>
      <c r="AS1402" s="107"/>
      <c r="AT1402" s="113"/>
      <c r="AU1402" s="175">
        <f t="shared" ref="AU1402:AY1402" si="311">INDEX(AU$8:AU$155,MATCH($E1402,$E$8:$E$155,0))*AU511</f>
        <v>0</v>
      </c>
      <c r="AV1402" s="112">
        <f t="shared" si="311"/>
        <v>0</v>
      </c>
      <c r="AW1402" s="112">
        <f t="shared" si="311"/>
        <v>0</v>
      </c>
      <c r="AX1402" s="112">
        <f t="shared" si="311"/>
        <v>0</v>
      </c>
      <c r="AY1402" s="112">
        <f t="shared" si="311"/>
        <v>0</v>
      </c>
      <c r="BA1402" s="38" t="str">
        <f t="shared" ca="1" si="298"/>
        <v>VariantAllowances</v>
      </c>
      <c r="BB1402" s="38" t="str">
        <f t="shared" si="299"/>
        <v>Variant allowances</v>
      </c>
      <c r="BC1402" s="38" t="str">
        <f t="shared" si="300"/>
        <v>Variant allowances allocation to totex categories</v>
      </c>
    </row>
    <row r="1403" spans="4:55">
      <c r="D1403" s="1">
        <f t="shared" si="293"/>
        <v>2</v>
      </c>
      <c r="E1403" s="37" t="str">
        <f t="shared" si="294"/>
        <v>Demand Connections volume driver (SPTL and NGET only)</v>
      </c>
      <c r="G1403" s="37" t="str">
        <f t="shared" si="295"/>
        <v>£m 23/24 prices</v>
      </c>
      <c r="H1403" s="37" t="str">
        <f t="shared" si="296"/>
        <v>Load related capex</v>
      </c>
      <c r="AU1403" s="174">
        <f t="shared" ref="AU1403:AY1403" si="312">INDEX(AU$8:AU$155,MATCH($E1403,$E$8:$E$155,0))*AU512</f>
        <v>45.151908496422493</v>
      </c>
      <c r="AV1403" s="111">
        <f t="shared" si="312"/>
        <v>11.111805834006823</v>
      </c>
      <c r="AW1403" s="111">
        <f t="shared" si="312"/>
        <v>0</v>
      </c>
      <c r="AX1403" s="111">
        <f t="shared" si="312"/>
        <v>0</v>
      </c>
      <c r="AY1403" s="111">
        <f t="shared" si="312"/>
        <v>0</v>
      </c>
      <c r="BA1403" s="38" t="str">
        <f t="shared" ca="1" si="298"/>
        <v>VariantAllowances</v>
      </c>
      <c r="BB1403" s="38" t="str">
        <f t="shared" si="299"/>
        <v>Variant allowances</v>
      </c>
      <c r="BC1403" s="38" t="str">
        <f t="shared" si="300"/>
        <v>Variant allowances allocation to totex categories</v>
      </c>
    </row>
    <row r="1404" spans="4:55">
      <c r="D1404" s="1">
        <f t="shared" si="293"/>
        <v>2</v>
      </c>
      <c r="E1404" s="37" t="str">
        <f t="shared" si="294"/>
        <v>Demand Connections volume driver (SPTL and NGET only)</v>
      </c>
      <c r="G1404" s="37" t="str">
        <f t="shared" si="295"/>
        <v>£m 23/24 prices</v>
      </c>
      <c r="H1404" s="37" t="str">
        <f t="shared" si="296"/>
        <v>Asset replacement capex</v>
      </c>
      <c r="AU1404" s="161">
        <f t="shared" ref="AU1404:AY1404" si="313">INDEX(AU$8:AU$155,MATCH($E1404,$E$8:$E$155,0))*AU513</f>
        <v>0</v>
      </c>
      <c r="AV1404" s="45">
        <f t="shared" si="313"/>
        <v>0</v>
      </c>
      <c r="AW1404" s="45">
        <f t="shared" si="313"/>
        <v>0</v>
      </c>
      <c r="AX1404" s="45">
        <f t="shared" si="313"/>
        <v>0</v>
      </c>
      <c r="AY1404" s="45">
        <f t="shared" si="313"/>
        <v>0</v>
      </c>
      <c r="BA1404" s="38" t="str">
        <f t="shared" ca="1" si="298"/>
        <v>VariantAllowances</v>
      </c>
      <c r="BB1404" s="38" t="str">
        <f t="shared" si="299"/>
        <v>Variant allowances</v>
      </c>
      <c r="BC1404" s="38" t="str">
        <f t="shared" si="300"/>
        <v>Variant allowances allocation to totex categories</v>
      </c>
    </row>
    <row r="1405" spans="4:55">
      <c r="D1405" s="1">
        <f t="shared" si="293"/>
        <v>2</v>
      </c>
      <c r="E1405" s="37" t="str">
        <f t="shared" si="294"/>
        <v>Demand Connections volume driver (SPTL and NGET only)</v>
      </c>
      <c r="G1405" s="37" t="str">
        <f t="shared" si="295"/>
        <v>£m 23/24 prices</v>
      </c>
      <c r="H1405" s="37" t="str">
        <f t="shared" si="296"/>
        <v>Other capex</v>
      </c>
      <c r="AU1405" s="161">
        <f t="shared" ref="AU1405:AY1405" si="314">INDEX(AU$8:AU$155,MATCH($E1405,$E$8:$E$155,0))*AU514</f>
        <v>0</v>
      </c>
      <c r="AV1405" s="45">
        <f t="shared" si="314"/>
        <v>0</v>
      </c>
      <c r="AW1405" s="45">
        <f t="shared" si="314"/>
        <v>0</v>
      </c>
      <c r="AX1405" s="45">
        <f t="shared" si="314"/>
        <v>0</v>
      </c>
      <c r="AY1405" s="45">
        <f t="shared" si="314"/>
        <v>0</v>
      </c>
      <c r="BA1405" s="38" t="str">
        <f t="shared" ca="1" si="298"/>
        <v>VariantAllowances</v>
      </c>
      <c r="BB1405" s="38" t="str">
        <f t="shared" si="299"/>
        <v>Variant allowances</v>
      </c>
      <c r="BC1405" s="38" t="str">
        <f t="shared" si="300"/>
        <v>Variant allowances allocation to totex categories</v>
      </c>
    </row>
    <row r="1406" spans="4:55">
      <c r="D1406" s="1">
        <f t="shared" si="293"/>
        <v>2</v>
      </c>
      <c r="E1406" s="37" t="str">
        <f t="shared" si="294"/>
        <v>Demand Connections volume driver (SPTL and NGET only)</v>
      </c>
      <c r="G1406" s="37" t="str">
        <f t="shared" si="295"/>
        <v>£m 23/24 prices</v>
      </c>
      <c r="H1406" s="37" t="str">
        <f t="shared" si="296"/>
        <v>Non-operational capex</v>
      </c>
      <c r="AU1406" s="161">
        <f t="shared" ref="AU1406:AY1406" si="315">INDEX(AU$8:AU$155,MATCH($E1406,$E$8:$E$155,0))*AU515</f>
        <v>0</v>
      </c>
      <c r="AV1406" s="45">
        <f t="shared" si="315"/>
        <v>0</v>
      </c>
      <c r="AW1406" s="45">
        <f t="shared" si="315"/>
        <v>0</v>
      </c>
      <c r="AX1406" s="45">
        <f t="shared" si="315"/>
        <v>0</v>
      </c>
      <c r="AY1406" s="45">
        <f t="shared" si="315"/>
        <v>0</v>
      </c>
      <c r="BA1406" s="38" t="str">
        <f t="shared" ca="1" si="298"/>
        <v>VariantAllowances</v>
      </c>
      <c r="BB1406" s="38" t="str">
        <f t="shared" si="299"/>
        <v>Variant allowances</v>
      </c>
      <c r="BC1406" s="38" t="str">
        <f t="shared" si="300"/>
        <v>Variant allowances allocation to totex categories</v>
      </c>
    </row>
    <row r="1407" spans="4:55">
      <c r="D1407" s="1">
        <f t="shared" si="293"/>
        <v>2</v>
      </c>
      <c r="E1407" s="37" t="str">
        <f t="shared" si="294"/>
        <v>Demand Connections volume driver (SPTL and NGET only)</v>
      </c>
      <c r="G1407" s="37" t="str">
        <f t="shared" si="295"/>
        <v>£m 23/24 prices</v>
      </c>
      <c r="H1407" s="37" t="str">
        <f t="shared" si="296"/>
        <v>Network operating costs (opex)</v>
      </c>
      <c r="AU1407" s="161">
        <f t="shared" ref="AU1407:AY1407" si="316">INDEX(AU$8:AU$155,MATCH($E1407,$E$8:$E$155,0))*AU516</f>
        <v>0</v>
      </c>
      <c r="AV1407" s="45">
        <f t="shared" si="316"/>
        <v>0</v>
      </c>
      <c r="AW1407" s="45">
        <f t="shared" si="316"/>
        <v>0</v>
      </c>
      <c r="AX1407" s="45">
        <f t="shared" si="316"/>
        <v>0</v>
      </c>
      <c r="AY1407" s="45">
        <f t="shared" si="316"/>
        <v>0</v>
      </c>
      <c r="BA1407" s="38" t="str">
        <f t="shared" ca="1" si="298"/>
        <v>VariantAllowances</v>
      </c>
      <c r="BB1407" s="38" t="str">
        <f t="shared" si="299"/>
        <v>Variant allowances</v>
      </c>
      <c r="BC1407" s="38" t="str">
        <f t="shared" si="300"/>
        <v>Variant allowances allocation to totex categories</v>
      </c>
    </row>
    <row r="1408" spans="4:55">
      <c r="D1408" s="1">
        <f t="shared" si="293"/>
        <v>2</v>
      </c>
      <c r="E1408" s="107" t="str">
        <f t="shared" si="294"/>
        <v>Demand Connections volume driver (SPTL and NGET only)</v>
      </c>
      <c r="F1408" s="125"/>
      <c r="G1408" s="107" t="str">
        <f t="shared" si="295"/>
        <v>£m 23/24 prices</v>
      </c>
      <c r="H1408" s="107" t="str">
        <f t="shared" si="296"/>
        <v>Indirects (opex)</v>
      </c>
      <c r="I1408" s="107"/>
      <c r="J1408" s="107"/>
      <c r="K1408" s="107"/>
      <c r="L1408" s="107"/>
      <c r="M1408" s="107"/>
      <c r="N1408" s="107"/>
      <c r="O1408" s="107"/>
      <c r="P1408" s="107"/>
      <c r="Q1408" s="107"/>
      <c r="R1408" s="107"/>
      <c r="S1408" s="107"/>
      <c r="T1408" s="107"/>
      <c r="U1408" s="107"/>
      <c r="V1408" s="107"/>
      <c r="W1408" s="107"/>
      <c r="X1408" s="107"/>
      <c r="Y1408" s="107"/>
      <c r="Z1408" s="107"/>
      <c r="AA1408" s="107"/>
      <c r="AB1408" s="107"/>
      <c r="AC1408" s="107"/>
      <c r="AD1408" s="107"/>
      <c r="AE1408" s="107"/>
      <c r="AF1408" s="107"/>
      <c r="AG1408" s="107"/>
      <c r="AH1408" s="107"/>
      <c r="AI1408" s="107"/>
      <c r="AJ1408" s="107"/>
      <c r="AK1408" s="107"/>
      <c r="AL1408" s="107"/>
      <c r="AM1408" s="107"/>
      <c r="AN1408" s="107"/>
      <c r="AO1408" s="107"/>
      <c r="AP1408" s="107"/>
      <c r="AQ1408" s="107"/>
      <c r="AR1408" s="107"/>
      <c r="AS1408" s="107"/>
      <c r="AT1408" s="113"/>
      <c r="AU1408" s="175">
        <f t="shared" ref="AU1408:AY1408" si="317">INDEX(AU$8:AU$155,MATCH($E1408,$E$8:$E$155,0))*AU517</f>
        <v>0</v>
      </c>
      <c r="AV1408" s="112">
        <f t="shared" si="317"/>
        <v>0</v>
      </c>
      <c r="AW1408" s="112">
        <f t="shared" si="317"/>
        <v>0</v>
      </c>
      <c r="AX1408" s="112">
        <f t="shared" si="317"/>
        <v>0</v>
      </c>
      <c r="AY1408" s="112">
        <f t="shared" si="317"/>
        <v>0</v>
      </c>
      <c r="BA1408" s="38" t="str">
        <f t="shared" ca="1" si="298"/>
        <v>VariantAllowances</v>
      </c>
      <c r="BB1408" s="38" t="str">
        <f t="shared" si="299"/>
        <v>Variant allowances</v>
      </c>
      <c r="BC1408" s="38" t="str">
        <f t="shared" si="300"/>
        <v>Variant allowances allocation to totex categories</v>
      </c>
    </row>
    <row r="1409" spans="4:55">
      <c r="D1409" s="1">
        <f t="shared" si="293"/>
        <v>2.5</v>
      </c>
      <c r="E1409" s="37" t="str">
        <f t="shared" si="294"/>
        <v>Net zero Re-opener</v>
      </c>
      <c r="G1409" s="37" t="str">
        <f t="shared" si="295"/>
        <v>£m 23/24 prices</v>
      </c>
      <c r="H1409" s="37" t="str">
        <f t="shared" si="296"/>
        <v>Load related capex</v>
      </c>
      <c r="AU1409" s="174">
        <f t="shared" ref="AU1409:AY1409" si="318">INDEX(AU$8:AU$155,MATCH($E1409,$E$8:$E$155,0))*AU518</f>
        <v>0</v>
      </c>
      <c r="AV1409" s="111">
        <f t="shared" si="318"/>
        <v>0</v>
      </c>
      <c r="AW1409" s="111">
        <f t="shared" si="318"/>
        <v>0</v>
      </c>
      <c r="AX1409" s="111">
        <f t="shared" si="318"/>
        <v>0</v>
      </c>
      <c r="AY1409" s="111">
        <f t="shared" si="318"/>
        <v>0</v>
      </c>
      <c r="BA1409" s="38" t="str">
        <f t="shared" ca="1" si="298"/>
        <v>VariantAllowances</v>
      </c>
      <c r="BB1409" s="38" t="str">
        <f t="shared" si="299"/>
        <v>Variant allowances</v>
      </c>
      <c r="BC1409" s="38" t="str">
        <f t="shared" si="300"/>
        <v>Variant allowances allocation to totex categories</v>
      </c>
    </row>
    <row r="1410" spans="4:55">
      <c r="D1410" s="1">
        <f t="shared" si="293"/>
        <v>2.5</v>
      </c>
      <c r="E1410" s="37" t="str">
        <f t="shared" si="294"/>
        <v>Net zero Re-opener</v>
      </c>
      <c r="G1410" s="37" t="str">
        <f t="shared" si="295"/>
        <v>£m 23/24 prices</v>
      </c>
      <c r="H1410" s="37" t="str">
        <f t="shared" si="296"/>
        <v>Asset replacement capex</v>
      </c>
      <c r="AU1410" s="161">
        <f t="shared" ref="AU1410:AY1410" si="319">INDEX(AU$8:AU$155,MATCH($E1410,$E$8:$E$155,0))*AU519</f>
        <v>0</v>
      </c>
      <c r="AV1410" s="45">
        <f t="shared" si="319"/>
        <v>0</v>
      </c>
      <c r="AW1410" s="45">
        <f t="shared" si="319"/>
        <v>0</v>
      </c>
      <c r="AX1410" s="45">
        <f t="shared" si="319"/>
        <v>0</v>
      </c>
      <c r="AY1410" s="45">
        <f t="shared" si="319"/>
        <v>0</v>
      </c>
      <c r="BA1410" s="38" t="str">
        <f t="shared" ca="1" si="298"/>
        <v>VariantAllowances</v>
      </c>
      <c r="BB1410" s="38" t="str">
        <f t="shared" si="299"/>
        <v>Variant allowances</v>
      </c>
      <c r="BC1410" s="38" t="str">
        <f t="shared" si="300"/>
        <v>Variant allowances allocation to totex categories</v>
      </c>
    </row>
    <row r="1411" spans="4:55">
      <c r="D1411" s="1">
        <f t="shared" si="293"/>
        <v>2.5</v>
      </c>
      <c r="E1411" s="37" t="str">
        <f t="shared" si="294"/>
        <v>Net zero Re-opener</v>
      </c>
      <c r="G1411" s="37" t="str">
        <f t="shared" si="295"/>
        <v>£m 23/24 prices</v>
      </c>
      <c r="H1411" s="37" t="str">
        <f t="shared" si="296"/>
        <v>Other capex</v>
      </c>
      <c r="AU1411" s="161">
        <f t="shared" ref="AU1411:AY1411" si="320">INDEX(AU$8:AU$155,MATCH($E1411,$E$8:$E$155,0))*AU520</f>
        <v>0</v>
      </c>
      <c r="AV1411" s="45">
        <f t="shared" si="320"/>
        <v>0</v>
      </c>
      <c r="AW1411" s="45">
        <f t="shared" si="320"/>
        <v>0</v>
      </c>
      <c r="AX1411" s="45">
        <f t="shared" si="320"/>
        <v>0</v>
      </c>
      <c r="AY1411" s="45">
        <f t="shared" si="320"/>
        <v>0</v>
      </c>
      <c r="BA1411" s="38" t="str">
        <f t="shared" ca="1" si="298"/>
        <v>VariantAllowances</v>
      </c>
      <c r="BB1411" s="38" t="str">
        <f t="shared" si="299"/>
        <v>Variant allowances</v>
      </c>
      <c r="BC1411" s="38" t="str">
        <f t="shared" si="300"/>
        <v>Variant allowances allocation to totex categories</v>
      </c>
    </row>
    <row r="1412" spans="4:55">
      <c r="D1412" s="1">
        <f t="shared" si="293"/>
        <v>2.5</v>
      </c>
      <c r="E1412" s="37" t="str">
        <f t="shared" si="294"/>
        <v>Net zero Re-opener</v>
      </c>
      <c r="G1412" s="37" t="str">
        <f t="shared" si="295"/>
        <v>£m 23/24 prices</v>
      </c>
      <c r="H1412" s="37" t="str">
        <f t="shared" si="296"/>
        <v>Non-operational capex</v>
      </c>
      <c r="AU1412" s="161">
        <f t="shared" ref="AU1412:AY1412" si="321">INDEX(AU$8:AU$155,MATCH($E1412,$E$8:$E$155,0))*AU521</f>
        <v>0</v>
      </c>
      <c r="AV1412" s="45">
        <f t="shared" si="321"/>
        <v>0</v>
      </c>
      <c r="AW1412" s="45">
        <f t="shared" si="321"/>
        <v>0</v>
      </c>
      <c r="AX1412" s="45">
        <f t="shared" si="321"/>
        <v>0</v>
      </c>
      <c r="AY1412" s="45">
        <f t="shared" si="321"/>
        <v>0</v>
      </c>
      <c r="BA1412" s="38" t="str">
        <f t="shared" ca="1" si="298"/>
        <v>VariantAllowances</v>
      </c>
      <c r="BB1412" s="38" t="str">
        <f t="shared" si="299"/>
        <v>Variant allowances</v>
      </c>
      <c r="BC1412" s="38" t="str">
        <f t="shared" si="300"/>
        <v>Variant allowances allocation to totex categories</v>
      </c>
    </row>
    <row r="1413" spans="4:55">
      <c r="D1413" s="1">
        <f t="shared" si="293"/>
        <v>2.5</v>
      </c>
      <c r="E1413" s="37" t="str">
        <f t="shared" si="294"/>
        <v>Net zero Re-opener</v>
      </c>
      <c r="G1413" s="37" t="str">
        <f t="shared" si="295"/>
        <v>£m 23/24 prices</v>
      </c>
      <c r="H1413" s="37" t="str">
        <f t="shared" si="296"/>
        <v>Network operating costs (opex)</v>
      </c>
      <c r="AU1413" s="161">
        <f t="shared" ref="AU1413:AY1413" si="322">INDEX(AU$8:AU$155,MATCH($E1413,$E$8:$E$155,0))*AU522</f>
        <v>0</v>
      </c>
      <c r="AV1413" s="45">
        <f t="shared" si="322"/>
        <v>0</v>
      </c>
      <c r="AW1413" s="45">
        <f t="shared" si="322"/>
        <v>0</v>
      </c>
      <c r="AX1413" s="45">
        <f t="shared" si="322"/>
        <v>0</v>
      </c>
      <c r="AY1413" s="45">
        <f t="shared" si="322"/>
        <v>0</v>
      </c>
      <c r="BA1413" s="38" t="str">
        <f t="shared" ca="1" si="298"/>
        <v>VariantAllowances</v>
      </c>
      <c r="BB1413" s="38" t="str">
        <f t="shared" si="299"/>
        <v>Variant allowances</v>
      </c>
      <c r="BC1413" s="38" t="str">
        <f t="shared" si="300"/>
        <v>Variant allowances allocation to totex categories</v>
      </c>
    </row>
    <row r="1414" spans="4:55">
      <c r="D1414" s="1">
        <f t="shared" si="293"/>
        <v>2.5</v>
      </c>
      <c r="E1414" s="107" t="str">
        <f t="shared" si="294"/>
        <v>Net zero Re-opener</v>
      </c>
      <c r="F1414" s="125"/>
      <c r="G1414" s="107" t="str">
        <f t="shared" si="295"/>
        <v>£m 23/24 prices</v>
      </c>
      <c r="H1414" s="107" t="str">
        <f t="shared" si="296"/>
        <v>Indirects (opex)</v>
      </c>
      <c r="I1414" s="107"/>
      <c r="J1414" s="107"/>
      <c r="K1414" s="107"/>
      <c r="L1414" s="107"/>
      <c r="M1414" s="107"/>
      <c r="N1414" s="107"/>
      <c r="O1414" s="107"/>
      <c r="P1414" s="107"/>
      <c r="Q1414" s="107"/>
      <c r="R1414" s="107"/>
      <c r="S1414" s="107"/>
      <c r="T1414" s="107"/>
      <c r="U1414" s="107"/>
      <c r="V1414" s="107"/>
      <c r="W1414" s="107"/>
      <c r="X1414" s="107"/>
      <c r="Y1414" s="107"/>
      <c r="Z1414" s="107"/>
      <c r="AA1414" s="107"/>
      <c r="AB1414" s="107"/>
      <c r="AC1414" s="107"/>
      <c r="AD1414" s="107"/>
      <c r="AE1414" s="107"/>
      <c r="AF1414" s="107"/>
      <c r="AG1414" s="107"/>
      <c r="AH1414" s="107"/>
      <c r="AI1414" s="107"/>
      <c r="AJ1414" s="107"/>
      <c r="AK1414" s="107"/>
      <c r="AL1414" s="107"/>
      <c r="AM1414" s="107"/>
      <c r="AN1414" s="107"/>
      <c r="AO1414" s="107"/>
      <c r="AP1414" s="107"/>
      <c r="AQ1414" s="107"/>
      <c r="AR1414" s="107"/>
      <c r="AS1414" s="107"/>
      <c r="AT1414" s="113"/>
      <c r="AU1414" s="175">
        <f t="shared" ref="AU1414:AY1414" si="323">INDEX(AU$8:AU$155,MATCH($E1414,$E$8:$E$155,0))*AU523</f>
        <v>0</v>
      </c>
      <c r="AV1414" s="112">
        <f t="shared" si="323"/>
        <v>0</v>
      </c>
      <c r="AW1414" s="112">
        <f t="shared" si="323"/>
        <v>0</v>
      </c>
      <c r="AX1414" s="112">
        <f t="shared" si="323"/>
        <v>0</v>
      </c>
      <c r="AY1414" s="112">
        <f t="shared" si="323"/>
        <v>0</v>
      </c>
      <c r="BA1414" s="38" t="str">
        <f t="shared" ca="1" si="298"/>
        <v>VariantAllowances</v>
      </c>
      <c r="BB1414" s="38" t="str">
        <f t="shared" si="299"/>
        <v>Variant allowances</v>
      </c>
      <c r="BC1414" s="38" t="str">
        <f t="shared" si="300"/>
        <v>Variant allowances allocation to totex categories</v>
      </c>
    </row>
    <row r="1415" spans="4:55">
      <c r="D1415" s="1">
        <f t="shared" si="293"/>
        <v>2.5</v>
      </c>
      <c r="E1415" s="37" t="str">
        <f t="shared" si="294"/>
        <v>Coordinated adjustment mechanism Re-opener</v>
      </c>
      <c r="G1415" s="37" t="str">
        <f t="shared" si="295"/>
        <v>£m 23/24 prices</v>
      </c>
      <c r="H1415" s="37" t="str">
        <f t="shared" si="296"/>
        <v>Load related capex</v>
      </c>
      <c r="AU1415" s="174">
        <f t="shared" ref="AU1415:AY1415" si="324">INDEX(AU$8:AU$155,MATCH($E1415,$E$8:$E$155,0))*AU524</f>
        <v>0</v>
      </c>
      <c r="AV1415" s="111">
        <f t="shared" si="324"/>
        <v>0</v>
      </c>
      <c r="AW1415" s="111">
        <f t="shared" si="324"/>
        <v>0</v>
      </c>
      <c r="AX1415" s="111">
        <f t="shared" si="324"/>
        <v>0</v>
      </c>
      <c r="AY1415" s="111">
        <f t="shared" si="324"/>
        <v>0</v>
      </c>
      <c r="BA1415" s="38" t="str">
        <f t="shared" ca="1" si="298"/>
        <v>VariantAllowances</v>
      </c>
      <c r="BB1415" s="38" t="str">
        <f t="shared" si="299"/>
        <v>Variant allowances</v>
      </c>
      <c r="BC1415" s="38" t="str">
        <f t="shared" si="300"/>
        <v>Variant allowances allocation to totex categories</v>
      </c>
    </row>
    <row r="1416" spans="4:55">
      <c r="D1416" s="1">
        <f t="shared" si="293"/>
        <v>2.5</v>
      </c>
      <c r="E1416" s="37" t="str">
        <f t="shared" si="294"/>
        <v>Coordinated adjustment mechanism Re-opener</v>
      </c>
      <c r="G1416" s="37" t="str">
        <f t="shared" si="295"/>
        <v>£m 23/24 prices</v>
      </c>
      <c r="H1416" s="37" t="str">
        <f t="shared" si="296"/>
        <v>Asset replacement capex</v>
      </c>
      <c r="AU1416" s="161">
        <f t="shared" ref="AU1416:AY1416" si="325">INDEX(AU$8:AU$155,MATCH($E1416,$E$8:$E$155,0))*AU525</f>
        <v>0</v>
      </c>
      <c r="AV1416" s="45">
        <f t="shared" si="325"/>
        <v>0</v>
      </c>
      <c r="AW1416" s="45">
        <f t="shared" si="325"/>
        <v>0</v>
      </c>
      <c r="AX1416" s="45">
        <f t="shared" si="325"/>
        <v>0</v>
      </c>
      <c r="AY1416" s="45">
        <f t="shared" si="325"/>
        <v>0</v>
      </c>
      <c r="BA1416" s="38" t="str">
        <f t="shared" ca="1" si="298"/>
        <v>VariantAllowances</v>
      </c>
      <c r="BB1416" s="38" t="str">
        <f t="shared" si="299"/>
        <v>Variant allowances</v>
      </c>
      <c r="BC1416" s="38" t="str">
        <f t="shared" si="300"/>
        <v>Variant allowances allocation to totex categories</v>
      </c>
    </row>
    <row r="1417" spans="4:55">
      <c r="D1417" s="1">
        <f t="shared" si="293"/>
        <v>2.5</v>
      </c>
      <c r="E1417" s="37" t="str">
        <f t="shared" si="294"/>
        <v>Coordinated adjustment mechanism Re-opener</v>
      </c>
      <c r="G1417" s="37" t="str">
        <f t="shared" si="295"/>
        <v>£m 23/24 prices</v>
      </c>
      <c r="H1417" s="37" t="str">
        <f t="shared" si="296"/>
        <v>Other capex</v>
      </c>
      <c r="AU1417" s="161">
        <f t="shared" ref="AU1417:AY1417" si="326">INDEX(AU$8:AU$155,MATCH($E1417,$E$8:$E$155,0))*AU526</f>
        <v>0</v>
      </c>
      <c r="AV1417" s="45">
        <f t="shared" si="326"/>
        <v>0</v>
      </c>
      <c r="AW1417" s="45">
        <f t="shared" si="326"/>
        <v>0</v>
      </c>
      <c r="AX1417" s="45">
        <f t="shared" si="326"/>
        <v>0</v>
      </c>
      <c r="AY1417" s="45">
        <f t="shared" si="326"/>
        <v>0</v>
      </c>
      <c r="BA1417" s="38" t="str">
        <f t="shared" ca="1" si="298"/>
        <v>VariantAllowances</v>
      </c>
      <c r="BB1417" s="38" t="str">
        <f t="shared" si="299"/>
        <v>Variant allowances</v>
      </c>
      <c r="BC1417" s="38" t="str">
        <f t="shared" si="300"/>
        <v>Variant allowances allocation to totex categories</v>
      </c>
    </row>
    <row r="1418" spans="4:55">
      <c r="D1418" s="1">
        <f t="shared" si="293"/>
        <v>2.5</v>
      </c>
      <c r="E1418" s="37" t="str">
        <f t="shared" si="294"/>
        <v>Coordinated adjustment mechanism Re-opener</v>
      </c>
      <c r="G1418" s="37" t="str">
        <f t="shared" si="295"/>
        <v>£m 23/24 prices</v>
      </c>
      <c r="H1418" s="37" t="str">
        <f t="shared" si="296"/>
        <v>Non-operational capex</v>
      </c>
      <c r="AU1418" s="161">
        <f t="shared" ref="AU1418:AY1418" si="327">INDEX(AU$8:AU$155,MATCH($E1418,$E$8:$E$155,0))*AU527</f>
        <v>0</v>
      </c>
      <c r="AV1418" s="45">
        <f t="shared" si="327"/>
        <v>0</v>
      </c>
      <c r="AW1418" s="45">
        <f t="shared" si="327"/>
        <v>0</v>
      </c>
      <c r="AX1418" s="45">
        <f t="shared" si="327"/>
        <v>0</v>
      </c>
      <c r="AY1418" s="45">
        <f t="shared" si="327"/>
        <v>0</v>
      </c>
      <c r="BA1418" s="38" t="str">
        <f t="shared" ca="1" si="298"/>
        <v>VariantAllowances</v>
      </c>
      <c r="BB1418" s="38" t="str">
        <f t="shared" si="299"/>
        <v>Variant allowances</v>
      </c>
      <c r="BC1418" s="38" t="str">
        <f t="shared" si="300"/>
        <v>Variant allowances allocation to totex categories</v>
      </c>
    </row>
    <row r="1419" spans="4:55">
      <c r="D1419" s="1">
        <f t="shared" si="293"/>
        <v>2.5</v>
      </c>
      <c r="E1419" s="37" t="str">
        <f t="shared" si="294"/>
        <v>Coordinated adjustment mechanism Re-opener</v>
      </c>
      <c r="G1419" s="37" t="str">
        <f t="shared" si="295"/>
        <v>£m 23/24 prices</v>
      </c>
      <c r="H1419" s="37" t="str">
        <f t="shared" si="296"/>
        <v>Network operating costs (opex)</v>
      </c>
      <c r="AU1419" s="161">
        <f t="shared" ref="AU1419:AY1419" si="328">INDEX(AU$8:AU$155,MATCH($E1419,$E$8:$E$155,0))*AU528</f>
        <v>0</v>
      </c>
      <c r="AV1419" s="45">
        <f t="shared" si="328"/>
        <v>0</v>
      </c>
      <c r="AW1419" s="45">
        <f t="shared" si="328"/>
        <v>0</v>
      </c>
      <c r="AX1419" s="45">
        <f t="shared" si="328"/>
        <v>0</v>
      </c>
      <c r="AY1419" s="45">
        <f t="shared" si="328"/>
        <v>0</v>
      </c>
      <c r="BA1419" s="38" t="str">
        <f t="shared" ca="1" si="298"/>
        <v>VariantAllowances</v>
      </c>
      <c r="BB1419" s="38" t="str">
        <f t="shared" si="299"/>
        <v>Variant allowances</v>
      </c>
      <c r="BC1419" s="38" t="str">
        <f t="shared" si="300"/>
        <v>Variant allowances allocation to totex categories</v>
      </c>
    </row>
    <row r="1420" spans="4:55">
      <c r="D1420" s="1">
        <f t="shared" si="293"/>
        <v>2.5</v>
      </c>
      <c r="E1420" s="107" t="str">
        <f t="shared" si="294"/>
        <v>Coordinated adjustment mechanism Re-opener</v>
      </c>
      <c r="F1420" s="125"/>
      <c r="G1420" s="107" t="str">
        <f t="shared" si="295"/>
        <v>£m 23/24 prices</v>
      </c>
      <c r="H1420" s="107" t="str">
        <f t="shared" si="296"/>
        <v>Indirects (opex)</v>
      </c>
      <c r="I1420" s="107"/>
      <c r="J1420" s="107"/>
      <c r="K1420" s="107"/>
      <c r="L1420" s="107"/>
      <c r="M1420" s="107"/>
      <c r="N1420" s="107"/>
      <c r="O1420" s="107"/>
      <c r="P1420" s="107"/>
      <c r="Q1420" s="107"/>
      <c r="R1420" s="107"/>
      <c r="S1420" s="107"/>
      <c r="T1420" s="107"/>
      <c r="U1420" s="107"/>
      <c r="V1420" s="107"/>
      <c r="W1420" s="107"/>
      <c r="X1420" s="107"/>
      <c r="Y1420" s="107"/>
      <c r="Z1420" s="107"/>
      <c r="AA1420" s="107"/>
      <c r="AB1420" s="107"/>
      <c r="AC1420" s="107"/>
      <c r="AD1420" s="107"/>
      <c r="AE1420" s="107"/>
      <c r="AF1420" s="107"/>
      <c r="AG1420" s="107"/>
      <c r="AH1420" s="107"/>
      <c r="AI1420" s="107"/>
      <c r="AJ1420" s="107"/>
      <c r="AK1420" s="107"/>
      <c r="AL1420" s="107"/>
      <c r="AM1420" s="107"/>
      <c r="AN1420" s="107"/>
      <c r="AO1420" s="107"/>
      <c r="AP1420" s="107"/>
      <c r="AQ1420" s="107"/>
      <c r="AR1420" s="107"/>
      <c r="AS1420" s="107"/>
      <c r="AT1420" s="113"/>
      <c r="AU1420" s="175">
        <f t="shared" ref="AU1420:AY1420" si="329">INDEX(AU$8:AU$155,MATCH($E1420,$E$8:$E$155,0))*AU529</f>
        <v>0</v>
      </c>
      <c r="AV1420" s="112">
        <f t="shared" si="329"/>
        <v>0</v>
      </c>
      <c r="AW1420" s="112">
        <f t="shared" si="329"/>
        <v>0</v>
      </c>
      <c r="AX1420" s="112">
        <f t="shared" si="329"/>
        <v>0</v>
      </c>
      <c r="AY1420" s="112">
        <f t="shared" si="329"/>
        <v>0</v>
      </c>
      <c r="BA1420" s="38" t="str">
        <f t="shared" ca="1" si="298"/>
        <v>VariantAllowances</v>
      </c>
      <c r="BB1420" s="38" t="str">
        <f t="shared" si="299"/>
        <v>Variant allowances</v>
      </c>
      <c r="BC1420" s="38" t="str">
        <f t="shared" si="300"/>
        <v>Variant allowances allocation to totex categories</v>
      </c>
    </row>
    <row r="1421" spans="4:55">
      <c r="D1421" s="1">
        <f t="shared" si="293"/>
        <v>2.5</v>
      </c>
      <c r="E1421" s="37" t="str">
        <f t="shared" si="294"/>
        <v>Medium Sized Investment Projects Re-opener</v>
      </c>
      <c r="G1421" s="37" t="str">
        <f t="shared" si="295"/>
        <v>£m 23/24 prices</v>
      </c>
      <c r="H1421" s="37" t="str">
        <f t="shared" si="296"/>
        <v>Load related capex</v>
      </c>
      <c r="AU1421" s="174">
        <f t="shared" ref="AU1421:AY1421" si="330">INDEX(AU$8:AU$155,MATCH($E1421,$E$8:$E$155,0))*AU530</f>
        <v>65.650000000000006</v>
      </c>
      <c r="AV1421" s="111">
        <f t="shared" si="330"/>
        <v>16.82</v>
      </c>
      <c r="AW1421" s="111">
        <f t="shared" si="330"/>
        <v>1.03</v>
      </c>
      <c r="AX1421" s="111">
        <f t="shared" si="330"/>
        <v>0.35</v>
      </c>
      <c r="AY1421" s="111">
        <f t="shared" si="330"/>
        <v>0</v>
      </c>
      <c r="BA1421" s="38" t="str">
        <f t="shared" ca="1" si="298"/>
        <v>VariantAllowances</v>
      </c>
      <c r="BB1421" s="38" t="str">
        <f t="shared" si="299"/>
        <v>Variant allowances</v>
      </c>
      <c r="BC1421" s="38" t="str">
        <f t="shared" si="300"/>
        <v>Variant allowances allocation to totex categories</v>
      </c>
    </row>
    <row r="1422" spans="4:55">
      <c r="D1422" s="1">
        <f t="shared" si="293"/>
        <v>2.5</v>
      </c>
      <c r="E1422" s="37" t="str">
        <f t="shared" si="294"/>
        <v>Medium Sized Investment Projects Re-opener</v>
      </c>
      <c r="G1422" s="37" t="str">
        <f t="shared" si="295"/>
        <v>£m 23/24 prices</v>
      </c>
      <c r="H1422" s="37" t="str">
        <f t="shared" si="296"/>
        <v>Asset replacement capex</v>
      </c>
      <c r="AU1422" s="161">
        <f t="shared" ref="AU1422:AY1422" si="331">INDEX(AU$8:AU$155,MATCH($E1422,$E$8:$E$155,0))*AU531</f>
        <v>0</v>
      </c>
      <c r="AV1422" s="45">
        <f t="shared" si="331"/>
        <v>0</v>
      </c>
      <c r="AW1422" s="45">
        <f t="shared" si="331"/>
        <v>0</v>
      </c>
      <c r="AX1422" s="45">
        <f t="shared" si="331"/>
        <v>0</v>
      </c>
      <c r="AY1422" s="45">
        <f t="shared" si="331"/>
        <v>0</v>
      </c>
      <c r="BA1422" s="38" t="str">
        <f t="shared" ca="1" si="298"/>
        <v>VariantAllowances</v>
      </c>
      <c r="BB1422" s="38" t="str">
        <f t="shared" si="299"/>
        <v>Variant allowances</v>
      </c>
      <c r="BC1422" s="38" t="str">
        <f t="shared" si="300"/>
        <v>Variant allowances allocation to totex categories</v>
      </c>
    </row>
    <row r="1423" spans="4:55">
      <c r="D1423" s="1">
        <f t="shared" si="293"/>
        <v>2.5</v>
      </c>
      <c r="E1423" s="37" t="str">
        <f t="shared" si="294"/>
        <v>Medium Sized Investment Projects Re-opener</v>
      </c>
      <c r="G1423" s="37" t="str">
        <f t="shared" si="295"/>
        <v>£m 23/24 prices</v>
      </c>
      <c r="H1423" s="37" t="str">
        <f t="shared" si="296"/>
        <v>Other capex</v>
      </c>
      <c r="AU1423" s="161">
        <f t="shared" ref="AU1423:AY1423" si="332">INDEX(AU$8:AU$155,MATCH($E1423,$E$8:$E$155,0))*AU532</f>
        <v>0</v>
      </c>
      <c r="AV1423" s="45">
        <f t="shared" si="332"/>
        <v>0</v>
      </c>
      <c r="AW1423" s="45">
        <f t="shared" si="332"/>
        <v>0</v>
      </c>
      <c r="AX1423" s="45">
        <f t="shared" si="332"/>
        <v>0</v>
      </c>
      <c r="AY1423" s="45">
        <f t="shared" si="332"/>
        <v>0</v>
      </c>
      <c r="BA1423" s="38" t="str">
        <f t="shared" ca="1" si="298"/>
        <v>VariantAllowances</v>
      </c>
      <c r="BB1423" s="38" t="str">
        <f t="shared" si="299"/>
        <v>Variant allowances</v>
      </c>
      <c r="BC1423" s="38" t="str">
        <f t="shared" si="300"/>
        <v>Variant allowances allocation to totex categories</v>
      </c>
    </row>
    <row r="1424" spans="4:55">
      <c r="D1424" s="1">
        <f t="shared" si="293"/>
        <v>2.5</v>
      </c>
      <c r="E1424" s="37" t="str">
        <f t="shared" si="294"/>
        <v>Medium Sized Investment Projects Re-opener</v>
      </c>
      <c r="G1424" s="37" t="str">
        <f t="shared" si="295"/>
        <v>£m 23/24 prices</v>
      </c>
      <c r="H1424" s="37" t="str">
        <f t="shared" si="296"/>
        <v>Non-operational capex</v>
      </c>
      <c r="AU1424" s="161">
        <f t="shared" ref="AU1424:AY1424" si="333">INDEX(AU$8:AU$155,MATCH($E1424,$E$8:$E$155,0))*AU533</f>
        <v>0</v>
      </c>
      <c r="AV1424" s="45">
        <f t="shared" si="333"/>
        <v>0</v>
      </c>
      <c r="AW1424" s="45">
        <f t="shared" si="333"/>
        <v>0</v>
      </c>
      <c r="AX1424" s="45">
        <f t="shared" si="333"/>
        <v>0</v>
      </c>
      <c r="AY1424" s="45">
        <f t="shared" si="333"/>
        <v>0</v>
      </c>
      <c r="BA1424" s="38" t="str">
        <f t="shared" ca="1" si="298"/>
        <v>VariantAllowances</v>
      </c>
      <c r="BB1424" s="38" t="str">
        <f t="shared" si="299"/>
        <v>Variant allowances</v>
      </c>
      <c r="BC1424" s="38" t="str">
        <f t="shared" si="300"/>
        <v>Variant allowances allocation to totex categories</v>
      </c>
    </row>
    <row r="1425" spans="4:55">
      <c r="D1425" s="1">
        <f t="shared" si="293"/>
        <v>2.5</v>
      </c>
      <c r="E1425" s="37" t="str">
        <f t="shared" si="294"/>
        <v>Medium Sized Investment Projects Re-opener</v>
      </c>
      <c r="G1425" s="37" t="str">
        <f t="shared" si="295"/>
        <v>£m 23/24 prices</v>
      </c>
      <c r="H1425" s="37" t="str">
        <f t="shared" si="296"/>
        <v>Network operating costs (opex)</v>
      </c>
      <c r="AU1425" s="161">
        <f t="shared" ref="AU1425:AY1425" si="334">INDEX(AU$8:AU$155,MATCH($E1425,$E$8:$E$155,0))*AU534</f>
        <v>0</v>
      </c>
      <c r="AV1425" s="45">
        <f t="shared" si="334"/>
        <v>0</v>
      </c>
      <c r="AW1425" s="45">
        <f t="shared" si="334"/>
        <v>0</v>
      </c>
      <c r="AX1425" s="45">
        <f t="shared" si="334"/>
        <v>0</v>
      </c>
      <c r="AY1425" s="45">
        <f t="shared" si="334"/>
        <v>0</v>
      </c>
      <c r="BA1425" s="38" t="str">
        <f t="shared" ca="1" si="298"/>
        <v>VariantAllowances</v>
      </c>
      <c r="BB1425" s="38" t="str">
        <f t="shared" si="299"/>
        <v>Variant allowances</v>
      </c>
      <c r="BC1425" s="38" t="str">
        <f t="shared" si="300"/>
        <v>Variant allowances allocation to totex categories</v>
      </c>
    </row>
    <row r="1426" spans="4:55">
      <c r="D1426" s="1">
        <f t="shared" si="293"/>
        <v>2.5</v>
      </c>
      <c r="E1426" s="107" t="str">
        <f t="shared" si="294"/>
        <v>Medium Sized Investment Projects Re-opener</v>
      </c>
      <c r="F1426" s="125"/>
      <c r="G1426" s="107" t="str">
        <f t="shared" si="295"/>
        <v>£m 23/24 prices</v>
      </c>
      <c r="H1426" s="107" t="str">
        <f t="shared" si="296"/>
        <v>Indirects (opex)</v>
      </c>
      <c r="I1426" s="107"/>
      <c r="J1426" s="107"/>
      <c r="K1426" s="107"/>
      <c r="L1426" s="107"/>
      <c r="M1426" s="107"/>
      <c r="N1426" s="107"/>
      <c r="O1426" s="107"/>
      <c r="P1426" s="107"/>
      <c r="Q1426" s="107"/>
      <c r="R1426" s="107"/>
      <c r="S1426" s="107"/>
      <c r="T1426" s="107"/>
      <c r="U1426" s="107"/>
      <c r="V1426" s="107"/>
      <c r="W1426" s="107"/>
      <c r="X1426" s="107"/>
      <c r="Y1426" s="107"/>
      <c r="Z1426" s="107"/>
      <c r="AA1426" s="107"/>
      <c r="AB1426" s="107"/>
      <c r="AC1426" s="107"/>
      <c r="AD1426" s="107"/>
      <c r="AE1426" s="107"/>
      <c r="AF1426" s="107"/>
      <c r="AG1426" s="107"/>
      <c r="AH1426" s="107"/>
      <c r="AI1426" s="107"/>
      <c r="AJ1426" s="107"/>
      <c r="AK1426" s="107"/>
      <c r="AL1426" s="107"/>
      <c r="AM1426" s="107"/>
      <c r="AN1426" s="107"/>
      <c r="AO1426" s="107"/>
      <c r="AP1426" s="107"/>
      <c r="AQ1426" s="107"/>
      <c r="AR1426" s="107"/>
      <c r="AS1426" s="107"/>
      <c r="AT1426" s="113"/>
      <c r="AU1426" s="175">
        <f t="shared" ref="AU1426:AY1426" si="335">INDEX(AU$8:AU$155,MATCH($E1426,$E$8:$E$155,0))*AU535</f>
        <v>0</v>
      </c>
      <c r="AV1426" s="112">
        <f t="shared" si="335"/>
        <v>0</v>
      </c>
      <c r="AW1426" s="112">
        <f t="shared" si="335"/>
        <v>0</v>
      </c>
      <c r="AX1426" s="112">
        <f t="shared" si="335"/>
        <v>0</v>
      </c>
      <c r="AY1426" s="112">
        <f t="shared" si="335"/>
        <v>0</v>
      </c>
      <c r="BA1426" s="38" t="str">
        <f t="shared" ca="1" si="298"/>
        <v>VariantAllowances</v>
      </c>
      <c r="BB1426" s="38" t="str">
        <f t="shared" si="299"/>
        <v>Variant allowances</v>
      </c>
      <c r="BC1426" s="38" t="str">
        <f t="shared" si="300"/>
        <v>Variant allowances allocation to totex categories</v>
      </c>
    </row>
    <row r="1427" spans="4:55">
      <c r="D1427" s="1">
        <f t="shared" si="293"/>
        <v>2.5</v>
      </c>
      <c r="E1427" s="37" t="str">
        <f t="shared" si="294"/>
        <v>SF6 asset intervention Re-opener (NGET only)</v>
      </c>
      <c r="G1427" s="37" t="str">
        <f t="shared" si="295"/>
        <v>£m 23/24 prices</v>
      </c>
      <c r="H1427" s="37" t="str">
        <f t="shared" si="296"/>
        <v>Load related capex</v>
      </c>
      <c r="AU1427" s="174">
        <f t="shared" ref="AU1427:AY1427" si="336">INDEX(AU$8:AU$155,MATCH($E1427,$E$8:$E$155,0))*AU536</f>
        <v>0</v>
      </c>
      <c r="AV1427" s="111">
        <f t="shared" si="336"/>
        <v>0</v>
      </c>
      <c r="AW1427" s="111">
        <f t="shared" si="336"/>
        <v>0</v>
      </c>
      <c r="AX1427" s="111">
        <f t="shared" si="336"/>
        <v>0</v>
      </c>
      <c r="AY1427" s="111">
        <f t="shared" si="336"/>
        <v>0</v>
      </c>
      <c r="BA1427" s="38" t="str">
        <f t="shared" ca="1" si="298"/>
        <v>VariantAllowances</v>
      </c>
      <c r="BB1427" s="38" t="str">
        <f t="shared" si="299"/>
        <v>Variant allowances</v>
      </c>
      <c r="BC1427" s="38" t="str">
        <f t="shared" si="300"/>
        <v>Variant allowances allocation to totex categories</v>
      </c>
    </row>
    <row r="1428" spans="4:55">
      <c r="D1428" s="1">
        <f t="shared" si="293"/>
        <v>2.5</v>
      </c>
      <c r="E1428" s="37" t="str">
        <f t="shared" si="294"/>
        <v>SF6 asset intervention Re-opener (NGET only)</v>
      </c>
      <c r="G1428" s="37" t="str">
        <f t="shared" si="295"/>
        <v>£m 23/24 prices</v>
      </c>
      <c r="H1428" s="37" t="str">
        <f t="shared" si="296"/>
        <v>Asset replacement capex</v>
      </c>
      <c r="AU1428" s="161">
        <f t="shared" ref="AU1428:AY1428" si="337">INDEX(AU$8:AU$155,MATCH($E1428,$E$8:$E$155,0))*AU537</f>
        <v>0</v>
      </c>
      <c r="AV1428" s="45">
        <f t="shared" si="337"/>
        <v>0</v>
      </c>
      <c r="AW1428" s="45">
        <f t="shared" si="337"/>
        <v>0</v>
      </c>
      <c r="AX1428" s="45">
        <f t="shared" si="337"/>
        <v>0</v>
      </c>
      <c r="AY1428" s="45">
        <f t="shared" si="337"/>
        <v>0</v>
      </c>
      <c r="BA1428" s="38" t="str">
        <f t="shared" ca="1" si="298"/>
        <v>VariantAllowances</v>
      </c>
      <c r="BB1428" s="38" t="str">
        <f t="shared" si="299"/>
        <v>Variant allowances</v>
      </c>
      <c r="BC1428" s="38" t="str">
        <f t="shared" si="300"/>
        <v>Variant allowances allocation to totex categories</v>
      </c>
    </row>
    <row r="1429" spans="4:55">
      <c r="D1429" s="1">
        <f t="shared" si="293"/>
        <v>2.5</v>
      </c>
      <c r="E1429" s="37" t="str">
        <f t="shared" si="294"/>
        <v>SF6 asset intervention Re-opener (NGET only)</v>
      </c>
      <c r="G1429" s="37" t="str">
        <f t="shared" si="295"/>
        <v>£m 23/24 prices</v>
      </c>
      <c r="H1429" s="37" t="str">
        <f t="shared" si="296"/>
        <v>Other capex</v>
      </c>
      <c r="AU1429" s="161">
        <f t="shared" ref="AU1429:AY1429" si="338">INDEX(AU$8:AU$155,MATCH($E1429,$E$8:$E$155,0))*AU538</f>
        <v>0</v>
      </c>
      <c r="AV1429" s="45">
        <f t="shared" si="338"/>
        <v>0</v>
      </c>
      <c r="AW1429" s="45">
        <f t="shared" si="338"/>
        <v>0</v>
      </c>
      <c r="AX1429" s="45">
        <f t="shared" si="338"/>
        <v>0</v>
      </c>
      <c r="AY1429" s="45">
        <f t="shared" si="338"/>
        <v>0</v>
      </c>
      <c r="BA1429" s="38" t="str">
        <f t="shared" ca="1" si="298"/>
        <v>VariantAllowances</v>
      </c>
      <c r="BB1429" s="38" t="str">
        <f t="shared" si="299"/>
        <v>Variant allowances</v>
      </c>
      <c r="BC1429" s="38" t="str">
        <f t="shared" si="300"/>
        <v>Variant allowances allocation to totex categories</v>
      </c>
    </row>
    <row r="1430" spans="4:55">
      <c r="D1430" s="1">
        <f t="shared" si="293"/>
        <v>2.5</v>
      </c>
      <c r="E1430" s="37" t="str">
        <f t="shared" si="294"/>
        <v>SF6 asset intervention Re-opener (NGET only)</v>
      </c>
      <c r="G1430" s="37" t="str">
        <f t="shared" si="295"/>
        <v>£m 23/24 prices</v>
      </c>
      <c r="H1430" s="37" t="str">
        <f t="shared" si="296"/>
        <v>Non-operational capex</v>
      </c>
      <c r="AU1430" s="161">
        <f t="shared" ref="AU1430:AY1430" si="339">INDEX(AU$8:AU$155,MATCH($E1430,$E$8:$E$155,0))*AU539</f>
        <v>0</v>
      </c>
      <c r="AV1430" s="45">
        <f t="shared" si="339"/>
        <v>0</v>
      </c>
      <c r="AW1430" s="45">
        <f t="shared" si="339"/>
        <v>0</v>
      </c>
      <c r="AX1430" s="45">
        <f t="shared" si="339"/>
        <v>0</v>
      </c>
      <c r="AY1430" s="45">
        <f t="shared" si="339"/>
        <v>0</v>
      </c>
      <c r="BA1430" s="38" t="str">
        <f t="shared" ca="1" si="298"/>
        <v>VariantAllowances</v>
      </c>
      <c r="BB1430" s="38" t="str">
        <f t="shared" si="299"/>
        <v>Variant allowances</v>
      </c>
      <c r="BC1430" s="38" t="str">
        <f t="shared" si="300"/>
        <v>Variant allowances allocation to totex categories</v>
      </c>
    </row>
    <row r="1431" spans="4:55">
      <c r="D1431" s="1">
        <f t="shared" si="293"/>
        <v>2.5</v>
      </c>
      <c r="E1431" s="37" t="str">
        <f t="shared" si="294"/>
        <v>SF6 asset intervention Re-opener (NGET only)</v>
      </c>
      <c r="G1431" s="37" t="str">
        <f t="shared" si="295"/>
        <v>£m 23/24 prices</v>
      </c>
      <c r="H1431" s="37" t="str">
        <f t="shared" si="296"/>
        <v>Network operating costs (opex)</v>
      </c>
      <c r="AU1431" s="161">
        <f t="shared" ref="AU1431:AY1431" si="340">INDEX(AU$8:AU$155,MATCH($E1431,$E$8:$E$155,0))*AU540</f>
        <v>0</v>
      </c>
      <c r="AV1431" s="45">
        <f t="shared" si="340"/>
        <v>0</v>
      </c>
      <c r="AW1431" s="45">
        <f t="shared" si="340"/>
        <v>0</v>
      </c>
      <c r="AX1431" s="45">
        <f t="shared" si="340"/>
        <v>0</v>
      </c>
      <c r="AY1431" s="45">
        <f t="shared" si="340"/>
        <v>0</v>
      </c>
      <c r="BA1431" s="38" t="str">
        <f t="shared" ca="1" si="298"/>
        <v>VariantAllowances</v>
      </c>
      <c r="BB1431" s="38" t="str">
        <f t="shared" si="299"/>
        <v>Variant allowances</v>
      </c>
      <c r="BC1431" s="38" t="str">
        <f t="shared" si="300"/>
        <v>Variant allowances allocation to totex categories</v>
      </c>
    </row>
    <row r="1432" spans="4:55">
      <c r="D1432" s="1">
        <f t="shared" si="293"/>
        <v>2.5</v>
      </c>
      <c r="E1432" s="107" t="str">
        <f t="shared" si="294"/>
        <v>SF6 asset intervention Re-opener (NGET only)</v>
      </c>
      <c r="F1432" s="125"/>
      <c r="G1432" s="107" t="str">
        <f t="shared" si="295"/>
        <v>£m 23/24 prices</v>
      </c>
      <c r="H1432" s="107" t="str">
        <f t="shared" si="296"/>
        <v>Indirects (opex)</v>
      </c>
      <c r="I1432" s="107"/>
      <c r="J1432" s="107"/>
      <c r="K1432" s="107"/>
      <c r="L1432" s="107"/>
      <c r="M1432" s="107"/>
      <c r="N1432" s="107"/>
      <c r="O1432" s="107"/>
      <c r="P1432" s="107"/>
      <c r="Q1432" s="107"/>
      <c r="R1432" s="107"/>
      <c r="S1432" s="107"/>
      <c r="T1432" s="107"/>
      <c r="U1432" s="107"/>
      <c r="V1432" s="107"/>
      <c r="W1432" s="107"/>
      <c r="X1432" s="107"/>
      <c r="Y1432" s="107"/>
      <c r="Z1432" s="107"/>
      <c r="AA1432" s="107"/>
      <c r="AB1432" s="107"/>
      <c r="AC1432" s="107"/>
      <c r="AD1432" s="107"/>
      <c r="AE1432" s="107"/>
      <c r="AF1432" s="107"/>
      <c r="AG1432" s="107"/>
      <c r="AH1432" s="107"/>
      <c r="AI1432" s="107"/>
      <c r="AJ1432" s="107"/>
      <c r="AK1432" s="107"/>
      <c r="AL1432" s="107"/>
      <c r="AM1432" s="107"/>
      <c r="AN1432" s="107"/>
      <c r="AO1432" s="107"/>
      <c r="AP1432" s="107"/>
      <c r="AQ1432" s="107"/>
      <c r="AR1432" s="107"/>
      <c r="AS1432" s="107"/>
      <c r="AT1432" s="113"/>
      <c r="AU1432" s="175">
        <f t="shared" ref="AU1432:AY1432" si="341">INDEX(AU$8:AU$155,MATCH($E1432,$E$8:$E$155,0))*AU541</f>
        <v>0</v>
      </c>
      <c r="AV1432" s="112">
        <f t="shared" si="341"/>
        <v>0</v>
      </c>
      <c r="AW1432" s="112">
        <f t="shared" si="341"/>
        <v>0</v>
      </c>
      <c r="AX1432" s="112">
        <f t="shared" si="341"/>
        <v>0</v>
      </c>
      <c r="AY1432" s="112">
        <f t="shared" si="341"/>
        <v>0</v>
      </c>
      <c r="BA1432" s="38" t="str">
        <f t="shared" ca="1" si="298"/>
        <v>VariantAllowances</v>
      </c>
      <c r="BB1432" s="38" t="str">
        <f t="shared" si="299"/>
        <v>Variant allowances</v>
      </c>
      <c r="BC1432" s="38" t="str">
        <f t="shared" si="300"/>
        <v>Variant allowances allocation to totex categories</v>
      </c>
    </row>
    <row r="1433" spans="4:55">
      <c r="D1433" s="1">
        <f t="shared" si="293"/>
        <v>2.5</v>
      </c>
      <c r="E1433" s="37" t="str">
        <f t="shared" si="294"/>
        <v>Subsea Cable Re-opener (SHET only)</v>
      </c>
      <c r="G1433" s="37" t="str">
        <f t="shared" si="295"/>
        <v>£m 23/24 prices</v>
      </c>
      <c r="H1433" s="37" t="str">
        <f t="shared" si="296"/>
        <v>Load related capex</v>
      </c>
      <c r="AU1433" s="174">
        <f t="shared" ref="AU1433:AY1433" si="342">INDEX(AU$8:AU$155,MATCH($E1433,$E$8:$E$155,0))*AU542</f>
        <v>0</v>
      </c>
      <c r="AV1433" s="111">
        <f t="shared" si="342"/>
        <v>0</v>
      </c>
      <c r="AW1433" s="111">
        <f t="shared" si="342"/>
        <v>0</v>
      </c>
      <c r="AX1433" s="111">
        <f t="shared" si="342"/>
        <v>0</v>
      </c>
      <c r="AY1433" s="111">
        <f t="shared" si="342"/>
        <v>0</v>
      </c>
      <c r="BA1433" s="38" t="str">
        <f t="shared" ca="1" si="298"/>
        <v>VariantAllowances</v>
      </c>
      <c r="BB1433" s="38" t="str">
        <f t="shared" si="299"/>
        <v>Variant allowances</v>
      </c>
      <c r="BC1433" s="38" t="str">
        <f t="shared" si="300"/>
        <v>Variant allowances allocation to totex categories</v>
      </c>
    </row>
    <row r="1434" spans="4:55">
      <c r="D1434" s="1">
        <f t="shared" si="293"/>
        <v>2.5</v>
      </c>
      <c r="E1434" s="37" t="str">
        <f t="shared" si="294"/>
        <v>Subsea Cable Re-opener (SHET only)</v>
      </c>
      <c r="G1434" s="37" t="str">
        <f t="shared" si="295"/>
        <v>£m 23/24 prices</v>
      </c>
      <c r="H1434" s="37" t="str">
        <f t="shared" si="296"/>
        <v>Asset replacement capex</v>
      </c>
      <c r="AU1434" s="161">
        <f t="shared" ref="AU1434:AY1434" si="343">INDEX(AU$8:AU$155,MATCH($E1434,$E$8:$E$155,0))*AU543</f>
        <v>0</v>
      </c>
      <c r="AV1434" s="45">
        <f t="shared" si="343"/>
        <v>0</v>
      </c>
      <c r="AW1434" s="45">
        <f t="shared" si="343"/>
        <v>0</v>
      </c>
      <c r="AX1434" s="45">
        <f t="shared" si="343"/>
        <v>0</v>
      </c>
      <c r="AY1434" s="45">
        <f t="shared" si="343"/>
        <v>0</v>
      </c>
      <c r="BA1434" s="38" t="str">
        <f t="shared" ca="1" si="298"/>
        <v>VariantAllowances</v>
      </c>
      <c r="BB1434" s="38" t="str">
        <f t="shared" si="299"/>
        <v>Variant allowances</v>
      </c>
      <c r="BC1434" s="38" t="str">
        <f t="shared" si="300"/>
        <v>Variant allowances allocation to totex categories</v>
      </c>
    </row>
    <row r="1435" spans="4:55">
      <c r="D1435" s="1">
        <f t="shared" si="293"/>
        <v>2.5</v>
      </c>
      <c r="E1435" s="37" t="str">
        <f t="shared" si="294"/>
        <v>Subsea Cable Re-opener (SHET only)</v>
      </c>
      <c r="G1435" s="37" t="str">
        <f t="shared" si="295"/>
        <v>£m 23/24 prices</v>
      </c>
      <c r="H1435" s="37" t="str">
        <f t="shared" si="296"/>
        <v>Other capex</v>
      </c>
      <c r="AU1435" s="161">
        <f t="shared" ref="AU1435:AY1435" si="344">INDEX(AU$8:AU$155,MATCH($E1435,$E$8:$E$155,0))*AU544</f>
        <v>0</v>
      </c>
      <c r="AV1435" s="45">
        <f t="shared" si="344"/>
        <v>0</v>
      </c>
      <c r="AW1435" s="45">
        <f t="shared" si="344"/>
        <v>0</v>
      </c>
      <c r="AX1435" s="45">
        <f t="shared" si="344"/>
        <v>0</v>
      </c>
      <c r="AY1435" s="45">
        <f t="shared" si="344"/>
        <v>0</v>
      </c>
      <c r="BA1435" s="38" t="str">
        <f t="shared" ca="1" si="298"/>
        <v>VariantAllowances</v>
      </c>
      <c r="BB1435" s="38" t="str">
        <f t="shared" si="299"/>
        <v>Variant allowances</v>
      </c>
      <c r="BC1435" s="38" t="str">
        <f t="shared" si="300"/>
        <v>Variant allowances allocation to totex categories</v>
      </c>
    </row>
    <row r="1436" spans="4:55">
      <c r="D1436" s="1">
        <f t="shared" si="293"/>
        <v>2.5</v>
      </c>
      <c r="E1436" s="37" t="str">
        <f t="shared" si="294"/>
        <v>Subsea Cable Re-opener (SHET only)</v>
      </c>
      <c r="G1436" s="37" t="str">
        <f t="shared" si="295"/>
        <v>£m 23/24 prices</v>
      </c>
      <c r="H1436" s="37" t="str">
        <f t="shared" si="296"/>
        <v>Non-operational capex</v>
      </c>
      <c r="AU1436" s="161">
        <f t="shared" ref="AU1436:AY1436" si="345">INDEX(AU$8:AU$155,MATCH($E1436,$E$8:$E$155,0))*AU545</f>
        <v>0</v>
      </c>
      <c r="AV1436" s="45">
        <f t="shared" si="345"/>
        <v>0</v>
      </c>
      <c r="AW1436" s="45">
        <f t="shared" si="345"/>
        <v>0</v>
      </c>
      <c r="AX1436" s="45">
        <f t="shared" si="345"/>
        <v>0</v>
      </c>
      <c r="AY1436" s="45">
        <f t="shared" si="345"/>
        <v>0</v>
      </c>
      <c r="BA1436" s="38" t="str">
        <f t="shared" ca="1" si="298"/>
        <v>VariantAllowances</v>
      </c>
      <c r="BB1436" s="38" t="str">
        <f t="shared" si="299"/>
        <v>Variant allowances</v>
      </c>
      <c r="BC1436" s="38" t="str">
        <f t="shared" si="300"/>
        <v>Variant allowances allocation to totex categories</v>
      </c>
    </row>
    <row r="1437" spans="4:55">
      <c r="D1437" s="1">
        <f t="shared" si="293"/>
        <v>2.5</v>
      </c>
      <c r="E1437" s="37" t="str">
        <f t="shared" si="294"/>
        <v>Subsea Cable Re-opener (SHET only)</v>
      </c>
      <c r="G1437" s="37" t="str">
        <f t="shared" si="295"/>
        <v>£m 23/24 prices</v>
      </c>
      <c r="H1437" s="37" t="str">
        <f t="shared" si="296"/>
        <v>Network operating costs (opex)</v>
      </c>
      <c r="AU1437" s="161">
        <f t="shared" ref="AU1437:AY1437" si="346">INDEX(AU$8:AU$155,MATCH($E1437,$E$8:$E$155,0))*AU546</f>
        <v>0</v>
      </c>
      <c r="AV1437" s="45">
        <f t="shared" si="346"/>
        <v>0</v>
      </c>
      <c r="AW1437" s="45">
        <f t="shared" si="346"/>
        <v>0</v>
      </c>
      <c r="AX1437" s="45">
        <f t="shared" si="346"/>
        <v>0</v>
      </c>
      <c r="AY1437" s="45">
        <f t="shared" si="346"/>
        <v>0</v>
      </c>
      <c r="BA1437" s="38" t="str">
        <f t="shared" ca="1" si="298"/>
        <v>VariantAllowances</v>
      </c>
      <c r="BB1437" s="38" t="str">
        <f t="shared" si="299"/>
        <v>Variant allowances</v>
      </c>
      <c r="BC1437" s="38" t="str">
        <f t="shared" si="300"/>
        <v>Variant allowances allocation to totex categories</v>
      </c>
    </row>
    <row r="1438" spans="4:55">
      <c r="D1438" s="1">
        <f t="shared" si="293"/>
        <v>2.5</v>
      </c>
      <c r="E1438" s="107" t="str">
        <f t="shared" si="294"/>
        <v>Subsea Cable Re-opener (SHET only)</v>
      </c>
      <c r="F1438" s="125"/>
      <c r="G1438" s="107" t="str">
        <f t="shared" si="295"/>
        <v>£m 23/24 prices</v>
      </c>
      <c r="H1438" s="107" t="str">
        <f t="shared" si="296"/>
        <v>Indirects (opex)</v>
      </c>
      <c r="I1438" s="107"/>
      <c r="J1438" s="107"/>
      <c r="K1438" s="107"/>
      <c r="L1438" s="107"/>
      <c r="M1438" s="107"/>
      <c r="N1438" s="107"/>
      <c r="O1438" s="107"/>
      <c r="P1438" s="107"/>
      <c r="Q1438" s="107"/>
      <c r="R1438" s="107"/>
      <c r="S1438" s="107"/>
      <c r="T1438" s="107"/>
      <c r="U1438" s="107"/>
      <c r="V1438" s="107"/>
      <c r="W1438" s="107"/>
      <c r="X1438" s="107"/>
      <c r="Y1438" s="107"/>
      <c r="Z1438" s="107"/>
      <c r="AA1438" s="107"/>
      <c r="AB1438" s="107"/>
      <c r="AC1438" s="107"/>
      <c r="AD1438" s="107"/>
      <c r="AE1438" s="107"/>
      <c r="AF1438" s="107"/>
      <c r="AG1438" s="107"/>
      <c r="AH1438" s="107"/>
      <c r="AI1438" s="107"/>
      <c r="AJ1438" s="107"/>
      <c r="AK1438" s="107"/>
      <c r="AL1438" s="107"/>
      <c r="AM1438" s="107"/>
      <c r="AN1438" s="107"/>
      <c r="AO1438" s="107"/>
      <c r="AP1438" s="107"/>
      <c r="AQ1438" s="107"/>
      <c r="AR1438" s="107"/>
      <c r="AS1438" s="107"/>
      <c r="AT1438" s="113"/>
      <c r="AU1438" s="175">
        <f t="shared" ref="AU1438:AY1438" si="347">INDEX(AU$8:AU$155,MATCH($E1438,$E$8:$E$155,0))*AU547</f>
        <v>0</v>
      </c>
      <c r="AV1438" s="112">
        <f t="shared" si="347"/>
        <v>0</v>
      </c>
      <c r="AW1438" s="112">
        <f t="shared" si="347"/>
        <v>0</v>
      </c>
      <c r="AX1438" s="112">
        <f t="shared" si="347"/>
        <v>0</v>
      </c>
      <c r="AY1438" s="112">
        <f t="shared" si="347"/>
        <v>0</v>
      </c>
      <c r="BA1438" s="38" t="str">
        <f t="shared" ca="1" si="298"/>
        <v>VariantAllowances</v>
      </c>
      <c r="BB1438" s="38" t="str">
        <f t="shared" si="299"/>
        <v>Variant allowances</v>
      </c>
      <c r="BC1438" s="38" t="str">
        <f t="shared" si="300"/>
        <v>Variant allowances allocation to totex categories</v>
      </c>
    </row>
    <row r="1439" spans="4:55">
      <c r="D1439" s="1">
        <f t="shared" si="293"/>
        <v>2.5</v>
      </c>
      <c r="E1439" s="37" t="str">
        <f t="shared" si="294"/>
        <v>Uncertain non-load related projects Re-opener (SPTL only)</v>
      </c>
      <c r="G1439" s="37" t="str">
        <f t="shared" si="295"/>
        <v>£m 23/24 prices</v>
      </c>
      <c r="H1439" s="37" t="str">
        <f t="shared" si="296"/>
        <v>Load related capex</v>
      </c>
      <c r="AU1439" s="174">
        <f t="shared" ref="AU1439:AY1439" si="348">INDEX(AU$8:AU$155,MATCH($E1439,$E$8:$E$155,0))*AU548</f>
        <v>0</v>
      </c>
      <c r="AV1439" s="111">
        <f t="shared" si="348"/>
        <v>0</v>
      </c>
      <c r="AW1439" s="111">
        <f t="shared" si="348"/>
        <v>0</v>
      </c>
      <c r="AX1439" s="111">
        <f t="shared" si="348"/>
        <v>0</v>
      </c>
      <c r="AY1439" s="111">
        <f t="shared" si="348"/>
        <v>0</v>
      </c>
      <c r="BA1439" s="38" t="str">
        <f t="shared" ca="1" si="298"/>
        <v>VariantAllowances</v>
      </c>
      <c r="BB1439" s="38" t="str">
        <f t="shared" si="299"/>
        <v>Variant allowances</v>
      </c>
      <c r="BC1439" s="38" t="str">
        <f t="shared" si="300"/>
        <v>Variant allowances allocation to totex categories</v>
      </c>
    </row>
    <row r="1440" spans="4:55">
      <c r="D1440" s="1">
        <f t="shared" si="293"/>
        <v>2.5</v>
      </c>
      <c r="E1440" s="37" t="str">
        <f t="shared" si="294"/>
        <v>Uncertain non-load related projects Re-opener (SPTL only)</v>
      </c>
      <c r="G1440" s="37" t="str">
        <f t="shared" si="295"/>
        <v>£m 23/24 prices</v>
      </c>
      <c r="H1440" s="37" t="str">
        <f t="shared" si="296"/>
        <v>Asset replacement capex</v>
      </c>
      <c r="AU1440" s="161">
        <f t="shared" ref="AU1440:AY1440" si="349">INDEX(AU$8:AU$155,MATCH($E1440,$E$8:$E$155,0))*AU549</f>
        <v>0</v>
      </c>
      <c r="AV1440" s="45">
        <f t="shared" si="349"/>
        <v>0</v>
      </c>
      <c r="AW1440" s="45">
        <f t="shared" si="349"/>
        <v>0</v>
      </c>
      <c r="AX1440" s="45">
        <f t="shared" si="349"/>
        <v>0</v>
      </c>
      <c r="AY1440" s="45">
        <f t="shared" si="349"/>
        <v>0</v>
      </c>
      <c r="BA1440" s="38" t="str">
        <f t="shared" ca="1" si="298"/>
        <v>VariantAllowances</v>
      </c>
      <c r="BB1440" s="38" t="str">
        <f t="shared" si="299"/>
        <v>Variant allowances</v>
      </c>
      <c r="BC1440" s="38" t="str">
        <f t="shared" si="300"/>
        <v>Variant allowances allocation to totex categories</v>
      </c>
    </row>
    <row r="1441" spans="4:55">
      <c r="D1441" s="1">
        <f t="shared" si="293"/>
        <v>2.5</v>
      </c>
      <c r="E1441" s="37" t="str">
        <f t="shared" si="294"/>
        <v>Uncertain non-load related projects Re-opener (SPTL only)</v>
      </c>
      <c r="G1441" s="37" t="str">
        <f t="shared" si="295"/>
        <v>£m 23/24 prices</v>
      </c>
      <c r="H1441" s="37" t="str">
        <f t="shared" si="296"/>
        <v>Other capex</v>
      </c>
      <c r="AU1441" s="161">
        <f t="shared" ref="AU1441:AY1441" si="350">INDEX(AU$8:AU$155,MATCH($E1441,$E$8:$E$155,0))*AU550</f>
        <v>0</v>
      </c>
      <c r="AV1441" s="45">
        <f t="shared" si="350"/>
        <v>0</v>
      </c>
      <c r="AW1441" s="45">
        <f t="shared" si="350"/>
        <v>0</v>
      </c>
      <c r="AX1441" s="45">
        <f t="shared" si="350"/>
        <v>0</v>
      </c>
      <c r="AY1441" s="45">
        <f t="shared" si="350"/>
        <v>0</v>
      </c>
      <c r="BA1441" s="38" t="str">
        <f t="shared" ca="1" si="298"/>
        <v>VariantAllowances</v>
      </c>
      <c r="BB1441" s="38" t="str">
        <f t="shared" si="299"/>
        <v>Variant allowances</v>
      </c>
      <c r="BC1441" s="38" t="str">
        <f t="shared" si="300"/>
        <v>Variant allowances allocation to totex categories</v>
      </c>
    </row>
    <row r="1442" spans="4:55">
      <c r="D1442" s="1">
        <f t="shared" si="293"/>
        <v>2.5</v>
      </c>
      <c r="E1442" s="37" t="str">
        <f t="shared" si="294"/>
        <v>Uncertain non-load related projects Re-opener (SPTL only)</v>
      </c>
      <c r="G1442" s="37" t="str">
        <f t="shared" si="295"/>
        <v>£m 23/24 prices</v>
      </c>
      <c r="H1442" s="37" t="str">
        <f t="shared" si="296"/>
        <v>Non-operational capex</v>
      </c>
      <c r="AU1442" s="161">
        <f t="shared" ref="AU1442:AY1442" si="351">INDEX(AU$8:AU$155,MATCH($E1442,$E$8:$E$155,0))*AU551</f>
        <v>0</v>
      </c>
      <c r="AV1442" s="45">
        <f t="shared" si="351"/>
        <v>0</v>
      </c>
      <c r="AW1442" s="45">
        <f t="shared" si="351"/>
        <v>0</v>
      </c>
      <c r="AX1442" s="45">
        <f t="shared" si="351"/>
        <v>0</v>
      </c>
      <c r="AY1442" s="45">
        <f t="shared" si="351"/>
        <v>0</v>
      </c>
      <c r="BA1442" s="38" t="str">
        <f t="shared" ca="1" si="298"/>
        <v>VariantAllowances</v>
      </c>
      <c r="BB1442" s="38" t="str">
        <f t="shared" si="299"/>
        <v>Variant allowances</v>
      </c>
      <c r="BC1442" s="38" t="str">
        <f t="shared" si="300"/>
        <v>Variant allowances allocation to totex categories</v>
      </c>
    </row>
    <row r="1443" spans="4:55">
      <c r="D1443" s="1">
        <f t="shared" si="293"/>
        <v>2.5</v>
      </c>
      <c r="E1443" s="37" t="str">
        <f t="shared" si="294"/>
        <v>Uncertain non-load related projects Re-opener (SPTL only)</v>
      </c>
      <c r="G1443" s="37" t="str">
        <f t="shared" si="295"/>
        <v>£m 23/24 prices</v>
      </c>
      <c r="H1443" s="37" t="str">
        <f t="shared" si="296"/>
        <v>Network operating costs (opex)</v>
      </c>
      <c r="AU1443" s="161">
        <f t="shared" ref="AU1443:AY1443" si="352">INDEX(AU$8:AU$155,MATCH($E1443,$E$8:$E$155,0))*AU552</f>
        <v>0</v>
      </c>
      <c r="AV1443" s="45">
        <f t="shared" si="352"/>
        <v>0</v>
      </c>
      <c r="AW1443" s="45">
        <f t="shared" si="352"/>
        <v>0</v>
      </c>
      <c r="AX1443" s="45">
        <f t="shared" si="352"/>
        <v>0</v>
      </c>
      <c r="AY1443" s="45">
        <f t="shared" si="352"/>
        <v>0</v>
      </c>
      <c r="BA1443" s="38" t="str">
        <f t="shared" ca="1" si="298"/>
        <v>VariantAllowances</v>
      </c>
      <c r="BB1443" s="38" t="str">
        <f t="shared" si="299"/>
        <v>Variant allowances</v>
      </c>
      <c r="BC1443" s="38" t="str">
        <f t="shared" si="300"/>
        <v>Variant allowances allocation to totex categories</v>
      </c>
    </row>
    <row r="1444" spans="4:55">
      <c r="D1444" s="1">
        <f t="shared" si="293"/>
        <v>2.5</v>
      </c>
      <c r="E1444" s="107" t="str">
        <f t="shared" si="294"/>
        <v>Uncertain non-load related projects Re-opener (SPTL only)</v>
      </c>
      <c r="F1444" s="125"/>
      <c r="G1444" s="107" t="str">
        <f t="shared" si="295"/>
        <v>£m 23/24 prices</v>
      </c>
      <c r="H1444" s="107" t="str">
        <f t="shared" si="296"/>
        <v>Indirects (opex)</v>
      </c>
      <c r="I1444" s="107"/>
      <c r="J1444" s="107"/>
      <c r="K1444" s="107"/>
      <c r="L1444" s="107"/>
      <c r="M1444" s="107"/>
      <c r="N1444" s="107"/>
      <c r="O1444" s="107"/>
      <c r="P1444" s="107"/>
      <c r="Q1444" s="107"/>
      <c r="R1444" s="107"/>
      <c r="S1444" s="107"/>
      <c r="T1444" s="107"/>
      <c r="U1444" s="107"/>
      <c r="V1444" s="107"/>
      <c r="W1444" s="107"/>
      <c r="X1444" s="107"/>
      <c r="Y1444" s="107"/>
      <c r="Z1444" s="107"/>
      <c r="AA1444" s="107"/>
      <c r="AB1444" s="107"/>
      <c r="AC1444" s="107"/>
      <c r="AD1444" s="107"/>
      <c r="AE1444" s="107"/>
      <c r="AF1444" s="107"/>
      <c r="AG1444" s="107"/>
      <c r="AH1444" s="107"/>
      <c r="AI1444" s="107"/>
      <c r="AJ1444" s="107"/>
      <c r="AK1444" s="107"/>
      <c r="AL1444" s="107"/>
      <c r="AM1444" s="107"/>
      <c r="AN1444" s="107"/>
      <c r="AO1444" s="107"/>
      <c r="AP1444" s="107"/>
      <c r="AQ1444" s="107"/>
      <c r="AR1444" s="107"/>
      <c r="AS1444" s="107"/>
      <c r="AT1444" s="113"/>
      <c r="AU1444" s="175">
        <f t="shared" ref="AU1444:AY1444" si="353">INDEX(AU$8:AU$155,MATCH($E1444,$E$8:$E$155,0))*AU553</f>
        <v>0</v>
      </c>
      <c r="AV1444" s="112">
        <f t="shared" si="353"/>
        <v>0</v>
      </c>
      <c r="AW1444" s="112">
        <f t="shared" si="353"/>
        <v>0</v>
      </c>
      <c r="AX1444" s="112">
        <f t="shared" si="353"/>
        <v>0</v>
      </c>
      <c r="AY1444" s="112">
        <f t="shared" si="353"/>
        <v>0</v>
      </c>
      <c r="BA1444" s="38" t="str">
        <f t="shared" ca="1" si="298"/>
        <v>VariantAllowances</v>
      </c>
      <c r="BB1444" s="38" t="str">
        <f t="shared" si="299"/>
        <v>Variant allowances</v>
      </c>
      <c r="BC1444" s="38" t="str">
        <f t="shared" si="300"/>
        <v>Variant allowances allocation to totex categories</v>
      </c>
    </row>
    <row r="1445" spans="4:55">
      <c r="D1445" s="1">
        <f t="shared" si="293"/>
        <v>2.5</v>
      </c>
      <c r="E1445" s="37" t="str">
        <f t="shared" si="294"/>
        <v>Non-operational IT Capex Reopener</v>
      </c>
      <c r="G1445" s="37" t="str">
        <f t="shared" si="295"/>
        <v>£m 23/24 prices</v>
      </c>
      <c r="H1445" s="37" t="str">
        <f t="shared" si="296"/>
        <v>Load related capex</v>
      </c>
      <c r="AU1445" s="174">
        <f t="shared" ref="AU1445:AY1445" si="354">INDEX(AU$8:AU$155,MATCH($E1445,$E$8:$E$155,0))*AU554</f>
        <v>0</v>
      </c>
      <c r="AV1445" s="111">
        <f t="shared" si="354"/>
        <v>0</v>
      </c>
      <c r="AW1445" s="111">
        <f t="shared" si="354"/>
        <v>0</v>
      </c>
      <c r="AX1445" s="111">
        <f t="shared" si="354"/>
        <v>0</v>
      </c>
      <c r="AY1445" s="111">
        <f t="shared" si="354"/>
        <v>0</v>
      </c>
      <c r="BA1445" s="38" t="str">
        <f t="shared" ca="1" si="298"/>
        <v>VariantAllowances</v>
      </c>
      <c r="BB1445" s="38" t="str">
        <f t="shared" si="299"/>
        <v>Variant allowances</v>
      </c>
      <c r="BC1445" s="38" t="str">
        <f t="shared" si="300"/>
        <v>Variant allowances allocation to totex categories</v>
      </c>
    </row>
    <row r="1446" spans="4:55">
      <c r="D1446" s="1">
        <f t="shared" si="293"/>
        <v>2.5</v>
      </c>
      <c r="E1446" s="37" t="str">
        <f t="shared" si="294"/>
        <v>Non-operational IT Capex Reopener</v>
      </c>
      <c r="G1446" s="37" t="str">
        <f t="shared" si="295"/>
        <v>£m 23/24 prices</v>
      </c>
      <c r="H1446" s="37" t="str">
        <f t="shared" si="296"/>
        <v>Asset replacement capex</v>
      </c>
      <c r="AU1446" s="161">
        <f t="shared" ref="AU1446:AY1446" si="355">INDEX(AU$8:AU$155,MATCH($E1446,$E$8:$E$155,0))*AU555</f>
        <v>0</v>
      </c>
      <c r="AV1446" s="45">
        <f t="shared" si="355"/>
        <v>0</v>
      </c>
      <c r="AW1446" s="45">
        <f t="shared" si="355"/>
        <v>0</v>
      </c>
      <c r="AX1446" s="45">
        <f t="shared" si="355"/>
        <v>0</v>
      </c>
      <c r="AY1446" s="45">
        <f t="shared" si="355"/>
        <v>0</v>
      </c>
      <c r="BA1446" s="38" t="str">
        <f t="shared" ca="1" si="298"/>
        <v>VariantAllowances</v>
      </c>
      <c r="BB1446" s="38" t="str">
        <f t="shared" si="299"/>
        <v>Variant allowances</v>
      </c>
      <c r="BC1446" s="38" t="str">
        <f t="shared" si="300"/>
        <v>Variant allowances allocation to totex categories</v>
      </c>
    </row>
    <row r="1447" spans="4:55">
      <c r="D1447" s="1">
        <f t="shared" si="293"/>
        <v>2.5</v>
      </c>
      <c r="E1447" s="37" t="str">
        <f t="shared" si="294"/>
        <v>Non-operational IT Capex Reopener</v>
      </c>
      <c r="G1447" s="37" t="str">
        <f t="shared" si="295"/>
        <v>£m 23/24 prices</v>
      </c>
      <c r="H1447" s="37" t="str">
        <f t="shared" si="296"/>
        <v>Other capex</v>
      </c>
      <c r="AU1447" s="161">
        <f t="shared" ref="AU1447:AY1447" si="356">INDEX(AU$8:AU$155,MATCH($E1447,$E$8:$E$155,0))*AU556</f>
        <v>0</v>
      </c>
      <c r="AV1447" s="45">
        <f t="shared" si="356"/>
        <v>0</v>
      </c>
      <c r="AW1447" s="45">
        <f t="shared" si="356"/>
        <v>0</v>
      </c>
      <c r="AX1447" s="45">
        <f t="shared" si="356"/>
        <v>0</v>
      </c>
      <c r="AY1447" s="45">
        <f t="shared" si="356"/>
        <v>0</v>
      </c>
      <c r="BA1447" s="38" t="str">
        <f t="shared" ca="1" si="298"/>
        <v>VariantAllowances</v>
      </c>
      <c r="BB1447" s="38" t="str">
        <f t="shared" si="299"/>
        <v>Variant allowances</v>
      </c>
      <c r="BC1447" s="38" t="str">
        <f t="shared" si="300"/>
        <v>Variant allowances allocation to totex categories</v>
      </c>
    </row>
    <row r="1448" spans="4:55">
      <c r="D1448" s="1">
        <f t="shared" si="293"/>
        <v>2.5</v>
      </c>
      <c r="E1448" s="37" t="str">
        <f t="shared" si="294"/>
        <v>Non-operational IT Capex Reopener</v>
      </c>
      <c r="G1448" s="37" t="str">
        <f t="shared" si="295"/>
        <v>£m 23/24 prices</v>
      </c>
      <c r="H1448" s="37" t="str">
        <f t="shared" si="296"/>
        <v>Non-operational capex</v>
      </c>
      <c r="AU1448" s="161">
        <f t="shared" ref="AU1448:AY1448" si="357">INDEX(AU$8:AU$155,MATCH($E1448,$E$8:$E$155,0))*AU557</f>
        <v>0</v>
      </c>
      <c r="AV1448" s="45">
        <f t="shared" si="357"/>
        <v>0</v>
      </c>
      <c r="AW1448" s="45">
        <f t="shared" si="357"/>
        <v>0</v>
      </c>
      <c r="AX1448" s="45">
        <f t="shared" si="357"/>
        <v>0</v>
      </c>
      <c r="AY1448" s="45">
        <f t="shared" si="357"/>
        <v>0</v>
      </c>
      <c r="BA1448" s="38" t="str">
        <f t="shared" ca="1" si="298"/>
        <v>VariantAllowances</v>
      </c>
      <c r="BB1448" s="38" t="str">
        <f t="shared" si="299"/>
        <v>Variant allowances</v>
      </c>
      <c r="BC1448" s="38" t="str">
        <f t="shared" si="300"/>
        <v>Variant allowances allocation to totex categories</v>
      </c>
    </row>
    <row r="1449" spans="4:55">
      <c r="D1449" s="1">
        <f t="shared" si="293"/>
        <v>2.5</v>
      </c>
      <c r="E1449" s="37" t="str">
        <f t="shared" si="294"/>
        <v>Non-operational IT Capex Reopener</v>
      </c>
      <c r="G1449" s="37" t="str">
        <f t="shared" si="295"/>
        <v>£m 23/24 prices</v>
      </c>
      <c r="H1449" s="37" t="str">
        <f t="shared" si="296"/>
        <v>Network operating costs (opex)</v>
      </c>
      <c r="AU1449" s="161">
        <f t="shared" ref="AU1449:AY1449" si="358">INDEX(AU$8:AU$155,MATCH($E1449,$E$8:$E$155,0))*AU558</f>
        <v>0</v>
      </c>
      <c r="AV1449" s="45">
        <f t="shared" si="358"/>
        <v>0</v>
      </c>
      <c r="AW1449" s="45">
        <f t="shared" si="358"/>
        <v>0</v>
      </c>
      <c r="AX1449" s="45">
        <f t="shared" si="358"/>
        <v>0</v>
      </c>
      <c r="AY1449" s="45">
        <f t="shared" si="358"/>
        <v>0</v>
      </c>
      <c r="BA1449" s="38" t="str">
        <f t="shared" ca="1" si="298"/>
        <v>VariantAllowances</v>
      </c>
      <c r="BB1449" s="38" t="str">
        <f t="shared" si="299"/>
        <v>Variant allowances</v>
      </c>
      <c r="BC1449" s="38" t="str">
        <f t="shared" si="300"/>
        <v>Variant allowances allocation to totex categories</v>
      </c>
    </row>
    <row r="1450" spans="4:55">
      <c r="D1450" s="1">
        <f t="shared" si="293"/>
        <v>2.5</v>
      </c>
      <c r="E1450" s="107" t="str">
        <f t="shared" si="294"/>
        <v>Non-operational IT Capex Reopener</v>
      </c>
      <c r="F1450" s="125"/>
      <c r="G1450" s="107" t="str">
        <f t="shared" si="295"/>
        <v>£m 23/24 prices</v>
      </c>
      <c r="H1450" s="107" t="str">
        <f t="shared" si="296"/>
        <v>Indirects (opex)</v>
      </c>
      <c r="I1450" s="107"/>
      <c r="J1450" s="107"/>
      <c r="K1450" s="107"/>
      <c r="L1450" s="107"/>
      <c r="M1450" s="107"/>
      <c r="N1450" s="107"/>
      <c r="O1450" s="107"/>
      <c r="P1450" s="107"/>
      <c r="Q1450" s="107"/>
      <c r="R1450" s="107"/>
      <c r="S1450" s="107"/>
      <c r="T1450" s="107"/>
      <c r="U1450" s="107"/>
      <c r="V1450" s="107"/>
      <c r="W1450" s="107"/>
      <c r="X1450" s="107"/>
      <c r="Y1450" s="107"/>
      <c r="Z1450" s="107"/>
      <c r="AA1450" s="107"/>
      <c r="AB1450" s="107"/>
      <c r="AC1450" s="107"/>
      <c r="AD1450" s="107"/>
      <c r="AE1450" s="107"/>
      <c r="AF1450" s="107"/>
      <c r="AG1450" s="107"/>
      <c r="AH1450" s="107"/>
      <c r="AI1450" s="107"/>
      <c r="AJ1450" s="107"/>
      <c r="AK1450" s="107"/>
      <c r="AL1450" s="107"/>
      <c r="AM1450" s="107"/>
      <c r="AN1450" s="107"/>
      <c r="AO1450" s="107"/>
      <c r="AP1450" s="107"/>
      <c r="AQ1450" s="107"/>
      <c r="AR1450" s="107"/>
      <c r="AS1450" s="107"/>
      <c r="AT1450" s="113"/>
      <c r="AU1450" s="175">
        <f t="shared" ref="AU1450:AY1450" si="359">INDEX(AU$8:AU$155,MATCH($E1450,$E$8:$E$155,0))*AU559</f>
        <v>0</v>
      </c>
      <c r="AV1450" s="112">
        <f t="shared" si="359"/>
        <v>0</v>
      </c>
      <c r="AW1450" s="112">
        <f t="shared" si="359"/>
        <v>0</v>
      </c>
      <c r="AX1450" s="112">
        <f t="shared" si="359"/>
        <v>0</v>
      </c>
      <c r="AY1450" s="112">
        <f t="shared" si="359"/>
        <v>0</v>
      </c>
      <c r="BA1450" s="38" t="str">
        <f t="shared" ca="1" si="298"/>
        <v>VariantAllowances</v>
      </c>
      <c r="BB1450" s="38" t="str">
        <f t="shared" si="299"/>
        <v>Variant allowances</v>
      </c>
      <c r="BC1450" s="38" t="str">
        <f t="shared" si="300"/>
        <v>Variant allowances allocation to totex categories</v>
      </c>
    </row>
    <row r="1451" spans="4:55">
      <c r="D1451" s="1">
        <f t="shared" si="293"/>
        <v>2.5</v>
      </c>
      <c r="E1451" s="37" t="str">
        <f t="shared" si="294"/>
        <v>Tyne Crossing Project Re-opener (NGET only)</v>
      </c>
      <c r="G1451" s="37" t="str">
        <f t="shared" si="295"/>
        <v>£m 23/24 prices</v>
      </c>
      <c r="H1451" s="37" t="str">
        <f t="shared" si="296"/>
        <v>Load related capex</v>
      </c>
      <c r="AU1451" s="174">
        <f t="shared" ref="AU1451:AY1451" si="360">INDEX(AU$8:AU$155,MATCH($E1451,$E$8:$E$155,0))*AU560</f>
        <v>0</v>
      </c>
      <c r="AV1451" s="111">
        <f t="shared" si="360"/>
        <v>0</v>
      </c>
      <c r="AW1451" s="111">
        <f t="shared" si="360"/>
        <v>0</v>
      </c>
      <c r="AX1451" s="111">
        <f t="shared" si="360"/>
        <v>0</v>
      </c>
      <c r="AY1451" s="111">
        <f t="shared" si="360"/>
        <v>0</v>
      </c>
      <c r="BA1451" s="38" t="str">
        <f t="shared" ca="1" si="298"/>
        <v>VariantAllowances</v>
      </c>
      <c r="BB1451" s="38" t="str">
        <f t="shared" si="299"/>
        <v>Variant allowances</v>
      </c>
      <c r="BC1451" s="38" t="str">
        <f t="shared" si="300"/>
        <v>Variant allowances allocation to totex categories</v>
      </c>
    </row>
    <row r="1452" spans="4:55">
      <c r="D1452" s="1">
        <f t="shared" si="293"/>
        <v>2.5</v>
      </c>
      <c r="E1452" s="37" t="str">
        <f t="shared" si="294"/>
        <v>Tyne Crossing Project Re-opener (NGET only)</v>
      </c>
      <c r="G1452" s="37" t="str">
        <f t="shared" si="295"/>
        <v>£m 23/24 prices</v>
      </c>
      <c r="H1452" s="37" t="str">
        <f t="shared" si="296"/>
        <v>Asset replacement capex</v>
      </c>
      <c r="AU1452" s="161">
        <f t="shared" ref="AU1452:AY1452" si="361">INDEX(AU$8:AU$155,MATCH($E1452,$E$8:$E$155,0))*AU561</f>
        <v>0</v>
      </c>
      <c r="AV1452" s="45">
        <f t="shared" si="361"/>
        <v>0</v>
      </c>
      <c r="AW1452" s="45">
        <f t="shared" si="361"/>
        <v>0</v>
      </c>
      <c r="AX1452" s="45">
        <f t="shared" si="361"/>
        <v>0</v>
      </c>
      <c r="AY1452" s="45">
        <f t="shared" si="361"/>
        <v>0</v>
      </c>
      <c r="BA1452" s="38" t="str">
        <f t="shared" ca="1" si="298"/>
        <v>VariantAllowances</v>
      </c>
      <c r="BB1452" s="38" t="str">
        <f t="shared" si="299"/>
        <v>Variant allowances</v>
      </c>
      <c r="BC1452" s="38" t="str">
        <f t="shared" si="300"/>
        <v>Variant allowances allocation to totex categories</v>
      </c>
    </row>
    <row r="1453" spans="4:55">
      <c r="D1453" s="1">
        <f t="shared" si="293"/>
        <v>2.5</v>
      </c>
      <c r="E1453" s="37" t="str">
        <f t="shared" si="294"/>
        <v>Tyne Crossing Project Re-opener (NGET only)</v>
      </c>
      <c r="G1453" s="37" t="str">
        <f t="shared" si="295"/>
        <v>£m 23/24 prices</v>
      </c>
      <c r="H1453" s="37" t="str">
        <f t="shared" si="296"/>
        <v>Other capex</v>
      </c>
      <c r="AU1453" s="161">
        <f t="shared" ref="AU1453:AY1453" si="362">INDEX(AU$8:AU$155,MATCH($E1453,$E$8:$E$155,0))*AU562</f>
        <v>0</v>
      </c>
      <c r="AV1453" s="45">
        <f t="shared" si="362"/>
        <v>0</v>
      </c>
      <c r="AW1453" s="45">
        <f t="shared" si="362"/>
        <v>0</v>
      </c>
      <c r="AX1453" s="45">
        <f t="shared" si="362"/>
        <v>0</v>
      </c>
      <c r="AY1453" s="45">
        <f t="shared" si="362"/>
        <v>0</v>
      </c>
      <c r="BA1453" s="38" t="str">
        <f t="shared" ca="1" si="298"/>
        <v>VariantAllowances</v>
      </c>
      <c r="BB1453" s="38" t="str">
        <f t="shared" si="299"/>
        <v>Variant allowances</v>
      </c>
      <c r="BC1453" s="38" t="str">
        <f t="shared" si="300"/>
        <v>Variant allowances allocation to totex categories</v>
      </c>
    </row>
    <row r="1454" spans="4:55">
      <c r="D1454" s="1">
        <f t="shared" si="293"/>
        <v>2.5</v>
      </c>
      <c r="E1454" s="37" t="str">
        <f t="shared" si="294"/>
        <v>Tyne Crossing Project Re-opener (NGET only)</v>
      </c>
      <c r="G1454" s="37" t="str">
        <f t="shared" si="295"/>
        <v>£m 23/24 prices</v>
      </c>
      <c r="H1454" s="37" t="str">
        <f t="shared" si="296"/>
        <v>Non-operational capex</v>
      </c>
      <c r="AU1454" s="161">
        <f t="shared" ref="AU1454:AY1454" si="363">INDEX(AU$8:AU$155,MATCH($E1454,$E$8:$E$155,0))*AU563</f>
        <v>0</v>
      </c>
      <c r="AV1454" s="45">
        <f t="shared" si="363"/>
        <v>0</v>
      </c>
      <c r="AW1454" s="45">
        <f t="shared" si="363"/>
        <v>0</v>
      </c>
      <c r="AX1454" s="45">
        <f t="shared" si="363"/>
        <v>0</v>
      </c>
      <c r="AY1454" s="45">
        <f t="shared" si="363"/>
        <v>0</v>
      </c>
      <c r="BA1454" s="38" t="str">
        <f t="shared" ca="1" si="298"/>
        <v>VariantAllowances</v>
      </c>
      <c r="BB1454" s="38" t="str">
        <f t="shared" si="299"/>
        <v>Variant allowances</v>
      </c>
      <c r="BC1454" s="38" t="str">
        <f t="shared" si="300"/>
        <v>Variant allowances allocation to totex categories</v>
      </c>
    </row>
    <row r="1455" spans="4:55">
      <c r="D1455" s="1">
        <f t="shared" ref="D1455:D1518" si="364">INDEX($AY$158:$AY$305,MATCH(E1455,$E$158:$E$305,0))</f>
        <v>2.5</v>
      </c>
      <c r="E1455" s="37" t="str">
        <f t="shared" ref="E1455:E1518" si="365">E564</f>
        <v>Tyne Crossing Project Re-opener (NGET only)</v>
      </c>
      <c r="G1455" s="37" t="str">
        <f t="shared" ref="G1455:G1518" si="366">price_label</f>
        <v>£m 23/24 prices</v>
      </c>
      <c r="H1455" s="37" t="str">
        <f t="shared" ref="H1455:H1518" si="367">H564</f>
        <v>Network operating costs (opex)</v>
      </c>
      <c r="AU1455" s="161">
        <f t="shared" ref="AU1455:AY1455" si="368">INDEX(AU$8:AU$155,MATCH($E1455,$E$8:$E$155,0))*AU564</f>
        <v>0</v>
      </c>
      <c r="AV1455" s="45">
        <f t="shared" si="368"/>
        <v>0</v>
      </c>
      <c r="AW1455" s="45">
        <f t="shared" si="368"/>
        <v>0</v>
      </c>
      <c r="AX1455" s="45">
        <f t="shared" si="368"/>
        <v>0</v>
      </c>
      <c r="AY1455" s="45">
        <f t="shared" si="368"/>
        <v>0</v>
      </c>
      <c r="BA1455" s="38" t="str">
        <f t="shared" ref="BA1455:BA1518" ca="1" si="369">$A$1</f>
        <v>VariantAllowances</v>
      </c>
      <c r="BB1455" s="38" t="str">
        <f t="shared" ref="BB1455:BB1518" si="370">$A$6</f>
        <v>Variant allowances</v>
      </c>
      <c r="BC1455" s="38" t="str">
        <f t="shared" ref="BC1455:BC1518" si="371">$B$1198</f>
        <v>Variant allowances allocation to totex categories</v>
      </c>
    </row>
    <row r="1456" spans="4:55">
      <c r="D1456" s="1">
        <f t="shared" si="364"/>
        <v>2.5</v>
      </c>
      <c r="E1456" s="107" t="str">
        <f t="shared" si="365"/>
        <v>Tyne Crossing Project Re-opener (NGET only)</v>
      </c>
      <c r="F1456" s="125"/>
      <c r="G1456" s="107" t="str">
        <f t="shared" si="366"/>
        <v>£m 23/24 prices</v>
      </c>
      <c r="H1456" s="107" t="str">
        <f t="shared" si="367"/>
        <v>Indirects (opex)</v>
      </c>
      <c r="I1456" s="107"/>
      <c r="J1456" s="107"/>
      <c r="K1456" s="107"/>
      <c r="L1456" s="107"/>
      <c r="M1456" s="107"/>
      <c r="N1456" s="107"/>
      <c r="O1456" s="107"/>
      <c r="P1456" s="107"/>
      <c r="Q1456" s="107"/>
      <c r="R1456" s="107"/>
      <c r="S1456" s="107"/>
      <c r="T1456" s="107"/>
      <c r="U1456" s="107"/>
      <c r="V1456" s="107"/>
      <c r="W1456" s="107"/>
      <c r="X1456" s="107"/>
      <c r="Y1456" s="107"/>
      <c r="Z1456" s="107"/>
      <c r="AA1456" s="107"/>
      <c r="AB1456" s="107"/>
      <c r="AC1456" s="107"/>
      <c r="AD1456" s="107"/>
      <c r="AE1456" s="107"/>
      <c r="AF1456" s="107"/>
      <c r="AG1456" s="107"/>
      <c r="AH1456" s="107"/>
      <c r="AI1456" s="107"/>
      <c r="AJ1456" s="107"/>
      <c r="AK1456" s="107"/>
      <c r="AL1456" s="107"/>
      <c r="AM1456" s="107"/>
      <c r="AN1456" s="107"/>
      <c r="AO1456" s="107"/>
      <c r="AP1456" s="107"/>
      <c r="AQ1456" s="107"/>
      <c r="AR1456" s="107"/>
      <c r="AS1456" s="107"/>
      <c r="AT1456" s="113"/>
      <c r="AU1456" s="175">
        <f t="shared" ref="AU1456:AY1456" si="372">INDEX(AU$8:AU$155,MATCH($E1456,$E$8:$E$155,0))*AU565</f>
        <v>0</v>
      </c>
      <c r="AV1456" s="112">
        <f t="shared" si="372"/>
        <v>0</v>
      </c>
      <c r="AW1456" s="112">
        <f t="shared" si="372"/>
        <v>0</v>
      </c>
      <c r="AX1456" s="112">
        <f t="shared" si="372"/>
        <v>0</v>
      </c>
      <c r="AY1456" s="112">
        <f t="shared" si="372"/>
        <v>0</v>
      </c>
      <c r="BA1456" s="38" t="str">
        <f t="shared" ca="1" si="369"/>
        <v>VariantAllowances</v>
      </c>
      <c r="BB1456" s="38" t="str">
        <f t="shared" si="370"/>
        <v>Variant allowances</v>
      </c>
      <c r="BC1456" s="38" t="str">
        <f t="shared" si="371"/>
        <v>Variant allowances allocation to totex categories</v>
      </c>
    </row>
    <row r="1457" spans="4:55">
      <c r="D1457" s="1">
        <f t="shared" si="364"/>
        <v>2.5</v>
      </c>
      <c r="E1457" s="37" t="str">
        <f t="shared" si="365"/>
        <v>Bengeworth Road GSP Project Price Control Deliverable (NGET only)</v>
      </c>
      <c r="G1457" s="37" t="str">
        <f t="shared" si="366"/>
        <v>£m 23/24 prices</v>
      </c>
      <c r="H1457" s="37" t="str">
        <f t="shared" si="367"/>
        <v>Load related capex</v>
      </c>
      <c r="AU1457" s="174">
        <f t="shared" ref="AU1457:AY1457" si="373">INDEX(AU$8:AU$155,MATCH($E1457,$E$8:$E$155,0))*AU566</f>
        <v>0</v>
      </c>
      <c r="AV1457" s="111">
        <f t="shared" si="373"/>
        <v>0</v>
      </c>
      <c r="AW1457" s="111">
        <f t="shared" si="373"/>
        <v>0</v>
      </c>
      <c r="AX1457" s="111">
        <f t="shared" si="373"/>
        <v>0</v>
      </c>
      <c r="AY1457" s="111">
        <f t="shared" si="373"/>
        <v>0</v>
      </c>
      <c r="BA1457" s="38" t="str">
        <f t="shared" ca="1" si="369"/>
        <v>VariantAllowances</v>
      </c>
      <c r="BB1457" s="38" t="str">
        <f t="shared" si="370"/>
        <v>Variant allowances</v>
      </c>
      <c r="BC1457" s="38" t="str">
        <f t="shared" si="371"/>
        <v>Variant allowances allocation to totex categories</v>
      </c>
    </row>
    <row r="1458" spans="4:55">
      <c r="D1458" s="1">
        <f t="shared" si="364"/>
        <v>2.5</v>
      </c>
      <c r="E1458" s="37" t="str">
        <f t="shared" si="365"/>
        <v>Bengeworth Road GSP Project Price Control Deliverable (NGET only)</v>
      </c>
      <c r="G1458" s="37" t="str">
        <f t="shared" si="366"/>
        <v>£m 23/24 prices</v>
      </c>
      <c r="H1458" s="37" t="str">
        <f t="shared" si="367"/>
        <v>Asset replacement capex</v>
      </c>
      <c r="AU1458" s="161">
        <f t="shared" ref="AU1458:AY1458" si="374">INDEX(AU$8:AU$155,MATCH($E1458,$E$8:$E$155,0))*AU567</f>
        <v>0</v>
      </c>
      <c r="AV1458" s="45">
        <f t="shared" si="374"/>
        <v>0</v>
      </c>
      <c r="AW1458" s="45">
        <f t="shared" si="374"/>
        <v>0</v>
      </c>
      <c r="AX1458" s="45">
        <f t="shared" si="374"/>
        <v>0</v>
      </c>
      <c r="AY1458" s="45">
        <f t="shared" si="374"/>
        <v>0</v>
      </c>
      <c r="BA1458" s="38" t="str">
        <f t="shared" ca="1" si="369"/>
        <v>VariantAllowances</v>
      </c>
      <c r="BB1458" s="38" t="str">
        <f t="shared" si="370"/>
        <v>Variant allowances</v>
      </c>
      <c r="BC1458" s="38" t="str">
        <f t="shared" si="371"/>
        <v>Variant allowances allocation to totex categories</v>
      </c>
    </row>
    <row r="1459" spans="4:55">
      <c r="D1459" s="1">
        <f t="shared" si="364"/>
        <v>2.5</v>
      </c>
      <c r="E1459" s="37" t="str">
        <f t="shared" si="365"/>
        <v>Bengeworth Road GSP Project Price Control Deliverable (NGET only)</v>
      </c>
      <c r="G1459" s="37" t="str">
        <f t="shared" si="366"/>
        <v>£m 23/24 prices</v>
      </c>
      <c r="H1459" s="37" t="str">
        <f t="shared" si="367"/>
        <v>Other capex</v>
      </c>
      <c r="AU1459" s="161">
        <f t="shared" ref="AU1459:AY1459" si="375">INDEX(AU$8:AU$155,MATCH($E1459,$E$8:$E$155,0))*AU568</f>
        <v>0</v>
      </c>
      <c r="AV1459" s="45">
        <f t="shared" si="375"/>
        <v>0</v>
      </c>
      <c r="AW1459" s="45">
        <f t="shared" si="375"/>
        <v>0</v>
      </c>
      <c r="AX1459" s="45">
        <f t="shared" si="375"/>
        <v>0</v>
      </c>
      <c r="AY1459" s="45">
        <f t="shared" si="375"/>
        <v>0</v>
      </c>
      <c r="BA1459" s="38" t="str">
        <f t="shared" ca="1" si="369"/>
        <v>VariantAllowances</v>
      </c>
      <c r="BB1459" s="38" t="str">
        <f t="shared" si="370"/>
        <v>Variant allowances</v>
      </c>
      <c r="BC1459" s="38" t="str">
        <f t="shared" si="371"/>
        <v>Variant allowances allocation to totex categories</v>
      </c>
    </row>
    <row r="1460" spans="4:55">
      <c r="D1460" s="1">
        <f t="shared" si="364"/>
        <v>2.5</v>
      </c>
      <c r="E1460" s="37" t="str">
        <f t="shared" si="365"/>
        <v>Bengeworth Road GSP Project Price Control Deliverable (NGET only)</v>
      </c>
      <c r="G1460" s="37" t="str">
        <f t="shared" si="366"/>
        <v>£m 23/24 prices</v>
      </c>
      <c r="H1460" s="37" t="str">
        <f t="shared" si="367"/>
        <v>Non-operational capex</v>
      </c>
      <c r="AU1460" s="161">
        <f t="shared" ref="AU1460:AY1460" si="376">INDEX(AU$8:AU$155,MATCH($E1460,$E$8:$E$155,0))*AU569</f>
        <v>0</v>
      </c>
      <c r="AV1460" s="45">
        <f t="shared" si="376"/>
        <v>0</v>
      </c>
      <c r="AW1460" s="45">
        <f t="shared" si="376"/>
        <v>0</v>
      </c>
      <c r="AX1460" s="45">
        <f t="shared" si="376"/>
        <v>0</v>
      </c>
      <c r="AY1460" s="45">
        <f t="shared" si="376"/>
        <v>0</v>
      </c>
      <c r="BA1460" s="38" t="str">
        <f t="shared" ca="1" si="369"/>
        <v>VariantAllowances</v>
      </c>
      <c r="BB1460" s="38" t="str">
        <f t="shared" si="370"/>
        <v>Variant allowances</v>
      </c>
      <c r="BC1460" s="38" t="str">
        <f t="shared" si="371"/>
        <v>Variant allowances allocation to totex categories</v>
      </c>
    </row>
    <row r="1461" spans="4:55">
      <c r="D1461" s="1">
        <f t="shared" si="364"/>
        <v>2.5</v>
      </c>
      <c r="E1461" s="37" t="str">
        <f t="shared" si="365"/>
        <v>Bengeworth Road GSP Project Price Control Deliverable (NGET only)</v>
      </c>
      <c r="G1461" s="37" t="str">
        <f t="shared" si="366"/>
        <v>£m 23/24 prices</v>
      </c>
      <c r="H1461" s="37" t="str">
        <f t="shared" si="367"/>
        <v>Network operating costs (opex)</v>
      </c>
      <c r="AU1461" s="161">
        <f t="shared" ref="AU1461:AY1461" si="377">INDEX(AU$8:AU$155,MATCH($E1461,$E$8:$E$155,0))*AU570</f>
        <v>0</v>
      </c>
      <c r="AV1461" s="45">
        <f t="shared" si="377"/>
        <v>0</v>
      </c>
      <c r="AW1461" s="45">
        <f t="shared" si="377"/>
        <v>0</v>
      </c>
      <c r="AX1461" s="45">
        <f t="shared" si="377"/>
        <v>0</v>
      </c>
      <c r="AY1461" s="45">
        <f t="shared" si="377"/>
        <v>0</v>
      </c>
      <c r="BA1461" s="38" t="str">
        <f t="shared" ca="1" si="369"/>
        <v>VariantAllowances</v>
      </c>
      <c r="BB1461" s="38" t="str">
        <f t="shared" si="370"/>
        <v>Variant allowances</v>
      </c>
      <c r="BC1461" s="38" t="str">
        <f t="shared" si="371"/>
        <v>Variant allowances allocation to totex categories</v>
      </c>
    </row>
    <row r="1462" spans="4:55">
      <c r="D1462" s="1">
        <f t="shared" si="364"/>
        <v>2.5</v>
      </c>
      <c r="E1462" s="107" t="str">
        <f t="shared" si="365"/>
        <v>Bengeworth Road GSP Project Price Control Deliverable (NGET only)</v>
      </c>
      <c r="F1462" s="125"/>
      <c r="G1462" s="107" t="str">
        <f t="shared" si="366"/>
        <v>£m 23/24 prices</v>
      </c>
      <c r="H1462" s="107" t="str">
        <f t="shared" si="367"/>
        <v>Indirects (opex)</v>
      </c>
      <c r="I1462" s="107"/>
      <c r="J1462" s="107"/>
      <c r="K1462" s="107"/>
      <c r="L1462" s="107"/>
      <c r="M1462" s="107"/>
      <c r="N1462" s="107"/>
      <c r="O1462" s="107"/>
      <c r="P1462" s="107"/>
      <c r="Q1462" s="107"/>
      <c r="R1462" s="107"/>
      <c r="S1462" s="107"/>
      <c r="T1462" s="107"/>
      <c r="U1462" s="107"/>
      <c r="V1462" s="107"/>
      <c r="W1462" s="107"/>
      <c r="X1462" s="107"/>
      <c r="Y1462" s="107"/>
      <c r="Z1462" s="107"/>
      <c r="AA1462" s="107"/>
      <c r="AB1462" s="107"/>
      <c r="AC1462" s="107"/>
      <c r="AD1462" s="107"/>
      <c r="AE1462" s="107"/>
      <c r="AF1462" s="107"/>
      <c r="AG1462" s="107"/>
      <c r="AH1462" s="107"/>
      <c r="AI1462" s="107"/>
      <c r="AJ1462" s="107"/>
      <c r="AK1462" s="107"/>
      <c r="AL1462" s="107"/>
      <c r="AM1462" s="107"/>
      <c r="AN1462" s="107"/>
      <c r="AO1462" s="107"/>
      <c r="AP1462" s="107"/>
      <c r="AQ1462" s="107"/>
      <c r="AR1462" s="107"/>
      <c r="AS1462" s="107"/>
      <c r="AT1462" s="113"/>
      <c r="AU1462" s="175">
        <f t="shared" ref="AU1462:AY1462" si="378">INDEX(AU$8:AU$155,MATCH($E1462,$E$8:$E$155,0))*AU571</f>
        <v>0</v>
      </c>
      <c r="AV1462" s="112">
        <f t="shared" si="378"/>
        <v>0</v>
      </c>
      <c r="AW1462" s="112">
        <f t="shared" si="378"/>
        <v>0</v>
      </c>
      <c r="AX1462" s="112">
        <f t="shared" si="378"/>
        <v>0</v>
      </c>
      <c r="AY1462" s="112">
        <f t="shared" si="378"/>
        <v>0</v>
      </c>
      <c r="BA1462" s="38" t="str">
        <f t="shared" ca="1" si="369"/>
        <v>VariantAllowances</v>
      </c>
      <c r="BB1462" s="38" t="str">
        <f t="shared" si="370"/>
        <v>Variant allowances</v>
      </c>
      <c r="BC1462" s="38" t="str">
        <f t="shared" si="371"/>
        <v>Variant allowances allocation to totex categories</v>
      </c>
    </row>
    <row r="1463" spans="4:55">
      <c r="D1463" s="1">
        <f t="shared" si="364"/>
        <v>2.5</v>
      </c>
      <c r="E1463" s="37" t="str">
        <f t="shared" si="365"/>
        <v>Civil Related Works Re-opener (NGET only)</v>
      </c>
      <c r="G1463" s="37" t="str">
        <f t="shared" si="366"/>
        <v>£m 23/24 prices</v>
      </c>
      <c r="H1463" s="37" t="str">
        <f t="shared" si="367"/>
        <v>Load related capex</v>
      </c>
      <c r="AU1463" s="174">
        <f t="shared" ref="AU1463:AY1463" si="379">INDEX(AU$8:AU$155,MATCH($E1463,$E$8:$E$155,0))*AU572</f>
        <v>0</v>
      </c>
      <c r="AV1463" s="111">
        <f t="shared" si="379"/>
        <v>0</v>
      </c>
      <c r="AW1463" s="111">
        <f t="shared" si="379"/>
        <v>0</v>
      </c>
      <c r="AX1463" s="111">
        <f t="shared" si="379"/>
        <v>0</v>
      </c>
      <c r="AY1463" s="111">
        <f t="shared" si="379"/>
        <v>0</v>
      </c>
      <c r="BA1463" s="38" t="str">
        <f t="shared" ca="1" si="369"/>
        <v>VariantAllowances</v>
      </c>
      <c r="BB1463" s="38" t="str">
        <f t="shared" si="370"/>
        <v>Variant allowances</v>
      </c>
      <c r="BC1463" s="38" t="str">
        <f t="shared" si="371"/>
        <v>Variant allowances allocation to totex categories</v>
      </c>
    </row>
    <row r="1464" spans="4:55">
      <c r="D1464" s="1">
        <f t="shared" si="364"/>
        <v>2.5</v>
      </c>
      <c r="E1464" s="37" t="str">
        <f t="shared" si="365"/>
        <v>Civil Related Works Re-opener (NGET only)</v>
      </c>
      <c r="G1464" s="37" t="str">
        <f t="shared" si="366"/>
        <v>£m 23/24 prices</v>
      </c>
      <c r="H1464" s="37" t="str">
        <f t="shared" si="367"/>
        <v>Asset replacement capex</v>
      </c>
      <c r="AU1464" s="161">
        <f t="shared" ref="AU1464:AY1464" si="380">INDEX(AU$8:AU$155,MATCH($E1464,$E$8:$E$155,0))*AU573</f>
        <v>0</v>
      </c>
      <c r="AV1464" s="45">
        <f t="shared" si="380"/>
        <v>0</v>
      </c>
      <c r="AW1464" s="45">
        <f t="shared" si="380"/>
        <v>0</v>
      </c>
      <c r="AX1464" s="45">
        <f t="shared" si="380"/>
        <v>0</v>
      </c>
      <c r="AY1464" s="45">
        <f t="shared" si="380"/>
        <v>0</v>
      </c>
      <c r="BA1464" s="38" t="str">
        <f t="shared" ca="1" si="369"/>
        <v>VariantAllowances</v>
      </c>
      <c r="BB1464" s="38" t="str">
        <f t="shared" si="370"/>
        <v>Variant allowances</v>
      </c>
      <c r="BC1464" s="38" t="str">
        <f t="shared" si="371"/>
        <v>Variant allowances allocation to totex categories</v>
      </c>
    </row>
    <row r="1465" spans="4:55">
      <c r="D1465" s="1">
        <f t="shared" si="364"/>
        <v>2.5</v>
      </c>
      <c r="E1465" s="37" t="str">
        <f t="shared" si="365"/>
        <v>Civil Related Works Re-opener (NGET only)</v>
      </c>
      <c r="G1465" s="37" t="str">
        <f t="shared" si="366"/>
        <v>£m 23/24 prices</v>
      </c>
      <c r="H1465" s="37" t="str">
        <f t="shared" si="367"/>
        <v>Other capex</v>
      </c>
      <c r="AU1465" s="161">
        <f t="shared" ref="AU1465:AY1465" si="381">INDEX(AU$8:AU$155,MATCH($E1465,$E$8:$E$155,0))*AU574</f>
        <v>0</v>
      </c>
      <c r="AV1465" s="45">
        <f t="shared" si="381"/>
        <v>0</v>
      </c>
      <c r="AW1465" s="45">
        <f t="shared" si="381"/>
        <v>0</v>
      </c>
      <c r="AX1465" s="45">
        <f t="shared" si="381"/>
        <v>0</v>
      </c>
      <c r="AY1465" s="45">
        <f t="shared" si="381"/>
        <v>0</v>
      </c>
      <c r="BA1465" s="38" t="str">
        <f t="shared" ca="1" si="369"/>
        <v>VariantAllowances</v>
      </c>
      <c r="BB1465" s="38" t="str">
        <f t="shared" si="370"/>
        <v>Variant allowances</v>
      </c>
      <c r="BC1465" s="38" t="str">
        <f t="shared" si="371"/>
        <v>Variant allowances allocation to totex categories</v>
      </c>
    </row>
    <row r="1466" spans="4:55">
      <c r="D1466" s="1">
        <f t="shared" si="364"/>
        <v>2.5</v>
      </c>
      <c r="E1466" s="37" t="str">
        <f t="shared" si="365"/>
        <v>Civil Related Works Re-opener (NGET only)</v>
      </c>
      <c r="G1466" s="37" t="str">
        <f t="shared" si="366"/>
        <v>£m 23/24 prices</v>
      </c>
      <c r="H1466" s="37" t="str">
        <f t="shared" si="367"/>
        <v>Non-operational capex</v>
      </c>
      <c r="AU1466" s="161">
        <f t="shared" ref="AU1466:AY1466" si="382">INDEX(AU$8:AU$155,MATCH($E1466,$E$8:$E$155,0))*AU575</f>
        <v>0</v>
      </c>
      <c r="AV1466" s="45">
        <f t="shared" si="382"/>
        <v>0</v>
      </c>
      <c r="AW1466" s="45">
        <f t="shared" si="382"/>
        <v>0</v>
      </c>
      <c r="AX1466" s="45">
        <f t="shared" si="382"/>
        <v>0</v>
      </c>
      <c r="AY1466" s="45">
        <f t="shared" si="382"/>
        <v>0</v>
      </c>
      <c r="BA1466" s="38" t="str">
        <f t="shared" ca="1" si="369"/>
        <v>VariantAllowances</v>
      </c>
      <c r="BB1466" s="38" t="str">
        <f t="shared" si="370"/>
        <v>Variant allowances</v>
      </c>
      <c r="BC1466" s="38" t="str">
        <f t="shared" si="371"/>
        <v>Variant allowances allocation to totex categories</v>
      </c>
    </row>
    <row r="1467" spans="4:55">
      <c r="D1467" s="1">
        <f t="shared" si="364"/>
        <v>2.5</v>
      </c>
      <c r="E1467" s="37" t="str">
        <f t="shared" si="365"/>
        <v>Civil Related Works Re-opener (NGET only)</v>
      </c>
      <c r="G1467" s="37" t="str">
        <f t="shared" si="366"/>
        <v>£m 23/24 prices</v>
      </c>
      <c r="H1467" s="37" t="str">
        <f t="shared" si="367"/>
        <v>Network operating costs (opex)</v>
      </c>
      <c r="AU1467" s="161">
        <f t="shared" ref="AU1467:AY1467" si="383">INDEX(AU$8:AU$155,MATCH($E1467,$E$8:$E$155,0))*AU576</f>
        <v>0</v>
      </c>
      <c r="AV1467" s="45">
        <f t="shared" si="383"/>
        <v>0</v>
      </c>
      <c r="AW1467" s="45">
        <f t="shared" si="383"/>
        <v>0</v>
      </c>
      <c r="AX1467" s="45">
        <f t="shared" si="383"/>
        <v>0</v>
      </c>
      <c r="AY1467" s="45">
        <f t="shared" si="383"/>
        <v>0</v>
      </c>
      <c r="BA1467" s="38" t="str">
        <f t="shared" ca="1" si="369"/>
        <v>VariantAllowances</v>
      </c>
      <c r="BB1467" s="38" t="str">
        <f t="shared" si="370"/>
        <v>Variant allowances</v>
      </c>
      <c r="BC1467" s="38" t="str">
        <f t="shared" si="371"/>
        <v>Variant allowances allocation to totex categories</v>
      </c>
    </row>
    <row r="1468" spans="4:55">
      <c r="D1468" s="1">
        <f t="shared" si="364"/>
        <v>2.5</v>
      </c>
      <c r="E1468" s="107" t="str">
        <f t="shared" si="365"/>
        <v>Civil Related Works Re-opener (NGET only)</v>
      </c>
      <c r="F1468" s="125"/>
      <c r="G1468" s="107" t="str">
        <f t="shared" si="366"/>
        <v>£m 23/24 prices</v>
      </c>
      <c r="H1468" s="107" t="str">
        <f t="shared" si="367"/>
        <v>Indirects (opex)</v>
      </c>
      <c r="I1468" s="107"/>
      <c r="J1468" s="107"/>
      <c r="K1468" s="107"/>
      <c r="L1468" s="107"/>
      <c r="M1468" s="107"/>
      <c r="N1468" s="107"/>
      <c r="O1468" s="107"/>
      <c r="P1468" s="107"/>
      <c r="Q1468" s="107"/>
      <c r="R1468" s="107"/>
      <c r="S1468" s="107"/>
      <c r="T1468" s="107"/>
      <c r="U1468" s="107"/>
      <c r="V1468" s="107"/>
      <c r="W1468" s="107"/>
      <c r="X1468" s="107"/>
      <c r="Y1468" s="107"/>
      <c r="Z1468" s="107"/>
      <c r="AA1468" s="107"/>
      <c r="AB1468" s="107"/>
      <c r="AC1468" s="107"/>
      <c r="AD1468" s="107"/>
      <c r="AE1468" s="107"/>
      <c r="AF1468" s="107"/>
      <c r="AG1468" s="107"/>
      <c r="AH1468" s="107"/>
      <c r="AI1468" s="107"/>
      <c r="AJ1468" s="107"/>
      <c r="AK1468" s="107"/>
      <c r="AL1468" s="107"/>
      <c r="AM1468" s="107"/>
      <c r="AN1468" s="107"/>
      <c r="AO1468" s="107"/>
      <c r="AP1468" s="107"/>
      <c r="AQ1468" s="107"/>
      <c r="AR1468" s="107"/>
      <c r="AS1468" s="107"/>
      <c r="AT1468" s="113"/>
      <c r="AU1468" s="175">
        <f t="shared" ref="AU1468:AY1468" si="384">INDEX(AU$8:AU$155,MATCH($E1468,$E$8:$E$155,0))*AU577</f>
        <v>0</v>
      </c>
      <c r="AV1468" s="112">
        <f t="shared" si="384"/>
        <v>0</v>
      </c>
      <c r="AW1468" s="112">
        <f t="shared" si="384"/>
        <v>0</v>
      </c>
      <c r="AX1468" s="112">
        <f t="shared" si="384"/>
        <v>0</v>
      </c>
      <c r="AY1468" s="112">
        <f t="shared" si="384"/>
        <v>0</v>
      </c>
      <c r="BA1468" s="38" t="str">
        <f t="shared" ca="1" si="369"/>
        <v>VariantAllowances</v>
      </c>
      <c r="BB1468" s="38" t="str">
        <f t="shared" si="370"/>
        <v>Variant allowances</v>
      </c>
      <c r="BC1468" s="38" t="str">
        <f t="shared" si="371"/>
        <v>Variant allowances allocation to totex categories</v>
      </c>
    </row>
    <row r="1469" spans="4:55">
      <c r="D1469" s="1">
        <f t="shared" si="364"/>
        <v>2.5</v>
      </c>
      <c r="E1469" s="37" t="str">
        <f t="shared" si="365"/>
        <v>Tower Steelworks and Foundations Re-opener (NGET only)</v>
      </c>
      <c r="G1469" s="37" t="str">
        <f t="shared" si="366"/>
        <v>£m 23/24 prices</v>
      </c>
      <c r="H1469" s="37" t="str">
        <f t="shared" si="367"/>
        <v>Load related capex</v>
      </c>
      <c r="AU1469" s="174">
        <f t="shared" ref="AU1469:AY1469" si="385">INDEX(AU$8:AU$155,MATCH($E1469,$E$8:$E$155,0))*AU578</f>
        <v>0</v>
      </c>
      <c r="AV1469" s="111">
        <f t="shared" si="385"/>
        <v>0</v>
      </c>
      <c r="AW1469" s="111">
        <f t="shared" si="385"/>
        <v>0</v>
      </c>
      <c r="AX1469" s="111">
        <f t="shared" si="385"/>
        <v>0</v>
      </c>
      <c r="AY1469" s="111">
        <f t="shared" si="385"/>
        <v>0</v>
      </c>
      <c r="BA1469" s="38" t="str">
        <f t="shared" ca="1" si="369"/>
        <v>VariantAllowances</v>
      </c>
      <c r="BB1469" s="38" t="str">
        <f t="shared" si="370"/>
        <v>Variant allowances</v>
      </c>
      <c r="BC1469" s="38" t="str">
        <f t="shared" si="371"/>
        <v>Variant allowances allocation to totex categories</v>
      </c>
    </row>
    <row r="1470" spans="4:55">
      <c r="D1470" s="1">
        <f t="shared" si="364"/>
        <v>2.5</v>
      </c>
      <c r="E1470" s="37" t="str">
        <f t="shared" si="365"/>
        <v>Tower Steelworks and Foundations Re-opener (NGET only)</v>
      </c>
      <c r="G1470" s="37" t="str">
        <f t="shared" si="366"/>
        <v>£m 23/24 prices</v>
      </c>
      <c r="H1470" s="37" t="str">
        <f t="shared" si="367"/>
        <v>Asset replacement capex</v>
      </c>
      <c r="AU1470" s="161">
        <f t="shared" ref="AU1470:AY1470" si="386">INDEX(AU$8:AU$155,MATCH($E1470,$E$8:$E$155,0))*AU579</f>
        <v>0</v>
      </c>
      <c r="AV1470" s="45">
        <f t="shared" si="386"/>
        <v>0</v>
      </c>
      <c r="AW1470" s="45">
        <f t="shared" si="386"/>
        <v>0</v>
      </c>
      <c r="AX1470" s="45">
        <f t="shared" si="386"/>
        <v>0</v>
      </c>
      <c r="AY1470" s="45">
        <f t="shared" si="386"/>
        <v>0</v>
      </c>
      <c r="BA1470" s="38" t="str">
        <f t="shared" ca="1" si="369"/>
        <v>VariantAllowances</v>
      </c>
      <c r="BB1470" s="38" t="str">
        <f t="shared" si="370"/>
        <v>Variant allowances</v>
      </c>
      <c r="BC1470" s="38" t="str">
        <f t="shared" si="371"/>
        <v>Variant allowances allocation to totex categories</v>
      </c>
    </row>
    <row r="1471" spans="4:55">
      <c r="D1471" s="1">
        <f t="shared" si="364"/>
        <v>2.5</v>
      </c>
      <c r="E1471" s="37" t="str">
        <f t="shared" si="365"/>
        <v>Tower Steelworks and Foundations Re-opener (NGET only)</v>
      </c>
      <c r="G1471" s="37" t="str">
        <f t="shared" si="366"/>
        <v>£m 23/24 prices</v>
      </c>
      <c r="H1471" s="37" t="str">
        <f t="shared" si="367"/>
        <v>Other capex</v>
      </c>
      <c r="AU1471" s="161">
        <f t="shared" ref="AU1471:AY1471" si="387">INDEX(AU$8:AU$155,MATCH($E1471,$E$8:$E$155,0))*AU580</f>
        <v>0</v>
      </c>
      <c r="AV1471" s="45">
        <f t="shared" si="387"/>
        <v>0</v>
      </c>
      <c r="AW1471" s="45">
        <f t="shared" si="387"/>
        <v>0</v>
      </c>
      <c r="AX1471" s="45">
        <f t="shared" si="387"/>
        <v>0</v>
      </c>
      <c r="AY1471" s="45">
        <f t="shared" si="387"/>
        <v>0</v>
      </c>
      <c r="BA1471" s="38" t="str">
        <f t="shared" ca="1" si="369"/>
        <v>VariantAllowances</v>
      </c>
      <c r="BB1471" s="38" t="str">
        <f t="shared" si="370"/>
        <v>Variant allowances</v>
      </c>
      <c r="BC1471" s="38" t="str">
        <f t="shared" si="371"/>
        <v>Variant allowances allocation to totex categories</v>
      </c>
    </row>
    <row r="1472" spans="4:55">
      <c r="D1472" s="1">
        <f t="shared" si="364"/>
        <v>2.5</v>
      </c>
      <c r="E1472" s="37" t="str">
        <f t="shared" si="365"/>
        <v>Tower Steelworks and Foundations Re-opener (NGET only)</v>
      </c>
      <c r="G1472" s="37" t="str">
        <f t="shared" si="366"/>
        <v>£m 23/24 prices</v>
      </c>
      <c r="H1472" s="37" t="str">
        <f t="shared" si="367"/>
        <v>Non-operational capex</v>
      </c>
      <c r="AU1472" s="161">
        <f t="shared" ref="AU1472:AY1472" si="388">INDEX(AU$8:AU$155,MATCH($E1472,$E$8:$E$155,0))*AU581</f>
        <v>0</v>
      </c>
      <c r="AV1472" s="45">
        <f t="shared" si="388"/>
        <v>0</v>
      </c>
      <c r="AW1472" s="45">
        <f t="shared" si="388"/>
        <v>0</v>
      </c>
      <c r="AX1472" s="45">
        <f t="shared" si="388"/>
        <v>0</v>
      </c>
      <c r="AY1472" s="45">
        <f t="shared" si="388"/>
        <v>0</v>
      </c>
      <c r="BA1472" s="38" t="str">
        <f t="shared" ca="1" si="369"/>
        <v>VariantAllowances</v>
      </c>
      <c r="BB1472" s="38" t="str">
        <f t="shared" si="370"/>
        <v>Variant allowances</v>
      </c>
      <c r="BC1472" s="38" t="str">
        <f t="shared" si="371"/>
        <v>Variant allowances allocation to totex categories</v>
      </c>
    </row>
    <row r="1473" spans="4:55">
      <c r="D1473" s="1">
        <f t="shared" si="364"/>
        <v>2.5</v>
      </c>
      <c r="E1473" s="37" t="str">
        <f t="shared" si="365"/>
        <v>Tower Steelworks and Foundations Re-opener (NGET only)</v>
      </c>
      <c r="G1473" s="37" t="str">
        <f t="shared" si="366"/>
        <v>£m 23/24 prices</v>
      </c>
      <c r="H1473" s="37" t="str">
        <f t="shared" si="367"/>
        <v>Network operating costs (opex)</v>
      </c>
      <c r="AU1473" s="161">
        <f t="shared" ref="AU1473:AY1473" si="389">INDEX(AU$8:AU$155,MATCH($E1473,$E$8:$E$155,0))*AU582</f>
        <v>0</v>
      </c>
      <c r="AV1473" s="45">
        <f t="shared" si="389"/>
        <v>0</v>
      </c>
      <c r="AW1473" s="45">
        <f t="shared" si="389"/>
        <v>0</v>
      </c>
      <c r="AX1473" s="45">
        <f t="shared" si="389"/>
        <v>0</v>
      </c>
      <c r="AY1473" s="45">
        <f t="shared" si="389"/>
        <v>0</v>
      </c>
      <c r="BA1473" s="38" t="str">
        <f t="shared" ca="1" si="369"/>
        <v>VariantAllowances</v>
      </c>
      <c r="BB1473" s="38" t="str">
        <f t="shared" si="370"/>
        <v>Variant allowances</v>
      </c>
      <c r="BC1473" s="38" t="str">
        <f t="shared" si="371"/>
        <v>Variant allowances allocation to totex categories</v>
      </c>
    </row>
    <row r="1474" spans="4:55">
      <c r="D1474" s="1">
        <f t="shared" si="364"/>
        <v>2.5</v>
      </c>
      <c r="E1474" s="107" t="str">
        <f t="shared" si="365"/>
        <v>Tower Steelworks and Foundations Re-opener (NGET only)</v>
      </c>
      <c r="F1474" s="125"/>
      <c r="G1474" s="107" t="str">
        <f t="shared" si="366"/>
        <v>£m 23/24 prices</v>
      </c>
      <c r="H1474" s="107" t="str">
        <f t="shared" si="367"/>
        <v>Indirects (opex)</v>
      </c>
      <c r="I1474" s="107"/>
      <c r="J1474" s="107"/>
      <c r="K1474" s="107"/>
      <c r="L1474" s="107"/>
      <c r="M1474" s="107"/>
      <c r="N1474" s="107"/>
      <c r="O1474" s="107"/>
      <c r="P1474" s="107"/>
      <c r="Q1474" s="107"/>
      <c r="R1474" s="107"/>
      <c r="S1474" s="107"/>
      <c r="T1474" s="107"/>
      <c r="U1474" s="107"/>
      <c r="V1474" s="107"/>
      <c r="W1474" s="107"/>
      <c r="X1474" s="107"/>
      <c r="Y1474" s="107"/>
      <c r="Z1474" s="107"/>
      <c r="AA1474" s="107"/>
      <c r="AB1474" s="107"/>
      <c r="AC1474" s="107"/>
      <c r="AD1474" s="107"/>
      <c r="AE1474" s="107"/>
      <c r="AF1474" s="107"/>
      <c r="AG1474" s="107"/>
      <c r="AH1474" s="107"/>
      <c r="AI1474" s="107"/>
      <c r="AJ1474" s="107"/>
      <c r="AK1474" s="107"/>
      <c r="AL1474" s="107"/>
      <c r="AM1474" s="107"/>
      <c r="AN1474" s="107"/>
      <c r="AO1474" s="107"/>
      <c r="AP1474" s="107"/>
      <c r="AQ1474" s="107"/>
      <c r="AR1474" s="107"/>
      <c r="AS1474" s="107"/>
      <c r="AT1474" s="113"/>
      <c r="AU1474" s="175">
        <f t="shared" ref="AU1474:AY1474" si="390">INDEX(AU$8:AU$155,MATCH($E1474,$E$8:$E$155,0))*AU583</f>
        <v>0</v>
      </c>
      <c r="AV1474" s="112">
        <f t="shared" si="390"/>
        <v>0</v>
      </c>
      <c r="AW1474" s="112">
        <f t="shared" si="390"/>
        <v>0</v>
      </c>
      <c r="AX1474" s="112">
        <f t="shared" si="390"/>
        <v>0</v>
      </c>
      <c r="AY1474" s="112">
        <f t="shared" si="390"/>
        <v>0</v>
      </c>
      <c r="BA1474" s="38" t="str">
        <f t="shared" ca="1" si="369"/>
        <v>VariantAllowances</v>
      </c>
      <c r="BB1474" s="38" t="str">
        <f t="shared" si="370"/>
        <v>Variant allowances</v>
      </c>
      <c r="BC1474" s="38" t="str">
        <f t="shared" si="371"/>
        <v>Variant allowances allocation to totex categories</v>
      </c>
    </row>
    <row r="1475" spans="4:55">
      <c r="D1475" s="1">
        <f t="shared" si="364"/>
        <v>2</v>
      </c>
      <c r="E1475" s="37" t="str">
        <f t="shared" si="365"/>
        <v>Wider Works Volume Driver (NGET only)</v>
      </c>
      <c r="G1475" s="37" t="str">
        <f t="shared" si="366"/>
        <v>£m 23/24 prices</v>
      </c>
      <c r="H1475" s="37" t="str">
        <f t="shared" si="367"/>
        <v>Load related capex</v>
      </c>
      <c r="AU1475" s="174">
        <f t="shared" ref="AU1475:AY1475" si="391">INDEX(AU$8:AU$155,MATCH($E1475,$E$8:$E$155,0))*AU584</f>
        <v>0</v>
      </c>
      <c r="AV1475" s="111">
        <f t="shared" si="391"/>
        <v>0</v>
      </c>
      <c r="AW1475" s="111">
        <f t="shared" si="391"/>
        <v>0</v>
      </c>
      <c r="AX1475" s="111">
        <f t="shared" si="391"/>
        <v>0</v>
      </c>
      <c r="AY1475" s="111">
        <f t="shared" si="391"/>
        <v>0</v>
      </c>
      <c r="BA1475" s="38" t="str">
        <f t="shared" ca="1" si="369"/>
        <v>VariantAllowances</v>
      </c>
      <c r="BB1475" s="38" t="str">
        <f t="shared" si="370"/>
        <v>Variant allowances</v>
      </c>
      <c r="BC1475" s="38" t="str">
        <f t="shared" si="371"/>
        <v>Variant allowances allocation to totex categories</v>
      </c>
    </row>
    <row r="1476" spans="4:55">
      <c r="D1476" s="1">
        <f t="shared" si="364"/>
        <v>2</v>
      </c>
      <c r="E1476" s="37" t="str">
        <f t="shared" si="365"/>
        <v>Wider Works Volume Driver (NGET only)</v>
      </c>
      <c r="G1476" s="37" t="str">
        <f t="shared" si="366"/>
        <v>£m 23/24 prices</v>
      </c>
      <c r="H1476" s="37" t="str">
        <f t="shared" si="367"/>
        <v>Asset replacement capex</v>
      </c>
      <c r="AU1476" s="161">
        <f t="shared" ref="AU1476:AY1476" si="392">INDEX(AU$8:AU$155,MATCH($E1476,$E$8:$E$155,0))*AU585</f>
        <v>0</v>
      </c>
      <c r="AV1476" s="45">
        <f t="shared" si="392"/>
        <v>0</v>
      </c>
      <c r="AW1476" s="45">
        <f t="shared" si="392"/>
        <v>0</v>
      </c>
      <c r="AX1476" s="45">
        <f t="shared" si="392"/>
        <v>0</v>
      </c>
      <c r="AY1476" s="45">
        <f t="shared" si="392"/>
        <v>0</v>
      </c>
      <c r="BA1476" s="38" t="str">
        <f t="shared" ca="1" si="369"/>
        <v>VariantAllowances</v>
      </c>
      <c r="BB1476" s="38" t="str">
        <f t="shared" si="370"/>
        <v>Variant allowances</v>
      </c>
      <c r="BC1476" s="38" t="str">
        <f t="shared" si="371"/>
        <v>Variant allowances allocation to totex categories</v>
      </c>
    </row>
    <row r="1477" spans="4:55">
      <c r="D1477" s="1">
        <f t="shared" si="364"/>
        <v>2</v>
      </c>
      <c r="E1477" s="37" t="str">
        <f t="shared" si="365"/>
        <v>Wider Works Volume Driver (NGET only)</v>
      </c>
      <c r="G1477" s="37" t="str">
        <f t="shared" si="366"/>
        <v>£m 23/24 prices</v>
      </c>
      <c r="H1477" s="37" t="str">
        <f t="shared" si="367"/>
        <v>Other capex</v>
      </c>
      <c r="AU1477" s="161">
        <f t="shared" ref="AU1477:AY1477" si="393">INDEX(AU$8:AU$155,MATCH($E1477,$E$8:$E$155,0))*AU586</f>
        <v>0</v>
      </c>
      <c r="AV1477" s="45">
        <f t="shared" si="393"/>
        <v>0</v>
      </c>
      <c r="AW1477" s="45">
        <f t="shared" si="393"/>
        <v>0</v>
      </c>
      <c r="AX1477" s="45">
        <f t="shared" si="393"/>
        <v>0</v>
      </c>
      <c r="AY1477" s="45">
        <f t="shared" si="393"/>
        <v>0</v>
      </c>
      <c r="BA1477" s="38" t="str">
        <f t="shared" ca="1" si="369"/>
        <v>VariantAllowances</v>
      </c>
      <c r="BB1477" s="38" t="str">
        <f t="shared" si="370"/>
        <v>Variant allowances</v>
      </c>
      <c r="BC1477" s="38" t="str">
        <f t="shared" si="371"/>
        <v>Variant allowances allocation to totex categories</v>
      </c>
    </row>
    <row r="1478" spans="4:55">
      <c r="D1478" s="1">
        <f t="shared" si="364"/>
        <v>2</v>
      </c>
      <c r="E1478" s="37" t="str">
        <f t="shared" si="365"/>
        <v>Wider Works Volume Driver (NGET only)</v>
      </c>
      <c r="G1478" s="37" t="str">
        <f t="shared" si="366"/>
        <v>£m 23/24 prices</v>
      </c>
      <c r="H1478" s="37" t="str">
        <f t="shared" si="367"/>
        <v>Non-operational capex</v>
      </c>
      <c r="AU1478" s="161">
        <f t="shared" ref="AU1478:AY1478" si="394">INDEX(AU$8:AU$155,MATCH($E1478,$E$8:$E$155,0))*AU587</f>
        <v>0</v>
      </c>
      <c r="AV1478" s="45">
        <f t="shared" si="394"/>
        <v>0</v>
      </c>
      <c r="AW1478" s="45">
        <f t="shared" si="394"/>
        <v>0</v>
      </c>
      <c r="AX1478" s="45">
        <f t="shared" si="394"/>
        <v>0</v>
      </c>
      <c r="AY1478" s="45">
        <f t="shared" si="394"/>
        <v>0</v>
      </c>
      <c r="BA1478" s="38" t="str">
        <f t="shared" ca="1" si="369"/>
        <v>VariantAllowances</v>
      </c>
      <c r="BB1478" s="38" t="str">
        <f t="shared" si="370"/>
        <v>Variant allowances</v>
      </c>
      <c r="BC1478" s="38" t="str">
        <f t="shared" si="371"/>
        <v>Variant allowances allocation to totex categories</v>
      </c>
    </row>
    <row r="1479" spans="4:55">
      <c r="D1479" s="1">
        <f t="shared" si="364"/>
        <v>2</v>
      </c>
      <c r="E1479" s="37" t="str">
        <f t="shared" si="365"/>
        <v>Wider Works Volume Driver (NGET only)</v>
      </c>
      <c r="G1479" s="37" t="str">
        <f t="shared" si="366"/>
        <v>£m 23/24 prices</v>
      </c>
      <c r="H1479" s="37" t="str">
        <f t="shared" si="367"/>
        <v>Network operating costs (opex)</v>
      </c>
      <c r="AU1479" s="161">
        <f t="shared" ref="AU1479:AY1479" si="395">INDEX(AU$8:AU$155,MATCH($E1479,$E$8:$E$155,0))*AU588</f>
        <v>0</v>
      </c>
      <c r="AV1479" s="45">
        <f t="shared" si="395"/>
        <v>0</v>
      </c>
      <c r="AW1479" s="45">
        <f t="shared" si="395"/>
        <v>0</v>
      </c>
      <c r="AX1479" s="45">
        <f t="shared" si="395"/>
        <v>0</v>
      </c>
      <c r="AY1479" s="45">
        <f t="shared" si="395"/>
        <v>0</v>
      </c>
      <c r="BA1479" s="38" t="str">
        <f t="shared" ca="1" si="369"/>
        <v>VariantAllowances</v>
      </c>
      <c r="BB1479" s="38" t="str">
        <f t="shared" si="370"/>
        <v>Variant allowances</v>
      </c>
      <c r="BC1479" s="38" t="str">
        <f t="shared" si="371"/>
        <v>Variant allowances allocation to totex categories</v>
      </c>
    </row>
    <row r="1480" spans="4:55">
      <c r="D1480" s="1">
        <f t="shared" si="364"/>
        <v>2</v>
      </c>
      <c r="E1480" s="107" t="str">
        <f t="shared" si="365"/>
        <v>Wider Works Volume Driver (NGET only)</v>
      </c>
      <c r="F1480" s="125"/>
      <c r="G1480" s="107" t="str">
        <f t="shared" si="366"/>
        <v>£m 23/24 prices</v>
      </c>
      <c r="H1480" s="107" t="str">
        <f t="shared" si="367"/>
        <v>Indirects (opex)</v>
      </c>
      <c r="I1480" s="107"/>
      <c r="J1480" s="107"/>
      <c r="K1480" s="107"/>
      <c r="L1480" s="107"/>
      <c r="M1480" s="107"/>
      <c r="N1480" s="107"/>
      <c r="O1480" s="107"/>
      <c r="P1480" s="107"/>
      <c r="Q1480" s="107"/>
      <c r="R1480" s="107"/>
      <c r="S1480" s="107"/>
      <c r="T1480" s="107"/>
      <c r="U1480" s="107"/>
      <c r="V1480" s="107"/>
      <c r="W1480" s="107"/>
      <c r="X1480" s="107"/>
      <c r="Y1480" s="107"/>
      <c r="Z1480" s="107"/>
      <c r="AA1480" s="107"/>
      <c r="AB1480" s="107"/>
      <c r="AC1480" s="107"/>
      <c r="AD1480" s="107"/>
      <c r="AE1480" s="107"/>
      <c r="AF1480" s="107"/>
      <c r="AG1480" s="107"/>
      <c r="AH1480" s="107"/>
      <c r="AI1480" s="107"/>
      <c r="AJ1480" s="107"/>
      <c r="AK1480" s="107"/>
      <c r="AL1480" s="107"/>
      <c r="AM1480" s="107"/>
      <c r="AN1480" s="107"/>
      <c r="AO1480" s="107"/>
      <c r="AP1480" s="107"/>
      <c r="AQ1480" s="107"/>
      <c r="AR1480" s="107"/>
      <c r="AS1480" s="107"/>
      <c r="AT1480" s="113"/>
      <c r="AU1480" s="175">
        <f t="shared" ref="AU1480:AY1480" si="396">INDEX(AU$8:AU$155,MATCH($E1480,$E$8:$E$155,0))*AU589</f>
        <v>0</v>
      </c>
      <c r="AV1480" s="112">
        <f t="shared" si="396"/>
        <v>0</v>
      </c>
      <c r="AW1480" s="112">
        <f t="shared" si="396"/>
        <v>0</v>
      </c>
      <c r="AX1480" s="112">
        <f t="shared" si="396"/>
        <v>0</v>
      </c>
      <c r="AY1480" s="112">
        <f t="shared" si="396"/>
        <v>0</v>
      </c>
      <c r="BA1480" s="38" t="str">
        <f t="shared" ca="1" si="369"/>
        <v>VariantAllowances</v>
      </c>
      <c r="BB1480" s="38" t="str">
        <f t="shared" si="370"/>
        <v>Variant allowances</v>
      </c>
      <c r="BC1480" s="38" t="str">
        <f t="shared" si="371"/>
        <v>Variant allowances allocation to totex categories</v>
      </c>
    </row>
    <row r="1481" spans="4:55">
      <c r="D1481" s="1">
        <f t="shared" si="364"/>
        <v>2.5</v>
      </c>
      <c r="E1481" s="37" t="str">
        <f t="shared" si="365"/>
        <v>Fibre Wrap Replacement Re-opener (NGET only)</v>
      </c>
      <c r="G1481" s="37" t="str">
        <f t="shared" si="366"/>
        <v>£m 23/24 prices</v>
      </c>
      <c r="H1481" s="37" t="str">
        <f t="shared" si="367"/>
        <v>Load related capex</v>
      </c>
      <c r="AU1481" s="174">
        <f t="shared" ref="AU1481:AY1481" si="397">INDEX(AU$8:AU$155,MATCH($E1481,$E$8:$E$155,0))*AU590</f>
        <v>0</v>
      </c>
      <c r="AV1481" s="111">
        <f t="shared" si="397"/>
        <v>0</v>
      </c>
      <c r="AW1481" s="111">
        <f t="shared" si="397"/>
        <v>0</v>
      </c>
      <c r="AX1481" s="111">
        <f t="shared" si="397"/>
        <v>0</v>
      </c>
      <c r="AY1481" s="111">
        <f t="shared" si="397"/>
        <v>0</v>
      </c>
      <c r="BA1481" s="38" t="str">
        <f t="shared" ca="1" si="369"/>
        <v>VariantAllowances</v>
      </c>
      <c r="BB1481" s="38" t="str">
        <f t="shared" si="370"/>
        <v>Variant allowances</v>
      </c>
      <c r="BC1481" s="38" t="str">
        <f t="shared" si="371"/>
        <v>Variant allowances allocation to totex categories</v>
      </c>
    </row>
    <row r="1482" spans="4:55">
      <c r="D1482" s="1">
        <f t="shared" si="364"/>
        <v>2.5</v>
      </c>
      <c r="E1482" s="37" t="str">
        <f t="shared" si="365"/>
        <v>Fibre Wrap Replacement Re-opener (NGET only)</v>
      </c>
      <c r="G1482" s="37" t="str">
        <f t="shared" si="366"/>
        <v>£m 23/24 prices</v>
      </c>
      <c r="H1482" s="37" t="str">
        <f t="shared" si="367"/>
        <v>Asset replacement capex</v>
      </c>
      <c r="AU1482" s="161">
        <f t="shared" ref="AU1482:AY1482" si="398">INDEX(AU$8:AU$155,MATCH($E1482,$E$8:$E$155,0))*AU591</f>
        <v>0</v>
      </c>
      <c r="AV1482" s="45">
        <f t="shared" si="398"/>
        <v>0</v>
      </c>
      <c r="AW1482" s="45">
        <f t="shared" si="398"/>
        <v>0</v>
      </c>
      <c r="AX1482" s="45">
        <f t="shared" si="398"/>
        <v>0</v>
      </c>
      <c r="AY1482" s="45">
        <f t="shared" si="398"/>
        <v>0</v>
      </c>
      <c r="BA1482" s="38" t="str">
        <f t="shared" ca="1" si="369"/>
        <v>VariantAllowances</v>
      </c>
      <c r="BB1482" s="38" t="str">
        <f t="shared" si="370"/>
        <v>Variant allowances</v>
      </c>
      <c r="BC1482" s="38" t="str">
        <f t="shared" si="371"/>
        <v>Variant allowances allocation to totex categories</v>
      </c>
    </row>
    <row r="1483" spans="4:55">
      <c r="D1483" s="1">
        <f t="shared" si="364"/>
        <v>2.5</v>
      </c>
      <c r="E1483" s="37" t="str">
        <f t="shared" si="365"/>
        <v>Fibre Wrap Replacement Re-opener (NGET only)</v>
      </c>
      <c r="G1483" s="37" t="str">
        <f t="shared" si="366"/>
        <v>£m 23/24 prices</v>
      </c>
      <c r="H1483" s="37" t="str">
        <f t="shared" si="367"/>
        <v>Other capex</v>
      </c>
      <c r="AU1483" s="161">
        <f t="shared" ref="AU1483:AY1483" si="399">INDEX(AU$8:AU$155,MATCH($E1483,$E$8:$E$155,0))*AU592</f>
        <v>0</v>
      </c>
      <c r="AV1483" s="45">
        <f t="shared" si="399"/>
        <v>0</v>
      </c>
      <c r="AW1483" s="45">
        <f t="shared" si="399"/>
        <v>0</v>
      </c>
      <c r="AX1483" s="45">
        <f t="shared" si="399"/>
        <v>0</v>
      </c>
      <c r="AY1483" s="45">
        <f t="shared" si="399"/>
        <v>0</v>
      </c>
      <c r="BA1483" s="38" t="str">
        <f t="shared" ca="1" si="369"/>
        <v>VariantAllowances</v>
      </c>
      <c r="BB1483" s="38" t="str">
        <f t="shared" si="370"/>
        <v>Variant allowances</v>
      </c>
      <c r="BC1483" s="38" t="str">
        <f t="shared" si="371"/>
        <v>Variant allowances allocation to totex categories</v>
      </c>
    </row>
    <row r="1484" spans="4:55">
      <c r="D1484" s="1">
        <f t="shared" si="364"/>
        <v>2.5</v>
      </c>
      <c r="E1484" s="37" t="str">
        <f t="shared" si="365"/>
        <v>Fibre Wrap Replacement Re-opener (NGET only)</v>
      </c>
      <c r="G1484" s="37" t="str">
        <f t="shared" si="366"/>
        <v>£m 23/24 prices</v>
      </c>
      <c r="H1484" s="37" t="str">
        <f t="shared" si="367"/>
        <v>Non-operational capex</v>
      </c>
      <c r="AU1484" s="161">
        <f t="shared" ref="AU1484:AY1484" si="400">INDEX(AU$8:AU$155,MATCH($E1484,$E$8:$E$155,0))*AU593</f>
        <v>0</v>
      </c>
      <c r="AV1484" s="45">
        <f t="shared" si="400"/>
        <v>0</v>
      </c>
      <c r="AW1484" s="45">
        <f t="shared" si="400"/>
        <v>0</v>
      </c>
      <c r="AX1484" s="45">
        <f t="shared" si="400"/>
        <v>0</v>
      </c>
      <c r="AY1484" s="45">
        <f t="shared" si="400"/>
        <v>0</v>
      </c>
      <c r="BA1484" s="38" t="str">
        <f t="shared" ca="1" si="369"/>
        <v>VariantAllowances</v>
      </c>
      <c r="BB1484" s="38" t="str">
        <f t="shared" si="370"/>
        <v>Variant allowances</v>
      </c>
      <c r="BC1484" s="38" t="str">
        <f t="shared" si="371"/>
        <v>Variant allowances allocation to totex categories</v>
      </c>
    </row>
    <row r="1485" spans="4:55">
      <c r="D1485" s="1">
        <f t="shared" si="364"/>
        <v>2.5</v>
      </c>
      <c r="E1485" s="37" t="str">
        <f t="shared" si="365"/>
        <v>Fibre Wrap Replacement Re-opener (NGET only)</v>
      </c>
      <c r="G1485" s="37" t="str">
        <f t="shared" si="366"/>
        <v>£m 23/24 prices</v>
      </c>
      <c r="H1485" s="37" t="str">
        <f t="shared" si="367"/>
        <v>Network operating costs (opex)</v>
      </c>
      <c r="AU1485" s="161">
        <f t="shared" ref="AU1485:AY1485" si="401">INDEX(AU$8:AU$155,MATCH($E1485,$E$8:$E$155,0))*AU594</f>
        <v>0</v>
      </c>
      <c r="AV1485" s="45">
        <f t="shared" si="401"/>
        <v>0</v>
      </c>
      <c r="AW1485" s="45">
        <f t="shared" si="401"/>
        <v>0</v>
      </c>
      <c r="AX1485" s="45">
        <f t="shared" si="401"/>
        <v>0</v>
      </c>
      <c r="AY1485" s="45">
        <f t="shared" si="401"/>
        <v>0</v>
      </c>
      <c r="BA1485" s="38" t="str">
        <f t="shared" ca="1" si="369"/>
        <v>VariantAllowances</v>
      </c>
      <c r="BB1485" s="38" t="str">
        <f t="shared" si="370"/>
        <v>Variant allowances</v>
      </c>
      <c r="BC1485" s="38" t="str">
        <f t="shared" si="371"/>
        <v>Variant allowances allocation to totex categories</v>
      </c>
    </row>
    <row r="1486" spans="4:55">
      <c r="D1486" s="1">
        <f t="shared" si="364"/>
        <v>2.5</v>
      </c>
      <c r="E1486" s="107" t="str">
        <f t="shared" si="365"/>
        <v>Fibre Wrap Replacement Re-opener (NGET only)</v>
      </c>
      <c r="F1486" s="125"/>
      <c r="G1486" s="107" t="str">
        <f t="shared" si="366"/>
        <v>£m 23/24 prices</v>
      </c>
      <c r="H1486" s="107" t="str">
        <f t="shared" si="367"/>
        <v>Indirects (opex)</v>
      </c>
      <c r="I1486" s="107"/>
      <c r="J1486" s="107"/>
      <c r="K1486" s="107"/>
      <c r="L1486" s="107"/>
      <c r="M1486" s="107"/>
      <c r="N1486" s="107"/>
      <c r="O1486" s="107"/>
      <c r="P1486" s="107"/>
      <c r="Q1486" s="107"/>
      <c r="R1486" s="107"/>
      <c r="S1486" s="107"/>
      <c r="T1486" s="107"/>
      <c r="U1486" s="107"/>
      <c r="V1486" s="107"/>
      <c r="W1486" s="107"/>
      <c r="X1486" s="107"/>
      <c r="Y1486" s="107"/>
      <c r="Z1486" s="107"/>
      <c r="AA1486" s="107"/>
      <c r="AB1486" s="107"/>
      <c r="AC1486" s="107"/>
      <c r="AD1486" s="107"/>
      <c r="AE1486" s="107"/>
      <c r="AF1486" s="107"/>
      <c r="AG1486" s="107"/>
      <c r="AH1486" s="107"/>
      <c r="AI1486" s="107"/>
      <c r="AJ1486" s="107"/>
      <c r="AK1486" s="107"/>
      <c r="AL1486" s="107"/>
      <c r="AM1486" s="107"/>
      <c r="AN1486" s="107"/>
      <c r="AO1486" s="107"/>
      <c r="AP1486" s="107"/>
      <c r="AQ1486" s="107"/>
      <c r="AR1486" s="107"/>
      <c r="AS1486" s="107"/>
      <c r="AT1486" s="113"/>
      <c r="AU1486" s="175">
        <f t="shared" ref="AU1486:AY1486" si="402">INDEX(AU$8:AU$155,MATCH($E1486,$E$8:$E$155,0))*AU595</f>
        <v>0</v>
      </c>
      <c r="AV1486" s="112">
        <f t="shared" si="402"/>
        <v>0</v>
      </c>
      <c r="AW1486" s="112">
        <f t="shared" si="402"/>
        <v>0</v>
      </c>
      <c r="AX1486" s="112">
        <f t="shared" si="402"/>
        <v>0</v>
      </c>
      <c r="AY1486" s="112">
        <f t="shared" si="402"/>
        <v>0</v>
      </c>
      <c r="BA1486" s="38" t="str">
        <f t="shared" ca="1" si="369"/>
        <v>VariantAllowances</v>
      </c>
      <c r="BB1486" s="38" t="str">
        <f t="shared" si="370"/>
        <v>Variant allowances</v>
      </c>
      <c r="BC1486" s="38" t="str">
        <f t="shared" si="371"/>
        <v>Variant allowances allocation to totex categories</v>
      </c>
    </row>
    <row r="1487" spans="4:55">
      <c r="D1487" s="1">
        <f t="shared" si="364"/>
        <v>2.5</v>
      </c>
      <c r="E1487" s="37" t="str">
        <f t="shared" si="365"/>
        <v>Access Reform Change Re-Opener</v>
      </c>
      <c r="G1487" s="37" t="str">
        <f t="shared" si="366"/>
        <v>£m 23/24 prices</v>
      </c>
      <c r="H1487" s="37" t="str">
        <f t="shared" si="367"/>
        <v>Load related capex</v>
      </c>
      <c r="AU1487" s="174">
        <f t="shared" ref="AU1487:AY1487" si="403">INDEX(AU$8:AU$155,MATCH($E1487,$E$8:$E$155,0))*AU596</f>
        <v>0</v>
      </c>
      <c r="AV1487" s="111">
        <f t="shared" si="403"/>
        <v>0</v>
      </c>
      <c r="AW1487" s="111">
        <f t="shared" si="403"/>
        <v>0</v>
      </c>
      <c r="AX1487" s="111">
        <f t="shared" si="403"/>
        <v>0</v>
      </c>
      <c r="AY1487" s="111">
        <f t="shared" si="403"/>
        <v>0</v>
      </c>
      <c r="BA1487" s="38" t="str">
        <f t="shared" ca="1" si="369"/>
        <v>VariantAllowances</v>
      </c>
      <c r="BB1487" s="38" t="str">
        <f t="shared" si="370"/>
        <v>Variant allowances</v>
      </c>
      <c r="BC1487" s="38" t="str">
        <f t="shared" si="371"/>
        <v>Variant allowances allocation to totex categories</v>
      </c>
    </row>
    <row r="1488" spans="4:55">
      <c r="D1488" s="1">
        <f t="shared" si="364"/>
        <v>2.5</v>
      </c>
      <c r="E1488" s="37" t="str">
        <f t="shared" si="365"/>
        <v>Access Reform Change Re-Opener</v>
      </c>
      <c r="G1488" s="37" t="str">
        <f t="shared" si="366"/>
        <v>£m 23/24 prices</v>
      </c>
      <c r="H1488" s="37" t="str">
        <f t="shared" si="367"/>
        <v>Asset replacement capex</v>
      </c>
      <c r="AU1488" s="161">
        <f t="shared" ref="AU1488:AY1488" si="404">INDEX(AU$8:AU$155,MATCH($E1488,$E$8:$E$155,0))*AU597</f>
        <v>0</v>
      </c>
      <c r="AV1488" s="45">
        <f t="shared" si="404"/>
        <v>0</v>
      </c>
      <c r="AW1488" s="45">
        <f t="shared" si="404"/>
        <v>0</v>
      </c>
      <c r="AX1488" s="45">
        <f t="shared" si="404"/>
        <v>0</v>
      </c>
      <c r="AY1488" s="45">
        <f t="shared" si="404"/>
        <v>0</v>
      </c>
      <c r="BA1488" s="38" t="str">
        <f t="shared" ca="1" si="369"/>
        <v>VariantAllowances</v>
      </c>
      <c r="BB1488" s="38" t="str">
        <f t="shared" si="370"/>
        <v>Variant allowances</v>
      </c>
      <c r="BC1488" s="38" t="str">
        <f t="shared" si="371"/>
        <v>Variant allowances allocation to totex categories</v>
      </c>
    </row>
    <row r="1489" spans="4:55">
      <c r="D1489" s="1">
        <f t="shared" si="364"/>
        <v>2.5</v>
      </c>
      <c r="E1489" s="37" t="str">
        <f t="shared" si="365"/>
        <v>Access Reform Change Re-Opener</v>
      </c>
      <c r="G1489" s="37" t="str">
        <f t="shared" si="366"/>
        <v>£m 23/24 prices</v>
      </c>
      <c r="H1489" s="37" t="str">
        <f t="shared" si="367"/>
        <v>Other capex</v>
      </c>
      <c r="AU1489" s="161">
        <f t="shared" ref="AU1489:AY1489" si="405">INDEX(AU$8:AU$155,MATCH($E1489,$E$8:$E$155,0))*AU598</f>
        <v>0</v>
      </c>
      <c r="AV1489" s="45">
        <f t="shared" si="405"/>
        <v>0</v>
      </c>
      <c r="AW1489" s="45">
        <f t="shared" si="405"/>
        <v>0</v>
      </c>
      <c r="AX1489" s="45">
        <f t="shared" si="405"/>
        <v>0</v>
      </c>
      <c r="AY1489" s="45">
        <f t="shared" si="405"/>
        <v>0</v>
      </c>
      <c r="BA1489" s="38" t="str">
        <f t="shared" ca="1" si="369"/>
        <v>VariantAllowances</v>
      </c>
      <c r="BB1489" s="38" t="str">
        <f t="shared" si="370"/>
        <v>Variant allowances</v>
      </c>
      <c r="BC1489" s="38" t="str">
        <f t="shared" si="371"/>
        <v>Variant allowances allocation to totex categories</v>
      </c>
    </row>
    <row r="1490" spans="4:55">
      <c r="D1490" s="1">
        <f t="shared" si="364"/>
        <v>2.5</v>
      </c>
      <c r="E1490" s="37" t="str">
        <f t="shared" si="365"/>
        <v>Access Reform Change Re-Opener</v>
      </c>
      <c r="G1490" s="37" t="str">
        <f t="shared" si="366"/>
        <v>£m 23/24 prices</v>
      </c>
      <c r="H1490" s="37" t="str">
        <f t="shared" si="367"/>
        <v>Non-operational capex</v>
      </c>
      <c r="AU1490" s="161">
        <f t="shared" ref="AU1490:AY1490" si="406">INDEX(AU$8:AU$155,MATCH($E1490,$E$8:$E$155,0))*AU599</f>
        <v>0</v>
      </c>
      <c r="AV1490" s="45">
        <f t="shared" si="406"/>
        <v>0</v>
      </c>
      <c r="AW1490" s="45">
        <f t="shared" si="406"/>
        <v>0</v>
      </c>
      <c r="AX1490" s="45">
        <f t="shared" si="406"/>
        <v>0</v>
      </c>
      <c r="AY1490" s="45">
        <f t="shared" si="406"/>
        <v>0</v>
      </c>
      <c r="BA1490" s="38" t="str">
        <f t="shared" ca="1" si="369"/>
        <v>VariantAllowances</v>
      </c>
      <c r="BB1490" s="38" t="str">
        <f t="shared" si="370"/>
        <v>Variant allowances</v>
      </c>
      <c r="BC1490" s="38" t="str">
        <f t="shared" si="371"/>
        <v>Variant allowances allocation to totex categories</v>
      </c>
    </row>
    <row r="1491" spans="4:55">
      <c r="D1491" s="1">
        <f t="shared" si="364"/>
        <v>2.5</v>
      </c>
      <c r="E1491" s="37" t="str">
        <f t="shared" si="365"/>
        <v>Access Reform Change Re-Opener</v>
      </c>
      <c r="G1491" s="37" t="str">
        <f t="shared" si="366"/>
        <v>£m 23/24 prices</v>
      </c>
      <c r="H1491" s="37" t="str">
        <f t="shared" si="367"/>
        <v>Network operating costs (opex)</v>
      </c>
      <c r="AU1491" s="161">
        <f t="shared" ref="AU1491:AY1491" si="407">INDEX(AU$8:AU$155,MATCH($E1491,$E$8:$E$155,0))*AU600</f>
        <v>0</v>
      </c>
      <c r="AV1491" s="45">
        <f t="shared" si="407"/>
        <v>0</v>
      </c>
      <c r="AW1491" s="45">
        <f t="shared" si="407"/>
        <v>0</v>
      </c>
      <c r="AX1491" s="45">
        <f t="shared" si="407"/>
        <v>0</v>
      </c>
      <c r="AY1491" s="45">
        <f t="shared" si="407"/>
        <v>0</v>
      </c>
      <c r="BA1491" s="38" t="str">
        <f t="shared" ca="1" si="369"/>
        <v>VariantAllowances</v>
      </c>
      <c r="BB1491" s="38" t="str">
        <f t="shared" si="370"/>
        <v>Variant allowances</v>
      </c>
      <c r="BC1491" s="38" t="str">
        <f t="shared" si="371"/>
        <v>Variant allowances allocation to totex categories</v>
      </c>
    </row>
    <row r="1492" spans="4:55">
      <c r="D1492" s="1">
        <f t="shared" si="364"/>
        <v>2.5</v>
      </c>
      <c r="E1492" s="107" t="str">
        <f t="shared" si="365"/>
        <v>Access Reform Change Re-Opener</v>
      </c>
      <c r="F1492" s="125"/>
      <c r="G1492" s="107" t="str">
        <f t="shared" si="366"/>
        <v>£m 23/24 prices</v>
      </c>
      <c r="H1492" s="107" t="str">
        <f t="shared" si="367"/>
        <v>Indirects (opex)</v>
      </c>
      <c r="I1492" s="107"/>
      <c r="J1492" s="107"/>
      <c r="K1492" s="107"/>
      <c r="L1492" s="107"/>
      <c r="M1492" s="107"/>
      <c r="N1492" s="107"/>
      <c r="O1492" s="107"/>
      <c r="P1492" s="107"/>
      <c r="Q1492" s="107"/>
      <c r="R1492" s="107"/>
      <c r="S1492" s="107"/>
      <c r="T1492" s="107"/>
      <c r="U1492" s="107"/>
      <c r="V1492" s="107"/>
      <c r="W1492" s="107"/>
      <c r="X1492" s="107"/>
      <c r="Y1492" s="107"/>
      <c r="Z1492" s="107"/>
      <c r="AA1492" s="107"/>
      <c r="AB1492" s="107"/>
      <c r="AC1492" s="107"/>
      <c r="AD1492" s="107"/>
      <c r="AE1492" s="107"/>
      <c r="AF1492" s="107"/>
      <c r="AG1492" s="107"/>
      <c r="AH1492" s="107"/>
      <c r="AI1492" s="107"/>
      <c r="AJ1492" s="107"/>
      <c r="AK1492" s="107"/>
      <c r="AL1492" s="107"/>
      <c r="AM1492" s="107"/>
      <c r="AN1492" s="107"/>
      <c r="AO1492" s="107"/>
      <c r="AP1492" s="107"/>
      <c r="AQ1492" s="107"/>
      <c r="AR1492" s="107"/>
      <c r="AS1492" s="107"/>
      <c r="AT1492" s="113"/>
      <c r="AU1492" s="175">
        <f t="shared" ref="AU1492:AY1492" si="408">INDEX(AU$8:AU$155,MATCH($E1492,$E$8:$E$155,0))*AU601</f>
        <v>0</v>
      </c>
      <c r="AV1492" s="112">
        <f t="shared" si="408"/>
        <v>0</v>
      </c>
      <c r="AW1492" s="112">
        <f t="shared" si="408"/>
        <v>0</v>
      </c>
      <c r="AX1492" s="112">
        <f t="shared" si="408"/>
        <v>0</v>
      </c>
      <c r="AY1492" s="112">
        <f t="shared" si="408"/>
        <v>0</v>
      </c>
      <c r="BA1492" s="38" t="str">
        <f t="shared" ca="1" si="369"/>
        <v>VariantAllowances</v>
      </c>
      <c r="BB1492" s="38" t="str">
        <f t="shared" si="370"/>
        <v>Variant allowances</v>
      </c>
      <c r="BC1492" s="38" t="str">
        <f t="shared" si="371"/>
        <v>Variant allowances allocation to totex categories</v>
      </c>
    </row>
    <row r="1493" spans="4:55">
      <c r="D1493" s="1">
        <f t="shared" si="364"/>
        <v>2.5</v>
      </c>
      <c r="E1493" s="37" t="str">
        <f t="shared" si="365"/>
        <v>RIIO-ET1/RIIO-ET2 offset adjustment (NGET only)</v>
      </c>
      <c r="G1493" s="37" t="str">
        <f t="shared" si="366"/>
        <v>£m 23/24 prices</v>
      </c>
      <c r="H1493" s="37" t="str">
        <f t="shared" si="367"/>
        <v>Load related capex</v>
      </c>
      <c r="AU1493" s="174">
        <f t="shared" ref="AU1493:AY1493" si="409">INDEX(AU$8:AU$155,MATCH($E1493,$E$8:$E$155,0))*AU602</f>
        <v>0</v>
      </c>
      <c r="AV1493" s="111">
        <f t="shared" si="409"/>
        <v>0</v>
      </c>
      <c r="AW1493" s="111">
        <f t="shared" si="409"/>
        <v>0</v>
      </c>
      <c r="AX1493" s="111">
        <f t="shared" si="409"/>
        <v>0</v>
      </c>
      <c r="AY1493" s="111">
        <f t="shared" si="409"/>
        <v>0</v>
      </c>
      <c r="BA1493" s="38" t="str">
        <f t="shared" ca="1" si="369"/>
        <v>VariantAllowances</v>
      </c>
      <c r="BB1493" s="38" t="str">
        <f t="shared" si="370"/>
        <v>Variant allowances</v>
      </c>
      <c r="BC1493" s="38" t="str">
        <f t="shared" si="371"/>
        <v>Variant allowances allocation to totex categories</v>
      </c>
    </row>
    <row r="1494" spans="4:55">
      <c r="D1494" s="1">
        <f t="shared" si="364"/>
        <v>2.5</v>
      </c>
      <c r="E1494" s="37" t="str">
        <f t="shared" si="365"/>
        <v>RIIO-ET1/RIIO-ET2 offset adjustment (NGET only)</v>
      </c>
      <c r="G1494" s="37" t="str">
        <f t="shared" si="366"/>
        <v>£m 23/24 prices</v>
      </c>
      <c r="H1494" s="37" t="str">
        <f t="shared" si="367"/>
        <v>Asset replacement capex</v>
      </c>
      <c r="AU1494" s="161">
        <f t="shared" ref="AU1494:AY1494" si="410">INDEX(AU$8:AU$155,MATCH($E1494,$E$8:$E$155,0))*AU603</f>
        <v>0</v>
      </c>
      <c r="AV1494" s="45">
        <f t="shared" si="410"/>
        <v>0</v>
      </c>
      <c r="AW1494" s="45">
        <f t="shared" si="410"/>
        <v>0</v>
      </c>
      <c r="AX1494" s="45">
        <f t="shared" si="410"/>
        <v>0</v>
      </c>
      <c r="AY1494" s="45">
        <f t="shared" si="410"/>
        <v>0</v>
      </c>
      <c r="BA1494" s="38" t="str">
        <f t="shared" ca="1" si="369"/>
        <v>VariantAllowances</v>
      </c>
      <c r="BB1494" s="38" t="str">
        <f t="shared" si="370"/>
        <v>Variant allowances</v>
      </c>
      <c r="BC1494" s="38" t="str">
        <f t="shared" si="371"/>
        <v>Variant allowances allocation to totex categories</v>
      </c>
    </row>
    <row r="1495" spans="4:55">
      <c r="D1495" s="1">
        <f t="shared" si="364"/>
        <v>2.5</v>
      </c>
      <c r="E1495" s="37" t="str">
        <f t="shared" si="365"/>
        <v>RIIO-ET1/RIIO-ET2 offset adjustment (NGET only)</v>
      </c>
      <c r="G1495" s="37" t="str">
        <f t="shared" si="366"/>
        <v>£m 23/24 prices</v>
      </c>
      <c r="H1495" s="37" t="str">
        <f t="shared" si="367"/>
        <v>Other capex</v>
      </c>
      <c r="AU1495" s="161">
        <f t="shared" ref="AU1495:AY1495" si="411">INDEX(AU$8:AU$155,MATCH($E1495,$E$8:$E$155,0))*AU604</f>
        <v>0</v>
      </c>
      <c r="AV1495" s="45">
        <f t="shared" si="411"/>
        <v>0</v>
      </c>
      <c r="AW1495" s="45">
        <f t="shared" si="411"/>
        <v>0</v>
      </c>
      <c r="AX1495" s="45">
        <f t="shared" si="411"/>
        <v>0</v>
      </c>
      <c r="AY1495" s="45">
        <f t="shared" si="411"/>
        <v>0</v>
      </c>
      <c r="BA1495" s="38" t="str">
        <f t="shared" ca="1" si="369"/>
        <v>VariantAllowances</v>
      </c>
      <c r="BB1495" s="38" t="str">
        <f t="shared" si="370"/>
        <v>Variant allowances</v>
      </c>
      <c r="BC1495" s="38" t="str">
        <f t="shared" si="371"/>
        <v>Variant allowances allocation to totex categories</v>
      </c>
    </row>
    <row r="1496" spans="4:55">
      <c r="D1496" s="1">
        <f t="shared" si="364"/>
        <v>2.5</v>
      </c>
      <c r="E1496" s="37" t="str">
        <f t="shared" si="365"/>
        <v>RIIO-ET1/RIIO-ET2 offset adjustment (NGET only)</v>
      </c>
      <c r="G1496" s="37" t="str">
        <f t="shared" si="366"/>
        <v>£m 23/24 prices</v>
      </c>
      <c r="H1496" s="37" t="str">
        <f t="shared" si="367"/>
        <v>Non-operational capex</v>
      </c>
      <c r="AU1496" s="161">
        <f t="shared" ref="AU1496:AY1496" si="412">INDEX(AU$8:AU$155,MATCH($E1496,$E$8:$E$155,0))*AU605</f>
        <v>0</v>
      </c>
      <c r="AV1496" s="45">
        <f t="shared" si="412"/>
        <v>0</v>
      </c>
      <c r="AW1496" s="45">
        <f t="shared" si="412"/>
        <v>0</v>
      </c>
      <c r="AX1496" s="45">
        <f t="shared" si="412"/>
        <v>0</v>
      </c>
      <c r="AY1496" s="45">
        <f t="shared" si="412"/>
        <v>0</v>
      </c>
      <c r="BA1496" s="38" t="str">
        <f t="shared" ca="1" si="369"/>
        <v>VariantAllowances</v>
      </c>
      <c r="BB1496" s="38" t="str">
        <f t="shared" si="370"/>
        <v>Variant allowances</v>
      </c>
      <c r="BC1496" s="38" t="str">
        <f t="shared" si="371"/>
        <v>Variant allowances allocation to totex categories</v>
      </c>
    </row>
    <row r="1497" spans="4:55">
      <c r="D1497" s="1">
        <f t="shared" si="364"/>
        <v>2.5</v>
      </c>
      <c r="E1497" s="37" t="str">
        <f t="shared" si="365"/>
        <v>RIIO-ET1/RIIO-ET2 offset adjustment (NGET only)</v>
      </c>
      <c r="G1497" s="37" t="str">
        <f t="shared" si="366"/>
        <v>£m 23/24 prices</v>
      </c>
      <c r="H1497" s="37" t="str">
        <f t="shared" si="367"/>
        <v>Network operating costs (opex)</v>
      </c>
      <c r="AU1497" s="161">
        <f t="shared" ref="AU1497:AY1497" si="413">INDEX(AU$8:AU$155,MATCH($E1497,$E$8:$E$155,0))*AU606</f>
        <v>0</v>
      </c>
      <c r="AV1497" s="45">
        <f t="shared" si="413"/>
        <v>0</v>
      </c>
      <c r="AW1497" s="45">
        <f t="shared" si="413"/>
        <v>0</v>
      </c>
      <c r="AX1497" s="45">
        <f t="shared" si="413"/>
        <v>0</v>
      </c>
      <c r="AY1497" s="45">
        <f t="shared" si="413"/>
        <v>0</v>
      </c>
      <c r="BA1497" s="38" t="str">
        <f t="shared" ca="1" si="369"/>
        <v>VariantAllowances</v>
      </c>
      <c r="BB1497" s="38" t="str">
        <f t="shared" si="370"/>
        <v>Variant allowances</v>
      </c>
      <c r="BC1497" s="38" t="str">
        <f t="shared" si="371"/>
        <v>Variant allowances allocation to totex categories</v>
      </c>
    </row>
    <row r="1498" spans="4:55">
      <c r="D1498" s="1">
        <f t="shared" si="364"/>
        <v>2.5</v>
      </c>
      <c r="E1498" s="107" t="str">
        <f t="shared" si="365"/>
        <v>RIIO-ET1/RIIO-ET2 offset adjustment (NGET only)</v>
      </c>
      <c r="F1498" s="125"/>
      <c r="G1498" s="107" t="str">
        <f t="shared" si="366"/>
        <v>£m 23/24 prices</v>
      </c>
      <c r="H1498" s="107" t="str">
        <f t="shared" si="367"/>
        <v>Indirects (opex)</v>
      </c>
      <c r="I1498" s="107"/>
      <c r="J1498" s="107"/>
      <c r="K1498" s="107"/>
      <c r="L1498" s="107"/>
      <c r="M1498" s="107"/>
      <c r="N1498" s="107"/>
      <c r="O1498" s="107"/>
      <c r="P1498" s="107"/>
      <c r="Q1498" s="107"/>
      <c r="R1498" s="107"/>
      <c r="S1498" s="107"/>
      <c r="T1498" s="107"/>
      <c r="U1498" s="107"/>
      <c r="V1498" s="107"/>
      <c r="W1498" s="107"/>
      <c r="X1498" s="107"/>
      <c r="Y1498" s="107"/>
      <c r="Z1498" s="107"/>
      <c r="AA1498" s="107"/>
      <c r="AB1498" s="107"/>
      <c r="AC1498" s="107"/>
      <c r="AD1498" s="107"/>
      <c r="AE1498" s="107"/>
      <c r="AF1498" s="107"/>
      <c r="AG1498" s="107"/>
      <c r="AH1498" s="107"/>
      <c r="AI1498" s="107"/>
      <c r="AJ1498" s="107"/>
      <c r="AK1498" s="107"/>
      <c r="AL1498" s="107"/>
      <c r="AM1498" s="107"/>
      <c r="AN1498" s="107"/>
      <c r="AO1498" s="107"/>
      <c r="AP1498" s="107"/>
      <c r="AQ1498" s="107"/>
      <c r="AR1498" s="107"/>
      <c r="AS1498" s="107"/>
      <c r="AT1498" s="113"/>
      <c r="AU1498" s="175">
        <f t="shared" ref="AU1498:AY1498" si="414">INDEX(AU$8:AU$155,MATCH($E1498,$E$8:$E$155,0))*AU607</f>
        <v>0</v>
      </c>
      <c r="AV1498" s="112">
        <f t="shared" si="414"/>
        <v>0</v>
      </c>
      <c r="AW1498" s="112">
        <f t="shared" si="414"/>
        <v>0</v>
      </c>
      <c r="AX1498" s="112">
        <f t="shared" si="414"/>
        <v>0</v>
      </c>
      <c r="AY1498" s="112">
        <f t="shared" si="414"/>
        <v>0</v>
      </c>
      <c r="BA1498" s="38" t="str">
        <f t="shared" ca="1" si="369"/>
        <v>VariantAllowances</v>
      </c>
      <c r="BB1498" s="38" t="str">
        <f t="shared" si="370"/>
        <v>Variant allowances</v>
      </c>
      <c r="BC1498" s="38" t="str">
        <f t="shared" si="371"/>
        <v>Variant allowances allocation to totex categories</v>
      </c>
    </row>
    <row r="1499" spans="4:55">
      <c r="D1499" s="1">
        <f t="shared" si="364"/>
        <v>2.5</v>
      </c>
      <c r="E1499" s="37" t="str">
        <f t="shared" si="365"/>
        <v>Pre-Construction Funding Re-Opener</v>
      </c>
      <c r="G1499" s="37" t="str">
        <f t="shared" si="366"/>
        <v>£m 23/24 prices</v>
      </c>
      <c r="H1499" s="37" t="str">
        <f t="shared" si="367"/>
        <v>Load related capex</v>
      </c>
      <c r="AU1499" s="174">
        <f t="shared" ref="AU1499:AY1499" si="415">INDEX(AU$8:AU$155,MATCH($E1499,$E$8:$E$155,0))*AU608</f>
        <v>0</v>
      </c>
      <c r="AV1499" s="111">
        <f t="shared" si="415"/>
        <v>0</v>
      </c>
      <c r="AW1499" s="111">
        <f t="shared" si="415"/>
        <v>0</v>
      </c>
      <c r="AX1499" s="111">
        <f t="shared" si="415"/>
        <v>0</v>
      </c>
      <c r="AY1499" s="111">
        <f t="shared" si="415"/>
        <v>0</v>
      </c>
      <c r="BA1499" s="38" t="str">
        <f t="shared" ca="1" si="369"/>
        <v>VariantAllowances</v>
      </c>
      <c r="BB1499" s="38" t="str">
        <f t="shared" si="370"/>
        <v>Variant allowances</v>
      </c>
      <c r="BC1499" s="38" t="str">
        <f t="shared" si="371"/>
        <v>Variant allowances allocation to totex categories</v>
      </c>
    </row>
    <row r="1500" spans="4:55">
      <c r="D1500" s="1">
        <f t="shared" si="364"/>
        <v>2.5</v>
      </c>
      <c r="E1500" s="37" t="str">
        <f t="shared" si="365"/>
        <v>Pre-Construction Funding Re-Opener</v>
      </c>
      <c r="G1500" s="37" t="str">
        <f t="shared" si="366"/>
        <v>£m 23/24 prices</v>
      </c>
      <c r="H1500" s="37" t="str">
        <f t="shared" si="367"/>
        <v>Asset replacement capex</v>
      </c>
      <c r="AU1500" s="161">
        <f t="shared" ref="AU1500:AY1500" si="416">INDEX(AU$8:AU$155,MATCH($E1500,$E$8:$E$155,0))*AU609</f>
        <v>0</v>
      </c>
      <c r="AV1500" s="45">
        <f t="shared" si="416"/>
        <v>0</v>
      </c>
      <c r="AW1500" s="45">
        <f t="shared" si="416"/>
        <v>0</v>
      </c>
      <c r="AX1500" s="45">
        <f t="shared" si="416"/>
        <v>0</v>
      </c>
      <c r="AY1500" s="45">
        <f t="shared" si="416"/>
        <v>0</v>
      </c>
      <c r="BA1500" s="38" t="str">
        <f t="shared" ca="1" si="369"/>
        <v>VariantAllowances</v>
      </c>
      <c r="BB1500" s="38" t="str">
        <f t="shared" si="370"/>
        <v>Variant allowances</v>
      </c>
      <c r="BC1500" s="38" t="str">
        <f t="shared" si="371"/>
        <v>Variant allowances allocation to totex categories</v>
      </c>
    </row>
    <row r="1501" spans="4:55">
      <c r="D1501" s="1">
        <f t="shared" si="364"/>
        <v>2.5</v>
      </c>
      <c r="E1501" s="37" t="str">
        <f t="shared" si="365"/>
        <v>Pre-Construction Funding Re-Opener</v>
      </c>
      <c r="G1501" s="37" t="str">
        <f t="shared" si="366"/>
        <v>£m 23/24 prices</v>
      </c>
      <c r="H1501" s="37" t="str">
        <f t="shared" si="367"/>
        <v>Other capex</v>
      </c>
      <c r="AU1501" s="161">
        <f t="shared" ref="AU1501:AY1501" si="417">INDEX(AU$8:AU$155,MATCH($E1501,$E$8:$E$155,0))*AU610</f>
        <v>0</v>
      </c>
      <c r="AV1501" s="45">
        <f t="shared" si="417"/>
        <v>0</v>
      </c>
      <c r="AW1501" s="45">
        <f t="shared" si="417"/>
        <v>0</v>
      </c>
      <c r="AX1501" s="45">
        <f t="shared" si="417"/>
        <v>0</v>
      </c>
      <c r="AY1501" s="45">
        <f t="shared" si="417"/>
        <v>0</v>
      </c>
      <c r="BA1501" s="38" t="str">
        <f t="shared" ca="1" si="369"/>
        <v>VariantAllowances</v>
      </c>
      <c r="BB1501" s="38" t="str">
        <f t="shared" si="370"/>
        <v>Variant allowances</v>
      </c>
      <c r="BC1501" s="38" t="str">
        <f t="shared" si="371"/>
        <v>Variant allowances allocation to totex categories</v>
      </c>
    </row>
    <row r="1502" spans="4:55">
      <c r="D1502" s="1">
        <f t="shared" si="364"/>
        <v>2.5</v>
      </c>
      <c r="E1502" s="37" t="str">
        <f t="shared" si="365"/>
        <v>Pre-Construction Funding Re-Opener</v>
      </c>
      <c r="G1502" s="37" t="str">
        <f t="shared" si="366"/>
        <v>£m 23/24 prices</v>
      </c>
      <c r="H1502" s="37" t="str">
        <f t="shared" si="367"/>
        <v>Non-operational capex</v>
      </c>
      <c r="AU1502" s="161">
        <f t="shared" ref="AU1502:AY1502" si="418">INDEX(AU$8:AU$155,MATCH($E1502,$E$8:$E$155,0))*AU611</f>
        <v>0</v>
      </c>
      <c r="AV1502" s="45">
        <f t="shared" si="418"/>
        <v>0</v>
      </c>
      <c r="AW1502" s="45">
        <f t="shared" si="418"/>
        <v>0</v>
      </c>
      <c r="AX1502" s="45">
        <f t="shared" si="418"/>
        <v>0</v>
      </c>
      <c r="AY1502" s="45">
        <f t="shared" si="418"/>
        <v>0</v>
      </c>
      <c r="BA1502" s="38" t="str">
        <f t="shared" ca="1" si="369"/>
        <v>VariantAllowances</v>
      </c>
      <c r="BB1502" s="38" t="str">
        <f t="shared" si="370"/>
        <v>Variant allowances</v>
      </c>
      <c r="BC1502" s="38" t="str">
        <f t="shared" si="371"/>
        <v>Variant allowances allocation to totex categories</v>
      </c>
    </row>
    <row r="1503" spans="4:55">
      <c r="D1503" s="1">
        <f t="shared" si="364"/>
        <v>2.5</v>
      </c>
      <c r="E1503" s="37" t="str">
        <f t="shared" si="365"/>
        <v>Pre-Construction Funding Re-Opener</v>
      </c>
      <c r="G1503" s="37" t="str">
        <f t="shared" si="366"/>
        <v>£m 23/24 prices</v>
      </c>
      <c r="H1503" s="37" t="str">
        <f t="shared" si="367"/>
        <v>Network operating costs (opex)</v>
      </c>
      <c r="AU1503" s="161">
        <f t="shared" ref="AU1503:AY1503" si="419">INDEX(AU$8:AU$155,MATCH($E1503,$E$8:$E$155,0))*AU612</f>
        <v>0</v>
      </c>
      <c r="AV1503" s="45">
        <f t="shared" si="419"/>
        <v>0</v>
      </c>
      <c r="AW1503" s="45">
        <f t="shared" si="419"/>
        <v>0</v>
      </c>
      <c r="AX1503" s="45">
        <f t="shared" si="419"/>
        <v>0</v>
      </c>
      <c r="AY1503" s="45">
        <f t="shared" si="419"/>
        <v>0</v>
      </c>
      <c r="BA1503" s="38" t="str">
        <f t="shared" ca="1" si="369"/>
        <v>VariantAllowances</v>
      </c>
      <c r="BB1503" s="38" t="str">
        <f t="shared" si="370"/>
        <v>Variant allowances</v>
      </c>
      <c r="BC1503" s="38" t="str">
        <f t="shared" si="371"/>
        <v>Variant allowances allocation to totex categories</v>
      </c>
    </row>
    <row r="1504" spans="4:55">
      <c r="D1504" s="1">
        <f t="shared" si="364"/>
        <v>2.5</v>
      </c>
      <c r="E1504" s="107" t="str">
        <f t="shared" si="365"/>
        <v>Pre-Construction Funding Re-Opener</v>
      </c>
      <c r="F1504" s="125"/>
      <c r="G1504" s="107" t="str">
        <f t="shared" si="366"/>
        <v>£m 23/24 prices</v>
      </c>
      <c r="H1504" s="107" t="str">
        <f t="shared" si="367"/>
        <v>Indirects (opex)</v>
      </c>
      <c r="I1504" s="107"/>
      <c r="J1504" s="107"/>
      <c r="K1504" s="107"/>
      <c r="L1504" s="107"/>
      <c r="M1504" s="107"/>
      <c r="N1504" s="107"/>
      <c r="O1504" s="107"/>
      <c r="P1504" s="107"/>
      <c r="Q1504" s="107"/>
      <c r="R1504" s="107"/>
      <c r="S1504" s="107"/>
      <c r="T1504" s="107"/>
      <c r="U1504" s="107"/>
      <c r="V1504" s="107"/>
      <c r="W1504" s="107"/>
      <c r="X1504" s="107"/>
      <c r="Y1504" s="107"/>
      <c r="Z1504" s="107"/>
      <c r="AA1504" s="107"/>
      <c r="AB1504" s="107"/>
      <c r="AC1504" s="107"/>
      <c r="AD1504" s="107"/>
      <c r="AE1504" s="107"/>
      <c r="AF1504" s="107"/>
      <c r="AG1504" s="107"/>
      <c r="AH1504" s="107"/>
      <c r="AI1504" s="107"/>
      <c r="AJ1504" s="107"/>
      <c r="AK1504" s="107"/>
      <c r="AL1504" s="107"/>
      <c r="AM1504" s="107"/>
      <c r="AN1504" s="107"/>
      <c r="AO1504" s="107"/>
      <c r="AP1504" s="107"/>
      <c r="AQ1504" s="107"/>
      <c r="AR1504" s="107"/>
      <c r="AS1504" s="107"/>
      <c r="AT1504" s="113"/>
      <c r="AU1504" s="175">
        <f t="shared" ref="AU1504:AY1504" si="420">INDEX(AU$8:AU$155,MATCH($E1504,$E$8:$E$155,0))*AU613</f>
        <v>0</v>
      </c>
      <c r="AV1504" s="112">
        <f t="shared" si="420"/>
        <v>0</v>
      </c>
      <c r="AW1504" s="112">
        <f t="shared" si="420"/>
        <v>0</v>
      </c>
      <c r="AX1504" s="112">
        <f t="shared" si="420"/>
        <v>0</v>
      </c>
      <c r="AY1504" s="112">
        <f t="shared" si="420"/>
        <v>0</v>
      </c>
      <c r="BA1504" s="38" t="str">
        <f t="shared" ca="1" si="369"/>
        <v>VariantAllowances</v>
      </c>
      <c r="BB1504" s="38" t="str">
        <f t="shared" si="370"/>
        <v>Variant allowances</v>
      </c>
      <c r="BC1504" s="38" t="str">
        <f t="shared" si="371"/>
        <v>Variant allowances allocation to totex categories</v>
      </c>
    </row>
    <row r="1505" spans="4:55">
      <c r="D1505" s="1">
        <f t="shared" si="364"/>
        <v>2.5</v>
      </c>
      <c r="E1505" s="37" t="str">
        <f t="shared" si="365"/>
        <v>Physical Security Re-Opener</v>
      </c>
      <c r="G1505" s="37" t="str">
        <f t="shared" si="366"/>
        <v>£m 23/24 prices</v>
      </c>
      <c r="H1505" s="37" t="str">
        <f t="shared" si="367"/>
        <v>Load related capex</v>
      </c>
      <c r="AU1505" s="174">
        <f t="shared" ref="AU1505:AY1505" si="421">INDEX(AU$8:AU$155,MATCH($E1505,$E$8:$E$155,0))*AU614</f>
        <v>0</v>
      </c>
      <c r="AV1505" s="111">
        <f t="shared" si="421"/>
        <v>0</v>
      </c>
      <c r="AW1505" s="111">
        <f t="shared" si="421"/>
        <v>0</v>
      </c>
      <c r="AX1505" s="111">
        <f t="shared" si="421"/>
        <v>0</v>
      </c>
      <c r="AY1505" s="111">
        <f t="shared" si="421"/>
        <v>0</v>
      </c>
      <c r="BA1505" s="38" t="str">
        <f t="shared" ca="1" si="369"/>
        <v>VariantAllowances</v>
      </c>
      <c r="BB1505" s="38" t="str">
        <f t="shared" si="370"/>
        <v>Variant allowances</v>
      </c>
      <c r="BC1505" s="38" t="str">
        <f t="shared" si="371"/>
        <v>Variant allowances allocation to totex categories</v>
      </c>
    </row>
    <row r="1506" spans="4:55">
      <c r="D1506" s="1">
        <f t="shared" si="364"/>
        <v>2.5</v>
      </c>
      <c r="E1506" s="37" t="str">
        <f t="shared" si="365"/>
        <v>Physical Security Re-Opener</v>
      </c>
      <c r="G1506" s="37" t="str">
        <f t="shared" si="366"/>
        <v>£m 23/24 prices</v>
      </c>
      <c r="H1506" s="37" t="str">
        <f t="shared" si="367"/>
        <v>Asset replacement capex</v>
      </c>
      <c r="AU1506" s="161">
        <f t="shared" ref="AU1506:AY1506" si="422">INDEX(AU$8:AU$155,MATCH($E1506,$E$8:$E$155,0))*AU615</f>
        <v>0</v>
      </c>
      <c r="AV1506" s="45">
        <f t="shared" si="422"/>
        <v>0</v>
      </c>
      <c r="AW1506" s="45">
        <f t="shared" si="422"/>
        <v>0</v>
      </c>
      <c r="AX1506" s="45">
        <f t="shared" si="422"/>
        <v>0</v>
      </c>
      <c r="AY1506" s="45">
        <f t="shared" si="422"/>
        <v>0</v>
      </c>
      <c r="BA1506" s="38" t="str">
        <f t="shared" ca="1" si="369"/>
        <v>VariantAllowances</v>
      </c>
      <c r="BB1506" s="38" t="str">
        <f t="shared" si="370"/>
        <v>Variant allowances</v>
      </c>
      <c r="BC1506" s="38" t="str">
        <f t="shared" si="371"/>
        <v>Variant allowances allocation to totex categories</v>
      </c>
    </row>
    <row r="1507" spans="4:55">
      <c r="D1507" s="1">
        <f t="shared" si="364"/>
        <v>2.5</v>
      </c>
      <c r="E1507" s="37" t="str">
        <f t="shared" si="365"/>
        <v>Physical Security Re-Opener</v>
      </c>
      <c r="G1507" s="37" t="str">
        <f t="shared" si="366"/>
        <v>£m 23/24 prices</v>
      </c>
      <c r="H1507" s="37" t="str">
        <f t="shared" si="367"/>
        <v>Other capex</v>
      </c>
      <c r="AU1507" s="161">
        <f t="shared" ref="AU1507:AY1507" si="423">INDEX(AU$8:AU$155,MATCH($E1507,$E$8:$E$155,0))*AU616</f>
        <v>0</v>
      </c>
      <c r="AV1507" s="45">
        <f t="shared" si="423"/>
        <v>0</v>
      </c>
      <c r="AW1507" s="45">
        <f t="shared" si="423"/>
        <v>0</v>
      </c>
      <c r="AX1507" s="45">
        <f t="shared" si="423"/>
        <v>0</v>
      </c>
      <c r="AY1507" s="45">
        <f t="shared" si="423"/>
        <v>0</v>
      </c>
      <c r="BA1507" s="38" t="str">
        <f t="shared" ca="1" si="369"/>
        <v>VariantAllowances</v>
      </c>
      <c r="BB1507" s="38" t="str">
        <f t="shared" si="370"/>
        <v>Variant allowances</v>
      </c>
      <c r="BC1507" s="38" t="str">
        <f t="shared" si="371"/>
        <v>Variant allowances allocation to totex categories</v>
      </c>
    </row>
    <row r="1508" spans="4:55">
      <c r="D1508" s="1">
        <f t="shared" si="364"/>
        <v>2.5</v>
      </c>
      <c r="E1508" s="37" t="str">
        <f t="shared" si="365"/>
        <v>Physical Security Re-Opener</v>
      </c>
      <c r="G1508" s="37" t="str">
        <f t="shared" si="366"/>
        <v>£m 23/24 prices</v>
      </c>
      <c r="H1508" s="37" t="str">
        <f t="shared" si="367"/>
        <v>Non-operational capex</v>
      </c>
      <c r="AU1508" s="161">
        <f t="shared" ref="AU1508:AY1508" si="424">INDEX(AU$8:AU$155,MATCH($E1508,$E$8:$E$155,0))*AU617</f>
        <v>0</v>
      </c>
      <c r="AV1508" s="45">
        <f t="shared" si="424"/>
        <v>0</v>
      </c>
      <c r="AW1508" s="45">
        <f t="shared" si="424"/>
        <v>0</v>
      </c>
      <c r="AX1508" s="45">
        <f t="shared" si="424"/>
        <v>0</v>
      </c>
      <c r="AY1508" s="45">
        <f t="shared" si="424"/>
        <v>0</v>
      </c>
      <c r="BA1508" s="38" t="str">
        <f t="shared" ca="1" si="369"/>
        <v>VariantAllowances</v>
      </c>
      <c r="BB1508" s="38" t="str">
        <f t="shared" si="370"/>
        <v>Variant allowances</v>
      </c>
      <c r="BC1508" s="38" t="str">
        <f t="shared" si="371"/>
        <v>Variant allowances allocation to totex categories</v>
      </c>
    </row>
    <row r="1509" spans="4:55">
      <c r="D1509" s="1">
        <f t="shared" si="364"/>
        <v>2.5</v>
      </c>
      <c r="E1509" s="37" t="str">
        <f t="shared" si="365"/>
        <v>Physical Security Re-Opener</v>
      </c>
      <c r="G1509" s="37" t="str">
        <f t="shared" si="366"/>
        <v>£m 23/24 prices</v>
      </c>
      <c r="H1509" s="37" t="str">
        <f t="shared" si="367"/>
        <v>Network operating costs (opex)</v>
      </c>
      <c r="AU1509" s="161">
        <f t="shared" ref="AU1509:AY1509" si="425">INDEX(AU$8:AU$155,MATCH($E1509,$E$8:$E$155,0))*AU618</f>
        <v>0</v>
      </c>
      <c r="AV1509" s="45">
        <f t="shared" si="425"/>
        <v>0</v>
      </c>
      <c r="AW1509" s="45">
        <f t="shared" si="425"/>
        <v>0</v>
      </c>
      <c r="AX1509" s="45">
        <f t="shared" si="425"/>
        <v>0</v>
      </c>
      <c r="AY1509" s="45">
        <f t="shared" si="425"/>
        <v>0</v>
      </c>
      <c r="BA1509" s="38" t="str">
        <f t="shared" ca="1" si="369"/>
        <v>VariantAllowances</v>
      </c>
      <c r="BB1509" s="38" t="str">
        <f t="shared" si="370"/>
        <v>Variant allowances</v>
      </c>
      <c r="BC1509" s="38" t="str">
        <f t="shared" si="371"/>
        <v>Variant allowances allocation to totex categories</v>
      </c>
    </row>
    <row r="1510" spans="4:55">
      <c r="D1510" s="1">
        <f t="shared" si="364"/>
        <v>2.5</v>
      </c>
      <c r="E1510" s="107" t="str">
        <f t="shared" si="365"/>
        <v>Physical Security Re-Opener</v>
      </c>
      <c r="F1510" s="125"/>
      <c r="G1510" s="107" t="str">
        <f t="shared" si="366"/>
        <v>£m 23/24 prices</v>
      </c>
      <c r="H1510" s="107" t="str">
        <f t="shared" si="367"/>
        <v>Indirects (opex)</v>
      </c>
      <c r="I1510" s="107"/>
      <c r="J1510" s="107"/>
      <c r="K1510" s="107"/>
      <c r="L1510" s="107"/>
      <c r="M1510" s="107"/>
      <c r="N1510" s="107"/>
      <c r="O1510" s="107"/>
      <c r="P1510" s="107"/>
      <c r="Q1510" s="107"/>
      <c r="R1510" s="107"/>
      <c r="S1510" s="107"/>
      <c r="T1510" s="107"/>
      <c r="U1510" s="107"/>
      <c r="V1510" s="107"/>
      <c r="W1510" s="107"/>
      <c r="X1510" s="107"/>
      <c r="Y1510" s="107"/>
      <c r="Z1510" s="107"/>
      <c r="AA1510" s="107"/>
      <c r="AB1510" s="107"/>
      <c r="AC1510" s="107"/>
      <c r="AD1510" s="107"/>
      <c r="AE1510" s="107"/>
      <c r="AF1510" s="107"/>
      <c r="AG1510" s="107"/>
      <c r="AH1510" s="107"/>
      <c r="AI1510" s="107"/>
      <c r="AJ1510" s="107"/>
      <c r="AK1510" s="107"/>
      <c r="AL1510" s="107"/>
      <c r="AM1510" s="107"/>
      <c r="AN1510" s="107"/>
      <c r="AO1510" s="107"/>
      <c r="AP1510" s="107"/>
      <c r="AQ1510" s="107"/>
      <c r="AR1510" s="107"/>
      <c r="AS1510" s="107"/>
      <c r="AT1510" s="113"/>
      <c r="AU1510" s="175">
        <f t="shared" ref="AU1510:AY1510" si="426">INDEX(AU$8:AU$155,MATCH($E1510,$E$8:$E$155,0))*AU619</f>
        <v>0</v>
      </c>
      <c r="AV1510" s="112">
        <f t="shared" si="426"/>
        <v>0</v>
      </c>
      <c r="AW1510" s="112">
        <f t="shared" si="426"/>
        <v>0</v>
      </c>
      <c r="AX1510" s="112">
        <f t="shared" si="426"/>
        <v>0</v>
      </c>
      <c r="AY1510" s="112">
        <f t="shared" si="426"/>
        <v>0</v>
      </c>
      <c r="BA1510" s="38" t="str">
        <f t="shared" ca="1" si="369"/>
        <v>VariantAllowances</v>
      </c>
      <c r="BB1510" s="38" t="str">
        <f t="shared" si="370"/>
        <v>Variant allowances</v>
      </c>
      <c r="BC1510" s="38" t="str">
        <f t="shared" si="371"/>
        <v>Variant allowances allocation to totex categories</v>
      </c>
    </row>
    <row r="1511" spans="4:55">
      <c r="D1511" s="1">
        <f t="shared" si="364"/>
        <v>2.5</v>
      </c>
      <c r="E1511" s="37" t="str">
        <f t="shared" si="365"/>
        <v>Cyber Resilience OT Non-Baseline</v>
      </c>
      <c r="G1511" s="37" t="str">
        <f t="shared" si="366"/>
        <v>£m 23/24 prices</v>
      </c>
      <c r="H1511" s="37" t="str">
        <f t="shared" si="367"/>
        <v>Load related capex</v>
      </c>
      <c r="AU1511" s="174">
        <f t="shared" ref="AU1511:AY1511" si="427">INDEX(AU$8:AU$155,MATCH($E1511,$E$8:$E$155,0))*AU620</f>
        <v>0</v>
      </c>
      <c r="AV1511" s="111">
        <f t="shared" si="427"/>
        <v>0</v>
      </c>
      <c r="AW1511" s="111">
        <f t="shared" si="427"/>
        <v>0</v>
      </c>
      <c r="AX1511" s="111">
        <f t="shared" si="427"/>
        <v>0</v>
      </c>
      <c r="AY1511" s="111">
        <f t="shared" si="427"/>
        <v>0</v>
      </c>
      <c r="BA1511" s="38" t="str">
        <f t="shared" ca="1" si="369"/>
        <v>VariantAllowances</v>
      </c>
      <c r="BB1511" s="38" t="str">
        <f t="shared" si="370"/>
        <v>Variant allowances</v>
      </c>
      <c r="BC1511" s="38" t="str">
        <f t="shared" si="371"/>
        <v>Variant allowances allocation to totex categories</v>
      </c>
    </row>
    <row r="1512" spans="4:55">
      <c r="D1512" s="1">
        <f t="shared" si="364"/>
        <v>2.5</v>
      </c>
      <c r="E1512" s="37" t="str">
        <f t="shared" si="365"/>
        <v>Cyber Resilience OT Non-Baseline</v>
      </c>
      <c r="G1512" s="37" t="str">
        <f t="shared" si="366"/>
        <v>£m 23/24 prices</v>
      </c>
      <c r="H1512" s="37" t="str">
        <f t="shared" si="367"/>
        <v>Asset replacement capex</v>
      </c>
      <c r="AU1512" s="161">
        <f t="shared" ref="AU1512:AY1512" si="428">INDEX(AU$8:AU$155,MATCH($E1512,$E$8:$E$155,0))*AU621</f>
        <v>0</v>
      </c>
      <c r="AV1512" s="45">
        <f t="shared" si="428"/>
        <v>0</v>
      </c>
      <c r="AW1512" s="45">
        <f t="shared" si="428"/>
        <v>0</v>
      </c>
      <c r="AX1512" s="45">
        <f t="shared" si="428"/>
        <v>0</v>
      </c>
      <c r="AY1512" s="45">
        <f t="shared" si="428"/>
        <v>0</v>
      </c>
      <c r="BA1512" s="38" t="str">
        <f t="shared" ca="1" si="369"/>
        <v>VariantAllowances</v>
      </c>
      <c r="BB1512" s="38" t="str">
        <f t="shared" si="370"/>
        <v>Variant allowances</v>
      </c>
      <c r="BC1512" s="38" t="str">
        <f t="shared" si="371"/>
        <v>Variant allowances allocation to totex categories</v>
      </c>
    </row>
    <row r="1513" spans="4:55">
      <c r="D1513" s="1">
        <f t="shared" si="364"/>
        <v>2.5</v>
      </c>
      <c r="E1513" s="37" t="str">
        <f t="shared" si="365"/>
        <v>Cyber Resilience OT Non-Baseline</v>
      </c>
      <c r="G1513" s="37" t="str">
        <f t="shared" si="366"/>
        <v>£m 23/24 prices</v>
      </c>
      <c r="H1513" s="37" t="str">
        <f t="shared" si="367"/>
        <v>Other capex</v>
      </c>
      <c r="AU1513" s="161">
        <f t="shared" ref="AU1513:AY1513" si="429">INDEX(AU$8:AU$155,MATCH($E1513,$E$8:$E$155,0))*AU622</f>
        <v>0</v>
      </c>
      <c r="AV1513" s="45">
        <f t="shared" si="429"/>
        <v>0</v>
      </c>
      <c r="AW1513" s="45">
        <f t="shared" si="429"/>
        <v>0</v>
      </c>
      <c r="AX1513" s="45">
        <f t="shared" si="429"/>
        <v>0</v>
      </c>
      <c r="AY1513" s="45">
        <f t="shared" si="429"/>
        <v>0</v>
      </c>
      <c r="BA1513" s="38" t="str">
        <f t="shared" ca="1" si="369"/>
        <v>VariantAllowances</v>
      </c>
      <c r="BB1513" s="38" t="str">
        <f t="shared" si="370"/>
        <v>Variant allowances</v>
      </c>
      <c r="BC1513" s="38" t="str">
        <f t="shared" si="371"/>
        <v>Variant allowances allocation to totex categories</v>
      </c>
    </row>
    <row r="1514" spans="4:55">
      <c r="D1514" s="1">
        <f t="shared" si="364"/>
        <v>2.5</v>
      </c>
      <c r="E1514" s="37" t="str">
        <f t="shared" si="365"/>
        <v>Cyber Resilience OT Non-Baseline</v>
      </c>
      <c r="G1514" s="37" t="str">
        <f t="shared" si="366"/>
        <v>£m 23/24 prices</v>
      </c>
      <c r="H1514" s="37" t="str">
        <f t="shared" si="367"/>
        <v>Non-operational capex</v>
      </c>
      <c r="AU1514" s="161">
        <f t="shared" ref="AU1514:AY1514" si="430">INDEX(AU$8:AU$155,MATCH($E1514,$E$8:$E$155,0))*AU623</f>
        <v>0</v>
      </c>
      <c r="AV1514" s="45">
        <f t="shared" si="430"/>
        <v>0</v>
      </c>
      <c r="AW1514" s="45">
        <f t="shared" si="430"/>
        <v>0</v>
      </c>
      <c r="AX1514" s="45">
        <f t="shared" si="430"/>
        <v>0</v>
      </c>
      <c r="AY1514" s="45">
        <f t="shared" si="430"/>
        <v>0</v>
      </c>
      <c r="BA1514" s="38" t="str">
        <f t="shared" ca="1" si="369"/>
        <v>VariantAllowances</v>
      </c>
      <c r="BB1514" s="38" t="str">
        <f t="shared" si="370"/>
        <v>Variant allowances</v>
      </c>
      <c r="BC1514" s="38" t="str">
        <f t="shared" si="371"/>
        <v>Variant allowances allocation to totex categories</v>
      </c>
    </row>
    <row r="1515" spans="4:55">
      <c r="D1515" s="1">
        <f t="shared" si="364"/>
        <v>2.5</v>
      </c>
      <c r="E1515" s="37" t="str">
        <f t="shared" si="365"/>
        <v>Cyber Resilience OT Non-Baseline</v>
      </c>
      <c r="G1515" s="37" t="str">
        <f t="shared" si="366"/>
        <v>£m 23/24 prices</v>
      </c>
      <c r="H1515" s="37" t="str">
        <f t="shared" si="367"/>
        <v>Network operating costs (opex)</v>
      </c>
      <c r="AU1515" s="161">
        <f t="shared" ref="AU1515:AY1515" si="431">INDEX(AU$8:AU$155,MATCH($E1515,$E$8:$E$155,0))*AU624</f>
        <v>0</v>
      </c>
      <c r="AV1515" s="45">
        <f t="shared" si="431"/>
        <v>0</v>
      </c>
      <c r="AW1515" s="45">
        <f t="shared" si="431"/>
        <v>0</v>
      </c>
      <c r="AX1515" s="45">
        <f t="shared" si="431"/>
        <v>0</v>
      </c>
      <c r="AY1515" s="45">
        <f t="shared" si="431"/>
        <v>0</v>
      </c>
      <c r="BA1515" s="38" t="str">
        <f t="shared" ca="1" si="369"/>
        <v>VariantAllowances</v>
      </c>
      <c r="BB1515" s="38" t="str">
        <f t="shared" si="370"/>
        <v>Variant allowances</v>
      </c>
      <c r="BC1515" s="38" t="str">
        <f t="shared" si="371"/>
        <v>Variant allowances allocation to totex categories</v>
      </c>
    </row>
    <row r="1516" spans="4:55">
      <c r="D1516" s="1">
        <f t="shared" si="364"/>
        <v>2.5</v>
      </c>
      <c r="E1516" s="107" t="str">
        <f t="shared" si="365"/>
        <v>Cyber Resilience OT Non-Baseline</v>
      </c>
      <c r="F1516" s="125"/>
      <c r="G1516" s="107" t="str">
        <f t="shared" si="366"/>
        <v>£m 23/24 prices</v>
      </c>
      <c r="H1516" s="107" t="str">
        <f t="shared" si="367"/>
        <v>Indirects (opex)</v>
      </c>
      <c r="I1516" s="107"/>
      <c r="J1516" s="107"/>
      <c r="K1516" s="107"/>
      <c r="L1516" s="107"/>
      <c r="M1516" s="107"/>
      <c r="N1516" s="107"/>
      <c r="O1516" s="107"/>
      <c r="P1516" s="107"/>
      <c r="Q1516" s="107"/>
      <c r="R1516" s="107"/>
      <c r="S1516" s="107"/>
      <c r="T1516" s="107"/>
      <c r="U1516" s="107"/>
      <c r="V1516" s="107"/>
      <c r="W1516" s="107"/>
      <c r="X1516" s="107"/>
      <c r="Y1516" s="107"/>
      <c r="Z1516" s="107"/>
      <c r="AA1516" s="107"/>
      <c r="AB1516" s="107"/>
      <c r="AC1516" s="107"/>
      <c r="AD1516" s="107"/>
      <c r="AE1516" s="107"/>
      <c r="AF1516" s="107"/>
      <c r="AG1516" s="107"/>
      <c r="AH1516" s="107"/>
      <c r="AI1516" s="107"/>
      <c r="AJ1516" s="107"/>
      <c r="AK1516" s="107"/>
      <c r="AL1516" s="107"/>
      <c r="AM1516" s="107"/>
      <c r="AN1516" s="107"/>
      <c r="AO1516" s="107"/>
      <c r="AP1516" s="107"/>
      <c r="AQ1516" s="107"/>
      <c r="AR1516" s="107"/>
      <c r="AS1516" s="107"/>
      <c r="AT1516" s="113"/>
      <c r="AU1516" s="175">
        <f t="shared" ref="AU1516:AY1516" si="432">INDEX(AU$8:AU$155,MATCH($E1516,$E$8:$E$155,0))*AU625</f>
        <v>0</v>
      </c>
      <c r="AV1516" s="112">
        <f t="shared" si="432"/>
        <v>0</v>
      </c>
      <c r="AW1516" s="112">
        <f t="shared" si="432"/>
        <v>0</v>
      </c>
      <c r="AX1516" s="112">
        <f t="shared" si="432"/>
        <v>0</v>
      </c>
      <c r="AY1516" s="112">
        <f t="shared" si="432"/>
        <v>0</v>
      </c>
      <c r="BA1516" s="38" t="str">
        <f t="shared" ca="1" si="369"/>
        <v>VariantAllowances</v>
      </c>
      <c r="BB1516" s="38" t="str">
        <f t="shared" si="370"/>
        <v>Variant allowances</v>
      </c>
      <c r="BC1516" s="38" t="str">
        <f t="shared" si="371"/>
        <v>Variant allowances allocation to totex categories</v>
      </c>
    </row>
    <row r="1517" spans="4:55">
      <c r="D1517" s="1">
        <f t="shared" si="364"/>
        <v>2.5</v>
      </c>
      <c r="E1517" s="37" t="str">
        <f t="shared" si="365"/>
        <v>Cyber Resilience IT Non-Baseline</v>
      </c>
      <c r="G1517" s="37" t="str">
        <f t="shared" si="366"/>
        <v>£m 23/24 prices</v>
      </c>
      <c r="H1517" s="37" t="str">
        <f t="shared" si="367"/>
        <v>Load related capex</v>
      </c>
      <c r="AU1517" s="174">
        <f t="shared" ref="AU1517:AY1517" si="433">INDEX(AU$8:AU$155,MATCH($E1517,$E$8:$E$155,0))*AU626</f>
        <v>0</v>
      </c>
      <c r="AV1517" s="111">
        <f t="shared" si="433"/>
        <v>0</v>
      </c>
      <c r="AW1517" s="111">
        <f t="shared" si="433"/>
        <v>0</v>
      </c>
      <c r="AX1517" s="111">
        <f t="shared" si="433"/>
        <v>0</v>
      </c>
      <c r="AY1517" s="111">
        <f t="shared" si="433"/>
        <v>0</v>
      </c>
      <c r="BA1517" s="38" t="str">
        <f t="shared" ca="1" si="369"/>
        <v>VariantAllowances</v>
      </c>
      <c r="BB1517" s="38" t="str">
        <f t="shared" si="370"/>
        <v>Variant allowances</v>
      </c>
      <c r="BC1517" s="38" t="str">
        <f t="shared" si="371"/>
        <v>Variant allowances allocation to totex categories</v>
      </c>
    </row>
    <row r="1518" spans="4:55">
      <c r="D1518" s="1">
        <f t="shared" si="364"/>
        <v>2.5</v>
      </c>
      <c r="E1518" s="37" t="str">
        <f t="shared" si="365"/>
        <v>Cyber Resilience IT Non-Baseline</v>
      </c>
      <c r="G1518" s="37" t="str">
        <f t="shared" si="366"/>
        <v>£m 23/24 prices</v>
      </c>
      <c r="H1518" s="37" t="str">
        <f t="shared" si="367"/>
        <v>Asset replacement capex</v>
      </c>
      <c r="AU1518" s="161">
        <f t="shared" ref="AU1518:AY1518" si="434">INDEX(AU$8:AU$155,MATCH($E1518,$E$8:$E$155,0))*AU627</f>
        <v>0</v>
      </c>
      <c r="AV1518" s="45">
        <f t="shared" si="434"/>
        <v>0</v>
      </c>
      <c r="AW1518" s="45">
        <f t="shared" si="434"/>
        <v>0</v>
      </c>
      <c r="AX1518" s="45">
        <f t="shared" si="434"/>
        <v>0</v>
      </c>
      <c r="AY1518" s="45">
        <f t="shared" si="434"/>
        <v>0</v>
      </c>
      <c r="BA1518" s="38" t="str">
        <f t="shared" ca="1" si="369"/>
        <v>VariantAllowances</v>
      </c>
      <c r="BB1518" s="38" t="str">
        <f t="shared" si="370"/>
        <v>Variant allowances</v>
      </c>
      <c r="BC1518" s="38" t="str">
        <f t="shared" si="371"/>
        <v>Variant allowances allocation to totex categories</v>
      </c>
    </row>
    <row r="1519" spans="4:55">
      <c r="D1519" s="1">
        <f t="shared" ref="D1519:D1582" si="435">INDEX($AY$158:$AY$305,MATCH(E1519,$E$158:$E$305,0))</f>
        <v>2.5</v>
      </c>
      <c r="E1519" s="37" t="str">
        <f t="shared" ref="E1519:E1582" si="436">E628</f>
        <v>Cyber Resilience IT Non-Baseline</v>
      </c>
      <c r="G1519" s="37" t="str">
        <f t="shared" ref="G1519:G1582" si="437">price_label</f>
        <v>£m 23/24 prices</v>
      </c>
      <c r="H1519" s="37" t="str">
        <f t="shared" ref="H1519:H1582" si="438">H628</f>
        <v>Other capex</v>
      </c>
      <c r="AU1519" s="161">
        <f t="shared" ref="AU1519:AY1519" si="439">INDEX(AU$8:AU$155,MATCH($E1519,$E$8:$E$155,0))*AU628</f>
        <v>0</v>
      </c>
      <c r="AV1519" s="45">
        <f t="shared" si="439"/>
        <v>0</v>
      </c>
      <c r="AW1519" s="45">
        <f t="shared" si="439"/>
        <v>0</v>
      </c>
      <c r="AX1519" s="45">
        <f t="shared" si="439"/>
        <v>0</v>
      </c>
      <c r="AY1519" s="45">
        <f t="shared" si="439"/>
        <v>0</v>
      </c>
      <c r="BA1519" s="38" t="str">
        <f t="shared" ref="BA1519:BA1582" ca="1" si="440">$A$1</f>
        <v>VariantAllowances</v>
      </c>
      <c r="BB1519" s="38" t="str">
        <f t="shared" ref="BB1519:BB1582" si="441">$A$6</f>
        <v>Variant allowances</v>
      </c>
      <c r="BC1519" s="38" t="str">
        <f t="shared" ref="BC1519:BC1582" si="442">$B$1198</f>
        <v>Variant allowances allocation to totex categories</v>
      </c>
    </row>
    <row r="1520" spans="4:55">
      <c r="D1520" s="1">
        <f t="shared" si="435"/>
        <v>2.5</v>
      </c>
      <c r="E1520" s="37" t="str">
        <f t="shared" si="436"/>
        <v>Cyber Resilience IT Non-Baseline</v>
      </c>
      <c r="G1520" s="37" t="str">
        <f t="shared" si="437"/>
        <v>£m 23/24 prices</v>
      </c>
      <c r="H1520" s="37" t="str">
        <f t="shared" si="438"/>
        <v>Non-operational capex</v>
      </c>
      <c r="AU1520" s="161">
        <f t="shared" ref="AU1520:AY1520" si="443">INDEX(AU$8:AU$155,MATCH($E1520,$E$8:$E$155,0))*AU629</f>
        <v>0</v>
      </c>
      <c r="AV1520" s="45">
        <f t="shared" si="443"/>
        <v>0</v>
      </c>
      <c r="AW1520" s="45">
        <f t="shared" si="443"/>
        <v>0</v>
      </c>
      <c r="AX1520" s="45">
        <f t="shared" si="443"/>
        <v>0</v>
      </c>
      <c r="AY1520" s="45">
        <f t="shared" si="443"/>
        <v>0</v>
      </c>
      <c r="BA1520" s="38" t="str">
        <f t="shared" ca="1" si="440"/>
        <v>VariantAllowances</v>
      </c>
      <c r="BB1520" s="38" t="str">
        <f t="shared" si="441"/>
        <v>Variant allowances</v>
      </c>
      <c r="BC1520" s="38" t="str">
        <f t="shared" si="442"/>
        <v>Variant allowances allocation to totex categories</v>
      </c>
    </row>
    <row r="1521" spans="4:55">
      <c r="D1521" s="1">
        <f t="shared" si="435"/>
        <v>2.5</v>
      </c>
      <c r="E1521" s="37" t="str">
        <f t="shared" si="436"/>
        <v>Cyber Resilience IT Non-Baseline</v>
      </c>
      <c r="G1521" s="37" t="str">
        <f t="shared" si="437"/>
        <v>£m 23/24 prices</v>
      </c>
      <c r="H1521" s="37" t="str">
        <f t="shared" si="438"/>
        <v>Network operating costs (opex)</v>
      </c>
      <c r="AU1521" s="161">
        <f t="shared" ref="AU1521:AY1521" si="444">INDEX(AU$8:AU$155,MATCH($E1521,$E$8:$E$155,0))*AU630</f>
        <v>0</v>
      </c>
      <c r="AV1521" s="45">
        <f t="shared" si="444"/>
        <v>0</v>
      </c>
      <c r="AW1521" s="45">
        <f t="shared" si="444"/>
        <v>0</v>
      </c>
      <c r="AX1521" s="45">
        <f t="shared" si="444"/>
        <v>0</v>
      </c>
      <c r="AY1521" s="45">
        <f t="shared" si="444"/>
        <v>0</v>
      </c>
      <c r="BA1521" s="38" t="str">
        <f t="shared" ca="1" si="440"/>
        <v>VariantAllowances</v>
      </c>
      <c r="BB1521" s="38" t="str">
        <f t="shared" si="441"/>
        <v>Variant allowances</v>
      </c>
      <c r="BC1521" s="38" t="str">
        <f t="shared" si="442"/>
        <v>Variant allowances allocation to totex categories</v>
      </c>
    </row>
    <row r="1522" spans="4:55">
      <c r="D1522" s="1">
        <f t="shared" si="435"/>
        <v>2.5</v>
      </c>
      <c r="E1522" s="107" t="str">
        <f t="shared" si="436"/>
        <v>Cyber Resilience IT Non-Baseline</v>
      </c>
      <c r="F1522" s="125"/>
      <c r="G1522" s="107" t="str">
        <f t="shared" si="437"/>
        <v>£m 23/24 prices</v>
      </c>
      <c r="H1522" s="107" t="str">
        <f t="shared" si="438"/>
        <v>Indirects (opex)</v>
      </c>
      <c r="I1522" s="107"/>
      <c r="J1522" s="107"/>
      <c r="K1522" s="107"/>
      <c r="L1522" s="107"/>
      <c r="M1522" s="107"/>
      <c r="N1522" s="107"/>
      <c r="O1522" s="107"/>
      <c r="P1522" s="107"/>
      <c r="Q1522" s="107"/>
      <c r="R1522" s="107"/>
      <c r="S1522" s="107"/>
      <c r="T1522" s="107"/>
      <c r="U1522" s="107"/>
      <c r="V1522" s="107"/>
      <c r="W1522" s="107"/>
      <c r="X1522" s="107"/>
      <c r="Y1522" s="107"/>
      <c r="Z1522" s="107"/>
      <c r="AA1522" s="107"/>
      <c r="AB1522" s="107"/>
      <c r="AC1522" s="107"/>
      <c r="AD1522" s="107"/>
      <c r="AE1522" s="107"/>
      <c r="AF1522" s="107"/>
      <c r="AG1522" s="107"/>
      <c r="AH1522" s="107"/>
      <c r="AI1522" s="107"/>
      <c r="AJ1522" s="107"/>
      <c r="AK1522" s="107"/>
      <c r="AL1522" s="107"/>
      <c r="AM1522" s="107"/>
      <c r="AN1522" s="107"/>
      <c r="AO1522" s="107"/>
      <c r="AP1522" s="107"/>
      <c r="AQ1522" s="107"/>
      <c r="AR1522" s="107"/>
      <c r="AS1522" s="107"/>
      <c r="AT1522" s="113"/>
      <c r="AU1522" s="175">
        <f t="shared" ref="AU1522:AY1522" si="445">INDEX(AU$8:AU$155,MATCH($E1522,$E$8:$E$155,0))*AU631</f>
        <v>0</v>
      </c>
      <c r="AV1522" s="112">
        <f t="shared" si="445"/>
        <v>0</v>
      </c>
      <c r="AW1522" s="112">
        <f t="shared" si="445"/>
        <v>0</v>
      </c>
      <c r="AX1522" s="112">
        <f t="shared" si="445"/>
        <v>0</v>
      </c>
      <c r="AY1522" s="112">
        <f t="shared" si="445"/>
        <v>0</v>
      </c>
      <c r="BA1522" s="38" t="str">
        <f t="shared" ca="1" si="440"/>
        <v>VariantAllowances</v>
      </c>
      <c r="BB1522" s="38" t="str">
        <f t="shared" si="441"/>
        <v>Variant allowances</v>
      </c>
      <c r="BC1522" s="38" t="str">
        <f t="shared" si="442"/>
        <v>Variant allowances allocation to totex categories</v>
      </c>
    </row>
    <row r="1523" spans="4:55">
      <c r="D1523" s="1">
        <f t="shared" si="435"/>
        <v>2</v>
      </c>
      <c r="E1523" s="37" t="str">
        <f t="shared" si="436"/>
        <v>Opex escalator</v>
      </c>
      <c r="G1523" s="37" t="str">
        <f t="shared" si="437"/>
        <v>£m 23/24 prices</v>
      </c>
      <c r="H1523" s="37" t="str">
        <f t="shared" si="438"/>
        <v>Load related capex</v>
      </c>
      <c r="AU1523" s="174">
        <f t="shared" ref="AU1523:AY1523" si="446">INDEX(AU$8:AU$155,MATCH($E1523,$E$8:$E$155,0))*AU632</f>
        <v>0</v>
      </c>
      <c r="AV1523" s="111">
        <f t="shared" si="446"/>
        <v>0</v>
      </c>
      <c r="AW1523" s="111">
        <f t="shared" si="446"/>
        <v>0</v>
      </c>
      <c r="AX1523" s="111">
        <f t="shared" si="446"/>
        <v>0</v>
      </c>
      <c r="AY1523" s="111">
        <f t="shared" si="446"/>
        <v>0</v>
      </c>
      <c r="BA1523" s="38" t="str">
        <f t="shared" ca="1" si="440"/>
        <v>VariantAllowances</v>
      </c>
      <c r="BB1523" s="38" t="str">
        <f t="shared" si="441"/>
        <v>Variant allowances</v>
      </c>
      <c r="BC1523" s="38" t="str">
        <f t="shared" si="442"/>
        <v>Variant allowances allocation to totex categories</v>
      </c>
    </row>
    <row r="1524" spans="4:55">
      <c r="D1524" s="1">
        <f t="shared" si="435"/>
        <v>2</v>
      </c>
      <c r="E1524" s="37" t="str">
        <f t="shared" si="436"/>
        <v>Opex escalator</v>
      </c>
      <c r="G1524" s="37" t="str">
        <f t="shared" si="437"/>
        <v>£m 23/24 prices</v>
      </c>
      <c r="H1524" s="37" t="str">
        <f t="shared" si="438"/>
        <v>Asset replacement capex</v>
      </c>
      <c r="AU1524" s="161">
        <f t="shared" ref="AU1524:AY1524" si="447">INDEX(AU$8:AU$155,MATCH($E1524,$E$8:$E$155,0))*AU633</f>
        <v>0</v>
      </c>
      <c r="AV1524" s="45">
        <f t="shared" si="447"/>
        <v>0</v>
      </c>
      <c r="AW1524" s="45">
        <f t="shared" si="447"/>
        <v>0</v>
      </c>
      <c r="AX1524" s="45">
        <f t="shared" si="447"/>
        <v>0</v>
      </c>
      <c r="AY1524" s="45">
        <f t="shared" si="447"/>
        <v>0</v>
      </c>
      <c r="BA1524" s="38" t="str">
        <f t="shared" ca="1" si="440"/>
        <v>VariantAllowances</v>
      </c>
      <c r="BB1524" s="38" t="str">
        <f t="shared" si="441"/>
        <v>Variant allowances</v>
      </c>
      <c r="BC1524" s="38" t="str">
        <f t="shared" si="442"/>
        <v>Variant allowances allocation to totex categories</v>
      </c>
    </row>
    <row r="1525" spans="4:55">
      <c r="D1525" s="1">
        <f t="shared" si="435"/>
        <v>2</v>
      </c>
      <c r="E1525" s="37" t="str">
        <f t="shared" si="436"/>
        <v>Opex escalator</v>
      </c>
      <c r="G1525" s="37" t="str">
        <f t="shared" si="437"/>
        <v>£m 23/24 prices</v>
      </c>
      <c r="H1525" s="37" t="str">
        <f t="shared" si="438"/>
        <v>Other capex</v>
      </c>
      <c r="AU1525" s="161">
        <f t="shared" ref="AU1525:AY1525" si="448">INDEX(AU$8:AU$155,MATCH($E1525,$E$8:$E$155,0))*AU634</f>
        <v>0</v>
      </c>
      <c r="AV1525" s="45">
        <f t="shared" si="448"/>
        <v>0</v>
      </c>
      <c r="AW1525" s="45">
        <f t="shared" si="448"/>
        <v>0</v>
      </c>
      <c r="AX1525" s="45">
        <f t="shared" si="448"/>
        <v>0</v>
      </c>
      <c r="AY1525" s="45">
        <f t="shared" si="448"/>
        <v>0</v>
      </c>
      <c r="BA1525" s="38" t="str">
        <f t="shared" ca="1" si="440"/>
        <v>VariantAllowances</v>
      </c>
      <c r="BB1525" s="38" t="str">
        <f t="shared" si="441"/>
        <v>Variant allowances</v>
      </c>
      <c r="BC1525" s="38" t="str">
        <f t="shared" si="442"/>
        <v>Variant allowances allocation to totex categories</v>
      </c>
    </row>
    <row r="1526" spans="4:55">
      <c r="D1526" s="1">
        <f t="shared" si="435"/>
        <v>2</v>
      </c>
      <c r="E1526" s="37" t="str">
        <f t="shared" si="436"/>
        <v>Opex escalator</v>
      </c>
      <c r="G1526" s="37" t="str">
        <f t="shared" si="437"/>
        <v>£m 23/24 prices</v>
      </c>
      <c r="H1526" s="37" t="str">
        <f t="shared" si="438"/>
        <v>Non-operational capex</v>
      </c>
      <c r="AU1526" s="161">
        <f t="shared" ref="AU1526:AY1526" si="449">INDEX(AU$8:AU$155,MATCH($E1526,$E$8:$E$155,0))*AU635</f>
        <v>0</v>
      </c>
      <c r="AV1526" s="45">
        <f t="shared" si="449"/>
        <v>0</v>
      </c>
      <c r="AW1526" s="45">
        <f t="shared" si="449"/>
        <v>0</v>
      </c>
      <c r="AX1526" s="45">
        <f t="shared" si="449"/>
        <v>0</v>
      </c>
      <c r="AY1526" s="45">
        <f t="shared" si="449"/>
        <v>0</v>
      </c>
      <c r="BA1526" s="38" t="str">
        <f t="shared" ca="1" si="440"/>
        <v>VariantAllowances</v>
      </c>
      <c r="BB1526" s="38" t="str">
        <f t="shared" si="441"/>
        <v>Variant allowances</v>
      </c>
      <c r="BC1526" s="38" t="str">
        <f t="shared" si="442"/>
        <v>Variant allowances allocation to totex categories</v>
      </c>
    </row>
    <row r="1527" spans="4:55">
      <c r="D1527" s="1">
        <f t="shared" si="435"/>
        <v>2</v>
      </c>
      <c r="E1527" s="37" t="str">
        <f t="shared" si="436"/>
        <v>Opex escalator</v>
      </c>
      <c r="G1527" s="37" t="str">
        <f t="shared" si="437"/>
        <v>£m 23/24 prices</v>
      </c>
      <c r="H1527" s="37" t="str">
        <f t="shared" si="438"/>
        <v>Network operating costs (opex)</v>
      </c>
      <c r="AU1527" s="161">
        <f t="shared" ref="AU1527:AY1527" si="450">INDEX(AU$8:AU$155,MATCH($E1527,$E$8:$E$155,0))*AU636</f>
        <v>0</v>
      </c>
      <c r="AV1527" s="45">
        <f t="shared" si="450"/>
        <v>0</v>
      </c>
      <c r="AW1527" s="45">
        <f t="shared" si="450"/>
        <v>0</v>
      </c>
      <c r="AX1527" s="45">
        <f t="shared" si="450"/>
        <v>0</v>
      </c>
      <c r="AY1527" s="45">
        <f t="shared" si="450"/>
        <v>0</v>
      </c>
      <c r="BA1527" s="38" t="str">
        <f t="shared" ca="1" si="440"/>
        <v>VariantAllowances</v>
      </c>
      <c r="BB1527" s="38" t="str">
        <f t="shared" si="441"/>
        <v>Variant allowances</v>
      </c>
      <c r="BC1527" s="38" t="str">
        <f t="shared" si="442"/>
        <v>Variant allowances allocation to totex categories</v>
      </c>
    </row>
    <row r="1528" spans="4:55">
      <c r="D1528" s="1">
        <f t="shared" si="435"/>
        <v>2</v>
      </c>
      <c r="E1528" s="107" t="str">
        <f t="shared" si="436"/>
        <v>Opex escalator</v>
      </c>
      <c r="F1528" s="125"/>
      <c r="G1528" s="107" t="str">
        <f t="shared" si="437"/>
        <v>£m 23/24 prices</v>
      </c>
      <c r="H1528" s="107" t="str">
        <f t="shared" si="438"/>
        <v>Indirects (opex)</v>
      </c>
      <c r="I1528" s="107"/>
      <c r="J1528" s="107"/>
      <c r="K1528" s="107"/>
      <c r="L1528" s="107"/>
      <c r="M1528" s="107"/>
      <c r="N1528" s="107"/>
      <c r="O1528" s="107"/>
      <c r="P1528" s="107"/>
      <c r="Q1528" s="107"/>
      <c r="R1528" s="107"/>
      <c r="S1528" s="107"/>
      <c r="T1528" s="107"/>
      <c r="U1528" s="107"/>
      <c r="V1528" s="107"/>
      <c r="W1528" s="107"/>
      <c r="X1528" s="107"/>
      <c r="Y1528" s="107"/>
      <c r="Z1528" s="107"/>
      <c r="AA1528" s="107"/>
      <c r="AB1528" s="107"/>
      <c r="AC1528" s="107"/>
      <c r="AD1528" s="107"/>
      <c r="AE1528" s="107"/>
      <c r="AF1528" s="107"/>
      <c r="AG1528" s="107"/>
      <c r="AH1528" s="107"/>
      <c r="AI1528" s="107"/>
      <c r="AJ1528" s="107"/>
      <c r="AK1528" s="107"/>
      <c r="AL1528" s="107"/>
      <c r="AM1528" s="107"/>
      <c r="AN1528" s="107"/>
      <c r="AO1528" s="107"/>
      <c r="AP1528" s="107"/>
      <c r="AQ1528" s="107"/>
      <c r="AR1528" s="107"/>
      <c r="AS1528" s="107"/>
      <c r="AT1528" s="113"/>
      <c r="AU1528" s="175">
        <f t="shared" ref="AU1528:AY1528" si="451">INDEX(AU$8:AU$155,MATCH($E1528,$E$8:$E$155,0))*AU637</f>
        <v>0</v>
      </c>
      <c r="AV1528" s="112">
        <f t="shared" si="451"/>
        <v>0</v>
      </c>
      <c r="AW1528" s="112">
        <f t="shared" si="451"/>
        <v>0</v>
      </c>
      <c r="AX1528" s="112">
        <f t="shared" si="451"/>
        <v>0</v>
      </c>
      <c r="AY1528" s="112">
        <f t="shared" si="451"/>
        <v>0</v>
      </c>
      <c r="BA1528" s="38" t="str">
        <f t="shared" ca="1" si="440"/>
        <v>VariantAllowances</v>
      </c>
      <c r="BB1528" s="38" t="str">
        <f t="shared" si="441"/>
        <v>Variant allowances</v>
      </c>
      <c r="BC1528" s="38" t="str">
        <f t="shared" si="442"/>
        <v>Variant allowances allocation to totex categories</v>
      </c>
    </row>
    <row r="1529" spans="4:55">
      <c r="D1529" s="1">
        <f t="shared" si="435"/>
        <v>2.5</v>
      </c>
      <c r="E1529" s="37" t="str">
        <f t="shared" si="436"/>
        <v>Entry and Exit Connection Asset Allowance</v>
      </c>
      <c r="G1529" s="37" t="str">
        <f t="shared" si="437"/>
        <v>£m 23/24 prices</v>
      </c>
      <c r="H1529" s="37" t="str">
        <f t="shared" si="438"/>
        <v>Load related capex</v>
      </c>
      <c r="AU1529" s="174">
        <f t="shared" ref="AU1529:AY1529" si="452">INDEX(AU$8:AU$155,MATCH($E1529,$E$8:$E$155,0))*AU638</f>
        <v>0</v>
      </c>
      <c r="AV1529" s="111">
        <f t="shared" si="452"/>
        <v>0</v>
      </c>
      <c r="AW1529" s="111">
        <f t="shared" si="452"/>
        <v>0</v>
      </c>
      <c r="AX1529" s="111">
        <f t="shared" si="452"/>
        <v>0</v>
      </c>
      <c r="AY1529" s="111">
        <f t="shared" si="452"/>
        <v>0</v>
      </c>
      <c r="BA1529" s="38" t="str">
        <f t="shared" ca="1" si="440"/>
        <v>VariantAllowances</v>
      </c>
      <c r="BB1529" s="38" t="str">
        <f t="shared" si="441"/>
        <v>Variant allowances</v>
      </c>
      <c r="BC1529" s="38" t="str">
        <f t="shared" si="442"/>
        <v>Variant allowances allocation to totex categories</v>
      </c>
    </row>
    <row r="1530" spans="4:55">
      <c r="D1530" s="1">
        <f t="shared" si="435"/>
        <v>2.5</v>
      </c>
      <c r="E1530" s="37" t="str">
        <f t="shared" si="436"/>
        <v>Entry and Exit Connection Asset Allowance</v>
      </c>
      <c r="G1530" s="37" t="str">
        <f t="shared" si="437"/>
        <v>£m 23/24 prices</v>
      </c>
      <c r="H1530" s="37" t="str">
        <f t="shared" si="438"/>
        <v>Asset replacement capex</v>
      </c>
      <c r="AU1530" s="161">
        <f t="shared" ref="AU1530:AY1530" si="453">INDEX(AU$8:AU$155,MATCH($E1530,$E$8:$E$155,0))*AU639</f>
        <v>0</v>
      </c>
      <c r="AV1530" s="45">
        <f t="shared" si="453"/>
        <v>0</v>
      </c>
      <c r="AW1530" s="45">
        <f t="shared" si="453"/>
        <v>0</v>
      </c>
      <c r="AX1530" s="45">
        <f t="shared" si="453"/>
        <v>0</v>
      </c>
      <c r="AY1530" s="45">
        <f t="shared" si="453"/>
        <v>0</v>
      </c>
      <c r="BA1530" s="38" t="str">
        <f t="shared" ca="1" si="440"/>
        <v>VariantAllowances</v>
      </c>
      <c r="BB1530" s="38" t="str">
        <f t="shared" si="441"/>
        <v>Variant allowances</v>
      </c>
      <c r="BC1530" s="38" t="str">
        <f t="shared" si="442"/>
        <v>Variant allowances allocation to totex categories</v>
      </c>
    </row>
    <row r="1531" spans="4:55">
      <c r="D1531" s="1">
        <f t="shared" si="435"/>
        <v>2.5</v>
      </c>
      <c r="E1531" s="37" t="str">
        <f t="shared" si="436"/>
        <v>Entry and Exit Connection Asset Allowance</v>
      </c>
      <c r="G1531" s="37" t="str">
        <f t="shared" si="437"/>
        <v>£m 23/24 prices</v>
      </c>
      <c r="H1531" s="37" t="str">
        <f t="shared" si="438"/>
        <v>Other capex</v>
      </c>
      <c r="AU1531" s="161">
        <f t="shared" ref="AU1531:AY1531" si="454">INDEX(AU$8:AU$155,MATCH($E1531,$E$8:$E$155,0))*AU640</f>
        <v>0</v>
      </c>
      <c r="AV1531" s="45">
        <f t="shared" si="454"/>
        <v>0</v>
      </c>
      <c r="AW1531" s="45">
        <f t="shared" si="454"/>
        <v>0</v>
      </c>
      <c r="AX1531" s="45">
        <f t="shared" si="454"/>
        <v>0</v>
      </c>
      <c r="AY1531" s="45">
        <f t="shared" si="454"/>
        <v>0</v>
      </c>
      <c r="BA1531" s="38" t="str">
        <f t="shared" ca="1" si="440"/>
        <v>VariantAllowances</v>
      </c>
      <c r="BB1531" s="38" t="str">
        <f t="shared" si="441"/>
        <v>Variant allowances</v>
      </c>
      <c r="BC1531" s="38" t="str">
        <f t="shared" si="442"/>
        <v>Variant allowances allocation to totex categories</v>
      </c>
    </row>
    <row r="1532" spans="4:55">
      <c r="D1532" s="1">
        <f t="shared" si="435"/>
        <v>2.5</v>
      </c>
      <c r="E1532" s="37" t="str">
        <f t="shared" si="436"/>
        <v>Entry and Exit Connection Asset Allowance</v>
      </c>
      <c r="G1532" s="37" t="str">
        <f t="shared" si="437"/>
        <v>£m 23/24 prices</v>
      </c>
      <c r="H1532" s="37" t="str">
        <f t="shared" si="438"/>
        <v>Non-operational capex</v>
      </c>
      <c r="AU1532" s="161">
        <f t="shared" ref="AU1532:AY1532" si="455">INDEX(AU$8:AU$155,MATCH($E1532,$E$8:$E$155,0))*AU641</f>
        <v>0</v>
      </c>
      <c r="AV1532" s="45">
        <f t="shared" si="455"/>
        <v>0</v>
      </c>
      <c r="AW1532" s="45">
        <f t="shared" si="455"/>
        <v>0</v>
      </c>
      <c r="AX1532" s="45">
        <f t="shared" si="455"/>
        <v>0</v>
      </c>
      <c r="AY1532" s="45">
        <f t="shared" si="455"/>
        <v>0</v>
      </c>
      <c r="BA1532" s="38" t="str">
        <f t="shared" ca="1" si="440"/>
        <v>VariantAllowances</v>
      </c>
      <c r="BB1532" s="38" t="str">
        <f t="shared" si="441"/>
        <v>Variant allowances</v>
      </c>
      <c r="BC1532" s="38" t="str">
        <f t="shared" si="442"/>
        <v>Variant allowances allocation to totex categories</v>
      </c>
    </row>
    <row r="1533" spans="4:55">
      <c r="D1533" s="1">
        <f t="shared" si="435"/>
        <v>2.5</v>
      </c>
      <c r="E1533" s="37" t="str">
        <f t="shared" si="436"/>
        <v>Entry and Exit Connection Asset Allowance</v>
      </c>
      <c r="G1533" s="37" t="str">
        <f t="shared" si="437"/>
        <v>£m 23/24 prices</v>
      </c>
      <c r="H1533" s="37" t="str">
        <f t="shared" si="438"/>
        <v>Network operating costs (opex)</v>
      </c>
      <c r="AU1533" s="161">
        <f t="shared" ref="AU1533:AY1533" si="456">INDEX(AU$8:AU$155,MATCH($E1533,$E$8:$E$155,0))*AU642</f>
        <v>0</v>
      </c>
      <c r="AV1533" s="45">
        <f t="shared" si="456"/>
        <v>0</v>
      </c>
      <c r="AW1533" s="45">
        <f t="shared" si="456"/>
        <v>0</v>
      </c>
      <c r="AX1533" s="45">
        <f t="shared" si="456"/>
        <v>0</v>
      </c>
      <c r="AY1533" s="45">
        <f t="shared" si="456"/>
        <v>0</v>
      </c>
      <c r="BA1533" s="38" t="str">
        <f t="shared" ca="1" si="440"/>
        <v>VariantAllowances</v>
      </c>
      <c r="BB1533" s="38" t="str">
        <f t="shared" si="441"/>
        <v>Variant allowances</v>
      </c>
      <c r="BC1533" s="38" t="str">
        <f t="shared" si="442"/>
        <v>Variant allowances allocation to totex categories</v>
      </c>
    </row>
    <row r="1534" spans="4:55">
      <c r="D1534" s="1">
        <f t="shared" si="435"/>
        <v>2.5</v>
      </c>
      <c r="E1534" s="107" t="str">
        <f t="shared" si="436"/>
        <v>Entry and Exit Connection Asset Allowance</v>
      </c>
      <c r="F1534" s="125"/>
      <c r="G1534" s="107" t="str">
        <f t="shared" si="437"/>
        <v>£m 23/24 prices</v>
      </c>
      <c r="H1534" s="107" t="str">
        <f t="shared" si="438"/>
        <v>Indirects (opex)</v>
      </c>
      <c r="I1534" s="107"/>
      <c r="J1534" s="107"/>
      <c r="K1534" s="107"/>
      <c r="L1534" s="107"/>
      <c r="M1534" s="107"/>
      <c r="N1534" s="107"/>
      <c r="O1534" s="107"/>
      <c r="P1534" s="107"/>
      <c r="Q1534" s="107"/>
      <c r="R1534" s="107"/>
      <c r="S1534" s="107"/>
      <c r="T1534" s="107"/>
      <c r="U1534" s="107"/>
      <c r="V1534" s="107"/>
      <c r="W1534" s="107"/>
      <c r="X1534" s="107"/>
      <c r="Y1534" s="107"/>
      <c r="Z1534" s="107"/>
      <c r="AA1534" s="107"/>
      <c r="AB1534" s="107"/>
      <c r="AC1534" s="107"/>
      <c r="AD1534" s="107"/>
      <c r="AE1534" s="107"/>
      <c r="AF1534" s="107"/>
      <c r="AG1534" s="107"/>
      <c r="AH1534" s="107"/>
      <c r="AI1534" s="107"/>
      <c r="AJ1534" s="107"/>
      <c r="AK1534" s="107"/>
      <c r="AL1534" s="107"/>
      <c r="AM1534" s="107"/>
      <c r="AN1534" s="107"/>
      <c r="AO1534" s="107"/>
      <c r="AP1534" s="107"/>
      <c r="AQ1534" s="107"/>
      <c r="AR1534" s="107"/>
      <c r="AS1534" s="107"/>
      <c r="AT1534" s="113"/>
      <c r="AU1534" s="175">
        <f t="shared" ref="AU1534:AY1534" si="457">INDEX(AU$8:AU$155,MATCH($E1534,$E$8:$E$155,0))*AU643</f>
        <v>0</v>
      </c>
      <c r="AV1534" s="112">
        <f t="shared" si="457"/>
        <v>0</v>
      </c>
      <c r="AW1534" s="112">
        <f t="shared" si="457"/>
        <v>0</v>
      </c>
      <c r="AX1534" s="112">
        <f t="shared" si="457"/>
        <v>0</v>
      </c>
      <c r="AY1534" s="112">
        <f t="shared" si="457"/>
        <v>0</v>
      </c>
      <c r="BA1534" s="38" t="str">
        <f t="shared" ca="1" si="440"/>
        <v>VariantAllowances</v>
      </c>
      <c r="BB1534" s="38" t="str">
        <f t="shared" si="441"/>
        <v>Variant allowances</v>
      </c>
      <c r="BC1534" s="38" t="str">
        <f t="shared" si="442"/>
        <v>Variant allowances allocation to totex categories</v>
      </c>
    </row>
    <row r="1535" spans="4:55">
      <c r="D1535" s="1">
        <f t="shared" si="435"/>
        <v>2</v>
      </c>
      <c r="E1535" s="37" t="str">
        <f t="shared" si="436"/>
        <v>Legacy Baseline Connections Volume Driver (SHET only)</v>
      </c>
      <c r="G1535" s="37" t="str">
        <f t="shared" si="437"/>
        <v>£m 23/24 prices</v>
      </c>
      <c r="H1535" s="37" t="str">
        <f t="shared" si="438"/>
        <v>Load related capex</v>
      </c>
      <c r="AU1535" s="174">
        <f t="shared" ref="AU1535:AY1535" si="458">INDEX(AU$8:AU$155,MATCH($E1535,$E$8:$E$155,0))*AU644</f>
        <v>0</v>
      </c>
      <c r="AV1535" s="111">
        <f t="shared" si="458"/>
        <v>0</v>
      </c>
      <c r="AW1535" s="111">
        <f t="shared" si="458"/>
        <v>0</v>
      </c>
      <c r="AX1535" s="111">
        <f t="shared" si="458"/>
        <v>0</v>
      </c>
      <c r="AY1535" s="111">
        <f t="shared" si="458"/>
        <v>0</v>
      </c>
      <c r="BA1535" s="38" t="str">
        <f t="shared" ca="1" si="440"/>
        <v>VariantAllowances</v>
      </c>
      <c r="BB1535" s="38" t="str">
        <f t="shared" si="441"/>
        <v>Variant allowances</v>
      </c>
      <c r="BC1535" s="38" t="str">
        <f t="shared" si="442"/>
        <v>Variant allowances allocation to totex categories</v>
      </c>
    </row>
    <row r="1536" spans="4:55">
      <c r="D1536" s="1">
        <f t="shared" si="435"/>
        <v>2</v>
      </c>
      <c r="E1536" s="37" t="str">
        <f t="shared" si="436"/>
        <v>Legacy Baseline Connections Volume Driver (SHET only)</v>
      </c>
      <c r="G1536" s="37" t="str">
        <f t="shared" si="437"/>
        <v>£m 23/24 prices</v>
      </c>
      <c r="H1536" s="37" t="str">
        <f t="shared" si="438"/>
        <v>Asset replacement capex</v>
      </c>
      <c r="AU1536" s="161">
        <f t="shared" ref="AU1536:AY1536" si="459">INDEX(AU$8:AU$155,MATCH($E1536,$E$8:$E$155,0))*AU645</f>
        <v>0</v>
      </c>
      <c r="AV1536" s="45">
        <f t="shared" si="459"/>
        <v>0</v>
      </c>
      <c r="AW1536" s="45">
        <f t="shared" si="459"/>
        <v>0</v>
      </c>
      <c r="AX1536" s="45">
        <f t="shared" si="459"/>
        <v>0</v>
      </c>
      <c r="AY1536" s="45">
        <f t="shared" si="459"/>
        <v>0</v>
      </c>
      <c r="BA1536" s="38" t="str">
        <f t="shared" ca="1" si="440"/>
        <v>VariantAllowances</v>
      </c>
      <c r="BB1536" s="38" t="str">
        <f t="shared" si="441"/>
        <v>Variant allowances</v>
      </c>
      <c r="BC1536" s="38" t="str">
        <f t="shared" si="442"/>
        <v>Variant allowances allocation to totex categories</v>
      </c>
    </row>
    <row r="1537" spans="4:55">
      <c r="D1537" s="1">
        <f t="shared" si="435"/>
        <v>2</v>
      </c>
      <c r="E1537" s="37" t="str">
        <f t="shared" si="436"/>
        <v>Legacy Baseline Connections Volume Driver (SHET only)</v>
      </c>
      <c r="G1537" s="37" t="str">
        <f t="shared" si="437"/>
        <v>£m 23/24 prices</v>
      </c>
      <c r="H1537" s="37" t="str">
        <f t="shared" si="438"/>
        <v>Other capex</v>
      </c>
      <c r="AU1537" s="161">
        <f t="shared" ref="AU1537:AY1537" si="460">INDEX(AU$8:AU$155,MATCH($E1537,$E$8:$E$155,0))*AU646</f>
        <v>0</v>
      </c>
      <c r="AV1537" s="45">
        <f t="shared" si="460"/>
        <v>0</v>
      </c>
      <c r="AW1537" s="45">
        <f t="shared" si="460"/>
        <v>0</v>
      </c>
      <c r="AX1537" s="45">
        <f t="shared" si="460"/>
        <v>0</v>
      </c>
      <c r="AY1537" s="45">
        <f t="shared" si="460"/>
        <v>0</v>
      </c>
      <c r="BA1537" s="38" t="str">
        <f t="shared" ca="1" si="440"/>
        <v>VariantAllowances</v>
      </c>
      <c r="BB1537" s="38" t="str">
        <f t="shared" si="441"/>
        <v>Variant allowances</v>
      </c>
      <c r="BC1537" s="38" t="str">
        <f t="shared" si="442"/>
        <v>Variant allowances allocation to totex categories</v>
      </c>
    </row>
    <row r="1538" spans="4:55">
      <c r="D1538" s="1">
        <f t="shared" si="435"/>
        <v>2</v>
      </c>
      <c r="E1538" s="37" t="str">
        <f t="shared" si="436"/>
        <v>Legacy Baseline Connections Volume Driver (SHET only)</v>
      </c>
      <c r="G1538" s="37" t="str">
        <f t="shared" si="437"/>
        <v>£m 23/24 prices</v>
      </c>
      <c r="H1538" s="37" t="str">
        <f t="shared" si="438"/>
        <v>Non-operational capex</v>
      </c>
      <c r="AU1538" s="161">
        <f t="shared" ref="AU1538:AY1538" si="461">INDEX(AU$8:AU$155,MATCH($E1538,$E$8:$E$155,0))*AU647</f>
        <v>0</v>
      </c>
      <c r="AV1538" s="45">
        <f t="shared" si="461"/>
        <v>0</v>
      </c>
      <c r="AW1538" s="45">
        <f t="shared" si="461"/>
        <v>0</v>
      </c>
      <c r="AX1538" s="45">
        <f t="shared" si="461"/>
        <v>0</v>
      </c>
      <c r="AY1538" s="45">
        <f t="shared" si="461"/>
        <v>0</v>
      </c>
      <c r="BA1538" s="38" t="str">
        <f t="shared" ca="1" si="440"/>
        <v>VariantAllowances</v>
      </c>
      <c r="BB1538" s="38" t="str">
        <f t="shared" si="441"/>
        <v>Variant allowances</v>
      </c>
      <c r="BC1538" s="38" t="str">
        <f t="shared" si="442"/>
        <v>Variant allowances allocation to totex categories</v>
      </c>
    </row>
    <row r="1539" spans="4:55">
      <c r="D1539" s="1">
        <f t="shared" si="435"/>
        <v>2</v>
      </c>
      <c r="E1539" s="37" t="str">
        <f t="shared" si="436"/>
        <v>Legacy Baseline Connections Volume Driver (SHET only)</v>
      </c>
      <c r="G1539" s="37" t="str">
        <f t="shared" si="437"/>
        <v>£m 23/24 prices</v>
      </c>
      <c r="H1539" s="37" t="str">
        <f t="shared" si="438"/>
        <v>Network operating costs (opex)</v>
      </c>
      <c r="AU1539" s="161">
        <f t="shared" ref="AU1539:AY1539" si="462">INDEX(AU$8:AU$155,MATCH($E1539,$E$8:$E$155,0))*AU648</f>
        <v>0</v>
      </c>
      <c r="AV1539" s="45">
        <f t="shared" si="462"/>
        <v>0</v>
      </c>
      <c r="AW1539" s="45">
        <f t="shared" si="462"/>
        <v>0</v>
      </c>
      <c r="AX1539" s="45">
        <f t="shared" si="462"/>
        <v>0</v>
      </c>
      <c r="AY1539" s="45">
        <f t="shared" si="462"/>
        <v>0</v>
      </c>
      <c r="BA1539" s="38" t="str">
        <f t="shared" ca="1" si="440"/>
        <v>VariantAllowances</v>
      </c>
      <c r="BB1539" s="38" t="str">
        <f t="shared" si="441"/>
        <v>Variant allowances</v>
      </c>
      <c r="BC1539" s="38" t="str">
        <f t="shared" si="442"/>
        <v>Variant allowances allocation to totex categories</v>
      </c>
    </row>
    <row r="1540" spans="4:55">
      <c r="D1540" s="1">
        <f t="shared" si="435"/>
        <v>2</v>
      </c>
      <c r="E1540" s="107" t="str">
        <f t="shared" si="436"/>
        <v>Legacy Baseline Connections Volume Driver (SHET only)</v>
      </c>
      <c r="F1540" s="125"/>
      <c r="G1540" s="107" t="str">
        <f t="shared" si="437"/>
        <v>£m 23/24 prices</v>
      </c>
      <c r="H1540" s="107" t="str">
        <f t="shared" si="438"/>
        <v>Indirects (opex)</v>
      </c>
      <c r="I1540" s="107"/>
      <c r="J1540" s="107"/>
      <c r="K1540" s="107"/>
      <c r="L1540" s="107"/>
      <c r="M1540" s="107"/>
      <c r="N1540" s="107"/>
      <c r="O1540" s="107"/>
      <c r="P1540" s="107"/>
      <c r="Q1540" s="107"/>
      <c r="R1540" s="107"/>
      <c r="S1540" s="107"/>
      <c r="T1540" s="107"/>
      <c r="U1540" s="107"/>
      <c r="V1540" s="107"/>
      <c r="W1540" s="107"/>
      <c r="X1540" s="107"/>
      <c r="Y1540" s="107"/>
      <c r="Z1540" s="107"/>
      <c r="AA1540" s="107"/>
      <c r="AB1540" s="107"/>
      <c r="AC1540" s="107"/>
      <c r="AD1540" s="107"/>
      <c r="AE1540" s="107"/>
      <c r="AF1540" s="107"/>
      <c r="AG1540" s="107"/>
      <c r="AH1540" s="107"/>
      <c r="AI1540" s="107"/>
      <c r="AJ1540" s="107"/>
      <c r="AK1540" s="107"/>
      <c r="AL1540" s="107"/>
      <c r="AM1540" s="107"/>
      <c r="AN1540" s="107"/>
      <c r="AO1540" s="107"/>
      <c r="AP1540" s="107"/>
      <c r="AQ1540" s="107"/>
      <c r="AR1540" s="107"/>
      <c r="AS1540" s="107"/>
      <c r="AT1540" s="113"/>
      <c r="AU1540" s="175">
        <f t="shared" ref="AU1540:AY1540" si="463">INDEX(AU$8:AU$155,MATCH($E1540,$E$8:$E$155,0))*AU649</f>
        <v>0</v>
      </c>
      <c r="AV1540" s="112">
        <f t="shared" si="463"/>
        <v>0</v>
      </c>
      <c r="AW1540" s="112">
        <f t="shared" si="463"/>
        <v>0</v>
      </c>
      <c r="AX1540" s="112">
        <f t="shared" si="463"/>
        <v>0</v>
      </c>
      <c r="AY1540" s="112">
        <f t="shared" si="463"/>
        <v>0</v>
      </c>
      <c r="BA1540" s="38" t="str">
        <f t="shared" ca="1" si="440"/>
        <v>VariantAllowances</v>
      </c>
      <c r="BB1540" s="38" t="str">
        <f t="shared" si="441"/>
        <v>Variant allowances</v>
      </c>
      <c r="BC1540" s="38" t="str">
        <f t="shared" si="442"/>
        <v>Variant allowances allocation to totex categories</v>
      </c>
    </row>
    <row r="1541" spans="4:55">
      <c r="D1541" s="1">
        <f t="shared" si="435"/>
        <v>2</v>
      </c>
      <c r="E1541" s="37" t="str">
        <f t="shared" si="436"/>
        <v xml:space="preserve">Advanced Procurement Mechanism </v>
      </c>
      <c r="G1541" s="37" t="str">
        <f t="shared" si="437"/>
        <v>£m 23/24 prices</v>
      </c>
      <c r="H1541" s="37" t="str">
        <f t="shared" si="438"/>
        <v>Load related capex</v>
      </c>
      <c r="AU1541" s="174">
        <f t="shared" ref="AU1541:AY1541" si="464">INDEX(AU$8:AU$155,MATCH($E1541,$E$8:$E$155,0))*AU650</f>
        <v>0</v>
      </c>
      <c r="AV1541" s="111">
        <f t="shared" si="464"/>
        <v>0</v>
      </c>
      <c r="AW1541" s="111">
        <f t="shared" si="464"/>
        <v>0</v>
      </c>
      <c r="AX1541" s="111">
        <f t="shared" si="464"/>
        <v>0</v>
      </c>
      <c r="AY1541" s="111">
        <f t="shared" si="464"/>
        <v>0</v>
      </c>
      <c r="BA1541" s="38" t="str">
        <f t="shared" ca="1" si="440"/>
        <v>VariantAllowances</v>
      </c>
      <c r="BB1541" s="38" t="str">
        <f t="shared" si="441"/>
        <v>Variant allowances</v>
      </c>
      <c r="BC1541" s="38" t="str">
        <f t="shared" si="442"/>
        <v>Variant allowances allocation to totex categories</v>
      </c>
    </row>
    <row r="1542" spans="4:55">
      <c r="D1542" s="1">
        <f t="shared" si="435"/>
        <v>2</v>
      </c>
      <c r="E1542" s="37" t="str">
        <f t="shared" si="436"/>
        <v xml:space="preserve">Advanced Procurement Mechanism </v>
      </c>
      <c r="G1542" s="37" t="str">
        <f t="shared" si="437"/>
        <v>£m 23/24 prices</v>
      </c>
      <c r="H1542" s="37" t="str">
        <f t="shared" si="438"/>
        <v>Asset replacement capex</v>
      </c>
      <c r="AU1542" s="161">
        <f t="shared" ref="AU1542:AY1542" si="465">INDEX(AU$8:AU$155,MATCH($E1542,$E$8:$E$155,0))*AU651</f>
        <v>0</v>
      </c>
      <c r="AV1542" s="45">
        <f t="shared" si="465"/>
        <v>0</v>
      </c>
      <c r="AW1542" s="45">
        <f t="shared" si="465"/>
        <v>0</v>
      </c>
      <c r="AX1542" s="45">
        <f t="shared" si="465"/>
        <v>0</v>
      </c>
      <c r="AY1542" s="45">
        <f t="shared" si="465"/>
        <v>0</v>
      </c>
      <c r="BA1542" s="38" t="str">
        <f t="shared" ca="1" si="440"/>
        <v>VariantAllowances</v>
      </c>
      <c r="BB1542" s="38" t="str">
        <f t="shared" si="441"/>
        <v>Variant allowances</v>
      </c>
      <c r="BC1542" s="38" t="str">
        <f t="shared" si="442"/>
        <v>Variant allowances allocation to totex categories</v>
      </c>
    </row>
    <row r="1543" spans="4:55">
      <c r="D1543" s="1">
        <f t="shared" si="435"/>
        <v>2</v>
      </c>
      <c r="E1543" s="37" t="str">
        <f t="shared" si="436"/>
        <v xml:space="preserve">Advanced Procurement Mechanism </v>
      </c>
      <c r="G1543" s="37" t="str">
        <f t="shared" si="437"/>
        <v>£m 23/24 prices</v>
      </c>
      <c r="H1543" s="37" t="str">
        <f t="shared" si="438"/>
        <v>Other capex</v>
      </c>
      <c r="AU1543" s="161">
        <f t="shared" ref="AU1543:AY1543" si="466">INDEX(AU$8:AU$155,MATCH($E1543,$E$8:$E$155,0))*AU652</f>
        <v>0</v>
      </c>
      <c r="AV1543" s="45">
        <f t="shared" si="466"/>
        <v>0</v>
      </c>
      <c r="AW1543" s="45">
        <f t="shared" si="466"/>
        <v>0</v>
      </c>
      <c r="AX1543" s="45">
        <f t="shared" si="466"/>
        <v>0</v>
      </c>
      <c r="AY1543" s="45">
        <f t="shared" si="466"/>
        <v>0</v>
      </c>
      <c r="BA1543" s="38" t="str">
        <f t="shared" ca="1" si="440"/>
        <v>VariantAllowances</v>
      </c>
      <c r="BB1543" s="38" t="str">
        <f t="shared" si="441"/>
        <v>Variant allowances</v>
      </c>
      <c r="BC1543" s="38" t="str">
        <f t="shared" si="442"/>
        <v>Variant allowances allocation to totex categories</v>
      </c>
    </row>
    <row r="1544" spans="4:55">
      <c r="D1544" s="1">
        <f t="shared" si="435"/>
        <v>2</v>
      </c>
      <c r="E1544" s="37" t="str">
        <f t="shared" si="436"/>
        <v xml:space="preserve">Advanced Procurement Mechanism </v>
      </c>
      <c r="G1544" s="37" t="str">
        <f t="shared" si="437"/>
        <v>£m 23/24 prices</v>
      </c>
      <c r="H1544" s="37" t="str">
        <f t="shared" si="438"/>
        <v>Non-operational capex</v>
      </c>
      <c r="AU1544" s="161">
        <f t="shared" ref="AU1544:AY1544" si="467">INDEX(AU$8:AU$155,MATCH($E1544,$E$8:$E$155,0))*AU653</f>
        <v>0</v>
      </c>
      <c r="AV1544" s="45">
        <f t="shared" si="467"/>
        <v>0</v>
      </c>
      <c r="AW1544" s="45">
        <f t="shared" si="467"/>
        <v>0</v>
      </c>
      <c r="AX1544" s="45">
        <f t="shared" si="467"/>
        <v>0</v>
      </c>
      <c r="AY1544" s="45">
        <f t="shared" si="467"/>
        <v>0</v>
      </c>
      <c r="BA1544" s="38" t="str">
        <f t="shared" ca="1" si="440"/>
        <v>VariantAllowances</v>
      </c>
      <c r="BB1544" s="38" t="str">
        <f t="shared" si="441"/>
        <v>Variant allowances</v>
      </c>
      <c r="BC1544" s="38" t="str">
        <f t="shared" si="442"/>
        <v>Variant allowances allocation to totex categories</v>
      </c>
    </row>
    <row r="1545" spans="4:55">
      <c r="D1545" s="1">
        <f t="shared" si="435"/>
        <v>2</v>
      </c>
      <c r="E1545" s="37" t="str">
        <f t="shared" si="436"/>
        <v xml:space="preserve">Advanced Procurement Mechanism </v>
      </c>
      <c r="G1545" s="37" t="str">
        <f t="shared" si="437"/>
        <v>£m 23/24 prices</v>
      </c>
      <c r="H1545" s="37" t="str">
        <f t="shared" si="438"/>
        <v>Network operating costs (opex)</v>
      </c>
      <c r="AU1545" s="161">
        <f t="shared" ref="AU1545:AY1545" si="468">INDEX(AU$8:AU$155,MATCH($E1545,$E$8:$E$155,0))*AU654</f>
        <v>0</v>
      </c>
      <c r="AV1545" s="45">
        <f t="shared" si="468"/>
        <v>0</v>
      </c>
      <c r="AW1545" s="45">
        <f t="shared" si="468"/>
        <v>0</v>
      </c>
      <c r="AX1545" s="45">
        <f t="shared" si="468"/>
        <v>0</v>
      </c>
      <c r="AY1545" s="45">
        <f t="shared" si="468"/>
        <v>0</v>
      </c>
      <c r="BA1545" s="38" t="str">
        <f t="shared" ca="1" si="440"/>
        <v>VariantAllowances</v>
      </c>
      <c r="BB1545" s="38" t="str">
        <f t="shared" si="441"/>
        <v>Variant allowances</v>
      </c>
      <c r="BC1545" s="38" t="str">
        <f t="shared" si="442"/>
        <v>Variant allowances allocation to totex categories</v>
      </c>
    </row>
    <row r="1546" spans="4:55">
      <c r="D1546" s="1">
        <f t="shared" si="435"/>
        <v>2</v>
      </c>
      <c r="E1546" s="107" t="str">
        <f t="shared" si="436"/>
        <v xml:space="preserve">Advanced Procurement Mechanism </v>
      </c>
      <c r="F1546" s="125"/>
      <c r="G1546" s="107" t="str">
        <f t="shared" si="437"/>
        <v>£m 23/24 prices</v>
      </c>
      <c r="H1546" s="107" t="str">
        <f t="shared" si="438"/>
        <v>Indirects (opex)</v>
      </c>
      <c r="I1546" s="107"/>
      <c r="J1546" s="107"/>
      <c r="K1546" s="107"/>
      <c r="L1546" s="107"/>
      <c r="M1546" s="107"/>
      <c r="N1546" s="107"/>
      <c r="O1546" s="107"/>
      <c r="P1546" s="107"/>
      <c r="Q1546" s="107"/>
      <c r="R1546" s="107"/>
      <c r="S1546" s="107"/>
      <c r="T1546" s="107"/>
      <c r="U1546" s="107"/>
      <c r="V1546" s="107"/>
      <c r="W1546" s="107"/>
      <c r="X1546" s="107"/>
      <c r="Y1546" s="107"/>
      <c r="Z1546" s="107"/>
      <c r="AA1546" s="107"/>
      <c r="AB1546" s="107"/>
      <c r="AC1546" s="107"/>
      <c r="AD1546" s="107"/>
      <c r="AE1546" s="107"/>
      <c r="AF1546" s="107"/>
      <c r="AG1546" s="107"/>
      <c r="AH1546" s="107"/>
      <c r="AI1546" s="107"/>
      <c r="AJ1546" s="107"/>
      <c r="AK1546" s="107"/>
      <c r="AL1546" s="107"/>
      <c r="AM1546" s="107"/>
      <c r="AN1546" s="107"/>
      <c r="AO1546" s="107"/>
      <c r="AP1546" s="107"/>
      <c r="AQ1546" s="107"/>
      <c r="AR1546" s="107"/>
      <c r="AS1546" s="107"/>
      <c r="AT1546" s="113"/>
      <c r="AU1546" s="175">
        <f t="shared" ref="AU1546:AY1546" si="469">INDEX(AU$8:AU$155,MATCH($E1546,$E$8:$E$155,0))*AU655</f>
        <v>0</v>
      </c>
      <c r="AV1546" s="112">
        <f t="shared" si="469"/>
        <v>0</v>
      </c>
      <c r="AW1546" s="112">
        <f t="shared" si="469"/>
        <v>0</v>
      </c>
      <c r="AX1546" s="112">
        <f t="shared" si="469"/>
        <v>0</v>
      </c>
      <c r="AY1546" s="112">
        <f t="shared" si="469"/>
        <v>0</v>
      </c>
      <c r="BA1546" s="38" t="str">
        <f t="shared" ca="1" si="440"/>
        <v>VariantAllowances</v>
      </c>
      <c r="BB1546" s="38" t="str">
        <f t="shared" si="441"/>
        <v>Variant allowances</v>
      </c>
      <c r="BC1546" s="38" t="str">
        <f t="shared" si="442"/>
        <v>Variant allowances allocation to totex categories</v>
      </c>
    </row>
    <row r="1547" spans="4:55">
      <c r="D1547" s="1">
        <f t="shared" si="435"/>
        <v>2.5</v>
      </c>
      <c r="E1547" s="37" t="str">
        <f t="shared" si="436"/>
        <v>Delivery Track Pre Construction Funding</v>
      </c>
      <c r="G1547" s="37" t="str">
        <f t="shared" si="437"/>
        <v>£m 23/24 prices</v>
      </c>
      <c r="H1547" s="37" t="str">
        <f t="shared" si="438"/>
        <v>Load related capex</v>
      </c>
      <c r="AU1547" s="174">
        <f t="shared" ref="AU1547:AY1547" si="470">INDEX(AU$8:AU$155,MATCH($E1547,$E$8:$E$155,0))*AU656</f>
        <v>0</v>
      </c>
      <c r="AV1547" s="111">
        <f t="shared" si="470"/>
        <v>0</v>
      </c>
      <c r="AW1547" s="111">
        <f t="shared" si="470"/>
        <v>0</v>
      </c>
      <c r="AX1547" s="111">
        <f t="shared" si="470"/>
        <v>0</v>
      </c>
      <c r="AY1547" s="111">
        <f t="shared" si="470"/>
        <v>0</v>
      </c>
      <c r="BA1547" s="38" t="str">
        <f t="shared" ca="1" si="440"/>
        <v>VariantAllowances</v>
      </c>
      <c r="BB1547" s="38" t="str">
        <f t="shared" si="441"/>
        <v>Variant allowances</v>
      </c>
      <c r="BC1547" s="38" t="str">
        <f t="shared" si="442"/>
        <v>Variant allowances allocation to totex categories</v>
      </c>
    </row>
    <row r="1548" spans="4:55">
      <c r="D1548" s="1">
        <f t="shared" si="435"/>
        <v>2.5</v>
      </c>
      <c r="E1548" s="37" t="str">
        <f t="shared" si="436"/>
        <v>Delivery Track Pre Construction Funding</v>
      </c>
      <c r="G1548" s="37" t="str">
        <f t="shared" si="437"/>
        <v>£m 23/24 prices</v>
      </c>
      <c r="H1548" s="37" t="str">
        <f t="shared" si="438"/>
        <v>Asset replacement capex</v>
      </c>
      <c r="AU1548" s="161">
        <f t="shared" ref="AU1548:AY1548" si="471">INDEX(AU$8:AU$155,MATCH($E1548,$E$8:$E$155,0))*AU657</f>
        <v>0</v>
      </c>
      <c r="AV1548" s="45">
        <f t="shared" si="471"/>
        <v>0</v>
      </c>
      <c r="AW1548" s="45">
        <f t="shared" si="471"/>
        <v>0</v>
      </c>
      <c r="AX1548" s="45">
        <f t="shared" si="471"/>
        <v>0</v>
      </c>
      <c r="AY1548" s="45">
        <f t="shared" si="471"/>
        <v>0</v>
      </c>
      <c r="BA1548" s="38" t="str">
        <f t="shared" ca="1" si="440"/>
        <v>VariantAllowances</v>
      </c>
      <c r="BB1548" s="38" t="str">
        <f t="shared" si="441"/>
        <v>Variant allowances</v>
      </c>
      <c r="BC1548" s="38" t="str">
        <f t="shared" si="442"/>
        <v>Variant allowances allocation to totex categories</v>
      </c>
    </row>
    <row r="1549" spans="4:55">
      <c r="D1549" s="1">
        <f t="shared" si="435"/>
        <v>2.5</v>
      </c>
      <c r="E1549" s="37" t="str">
        <f t="shared" si="436"/>
        <v>Delivery Track Pre Construction Funding</v>
      </c>
      <c r="G1549" s="37" t="str">
        <f t="shared" si="437"/>
        <v>£m 23/24 prices</v>
      </c>
      <c r="H1549" s="37" t="str">
        <f t="shared" si="438"/>
        <v>Other capex</v>
      </c>
      <c r="AU1549" s="161">
        <f t="shared" ref="AU1549:AY1549" si="472">INDEX(AU$8:AU$155,MATCH($E1549,$E$8:$E$155,0))*AU658</f>
        <v>0</v>
      </c>
      <c r="AV1549" s="45">
        <f t="shared" si="472"/>
        <v>0</v>
      </c>
      <c r="AW1549" s="45">
        <f t="shared" si="472"/>
        <v>0</v>
      </c>
      <c r="AX1549" s="45">
        <f t="shared" si="472"/>
        <v>0</v>
      </c>
      <c r="AY1549" s="45">
        <f t="shared" si="472"/>
        <v>0</v>
      </c>
      <c r="BA1549" s="38" t="str">
        <f t="shared" ca="1" si="440"/>
        <v>VariantAllowances</v>
      </c>
      <c r="BB1549" s="38" t="str">
        <f t="shared" si="441"/>
        <v>Variant allowances</v>
      </c>
      <c r="BC1549" s="38" t="str">
        <f t="shared" si="442"/>
        <v>Variant allowances allocation to totex categories</v>
      </c>
    </row>
    <row r="1550" spans="4:55">
      <c r="D1550" s="1">
        <f t="shared" si="435"/>
        <v>2.5</v>
      </c>
      <c r="E1550" s="37" t="str">
        <f t="shared" si="436"/>
        <v>Delivery Track Pre Construction Funding</v>
      </c>
      <c r="G1550" s="37" t="str">
        <f t="shared" si="437"/>
        <v>£m 23/24 prices</v>
      </c>
      <c r="H1550" s="37" t="str">
        <f t="shared" si="438"/>
        <v>Non-operational capex</v>
      </c>
      <c r="AU1550" s="161">
        <f t="shared" ref="AU1550:AY1550" si="473">INDEX(AU$8:AU$155,MATCH($E1550,$E$8:$E$155,0))*AU659</f>
        <v>0</v>
      </c>
      <c r="AV1550" s="45">
        <f t="shared" si="473"/>
        <v>0</v>
      </c>
      <c r="AW1550" s="45">
        <f t="shared" si="473"/>
        <v>0</v>
      </c>
      <c r="AX1550" s="45">
        <f t="shared" si="473"/>
        <v>0</v>
      </c>
      <c r="AY1550" s="45">
        <f t="shared" si="473"/>
        <v>0</v>
      </c>
      <c r="BA1550" s="38" t="str">
        <f t="shared" ca="1" si="440"/>
        <v>VariantAllowances</v>
      </c>
      <c r="BB1550" s="38" t="str">
        <f t="shared" si="441"/>
        <v>Variant allowances</v>
      </c>
      <c r="BC1550" s="38" t="str">
        <f t="shared" si="442"/>
        <v>Variant allowances allocation to totex categories</v>
      </c>
    </row>
    <row r="1551" spans="4:55">
      <c r="D1551" s="1">
        <f t="shared" si="435"/>
        <v>2.5</v>
      </c>
      <c r="E1551" s="37" t="str">
        <f t="shared" si="436"/>
        <v>Delivery Track Pre Construction Funding</v>
      </c>
      <c r="G1551" s="37" t="str">
        <f t="shared" si="437"/>
        <v>£m 23/24 prices</v>
      </c>
      <c r="H1551" s="37" t="str">
        <f t="shared" si="438"/>
        <v>Network operating costs (opex)</v>
      </c>
      <c r="AU1551" s="161">
        <f t="shared" ref="AU1551:AY1551" si="474">INDEX(AU$8:AU$155,MATCH($E1551,$E$8:$E$155,0))*AU660</f>
        <v>0</v>
      </c>
      <c r="AV1551" s="45">
        <f t="shared" si="474"/>
        <v>0</v>
      </c>
      <c r="AW1551" s="45">
        <f t="shared" si="474"/>
        <v>0</v>
      </c>
      <c r="AX1551" s="45">
        <f t="shared" si="474"/>
        <v>0</v>
      </c>
      <c r="AY1551" s="45">
        <f t="shared" si="474"/>
        <v>0</v>
      </c>
      <c r="BA1551" s="38" t="str">
        <f t="shared" ca="1" si="440"/>
        <v>VariantAllowances</v>
      </c>
      <c r="BB1551" s="38" t="str">
        <f t="shared" si="441"/>
        <v>Variant allowances</v>
      </c>
      <c r="BC1551" s="38" t="str">
        <f t="shared" si="442"/>
        <v>Variant allowances allocation to totex categories</v>
      </c>
    </row>
    <row r="1552" spans="4:55">
      <c r="D1552" s="1">
        <f t="shared" si="435"/>
        <v>2.5</v>
      </c>
      <c r="E1552" s="107" t="str">
        <f t="shared" si="436"/>
        <v>Delivery Track Pre Construction Funding</v>
      </c>
      <c r="F1552" s="125"/>
      <c r="G1552" s="107" t="str">
        <f t="shared" si="437"/>
        <v>£m 23/24 prices</v>
      </c>
      <c r="H1552" s="107" t="str">
        <f t="shared" si="438"/>
        <v>Indirects (opex)</v>
      </c>
      <c r="I1552" s="107"/>
      <c r="J1552" s="107"/>
      <c r="K1552" s="107"/>
      <c r="L1552" s="107"/>
      <c r="M1552" s="107"/>
      <c r="N1552" s="107"/>
      <c r="O1552" s="107"/>
      <c r="P1552" s="107"/>
      <c r="Q1552" s="107"/>
      <c r="R1552" s="107"/>
      <c r="S1552" s="107"/>
      <c r="T1552" s="107"/>
      <c r="U1552" s="107"/>
      <c r="V1552" s="107"/>
      <c r="W1552" s="107"/>
      <c r="X1552" s="107"/>
      <c r="Y1552" s="107"/>
      <c r="Z1552" s="107"/>
      <c r="AA1552" s="107"/>
      <c r="AB1552" s="107"/>
      <c r="AC1552" s="107"/>
      <c r="AD1552" s="107"/>
      <c r="AE1552" s="107"/>
      <c r="AF1552" s="107"/>
      <c r="AG1552" s="107"/>
      <c r="AH1552" s="107"/>
      <c r="AI1552" s="107"/>
      <c r="AJ1552" s="107"/>
      <c r="AK1552" s="107"/>
      <c r="AL1552" s="107"/>
      <c r="AM1552" s="107"/>
      <c r="AN1552" s="107"/>
      <c r="AO1552" s="107"/>
      <c r="AP1552" s="107"/>
      <c r="AQ1552" s="107"/>
      <c r="AR1552" s="107"/>
      <c r="AS1552" s="107"/>
      <c r="AT1552" s="113"/>
      <c r="AU1552" s="175">
        <f t="shared" ref="AU1552:AY1552" si="475">INDEX(AU$8:AU$155,MATCH($E1552,$E$8:$E$155,0))*AU661</f>
        <v>0</v>
      </c>
      <c r="AV1552" s="112">
        <f t="shared" si="475"/>
        <v>0</v>
      </c>
      <c r="AW1552" s="112">
        <f t="shared" si="475"/>
        <v>0</v>
      </c>
      <c r="AX1552" s="112">
        <f t="shared" si="475"/>
        <v>0</v>
      </c>
      <c r="AY1552" s="112">
        <f t="shared" si="475"/>
        <v>0</v>
      </c>
      <c r="BA1552" s="38" t="str">
        <f t="shared" ca="1" si="440"/>
        <v>VariantAllowances</v>
      </c>
      <c r="BB1552" s="38" t="str">
        <f t="shared" si="441"/>
        <v>Variant allowances</v>
      </c>
      <c r="BC1552" s="38" t="str">
        <f t="shared" si="442"/>
        <v>Variant allowances allocation to totex categories</v>
      </c>
    </row>
    <row r="1553" spans="4:55">
      <c r="D1553" s="1">
        <f t="shared" si="435"/>
        <v>2.5</v>
      </c>
      <c r="E1553" s="37" t="str">
        <f t="shared" si="436"/>
        <v>Consequential Costs of ESO Separation (NGET only)</v>
      </c>
      <c r="G1553" s="37" t="str">
        <f t="shared" si="437"/>
        <v>£m 23/24 prices</v>
      </c>
      <c r="H1553" s="37" t="str">
        <f t="shared" si="438"/>
        <v>Load related capex</v>
      </c>
      <c r="AU1553" s="174">
        <f t="shared" ref="AU1553:AY1553" si="476">INDEX(AU$8:AU$155,MATCH($E1553,$E$8:$E$155,0))*AU662</f>
        <v>0</v>
      </c>
      <c r="AV1553" s="111">
        <f t="shared" si="476"/>
        <v>0</v>
      </c>
      <c r="AW1553" s="111">
        <f t="shared" si="476"/>
        <v>0</v>
      </c>
      <c r="AX1553" s="111">
        <f t="shared" si="476"/>
        <v>0</v>
      </c>
      <c r="AY1553" s="111">
        <f t="shared" si="476"/>
        <v>0</v>
      </c>
      <c r="BA1553" s="38" t="str">
        <f t="shared" ca="1" si="440"/>
        <v>VariantAllowances</v>
      </c>
      <c r="BB1553" s="38" t="str">
        <f t="shared" si="441"/>
        <v>Variant allowances</v>
      </c>
      <c r="BC1553" s="38" t="str">
        <f t="shared" si="442"/>
        <v>Variant allowances allocation to totex categories</v>
      </c>
    </row>
    <row r="1554" spans="4:55">
      <c r="D1554" s="1">
        <f t="shared" si="435"/>
        <v>2.5</v>
      </c>
      <c r="E1554" s="37" t="str">
        <f t="shared" si="436"/>
        <v>Consequential Costs of ESO Separation (NGET only)</v>
      </c>
      <c r="G1554" s="37" t="str">
        <f t="shared" si="437"/>
        <v>£m 23/24 prices</v>
      </c>
      <c r="H1554" s="37" t="str">
        <f t="shared" si="438"/>
        <v>Asset replacement capex</v>
      </c>
      <c r="AU1554" s="161">
        <f t="shared" ref="AU1554:AY1554" si="477">INDEX(AU$8:AU$155,MATCH($E1554,$E$8:$E$155,0))*AU663</f>
        <v>0</v>
      </c>
      <c r="AV1554" s="45">
        <f t="shared" si="477"/>
        <v>0</v>
      </c>
      <c r="AW1554" s="45">
        <f t="shared" si="477"/>
        <v>0</v>
      </c>
      <c r="AX1554" s="45">
        <f t="shared" si="477"/>
        <v>0</v>
      </c>
      <c r="AY1554" s="45">
        <f t="shared" si="477"/>
        <v>0</v>
      </c>
      <c r="BA1554" s="38" t="str">
        <f t="shared" ca="1" si="440"/>
        <v>VariantAllowances</v>
      </c>
      <c r="BB1554" s="38" t="str">
        <f t="shared" si="441"/>
        <v>Variant allowances</v>
      </c>
      <c r="BC1554" s="38" t="str">
        <f t="shared" si="442"/>
        <v>Variant allowances allocation to totex categories</v>
      </c>
    </row>
    <row r="1555" spans="4:55">
      <c r="D1555" s="1">
        <f t="shared" si="435"/>
        <v>2.5</v>
      </c>
      <c r="E1555" s="37" t="str">
        <f t="shared" si="436"/>
        <v>Consequential Costs of ESO Separation (NGET only)</v>
      </c>
      <c r="G1555" s="37" t="str">
        <f t="shared" si="437"/>
        <v>£m 23/24 prices</v>
      </c>
      <c r="H1555" s="37" t="str">
        <f t="shared" si="438"/>
        <v>Other capex</v>
      </c>
      <c r="AU1555" s="161">
        <f t="shared" ref="AU1555:AY1555" si="478">INDEX(AU$8:AU$155,MATCH($E1555,$E$8:$E$155,0))*AU664</f>
        <v>0</v>
      </c>
      <c r="AV1555" s="45">
        <f t="shared" si="478"/>
        <v>0</v>
      </c>
      <c r="AW1555" s="45">
        <f t="shared" si="478"/>
        <v>0</v>
      </c>
      <c r="AX1555" s="45">
        <f t="shared" si="478"/>
        <v>0</v>
      </c>
      <c r="AY1555" s="45">
        <f t="shared" si="478"/>
        <v>0</v>
      </c>
      <c r="BA1555" s="38" t="str">
        <f t="shared" ca="1" si="440"/>
        <v>VariantAllowances</v>
      </c>
      <c r="BB1555" s="38" t="str">
        <f t="shared" si="441"/>
        <v>Variant allowances</v>
      </c>
      <c r="BC1555" s="38" t="str">
        <f t="shared" si="442"/>
        <v>Variant allowances allocation to totex categories</v>
      </c>
    </row>
    <row r="1556" spans="4:55">
      <c r="D1556" s="1">
        <f t="shared" si="435"/>
        <v>2.5</v>
      </c>
      <c r="E1556" s="37" t="str">
        <f t="shared" si="436"/>
        <v>Consequential Costs of ESO Separation (NGET only)</v>
      </c>
      <c r="G1556" s="37" t="str">
        <f t="shared" si="437"/>
        <v>£m 23/24 prices</v>
      </c>
      <c r="H1556" s="37" t="str">
        <f t="shared" si="438"/>
        <v>Non-operational capex</v>
      </c>
      <c r="AU1556" s="161">
        <f t="shared" ref="AU1556:AY1556" si="479">INDEX(AU$8:AU$155,MATCH($E1556,$E$8:$E$155,0))*AU665</f>
        <v>0</v>
      </c>
      <c r="AV1556" s="45">
        <f t="shared" si="479"/>
        <v>0</v>
      </c>
      <c r="AW1556" s="45">
        <f t="shared" si="479"/>
        <v>0</v>
      </c>
      <c r="AX1556" s="45">
        <f t="shared" si="479"/>
        <v>0</v>
      </c>
      <c r="AY1556" s="45">
        <f t="shared" si="479"/>
        <v>0</v>
      </c>
      <c r="BA1556" s="38" t="str">
        <f t="shared" ca="1" si="440"/>
        <v>VariantAllowances</v>
      </c>
      <c r="BB1556" s="38" t="str">
        <f t="shared" si="441"/>
        <v>Variant allowances</v>
      </c>
      <c r="BC1556" s="38" t="str">
        <f t="shared" si="442"/>
        <v>Variant allowances allocation to totex categories</v>
      </c>
    </row>
    <row r="1557" spans="4:55">
      <c r="D1557" s="1">
        <f t="shared" si="435"/>
        <v>2.5</v>
      </c>
      <c r="E1557" s="37" t="str">
        <f t="shared" si="436"/>
        <v>Consequential Costs of ESO Separation (NGET only)</v>
      </c>
      <c r="G1557" s="37" t="str">
        <f t="shared" si="437"/>
        <v>£m 23/24 prices</v>
      </c>
      <c r="H1557" s="37" t="str">
        <f t="shared" si="438"/>
        <v>Network operating costs (opex)</v>
      </c>
      <c r="AU1557" s="161">
        <f t="shared" ref="AU1557:AY1557" si="480">INDEX(AU$8:AU$155,MATCH($E1557,$E$8:$E$155,0))*AU666</f>
        <v>0</v>
      </c>
      <c r="AV1557" s="45">
        <f t="shared" si="480"/>
        <v>0</v>
      </c>
      <c r="AW1557" s="45">
        <f t="shared" si="480"/>
        <v>0</v>
      </c>
      <c r="AX1557" s="45">
        <f t="shared" si="480"/>
        <v>0</v>
      </c>
      <c r="AY1557" s="45">
        <f t="shared" si="480"/>
        <v>0</v>
      </c>
      <c r="BA1557" s="38" t="str">
        <f t="shared" ca="1" si="440"/>
        <v>VariantAllowances</v>
      </c>
      <c r="BB1557" s="38" t="str">
        <f t="shared" si="441"/>
        <v>Variant allowances</v>
      </c>
      <c r="BC1557" s="38" t="str">
        <f t="shared" si="442"/>
        <v>Variant allowances allocation to totex categories</v>
      </c>
    </row>
    <row r="1558" spans="4:55">
      <c r="D1558" s="1">
        <f t="shared" si="435"/>
        <v>2.5</v>
      </c>
      <c r="E1558" s="107" t="str">
        <f t="shared" si="436"/>
        <v>Consequential Costs of ESO Separation (NGET only)</v>
      </c>
      <c r="F1558" s="125"/>
      <c r="G1558" s="107" t="str">
        <f t="shared" si="437"/>
        <v>£m 23/24 prices</v>
      </c>
      <c r="H1558" s="107" t="str">
        <f t="shared" si="438"/>
        <v>Indirects (opex)</v>
      </c>
      <c r="I1558" s="107"/>
      <c r="J1558" s="107"/>
      <c r="K1558" s="107"/>
      <c r="L1558" s="107"/>
      <c r="M1558" s="107"/>
      <c r="N1558" s="107"/>
      <c r="O1558" s="107"/>
      <c r="P1558" s="107"/>
      <c r="Q1558" s="107"/>
      <c r="R1558" s="107"/>
      <c r="S1558" s="107"/>
      <c r="T1558" s="107"/>
      <c r="U1558" s="107"/>
      <c r="V1558" s="107"/>
      <c r="W1558" s="107"/>
      <c r="X1558" s="107"/>
      <c r="Y1558" s="107"/>
      <c r="Z1558" s="107"/>
      <c r="AA1558" s="107"/>
      <c r="AB1558" s="107"/>
      <c r="AC1558" s="107"/>
      <c r="AD1558" s="107"/>
      <c r="AE1558" s="107"/>
      <c r="AF1558" s="107"/>
      <c r="AG1558" s="107"/>
      <c r="AH1558" s="107"/>
      <c r="AI1558" s="107"/>
      <c r="AJ1558" s="107"/>
      <c r="AK1558" s="107"/>
      <c r="AL1558" s="107"/>
      <c r="AM1558" s="107"/>
      <c r="AN1558" s="107"/>
      <c r="AO1558" s="107"/>
      <c r="AP1558" s="107"/>
      <c r="AQ1558" s="107"/>
      <c r="AR1558" s="107"/>
      <c r="AS1558" s="107"/>
      <c r="AT1558" s="113"/>
      <c r="AU1558" s="175">
        <f t="shared" ref="AU1558:AY1558" si="481">INDEX(AU$8:AU$155,MATCH($E1558,$E$8:$E$155,0))*AU667</f>
        <v>0</v>
      </c>
      <c r="AV1558" s="112">
        <f t="shared" si="481"/>
        <v>0</v>
      </c>
      <c r="AW1558" s="112">
        <f t="shared" si="481"/>
        <v>0</v>
      </c>
      <c r="AX1558" s="112">
        <f t="shared" si="481"/>
        <v>0</v>
      </c>
      <c r="AY1558" s="112">
        <f t="shared" si="481"/>
        <v>0</v>
      </c>
      <c r="BA1558" s="38" t="str">
        <f t="shared" ca="1" si="440"/>
        <v>VariantAllowances</v>
      </c>
      <c r="BB1558" s="38" t="str">
        <f t="shared" si="441"/>
        <v>Variant allowances</v>
      </c>
      <c r="BC1558" s="38" t="str">
        <f t="shared" si="442"/>
        <v>Variant allowances allocation to totex categories</v>
      </c>
    </row>
    <row r="1559" spans="4:55">
      <c r="D1559" s="1">
        <f t="shared" si="435"/>
        <v>1</v>
      </c>
      <c r="E1559" s="37" t="str">
        <f t="shared" si="436"/>
        <v>Operational transport carbon reduction Price Control Deliverable</v>
      </c>
      <c r="G1559" s="37" t="str">
        <f t="shared" si="437"/>
        <v>£m 23/24 prices</v>
      </c>
      <c r="H1559" s="37" t="str">
        <f t="shared" si="438"/>
        <v>Load related capex</v>
      </c>
      <c r="AU1559" s="174">
        <f t="shared" ref="AU1559:AY1559" si="482">INDEX(AU$8:AU$155,MATCH($E1559,$E$8:$E$155,0))*AU668</f>
        <v>2.3927034398772946</v>
      </c>
      <c r="AV1559" s="111">
        <f t="shared" si="482"/>
        <v>2.440974234963353</v>
      </c>
      <c r="AW1559" s="111">
        <f t="shared" si="482"/>
        <v>1.3342158888796873</v>
      </c>
      <c r="AX1559" s="111">
        <f t="shared" si="482"/>
        <v>1.72522283100851</v>
      </c>
      <c r="AY1559" s="111">
        <f t="shared" si="482"/>
        <v>2.6119941052985682</v>
      </c>
      <c r="BA1559" s="38" t="str">
        <f t="shared" ca="1" si="440"/>
        <v>VariantAllowances</v>
      </c>
      <c r="BB1559" s="38" t="str">
        <f t="shared" si="441"/>
        <v>Variant allowances</v>
      </c>
      <c r="BC1559" s="38" t="str">
        <f t="shared" si="442"/>
        <v>Variant allowances allocation to totex categories</v>
      </c>
    </row>
    <row r="1560" spans="4:55">
      <c r="D1560" s="1">
        <f t="shared" si="435"/>
        <v>1</v>
      </c>
      <c r="E1560" s="37" t="str">
        <f t="shared" si="436"/>
        <v>Operational transport carbon reduction Price Control Deliverable</v>
      </c>
      <c r="G1560" s="37" t="str">
        <f t="shared" si="437"/>
        <v>£m 23/24 prices</v>
      </c>
      <c r="H1560" s="37" t="str">
        <f t="shared" si="438"/>
        <v>Asset replacement capex</v>
      </c>
      <c r="AU1560" s="161">
        <f t="shared" ref="AU1560:AY1560" si="483">INDEX(AU$8:AU$155,MATCH($E1560,$E$8:$E$155,0))*AU669</f>
        <v>3.7201629502699318</v>
      </c>
      <c r="AV1560" s="45">
        <f t="shared" si="483"/>
        <v>3.7952141331563642</v>
      </c>
      <c r="AW1560" s="45">
        <f t="shared" si="483"/>
        <v>2.0744319729511576</v>
      </c>
      <c r="AX1560" s="45">
        <f t="shared" si="483"/>
        <v>2.6823675470650068</v>
      </c>
      <c r="AY1560" s="45">
        <f t="shared" si="483"/>
        <v>4.0611149442546512</v>
      </c>
      <c r="BA1560" s="38" t="str">
        <f t="shared" ca="1" si="440"/>
        <v>VariantAllowances</v>
      </c>
      <c r="BB1560" s="38" t="str">
        <f t="shared" si="441"/>
        <v>Variant allowances</v>
      </c>
      <c r="BC1560" s="38" t="str">
        <f t="shared" si="442"/>
        <v>Variant allowances allocation to totex categories</v>
      </c>
    </row>
    <row r="1561" spans="4:55">
      <c r="D1561" s="1">
        <f t="shared" si="435"/>
        <v>1</v>
      </c>
      <c r="E1561" s="37" t="str">
        <f t="shared" si="436"/>
        <v>Operational transport carbon reduction Price Control Deliverable</v>
      </c>
      <c r="G1561" s="37" t="str">
        <f t="shared" si="437"/>
        <v>£m 23/24 prices</v>
      </c>
      <c r="H1561" s="37" t="str">
        <f t="shared" si="438"/>
        <v>Other capex</v>
      </c>
      <c r="AU1561" s="161">
        <f t="shared" ref="AU1561:AY1561" si="484">INDEX(AU$8:AU$155,MATCH($E1561,$E$8:$E$155,0))*AU670</f>
        <v>0.43556635350714912</v>
      </c>
      <c r="AV1561" s="45">
        <f t="shared" si="484"/>
        <v>0.44435354119038478</v>
      </c>
      <c r="AW1561" s="45">
        <f t="shared" si="484"/>
        <v>0.24287989051431622</v>
      </c>
      <c r="AX1561" s="45">
        <f t="shared" si="484"/>
        <v>0.31405856863238929</v>
      </c>
      <c r="AY1561" s="45">
        <f t="shared" si="484"/>
        <v>0.47548589970072114</v>
      </c>
      <c r="BA1561" s="38" t="str">
        <f t="shared" ca="1" si="440"/>
        <v>VariantAllowances</v>
      </c>
      <c r="BB1561" s="38" t="str">
        <f t="shared" si="441"/>
        <v>Variant allowances</v>
      </c>
      <c r="BC1561" s="38" t="str">
        <f t="shared" si="442"/>
        <v>Variant allowances allocation to totex categories</v>
      </c>
    </row>
    <row r="1562" spans="4:55">
      <c r="D1562" s="1">
        <f t="shared" si="435"/>
        <v>1</v>
      </c>
      <c r="E1562" s="37" t="str">
        <f t="shared" si="436"/>
        <v>Operational transport carbon reduction Price Control Deliverable</v>
      </c>
      <c r="G1562" s="37" t="str">
        <f t="shared" si="437"/>
        <v>£m 23/24 prices</v>
      </c>
      <c r="H1562" s="37" t="str">
        <f t="shared" si="438"/>
        <v>Non-operational capex</v>
      </c>
      <c r="AU1562" s="161">
        <f t="shared" ref="AU1562:AY1562" si="485">INDEX(AU$8:AU$155,MATCH($E1562,$E$8:$E$155,0))*AU671</f>
        <v>3.9802294218901496E-3</v>
      </c>
      <c r="AV1562" s="45">
        <f t="shared" si="485"/>
        <v>4.0605272288049147E-3</v>
      </c>
      <c r="AW1562" s="45">
        <f t="shared" si="485"/>
        <v>2.2194498689501567E-3</v>
      </c>
      <c r="AX1562" s="45">
        <f t="shared" si="485"/>
        <v>2.8698845652384065E-3</v>
      </c>
      <c r="AY1562" s="45">
        <f t="shared" si="485"/>
        <v>4.3450164422575311E-3</v>
      </c>
      <c r="BA1562" s="38" t="str">
        <f t="shared" ca="1" si="440"/>
        <v>VariantAllowances</v>
      </c>
      <c r="BB1562" s="38" t="str">
        <f t="shared" si="441"/>
        <v>Variant allowances</v>
      </c>
      <c r="BC1562" s="38" t="str">
        <f t="shared" si="442"/>
        <v>Variant allowances allocation to totex categories</v>
      </c>
    </row>
    <row r="1563" spans="4:55">
      <c r="D1563" s="1">
        <f t="shared" si="435"/>
        <v>1</v>
      </c>
      <c r="E1563" s="37" t="str">
        <f t="shared" si="436"/>
        <v>Operational transport carbon reduction Price Control Deliverable</v>
      </c>
      <c r="G1563" s="37" t="str">
        <f t="shared" si="437"/>
        <v>£m 23/24 prices</v>
      </c>
      <c r="H1563" s="37" t="str">
        <f t="shared" si="438"/>
        <v>Network operating costs (opex)</v>
      </c>
      <c r="AU1563" s="161">
        <f t="shared" ref="AU1563:AY1563" si="486">INDEX(AU$8:AU$155,MATCH($E1563,$E$8:$E$155,0))*AU672</f>
        <v>7.1218686647342516E-2</v>
      </c>
      <c r="AV1563" s="45">
        <f t="shared" si="486"/>
        <v>7.265546421540936E-2</v>
      </c>
      <c r="AW1563" s="45">
        <f t="shared" si="486"/>
        <v>3.971286275030432E-2</v>
      </c>
      <c r="AX1563" s="45">
        <f t="shared" si="486"/>
        <v>5.1351162935903708E-2</v>
      </c>
      <c r="AY1563" s="45">
        <f t="shared" si="486"/>
        <v>7.7745861275438435E-2</v>
      </c>
      <c r="BA1563" s="38" t="str">
        <f t="shared" ca="1" si="440"/>
        <v>VariantAllowances</v>
      </c>
      <c r="BB1563" s="38" t="str">
        <f t="shared" si="441"/>
        <v>Variant allowances</v>
      </c>
      <c r="BC1563" s="38" t="str">
        <f t="shared" si="442"/>
        <v>Variant allowances allocation to totex categories</v>
      </c>
    </row>
    <row r="1564" spans="4:55">
      <c r="D1564" s="1">
        <f t="shared" si="435"/>
        <v>1</v>
      </c>
      <c r="E1564" s="107" t="str">
        <f t="shared" si="436"/>
        <v>Operational transport carbon reduction Price Control Deliverable</v>
      </c>
      <c r="F1564" s="125"/>
      <c r="G1564" s="107" t="str">
        <f t="shared" si="437"/>
        <v>£m 23/24 prices</v>
      </c>
      <c r="H1564" s="107" t="str">
        <f t="shared" si="438"/>
        <v>Indirects (opex)</v>
      </c>
      <c r="I1564" s="107"/>
      <c r="J1564" s="107"/>
      <c r="K1564" s="107"/>
      <c r="L1564" s="107"/>
      <c r="M1564" s="107"/>
      <c r="N1564" s="107"/>
      <c r="O1564" s="107"/>
      <c r="P1564" s="107"/>
      <c r="Q1564" s="107"/>
      <c r="R1564" s="107"/>
      <c r="S1564" s="107"/>
      <c r="T1564" s="107"/>
      <c r="U1564" s="107"/>
      <c r="V1564" s="107"/>
      <c r="W1564" s="107"/>
      <c r="X1564" s="107"/>
      <c r="Y1564" s="107"/>
      <c r="Z1564" s="107"/>
      <c r="AA1564" s="107"/>
      <c r="AB1564" s="107"/>
      <c r="AC1564" s="107"/>
      <c r="AD1564" s="107"/>
      <c r="AE1564" s="107"/>
      <c r="AF1564" s="107"/>
      <c r="AG1564" s="107"/>
      <c r="AH1564" s="107"/>
      <c r="AI1564" s="107"/>
      <c r="AJ1564" s="107"/>
      <c r="AK1564" s="107"/>
      <c r="AL1564" s="107"/>
      <c r="AM1564" s="107"/>
      <c r="AN1564" s="107"/>
      <c r="AO1564" s="107"/>
      <c r="AP1564" s="107"/>
      <c r="AQ1564" s="107"/>
      <c r="AR1564" s="107"/>
      <c r="AS1564" s="107"/>
      <c r="AT1564" s="113"/>
      <c r="AU1564" s="175">
        <f t="shared" ref="AU1564:AY1564" si="487">INDEX(AU$8:AU$155,MATCH($E1564,$E$8:$E$155,0))*AU673</f>
        <v>6.1728450276391462E-2</v>
      </c>
      <c r="AV1564" s="112">
        <f t="shared" si="487"/>
        <v>6.2973770245682958E-2</v>
      </c>
      <c r="AW1564" s="112">
        <f t="shared" si="487"/>
        <v>3.4420930643584001E-2</v>
      </c>
      <c r="AX1564" s="112">
        <f t="shared" si="487"/>
        <v>4.4508370726071063E-2</v>
      </c>
      <c r="AY1564" s="112">
        <f t="shared" si="487"/>
        <v>6.7385847140094754E-2</v>
      </c>
      <c r="BA1564" s="38" t="str">
        <f t="shared" ca="1" si="440"/>
        <v>VariantAllowances</v>
      </c>
      <c r="BB1564" s="38" t="str">
        <f t="shared" si="441"/>
        <v>Variant allowances</v>
      </c>
      <c r="BC1564" s="38" t="str">
        <f t="shared" si="442"/>
        <v>Variant allowances allocation to totex categories</v>
      </c>
    </row>
    <row r="1565" spans="4:55">
      <c r="D1565" s="1">
        <f t="shared" si="435"/>
        <v>1</v>
      </c>
      <c r="E1565" s="37" t="str">
        <f t="shared" si="436"/>
        <v>SF6 asset intervention Price Control Deliverable (NGET and SHET only)</v>
      </c>
      <c r="G1565" s="37" t="str">
        <f t="shared" si="437"/>
        <v>£m 23/24 prices</v>
      </c>
      <c r="H1565" s="37" t="str">
        <f t="shared" si="438"/>
        <v>Load related capex</v>
      </c>
      <c r="AU1565" s="174">
        <f t="shared" ref="AU1565:AY1565" si="488">INDEX(AU$8:AU$155,MATCH($E1565,$E$8:$E$155,0))*AU674</f>
        <v>7.4595597434020355</v>
      </c>
      <c r="AV1565" s="111">
        <f t="shared" si="488"/>
        <v>15.119775664034574</v>
      </c>
      <c r="AW1565" s="111">
        <f t="shared" si="488"/>
        <v>5.7468047263203683</v>
      </c>
      <c r="AX1565" s="111">
        <f t="shared" si="488"/>
        <v>5.4463434877801511</v>
      </c>
      <c r="AY1565" s="111">
        <f t="shared" si="488"/>
        <v>5.3706063550069567</v>
      </c>
      <c r="BA1565" s="38" t="str">
        <f t="shared" ca="1" si="440"/>
        <v>VariantAllowances</v>
      </c>
      <c r="BB1565" s="38" t="str">
        <f t="shared" si="441"/>
        <v>Variant allowances</v>
      </c>
      <c r="BC1565" s="38" t="str">
        <f t="shared" si="442"/>
        <v>Variant allowances allocation to totex categories</v>
      </c>
    </row>
    <row r="1566" spans="4:55">
      <c r="D1566" s="1">
        <f t="shared" si="435"/>
        <v>1</v>
      </c>
      <c r="E1566" s="37" t="str">
        <f t="shared" si="436"/>
        <v>SF6 asset intervention Price Control Deliverable (NGET and SHET only)</v>
      </c>
      <c r="G1566" s="37" t="str">
        <f t="shared" si="437"/>
        <v>£m 23/24 prices</v>
      </c>
      <c r="H1566" s="37" t="str">
        <f t="shared" si="438"/>
        <v>Asset replacement capex</v>
      </c>
      <c r="AU1566" s="161">
        <f t="shared" ref="AU1566:AY1566" si="489">INDEX(AU$8:AU$155,MATCH($E1566,$E$8:$E$155,0))*AU675</f>
        <v>11.598084961232169</v>
      </c>
      <c r="AV1566" s="45">
        <f t="shared" si="489"/>
        <v>23.50814911045514</v>
      </c>
      <c r="AW1566" s="45">
        <f t="shared" si="489"/>
        <v>8.9351023068657245</v>
      </c>
      <c r="AX1566" s="45">
        <f t="shared" si="489"/>
        <v>8.4679467250327942</v>
      </c>
      <c r="AY1566" s="45">
        <f t="shared" si="489"/>
        <v>8.35019102217103</v>
      </c>
      <c r="BA1566" s="38" t="str">
        <f t="shared" ca="1" si="440"/>
        <v>VariantAllowances</v>
      </c>
      <c r="BB1566" s="38" t="str">
        <f t="shared" si="441"/>
        <v>Variant allowances</v>
      </c>
      <c r="BC1566" s="38" t="str">
        <f t="shared" si="442"/>
        <v>Variant allowances allocation to totex categories</v>
      </c>
    </row>
    <row r="1567" spans="4:55">
      <c r="D1567" s="1">
        <f t="shared" si="435"/>
        <v>1</v>
      </c>
      <c r="E1567" s="37" t="str">
        <f t="shared" si="436"/>
        <v>SF6 asset intervention Price Control Deliverable (NGET and SHET only)</v>
      </c>
      <c r="G1567" s="37" t="str">
        <f t="shared" si="437"/>
        <v>£m 23/24 prices</v>
      </c>
      <c r="H1567" s="37" t="str">
        <f t="shared" si="438"/>
        <v>Other capex</v>
      </c>
      <c r="AU1567" s="161">
        <f t="shared" ref="AU1567:AY1567" si="490">INDEX(AU$8:AU$155,MATCH($E1567,$E$8:$E$155,0))*AU676</f>
        <v>1.3579339512166939</v>
      </c>
      <c r="AV1567" s="45">
        <f t="shared" si="490"/>
        <v>2.7523952371495763</v>
      </c>
      <c r="AW1567" s="45">
        <f t="shared" si="490"/>
        <v>1.0461450162371064</v>
      </c>
      <c r="AX1567" s="45">
        <f t="shared" si="490"/>
        <v>0.9914492257517149</v>
      </c>
      <c r="AY1567" s="45">
        <f t="shared" si="490"/>
        <v>0.9776620818051176</v>
      </c>
      <c r="BA1567" s="38" t="str">
        <f t="shared" ca="1" si="440"/>
        <v>VariantAllowances</v>
      </c>
      <c r="BB1567" s="38" t="str">
        <f t="shared" si="441"/>
        <v>Variant allowances</v>
      </c>
      <c r="BC1567" s="38" t="str">
        <f t="shared" si="442"/>
        <v>Variant allowances allocation to totex categories</v>
      </c>
    </row>
    <row r="1568" spans="4:55">
      <c r="D1568" s="1">
        <f t="shared" si="435"/>
        <v>1</v>
      </c>
      <c r="E1568" s="37" t="str">
        <f t="shared" si="436"/>
        <v>SF6 asset intervention Price Control Deliverable (NGET and SHET only)</v>
      </c>
      <c r="G1568" s="37" t="str">
        <f t="shared" si="437"/>
        <v>£m 23/24 prices</v>
      </c>
      <c r="H1568" s="37" t="str">
        <f t="shared" si="438"/>
        <v>Non-operational capex</v>
      </c>
      <c r="AU1568" s="161">
        <f t="shared" ref="AU1568:AY1568" si="491">INDEX(AU$8:AU$155,MATCH($E1568,$E$8:$E$155,0))*AU677</f>
        <v>1.2408875529747537E-2</v>
      </c>
      <c r="AV1568" s="45">
        <f t="shared" si="491"/>
        <v>2.5151539863818361E-2</v>
      </c>
      <c r="AW1568" s="45">
        <f t="shared" si="491"/>
        <v>9.5597310023220975E-3</v>
      </c>
      <c r="AX1568" s="45">
        <f t="shared" si="491"/>
        <v>9.0599178446009489E-3</v>
      </c>
      <c r="AY1568" s="45">
        <f t="shared" si="491"/>
        <v>8.9339301608916261E-3</v>
      </c>
      <c r="BA1568" s="38" t="str">
        <f t="shared" ca="1" si="440"/>
        <v>VariantAllowances</v>
      </c>
      <c r="BB1568" s="38" t="str">
        <f t="shared" si="441"/>
        <v>Variant allowances</v>
      </c>
      <c r="BC1568" s="38" t="str">
        <f t="shared" si="442"/>
        <v>Variant allowances allocation to totex categories</v>
      </c>
    </row>
    <row r="1569" spans="4:55">
      <c r="D1569" s="1">
        <f t="shared" si="435"/>
        <v>1</v>
      </c>
      <c r="E1569" s="37" t="str">
        <f t="shared" si="436"/>
        <v>SF6 asset intervention Price Control Deliverable (NGET and SHET only)</v>
      </c>
      <c r="G1569" s="37" t="str">
        <f t="shared" si="437"/>
        <v>£m 23/24 prices</v>
      </c>
      <c r="H1569" s="37" t="str">
        <f t="shared" si="438"/>
        <v>Network operating costs (opex)</v>
      </c>
      <c r="AU1569" s="161">
        <f t="shared" ref="AU1569:AY1569" si="492">INDEX(AU$8:AU$155,MATCH($E1569,$E$8:$E$155,0))*AU678</f>
        <v>0.22203338660294861</v>
      </c>
      <c r="AV1569" s="45">
        <f t="shared" si="492"/>
        <v>0.4500392933151029</v>
      </c>
      <c r="AW1569" s="45">
        <f t="shared" si="492"/>
        <v>0.17105332746471349</v>
      </c>
      <c r="AX1569" s="45">
        <f t="shared" si="492"/>
        <v>0.16211011517996601</v>
      </c>
      <c r="AY1569" s="45">
        <f t="shared" si="492"/>
        <v>0.15985580357717963</v>
      </c>
      <c r="BA1569" s="38" t="str">
        <f t="shared" ca="1" si="440"/>
        <v>VariantAllowances</v>
      </c>
      <c r="BB1569" s="38" t="str">
        <f t="shared" si="441"/>
        <v>Variant allowances</v>
      </c>
      <c r="BC1569" s="38" t="str">
        <f t="shared" si="442"/>
        <v>Variant allowances allocation to totex categories</v>
      </c>
    </row>
    <row r="1570" spans="4:55">
      <c r="D1570" s="1">
        <f t="shared" si="435"/>
        <v>1</v>
      </c>
      <c r="E1570" s="107" t="str">
        <f t="shared" si="436"/>
        <v>SF6 asset intervention Price Control Deliverable (NGET and SHET only)</v>
      </c>
      <c r="F1570" s="125"/>
      <c r="G1570" s="107" t="str">
        <f t="shared" si="437"/>
        <v>£m 23/24 prices</v>
      </c>
      <c r="H1570" s="107" t="str">
        <f t="shared" si="438"/>
        <v>Indirects (opex)</v>
      </c>
      <c r="I1570" s="107"/>
      <c r="J1570" s="107"/>
      <c r="K1570" s="107"/>
      <c r="L1570" s="107"/>
      <c r="M1570" s="107"/>
      <c r="N1570" s="107"/>
      <c r="O1570" s="107"/>
      <c r="P1570" s="107"/>
      <c r="Q1570" s="107"/>
      <c r="R1570" s="107"/>
      <c r="S1570" s="107"/>
      <c r="T1570" s="107"/>
      <c r="U1570" s="107"/>
      <c r="V1570" s="107"/>
      <c r="W1570" s="107"/>
      <c r="X1570" s="107"/>
      <c r="Y1570" s="107"/>
      <c r="Z1570" s="107"/>
      <c r="AA1570" s="107"/>
      <c r="AB1570" s="107"/>
      <c r="AC1570" s="107"/>
      <c r="AD1570" s="107"/>
      <c r="AE1570" s="107"/>
      <c r="AF1570" s="107"/>
      <c r="AG1570" s="107"/>
      <c r="AH1570" s="107"/>
      <c r="AI1570" s="107"/>
      <c r="AJ1570" s="107"/>
      <c r="AK1570" s="107"/>
      <c r="AL1570" s="107"/>
      <c r="AM1570" s="107"/>
      <c r="AN1570" s="107"/>
      <c r="AO1570" s="107"/>
      <c r="AP1570" s="107"/>
      <c r="AQ1570" s="107"/>
      <c r="AR1570" s="107"/>
      <c r="AS1570" s="107"/>
      <c r="AT1570" s="113"/>
      <c r="AU1570" s="175">
        <f t="shared" ref="AU1570:AY1570" si="493">INDEX(AU$8:AU$155,MATCH($E1570,$E$8:$E$155,0))*AU679</f>
        <v>0.19244635796903364</v>
      </c>
      <c r="AV1570" s="112">
        <f t="shared" si="493"/>
        <v>0.39006936869510894</v>
      </c>
      <c r="AW1570" s="112">
        <f t="shared" si="493"/>
        <v>0.14825963965471231</v>
      </c>
      <c r="AX1570" s="112">
        <f t="shared" si="493"/>
        <v>0.14050815390261093</v>
      </c>
      <c r="AY1570" s="112">
        <f t="shared" si="493"/>
        <v>0.13855424028483876</v>
      </c>
      <c r="BA1570" s="38" t="str">
        <f t="shared" ca="1" si="440"/>
        <v>VariantAllowances</v>
      </c>
      <c r="BB1570" s="38" t="str">
        <f t="shared" si="441"/>
        <v>Variant allowances</v>
      </c>
      <c r="BC1570" s="38" t="str">
        <f t="shared" si="442"/>
        <v>Variant allowances allocation to totex categories</v>
      </c>
    </row>
    <row r="1571" spans="4:55">
      <c r="D1571" s="1">
        <f t="shared" si="435"/>
        <v>1.5</v>
      </c>
      <c r="E1571" s="37" t="str">
        <f t="shared" si="436"/>
        <v>Resillience Re-Opener</v>
      </c>
      <c r="G1571" s="37" t="str">
        <f t="shared" si="437"/>
        <v>£m 23/24 prices</v>
      </c>
      <c r="H1571" s="37" t="str">
        <f t="shared" si="438"/>
        <v>Load related capex</v>
      </c>
      <c r="AU1571" s="174">
        <f t="shared" ref="AU1571:AY1571" si="494">INDEX(AU$8:AU$155,MATCH($E1571,$E$8:$E$155,0))*AU680</f>
        <v>0</v>
      </c>
      <c r="AV1571" s="111">
        <f t="shared" si="494"/>
        <v>0</v>
      </c>
      <c r="AW1571" s="111">
        <f t="shared" si="494"/>
        <v>0</v>
      </c>
      <c r="AX1571" s="111">
        <f t="shared" si="494"/>
        <v>0</v>
      </c>
      <c r="AY1571" s="111">
        <f t="shared" si="494"/>
        <v>0</v>
      </c>
      <c r="BA1571" s="38" t="str">
        <f t="shared" ca="1" si="440"/>
        <v>VariantAllowances</v>
      </c>
      <c r="BB1571" s="38" t="str">
        <f t="shared" si="441"/>
        <v>Variant allowances</v>
      </c>
      <c r="BC1571" s="38" t="str">
        <f t="shared" si="442"/>
        <v>Variant allowances allocation to totex categories</v>
      </c>
    </row>
    <row r="1572" spans="4:55">
      <c r="D1572" s="1">
        <f t="shared" si="435"/>
        <v>1.5</v>
      </c>
      <c r="E1572" s="37" t="str">
        <f t="shared" si="436"/>
        <v>Resillience Re-Opener</v>
      </c>
      <c r="G1572" s="37" t="str">
        <f t="shared" si="437"/>
        <v>£m 23/24 prices</v>
      </c>
      <c r="H1572" s="37" t="str">
        <f t="shared" si="438"/>
        <v>Asset replacement capex</v>
      </c>
      <c r="AU1572" s="161">
        <f t="shared" ref="AU1572:AY1572" si="495">INDEX(AU$8:AU$155,MATCH($E1572,$E$8:$E$155,0))*AU681</f>
        <v>0</v>
      </c>
      <c r="AV1572" s="45">
        <f t="shared" si="495"/>
        <v>0</v>
      </c>
      <c r="AW1572" s="45">
        <f t="shared" si="495"/>
        <v>0</v>
      </c>
      <c r="AX1572" s="45">
        <f t="shared" si="495"/>
        <v>0</v>
      </c>
      <c r="AY1572" s="45">
        <f t="shared" si="495"/>
        <v>0</v>
      </c>
      <c r="BA1572" s="38" t="str">
        <f t="shared" ca="1" si="440"/>
        <v>VariantAllowances</v>
      </c>
      <c r="BB1572" s="38" t="str">
        <f t="shared" si="441"/>
        <v>Variant allowances</v>
      </c>
      <c r="BC1572" s="38" t="str">
        <f t="shared" si="442"/>
        <v>Variant allowances allocation to totex categories</v>
      </c>
    </row>
    <row r="1573" spans="4:55">
      <c r="D1573" s="1">
        <f t="shared" si="435"/>
        <v>1.5</v>
      </c>
      <c r="E1573" s="37" t="str">
        <f t="shared" si="436"/>
        <v>Resillience Re-Opener</v>
      </c>
      <c r="G1573" s="37" t="str">
        <f t="shared" si="437"/>
        <v>£m 23/24 prices</v>
      </c>
      <c r="H1573" s="37" t="str">
        <f t="shared" si="438"/>
        <v>Other capex</v>
      </c>
      <c r="AU1573" s="161">
        <f t="shared" ref="AU1573:AY1573" si="496">INDEX(AU$8:AU$155,MATCH($E1573,$E$8:$E$155,0))*AU682</f>
        <v>0</v>
      </c>
      <c r="AV1573" s="45">
        <f t="shared" si="496"/>
        <v>0</v>
      </c>
      <c r="AW1573" s="45">
        <f t="shared" si="496"/>
        <v>0</v>
      </c>
      <c r="AX1573" s="45">
        <f t="shared" si="496"/>
        <v>0</v>
      </c>
      <c r="AY1573" s="45">
        <f t="shared" si="496"/>
        <v>0</v>
      </c>
      <c r="BA1573" s="38" t="str">
        <f t="shared" ca="1" si="440"/>
        <v>VariantAllowances</v>
      </c>
      <c r="BB1573" s="38" t="str">
        <f t="shared" si="441"/>
        <v>Variant allowances</v>
      </c>
      <c r="BC1573" s="38" t="str">
        <f t="shared" si="442"/>
        <v>Variant allowances allocation to totex categories</v>
      </c>
    </row>
    <row r="1574" spans="4:55">
      <c r="D1574" s="1">
        <f t="shared" si="435"/>
        <v>1.5</v>
      </c>
      <c r="E1574" s="37" t="str">
        <f t="shared" si="436"/>
        <v>Resillience Re-Opener</v>
      </c>
      <c r="G1574" s="37" t="str">
        <f t="shared" si="437"/>
        <v>£m 23/24 prices</v>
      </c>
      <c r="H1574" s="37" t="str">
        <f t="shared" si="438"/>
        <v>Non-operational capex</v>
      </c>
      <c r="AU1574" s="161">
        <f t="shared" ref="AU1574:AY1574" si="497">INDEX(AU$8:AU$155,MATCH($E1574,$E$8:$E$155,0))*AU683</f>
        <v>0</v>
      </c>
      <c r="AV1574" s="45">
        <f t="shared" si="497"/>
        <v>0</v>
      </c>
      <c r="AW1574" s="45">
        <f t="shared" si="497"/>
        <v>0</v>
      </c>
      <c r="AX1574" s="45">
        <f t="shared" si="497"/>
        <v>0</v>
      </c>
      <c r="AY1574" s="45">
        <f t="shared" si="497"/>
        <v>0</v>
      </c>
      <c r="BA1574" s="38" t="str">
        <f t="shared" ca="1" si="440"/>
        <v>VariantAllowances</v>
      </c>
      <c r="BB1574" s="38" t="str">
        <f t="shared" si="441"/>
        <v>Variant allowances</v>
      </c>
      <c r="BC1574" s="38" t="str">
        <f t="shared" si="442"/>
        <v>Variant allowances allocation to totex categories</v>
      </c>
    </row>
    <row r="1575" spans="4:55">
      <c r="D1575" s="1">
        <f t="shared" si="435"/>
        <v>1.5</v>
      </c>
      <c r="E1575" s="37" t="str">
        <f t="shared" si="436"/>
        <v>Resillience Re-Opener</v>
      </c>
      <c r="G1575" s="37" t="str">
        <f t="shared" si="437"/>
        <v>£m 23/24 prices</v>
      </c>
      <c r="H1575" s="37" t="str">
        <f t="shared" si="438"/>
        <v>Network operating costs (opex)</v>
      </c>
      <c r="AU1575" s="161">
        <f t="shared" ref="AU1575:AY1575" si="498">INDEX(AU$8:AU$155,MATCH($E1575,$E$8:$E$155,0))*AU684</f>
        <v>0</v>
      </c>
      <c r="AV1575" s="45">
        <f t="shared" si="498"/>
        <v>0</v>
      </c>
      <c r="AW1575" s="45">
        <f t="shared" si="498"/>
        <v>0</v>
      </c>
      <c r="AX1575" s="45">
        <f t="shared" si="498"/>
        <v>0</v>
      </c>
      <c r="AY1575" s="45">
        <f t="shared" si="498"/>
        <v>0</v>
      </c>
      <c r="BA1575" s="38" t="str">
        <f t="shared" ca="1" si="440"/>
        <v>VariantAllowances</v>
      </c>
      <c r="BB1575" s="38" t="str">
        <f t="shared" si="441"/>
        <v>Variant allowances</v>
      </c>
      <c r="BC1575" s="38" t="str">
        <f t="shared" si="442"/>
        <v>Variant allowances allocation to totex categories</v>
      </c>
    </row>
    <row r="1576" spans="4:55">
      <c r="D1576" s="1">
        <f t="shared" si="435"/>
        <v>1.5</v>
      </c>
      <c r="E1576" s="107" t="str">
        <f t="shared" si="436"/>
        <v>Resillience Re-Opener</v>
      </c>
      <c r="F1576" s="125"/>
      <c r="G1576" s="107" t="str">
        <f t="shared" si="437"/>
        <v>£m 23/24 prices</v>
      </c>
      <c r="H1576" s="107" t="str">
        <f t="shared" si="438"/>
        <v>Indirects (opex)</v>
      </c>
      <c r="I1576" s="107"/>
      <c r="J1576" s="107"/>
      <c r="K1576" s="107"/>
      <c r="L1576" s="107"/>
      <c r="M1576" s="107"/>
      <c r="N1576" s="107"/>
      <c r="O1576" s="107"/>
      <c r="P1576" s="107"/>
      <c r="Q1576" s="107"/>
      <c r="R1576" s="107"/>
      <c r="S1576" s="107"/>
      <c r="T1576" s="107"/>
      <c r="U1576" s="107"/>
      <c r="V1576" s="107"/>
      <c r="W1576" s="107"/>
      <c r="X1576" s="107"/>
      <c r="Y1576" s="107"/>
      <c r="Z1576" s="107"/>
      <c r="AA1576" s="107"/>
      <c r="AB1576" s="107"/>
      <c r="AC1576" s="107"/>
      <c r="AD1576" s="107"/>
      <c r="AE1576" s="107"/>
      <c r="AF1576" s="107"/>
      <c r="AG1576" s="107"/>
      <c r="AH1576" s="107"/>
      <c r="AI1576" s="107"/>
      <c r="AJ1576" s="107"/>
      <c r="AK1576" s="107"/>
      <c r="AL1576" s="107"/>
      <c r="AM1576" s="107"/>
      <c r="AN1576" s="107"/>
      <c r="AO1576" s="107"/>
      <c r="AP1576" s="107"/>
      <c r="AQ1576" s="107"/>
      <c r="AR1576" s="107"/>
      <c r="AS1576" s="107"/>
      <c r="AT1576" s="113"/>
      <c r="AU1576" s="175">
        <f t="shared" ref="AU1576:AY1576" si="499">INDEX(AU$8:AU$155,MATCH($E1576,$E$8:$E$155,0))*AU685</f>
        <v>0</v>
      </c>
      <c r="AV1576" s="112">
        <f t="shared" si="499"/>
        <v>0</v>
      </c>
      <c r="AW1576" s="112">
        <f t="shared" si="499"/>
        <v>0</v>
      </c>
      <c r="AX1576" s="112">
        <f t="shared" si="499"/>
        <v>0</v>
      </c>
      <c r="AY1576" s="112">
        <f t="shared" si="499"/>
        <v>0</v>
      </c>
      <c r="BA1576" s="38" t="str">
        <f t="shared" ca="1" si="440"/>
        <v>VariantAllowances</v>
      </c>
      <c r="BB1576" s="38" t="str">
        <f t="shared" si="441"/>
        <v>Variant allowances</v>
      </c>
      <c r="BC1576" s="38" t="str">
        <f t="shared" si="442"/>
        <v>Variant allowances allocation to totex categories</v>
      </c>
    </row>
    <row r="1577" spans="4:55">
      <c r="D1577" s="1">
        <f t="shared" si="435"/>
        <v>1</v>
      </c>
      <c r="E1577" s="37" t="str">
        <f t="shared" si="436"/>
        <v>Legacy Opex Escalator</v>
      </c>
      <c r="G1577" s="37" t="str">
        <f t="shared" si="437"/>
        <v>£m 23/24 prices</v>
      </c>
      <c r="H1577" s="37" t="str">
        <f t="shared" si="438"/>
        <v>Load related capex</v>
      </c>
      <c r="AU1577" s="174">
        <f t="shared" ref="AU1577:AY1577" si="500">INDEX(AU$8:AU$155,MATCH($E1577,$E$8:$E$155,0))*AU686</f>
        <v>0</v>
      </c>
      <c r="AV1577" s="111">
        <f t="shared" si="500"/>
        <v>0</v>
      </c>
      <c r="AW1577" s="111">
        <f t="shared" si="500"/>
        <v>0</v>
      </c>
      <c r="AX1577" s="111">
        <f t="shared" si="500"/>
        <v>0</v>
      </c>
      <c r="AY1577" s="111">
        <f t="shared" si="500"/>
        <v>0</v>
      </c>
      <c r="BA1577" s="38" t="str">
        <f t="shared" ca="1" si="440"/>
        <v>VariantAllowances</v>
      </c>
      <c r="BB1577" s="38" t="str">
        <f t="shared" si="441"/>
        <v>Variant allowances</v>
      </c>
      <c r="BC1577" s="38" t="str">
        <f t="shared" si="442"/>
        <v>Variant allowances allocation to totex categories</v>
      </c>
    </row>
    <row r="1578" spans="4:55">
      <c r="D1578" s="1">
        <f t="shared" si="435"/>
        <v>1</v>
      </c>
      <c r="E1578" s="37" t="str">
        <f t="shared" si="436"/>
        <v>Legacy Opex Escalator</v>
      </c>
      <c r="G1578" s="37" t="str">
        <f t="shared" si="437"/>
        <v>£m 23/24 prices</v>
      </c>
      <c r="H1578" s="37" t="str">
        <f t="shared" si="438"/>
        <v>Asset replacement capex</v>
      </c>
      <c r="AU1578" s="161">
        <f t="shared" ref="AU1578:AY1578" si="501">INDEX(AU$8:AU$155,MATCH($E1578,$E$8:$E$155,0))*AU687</f>
        <v>0</v>
      </c>
      <c r="AV1578" s="45">
        <f t="shared" si="501"/>
        <v>0</v>
      </c>
      <c r="AW1578" s="45">
        <f t="shared" si="501"/>
        <v>0</v>
      </c>
      <c r="AX1578" s="45">
        <f t="shared" si="501"/>
        <v>0</v>
      </c>
      <c r="AY1578" s="45">
        <f t="shared" si="501"/>
        <v>0</v>
      </c>
      <c r="BA1578" s="38" t="str">
        <f t="shared" ca="1" si="440"/>
        <v>VariantAllowances</v>
      </c>
      <c r="BB1578" s="38" t="str">
        <f t="shared" si="441"/>
        <v>Variant allowances</v>
      </c>
      <c r="BC1578" s="38" t="str">
        <f t="shared" si="442"/>
        <v>Variant allowances allocation to totex categories</v>
      </c>
    </row>
    <row r="1579" spans="4:55">
      <c r="D1579" s="1">
        <f t="shared" si="435"/>
        <v>1</v>
      </c>
      <c r="E1579" s="37" t="str">
        <f t="shared" si="436"/>
        <v>Legacy Opex Escalator</v>
      </c>
      <c r="G1579" s="37" t="str">
        <f t="shared" si="437"/>
        <v>£m 23/24 prices</v>
      </c>
      <c r="H1579" s="37" t="str">
        <f t="shared" si="438"/>
        <v>Other capex</v>
      </c>
      <c r="AU1579" s="161">
        <f t="shared" ref="AU1579:AY1579" si="502">INDEX(AU$8:AU$155,MATCH($E1579,$E$8:$E$155,0))*AU688</f>
        <v>0</v>
      </c>
      <c r="AV1579" s="45">
        <f t="shared" si="502"/>
        <v>0</v>
      </c>
      <c r="AW1579" s="45">
        <f t="shared" si="502"/>
        <v>0</v>
      </c>
      <c r="AX1579" s="45">
        <f t="shared" si="502"/>
        <v>0</v>
      </c>
      <c r="AY1579" s="45">
        <f t="shared" si="502"/>
        <v>0</v>
      </c>
      <c r="BA1579" s="38" t="str">
        <f t="shared" ca="1" si="440"/>
        <v>VariantAllowances</v>
      </c>
      <c r="BB1579" s="38" t="str">
        <f t="shared" si="441"/>
        <v>Variant allowances</v>
      </c>
      <c r="BC1579" s="38" t="str">
        <f t="shared" si="442"/>
        <v>Variant allowances allocation to totex categories</v>
      </c>
    </row>
    <row r="1580" spans="4:55">
      <c r="D1580" s="1">
        <f t="shared" si="435"/>
        <v>1</v>
      </c>
      <c r="E1580" s="37" t="str">
        <f t="shared" si="436"/>
        <v>Legacy Opex Escalator</v>
      </c>
      <c r="G1580" s="37" t="str">
        <f t="shared" si="437"/>
        <v>£m 23/24 prices</v>
      </c>
      <c r="H1580" s="37" t="str">
        <f t="shared" si="438"/>
        <v>Non-operational capex</v>
      </c>
      <c r="AU1580" s="161">
        <f t="shared" ref="AU1580:AY1580" si="503">INDEX(AU$8:AU$155,MATCH($E1580,$E$8:$E$155,0))*AU689</f>
        <v>0</v>
      </c>
      <c r="AV1580" s="45">
        <f t="shared" si="503"/>
        <v>0</v>
      </c>
      <c r="AW1580" s="45">
        <f t="shared" si="503"/>
        <v>0</v>
      </c>
      <c r="AX1580" s="45">
        <f t="shared" si="503"/>
        <v>0</v>
      </c>
      <c r="AY1580" s="45">
        <f t="shared" si="503"/>
        <v>0</v>
      </c>
      <c r="BA1580" s="38" t="str">
        <f t="shared" ca="1" si="440"/>
        <v>VariantAllowances</v>
      </c>
      <c r="BB1580" s="38" t="str">
        <f t="shared" si="441"/>
        <v>Variant allowances</v>
      </c>
      <c r="BC1580" s="38" t="str">
        <f t="shared" si="442"/>
        <v>Variant allowances allocation to totex categories</v>
      </c>
    </row>
    <row r="1581" spans="4:55">
      <c r="D1581" s="1">
        <f t="shared" si="435"/>
        <v>1</v>
      </c>
      <c r="E1581" s="37" t="str">
        <f t="shared" si="436"/>
        <v>Legacy Opex Escalator</v>
      </c>
      <c r="G1581" s="37" t="str">
        <f t="shared" si="437"/>
        <v>£m 23/24 prices</v>
      </c>
      <c r="H1581" s="37" t="str">
        <f t="shared" si="438"/>
        <v>Network operating costs (opex)</v>
      </c>
      <c r="AU1581" s="161">
        <f t="shared" ref="AU1581:AY1581" si="504">INDEX(AU$8:AU$155,MATCH($E1581,$E$8:$E$155,0))*AU690</f>
        <v>11.647614292571863</v>
      </c>
      <c r="AV1581" s="45">
        <f t="shared" si="504"/>
        <v>11.531138149646145</v>
      </c>
      <c r="AW1581" s="45">
        <f t="shared" si="504"/>
        <v>11.415826768149683</v>
      </c>
      <c r="AX1581" s="45">
        <f t="shared" si="504"/>
        <v>11.301668500468185</v>
      </c>
      <c r="AY1581" s="45">
        <f t="shared" si="504"/>
        <v>11.188651815463505</v>
      </c>
      <c r="BA1581" s="38" t="str">
        <f t="shared" ca="1" si="440"/>
        <v>VariantAllowances</v>
      </c>
      <c r="BB1581" s="38" t="str">
        <f t="shared" si="441"/>
        <v>Variant allowances</v>
      </c>
      <c r="BC1581" s="38" t="str">
        <f t="shared" si="442"/>
        <v>Variant allowances allocation to totex categories</v>
      </c>
    </row>
    <row r="1582" spans="4:55">
      <c r="D1582" s="1">
        <f t="shared" si="435"/>
        <v>1</v>
      </c>
      <c r="E1582" s="107" t="str">
        <f t="shared" si="436"/>
        <v>Legacy Opex Escalator</v>
      </c>
      <c r="F1582" s="125"/>
      <c r="G1582" s="107" t="str">
        <f t="shared" si="437"/>
        <v>£m 23/24 prices</v>
      </c>
      <c r="H1582" s="107" t="str">
        <f t="shared" si="438"/>
        <v>Indirects (opex)</v>
      </c>
      <c r="I1582" s="107"/>
      <c r="J1582" s="107"/>
      <c r="K1582" s="107"/>
      <c r="L1582" s="107"/>
      <c r="M1582" s="107"/>
      <c r="N1582" s="107"/>
      <c r="O1582" s="107"/>
      <c r="P1582" s="107"/>
      <c r="Q1582" s="107"/>
      <c r="R1582" s="107"/>
      <c r="S1582" s="107"/>
      <c r="T1582" s="107"/>
      <c r="U1582" s="107"/>
      <c r="V1582" s="107"/>
      <c r="W1582" s="107"/>
      <c r="X1582" s="107"/>
      <c r="Y1582" s="107"/>
      <c r="Z1582" s="107"/>
      <c r="AA1582" s="107"/>
      <c r="AB1582" s="107"/>
      <c r="AC1582" s="107"/>
      <c r="AD1582" s="107"/>
      <c r="AE1582" s="107"/>
      <c r="AF1582" s="107"/>
      <c r="AG1582" s="107"/>
      <c r="AH1582" s="107"/>
      <c r="AI1582" s="107"/>
      <c r="AJ1582" s="107"/>
      <c r="AK1582" s="107"/>
      <c r="AL1582" s="107"/>
      <c r="AM1582" s="107"/>
      <c r="AN1582" s="107"/>
      <c r="AO1582" s="107"/>
      <c r="AP1582" s="107"/>
      <c r="AQ1582" s="107"/>
      <c r="AR1582" s="107"/>
      <c r="AS1582" s="107"/>
      <c r="AT1582" s="113"/>
      <c r="AU1582" s="175">
        <f t="shared" ref="AU1582:AY1582" si="505">INDEX(AU$8:AU$155,MATCH($E1582,$E$8:$E$155,0))*AU691</f>
        <v>0</v>
      </c>
      <c r="AV1582" s="112">
        <f t="shared" si="505"/>
        <v>0</v>
      </c>
      <c r="AW1582" s="112">
        <f t="shared" si="505"/>
        <v>0</v>
      </c>
      <c r="AX1582" s="112">
        <f t="shared" si="505"/>
        <v>0</v>
      </c>
      <c r="AY1582" s="112">
        <f t="shared" si="505"/>
        <v>0</v>
      </c>
      <c r="BA1582" s="38" t="str">
        <f t="shared" ca="1" si="440"/>
        <v>VariantAllowances</v>
      </c>
      <c r="BB1582" s="38" t="str">
        <f t="shared" si="441"/>
        <v>Variant allowances</v>
      </c>
      <c r="BC1582" s="38" t="str">
        <f t="shared" si="442"/>
        <v>Variant allowances allocation to totex categories</v>
      </c>
    </row>
    <row r="1583" spans="4:55">
      <c r="D1583" s="1">
        <f t="shared" ref="D1583:D1646" si="506">INDEX($AY$158:$AY$305,MATCH(E1583,$E$158:$E$305,0))</f>
        <v>1.5</v>
      </c>
      <c r="E1583" s="37" t="str">
        <f t="shared" ref="E1583:E1646" si="507">E692</f>
        <v>Carbon Compensation UIOLI (SPT and NGET only)</v>
      </c>
      <c r="G1583" s="37" t="str">
        <f t="shared" ref="G1583:G1646" si="508">price_label</f>
        <v>£m 23/24 prices</v>
      </c>
      <c r="H1583" s="37" t="str">
        <f t="shared" ref="H1583:H1646" si="509">H692</f>
        <v>Load related capex</v>
      </c>
      <c r="AU1583" s="174">
        <f t="shared" ref="AU1583:AY1583" si="510">INDEX(AU$8:AU$155,MATCH($E1583,$E$8:$E$155,0))*AU692</f>
        <v>0</v>
      </c>
      <c r="AV1583" s="111">
        <f t="shared" si="510"/>
        <v>0</v>
      </c>
      <c r="AW1583" s="111">
        <f t="shared" si="510"/>
        <v>0</v>
      </c>
      <c r="AX1583" s="111">
        <f t="shared" si="510"/>
        <v>0</v>
      </c>
      <c r="AY1583" s="111">
        <f t="shared" si="510"/>
        <v>0</v>
      </c>
      <c r="BA1583" s="38" t="str">
        <f t="shared" ref="BA1583:BA1646" ca="1" si="511">$A$1</f>
        <v>VariantAllowances</v>
      </c>
      <c r="BB1583" s="38" t="str">
        <f t="shared" ref="BB1583:BB1646" si="512">$A$6</f>
        <v>Variant allowances</v>
      </c>
      <c r="BC1583" s="38" t="str">
        <f t="shared" ref="BC1583:BC1646" si="513">$B$1198</f>
        <v>Variant allowances allocation to totex categories</v>
      </c>
    </row>
    <row r="1584" spans="4:55">
      <c r="D1584" s="1">
        <f t="shared" si="506"/>
        <v>1.5</v>
      </c>
      <c r="E1584" s="37" t="str">
        <f t="shared" si="507"/>
        <v>Carbon Compensation UIOLI (SPT and NGET only)</v>
      </c>
      <c r="G1584" s="37" t="str">
        <f t="shared" si="508"/>
        <v>£m 23/24 prices</v>
      </c>
      <c r="H1584" s="37" t="str">
        <f t="shared" si="509"/>
        <v>Asset replacement capex</v>
      </c>
      <c r="AU1584" s="161">
        <f t="shared" ref="AU1584:AY1584" si="514">INDEX(AU$8:AU$155,MATCH($E1584,$E$8:$E$155,0))*AU693</f>
        <v>2.8521339999999999</v>
      </c>
      <c r="AV1584" s="45">
        <f t="shared" si="514"/>
        <v>3.3781270000000001</v>
      </c>
      <c r="AW1584" s="45">
        <f t="shared" si="514"/>
        <v>3.9118759999999999</v>
      </c>
      <c r="AX1584" s="45">
        <f t="shared" si="514"/>
        <v>3.3242959999999999</v>
      </c>
      <c r="AY1584" s="45">
        <f t="shared" si="514"/>
        <v>2.6997650000000002</v>
      </c>
      <c r="BA1584" s="38" t="str">
        <f t="shared" ca="1" si="511"/>
        <v>VariantAllowances</v>
      </c>
      <c r="BB1584" s="38" t="str">
        <f t="shared" si="512"/>
        <v>Variant allowances</v>
      </c>
      <c r="BC1584" s="38" t="str">
        <f t="shared" si="513"/>
        <v>Variant allowances allocation to totex categories</v>
      </c>
    </row>
    <row r="1585" spans="4:55">
      <c r="D1585" s="1">
        <f t="shared" si="506"/>
        <v>1.5</v>
      </c>
      <c r="E1585" s="37" t="str">
        <f t="shared" si="507"/>
        <v>Carbon Compensation UIOLI (SPT and NGET only)</v>
      </c>
      <c r="G1585" s="37" t="str">
        <f t="shared" si="508"/>
        <v>£m 23/24 prices</v>
      </c>
      <c r="H1585" s="37" t="str">
        <f t="shared" si="509"/>
        <v>Other capex</v>
      </c>
      <c r="AU1585" s="161">
        <f t="shared" ref="AU1585:AY1585" si="515">INDEX(AU$8:AU$155,MATCH($E1585,$E$8:$E$155,0))*AU694</f>
        <v>0</v>
      </c>
      <c r="AV1585" s="45">
        <f t="shared" si="515"/>
        <v>0</v>
      </c>
      <c r="AW1585" s="45">
        <f t="shared" si="515"/>
        <v>0</v>
      </c>
      <c r="AX1585" s="45">
        <f t="shared" si="515"/>
        <v>0</v>
      </c>
      <c r="AY1585" s="45">
        <f t="shared" si="515"/>
        <v>0</v>
      </c>
      <c r="BA1585" s="38" t="str">
        <f t="shared" ca="1" si="511"/>
        <v>VariantAllowances</v>
      </c>
      <c r="BB1585" s="38" t="str">
        <f t="shared" si="512"/>
        <v>Variant allowances</v>
      </c>
      <c r="BC1585" s="38" t="str">
        <f t="shared" si="513"/>
        <v>Variant allowances allocation to totex categories</v>
      </c>
    </row>
    <row r="1586" spans="4:55">
      <c r="D1586" s="1">
        <f t="shared" si="506"/>
        <v>1.5</v>
      </c>
      <c r="E1586" s="37" t="str">
        <f t="shared" si="507"/>
        <v>Carbon Compensation UIOLI (SPT and NGET only)</v>
      </c>
      <c r="G1586" s="37" t="str">
        <f t="shared" si="508"/>
        <v>£m 23/24 prices</v>
      </c>
      <c r="H1586" s="37" t="str">
        <f t="shared" si="509"/>
        <v>Non-operational capex</v>
      </c>
      <c r="AU1586" s="161">
        <f t="shared" ref="AU1586:AY1586" si="516">INDEX(AU$8:AU$155,MATCH($E1586,$E$8:$E$155,0))*AU695</f>
        <v>0</v>
      </c>
      <c r="AV1586" s="45">
        <f t="shared" si="516"/>
        <v>0</v>
      </c>
      <c r="AW1586" s="45">
        <f t="shared" si="516"/>
        <v>0</v>
      </c>
      <c r="AX1586" s="45">
        <f t="shared" si="516"/>
        <v>0</v>
      </c>
      <c r="AY1586" s="45">
        <f t="shared" si="516"/>
        <v>0</v>
      </c>
      <c r="BA1586" s="38" t="str">
        <f t="shared" ca="1" si="511"/>
        <v>VariantAllowances</v>
      </c>
      <c r="BB1586" s="38" t="str">
        <f t="shared" si="512"/>
        <v>Variant allowances</v>
      </c>
      <c r="BC1586" s="38" t="str">
        <f t="shared" si="513"/>
        <v>Variant allowances allocation to totex categories</v>
      </c>
    </row>
    <row r="1587" spans="4:55">
      <c r="D1587" s="1">
        <f t="shared" si="506"/>
        <v>1.5</v>
      </c>
      <c r="E1587" s="37" t="str">
        <f t="shared" si="507"/>
        <v>Carbon Compensation UIOLI (SPT and NGET only)</v>
      </c>
      <c r="G1587" s="37" t="str">
        <f t="shared" si="508"/>
        <v>£m 23/24 prices</v>
      </c>
      <c r="H1587" s="37" t="str">
        <f t="shared" si="509"/>
        <v>Network operating costs (opex)</v>
      </c>
      <c r="AU1587" s="161">
        <f t="shared" ref="AU1587:AY1587" si="517">INDEX(AU$8:AU$155,MATCH($E1587,$E$8:$E$155,0))*AU696</f>
        <v>0</v>
      </c>
      <c r="AV1587" s="45">
        <f t="shared" si="517"/>
        <v>0</v>
      </c>
      <c r="AW1587" s="45">
        <f t="shared" si="517"/>
        <v>0</v>
      </c>
      <c r="AX1587" s="45">
        <f t="shared" si="517"/>
        <v>0</v>
      </c>
      <c r="AY1587" s="45">
        <f t="shared" si="517"/>
        <v>0</v>
      </c>
      <c r="BA1587" s="38" t="str">
        <f t="shared" ca="1" si="511"/>
        <v>VariantAllowances</v>
      </c>
      <c r="BB1587" s="38" t="str">
        <f t="shared" si="512"/>
        <v>Variant allowances</v>
      </c>
      <c r="BC1587" s="38" t="str">
        <f t="shared" si="513"/>
        <v>Variant allowances allocation to totex categories</v>
      </c>
    </row>
    <row r="1588" spans="4:55">
      <c r="D1588" s="1">
        <f t="shared" si="506"/>
        <v>1.5</v>
      </c>
      <c r="E1588" s="107" t="str">
        <f t="shared" si="507"/>
        <v>Carbon Compensation UIOLI (SPT and NGET only)</v>
      </c>
      <c r="F1588" s="125"/>
      <c r="G1588" s="107" t="str">
        <f t="shared" si="508"/>
        <v>£m 23/24 prices</v>
      </c>
      <c r="H1588" s="107" t="str">
        <f t="shared" si="509"/>
        <v>Indirects (opex)</v>
      </c>
      <c r="I1588" s="107"/>
      <c r="J1588" s="107"/>
      <c r="K1588" s="107"/>
      <c r="L1588" s="107"/>
      <c r="M1588" s="107"/>
      <c r="N1588" s="107"/>
      <c r="O1588" s="107"/>
      <c r="P1588" s="107"/>
      <c r="Q1588" s="107"/>
      <c r="R1588" s="107"/>
      <c r="S1588" s="107"/>
      <c r="T1588" s="107"/>
      <c r="U1588" s="107"/>
      <c r="V1588" s="107"/>
      <c r="W1588" s="107"/>
      <c r="X1588" s="107"/>
      <c r="Y1588" s="107"/>
      <c r="Z1588" s="107"/>
      <c r="AA1588" s="107"/>
      <c r="AB1588" s="107"/>
      <c r="AC1588" s="107"/>
      <c r="AD1588" s="107"/>
      <c r="AE1588" s="107"/>
      <c r="AF1588" s="107"/>
      <c r="AG1588" s="107"/>
      <c r="AH1588" s="107"/>
      <c r="AI1588" s="107"/>
      <c r="AJ1588" s="107"/>
      <c r="AK1588" s="107"/>
      <c r="AL1588" s="107"/>
      <c r="AM1588" s="107"/>
      <c r="AN1588" s="107"/>
      <c r="AO1588" s="107"/>
      <c r="AP1588" s="107"/>
      <c r="AQ1588" s="107"/>
      <c r="AR1588" s="107"/>
      <c r="AS1588" s="107"/>
      <c r="AT1588" s="113"/>
      <c r="AU1588" s="175">
        <f t="shared" ref="AU1588:AY1588" si="518">INDEX(AU$8:AU$155,MATCH($E1588,$E$8:$E$155,0))*AU697</f>
        <v>0</v>
      </c>
      <c r="AV1588" s="112">
        <f t="shared" si="518"/>
        <v>0</v>
      </c>
      <c r="AW1588" s="112">
        <f t="shared" si="518"/>
        <v>0</v>
      </c>
      <c r="AX1588" s="112">
        <f t="shared" si="518"/>
        <v>0</v>
      </c>
      <c r="AY1588" s="112">
        <f t="shared" si="518"/>
        <v>0</v>
      </c>
      <c r="BA1588" s="38" t="str">
        <f t="shared" ca="1" si="511"/>
        <v>VariantAllowances</v>
      </c>
      <c r="BB1588" s="38" t="str">
        <f t="shared" si="512"/>
        <v>Variant allowances</v>
      </c>
      <c r="BC1588" s="38" t="str">
        <f t="shared" si="513"/>
        <v>Variant allowances allocation to totex categories</v>
      </c>
    </row>
    <row r="1589" spans="4:55">
      <c r="D1589" s="1">
        <f t="shared" si="506"/>
        <v>1</v>
      </c>
      <c r="E1589" s="37" t="str">
        <f t="shared" si="507"/>
        <v>Cyber Resilience Baseline</v>
      </c>
      <c r="G1589" s="37" t="str">
        <f t="shared" si="508"/>
        <v>£m 23/24 prices</v>
      </c>
      <c r="H1589" s="37" t="str">
        <f t="shared" si="509"/>
        <v>Load related capex</v>
      </c>
      <c r="AU1589" s="174">
        <f t="shared" ref="AU1589:AY1589" si="519">INDEX(AU$8:AU$155,MATCH($E1589,$E$8:$E$155,0))*AU698</f>
        <v>0</v>
      </c>
      <c r="AV1589" s="111">
        <f t="shared" si="519"/>
        <v>0</v>
      </c>
      <c r="AW1589" s="111">
        <f t="shared" si="519"/>
        <v>0</v>
      </c>
      <c r="AX1589" s="111">
        <f t="shared" si="519"/>
        <v>0</v>
      </c>
      <c r="AY1589" s="111">
        <f t="shared" si="519"/>
        <v>0</v>
      </c>
      <c r="BA1589" s="38" t="str">
        <f t="shared" ca="1" si="511"/>
        <v>VariantAllowances</v>
      </c>
      <c r="BB1589" s="38" t="str">
        <f t="shared" si="512"/>
        <v>Variant allowances</v>
      </c>
      <c r="BC1589" s="38" t="str">
        <f t="shared" si="513"/>
        <v>Variant allowances allocation to totex categories</v>
      </c>
    </row>
    <row r="1590" spans="4:55">
      <c r="D1590" s="1">
        <f t="shared" si="506"/>
        <v>1</v>
      </c>
      <c r="E1590" s="37" t="str">
        <f t="shared" si="507"/>
        <v>Cyber Resilience Baseline</v>
      </c>
      <c r="G1590" s="37" t="str">
        <f t="shared" si="508"/>
        <v>£m 23/24 prices</v>
      </c>
      <c r="H1590" s="37" t="str">
        <f t="shared" si="509"/>
        <v>Asset replacement capex</v>
      </c>
      <c r="AU1590" s="161">
        <f t="shared" ref="AU1590:AY1590" si="520">INDEX(AU$8:AU$155,MATCH($E1590,$E$8:$E$155,0))*AU699</f>
        <v>0</v>
      </c>
      <c r="AV1590" s="45">
        <f t="shared" si="520"/>
        <v>0</v>
      </c>
      <c r="AW1590" s="45">
        <f t="shared" si="520"/>
        <v>0</v>
      </c>
      <c r="AX1590" s="45">
        <f t="shared" si="520"/>
        <v>0</v>
      </c>
      <c r="AY1590" s="45">
        <f t="shared" si="520"/>
        <v>0</v>
      </c>
      <c r="BA1590" s="38" t="str">
        <f t="shared" ca="1" si="511"/>
        <v>VariantAllowances</v>
      </c>
      <c r="BB1590" s="38" t="str">
        <f t="shared" si="512"/>
        <v>Variant allowances</v>
      </c>
      <c r="BC1590" s="38" t="str">
        <f t="shared" si="513"/>
        <v>Variant allowances allocation to totex categories</v>
      </c>
    </row>
    <row r="1591" spans="4:55">
      <c r="D1591" s="1">
        <f t="shared" si="506"/>
        <v>1</v>
      </c>
      <c r="E1591" s="37" t="str">
        <f t="shared" si="507"/>
        <v>Cyber Resilience Baseline</v>
      </c>
      <c r="G1591" s="37" t="str">
        <f t="shared" si="508"/>
        <v>£m 23/24 prices</v>
      </c>
      <c r="H1591" s="37" t="str">
        <f t="shared" si="509"/>
        <v>Other capex</v>
      </c>
      <c r="AU1591" s="161">
        <f t="shared" ref="AU1591:AY1591" si="521">INDEX(AU$8:AU$155,MATCH($E1591,$E$8:$E$155,0))*AU700</f>
        <v>38.520870299999999</v>
      </c>
      <c r="AV1591" s="45">
        <f t="shared" si="521"/>
        <v>45.657128355299996</v>
      </c>
      <c r="AW1591" s="45">
        <f t="shared" si="521"/>
        <v>44.268586822844995</v>
      </c>
      <c r="AX1591" s="45">
        <f t="shared" si="521"/>
        <v>49.578344667456648</v>
      </c>
      <c r="AY1591" s="45">
        <f t="shared" si="521"/>
        <v>36.844543202763312</v>
      </c>
      <c r="BA1591" s="38" t="str">
        <f t="shared" ca="1" si="511"/>
        <v>VariantAllowances</v>
      </c>
      <c r="BB1591" s="38" t="str">
        <f t="shared" si="512"/>
        <v>Variant allowances</v>
      </c>
      <c r="BC1591" s="38" t="str">
        <f t="shared" si="513"/>
        <v>Variant allowances allocation to totex categories</v>
      </c>
    </row>
    <row r="1592" spans="4:55">
      <c r="D1592" s="1">
        <f t="shared" si="506"/>
        <v>1</v>
      </c>
      <c r="E1592" s="37" t="str">
        <f t="shared" si="507"/>
        <v>Cyber Resilience Baseline</v>
      </c>
      <c r="G1592" s="37" t="str">
        <f t="shared" si="508"/>
        <v>£m 23/24 prices</v>
      </c>
      <c r="H1592" s="37" t="str">
        <f t="shared" si="509"/>
        <v>Non-operational capex</v>
      </c>
      <c r="AU1592" s="161">
        <f t="shared" ref="AU1592:AY1592" si="522">INDEX(AU$8:AU$155,MATCH($E1592,$E$8:$E$155,0))*AU701</f>
        <v>0</v>
      </c>
      <c r="AV1592" s="45">
        <f t="shared" si="522"/>
        <v>0</v>
      </c>
      <c r="AW1592" s="45">
        <f t="shared" si="522"/>
        <v>0</v>
      </c>
      <c r="AX1592" s="45">
        <f t="shared" si="522"/>
        <v>0</v>
      </c>
      <c r="AY1592" s="45">
        <f t="shared" si="522"/>
        <v>0</v>
      </c>
      <c r="BA1592" s="38" t="str">
        <f t="shared" ca="1" si="511"/>
        <v>VariantAllowances</v>
      </c>
      <c r="BB1592" s="38" t="str">
        <f t="shared" si="512"/>
        <v>Variant allowances</v>
      </c>
      <c r="BC1592" s="38" t="str">
        <f t="shared" si="513"/>
        <v>Variant allowances allocation to totex categories</v>
      </c>
    </row>
    <row r="1593" spans="4:55">
      <c r="D1593" s="1">
        <f t="shared" si="506"/>
        <v>1</v>
      </c>
      <c r="E1593" s="37" t="str">
        <f t="shared" si="507"/>
        <v>Cyber Resilience Baseline</v>
      </c>
      <c r="G1593" s="37" t="str">
        <f t="shared" si="508"/>
        <v>£m 23/24 prices</v>
      </c>
      <c r="H1593" s="37" t="str">
        <f t="shared" si="509"/>
        <v>Network operating costs (opex)</v>
      </c>
      <c r="AU1593" s="161">
        <f t="shared" ref="AU1593:AY1593" si="523">INDEX(AU$8:AU$155,MATCH($E1593,$E$8:$E$155,0))*AU702</f>
        <v>0</v>
      </c>
      <c r="AV1593" s="45">
        <f t="shared" si="523"/>
        <v>0</v>
      </c>
      <c r="AW1593" s="45">
        <f t="shared" si="523"/>
        <v>0</v>
      </c>
      <c r="AX1593" s="45">
        <f t="shared" si="523"/>
        <v>0</v>
      </c>
      <c r="AY1593" s="45">
        <f t="shared" si="523"/>
        <v>0</v>
      </c>
      <c r="BA1593" s="38" t="str">
        <f t="shared" ca="1" si="511"/>
        <v>VariantAllowances</v>
      </c>
      <c r="BB1593" s="38" t="str">
        <f t="shared" si="512"/>
        <v>Variant allowances</v>
      </c>
      <c r="BC1593" s="38" t="str">
        <f t="shared" si="513"/>
        <v>Variant allowances allocation to totex categories</v>
      </c>
    </row>
    <row r="1594" spans="4:55">
      <c r="D1594" s="1">
        <f t="shared" si="506"/>
        <v>1</v>
      </c>
      <c r="E1594" s="107" t="str">
        <f t="shared" si="507"/>
        <v>Cyber Resilience Baseline</v>
      </c>
      <c r="F1594" s="125"/>
      <c r="G1594" s="107" t="str">
        <f t="shared" si="508"/>
        <v>£m 23/24 prices</v>
      </c>
      <c r="H1594" s="107" t="str">
        <f t="shared" si="509"/>
        <v>Indirects (opex)</v>
      </c>
      <c r="I1594" s="107"/>
      <c r="J1594" s="107"/>
      <c r="K1594" s="107"/>
      <c r="L1594" s="107"/>
      <c r="M1594" s="107"/>
      <c r="N1594" s="107"/>
      <c r="O1594" s="107"/>
      <c r="P1594" s="107"/>
      <c r="Q1594" s="107"/>
      <c r="R1594" s="107"/>
      <c r="S1594" s="107"/>
      <c r="T1594" s="107"/>
      <c r="U1594" s="107"/>
      <c r="V1594" s="107"/>
      <c r="W1594" s="107"/>
      <c r="X1594" s="107"/>
      <c r="Y1594" s="107"/>
      <c r="Z1594" s="107"/>
      <c r="AA1594" s="107"/>
      <c r="AB1594" s="107"/>
      <c r="AC1594" s="107"/>
      <c r="AD1594" s="107"/>
      <c r="AE1594" s="107"/>
      <c r="AF1594" s="107"/>
      <c r="AG1594" s="107"/>
      <c r="AH1594" s="107"/>
      <c r="AI1594" s="107"/>
      <c r="AJ1594" s="107"/>
      <c r="AK1594" s="107"/>
      <c r="AL1594" s="107"/>
      <c r="AM1594" s="107"/>
      <c r="AN1594" s="107"/>
      <c r="AO1594" s="107"/>
      <c r="AP1594" s="107"/>
      <c r="AQ1594" s="107"/>
      <c r="AR1594" s="107"/>
      <c r="AS1594" s="107"/>
      <c r="AT1594" s="113"/>
      <c r="AU1594" s="175">
        <f t="shared" ref="AU1594:AY1594" si="524">INDEX(AU$8:AU$155,MATCH($E1594,$E$8:$E$155,0))*AU703</f>
        <v>0</v>
      </c>
      <c r="AV1594" s="112">
        <f t="shared" si="524"/>
        <v>0</v>
      </c>
      <c r="AW1594" s="112">
        <f t="shared" si="524"/>
        <v>0</v>
      </c>
      <c r="AX1594" s="112">
        <f t="shared" si="524"/>
        <v>0</v>
      </c>
      <c r="AY1594" s="112">
        <f t="shared" si="524"/>
        <v>0</v>
      </c>
      <c r="BA1594" s="38" t="str">
        <f t="shared" ca="1" si="511"/>
        <v>VariantAllowances</v>
      </c>
      <c r="BB1594" s="38" t="str">
        <f t="shared" si="512"/>
        <v>Variant allowances</v>
      </c>
      <c r="BC1594" s="38" t="str">
        <f t="shared" si="513"/>
        <v>Variant allowances allocation to totex categories</v>
      </c>
    </row>
    <row r="1595" spans="4:55">
      <c r="D1595" s="1">
        <f t="shared" si="506"/>
        <v>1.5</v>
      </c>
      <c r="E1595" s="37" t="str">
        <f t="shared" si="507"/>
        <v>Cyber Resilience UIOLI</v>
      </c>
      <c r="G1595" s="37" t="str">
        <f t="shared" si="508"/>
        <v>£m 23/24 prices</v>
      </c>
      <c r="H1595" s="37" t="str">
        <f t="shared" si="509"/>
        <v>Load related capex</v>
      </c>
      <c r="AU1595" s="174">
        <f t="shared" ref="AU1595:AY1595" si="525">INDEX(AU$8:AU$155,MATCH($E1595,$E$8:$E$155,0))*AU704</f>
        <v>4.4029999999999996</v>
      </c>
      <c r="AV1595" s="111">
        <f t="shared" si="525"/>
        <v>5.9415000000000004</v>
      </c>
      <c r="AW1595" s="111">
        <f t="shared" si="525"/>
        <v>2.5245000000000002</v>
      </c>
      <c r="AX1595" s="111">
        <f t="shared" si="525"/>
        <v>2.6604999999999999</v>
      </c>
      <c r="AY1595" s="111">
        <f t="shared" si="525"/>
        <v>2.6520000000000001</v>
      </c>
      <c r="BA1595" s="38" t="str">
        <f t="shared" ca="1" si="511"/>
        <v>VariantAllowances</v>
      </c>
      <c r="BB1595" s="38" t="str">
        <f t="shared" si="512"/>
        <v>Variant allowances</v>
      </c>
      <c r="BC1595" s="38" t="str">
        <f t="shared" si="513"/>
        <v>Variant allowances allocation to totex categories</v>
      </c>
    </row>
    <row r="1596" spans="4:55">
      <c r="D1596" s="1">
        <f t="shared" si="506"/>
        <v>1.5</v>
      </c>
      <c r="E1596" s="37" t="str">
        <f t="shared" si="507"/>
        <v>Cyber Resilience UIOLI</v>
      </c>
      <c r="G1596" s="37" t="str">
        <f t="shared" si="508"/>
        <v>£m 23/24 prices</v>
      </c>
      <c r="H1596" s="37" t="str">
        <f t="shared" si="509"/>
        <v>Asset replacement capex</v>
      </c>
      <c r="AU1596" s="161">
        <f t="shared" ref="AU1596:AY1596" si="526">INDEX(AU$8:AU$155,MATCH($E1596,$E$8:$E$155,0))*AU705</f>
        <v>0</v>
      </c>
      <c r="AV1596" s="45">
        <f t="shared" si="526"/>
        <v>0</v>
      </c>
      <c r="AW1596" s="45">
        <f t="shared" si="526"/>
        <v>0</v>
      </c>
      <c r="AX1596" s="45">
        <f t="shared" si="526"/>
        <v>0</v>
      </c>
      <c r="AY1596" s="45">
        <f t="shared" si="526"/>
        <v>0</v>
      </c>
      <c r="BA1596" s="38" t="str">
        <f t="shared" ca="1" si="511"/>
        <v>VariantAllowances</v>
      </c>
      <c r="BB1596" s="38" t="str">
        <f t="shared" si="512"/>
        <v>Variant allowances</v>
      </c>
      <c r="BC1596" s="38" t="str">
        <f t="shared" si="513"/>
        <v>Variant allowances allocation to totex categories</v>
      </c>
    </row>
    <row r="1597" spans="4:55">
      <c r="D1597" s="1">
        <f t="shared" si="506"/>
        <v>1.5</v>
      </c>
      <c r="E1597" s="37" t="str">
        <f t="shared" si="507"/>
        <v>Cyber Resilience UIOLI</v>
      </c>
      <c r="G1597" s="37" t="str">
        <f t="shared" si="508"/>
        <v>£m 23/24 prices</v>
      </c>
      <c r="H1597" s="37" t="str">
        <f t="shared" si="509"/>
        <v>Other capex</v>
      </c>
      <c r="AU1597" s="161">
        <f t="shared" ref="AU1597:AY1597" si="527">INDEX(AU$8:AU$155,MATCH($E1597,$E$8:$E$155,0))*AU706</f>
        <v>0</v>
      </c>
      <c r="AV1597" s="45">
        <f t="shared" si="527"/>
        <v>0</v>
      </c>
      <c r="AW1597" s="45">
        <f t="shared" si="527"/>
        <v>0</v>
      </c>
      <c r="AX1597" s="45">
        <f t="shared" si="527"/>
        <v>0</v>
      </c>
      <c r="AY1597" s="45">
        <f t="shared" si="527"/>
        <v>0</v>
      </c>
      <c r="BA1597" s="38" t="str">
        <f t="shared" ca="1" si="511"/>
        <v>VariantAllowances</v>
      </c>
      <c r="BB1597" s="38" t="str">
        <f t="shared" si="512"/>
        <v>Variant allowances</v>
      </c>
      <c r="BC1597" s="38" t="str">
        <f t="shared" si="513"/>
        <v>Variant allowances allocation to totex categories</v>
      </c>
    </row>
    <row r="1598" spans="4:55">
      <c r="D1598" s="1">
        <f t="shared" si="506"/>
        <v>1.5</v>
      </c>
      <c r="E1598" s="37" t="str">
        <f t="shared" si="507"/>
        <v>Cyber Resilience UIOLI</v>
      </c>
      <c r="G1598" s="37" t="str">
        <f t="shared" si="508"/>
        <v>£m 23/24 prices</v>
      </c>
      <c r="H1598" s="37" t="str">
        <f t="shared" si="509"/>
        <v>Non-operational capex</v>
      </c>
      <c r="AU1598" s="161">
        <f t="shared" ref="AU1598:AY1598" si="528">INDEX(AU$8:AU$155,MATCH($E1598,$E$8:$E$155,0))*AU707</f>
        <v>0</v>
      </c>
      <c r="AV1598" s="45">
        <f t="shared" si="528"/>
        <v>0</v>
      </c>
      <c r="AW1598" s="45">
        <f t="shared" si="528"/>
        <v>0</v>
      </c>
      <c r="AX1598" s="45">
        <f t="shared" si="528"/>
        <v>0</v>
      </c>
      <c r="AY1598" s="45">
        <f t="shared" si="528"/>
        <v>0</v>
      </c>
      <c r="BA1598" s="38" t="str">
        <f t="shared" ca="1" si="511"/>
        <v>VariantAllowances</v>
      </c>
      <c r="BB1598" s="38" t="str">
        <f t="shared" si="512"/>
        <v>Variant allowances</v>
      </c>
      <c r="BC1598" s="38" t="str">
        <f t="shared" si="513"/>
        <v>Variant allowances allocation to totex categories</v>
      </c>
    </row>
    <row r="1599" spans="4:55">
      <c r="D1599" s="1">
        <f t="shared" si="506"/>
        <v>1.5</v>
      </c>
      <c r="E1599" s="37" t="str">
        <f t="shared" si="507"/>
        <v>Cyber Resilience UIOLI</v>
      </c>
      <c r="G1599" s="37" t="str">
        <f t="shared" si="508"/>
        <v>£m 23/24 prices</v>
      </c>
      <c r="H1599" s="37" t="str">
        <f t="shared" si="509"/>
        <v>Network operating costs (opex)</v>
      </c>
      <c r="AU1599" s="161">
        <f t="shared" ref="AU1599:AY1599" si="529">INDEX(AU$8:AU$155,MATCH($E1599,$E$8:$E$155,0))*AU708</f>
        <v>0.77699999999999991</v>
      </c>
      <c r="AV1599" s="45">
        <f t="shared" si="529"/>
        <v>1.0485</v>
      </c>
      <c r="AW1599" s="45">
        <f t="shared" si="529"/>
        <v>0.44550000000000001</v>
      </c>
      <c r="AX1599" s="45">
        <f t="shared" si="529"/>
        <v>0.46949999999999997</v>
      </c>
      <c r="AY1599" s="45">
        <f t="shared" si="529"/>
        <v>0.46799999999999997</v>
      </c>
      <c r="BA1599" s="38" t="str">
        <f t="shared" ca="1" si="511"/>
        <v>VariantAllowances</v>
      </c>
      <c r="BB1599" s="38" t="str">
        <f t="shared" si="512"/>
        <v>Variant allowances</v>
      </c>
      <c r="BC1599" s="38" t="str">
        <f t="shared" si="513"/>
        <v>Variant allowances allocation to totex categories</v>
      </c>
    </row>
    <row r="1600" spans="4:55">
      <c r="D1600" s="1">
        <f t="shared" si="506"/>
        <v>1.5</v>
      </c>
      <c r="E1600" s="107" t="str">
        <f t="shared" si="507"/>
        <v>Cyber Resilience UIOLI</v>
      </c>
      <c r="F1600" s="125"/>
      <c r="G1600" s="107" t="str">
        <f t="shared" si="508"/>
        <v>£m 23/24 prices</v>
      </c>
      <c r="H1600" s="107" t="str">
        <f t="shared" si="509"/>
        <v>Indirects (opex)</v>
      </c>
      <c r="I1600" s="107"/>
      <c r="J1600" s="107"/>
      <c r="K1600" s="107"/>
      <c r="L1600" s="107"/>
      <c r="M1600" s="107"/>
      <c r="N1600" s="107"/>
      <c r="O1600" s="107"/>
      <c r="P1600" s="107"/>
      <c r="Q1600" s="107"/>
      <c r="R1600" s="107"/>
      <c r="S1600" s="107"/>
      <c r="T1600" s="107"/>
      <c r="U1600" s="107"/>
      <c r="V1600" s="107"/>
      <c r="W1600" s="107"/>
      <c r="X1600" s="107"/>
      <c r="Y1600" s="107"/>
      <c r="Z1600" s="107"/>
      <c r="AA1600" s="107"/>
      <c r="AB1600" s="107"/>
      <c r="AC1600" s="107"/>
      <c r="AD1600" s="107"/>
      <c r="AE1600" s="107"/>
      <c r="AF1600" s="107"/>
      <c r="AG1600" s="107"/>
      <c r="AH1600" s="107"/>
      <c r="AI1600" s="107"/>
      <c r="AJ1600" s="107"/>
      <c r="AK1600" s="107"/>
      <c r="AL1600" s="107"/>
      <c r="AM1600" s="107"/>
      <c r="AN1600" s="107"/>
      <c r="AO1600" s="107"/>
      <c r="AP1600" s="107"/>
      <c r="AQ1600" s="107"/>
      <c r="AR1600" s="107"/>
      <c r="AS1600" s="107"/>
      <c r="AT1600" s="113"/>
      <c r="AU1600" s="175">
        <f t="shared" ref="AU1600:AY1600" si="530">INDEX(AU$8:AU$155,MATCH($E1600,$E$8:$E$155,0))*AU709</f>
        <v>0</v>
      </c>
      <c r="AV1600" s="112">
        <f t="shared" si="530"/>
        <v>0</v>
      </c>
      <c r="AW1600" s="112">
        <f t="shared" si="530"/>
        <v>0</v>
      </c>
      <c r="AX1600" s="112">
        <f t="shared" si="530"/>
        <v>0</v>
      </c>
      <c r="AY1600" s="112">
        <f t="shared" si="530"/>
        <v>0</v>
      </c>
      <c r="BA1600" s="38" t="str">
        <f t="shared" ca="1" si="511"/>
        <v>VariantAllowances</v>
      </c>
      <c r="BB1600" s="38" t="str">
        <f t="shared" si="512"/>
        <v>Variant allowances</v>
      </c>
      <c r="BC1600" s="38" t="str">
        <f t="shared" si="513"/>
        <v>Variant allowances allocation to totex categories</v>
      </c>
    </row>
    <row r="1601" spans="4:55">
      <c r="D1601" s="1">
        <f t="shared" si="506"/>
        <v>2.5</v>
      </c>
      <c r="E1601" s="37" t="str">
        <f t="shared" si="507"/>
        <v>Cyber Resilience Reopener</v>
      </c>
      <c r="G1601" s="37" t="str">
        <f t="shared" si="508"/>
        <v>£m 23/24 prices</v>
      </c>
      <c r="H1601" s="37" t="str">
        <f t="shared" si="509"/>
        <v>Load related capex</v>
      </c>
      <c r="AU1601" s="174">
        <f t="shared" ref="AU1601:AY1601" si="531">INDEX(AU$8:AU$155,MATCH($E1601,$E$8:$E$155,0))*AU710</f>
        <v>0</v>
      </c>
      <c r="AV1601" s="111">
        <f t="shared" si="531"/>
        <v>0</v>
      </c>
      <c r="AW1601" s="111">
        <f t="shared" si="531"/>
        <v>0</v>
      </c>
      <c r="AX1601" s="111">
        <f t="shared" si="531"/>
        <v>18.674164193380001</v>
      </c>
      <c r="AY1601" s="111">
        <f t="shared" si="531"/>
        <v>18.674164193380001</v>
      </c>
      <c r="BA1601" s="38" t="str">
        <f t="shared" ca="1" si="511"/>
        <v>VariantAllowances</v>
      </c>
      <c r="BB1601" s="38" t="str">
        <f t="shared" si="512"/>
        <v>Variant allowances</v>
      </c>
      <c r="BC1601" s="38" t="str">
        <f t="shared" si="513"/>
        <v>Variant allowances allocation to totex categories</v>
      </c>
    </row>
    <row r="1602" spans="4:55">
      <c r="D1602" s="1">
        <f t="shared" si="506"/>
        <v>2.5</v>
      </c>
      <c r="E1602" s="37" t="str">
        <f t="shared" si="507"/>
        <v>Cyber Resilience Reopener</v>
      </c>
      <c r="G1602" s="37" t="str">
        <f t="shared" si="508"/>
        <v>£m 23/24 prices</v>
      </c>
      <c r="H1602" s="37" t="str">
        <f t="shared" si="509"/>
        <v>Asset replacement capex</v>
      </c>
      <c r="AU1602" s="161">
        <f t="shared" ref="AU1602:AY1602" si="532">INDEX(AU$8:AU$155,MATCH($E1602,$E$8:$E$155,0))*AU711</f>
        <v>0</v>
      </c>
      <c r="AV1602" s="45">
        <f t="shared" si="532"/>
        <v>0</v>
      </c>
      <c r="AW1602" s="45">
        <f t="shared" si="532"/>
        <v>0</v>
      </c>
      <c r="AX1602" s="45">
        <f t="shared" si="532"/>
        <v>8.6029351096800006</v>
      </c>
      <c r="AY1602" s="45">
        <f t="shared" si="532"/>
        <v>8.6029351096800006</v>
      </c>
      <c r="BA1602" s="38" t="str">
        <f t="shared" ca="1" si="511"/>
        <v>VariantAllowances</v>
      </c>
      <c r="BB1602" s="38" t="str">
        <f t="shared" si="512"/>
        <v>Variant allowances</v>
      </c>
      <c r="BC1602" s="38" t="str">
        <f t="shared" si="513"/>
        <v>Variant allowances allocation to totex categories</v>
      </c>
    </row>
    <row r="1603" spans="4:55">
      <c r="D1603" s="1">
        <f t="shared" si="506"/>
        <v>2.5</v>
      </c>
      <c r="E1603" s="37" t="str">
        <f t="shared" si="507"/>
        <v>Cyber Resilience Reopener</v>
      </c>
      <c r="G1603" s="37" t="str">
        <f t="shared" si="508"/>
        <v>£m 23/24 prices</v>
      </c>
      <c r="H1603" s="37" t="str">
        <f t="shared" si="509"/>
        <v>Other capex</v>
      </c>
      <c r="AU1603" s="161">
        <f t="shared" ref="AU1603:AY1603" si="533">INDEX(AU$8:AU$155,MATCH($E1603,$E$8:$E$155,0))*AU712</f>
        <v>0</v>
      </c>
      <c r="AV1603" s="45">
        <f t="shared" si="533"/>
        <v>0</v>
      </c>
      <c r="AW1603" s="45">
        <f t="shared" si="533"/>
        <v>0</v>
      </c>
      <c r="AX1603" s="45">
        <f t="shared" si="533"/>
        <v>1.0072540169000002</v>
      </c>
      <c r="AY1603" s="45">
        <f t="shared" si="533"/>
        <v>1.0072540169000002</v>
      </c>
      <c r="BA1603" s="38" t="str">
        <f t="shared" ca="1" si="511"/>
        <v>VariantAllowances</v>
      </c>
      <c r="BB1603" s="38" t="str">
        <f t="shared" si="512"/>
        <v>Variant allowances</v>
      </c>
      <c r="BC1603" s="38" t="str">
        <f t="shared" si="513"/>
        <v>Variant allowances allocation to totex categories</v>
      </c>
    </row>
    <row r="1604" spans="4:55">
      <c r="D1604" s="1">
        <f t="shared" si="506"/>
        <v>2.5</v>
      </c>
      <c r="E1604" s="37" t="str">
        <f t="shared" si="507"/>
        <v>Cyber Resilience Reopener</v>
      </c>
      <c r="G1604" s="37" t="str">
        <f t="shared" si="508"/>
        <v>£m 23/24 prices</v>
      </c>
      <c r="H1604" s="37" t="str">
        <f t="shared" si="509"/>
        <v>Non-operational capex</v>
      </c>
      <c r="AU1604" s="161">
        <f t="shared" ref="AU1604:AY1604" si="534">INDEX(AU$8:AU$155,MATCH($E1604,$E$8:$E$155,0))*AU713</f>
        <v>0</v>
      </c>
      <c r="AV1604" s="45">
        <f t="shared" si="534"/>
        <v>0</v>
      </c>
      <c r="AW1604" s="45">
        <f t="shared" si="534"/>
        <v>0</v>
      </c>
      <c r="AX1604" s="45">
        <f t="shared" si="534"/>
        <v>9.2043429000000006E-3</v>
      </c>
      <c r="AY1604" s="45">
        <f t="shared" si="534"/>
        <v>9.2043429000000006E-3</v>
      </c>
      <c r="BA1604" s="38" t="str">
        <f t="shared" ca="1" si="511"/>
        <v>VariantAllowances</v>
      </c>
      <c r="BB1604" s="38" t="str">
        <f t="shared" si="512"/>
        <v>Variant allowances</v>
      </c>
      <c r="BC1604" s="38" t="str">
        <f t="shared" si="513"/>
        <v>Variant allowances allocation to totex categories</v>
      </c>
    </row>
    <row r="1605" spans="4:55">
      <c r="D1605" s="1">
        <f t="shared" si="506"/>
        <v>2.5</v>
      </c>
      <c r="E1605" s="37" t="str">
        <f t="shared" si="507"/>
        <v>Cyber Resilience Reopener</v>
      </c>
      <c r="G1605" s="37" t="str">
        <f t="shared" si="508"/>
        <v>£m 23/24 prices</v>
      </c>
      <c r="H1605" s="37" t="str">
        <f t="shared" si="509"/>
        <v>Network operating costs (opex)</v>
      </c>
      <c r="AU1605" s="161">
        <f t="shared" ref="AU1605:AY1605" si="535">INDEX(AU$8:AU$155,MATCH($E1605,$E$8:$E$155,0))*AU714</f>
        <v>0</v>
      </c>
      <c r="AV1605" s="45">
        <f t="shared" si="535"/>
        <v>0</v>
      </c>
      <c r="AW1605" s="45">
        <f t="shared" si="535"/>
        <v>0</v>
      </c>
      <c r="AX1605" s="45">
        <f t="shared" si="535"/>
        <v>2.48369432872</v>
      </c>
      <c r="AY1605" s="45">
        <f t="shared" si="535"/>
        <v>2.48369432872</v>
      </c>
      <c r="BA1605" s="38" t="str">
        <f t="shared" ca="1" si="511"/>
        <v>VariantAllowances</v>
      </c>
      <c r="BB1605" s="38" t="str">
        <f t="shared" si="512"/>
        <v>Variant allowances</v>
      </c>
      <c r="BC1605" s="38" t="str">
        <f t="shared" si="513"/>
        <v>Variant allowances allocation to totex categories</v>
      </c>
    </row>
    <row r="1606" spans="4:55">
      <c r="D1606" s="1">
        <f t="shared" si="506"/>
        <v>2.5</v>
      </c>
      <c r="E1606" s="107" t="str">
        <f t="shared" si="507"/>
        <v>Cyber Resilience Reopener</v>
      </c>
      <c r="F1606" s="125"/>
      <c r="G1606" s="107" t="str">
        <f t="shared" si="508"/>
        <v>£m 23/24 prices</v>
      </c>
      <c r="H1606" s="107" t="str">
        <f t="shared" si="509"/>
        <v>Indirects (opex)</v>
      </c>
      <c r="I1606" s="107"/>
      <c r="J1606" s="107"/>
      <c r="K1606" s="107"/>
      <c r="L1606" s="107"/>
      <c r="M1606" s="107"/>
      <c r="N1606" s="107"/>
      <c r="O1606" s="107"/>
      <c r="P1606" s="107"/>
      <c r="Q1606" s="107"/>
      <c r="R1606" s="107"/>
      <c r="S1606" s="107"/>
      <c r="T1606" s="107"/>
      <c r="U1606" s="107"/>
      <c r="V1606" s="107"/>
      <c r="W1606" s="107"/>
      <c r="X1606" s="107"/>
      <c r="Y1606" s="107"/>
      <c r="Z1606" s="107"/>
      <c r="AA1606" s="107"/>
      <c r="AB1606" s="107"/>
      <c r="AC1606" s="107"/>
      <c r="AD1606" s="107"/>
      <c r="AE1606" s="107"/>
      <c r="AF1606" s="107"/>
      <c r="AG1606" s="107"/>
      <c r="AH1606" s="107"/>
      <c r="AI1606" s="107"/>
      <c r="AJ1606" s="107"/>
      <c r="AK1606" s="107"/>
      <c r="AL1606" s="107"/>
      <c r="AM1606" s="107"/>
      <c r="AN1606" s="107"/>
      <c r="AO1606" s="107"/>
      <c r="AP1606" s="107"/>
      <c r="AQ1606" s="107"/>
      <c r="AR1606" s="107"/>
      <c r="AS1606" s="107"/>
      <c r="AT1606" s="113"/>
      <c r="AU1606" s="175">
        <f t="shared" ref="AU1606:AY1606" si="536">INDEX(AU$8:AU$155,MATCH($E1606,$E$8:$E$155,0))*AU715</f>
        <v>0</v>
      </c>
      <c r="AV1606" s="112">
        <f t="shared" si="536"/>
        <v>0</v>
      </c>
      <c r="AW1606" s="112">
        <f t="shared" si="536"/>
        <v>0</v>
      </c>
      <c r="AX1606" s="112">
        <f t="shared" si="536"/>
        <v>0.14274800841999999</v>
      </c>
      <c r="AY1606" s="112">
        <f t="shared" si="536"/>
        <v>0.14274800841999999</v>
      </c>
      <c r="BA1606" s="38" t="str">
        <f t="shared" ca="1" si="511"/>
        <v>VariantAllowances</v>
      </c>
      <c r="BB1606" s="38" t="str">
        <f t="shared" si="512"/>
        <v>Variant allowances</v>
      </c>
      <c r="BC1606" s="38" t="str">
        <f t="shared" si="513"/>
        <v>Variant allowances allocation to totex categories</v>
      </c>
    </row>
    <row r="1607" spans="4:55">
      <c r="D1607" s="1">
        <f t="shared" si="506"/>
        <v>2.5</v>
      </c>
      <c r="E1607" s="37" t="str">
        <f t="shared" si="507"/>
        <v>Digitalisation Re-opener</v>
      </c>
      <c r="G1607" s="37" t="str">
        <f t="shared" si="508"/>
        <v>£m 23/24 prices</v>
      </c>
      <c r="H1607" s="37" t="str">
        <f t="shared" si="509"/>
        <v>Load related capex</v>
      </c>
      <c r="AU1607" s="174">
        <f t="shared" ref="AU1607:AY1607" si="537">INDEX(AU$8:AU$155,MATCH($E1607,$E$8:$E$155,0))*AU716</f>
        <v>0</v>
      </c>
      <c r="AV1607" s="111">
        <f t="shared" si="537"/>
        <v>0</v>
      </c>
      <c r="AW1607" s="111">
        <f t="shared" si="537"/>
        <v>0</v>
      </c>
      <c r="AX1607" s="111">
        <f t="shared" si="537"/>
        <v>0</v>
      </c>
      <c r="AY1607" s="111">
        <f t="shared" si="537"/>
        <v>0</v>
      </c>
      <c r="BA1607" s="38" t="str">
        <f t="shared" ca="1" si="511"/>
        <v>VariantAllowances</v>
      </c>
      <c r="BB1607" s="38" t="str">
        <f t="shared" si="512"/>
        <v>Variant allowances</v>
      </c>
      <c r="BC1607" s="38" t="str">
        <f t="shared" si="513"/>
        <v>Variant allowances allocation to totex categories</v>
      </c>
    </row>
    <row r="1608" spans="4:55">
      <c r="D1608" s="1">
        <f t="shared" si="506"/>
        <v>2.5</v>
      </c>
      <c r="E1608" s="37" t="str">
        <f t="shared" si="507"/>
        <v>Digitalisation Re-opener</v>
      </c>
      <c r="G1608" s="37" t="str">
        <f t="shared" si="508"/>
        <v>£m 23/24 prices</v>
      </c>
      <c r="H1608" s="37" t="str">
        <f t="shared" si="509"/>
        <v>Asset replacement capex</v>
      </c>
      <c r="AU1608" s="161">
        <f t="shared" ref="AU1608:AY1608" si="538">INDEX(AU$8:AU$155,MATCH($E1608,$E$8:$E$155,0))*AU717</f>
        <v>0</v>
      </c>
      <c r="AV1608" s="45">
        <f t="shared" si="538"/>
        <v>0</v>
      </c>
      <c r="AW1608" s="45">
        <f t="shared" si="538"/>
        <v>0</v>
      </c>
      <c r="AX1608" s="45">
        <f t="shared" si="538"/>
        <v>0</v>
      </c>
      <c r="AY1608" s="45">
        <f t="shared" si="538"/>
        <v>0</v>
      </c>
      <c r="BA1608" s="38" t="str">
        <f t="shared" ca="1" si="511"/>
        <v>VariantAllowances</v>
      </c>
      <c r="BB1608" s="38" t="str">
        <f t="shared" si="512"/>
        <v>Variant allowances</v>
      </c>
      <c r="BC1608" s="38" t="str">
        <f t="shared" si="513"/>
        <v>Variant allowances allocation to totex categories</v>
      </c>
    </row>
    <row r="1609" spans="4:55">
      <c r="D1609" s="1">
        <f t="shared" si="506"/>
        <v>2.5</v>
      </c>
      <c r="E1609" s="37" t="str">
        <f t="shared" si="507"/>
        <v>Digitalisation Re-opener</v>
      </c>
      <c r="G1609" s="37" t="str">
        <f t="shared" si="508"/>
        <v>£m 23/24 prices</v>
      </c>
      <c r="H1609" s="37" t="str">
        <f t="shared" si="509"/>
        <v>Other capex</v>
      </c>
      <c r="AU1609" s="161">
        <f t="shared" ref="AU1609:AY1609" si="539">INDEX(AU$8:AU$155,MATCH($E1609,$E$8:$E$155,0))*AU718</f>
        <v>0</v>
      </c>
      <c r="AV1609" s="45">
        <f t="shared" si="539"/>
        <v>0</v>
      </c>
      <c r="AW1609" s="45">
        <f t="shared" si="539"/>
        <v>0</v>
      </c>
      <c r="AX1609" s="45">
        <f t="shared" si="539"/>
        <v>0</v>
      </c>
      <c r="AY1609" s="45">
        <f t="shared" si="539"/>
        <v>0</v>
      </c>
      <c r="BA1609" s="38" t="str">
        <f t="shared" ca="1" si="511"/>
        <v>VariantAllowances</v>
      </c>
      <c r="BB1609" s="38" t="str">
        <f t="shared" si="512"/>
        <v>Variant allowances</v>
      </c>
      <c r="BC1609" s="38" t="str">
        <f t="shared" si="513"/>
        <v>Variant allowances allocation to totex categories</v>
      </c>
    </row>
    <row r="1610" spans="4:55">
      <c r="D1610" s="1">
        <f t="shared" si="506"/>
        <v>2.5</v>
      </c>
      <c r="E1610" s="37" t="str">
        <f t="shared" si="507"/>
        <v>Digitalisation Re-opener</v>
      </c>
      <c r="G1610" s="37" t="str">
        <f t="shared" si="508"/>
        <v>£m 23/24 prices</v>
      </c>
      <c r="H1610" s="37" t="str">
        <f t="shared" si="509"/>
        <v>Non-operational capex</v>
      </c>
      <c r="AU1610" s="161">
        <f t="shared" ref="AU1610:AY1610" si="540">INDEX(AU$8:AU$155,MATCH($E1610,$E$8:$E$155,0))*AU719</f>
        <v>0</v>
      </c>
      <c r="AV1610" s="45">
        <f t="shared" si="540"/>
        <v>0</v>
      </c>
      <c r="AW1610" s="45">
        <f t="shared" si="540"/>
        <v>5</v>
      </c>
      <c r="AX1610" s="45">
        <f t="shared" si="540"/>
        <v>0</v>
      </c>
      <c r="AY1610" s="45">
        <f t="shared" si="540"/>
        <v>0</v>
      </c>
      <c r="BA1610" s="38" t="str">
        <f t="shared" ca="1" si="511"/>
        <v>VariantAllowances</v>
      </c>
      <c r="BB1610" s="38" t="str">
        <f t="shared" si="512"/>
        <v>Variant allowances</v>
      </c>
      <c r="BC1610" s="38" t="str">
        <f t="shared" si="513"/>
        <v>Variant allowances allocation to totex categories</v>
      </c>
    </row>
    <row r="1611" spans="4:55">
      <c r="D1611" s="1">
        <f t="shared" si="506"/>
        <v>2.5</v>
      </c>
      <c r="E1611" s="37" t="str">
        <f t="shared" si="507"/>
        <v>Digitalisation Re-opener</v>
      </c>
      <c r="G1611" s="37" t="str">
        <f t="shared" si="508"/>
        <v>£m 23/24 prices</v>
      </c>
      <c r="H1611" s="37" t="str">
        <f t="shared" si="509"/>
        <v>Network operating costs (opex)</v>
      </c>
      <c r="AU1611" s="161">
        <f t="shared" ref="AU1611:AY1611" si="541">INDEX(AU$8:AU$155,MATCH($E1611,$E$8:$E$155,0))*AU720</f>
        <v>0</v>
      </c>
      <c r="AV1611" s="45">
        <f t="shared" si="541"/>
        <v>0</v>
      </c>
      <c r="AW1611" s="45">
        <f t="shared" si="541"/>
        <v>0</v>
      </c>
      <c r="AX1611" s="45">
        <f t="shared" si="541"/>
        <v>0</v>
      </c>
      <c r="AY1611" s="45">
        <f t="shared" si="541"/>
        <v>0</v>
      </c>
      <c r="BA1611" s="38" t="str">
        <f t="shared" ca="1" si="511"/>
        <v>VariantAllowances</v>
      </c>
      <c r="BB1611" s="38" t="str">
        <f t="shared" si="512"/>
        <v>Variant allowances</v>
      </c>
      <c r="BC1611" s="38" t="str">
        <f t="shared" si="513"/>
        <v>Variant allowances allocation to totex categories</v>
      </c>
    </row>
    <row r="1612" spans="4:55">
      <c r="D1612" s="1">
        <f t="shared" si="506"/>
        <v>2.5</v>
      </c>
      <c r="E1612" s="107" t="str">
        <f t="shared" si="507"/>
        <v>Digitalisation Re-opener</v>
      </c>
      <c r="F1612" s="125"/>
      <c r="G1612" s="107" t="str">
        <f t="shared" si="508"/>
        <v>£m 23/24 prices</v>
      </c>
      <c r="H1612" s="107" t="str">
        <f t="shared" si="509"/>
        <v>Indirects (opex)</v>
      </c>
      <c r="I1612" s="107"/>
      <c r="J1612" s="107"/>
      <c r="K1612" s="107"/>
      <c r="L1612" s="107"/>
      <c r="M1612" s="107"/>
      <c r="N1612" s="107"/>
      <c r="O1612" s="107"/>
      <c r="P1612" s="107"/>
      <c r="Q1612" s="107"/>
      <c r="R1612" s="107"/>
      <c r="S1612" s="107"/>
      <c r="T1612" s="107"/>
      <c r="U1612" s="107"/>
      <c r="V1612" s="107"/>
      <c r="W1612" s="107"/>
      <c r="X1612" s="107"/>
      <c r="Y1612" s="107"/>
      <c r="Z1612" s="107"/>
      <c r="AA1612" s="107"/>
      <c r="AB1612" s="107"/>
      <c r="AC1612" s="107"/>
      <c r="AD1612" s="107"/>
      <c r="AE1612" s="107"/>
      <c r="AF1612" s="107"/>
      <c r="AG1612" s="107"/>
      <c r="AH1612" s="107"/>
      <c r="AI1612" s="107"/>
      <c r="AJ1612" s="107"/>
      <c r="AK1612" s="107"/>
      <c r="AL1612" s="107"/>
      <c r="AM1612" s="107"/>
      <c r="AN1612" s="107"/>
      <c r="AO1612" s="107"/>
      <c r="AP1612" s="107"/>
      <c r="AQ1612" s="107"/>
      <c r="AR1612" s="107"/>
      <c r="AS1612" s="107"/>
      <c r="AT1612" s="113"/>
      <c r="AU1612" s="175">
        <f t="shared" ref="AU1612:AY1612" si="542">INDEX(AU$8:AU$155,MATCH($E1612,$E$8:$E$155,0))*AU721</f>
        <v>0</v>
      </c>
      <c r="AV1612" s="112">
        <f t="shared" si="542"/>
        <v>0</v>
      </c>
      <c r="AW1612" s="112">
        <f t="shared" si="542"/>
        <v>5</v>
      </c>
      <c r="AX1612" s="112">
        <f t="shared" si="542"/>
        <v>0</v>
      </c>
      <c r="AY1612" s="112">
        <f t="shared" si="542"/>
        <v>0</v>
      </c>
      <c r="BA1612" s="38" t="str">
        <f t="shared" ca="1" si="511"/>
        <v>VariantAllowances</v>
      </c>
      <c r="BB1612" s="38" t="str">
        <f t="shared" si="512"/>
        <v>Variant allowances</v>
      </c>
      <c r="BC1612" s="38" t="str">
        <f t="shared" si="513"/>
        <v>Variant allowances allocation to totex categories</v>
      </c>
    </row>
    <row r="1613" spans="4:55">
      <c r="D1613" s="1">
        <f t="shared" si="506"/>
        <v>2.5</v>
      </c>
      <c r="E1613" s="37" t="str">
        <f t="shared" si="507"/>
        <v>CSNP-F Re-opener</v>
      </c>
      <c r="G1613" s="37" t="str">
        <f t="shared" si="508"/>
        <v>£m 23/24 prices</v>
      </c>
      <c r="H1613" s="37" t="str">
        <f t="shared" si="509"/>
        <v>Load related capex</v>
      </c>
      <c r="AU1613" s="174">
        <f t="shared" ref="AU1613:AY1613" si="543">INDEX(AU$8:AU$155,MATCH($E1613,$E$8:$E$155,0))*AU722</f>
        <v>77.067820634950763</v>
      </c>
      <c r="AV1613" s="111">
        <f t="shared" si="543"/>
        <v>204.27944585722273</v>
      </c>
      <c r="AW1613" s="111">
        <f t="shared" si="543"/>
        <v>599.40019571166283</v>
      </c>
      <c r="AX1613" s="111">
        <f t="shared" si="543"/>
        <v>740.55163204327516</v>
      </c>
      <c r="AY1613" s="111">
        <f t="shared" si="543"/>
        <v>795.23666624008649</v>
      </c>
      <c r="BA1613" s="38" t="str">
        <f t="shared" ca="1" si="511"/>
        <v>VariantAllowances</v>
      </c>
      <c r="BB1613" s="38" t="str">
        <f t="shared" si="512"/>
        <v>Variant allowances</v>
      </c>
      <c r="BC1613" s="38" t="str">
        <f t="shared" si="513"/>
        <v>Variant allowances allocation to totex categories</v>
      </c>
    </row>
    <row r="1614" spans="4:55">
      <c r="D1614" s="1">
        <f t="shared" si="506"/>
        <v>2.5</v>
      </c>
      <c r="E1614" s="37" t="str">
        <f t="shared" si="507"/>
        <v>CSNP-F Re-opener</v>
      </c>
      <c r="G1614" s="37" t="str">
        <f t="shared" si="508"/>
        <v>£m 23/24 prices</v>
      </c>
      <c r="H1614" s="37" t="str">
        <f t="shared" si="509"/>
        <v>Asset replacement capex</v>
      </c>
      <c r="AU1614" s="161">
        <f t="shared" ref="AU1614:AY1614" si="544">INDEX(AU$8:AU$155,MATCH($E1614,$E$8:$E$155,0))*AU723</f>
        <v>0</v>
      </c>
      <c r="AV1614" s="45">
        <f t="shared" si="544"/>
        <v>0</v>
      </c>
      <c r="AW1614" s="45">
        <f t="shared" si="544"/>
        <v>0</v>
      </c>
      <c r="AX1614" s="45">
        <f t="shared" si="544"/>
        <v>0</v>
      </c>
      <c r="AY1614" s="45">
        <f t="shared" si="544"/>
        <v>0</v>
      </c>
      <c r="BA1614" s="38" t="str">
        <f t="shared" ca="1" si="511"/>
        <v>VariantAllowances</v>
      </c>
      <c r="BB1614" s="38" t="str">
        <f t="shared" si="512"/>
        <v>Variant allowances</v>
      </c>
      <c r="BC1614" s="38" t="str">
        <f t="shared" si="513"/>
        <v>Variant allowances allocation to totex categories</v>
      </c>
    </row>
    <row r="1615" spans="4:55">
      <c r="D1615" s="1">
        <f t="shared" si="506"/>
        <v>2.5</v>
      </c>
      <c r="E1615" s="37" t="str">
        <f t="shared" si="507"/>
        <v>CSNP-F Re-opener</v>
      </c>
      <c r="G1615" s="37" t="str">
        <f t="shared" si="508"/>
        <v>£m 23/24 prices</v>
      </c>
      <c r="H1615" s="37" t="str">
        <f t="shared" si="509"/>
        <v>Other capex</v>
      </c>
      <c r="AU1615" s="161">
        <f t="shared" ref="AU1615:AY1615" si="545">INDEX(AU$8:AU$155,MATCH($E1615,$E$8:$E$155,0))*AU724</f>
        <v>0</v>
      </c>
      <c r="AV1615" s="45">
        <f t="shared" si="545"/>
        <v>0</v>
      </c>
      <c r="AW1615" s="45">
        <f t="shared" si="545"/>
        <v>0</v>
      </c>
      <c r="AX1615" s="45">
        <f t="shared" si="545"/>
        <v>0</v>
      </c>
      <c r="AY1615" s="45">
        <f t="shared" si="545"/>
        <v>0</v>
      </c>
      <c r="BA1615" s="38" t="str">
        <f t="shared" ca="1" si="511"/>
        <v>VariantAllowances</v>
      </c>
      <c r="BB1615" s="38" t="str">
        <f t="shared" si="512"/>
        <v>Variant allowances</v>
      </c>
      <c r="BC1615" s="38" t="str">
        <f t="shared" si="513"/>
        <v>Variant allowances allocation to totex categories</v>
      </c>
    </row>
    <row r="1616" spans="4:55">
      <c r="D1616" s="1">
        <f t="shared" si="506"/>
        <v>2.5</v>
      </c>
      <c r="E1616" s="37" t="str">
        <f t="shared" si="507"/>
        <v>CSNP-F Re-opener</v>
      </c>
      <c r="G1616" s="37" t="str">
        <f t="shared" si="508"/>
        <v>£m 23/24 prices</v>
      </c>
      <c r="H1616" s="37" t="str">
        <f t="shared" si="509"/>
        <v>Non-operational capex</v>
      </c>
      <c r="AU1616" s="161">
        <f t="shared" ref="AU1616:AY1616" si="546">INDEX(AU$8:AU$155,MATCH($E1616,$E$8:$E$155,0))*AU725</f>
        <v>0</v>
      </c>
      <c r="AV1616" s="45">
        <f t="shared" si="546"/>
        <v>0</v>
      </c>
      <c r="AW1616" s="45">
        <f t="shared" si="546"/>
        <v>0</v>
      </c>
      <c r="AX1616" s="45">
        <f t="shared" si="546"/>
        <v>0</v>
      </c>
      <c r="AY1616" s="45">
        <f t="shared" si="546"/>
        <v>0</v>
      </c>
      <c r="BA1616" s="38" t="str">
        <f t="shared" ca="1" si="511"/>
        <v>VariantAllowances</v>
      </c>
      <c r="BB1616" s="38" t="str">
        <f t="shared" si="512"/>
        <v>Variant allowances</v>
      </c>
      <c r="BC1616" s="38" t="str">
        <f t="shared" si="513"/>
        <v>Variant allowances allocation to totex categories</v>
      </c>
    </row>
    <row r="1617" spans="4:55">
      <c r="D1617" s="1">
        <f t="shared" si="506"/>
        <v>2.5</v>
      </c>
      <c r="E1617" s="37" t="str">
        <f t="shared" si="507"/>
        <v>CSNP-F Re-opener</v>
      </c>
      <c r="G1617" s="37" t="str">
        <f t="shared" si="508"/>
        <v>£m 23/24 prices</v>
      </c>
      <c r="H1617" s="37" t="str">
        <f t="shared" si="509"/>
        <v>Network operating costs (opex)</v>
      </c>
      <c r="AU1617" s="161">
        <f t="shared" ref="AU1617:AY1617" si="547">INDEX(AU$8:AU$155,MATCH($E1617,$E$8:$E$155,0))*AU726</f>
        <v>0</v>
      </c>
      <c r="AV1617" s="45">
        <f t="shared" si="547"/>
        <v>0</v>
      </c>
      <c r="AW1617" s="45">
        <f t="shared" si="547"/>
        <v>0</v>
      </c>
      <c r="AX1617" s="45">
        <f t="shared" si="547"/>
        <v>0</v>
      </c>
      <c r="AY1617" s="45">
        <f t="shared" si="547"/>
        <v>0</v>
      </c>
      <c r="BA1617" s="38" t="str">
        <f t="shared" ca="1" si="511"/>
        <v>VariantAllowances</v>
      </c>
      <c r="BB1617" s="38" t="str">
        <f t="shared" si="512"/>
        <v>Variant allowances</v>
      </c>
      <c r="BC1617" s="38" t="str">
        <f t="shared" si="513"/>
        <v>Variant allowances allocation to totex categories</v>
      </c>
    </row>
    <row r="1618" spans="4:55">
      <c r="D1618" s="1">
        <f t="shared" si="506"/>
        <v>2.5</v>
      </c>
      <c r="E1618" s="107" t="str">
        <f t="shared" si="507"/>
        <v>CSNP-F Re-opener</v>
      </c>
      <c r="F1618" s="125"/>
      <c r="G1618" s="107" t="str">
        <f t="shared" si="508"/>
        <v>£m 23/24 prices</v>
      </c>
      <c r="H1618" s="107" t="str">
        <f t="shared" si="509"/>
        <v>Indirects (opex)</v>
      </c>
      <c r="I1618" s="107"/>
      <c r="J1618" s="107"/>
      <c r="K1618" s="107"/>
      <c r="L1618" s="107"/>
      <c r="M1618" s="107"/>
      <c r="N1618" s="107"/>
      <c r="O1618" s="107"/>
      <c r="P1618" s="107"/>
      <c r="Q1618" s="107"/>
      <c r="R1618" s="107"/>
      <c r="S1618" s="107"/>
      <c r="T1618" s="107"/>
      <c r="U1618" s="107"/>
      <c r="V1618" s="107"/>
      <c r="W1618" s="107"/>
      <c r="X1618" s="107"/>
      <c r="Y1618" s="107"/>
      <c r="Z1618" s="107"/>
      <c r="AA1618" s="107"/>
      <c r="AB1618" s="107"/>
      <c r="AC1618" s="107"/>
      <c r="AD1618" s="107"/>
      <c r="AE1618" s="107"/>
      <c r="AF1618" s="107"/>
      <c r="AG1618" s="107"/>
      <c r="AH1618" s="107"/>
      <c r="AI1618" s="107"/>
      <c r="AJ1618" s="107"/>
      <c r="AK1618" s="107"/>
      <c r="AL1618" s="107"/>
      <c r="AM1618" s="107"/>
      <c r="AN1618" s="107"/>
      <c r="AO1618" s="107"/>
      <c r="AP1618" s="107"/>
      <c r="AQ1618" s="107"/>
      <c r="AR1618" s="107"/>
      <c r="AS1618" s="107"/>
      <c r="AT1618" s="113"/>
      <c r="AU1618" s="175">
        <f t="shared" ref="AU1618:AY1618" si="548">INDEX(AU$8:AU$155,MATCH($E1618,$E$8:$E$155,0))*AU727</f>
        <v>0</v>
      </c>
      <c r="AV1618" s="112">
        <f t="shared" si="548"/>
        <v>0</v>
      </c>
      <c r="AW1618" s="112">
        <f t="shared" si="548"/>
        <v>0</v>
      </c>
      <c r="AX1618" s="112">
        <f t="shared" si="548"/>
        <v>0</v>
      </c>
      <c r="AY1618" s="112">
        <f t="shared" si="548"/>
        <v>0</v>
      </c>
      <c r="BA1618" s="38" t="str">
        <f t="shared" ca="1" si="511"/>
        <v>VariantAllowances</v>
      </c>
      <c r="BB1618" s="38" t="str">
        <f t="shared" si="512"/>
        <v>Variant allowances</v>
      </c>
      <c r="BC1618" s="38" t="str">
        <f t="shared" si="513"/>
        <v>Variant allowances allocation to totex categories</v>
      </c>
    </row>
    <row r="1619" spans="4:55">
      <c r="D1619" s="1">
        <f t="shared" si="506"/>
        <v>2.5</v>
      </c>
      <c r="E1619" s="37" t="str">
        <f t="shared" si="507"/>
        <v>Load Re-opener</v>
      </c>
      <c r="G1619" s="37" t="str">
        <f t="shared" si="508"/>
        <v>£m 23/24 prices</v>
      </c>
      <c r="H1619" s="37" t="str">
        <f t="shared" si="509"/>
        <v>Load related capex</v>
      </c>
      <c r="AU1619" s="174">
        <f t="shared" ref="AU1619:AY1619" si="549">INDEX(AU$8:AU$155,MATCH($E1619,$E$8:$E$155,0))*AU728</f>
        <v>461.75898715649998</v>
      </c>
      <c r="AV1619" s="111">
        <f t="shared" si="549"/>
        <v>711.05708544264905</v>
      </c>
      <c r="AW1619" s="111">
        <f t="shared" si="549"/>
        <v>1317.0955423801524</v>
      </c>
      <c r="AX1619" s="111">
        <f t="shared" si="549"/>
        <v>1303.924586956351</v>
      </c>
      <c r="AY1619" s="111">
        <f t="shared" si="549"/>
        <v>1290.8853410867875</v>
      </c>
      <c r="BA1619" s="38" t="str">
        <f t="shared" ca="1" si="511"/>
        <v>VariantAllowances</v>
      </c>
      <c r="BB1619" s="38" t="str">
        <f t="shared" si="512"/>
        <v>Variant allowances</v>
      </c>
      <c r="BC1619" s="38" t="str">
        <f t="shared" si="513"/>
        <v>Variant allowances allocation to totex categories</v>
      </c>
    </row>
    <row r="1620" spans="4:55">
      <c r="D1620" s="1">
        <f t="shared" si="506"/>
        <v>2.5</v>
      </c>
      <c r="E1620" s="37" t="str">
        <f t="shared" si="507"/>
        <v>Load Re-opener</v>
      </c>
      <c r="G1620" s="37" t="str">
        <f t="shared" si="508"/>
        <v>£m 23/24 prices</v>
      </c>
      <c r="H1620" s="37" t="str">
        <f t="shared" si="509"/>
        <v>Asset replacement capex</v>
      </c>
      <c r="AU1620" s="161">
        <f t="shared" ref="AU1620:AY1620" si="550">INDEX(AU$8:AU$155,MATCH($E1620,$E$8:$E$155,0))*AU729</f>
        <v>0</v>
      </c>
      <c r="AV1620" s="45">
        <f t="shared" si="550"/>
        <v>0</v>
      </c>
      <c r="AW1620" s="45">
        <f t="shared" si="550"/>
        <v>0</v>
      </c>
      <c r="AX1620" s="45">
        <f t="shared" si="550"/>
        <v>0</v>
      </c>
      <c r="AY1620" s="45">
        <f t="shared" si="550"/>
        <v>0</v>
      </c>
      <c r="BA1620" s="38" t="str">
        <f t="shared" ca="1" si="511"/>
        <v>VariantAllowances</v>
      </c>
      <c r="BB1620" s="38" t="str">
        <f t="shared" si="512"/>
        <v>Variant allowances</v>
      </c>
      <c r="BC1620" s="38" t="str">
        <f t="shared" si="513"/>
        <v>Variant allowances allocation to totex categories</v>
      </c>
    </row>
    <row r="1621" spans="4:55">
      <c r="D1621" s="1">
        <f t="shared" si="506"/>
        <v>2.5</v>
      </c>
      <c r="E1621" s="37" t="str">
        <f t="shared" si="507"/>
        <v>Load Re-opener</v>
      </c>
      <c r="G1621" s="37" t="str">
        <f t="shared" si="508"/>
        <v>£m 23/24 prices</v>
      </c>
      <c r="H1621" s="37" t="str">
        <f t="shared" si="509"/>
        <v>Other capex</v>
      </c>
      <c r="AU1621" s="161">
        <f t="shared" ref="AU1621:AY1621" si="551">INDEX(AU$8:AU$155,MATCH($E1621,$E$8:$E$155,0))*AU730</f>
        <v>0</v>
      </c>
      <c r="AV1621" s="45">
        <f t="shared" si="551"/>
        <v>0</v>
      </c>
      <c r="AW1621" s="45">
        <f t="shared" si="551"/>
        <v>0</v>
      </c>
      <c r="AX1621" s="45">
        <f t="shared" si="551"/>
        <v>0</v>
      </c>
      <c r="AY1621" s="45">
        <f t="shared" si="551"/>
        <v>0</v>
      </c>
      <c r="BA1621" s="38" t="str">
        <f t="shared" ca="1" si="511"/>
        <v>VariantAllowances</v>
      </c>
      <c r="BB1621" s="38" t="str">
        <f t="shared" si="512"/>
        <v>Variant allowances</v>
      </c>
      <c r="BC1621" s="38" t="str">
        <f t="shared" si="513"/>
        <v>Variant allowances allocation to totex categories</v>
      </c>
    </row>
    <row r="1622" spans="4:55">
      <c r="D1622" s="1">
        <f t="shared" si="506"/>
        <v>2.5</v>
      </c>
      <c r="E1622" s="37" t="str">
        <f t="shared" si="507"/>
        <v>Load Re-opener</v>
      </c>
      <c r="G1622" s="37" t="str">
        <f t="shared" si="508"/>
        <v>£m 23/24 prices</v>
      </c>
      <c r="H1622" s="37" t="str">
        <f t="shared" si="509"/>
        <v>Non-operational capex</v>
      </c>
      <c r="AU1622" s="161">
        <f t="shared" ref="AU1622:AY1622" si="552">INDEX(AU$8:AU$155,MATCH($E1622,$E$8:$E$155,0))*AU731</f>
        <v>0</v>
      </c>
      <c r="AV1622" s="45">
        <f t="shared" si="552"/>
        <v>0</v>
      </c>
      <c r="AW1622" s="45">
        <f t="shared" si="552"/>
        <v>0</v>
      </c>
      <c r="AX1622" s="45">
        <f t="shared" si="552"/>
        <v>0</v>
      </c>
      <c r="AY1622" s="45">
        <f t="shared" si="552"/>
        <v>0</v>
      </c>
      <c r="BA1622" s="38" t="str">
        <f t="shared" ca="1" si="511"/>
        <v>VariantAllowances</v>
      </c>
      <c r="BB1622" s="38" t="str">
        <f t="shared" si="512"/>
        <v>Variant allowances</v>
      </c>
      <c r="BC1622" s="38" t="str">
        <f t="shared" si="513"/>
        <v>Variant allowances allocation to totex categories</v>
      </c>
    </row>
    <row r="1623" spans="4:55">
      <c r="D1623" s="1">
        <f t="shared" si="506"/>
        <v>2.5</v>
      </c>
      <c r="E1623" s="37" t="str">
        <f t="shared" si="507"/>
        <v>Load Re-opener</v>
      </c>
      <c r="G1623" s="37" t="str">
        <f t="shared" si="508"/>
        <v>£m 23/24 prices</v>
      </c>
      <c r="H1623" s="37" t="str">
        <f t="shared" si="509"/>
        <v>Network operating costs (opex)</v>
      </c>
      <c r="AU1623" s="161">
        <f t="shared" ref="AU1623:AY1623" si="553">INDEX(AU$8:AU$155,MATCH($E1623,$E$8:$E$155,0))*AU732</f>
        <v>0</v>
      </c>
      <c r="AV1623" s="45">
        <f t="shared" si="553"/>
        <v>0</v>
      </c>
      <c r="AW1623" s="45">
        <f t="shared" si="553"/>
        <v>0</v>
      </c>
      <c r="AX1623" s="45">
        <f t="shared" si="553"/>
        <v>0</v>
      </c>
      <c r="AY1623" s="45">
        <f t="shared" si="553"/>
        <v>0</v>
      </c>
      <c r="BA1623" s="38" t="str">
        <f t="shared" ca="1" si="511"/>
        <v>VariantAllowances</v>
      </c>
      <c r="BB1623" s="38" t="str">
        <f t="shared" si="512"/>
        <v>Variant allowances</v>
      </c>
      <c r="BC1623" s="38" t="str">
        <f t="shared" si="513"/>
        <v>Variant allowances allocation to totex categories</v>
      </c>
    </row>
    <row r="1624" spans="4:55">
      <c r="D1624" s="1">
        <f t="shared" si="506"/>
        <v>2.5</v>
      </c>
      <c r="E1624" s="107" t="str">
        <f t="shared" si="507"/>
        <v>Load Re-opener</v>
      </c>
      <c r="F1624" s="125"/>
      <c r="G1624" s="107" t="str">
        <f t="shared" si="508"/>
        <v>£m 23/24 prices</v>
      </c>
      <c r="H1624" s="107" t="str">
        <f t="shared" si="509"/>
        <v>Indirects (opex)</v>
      </c>
      <c r="I1624" s="107"/>
      <c r="J1624" s="107"/>
      <c r="K1624" s="107"/>
      <c r="L1624" s="107"/>
      <c r="M1624" s="107"/>
      <c r="N1624" s="107"/>
      <c r="O1624" s="107"/>
      <c r="P1624" s="107"/>
      <c r="Q1624" s="107"/>
      <c r="R1624" s="107"/>
      <c r="S1624" s="107"/>
      <c r="T1624" s="107"/>
      <c r="U1624" s="107"/>
      <c r="V1624" s="107"/>
      <c r="W1624" s="107"/>
      <c r="X1624" s="107"/>
      <c r="Y1624" s="107"/>
      <c r="Z1624" s="107"/>
      <c r="AA1624" s="107"/>
      <c r="AB1624" s="107"/>
      <c r="AC1624" s="107"/>
      <c r="AD1624" s="107"/>
      <c r="AE1624" s="107"/>
      <c r="AF1624" s="107"/>
      <c r="AG1624" s="107"/>
      <c r="AH1624" s="107"/>
      <c r="AI1624" s="107"/>
      <c r="AJ1624" s="107"/>
      <c r="AK1624" s="107"/>
      <c r="AL1624" s="107"/>
      <c r="AM1624" s="107"/>
      <c r="AN1624" s="107"/>
      <c r="AO1624" s="107"/>
      <c r="AP1624" s="107"/>
      <c r="AQ1624" s="107"/>
      <c r="AR1624" s="107"/>
      <c r="AS1624" s="107"/>
      <c r="AT1624" s="113"/>
      <c r="AU1624" s="175">
        <f t="shared" ref="AU1624:AY1624" si="554">INDEX(AU$8:AU$155,MATCH($E1624,$E$8:$E$155,0))*AU733</f>
        <v>0</v>
      </c>
      <c r="AV1624" s="112">
        <f t="shared" si="554"/>
        <v>0</v>
      </c>
      <c r="AW1624" s="112">
        <f t="shared" si="554"/>
        <v>0</v>
      </c>
      <c r="AX1624" s="112">
        <f t="shared" si="554"/>
        <v>0</v>
      </c>
      <c r="AY1624" s="112">
        <f t="shared" si="554"/>
        <v>0</v>
      </c>
      <c r="BA1624" s="38" t="str">
        <f t="shared" ca="1" si="511"/>
        <v>VariantAllowances</v>
      </c>
      <c r="BB1624" s="38" t="str">
        <f t="shared" si="512"/>
        <v>Variant allowances</v>
      </c>
      <c r="BC1624" s="38" t="str">
        <f t="shared" si="513"/>
        <v>Variant allowances allocation to totex categories</v>
      </c>
    </row>
    <row r="1625" spans="4:55">
      <c r="D1625" s="1">
        <f t="shared" si="506"/>
        <v>1.5</v>
      </c>
      <c r="E1625" s="37" t="str">
        <f t="shared" si="507"/>
        <v>Load UIOLI</v>
      </c>
      <c r="G1625" s="37" t="str">
        <f t="shared" si="508"/>
        <v>£m 23/24 prices</v>
      </c>
      <c r="H1625" s="37" t="str">
        <f t="shared" si="509"/>
        <v>Load related capex</v>
      </c>
      <c r="AU1625" s="174">
        <f t="shared" ref="AU1625:AY1625" si="555">INDEX(AU$8:AU$155,MATCH($E1625,$E$8:$E$155,0))*AU734</f>
        <v>116.42</v>
      </c>
      <c r="AV1625" s="111">
        <f t="shared" si="555"/>
        <v>116.42</v>
      </c>
      <c r="AW1625" s="111">
        <f t="shared" si="555"/>
        <v>116.42</v>
      </c>
      <c r="AX1625" s="111">
        <f t="shared" si="555"/>
        <v>116.42</v>
      </c>
      <c r="AY1625" s="111">
        <f t="shared" si="555"/>
        <v>116.42</v>
      </c>
      <c r="BA1625" s="38" t="str">
        <f t="shared" ca="1" si="511"/>
        <v>VariantAllowances</v>
      </c>
      <c r="BB1625" s="38" t="str">
        <f t="shared" si="512"/>
        <v>Variant allowances</v>
      </c>
      <c r="BC1625" s="38" t="str">
        <f t="shared" si="513"/>
        <v>Variant allowances allocation to totex categories</v>
      </c>
    </row>
    <row r="1626" spans="4:55">
      <c r="D1626" s="1">
        <f t="shared" si="506"/>
        <v>1.5</v>
      </c>
      <c r="E1626" s="37" t="str">
        <f t="shared" si="507"/>
        <v>Load UIOLI</v>
      </c>
      <c r="G1626" s="37" t="str">
        <f t="shared" si="508"/>
        <v>£m 23/24 prices</v>
      </c>
      <c r="H1626" s="37" t="str">
        <f t="shared" si="509"/>
        <v>Asset replacement capex</v>
      </c>
      <c r="AU1626" s="161">
        <f t="shared" ref="AU1626:AY1626" si="556">INDEX(AU$8:AU$155,MATCH($E1626,$E$8:$E$155,0))*AU735</f>
        <v>0</v>
      </c>
      <c r="AV1626" s="45">
        <f t="shared" si="556"/>
        <v>0</v>
      </c>
      <c r="AW1626" s="45">
        <f t="shared" si="556"/>
        <v>0</v>
      </c>
      <c r="AX1626" s="45">
        <f t="shared" si="556"/>
        <v>0</v>
      </c>
      <c r="AY1626" s="45">
        <f t="shared" si="556"/>
        <v>0</v>
      </c>
      <c r="BA1626" s="38" t="str">
        <f t="shared" ca="1" si="511"/>
        <v>VariantAllowances</v>
      </c>
      <c r="BB1626" s="38" t="str">
        <f t="shared" si="512"/>
        <v>Variant allowances</v>
      </c>
      <c r="BC1626" s="38" t="str">
        <f t="shared" si="513"/>
        <v>Variant allowances allocation to totex categories</v>
      </c>
    </row>
    <row r="1627" spans="4:55">
      <c r="D1627" s="1">
        <f t="shared" si="506"/>
        <v>1.5</v>
      </c>
      <c r="E1627" s="37" t="str">
        <f t="shared" si="507"/>
        <v>Load UIOLI</v>
      </c>
      <c r="G1627" s="37" t="str">
        <f t="shared" si="508"/>
        <v>£m 23/24 prices</v>
      </c>
      <c r="H1627" s="37" t="str">
        <f t="shared" si="509"/>
        <v>Other capex</v>
      </c>
      <c r="AU1627" s="161">
        <f t="shared" ref="AU1627:AY1627" si="557">INDEX(AU$8:AU$155,MATCH($E1627,$E$8:$E$155,0))*AU736</f>
        <v>0</v>
      </c>
      <c r="AV1627" s="45">
        <f t="shared" si="557"/>
        <v>0</v>
      </c>
      <c r="AW1627" s="45">
        <f t="shared" si="557"/>
        <v>0</v>
      </c>
      <c r="AX1627" s="45">
        <f t="shared" si="557"/>
        <v>0</v>
      </c>
      <c r="AY1627" s="45">
        <f t="shared" si="557"/>
        <v>0</v>
      </c>
      <c r="BA1627" s="38" t="str">
        <f t="shared" ca="1" si="511"/>
        <v>VariantAllowances</v>
      </c>
      <c r="BB1627" s="38" t="str">
        <f t="shared" si="512"/>
        <v>Variant allowances</v>
      </c>
      <c r="BC1627" s="38" t="str">
        <f t="shared" si="513"/>
        <v>Variant allowances allocation to totex categories</v>
      </c>
    </row>
    <row r="1628" spans="4:55">
      <c r="D1628" s="1">
        <f t="shared" si="506"/>
        <v>1.5</v>
      </c>
      <c r="E1628" s="37" t="str">
        <f t="shared" si="507"/>
        <v>Load UIOLI</v>
      </c>
      <c r="G1628" s="37" t="str">
        <f t="shared" si="508"/>
        <v>£m 23/24 prices</v>
      </c>
      <c r="H1628" s="37" t="str">
        <f t="shared" si="509"/>
        <v>Non-operational capex</v>
      </c>
      <c r="AU1628" s="161">
        <f t="shared" ref="AU1628:AY1628" si="558">INDEX(AU$8:AU$155,MATCH($E1628,$E$8:$E$155,0))*AU737</f>
        <v>0</v>
      </c>
      <c r="AV1628" s="45">
        <f t="shared" si="558"/>
        <v>0</v>
      </c>
      <c r="AW1628" s="45">
        <f t="shared" si="558"/>
        <v>0</v>
      </c>
      <c r="AX1628" s="45">
        <f t="shared" si="558"/>
        <v>0</v>
      </c>
      <c r="AY1628" s="45">
        <f t="shared" si="558"/>
        <v>0</v>
      </c>
      <c r="BA1628" s="38" t="str">
        <f t="shared" ca="1" si="511"/>
        <v>VariantAllowances</v>
      </c>
      <c r="BB1628" s="38" t="str">
        <f t="shared" si="512"/>
        <v>Variant allowances</v>
      </c>
      <c r="BC1628" s="38" t="str">
        <f t="shared" si="513"/>
        <v>Variant allowances allocation to totex categories</v>
      </c>
    </row>
    <row r="1629" spans="4:55">
      <c r="D1629" s="1">
        <f t="shared" si="506"/>
        <v>1.5</v>
      </c>
      <c r="E1629" s="37" t="str">
        <f t="shared" si="507"/>
        <v>Load UIOLI</v>
      </c>
      <c r="G1629" s="37" t="str">
        <f t="shared" si="508"/>
        <v>£m 23/24 prices</v>
      </c>
      <c r="H1629" s="37" t="str">
        <f t="shared" si="509"/>
        <v>Network operating costs (opex)</v>
      </c>
      <c r="AU1629" s="161">
        <f t="shared" ref="AU1629:AY1629" si="559">INDEX(AU$8:AU$155,MATCH($E1629,$E$8:$E$155,0))*AU738</f>
        <v>0</v>
      </c>
      <c r="AV1629" s="45">
        <f t="shared" si="559"/>
        <v>0</v>
      </c>
      <c r="AW1629" s="45">
        <f t="shared" si="559"/>
        <v>0</v>
      </c>
      <c r="AX1629" s="45">
        <f t="shared" si="559"/>
        <v>0</v>
      </c>
      <c r="AY1629" s="45">
        <f t="shared" si="559"/>
        <v>0</v>
      </c>
      <c r="BA1629" s="38" t="str">
        <f t="shared" ca="1" si="511"/>
        <v>VariantAllowances</v>
      </c>
      <c r="BB1629" s="38" t="str">
        <f t="shared" si="512"/>
        <v>Variant allowances</v>
      </c>
      <c r="BC1629" s="38" t="str">
        <f t="shared" si="513"/>
        <v>Variant allowances allocation to totex categories</v>
      </c>
    </row>
    <row r="1630" spans="4:55">
      <c r="D1630" s="1">
        <f t="shared" si="506"/>
        <v>1.5</v>
      </c>
      <c r="E1630" s="107" t="str">
        <f t="shared" si="507"/>
        <v>Load UIOLI</v>
      </c>
      <c r="F1630" s="125"/>
      <c r="G1630" s="107" t="str">
        <f t="shared" si="508"/>
        <v>£m 23/24 prices</v>
      </c>
      <c r="H1630" s="107" t="str">
        <f t="shared" si="509"/>
        <v>Indirects (opex)</v>
      </c>
      <c r="I1630" s="107"/>
      <c r="J1630" s="107"/>
      <c r="K1630" s="107"/>
      <c r="L1630" s="107"/>
      <c r="M1630" s="107"/>
      <c r="N1630" s="107"/>
      <c r="O1630" s="107"/>
      <c r="P1630" s="107"/>
      <c r="Q1630" s="107"/>
      <c r="R1630" s="107"/>
      <c r="S1630" s="107"/>
      <c r="T1630" s="107"/>
      <c r="U1630" s="107"/>
      <c r="V1630" s="107"/>
      <c r="W1630" s="107"/>
      <c r="X1630" s="107"/>
      <c r="Y1630" s="107"/>
      <c r="Z1630" s="107"/>
      <c r="AA1630" s="107"/>
      <c r="AB1630" s="107"/>
      <c r="AC1630" s="107"/>
      <c r="AD1630" s="107"/>
      <c r="AE1630" s="107"/>
      <c r="AF1630" s="107"/>
      <c r="AG1630" s="107"/>
      <c r="AH1630" s="107"/>
      <c r="AI1630" s="107"/>
      <c r="AJ1630" s="107"/>
      <c r="AK1630" s="107"/>
      <c r="AL1630" s="107"/>
      <c r="AM1630" s="107"/>
      <c r="AN1630" s="107"/>
      <c r="AO1630" s="107"/>
      <c r="AP1630" s="107"/>
      <c r="AQ1630" s="107"/>
      <c r="AR1630" s="107"/>
      <c r="AS1630" s="107"/>
      <c r="AT1630" s="113"/>
      <c r="AU1630" s="175">
        <f t="shared" ref="AU1630:AY1630" si="560">INDEX(AU$8:AU$155,MATCH($E1630,$E$8:$E$155,0))*AU739</f>
        <v>0</v>
      </c>
      <c r="AV1630" s="112">
        <f t="shared" si="560"/>
        <v>0</v>
      </c>
      <c r="AW1630" s="112">
        <f t="shared" si="560"/>
        <v>0</v>
      </c>
      <c r="AX1630" s="112">
        <f t="shared" si="560"/>
        <v>0</v>
      </c>
      <c r="AY1630" s="112">
        <f t="shared" si="560"/>
        <v>0</v>
      </c>
      <c r="BA1630" s="38" t="str">
        <f t="shared" ca="1" si="511"/>
        <v>VariantAllowances</v>
      </c>
      <c r="BB1630" s="38" t="str">
        <f t="shared" si="512"/>
        <v>Variant allowances</v>
      </c>
      <c r="BC1630" s="38" t="str">
        <f t="shared" si="513"/>
        <v>Variant allowances allocation to totex categories</v>
      </c>
    </row>
    <row r="1631" spans="4:55">
      <c r="D1631" s="1">
        <f t="shared" si="506"/>
        <v>1</v>
      </c>
      <c r="E1631" s="37" t="str">
        <f t="shared" si="507"/>
        <v>Connections Mechanism Generation</v>
      </c>
      <c r="G1631" s="37" t="str">
        <f t="shared" si="508"/>
        <v>£m 23/24 prices</v>
      </c>
      <c r="H1631" s="37" t="str">
        <f t="shared" si="509"/>
        <v>Load related capex</v>
      </c>
      <c r="AU1631" s="174">
        <f t="shared" ref="AU1631:AY1631" si="561">INDEX(AU$8:AU$155,MATCH($E1631,$E$8:$E$155,0))*AU740</f>
        <v>67.78802834973277</v>
      </c>
      <c r="AV1631" s="111">
        <f t="shared" si="561"/>
        <v>67.110148066235453</v>
      </c>
      <c r="AW1631" s="111">
        <f t="shared" si="561"/>
        <v>66.439046585573095</v>
      </c>
      <c r="AX1631" s="111">
        <f t="shared" si="561"/>
        <v>65.774656119717363</v>
      </c>
      <c r="AY1631" s="111">
        <f t="shared" si="561"/>
        <v>65.116909558520192</v>
      </c>
      <c r="BA1631" s="38" t="str">
        <f t="shared" ca="1" si="511"/>
        <v>VariantAllowances</v>
      </c>
      <c r="BB1631" s="38" t="str">
        <f t="shared" si="512"/>
        <v>Variant allowances</v>
      </c>
      <c r="BC1631" s="38" t="str">
        <f t="shared" si="513"/>
        <v>Variant allowances allocation to totex categories</v>
      </c>
    </row>
    <row r="1632" spans="4:55">
      <c r="D1632" s="1">
        <f t="shared" si="506"/>
        <v>1</v>
      </c>
      <c r="E1632" s="37" t="str">
        <f t="shared" si="507"/>
        <v>Connections Mechanism Generation</v>
      </c>
      <c r="G1632" s="37" t="str">
        <f t="shared" si="508"/>
        <v>£m 23/24 prices</v>
      </c>
      <c r="H1632" s="37" t="str">
        <f t="shared" si="509"/>
        <v>Asset replacement capex</v>
      </c>
      <c r="AU1632" s="161">
        <f t="shared" ref="AU1632:AY1632" si="562">INDEX(AU$8:AU$155,MATCH($E1632,$E$8:$E$155,0))*AU741</f>
        <v>0</v>
      </c>
      <c r="AV1632" s="45">
        <f t="shared" si="562"/>
        <v>0</v>
      </c>
      <c r="AW1632" s="45">
        <f t="shared" si="562"/>
        <v>0</v>
      </c>
      <c r="AX1632" s="45">
        <f t="shared" si="562"/>
        <v>0</v>
      </c>
      <c r="AY1632" s="45">
        <f t="shared" si="562"/>
        <v>0</v>
      </c>
      <c r="BA1632" s="38" t="str">
        <f t="shared" ca="1" si="511"/>
        <v>VariantAllowances</v>
      </c>
      <c r="BB1632" s="38" t="str">
        <f t="shared" si="512"/>
        <v>Variant allowances</v>
      </c>
      <c r="BC1632" s="38" t="str">
        <f t="shared" si="513"/>
        <v>Variant allowances allocation to totex categories</v>
      </c>
    </row>
    <row r="1633" spans="4:55">
      <c r="D1633" s="1">
        <f t="shared" si="506"/>
        <v>1</v>
      </c>
      <c r="E1633" s="37" t="str">
        <f t="shared" si="507"/>
        <v>Connections Mechanism Generation</v>
      </c>
      <c r="G1633" s="37" t="str">
        <f t="shared" si="508"/>
        <v>£m 23/24 prices</v>
      </c>
      <c r="H1633" s="37" t="str">
        <f t="shared" si="509"/>
        <v>Other capex</v>
      </c>
      <c r="AU1633" s="161">
        <f t="shared" ref="AU1633:AY1633" si="563">INDEX(AU$8:AU$155,MATCH($E1633,$E$8:$E$155,0))*AU742</f>
        <v>0</v>
      </c>
      <c r="AV1633" s="45">
        <f t="shared" si="563"/>
        <v>0</v>
      </c>
      <c r="AW1633" s="45">
        <f t="shared" si="563"/>
        <v>0</v>
      </c>
      <c r="AX1633" s="45">
        <f t="shared" si="563"/>
        <v>0</v>
      </c>
      <c r="AY1633" s="45">
        <f t="shared" si="563"/>
        <v>0</v>
      </c>
      <c r="BA1633" s="38" t="str">
        <f t="shared" ca="1" si="511"/>
        <v>VariantAllowances</v>
      </c>
      <c r="BB1633" s="38" t="str">
        <f t="shared" si="512"/>
        <v>Variant allowances</v>
      </c>
      <c r="BC1633" s="38" t="str">
        <f t="shared" si="513"/>
        <v>Variant allowances allocation to totex categories</v>
      </c>
    </row>
    <row r="1634" spans="4:55">
      <c r="D1634" s="1">
        <f t="shared" si="506"/>
        <v>1</v>
      </c>
      <c r="E1634" s="37" t="str">
        <f t="shared" si="507"/>
        <v>Connections Mechanism Generation</v>
      </c>
      <c r="G1634" s="37" t="str">
        <f t="shared" si="508"/>
        <v>£m 23/24 prices</v>
      </c>
      <c r="H1634" s="37" t="str">
        <f t="shared" si="509"/>
        <v>Non-operational capex</v>
      </c>
      <c r="AU1634" s="161">
        <f t="shared" ref="AU1634:AY1634" si="564">INDEX(AU$8:AU$155,MATCH($E1634,$E$8:$E$155,0))*AU743</f>
        <v>0</v>
      </c>
      <c r="AV1634" s="45">
        <f t="shared" si="564"/>
        <v>0</v>
      </c>
      <c r="AW1634" s="45">
        <f t="shared" si="564"/>
        <v>0</v>
      </c>
      <c r="AX1634" s="45">
        <f t="shared" si="564"/>
        <v>0</v>
      </c>
      <c r="AY1634" s="45">
        <f t="shared" si="564"/>
        <v>0</v>
      </c>
      <c r="BA1634" s="38" t="str">
        <f t="shared" ca="1" si="511"/>
        <v>VariantAllowances</v>
      </c>
      <c r="BB1634" s="38" t="str">
        <f t="shared" si="512"/>
        <v>Variant allowances</v>
      </c>
      <c r="BC1634" s="38" t="str">
        <f t="shared" si="513"/>
        <v>Variant allowances allocation to totex categories</v>
      </c>
    </row>
    <row r="1635" spans="4:55">
      <c r="D1635" s="1">
        <f t="shared" si="506"/>
        <v>1</v>
      </c>
      <c r="E1635" s="37" t="str">
        <f t="shared" si="507"/>
        <v>Connections Mechanism Generation</v>
      </c>
      <c r="G1635" s="37" t="str">
        <f t="shared" si="508"/>
        <v>£m 23/24 prices</v>
      </c>
      <c r="H1635" s="37" t="str">
        <f t="shared" si="509"/>
        <v>Network operating costs (opex)</v>
      </c>
      <c r="AU1635" s="161">
        <f t="shared" ref="AU1635:AY1635" si="565">INDEX(AU$8:AU$155,MATCH($E1635,$E$8:$E$155,0))*AU744</f>
        <v>0</v>
      </c>
      <c r="AV1635" s="45">
        <f t="shared" si="565"/>
        <v>0</v>
      </c>
      <c r="AW1635" s="45">
        <f t="shared" si="565"/>
        <v>0</v>
      </c>
      <c r="AX1635" s="45">
        <f t="shared" si="565"/>
        <v>0</v>
      </c>
      <c r="AY1635" s="45">
        <f t="shared" si="565"/>
        <v>0</v>
      </c>
      <c r="BA1635" s="38" t="str">
        <f t="shared" ca="1" si="511"/>
        <v>VariantAllowances</v>
      </c>
      <c r="BB1635" s="38" t="str">
        <f t="shared" si="512"/>
        <v>Variant allowances</v>
      </c>
      <c r="BC1635" s="38" t="str">
        <f t="shared" si="513"/>
        <v>Variant allowances allocation to totex categories</v>
      </c>
    </row>
    <row r="1636" spans="4:55">
      <c r="D1636" s="1">
        <f t="shared" si="506"/>
        <v>1</v>
      </c>
      <c r="E1636" s="107" t="str">
        <f t="shared" si="507"/>
        <v>Connections Mechanism Generation</v>
      </c>
      <c r="F1636" s="125"/>
      <c r="G1636" s="107" t="str">
        <f t="shared" si="508"/>
        <v>£m 23/24 prices</v>
      </c>
      <c r="H1636" s="107" t="str">
        <f t="shared" si="509"/>
        <v>Indirects (opex)</v>
      </c>
      <c r="I1636" s="107"/>
      <c r="J1636" s="107"/>
      <c r="K1636" s="107"/>
      <c r="L1636" s="107"/>
      <c r="M1636" s="107"/>
      <c r="N1636" s="107"/>
      <c r="O1636" s="107"/>
      <c r="P1636" s="107"/>
      <c r="Q1636" s="107"/>
      <c r="R1636" s="107"/>
      <c r="S1636" s="107"/>
      <c r="T1636" s="107"/>
      <c r="U1636" s="107"/>
      <c r="V1636" s="107"/>
      <c r="W1636" s="107"/>
      <c r="X1636" s="107"/>
      <c r="Y1636" s="107"/>
      <c r="Z1636" s="107"/>
      <c r="AA1636" s="107"/>
      <c r="AB1636" s="107"/>
      <c r="AC1636" s="107"/>
      <c r="AD1636" s="107"/>
      <c r="AE1636" s="107"/>
      <c r="AF1636" s="107"/>
      <c r="AG1636" s="107"/>
      <c r="AH1636" s="107"/>
      <c r="AI1636" s="107"/>
      <c r="AJ1636" s="107"/>
      <c r="AK1636" s="107"/>
      <c r="AL1636" s="107"/>
      <c r="AM1636" s="107"/>
      <c r="AN1636" s="107"/>
      <c r="AO1636" s="107"/>
      <c r="AP1636" s="107"/>
      <c r="AQ1636" s="107"/>
      <c r="AR1636" s="107"/>
      <c r="AS1636" s="107"/>
      <c r="AT1636" s="113"/>
      <c r="AU1636" s="175">
        <f t="shared" ref="AU1636:AY1636" si="566">INDEX(AU$8:AU$155,MATCH($E1636,$E$8:$E$155,0))*AU745</f>
        <v>0</v>
      </c>
      <c r="AV1636" s="112">
        <f t="shared" si="566"/>
        <v>0</v>
      </c>
      <c r="AW1636" s="112">
        <f t="shared" si="566"/>
        <v>0</v>
      </c>
      <c r="AX1636" s="112">
        <f t="shared" si="566"/>
        <v>0</v>
      </c>
      <c r="AY1636" s="112">
        <f t="shared" si="566"/>
        <v>0</v>
      </c>
      <c r="BA1636" s="38" t="str">
        <f t="shared" ca="1" si="511"/>
        <v>VariantAllowances</v>
      </c>
      <c r="BB1636" s="38" t="str">
        <f t="shared" si="512"/>
        <v>Variant allowances</v>
      </c>
      <c r="BC1636" s="38" t="str">
        <f t="shared" si="513"/>
        <v>Variant allowances allocation to totex categories</v>
      </c>
    </row>
    <row r="1637" spans="4:55">
      <c r="D1637" s="1">
        <f t="shared" si="506"/>
        <v>1</v>
      </c>
      <c r="E1637" s="37" t="str">
        <f t="shared" si="507"/>
        <v>Connections Mechanism Demand</v>
      </c>
      <c r="G1637" s="37" t="str">
        <f t="shared" si="508"/>
        <v>£m 23/24 prices</v>
      </c>
      <c r="H1637" s="37" t="str">
        <f t="shared" si="509"/>
        <v>Load related capex</v>
      </c>
      <c r="AU1637" s="174">
        <f t="shared" ref="AU1637:AY1637" si="567">INDEX(AU$8:AU$155,MATCH($E1637,$E$8:$E$155,0))*AU746</f>
        <v>11.529482223741425</v>
      </c>
      <c r="AV1637" s="111">
        <f t="shared" si="567"/>
        <v>11.414187401504012</v>
      </c>
      <c r="AW1637" s="111">
        <f t="shared" si="567"/>
        <v>11.300045527488972</v>
      </c>
      <c r="AX1637" s="111">
        <f t="shared" si="567"/>
        <v>11.187045072214081</v>
      </c>
      <c r="AY1637" s="111">
        <f t="shared" si="567"/>
        <v>11.075174621491941</v>
      </c>
      <c r="BA1637" s="38" t="str">
        <f t="shared" ca="1" si="511"/>
        <v>VariantAllowances</v>
      </c>
      <c r="BB1637" s="38" t="str">
        <f t="shared" si="512"/>
        <v>Variant allowances</v>
      </c>
      <c r="BC1637" s="38" t="str">
        <f t="shared" si="513"/>
        <v>Variant allowances allocation to totex categories</v>
      </c>
    </row>
    <row r="1638" spans="4:55">
      <c r="D1638" s="1">
        <f t="shared" si="506"/>
        <v>1</v>
      </c>
      <c r="E1638" s="37" t="str">
        <f t="shared" si="507"/>
        <v>Connections Mechanism Demand</v>
      </c>
      <c r="G1638" s="37" t="str">
        <f t="shared" si="508"/>
        <v>£m 23/24 prices</v>
      </c>
      <c r="H1638" s="37" t="str">
        <f t="shared" si="509"/>
        <v>Asset replacement capex</v>
      </c>
      <c r="AU1638" s="161">
        <f t="shared" ref="AU1638:AY1638" si="568">INDEX(AU$8:AU$155,MATCH($E1638,$E$8:$E$155,0))*AU747</f>
        <v>0</v>
      </c>
      <c r="AV1638" s="45">
        <f t="shared" si="568"/>
        <v>0</v>
      </c>
      <c r="AW1638" s="45">
        <f t="shared" si="568"/>
        <v>0</v>
      </c>
      <c r="AX1638" s="45">
        <f t="shared" si="568"/>
        <v>0</v>
      </c>
      <c r="AY1638" s="45">
        <f t="shared" si="568"/>
        <v>0</v>
      </c>
      <c r="BA1638" s="38" t="str">
        <f t="shared" ca="1" si="511"/>
        <v>VariantAllowances</v>
      </c>
      <c r="BB1638" s="38" t="str">
        <f t="shared" si="512"/>
        <v>Variant allowances</v>
      </c>
      <c r="BC1638" s="38" t="str">
        <f t="shared" si="513"/>
        <v>Variant allowances allocation to totex categories</v>
      </c>
    </row>
    <row r="1639" spans="4:55">
      <c r="D1639" s="1">
        <f t="shared" si="506"/>
        <v>1</v>
      </c>
      <c r="E1639" s="37" t="str">
        <f t="shared" si="507"/>
        <v>Connections Mechanism Demand</v>
      </c>
      <c r="G1639" s="37" t="str">
        <f t="shared" si="508"/>
        <v>£m 23/24 prices</v>
      </c>
      <c r="H1639" s="37" t="str">
        <f t="shared" si="509"/>
        <v>Other capex</v>
      </c>
      <c r="AU1639" s="161">
        <f t="shared" ref="AU1639:AY1639" si="569">INDEX(AU$8:AU$155,MATCH($E1639,$E$8:$E$155,0))*AU748</f>
        <v>0</v>
      </c>
      <c r="AV1639" s="45">
        <f t="shared" si="569"/>
        <v>0</v>
      </c>
      <c r="AW1639" s="45">
        <f t="shared" si="569"/>
        <v>0</v>
      </c>
      <c r="AX1639" s="45">
        <f t="shared" si="569"/>
        <v>0</v>
      </c>
      <c r="AY1639" s="45">
        <f t="shared" si="569"/>
        <v>0</v>
      </c>
      <c r="BA1639" s="38" t="str">
        <f t="shared" ca="1" si="511"/>
        <v>VariantAllowances</v>
      </c>
      <c r="BB1639" s="38" t="str">
        <f t="shared" si="512"/>
        <v>Variant allowances</v>
      </c>
      <c r="BC1639" s="38" t="str">
        <f t="shared" si="513"/>
        <v>Variant allowances allocation to totex categories</v>
      </c>
    </row>
    <row r="1640" spans="4:55">
      <c r="D1640" s="1">
        <f t="shared" si="506"/>
        <v>1</v>
      </c>
      <c r="E1640" s="37" t="str">
        <f t="shared" si="507"/>
        <v>Connections Mechanism Demand</v>
      </c>
      <c r="G1640" s="37" t="str">
        <f t="shared" si="508"/>
        <v>£m 23/24 prices</v>
      </c>
      <c r="H1640" s="37" t="str">
        <f t="shared" si="509"/>
        <v>Non-operational capex</v>
      </c>
      <c r="AU1640" s="161">
        <f t="shared" ref="AU1640:AY1640" si="570">INDEX(AU$8:AU$155,MATCH($E1640,$E$8:$E$155,0))*AU749</f>
        <v>0</v>
      </c>
      <c r="AV1640" s="45">
        <f t="shared" si="570"/>
        <v>0</v>
      </c>
      <c r="AW1640" s="45">
        <f t="shared" si="570"/>
        <v>0</v>
      </c>
      <c r="AX1640" s="45">
        <f t="shared" si="570"/>
        <v>0</v>
      </c>
      <c r="AY1640" s="45">
        <f t="shared" si="570"/>
        <v>0</v>
      </c>
      <c r="BA1640" s="38" t="str">
        <f t="shared" ca="1" si="511"/>
        <v>VariantAllowances</v>
      </c>
      <c r="BB1640" s="38" t="str">
        <f t="shared" si="512"/>
        <v>Variant allowances</v>
      </c>
      <c r="BC1640" s="38" t="str">
        <f t="shared" si="513"/>
        <v>Variant allowances allocation to totex categories</v>
      </c>
    </row>
    <row r="1641" spans="4:55">
      <c r="D1641" s="1">
        <f t="shared" si="506"/>
        <v>1</v>
      </c>
      <c r="E1641" s="37" t="str">
        <f t="shared" si="507"/>
        <v>Connections Mechanism Demand</v>
      </c>
      <c r="G1641" s="37" t="str">
        <f t="shared" si="508"/>
        <v>£m 23/24 prices</v>
      </c>
      <c r="H1641" s="37" t="str">
        <f t="shared" si="509"/>
        <v>Network operating costs (opex)</v>
      </c>
      <c r="AU1641" s="161">
        <f t="shared" ref="AU1641:AY1641" si="571">INDEX(AU$8:AU$155,MATCH($E1641,$E$8:$E$155,0))*AU750</f>
        <v>0</v>
      </c>
      <c r="AV1641" s="45">
        <f t="shared" si="571"/>
        <v>0</v>
      </c>
      <c r="AW1641" s="45">
        <f t="shared" si="571"/>
        <v>0</v>
      </c>
      <c r="AX1641" s="45">
        <f t="shared" si="571"/>
        <v>0</v>
      </c>
      <c r="AY1641" s="45">
        <f t="shared" si="571"/>
        <v>0</v>
      </c>
      <c r="BA1641" s="38" t="str">
        <f t="shared" ca="1" si="511"/>
        <v>VariantAllowances</v>
      </c>
      <c r="BB1641" s="38" t="str">
        <f t="shared" si="512"/>
        <v>Variant allowances</v>
      </c>
      <c r="BC1641" s="38" t="str">
        <f t="shared" si="513"/>
        <v>Variant allowances allocation to totex categories</v>
      </c>
    </row>
    <row r="1642" spans="4:55">
      <c r="D1642" s="1">
        <f t="shared" si="506"/>
        <v>1</v>
      </c>
      <c r="E1642" s="107" t="str">
        <f t="shared" si="507"/>
        <v>Connections Mechanism Demand</v>
      </c>
      <c r="F1642" s="125"/>
      <c r="G1642" s="107" t="str">
        <f t="shared" si="508"/>
        <v>£m 23/24 prices</v>
      </c>
      <c r="H1642" s="107" t="str">
        <f t="shared" si="509"/>
        <v>Indirects (opex)</v>
      </c>
      <c r="I1642" s="107"/>
      <c r="J1642" s="107"/>
      <c r="K1642" s="107"/>
      <c r="L1642" s="107"/>
      <c r="M1642" s="107"/>
      <c r="N1642" s="107"/>
      <c r="O1642" s="107"/>
      <c r="P1642" s="107"/>
      <c r="Q1642" s="107"/>
      <c r="R1642" s="107"/>
      <c r="S1642" s="107"/>
      <c r="T1642" s="107"/>
      <c r="U1642" s="107"/>
      <c r="V1642" s="107"/>
      <c r="W1642" s="107"/>
      <c r="X1642" s="107"/>
      <c r="Y1642" s="107"/>
      <c r="Z1642" s="107"/>
      <c r="AA1642" s="107"/>
      <c r="AB1642" s="107"/>
      <c r="AC1642" s="107"/>
      <c r="AD1642" s="107"/>
      <c r="AE1642" s="107"/>
      <c r="AF1642" s="107"/>
      <c r="AG1642" s="107"/>
      <c r="AH1642" s="107"/>
      <c r="AI1642" s="107"/>
      <c r="AJ1642" s="107"/>
      <c r="AK1642" s="107"/>
      <c r="AL1642" s="107"/>
      <c r="AM1642" s="107"/>
      <c r="AN1642" s="107"/>
      <c r="AO1642" s="107"/>
      <c r="AP1642" s="107"/>
      <c r="AQ1642" s="107"/>
      <c r="AR1642" s="107"/>
      <c r="AS1642" s="107"/>
      <c r="AT1642" s="113"/>
      <c r="AU1642" s="175">
        <f t="shared" ref="AU1642:AY1642" si="572">INDEX(AU$8:AU$155,MATCH($E1642,$E$8:$E$155,0))*AU751</f>
        <v>0</v>
      </c>
      <c r="AV1642" s="112">
        <f t="shared" si="572"/>
        <v>0</v>
      </c>
      <c r="AW1642" s="112">
        <f t="shared" si="572"/>
        <v>0</v>
      </c>
      <c r="AX1642" s="112">
        <f t="shared" si="572"/>
        <v>0</v>
      </c>
      <c r="AY1642" s="112">
        <f t="shared" si="572"/>
        <v>0</v>
      </c>
      <c r="BA1642" s="38" t="str">
        <f t="shared" ca="1" si="511"/>
        <v>VariantAllowances</v>
      </c>
      <c r="BB1642" s="38" t="str">
        <f t="shared" si="512"/>
        <v>Variant allowances</v>
      </c>
      <c r="BC1642" s="38" t="str">
        <f t="shared" si="513"/>
        <v>Variant allowances allocation to totex categories</v>
      </c>
    </row>
    <row r="1643" spans="4:55">
      <c r="D1643" s="1">
        <f t="shared" si="506"/>
        <v>1.5</v>
      </c>
      <c r="E1643" s="37" t="str">
        <f t="shared" si="507"/>
        <v>Landscape Enhancement Initiative</v>
      </c>
      <c r="G1643" s="37" t="str">
        <f t="shared" si="508"/>
        <v>£m 23/24 prices</v>
      </c>
      <c r="H1643" s="37" t="str">
        <f t="shared" si="509"/>
        <v>Load related capex</v>
      </c>
      <c r="AU1643" s="174">
        <f t="shared" ref="AU1643:AY1643" si="573">INDEX(AU$8:AU$155,MATCH($E1643,$E$8:$E$155,0))*AU752</f>
        <v>0</v>
      </c>
      <c r="AV1643" s="111">
        <f t="shared" si="573"/>
        <v>0</v>
      </c>
      <c r="AW1643" s="111">
        <f t="shared" si="573"/>
        <v>0</v>
      </c>
      <c r="AX1643" s="111">
        <f t="shared" si="573"/>
        <v>0</v>
      </c>
      <c r="AY1643" s="111">
        <f t="shared" si="573"/>
        <v>0</v>
      </c>
      <c r="BA1643" s="38" t="str">
        <f t="shared" ca="1" si="511"/>
        <v>VariantAllowances</v>
      </c>
      <c r="BB1643" s="38" t="str">
        <f t="shared" si="512"/>
        <v>Variant allowances</v>
      </c>
      <c r="BC1643" s="38" t="str">
        <f t="shared" si="513"/>
        <v>Variant allowances allocation to totex categories</v>
      </c>
    </row>
    <row r="1644" spans="4:55">
      <c r="D1644" s="1">
        <f t="shared" si="506"/>
        <v>1.5</v>
      </c>
      <c r="E1644" s="37" t="str">
        <f t="shared" si="507"/>
        <v>Landscape Enhancement Initiative</v>
      </c>
      <c r="G1644" s="37" t="str">
        <f t="shared" si="508"/>
        <v>£m 23/24 prices</v>
      </c>
      <c r="H1644" s="37" t="str">
        <f t="shared" si="509"/>
        <v>Asset replacement capex</v>
      </c>
      <c r="AU1644" s="161">
        <f t="shared" ref="AU1644:AY1644" si="574">INDEX(AU$8:AU$155,MATCH($E1644,$E$8:$E$155,0))*AU753</f>
        <v>0</v>
      </c>
      <c r="AV1644" s="45">
        <f t="shared" si="574"/>
        <v>0</v>
      </c>
      <c r="AW1644" s="45">
        <f t="shared" si="574"/>
        <v>0</v>
      </c>
      <c r="AX1644" s="45">
        <f t="shared" si="574"/>
        <v>0</v>
      </c>
      <c r="AY1644" s="45">
        <f t="shared" si="574"/>
        <v>0</v>
      </c>
      <c r="BA1644" s="38" t="str">
        <f t="shared" ca="1" si="511"/>
        <v>VariantAllowances</v>
      </c>
      <c r="BB1644" s="38" t="str">
        <f t="shared" si="512"/>
        <v>Variant allowances</v>
      </c>
      <c r="BC1644" s="38" t="str">
        <f t="shared" si="513"/>
        <v>Variant allowances allocation to totex categories</v>
      </c>
    </row>
    <row r="1645" spans="4:55">
      <c r="D1645" s="1">
        <f t="shared" si="506"/>
        <v>1.5</v>
      </c>
      <c r="E1645" s="37" t="str">
        <f t="shared" si="507"/>
        <v>Landscape Enhancement Initiative</v>
      </c>
      <c r="G1645" s="37" t="str">
        <f t="shared" si="508"/>
        <v>£m 23/24 prices</v>
      </c>
      <c r="H1645" s="37" t="str">
        <f t="shared" si="509"/>
        <v>Other capex</v>
      </c>
      <c r="AU1645" s="161">
        <f t="shared" ref="AU1645:AY1645" si="575">INDEX(AU$8:AU$155,MATCH($E1645,$E$8:$E$155,0))*AU754</f>
        <v>0</v>
      </c>
      <c r="AV1645" s="45">
        <f t="shared" si="575"/>
        <v>0</v>
      </c>
      <c r="AW1645" s="45">
        <f t="shared" si="575"/>
        <v>0</v>
      </c>
      <c r="AX1645" s="45">
        <f t="shared" si="575"/>
        <v>0</v>
      </c>
      <c r="AY1645" s="45">
        <f t="shared" si="575"/>
        <v>0</v>
      </c>
      <c r="BA1645" s="38" t="str">
        <f t="shared" ca="1" si="511"/>
        <v>VariantAllowances</v>
      </c>
      <c r="BB1645" s="38" t="str">
        <f t="shared" si="512"/>
        <v>Variant allowances</v>
      </c>
      <c r="BC1645" s="38" t="str">
        <f t="shared" si="513"/>
        <v>Variant allowances allocation to totex categories</v>
      </c>
    </row>
    <row r="1646" spans="4:55">
      <c r="D1646" s="1">
        <f t="shared" si="506"/>
        <v>1.5</v>
      </c>
      <c r="E1646" s="37" t="str">
        <f t="shared" si="507"/>
        <v>Landscape Enhancement Initiative</v>
      </c>
      <c r="G1646" s="37" t="str">
        <f t="shared" si="508"/>
        <v>£m 23/24 prices</v>
      </c>
      <c r="H1646" s="37" t="str">
        <f t="shared" si="509"/>
        <v>Non-operational capex</v>
      </c>
      <c r="AU1646" s="161">
        <f t="shared" ref="AU1646:AY1646" si="576">INDEX(AU$8:AU$155,MATCH($E1646,$E$8:$E$155,0))*AU755</f>
        <v>0</v>
      </c>
      <c r="AV1646" s="45">
        <f t="shared" si="576"/>
        <v>0</v>
      </c>
      <c r="AW1646" s="45">
        <f t="shared" si="576"/>
        <v>0</v>
      </c>
      <c r="AX1646" s="45">
        <f t="shared" si="576"/>
        <v>0</v>
      </c>
      <c r="AY1646" s="45">
        <f t="shared" si="576"/>
        <v>0</v>
      </c>
      <c r="BA1646" s="38" t="str">
        <f t="shared" ca="1" si="511"/>
        <v>VariantAllowances</v>
      </c>
      <c r="BB1646" s="38" t="str">
        <f t="shared" si="512"/>
        <v>Variant allowances</v>
      </c>
      <c r="BC1646" s="38" t="str">
        <f t="shared" si="513"/>
        <v>Variant allowances allocation to totex categories</v>
      </c>
    </row>
    <row r="1647" spans="4:55">
      <c r="D1647" s="1">
        <f t="shared" ref="D1647:D1710" si="577">INDEX($AY$158:$AY$305,MATCH(E1647,$E$158:$E$305,0))</f>
        <v>1.5</v>
      </c>
      <c r="E1647" s="37" t="str">
        <f t="shared" ref="E1647:E1710" si="578">E756</f>
        <v>Landscape Enhancement Initiative</v>
      </c>
      <c r="G1647" s="37" t="str">
        <f t="shared" ref="G1647:G1710" si="579">price_label</f>
        <v>£m 23/24 prices</v>
      </c>
      <c r="H1647" s="37" t="str">
        <f t="shared" ref="H1647:H1710" si="580">H756</f>
        <v>Network operating costs (opex)</v>
      </c>
      <c r="AU1647" s="161">
        <f t="shared" ref="AU1647:AY1647" si="581">INDEX(AU$8:AU$155,MATCH($E1647,$E$8:$E$155,0))*AU756</f>
        <v>0</v>
      </c>
      <c r="AV1647" s="45">
        <f t="shared" si="581"/>
        <v>0</v>
      </c>
      <c r="AW1647" s="45">
        <f t="shared" si="581"/>
        <v>0</v>
      </c>
      <c r="AX1647" s="45">
        <f t="shared" si="581"/>
        <v>0</v>
      </c>
      <c r="AY1647" s="45">
        <f t="shared" si="581"/>
        <v>0</v>
      </c>
      <c r="BA1647" s="38" t="str">
        <f t="shared" ref="BA1647:BA1710" ca="1" si="582">$A$1</f>
        <v>VariantAllowances</v>
      </c>
      <c r="BB1647" s="38" t="str">
        <f t="shared" ref="BB1647:BB1710" si="583">$A$6</f>
        <v>Variant allowances</v>
      </c>
      <c r="BC1647" s="38" t="str">
        <f t="shared" ref="BC1647:BC1710" si="584">$B$1198</f>
        <v>Variant allowances allocation to totex categories</v>
      </c>
    </row>
    <row r="1648" spans="4:55">
      <c r="D1648" s="1">
        <f t="shared" si="577"/>
        <v>1.5</v>
      </c>
      <c r="E1648" s="107" t="str">
        <f t="shared" si="578"/>
        <v>Landscape Enhancement Initiative</v>
      </c>
      <c r="F1648" s="125"/>
      <c r="G1648" s="107" t="str">
        <f t="shared" si="579"/>
        <v>£m 23/24 prices</v>
      </c>
      <c r="H1648" s="107" t="str">
        <f t="shared" si="580"/>
        <v>Indirects (opex)</v>
      </c>
      <c r="I1648" s="107"/>
      <c r="J1648" s="107"/>
      <c r="K1648" s="107"/>
      <c r="L1648" s="107"/>
      <c r="M1648" s="107"/>
      <c r="N1648" s="107"/>
      <c r="O1648" s="107"/>
      <c r="P1648" s="107"/>
      <c r="Q1648" s="107"/>
      <c r="R1648" s="107"/>
      <c r="S1648" s="107"/>
      <c r="T1648" s="107"/>
      <c r="U1648" s="107"/>
      <c r="V1648" s="107"/>
      <c r="W1648" s="107"/>
      <c r="X1648" s="107"/>
      <c r="Y1648" s="107"/>
      <c r="Z1648" s="107"/>
      <c r="AA1648" s="107"/>
      <c r="AB1648" s="107"/>
      <c r="AC1648" s="107"/>
      <c r="AD1648" s="107"/>
      <c r="AE1648" s="107"/>
      <c r="AF1648" s="107"/>
      <c r="AG1648" s="107"/>
      <c r="AH1648" s="107"/>
      <c r="AI1648" s="107"/>
      <c r="AJ1648" s="107"/>
      <c r="AK1648" s="107"/>
      <c r="AL1648" s="107"/>
      <c r="AM1648" s="107"/>
      <c r="AN1648" s="107"/>
      <c r="AO1648" s="107"/>
      <c r="AP1648" s="107"/>
      <c r="AQ1648" s="107"/>
      <c r="AR1648" s="107"/>
      <c r="AS1648" s="107"/>
      <c r="AT1648" s="113"/>
      <c r="AU1648" s="175">
        <f t="shared" ref="AU1648:AY1648" si="585">INDEX(AU$8:AU$155,MATCH($E1648,$E$8:$E$155,0))*AU757</f>
        <v>2.3199999999999998</v>
      </c>
      <c r="AV1648" s="112">
        <f t="shared" si="585"/>
        <v>2.3199999999999998</v>
      </c>
      <c r="AW1648" s="112">
        <f t="shared" si="585"/>
        <v>2.3199999999999998</v>
      </c>
      <c r="AX1648" s="112">
        <f t="shared" si="585"/>
        <v>2.3199999999999998</v>
      </c>
      <c r="AY1648" s="112">
        <f t="shared" si="585"/>
        <v>2.3199999999999998</v>
      </c>
      <c r="BA1648" s="38" t="str">
        <f t="shared" ca="1" si="582"/>
        <v>VariantAllowances</v>
      </c>
      <c r="BB1648" s="38" t="str">
        <f t="shared" si="583"/>
        <v>Variant allowances</v>
      </c>
      <c r="BC1648" s="38" t="str">
        <f t="shared" si="584"/>
        <v>Variant allowances allocation to totex categories</v>
      </c>
    </row>
    <row r="1649" spans="4:55">
      <c r="D1649" s="1">
        <f t="shared" si="577"/>
        <v>2.5</v>
      </c>
      <c r="E1649" s="37" t="str">
        <f t="shared" si="578"/>
        <v>Estates Re-opener Alpha (NGET only)</v>
      </c>
      <c r="G1649" s="37" t="str">
        <f t="shared" si="579"/>
        <v>£m 23/24 prices</v>
      </c>
      <c r="H1649" s="37" t="str">
        <f t="shared" si="580"/>
        <v>Load related capex</v>
      </c>
      <c r="AU1649" s="174">
        <f t="shared" ref="AU1649:AY1649" si="586">INDEX(AU$8:AU$155,MATCH($E1649,$E$8:$E$155,0))*AU758</f>
        <v>0</v>
      </c>
      <c r="AV1649" s="111">
        <f t="shared" si="586"/>
        <v>0</v>
      </c>
      <c r="AW1649" s="111">
        <f t="shared" si="586"/>
        <v>0</v>
      </c>
      <c r="AX1649" s="111">
        <f t="shared" si="586"/>
        <v>0</v>
      </c>
      <c r="AY1649" s="111">
        <f t="shared" si="586"/>
        <v>0</v>
      </c>
      <c r="BA1649" s="38" t="str">
        <f t="shared" ca="1" si="582"/>
        <v>VariantAllowances</v>
      </c>
      <c r="BB1649" s="38" t="str">
        <f t="shared" si="583"/>
        <v>Variant allowances</v>
      </c>
      <c r="BC1649" s="38" t="str">
        <f t="shared" si="584"/>
        <v>Variant allowances allocation to totex categories</v>
      </c>
    </row>
    <row r="1650" spans="4:55">
      <c r="D1650" s="1">
        <f t="shared" si="577"/>
        <v>2.5</v>
      </c>
      <c r="E1650" s="37" t="str">
        <f t="shared" si="578"/>
        <v>Estates Re-opener Alpha (NGET only)</v>
      </c>
      <c r="G1650" s="37" t="str">
        <f t="shared" si="579"/>
        <v>£m 23/24 prices</v>
      </c>
      <c r="H1650" s="37" t="str">
        <f t="shared" si="580"/>
        <v>Asset replacement capex</v>
      </c>
      <c r="AU1650" s="161">
        <f t="shared" ref="AU1650:AY1650" si="587">INDEX(AU$8:AU$155,MATCH($E1650,$E$8:$E$155,0))*AU759</f>
        <v>0</v>
      </c>
      <c r="AV1650" s="45">
        <f t="shared" si="587"/>
        <v>0</v>
      </c>
      <c r="AW1650" s="45">
        <f t="shared" si="587"/>
        <v>0</v>
      </c>
      <c r="AX1650" s="45">
        <f t="shared" si="587"/>
        <v>0</v>
      </c>
      <c r="AY1650" s="45">
        <f t="shared" si="587"/>
        <v>0</v>
      </c>
      <c r="BA1650" s="38" t="str">
        <f t="shared" ca="1" si="582"/>
        <v>VariantAllowances</v>
      </c>
      <c r="BB1650" s="38" t="str">
        <f t="shared" si="583"/>
        <v>Variant allowances</v>
      </c>
      <c r="BC1650" s="38" t="str">
        <f t="shared" si="584"/>
        <v>Variant allowances allocation to totex categories</v>
      </c>
    </row>
    <row r="1651" spans="4:55">
      <c r="D1651" s="1">
        <f t="shared" si="577"/>
        <v>2.5</v>
      </c>
      <c r="E1651" s="37" t="str">
        <f t="shared" si="578"/>
        <v>Estates Re-opener Alpha (NGET only)</v>
      </c>
      <c r="G1651" s="37" t="str">
        <f t="shared" si="579"/>
        <v>£m 23/24 prices</v>
      </c>
      <c r="H1651" s="37" t="str">
        <f t="shared" si="580"/>
        <v>Other capex</v>
      </c>
      <c r="AU1651" s="161">
        <f t="shared" ref="AU1651:AY1651" si="588">INDEX(AU$8:AU$155,MATCH($E1651,$E$8:$E$155,0))*AU760</f>
        <v>0</v>
      </c>
      <c r="AV1651" s="45">
        <f t="shared" si="588"/>
        <v>0</v>
      </c>
      <c r="AW1651" s="45">
        <f t="shared" si="588"/>
        <v>0</v>
      </c>
      <c r="AX1651" s="45">
        <f t="shared" si="588"/>
        <v>0</v>
      </c>
      <c r="AY1651" s="45">
        <f t="shared" si="588"/>
        <v>0</v>
      </c>
      <c r="BA1651" s="38" t="str">
        <f t="shared" ca="1" si="582"/>
        <v>VariantAllowances</v>
      </c>
      <c r="BB1651" s="38" t="str">
        <f t="shared" si="583"/>
        <v>Variant allowances</v>
      </c>
      <c r="BC1651" s="38" t="str">
        <f t="shared" si="584"/>
        <v>Variant allowances allocation to totex categories</v>
      </c>
    </row>
    <row r="1652" spans="4:55">
      <c r="D1652" s="1">
        <f t="shared" si="577"/>
        <v>2.5</v>
      </c>
      <c r="E1652" s="37" t="str">
        <f t="shared" si="578"/>
        <v>Estates Re-opener Alpha (NGET only)</v>
      </c>
      <c r="G1652" s="37" t="str">
        <f t="shared" si="579"/>
        <v>£m 23/24 prices</v>
      </c>
      <c r="H1652" s="37" t="str">
        <f t="shared" si="580"/>
        <v>Non-operational capex</v>
      </c>
      <c r="AU1652" s="161">
        <f t="shared" ref="AU1652:AY1652" si="589">INDEX(AU$8:AU$155,MATCH($E1652,$E$8:$E$155,0))*AU761</f>
        <v>0</v>
      </c>
      <c r="AV1652" s="45">
        <f t="shared" si="589"/>
        <v>0</v>
      </c>
      <c r="AW1652" s="45">
        <f t="shared" si="589"/>
        <v>0</v>
      </c>
      <c r="AX1652" s="45">
        <f t="shared" si="589"/>
        <v>0</v>
      </c>
      <c r="AY1652" s="45">
        <f t="shared" si="589"/>
        <v>0</v>
      </c>
      <c r="BA1652" s="38" t="str">
        <f t="shared" ca="1" si="582"/>
        <v>VariantAllowances</v>
      </c>
      <c r="BB1652" s="38" t="str">
        <f t="shared" si="583"/>
        <v>Variant allowances</v>
      </c>
      <c r="BC1652" s="38" t="str">
        <f t="shared" si="584"/>
        <v>Variant allowances allocation to totex categories</v>
      </c>
    </row>
    <row r="1653" spans="4:55">
      <c r="D1653" s="1">
        <f t="shared" si="577"/>
        <v>2.5</v>
      </c>
      <c r="E1653" s="37" t="str">
        <f t="shared" si="578"/>
        <v>Estates Re-opener Alpha (NGET only)</v>
      </c>
      <c r="G1653" s="37" t="str">
        <f t="shared" si="579"/>
        <v>£m 23/24 prices</v>
      </c>
      <c r="H1653" s="37" t="str">
        <f t="shared" si="580"/>
        <v>Network operating costs (opex)</v>
      </c>
      <c r="AU1653" s="161">
        <f t="shared" ref="AU1653:AY1653" si="590">INDEX(AU$8:AU$155,MATCH($E1653,$E$8:$E$155,0))*AU762</f>
        <v>1.4335533392216171</v>
      </c>
      <c r="AV1653" s="45">
        <f t="shared" si="590"/>
        <v>4.3617854216339218</v>
      </c>
      <c r="AW1653" s="45">
        <f t="shared" si="590"/>
        <v>3.6784877155745512</v>
      </c>
      <c r="AX1653" s="45">
        <f t="shared" si="590"/>
        <v>2.3819903102900377</v>
      </c>
      <c r="AY1653" s="45">
        <f t="shared" si="590"/>
        <v>1.4641983332798727</v>
      </c>
      <c r="BA1653" s="38" t="str">
        <f t="shared" ca="1" si="582"/>
        <v>VariantAllowances</v>
      </c>
      <c r="BB1653" s="38" t="str">
        <f t="shared" si="583"/>
        <v>Variant allowances</v>
      </c>
      <c r="BC1653" s="38" t="str">
        <f t="shared" si="584"/>
        <v>Variant allowances allocation to totex categories</v>
      </c>
    </row>
    <row r="1654" spans="4:55">
      <c r="D1654" s="1">
        <f t="shared" si="577"/>
        <v>2.5</v>
      </c>
      <c r="E1654" s="107" t="str">
        <f t="shared" si="578"/>
        <v>Estates Re-opener Alpha (NGET only)</v>
      </c>
      <c r="F1654" s="125"/>
      <c r="G1654" s="107" t="str">
        <f t="shared" si="579"/>
        <v>£m 23/24 prices</v>
      </c>
      <c r="H1654" s="107" t="str">
        <f t="shared" si="580"/>
        <v>Indirects (opex)</v>
      </c>
      <c r="I1654" s="107"/>
      <c r="J1654" s="107"/>
      <c r="K1654" s="107"/>
      <c r="L1654" s="107"/>
      <c r="M1654" s="107"/>
      <c r="N1654" s="107"/>
      <c r="O1654" s="107"/>
      <c r="P1654" s="107"/>
      <c r="Q1654" s="107"/>
      <c r="R1654" s="107"/>
      <c r="S1654" s="107"/>
      <c r="T1654" s="107"/>
      <c r="U1654" s="107"/>
      <c r="V1654" s="107"/>
      <c r="W1654" s="107"/>
      <c r="X1654" s="107"/>
      <c r="Y1654" s="107"/>
      <c r="Z1654" s="107"/>
      <c r="AA1654" s="107"/>
      <c r="AB1654" s="107"/>
      <c r="AC1654" s="107"/>
      <c r="AD1654" s="107"/>
      <c r="AE1654" s="107"/>
      <c r="AF1654" s="107"/>
      <c r="AG1654" s="107"/>
      <c r="AH1654" s="107"/>
      <c r="AI1654" s="107"/>
      <c r="AJ1654" s="107"/>
      <c r="AK1654" s="107"/>
      <c r="AL1654" s="107"/>
      <c r="AM1654" s="107"/>
      <c r="AN1654" s="107"/>
      <c r="AO1654" s="107"/>
      <c r="AP1654" s="107"/>
      <c r="AQ1654" s="107"/>
      <c r="AR1654" s="107"/>
      <c r="AS1654" s="107"/>
      <c r="AT1654" s="113"/>
      <c r="AU1654" s="175">
        <f t="shared" ref="AU1654:AY1654" si="591">INDEX(AU$8:AU$155,MATCH($E1654,$E$8:$E$155,0))*AU763</f>
        <v>5.0120481644186157</v>
      </c>
      <c r="AV1654" s="112">
        <f t="shared" si="591"/>
        <v>15.249853645458638</v>
      </c>
      <c r="AW1654" s="112">
        <f t="shared" si="591"/>
        <v>12.86088009302294</v>
      </c>
      <c r="AX1654" s="112">
        <f t="shared" si="591"/>
        <v>8.3280125236459615</v>
      </c>
      <c r="AY1654" s="112">
        <f t="shared" si="591"/>
        <v>5.1191904534538448</v>
      </c>
      <c r="BA1654" s="38" t="str">
        <f t="shared" ca="1" si="582"/>
        <v>VariantAllowances</v>
      </c>
      <c r="BB1654" s="38" t="str">
        <f t="shared" si="583"/>
        <v>Variant allowances</v>
      </c>
      <c r="BC1654" s="38" t="str">
        <f t="shared" si="584"/>
        <v>Variant allowances allocation to totex categories</v>
      </c>
    </row>
    <row r="1655" spans="4:55">
      <c r="D1655" s="1">
        <f t="shared" si="577"/>
        <v>1.5</v>
      </c>
      <c r="E1655" s="37" t="str">
        <f t="shared" si="578"/>
        <v>CAI UIOLI</v>
      </c>
      <c r="G1655" s="37" t="str">
        <f t="shared" si="579"/>
        <v>£m 23/24 prices</v>
      </c>
      <c r="H1655" s="37" t="str">
        <f t="shared" si="580"/>
        <v>Load related capex</v>
      </c>
      <c r="AU1655" s="174">
        <f t="shared" ref="AU1655:AY1655" si="592">INDEX(AU$8:AU$155,MATCH($E1655,$E$8:$E$155,0))*AU764</f>
        <v>0</v>
      </c>
      <c r="AV1655" s="111">
        <f t="shared" si="592"/>
        <v>0</v>
      </c>
      <c r="AW1655" s="111">
        <f t="shared" si="592"/>
        <v>0</v>
      </c>
      <c r="AX1655" s="111">
        <f t="shared" si="592"/>
        <v>0</v>
      </c>
      <c r="AY1655" s="111">
        <f t="shared" si="592"/>
        <v>0</v>
      </c>
      <c r="BA1655" s="38" t="str">
        <f t="shared" ca="1" si="582"/>
        <v>VariantAllowances</v>
      </c>
      <c r="BB1655" s="38" t="str">
        <f t="shared" si="583"/>
        <v>Variant allowances</v>
      </c>
      <c r="BC1655" s="38" t="str">
        <f t="shared" si="584"/>
        <v>Variant allowances allocation to totex categories</v>
      </c>
    </row>
    <row r="1656" spans="4:55">
      <c r="D1656" s="1">
        <f t="shared" si="577"/>
        <v>1.5</v>
      </c>
      <c r="E1656" s="37" t="str">
        <f t="shared" si="578"/>
        <v>CAI UIOLI</v>
      </c>
      <c r="G1656" s="37" t="str">
        <f t="shared" si="579"/>
        <v>£m 23/24 prices</v>
      </c>
      <c r="H1656" s="37" t="str">
        <f t="shared" si="580"/>
        <v>Asset replacement capex</v>
      </c>
      <c r="AU1656" s="161">
        <f t="shared" ref="AU1656:AY1656" si="593">INDEX(AU$8:AU$155,MATCH($E1656,$E$8:$E$155,0))*AU765</f>
        <v>0</v>
      </c>
      <c r="AV1656" s="45">
        <f t="shared" si="593"/>
        <v>0</v>
      </c>
      <c r="AW1656" s="45">
        <f t="shared" si="593"/>
        <v>0</v>
      </c>
      <c r="AX1656" s="45">
        <f t="shared" si="593"/>
        <v>0</v>
      </c>
      <c r="AY1656" s="45">
        <f t="shared" si="593"/>
        <v>0</v>
      </c>
      <c r="BA1656" s="38" t="str">
        <f t="shared" ca="1" si="582"/>
        <v>VariantAllowances</v>
      </c>
      <c r="BB1656" s="38" t="str">
        <f t="shared" si="583"/>
        <v>Variant allowances</v>
      </c>
      <c r="BC1656" s="38" t="str">
        <f t="shared" si="584"/>
        <v>Variant allowances allocation to totex categories</v>
      </c>
    </row>
    <row r="1657" spans="4:55">
      <c r="D1657" s="1">
        <f t="shared" si="577"/>
        <v>1.5</v>
      </c>
      <c r="E1657" s="37" t="str">
        <f t="shared" si="578"/>
        <v>CAI UIOLI</v>
      </c>
      <c r="G1657" s="37" t="str">
        <f t="shared" si="579"/>
        <v>£m 23/24 prices</v>
      </c>
      <c r="H1657" s="37" t="str">
        <f t="shared" si="580"/>
        <v>Other capex</v>
      </c>
      <c r="AU1657" s="161">
        <f t="shared" ref="AU1657:AY1657" si="594">INDEX(AU$8:AU$155,MATCH($E1657,$E$8:$E$155,0))*AU766</f>
        <v>0</v>
      </c>
      <c r="AV1657" s="45">
        <f t="shared" si="594"/>
        <v>0</v>
      </c>
      <c r="AW1657" s="45">
        <f t="shared" si="594"/>
        <v>0</v>
      </c>
      <c r="AX1657" s="45">
        <f t="shared" si="594"/>
        <v>0</v>
      </c>
      <c r="AY1657" s="45">
        <f t="shared" si="594"/>
        <v>0</v>
      </c>
      <c r="BA1657" s="38" t="str">
        <f t="shared" ca="1" si="582"/>
        <v>VariantAllowances</v>
      </c>
      <c r="BB1657" s="38" t="str">
        <f t="shared" si="583"/>
        <v>Variant allowances</v>
      </c>
      <c r="BC1657" s="38" t="str">
        <f t="shared" si="584"/>
        <v>Variant allowances allocation to totex categories</v>
      </c>
    </row>
    <row r="1658" spans="4:55">
      <c r="D1658" s="1">
        <f t="shared" si="577"/>
        <v>1.5</v>
      </c>
      <c r="E1658" s="37" t="str">
        <f t="shared" si="578"/>
        <v>CAI UIOLI</v>
      </c>
      <c r="G1658" s="37" t="str">
        <f t="shared" si="579"/>
        <v>£m 23/24 prices</v>
      </c>
      <c r="H1658" s="37" t="str">
        <f t="shared" si="580"/>
        <v>Non-operational capex</v>
      </c>
      <c r="AU1658" s="161">
        <f t="shared" ref="AU1658:AY1658" si="595">INDEX(AU$8:AU$155,MATCH($E1658,$E$8:$E$155,0))*AU767</f>
        <v>0</v>
      </c>
      <c r="AV1658" s="45">
        <f t="shared" si="595"/>
        <v>0</v>
      </c>
      <c r="AW1658" s="45">
        <f t="shared" si="595"/>
        <v>0</v>
      </c>
      <c r="AX1658" s="45">
        <f t="shared" si="595"/>
        <v>0</v>
      </c>
      <c r="AY1658" s="45">
        <f t="shared" si="595"/>
        <v>0</v>
      </c>
      <c r="BA1658" s="38" t="str">
        <f t="shared" ca="1" si="582"/>
        <v>VariantAllowances</v>
      </c>
      <c r="BB1658" s="38" t="str">
        <f t="shared" si="583"/>
        <v>Variant allowances</v>
      </c>
      <c r="BC1658" s="38" t="str">
        <f t="shared" si="584"/>
        <v>Variant allowances allocation to totex categories</v>
      </c>
    </row>
    <row r="1659" spans="4:55">
      <c r="D1659" s="1">
        <f t="shared" si="577"/>
        <v>1.5</v>
      </c>
      <c r="E1659" s="37" t="str">
        <f t="shared" si="578"/>
        <v>CAI UIOLI</v>
      </c>
      <c r="G1659" s="37" t="str">
        <f t="shared" si="579"/>
        <v>£m 23/24 prices</v>
      </c>
      <c r="H1659" s="37" t="str">
        <f t="shared" si="580"/>
        <v>Network operating costs (opex)</v>
      </c>
      <c r="AU1659" s="161">
        <f t="shared" ref="AU1659:AY1659" si="596">INDEX(AU$8:AU$155,MATCH($E1659,$E$8:$E$155,0))*AU768</f>
        <v>93.652348000000003</v>
      </c>
      <c r="AV1659" s="45">
        <f t="shared" si="596"/>
        <v>93.652348000000003</v>
      </c>
      <c r="AW1659" s="45">
        <f t="shared" si="596"/>
        <v>93.652348000000003</v>
      </c>
      <c r="AX1659" s="45">
        <f t="shared" si="596"/>
        <v>93.652348000000003</v>
      </c>
      <c r="AY1659" s="45">
        <f t="shared" si="596"/>
        <v>93.652348000000003</v>
      </c>
      <c r="BA1659" s="38" t="str">
        <f t="shared" ca="1" si="582"/>
        <v>VariantAllowances</v>
      </c>
      <c r="BB1659" s="38" t="str">
        <f t="shared" si="583"/>
        <v>Variant allowances</v>
      </c>
      <c r="BC1659" s="38" t="str">
        <f t="shared" si="584"/>
        <v>Variant allowances allocation to totex categories</v>
      </c>
    </row>
    <row r="1660" spans="4:55">
      <c r="D1660" s="1">
        <f t="shared" si="577"/>
        <v>1.5</v>
      </c>
      <c r="E1660" s="107" t="str">
        <f t="shared" si="578"/>
        <v>CAI UIOLI</v>
      </c>
      <c r="F1660" s="125"/>
      <c r="G1660" s="107" t="str">
        <f t="shared" si="579"/>
        <v>£m 23/24 prices</v>
      </c>
      <c r="H1660" s="107" t="str">
        <f t="shared" si="580"/>
        <v>Indirects (opex)</v>
      </c>
      <c r="I1660" s="107"/>
      <c r="J1660" s="107"/>
      <c r="K1660" s="107"/>
      <c r="L1660" s="107"/>
      <c r="M1660" s="107"/>
      <c r="N1660" s="107"/>
      <c r="O1660" s="107"/>
      <c r="P1660" s="107"/>
      <c r="Q1660" s="107"/>
      <c r="R1660" s="107"/>
      <c r="S1660" s="107"/>
      <c r="T1660" s="107"/>
      <c r="U1660" s="107"/>
      <c r="V1660" s="107"/>
      <c r="W1660" s="107"/>
      <c r="X1660" s="107"/>
      <c r="Y1660" s="107"/>
      <c r="Z1660" s="107"/>
      <c r="AA1660" s="107"/>
      <c r="AB1660" s="107"/>
      <c r="AC1660" s="107"/>
      <c r="AD1660" s="107"/>
      <c r="AE1660" s="107"/>
      <c r="AF1660" s="107"/>
      <c r="AG1660" s="107"/>
      <c r="AH1660" s="107"/>
      <c r="AI1660" s="107"/>
      <c r="AJ1660" s="107"/>
      <c r="AK1660" s="107"/>
      <c r="AL1660" s="107"/>
      <c r="AM1660" s="107"/>
      <c r="AN1660" s="107"/>
      <c r="AO1660" s="107"/>
      <c r="AP1660" s="107"/>
      <c r="AQ1660" s="107"/>
      <c r="AR1660" s="107"/>
      <c r="AS1660" s="107"/>
      <c r="AT1660" s="113"/>
      <c r="AU1660" s="175">
        <f t="shared" ref="AU1660:AY1660" si="597">INDEX(AU$8:AU$155,MATCH($E1660,$E$8:$E$155,0))*AU769</f>
        <v>0</v>
      </c>
      <c r="AV1660" s="112">
        <f t="shared" si="597"/>
        <v>0</v>
      </c>
      <c r="AW1660" s="112">
        <f t="shared" si="597"/>
        <v>0</v>
      </c>
      <c r="AX1660" s="112">
        <f t="shared" si="597"/>
        <v>0</v>
      </c>
      <c r="AY1660" s="112">
        <f t="shared" si="597"/>
        <v>0</v>
      </c>
      <c r="BA1660" s="38" t="str">
        <f t="shared" ca="1" si="582"/>
        <v>VariantAllowances</v>
      </c>
      <c r="BB1660" s="38" t="str">
        <f t="shared" si="583"/>
        <v>Variant allowances</v>
      </c>
      <c r="BC1660" s="38" t="str">
        <f t="shared" si="584"/>
        <v>Variant allowances allocation to totex categories</v>
      </c>
    </row>
    <row r="1661" spans="4:55">
      <c r="D1661" s="1">
        <f t="shared" si="577"/>
        <v>1</v>
      </c>
      <c r="E1661" s="37" t="str">
        <f t="shared" si="578"/>
        <v>Non-Lead Assets &amp; Switchgear PCDM (SPT only)</v>
      </c>
      <c r="G1661" s="37" t="str">
        <f t="shared" si="579"/>
        <v>£m 23/24 prices</v>
      </c>
      <c r="H1661" s="37" t="str">
        <f t="shared" si="580"/>
        <v>Load related capex</v>
      </c>
      <c r="AU1661" s="174">
        <f t="shared" ref="AU1661:AY1661" si="598">INDEX(AU$8:AU$155,MATCH($E1661,$E$8:$E$155,0))*AU770</f>
        <v>0</v>
      </c>
      <c r="AV1661" s="111">
        <f t="shared" si="598"/>
        <v>0</v>
      </c>
      <c r="AW1661" s="111">
        <f t="shared" si="598"/>
        <v>0</v>
      </c>
      <c r="AX1661" s="111">
        <f t="shared" si="598"/>
        <v>0</v>
      </c>
      <c r="AY1661" s="111">
        <f t="shared" si="598"/>
        <v>0</v>
      </c>
      <c r="BA1661" s="38" t="str">
        <f t="shared" ca="1" si="582"/>
        <v>VariantAllowances</v>
      </c>
      <c r="BB1661" s="38" t="str">
        <f t="shared" si="583"/>
        <v>Variant allowances</v>
      </c>
      <c r="BC1661" s="38" t="str">
        <f t="shared" si="584"/>
        <v>Variant allowances allocation to totex categories</v>
      </c>
    </row>
    <row r="1662" spans="4:55">
      <c r="D1662" s="1">
        <f t="shared" si="577"/>
        <v>1</v>
      </c>
      <c r="E1662" s="37" t="str">
        <f t="shared" si="578"/>
        <v>Non-Lead Assets &amp; Switchgear PCDM (SPT only)</v>
      </c>
      <c r="G1662" s="37" t="str">
        <f t="shared" si="579"/>
        <v>£m 23/24 prices</v>
      </c>
      <c r="H1662" s="37" t="str">
        <f t="shared" si="580"/>
        <v>Asset replacement capex</v>
      </c>
      <c r="AU1662" s="161">
        <f t="shared" ref="AU1662:AY1662" si="599">INDEX(AU$8:AU$155,MATCH($E1662,$E$8:$E$155,0))*AU771</f>
        <v>0</v>
      </c>
      <c r="AV1662" s="45">
        <f t="shared" si="599"/>
        <v>0</v>
      </c>
      <c r="AW1662" s="45">
        <f t="shared" si="599"/>
        <v>0</v>
      </c>
      <c r="AX1662" s="45">
        <f t="shared" si="599"/>
        <v>0</v>
      </c>
      <c r="AY1662" s="45">
        <f t="shared" si="599"/>
        <v>0</v>
      </c>
      <c r="BA1662" s="38" t="str">
        <f t="shared" ca="1" si="582"/>
        <v>VariantAllowances</v>
      </c>
      <c r="BB1662" s="38" t="str">
        <f t="shared" si="583"/>
        <v>Variant allowances</v>
      </c>
      <c r="BC1662" s="38" t="str">
        <f t="shared" si="584"/>
        <v>Variant allowances allocation to totex categories</v>
      </c>
    </row>
    <row r="1663" spans="4:55">
      <c r="D1663" s="1">
        <f t="shared" si="577"/>
        <v>1</v>
      </c>
      <c r="E1663" s="37" t="str">
        <f t="shared" si="578"/>
        <v>Non-Lead Assets &amp; Switchgear PCDM (SPT only)</v>
      </c>
      <c r="G1663" s="37" t="str">
        <f t="shared" si="579"/>
        <v>£m 23/24 prices</v>
      </c>
      <c r="H1663" s="37" t="str">
        <f t="shared" si="580"/>
        <v>Other capex</v>
      </c>
      <c r="AU1663" s="161">
        <f t="shared" ref="AU1663:AY1663" si="600">INDEX(AU$8:AU$155,MATCH($E1663,$E$8:$E$155,0))*AU772</f>
        <v>0</v>
      </c>
      <c r="AV1663" s="45">
        <f t="shared" si="600"/>
        <v>0</v>
      </c>
      <c r="AW1663" s="45">
        <f t="shared" si="600"/>
        <v>0</v>
      </c>
      <c r="AX1663" s="45">
        <f t="shared" si="600"/>
        <v>0</v>
      </c>
      <c r="AY1663" s="45">
        <f t="shared" si="600"/>
        <v>0</v>
      </c>
      <c r="BA1663" s="38" t="str">
        <f t="shared" ca="1" si="582"/>
        <v>VariantAllowances</v>
      </c>
      <c r="BB1663" s="38" t="str">
        <f t="shared" si="583"/>
        <v>Variant allowances</v>
      </c>
      <c r="BC1663" s="38" t="str">
        <f t="shared" si="584"/>
        <v>Variant allowances allocation to totex categories</v>
      </c>
    </row>
    <row r="1664" spans="4:55">
      <c r="D1664" s="1">
        <f t="shared" si="577"/>
        <v>1</v>
      </c>
      <c r="E1664" s="37" t="str">
        <f t="shared" si="578"/>
        <v>Non-Lead Assets &amp; Switchgear PCDM (SPT only)</v>
      </c>
      <c r="G1664" s="37" t="str">
        <f t="shared" si="579"/>
        <v>£m 23/24 prices</v>
      </c>
      <c r="H1664" s="37" t="str">
        <f t="shared" si="580"/>
        <v>Non-operational capex</v>
      </c>
      <c r="AU1664" s="161">
        <f t="shared" ref="AU1664:AY1664" si="601">INDEX(AU$8:AU$155,MATCH($E1664,$E$8:$E$155,0))*AU773</f>
        <v>0</v>
      </c>
      <c r="AV1664" s="45">
        <f t="shared" si="601"/>
        <v>0</v>
      </c>
      <c r="AW1664" s="45">
        <f t="shared" si="601"/>
        <v>0</v>
      </c>
      <c r="AX1664" s="45">
        <f t="shared" si="601"/>
        <v>0</v>
      </c>
      <c r="AY1664" s="45">
        <f t="shared" si="601"/>
        <v>0</v>
      </c>
      <c r="BA1664" s="38" t="str">
        <f t="shared" ca="1" si="582"/>
        <v>VariantAllowances</v>
      </c>
      <c r="BB1664" s="38" t="str">
        <f t="shared" si="583"/>
        <v>Variant allowances</v>
      </c>
      <c r="BC1664" s="38" t="str">
        <f t="shared" si="584"/>
        <v>Variant allowances allocation to totex categories</v>
      </c>
    </row>
    <row r="1665" spans="4:55">
      <c r="D1665" s="1">
        <f t="shared" si="577"/>
        <v>1</v>
      </c>
      <c r="E1665" s="37" t="str">
        <f t="shared" si="578"/>
        <v>Non-Lead Assets &amp; Switchgear PCDM (SPT only)</v>
      </c>
      <c r="G1665" s="37" t="str">
        <f t="shared" si="579"/>
        <v>£m 23/24 prices</v>
      </c>
      <c r="H1665" s="37" t="str">
        <f t="shared" si="580"/>
        <v>Network operating costs (opex)</v>
      </c>
      <c r="AU1665" s="161">
        <f t="shared" ref="AU1665:AY1665" si="602">INDEX(AU$8:AU$155,MATCH($E1665,$E$8:$E$155,0))*AU774</f>
        <v>0</v>
      </c>
      <c r="AV1665" s="45">
        <f t="shared" si="602"/>
        <v>0</v>
      </c>
      <c r="AW1665" s="45">
        <f t="shared" si="602"/>
        <v>0</v>
      </c>
      <c r="AX1665" s="45">
        <f t="shared" si="602"/>
        <v>0</v>
      </c>
      <c r="AY1665" s="45">
        <f t="shared" si="602"/>
        <v>0</v>
      </c>
      <c r="BA1665" s="38" t="str">
        <f t="shared" ca="1" si="582"/>
        <v>VariantAllowances</v>
      </c>
      <c r="BB1665" s="38" t="str">
        <f t="shared" si="583"/>
        <v>Variant allowances</v>
      </c>
      <c r="BC1665" s="38" t="str">
        <f t="shared" si="584"/>
        <v>Variant allowances allocation to totex categories</v>
      </c>
    </row>
    <row r="1666" spans="4:55">
      <c r="D1666" s="1">
        <f t="shared" si="577"/>
        <v>1</v>
      </c>
      <c r="E1666" s="107" t="str">
        <f t="shared" si="578"/>
        <v>Non-Lead Assets &amp; Switchgear PCDM (SPT only)</v>
      </c>
      <c r="F1666" s="125"/>
      <c r="G1666" s="107" t="str">
        <f t="shared" si="579"/>
        <v>£m 23/24 prices</v>
      </c>
      <c r="H1666" s="107" t="str">
        <f t="shared" si="580"/>
        <v>Indirects (opex)</v>
      </c>
      <c r="I1666" s="107"/>
      <c r="J1666" s="107"/>
      <c r="K1666" s="107"/>
      <c r="L1666" s="107"/>
      <c r="M1666" s="107"/>
      <c r="N1666" s="107"/>
      <c r="O1666" s="107"/>
      <c r="P1666" s="107"/>
      <c r="Q1666" s="107"/>
      <c r="R1666" s="107"/>
      <c r="S1666" s="107"/>
      <c r="T1666" s="107"/>
      <c r="U1666" s="107"/>
      <c r="V1666" s="107"/>
      <c r="W1666" s="107"/>
      <c r="X1666" s="107"/>
      <c r="Y1666" s="107"/>
      <c r="Z1666" s="107"/>
      <c r="AA1666" s="107"/>
      <c r="AB1666" s="107"/>
      <c r="AC1666" s="107"/>
      <c r="AD1666" s="107"/>
      <c r="AE1666" s="107"/>
      <c r="AF1666" s="107"/>
      <c r="AG1666" s="107"/>
      <c r="AH1666" s="107"/>
      <c r="AI1666" s="107"/>
      <c r="AJ1666" s="107"/>
      <c r="AK1666" s="107"/>
      <c r="AL1666" s="107"/>
      <c r="AM1666" s="107"/>
      <c r="AN1666" s="107"/>
      <c r="AO1666" s="107"/>
      <c r="AP1666" s="107"/>
      <c r="AQ1666" s="107"/>
      <c r="AR1666" s="107"/>
      <c r="AS1666" s="107"/>
      <c r="AT1666" s="113"/>
      <c r="AU1666" s="175">
        <f t="shared" ref="AU1666:AY1666" si="603">INDEX(AU$8:AU$155,MATCH($E1666,$E$8:$E$155,0))*AU775</f>
        <v>0</v>
      </c>
      <c r="AV1666" s="112">
        <f t="shared" si="603"/>
        <v>0</v>
      </c>
      <c r="AW1666" s="112">
        <f t="shared" si="603"/>
        <v>0</v>
      </c>
      <c r="AX1666" s="112">
        <f t="shared" si="603"/>
        <v>0</v>
      </c>
      <c r="AY1666" s="112">
        <f t="shared" si="603"/>
        <v>0</v>
      </c>
      <c r="BA1666" s="38" t="str">
        <f t="shared" ca="1" si="582"/>
        <v>VariantAllowances</v>
      </c>
      <c r="BB1666" s="38" t="str">
        <f t="shared" si="583"/>
        <v>Variant allowances</v>
      </c>
      <c r="BC1666" s="38" t="str">
        <f t="shared" si="584"/>
        <v>Variant allowances allocation to totex categories</v>
      </c>
    </row>
    <row r="1667" spans="4:55">
      <c r="D1667" s="1">
        <f t="shared" si="577"/>
        <v>2.5</v>
      </c>
      <c r="E1667" s="37" t="str">
        <f t="shared" si="578"/>
        <v>Property Reopener (SHET only)</v>
      </c>
      <c r="G1667" s="37" t="str">
        <f t="shared" si="579"/>
        <v>£m 23/24 prices</v>
      </c>
      <c r="H1667" s="37" t="str">
        <f t="shared" si="580"/>
        <v>Load related capex</v>
      </c>
      <c r="AU1667" s="174">
        <f t="shared" ref="AU1667:AY1667" si="604">INDEX(AU$8:AU$155,MATCH($E1667,$E$8:$E$155,0))*AU776</f>
        <v>0</v>
      </c>
      <c r="AV1667" s="111">
        <f t="shared" si="604"/>
        <v>0</v>
      </c>
      <c r="AW1667" s="111">
        <f t="shared" si="604"/>
        <v>0</v>
      </c>
      <c r="AX1667" s="111">
        <f t="shared" si="604"/>
        <v>0</v>
      </c>
      <c r="AY1667" s="111">
        <f t="shared" si="604"/>
        <v>0</v>
      </c>
      <c r="BA1667" s="38" t="str">
        <f t="shared" ca="1" si="582"/>
        <v>VariantAllowances</v>
      </c>
      <c r="BB1667" s="38" t="str">
        <f t="shared" si="583"/>
        <v>Variant allowances</v>
      </c>
      <c r="BC1667" s="38" t="str">
        <f t="shared" si="584"/>
        <v>Variant allowances allocation to totex categories</v>
      </c>
    </row>
    <row r="1668" spans="4:55">
      <c r="D1668" s="1">
        <f t="shared" si="577"/>
        <v>2.5</v>
      </c>
      <c r="E1668" s="37" t="str">
        <f t="shared" si="578"/>
        <v>Property Reopener (SHET only)</v>
      </c>
      <c r="G1668" s="37" t="str">
        <f t="shared" si="579"/>
        <v>£m 23/24 prices</v>
      </c>
      <c r="H1668" s="37" t="str">
        <f t="shared" si="580"/>
        <v>Asset replacement capex</v>
      </c>
      <c r="AU1668" s="161">
        <f t="shared" ref="AU1668:AY1668" si="605">INDEX(AU$8:AU$155,MATCH($E1668,$E$8:$E$155,0))*AU777</f>
        <v>0</v>
      </c>
      <c r="AV1668" s="45">
        <f t="shared" si="605"/>
        <v>0</v>
      </c>
      <c r="AW1668" s="45">
        <f t="shared" si="605"/>
        <v>0</v>
      </c>
      <c r="AX1668" s="45">
        <f t="shared" si="605"/>
        <v>0</v>
      </c>
      <c r="AY1668" s="45">
        <f t="shared" si="605"/>
        <v>0</v>
      </c>
      <c r="BA1668" s="38" t="str">
        <f t="shared" ca="1" si="582"/>
        <v>VariantAllowances</v>
      </c>
      <c r="BB1668" s="38" t="str">
        <f t="shared" si="583"/>
        <v>Variant allowances</v>
      </c>
      <c r="BC1668" s="38" t="str">
        <f t="shared" si="584"/>
        <v>Variant allowances allocation to totex categories</v>
      </c>
    </row>
    <row r="1669" spans="4:55">
      <c r="D1669" s="1">
        <f t="shared" si="577"/>
        <v>2.5</v>
      </c>
      <c r="E1669" s="37" t="str">
        <f t="shared" si="578"/>
        <v>Property Reopener (SHET only)</v>
      </c>
      <c r="G1669" s="37" t="str">
        <f t="shared" si="579"/>
        <v>£m 23/24 prices</v>
      </c>
      <c r="H1669" s="37" t="str">
        <f t="shared" si="580"/>
        <v>Other capex</v>
      </c>
      <c r="AU1669" s="161">
        <f t="shared" ref="AU1669:AY1669" si="606">INDEX(AU$8:AU$155,MATCH($E1669,$E$8:$E$155,0))*AU778</f>
        <v>0</v>
      </c>
      <c r="AV1669" s="45">
        <f t="shared" si="606"/>
        <v>0</v>
      </c>
      <c r="AW1669" s="45">
        <f t="shared" si="606"/>
        <v>0</v>
      </c>
      <c r="AX1669" s="45">
        <f t="shared" si="606"/>
        <v>0</v>
      </c>
      <c r="AY1669" s="45">
        <f t="shared" si="606"/>
        <v>0</v>
      </c>
      <c r="BA1669" s="38" t="str">
        <f t="shared" ca="1" si="582"/>
        <v>VariantAllowances</v>
      </c>
      <c r="BB1669" s="38" t="str">
        <f t="shared" si="583"/>
        <v>Variant allowances</v>
      </c>
      <c r="BC1669" s="38" t="str">
        <f t="shared" si="584"/>
        <v>Variant allowances allocation to totex categories</v>
      </c>
    </row>
    <row r="1670" spans="4:55">
      <c r="D1670" s="1">
        <f t="shared" si="577"/>
        <v>2.5</v>
      </c>
      <c r="E1670" s="37" t="str">
        <f t="shared" si="578"/>
        <v>Property Reopener (SHET only)</v>
      </c>
      <c r="G1670" s="37" t="str">
        <f t="shared" si="579"/>
        <v>£m 23/24 prices</v>
      </c>
      <c r="H1670" s="37" t="str">
        <f t="shared" si="580"/>
        <v>Non-operational capex</v>
      </c>
      <c r="AU1670" s="161">
        <f t="shared" ref="AU1670:AY1670" si="607">INDEX(AU$8:AU$155,MATCH($E1670,$E$8:$E$155,0))*AU779</f>
        <v>0</v>
      </c>
      <c r="AV1670" s="45">
        <f t="shared" si="607"/>
        <v>0</v>
      </c>
      <c r="AW1670" s="45">
        <f t="shared" si="607"/>
        <v>0</v>
      </c>
      <c r="AX1670" s="45">
        <f t="shared" si="607"/>
        <v>0</v>
      </c>
      <c r="AY1670" s="45">
        <f t="shared" si="607"/>
        <v>0</v>
      </c>
      <c r="BA1670" s="38" t="str">
        <f t="shared" ca="1" si="582"/>
        <v>VariantAllowances</v>
      </c>
      <c r="BB1670" s="38" t="str">
        <f t="shared" si="583"/>
        <v>Variant allowances</v>
      </c>
      <c r="BC1670" s="38" t="str">
        <f t="shared" si="584"/>
        <v>Variant allowances allocation to totex categories</v>
      </c>
    </row>
    <row r="1671" spans="4:55">
      <c r="D1671" s="1">
        <f t="shared" si="577"/>
        <v>2.5</v>
      </c>
      <c r="E1671" s="37" t="str">
        <f t="shared" si="578"/>
        <v>Property Reopener (SHET only)</v>
      </c>
      <c r="G1671" s="37" t="str">
        <f t="shared" si="579"/>
        <v>£m 23/24 prices</v>
      </c>
      <c r="H1671" s="37" t="str">
        <f t="shared" si="580"/>
        <v>Network operating costs (opex)</v>
      </c>
      <c r="AU1671" s="161">
        <f t="shared" ref="AU1671:AY1671" si="608">INDEX(AU$8:AU$155,MATCH($E1671,$E$8:$E$155,0))*AU780</f>
        <v>0</v>
      </c>
      <c r="AV1671" s="45">
        <f t="shared" si="608"/>
        <v>0</v>
      </c>
      <c r="AW1671" s="45">
        <f t="shared" si="608"/>
        <v>0</v>
      </c>
      <c r="AX1671" s="45">
        <f t="shared" si="608"/>
        <v>0</v>
      </c>
      <c r="AY1671" s="45">
        <f t="shared" si="608"/>
        <v>0</v>
      </c>
      <c r="BA1671" s="38" t="str">
        <f t="shared" ca="1" si="582"/>
        <v>VariantAllowances</v>
      </c>
      <c r="BB1671" s="38" t="str">
        <f t="shared" si="583"/>
        <v>Variant allowances</v>
      </c>
      <c r="BC1671" s="38" t="str">
        <f t="shared" si="584"/>
        <v>Variant allowances allocation to totex categories</v>
      </c>
    </row>
    <row r="1672" spans="4:55">
      <c r="D1672" s="1">
        <f t="shared" si="577"/>
        <v>2.5</v>
      </c>
      <c r="E1672" s="107" t="str">
        <f t="shared" si="578"/>
        <v>Property Reopener (SHET only)</v>
      </c>
      <c r="F1672" s="125"/>
      <c r="G1672" s="107" t="str">
        <f t="shared" si="579"/>
        <v>£m 23/24 prices</v>
      </c>
      <c r="H1672" s="107" t="str">
        <f t="shared" si="580"/>
        <v>Indirects (opex)</v>
      </c>
      <c r="I1672" s="107"/>
      <c r="J1672" s="107"/>
      <c r="K1672" s="107"/>
      <c r="L1672" s="107"/>
      <c r="M1672" s="107"/>
      <c r="N1672" s="107"/>
      <c r="O1672" s="107"/>
      <c r="P1672" s="107"/>
      <c r="Q1672" s="107"/>
      <c r="R1672" s="107"/>
      <c r="S1672" s="107"/>
      <c r="T1672" s="107"/>
      <c r="U1672" s="107"/>
      <c r="V1672" s="107"/>
      <c r="W1672" s="107"/>
      <c r="X1672" s="107"/>
      <c r="Y1672" s="107"/>
      <c r="Z1672" s="107"/>
      <c r="AA1672" s="107"/>
      <c r="AB1672" s="107"/>
      <c r="AC1672" s="107"/>
      <c r="AD1672" s="107"/>
      <c r="AE1672" s="107"/>
      <c r="AF1672" s="107"/>
      <c r="AG1672" s="107"/>
      <c r="AH1672" s="107"/>
      <c r="AI1672" s="107"/>
      <c r="AJ1672" s="107"/>
      <c r="AK1672" s="107"/>
      <c r="AL1672" s="107"/>
      <c r="AM1672" s="107"/>
      <c r="AN1672" s="107"/>
      <c r="AO1672" s="107"/>
      <c r="AP1672" s="107"/>
      <c r="AQ1672" s="107"/>
      <c r="AR1672" s="107"/>
      <c r="AS1672" s="107"/>
      <c r="AT1672" s="113"/>
      <c r="AU1672" s="175">
        <f t="shared" ref="AU1672:AY1672" si="609">INDEX(AU$8:AU$155,MATCH($E1672,$E$8:$E$155,0))*AU781</f>
        <v>0</v>
      </c>
      <c r="AV1672" s="112">
        <f t="shared" si="609"/>
        <v>0</v>
      </c>
      <c r="AW1672" s="112">
        <f t="shared" si="609"/>
        <v>0</v>
      </c>
      <c r="AX1672" s="112">
        <f t="shared" si="609"/>
        <v>0</v>
      </c>
      <c r="AY1672" s="112">
        <f t="shared" si="609"/>
        <v>0</v>
      </c>
      <c r="BA1672" s="38" t="str">
        <f t="shared" ca="1" si="582"/>
        <v>VariantAllowances</v>
      </c>
      <c r="BB1672" s="38" t="str">
        <f t="shared" si="583"/>
        <v>Variant allowances</v>
      </c>
      <c r="BC1672" s="38" t="str">
        <f t="shared" si="584"/>
        <v>Variant allowances allocation to totex categories</v>
      </c>
    </row>
    <row r="1673" spans="4:55">
      <c r="D1673" s="1">
        <f t="shared" si="577"/>
        <v>1</v>
      </c>
      <c r="E1673" s="37" t="str">
        <f t="shared" si="578"/>
        <v>Atypical PCDE (SHET only)</v>
      </c>
      <c r="G1673" s="37" t="str">
        <f t="shared" si="579"/>
        <v>£m 23/24 prices</v>
      </c>
      <c r="H1673" s="37" t="str">
        <f t="shared" si="580"/>
        <v>Load related capex</v>
      </c>
      <c r="AU1673" s="174">
        <f t="shared" ref="AU1673:AY1673" si="610">INDEX(AU$8:AU$155,MATCH($E1673,$E$8:$E$155,0))*AU782</f>
        <v>0</v>
      </c>
      <c r="AV1673" s="111">
        <f t="shared" si="610"/>
        <v>0</v>
      </c>
      <c r="AW1673" s="111">
        <f t="shared" si="610"/>
        <v>0</v>
      </c>
      <c r="AX1673" s="111">
        <f t="shared" si="610"/>
        <v>0</v>
      </c>
      <c r="AY1673" s="111">
        <f t="shared" si="610"/>
        <v>0</v>
      </c>
      <c r="BA1673" s="38" t="str">
        <f t="shared" ca="1" si="582"/>
        <v>VariantAllowances</v>
      </c>
      <c r="BB1673" s="38" t="str">
        <f t="shared" si="583"/>
        <v>Variant allowances</v>
      </c>
      <c r="BC1673" s="38" t="str">
        <f t="shared" si="584"/>
        <v>Variant allowances allocation to totex categories</v>
      </c>
    </row>
    <row r="1674" spans="4:55">
      <c r="D1674" s="1">
        <f t="shared" si="577"/>
        <v>1</v>
      </c>
      <c r="E1674" s="37" t="str">
        <f t="shared" si="578"/>
        <v>Atypical PCDE (SHET only)</v>
      </c>
      <c r="G1674" s="37" t="str">
        <f t="shared" si="579"/>
        <v>£m 23/24 prices</v>
      </c>
      <c r="H1674" s="37" t="str">
        <f t="shared" si="580"/>
        <v>Asset replacement capex</v>
      </c>
      <c r="AU1674" s="161">
        <f t="shared" ref="AU1674:AY1674" si="611">INDEX(AU$8:AU$155,MATCH($E1674,$E$8:$E$155,0))*AU783</f>
        <v>0</v>
      </c>
      <c r="AV1674" s="45">
        <f t="shared" si="611"/>
        <v>0</v>
      </c>
      <c r="AW1674" s="45">
        <f t="shared" si="611"/>
        <v>0</v>
      </c>
      <c r="AX1674" s="45">
        <f t="shared" si="611"/>
        <v>0</v>
      </c>
      <c r="AY1674" s="45">
        <f t="shared" si="611"/>
        <v>0</v>
      </c>
      <c r="BA1674" s="38" t="str">
        <f t="shared" ca="1" si="582"/>
        <v>VariantAllowances</v>
      </c>
      <c r="BB1674" s="38" t="str">
        <f t="shared" si="583"/>
        <v>Variant allowances</v>
      </c>
      <c r="BC1674" s="38" t="str">
        <f t="shared" si="584"/>
        <v>Variant allowances allocation to totex categories</v>
      </c>
    </row>
    <row r="1675" spans="4:55">
      <c r="D1675" s="1">
        <f t="shared" si="577"/>
        <v>1</v>
      </c>
      <c r="E1675" s="37" t="str">
        <f t="shared" si="578"/>
        <v>Atypical PCDE (SHET only)</v>
      </c>
      <c r="G1675" s="37" t="str">
        <f t="shared" si="579"/>
        <v>£m 23/24 prices</v>
      </c>
      <c r="H1675" s="37" t="str">
        <f t="shared" si="580"/>
        <v>Other capex</v>
      </c>
      <c r="AU1675" s="161">
        <f t="shared" ref="AU1675:AY1675" si="612">INDEX(AU$8:AU$155,MATCH($E1675,$E$8:$E$155,0))*AU784</f>
        <v>0</v>
      </c>
      <c r="AV1675" s="45">
        <f t="shared" si="612"/>
        <v>0</v>
      </c>
      <c r="AW1675" s="45">
        <f t="shared" si="612"/>
        <v>0</v>
      </c>
      <c r="AX1675" s="45">
        <f t="shared" si="612"/>
        <v>0</v>
      </c>
      <c r="AY1675" s="45">
        <f t="shared" si="612"/>
        <v>0</v>
      </c>
      <c r="BA1675" s="38" t="str">
        <f t="shared" ca="1" si="582"/>
        <v>VariantAllowances</v>
      </c>
      <c r="BB1675" s="38" t="str">
        <f t="shared" si="583"/>
        <v>Variant allowances</v>
      </c>
      <c r="BC1675" s="38" t="str">
        <f t="shared" si="584"/>
        <v>Variant allowances allocation to totex categories</v>
      </c>
    </row>
    <row r="1676" spans="4:55">
      <c r="D1676" s="1">
        <f t="shared" si="577"/>
        <v>1</v>
      </c>
      <c r="E1676" s="37" t="str">
        <f t="shared" si="578"/>
        <v>Atypical PCDE (SHET only)</v>
      </c>
      <c r="G1676" s="37" t="str">
        <f t="shared" si="579"/>
        <v>£m 23/24 prices</v>
      </c>
      <c r="H1676" s="37" t="str">
        <f t="shared" si="580"/>
        <v>Non-operational capex</v>
      </c>
      <c r="AU1676" s="161">
        <f t="shared" ref="AU1676:AY1676" si="613">INDEX(AU$8:AU$155,MATCH($E1676,$E$8:$E$155,0))*AU785</f>
        <v>0</v>
      </c>
      <c r="AV1676" s="45">
        <f t="shared" si="613"/>
        <v>0</v>
      </c>
      <c r="AW1676" s="45">
        <f t="shared" si="613"/>
        <v>0</v>
      </c>
      <c r="AX1676" s="45">
        <f t="shared" si="613"/>
        <v>0</v>
      </c>
      <c r="AY1676" s="45">
        <f t="shared" si="613"/>
        <v>0</v>
      </c>
      <c r="BA1676" s="38" t="str">
        <f t="shared" ca="1" si="582"/>
        <v>VariantAllowances</v>
      </c>
      <c r="BB1676" s="38" t="str">
        <f t="shared" si="583"/>
        <v>Variant allowances</v>
      </c>
      <c r="BC1676" s="38" t="str">
        <f t="shared" si="584"/>
        <v>Variant allowances allocation to totex categories</v>
      </c>
    </row>
    <row r="1677" spans="4:55">
      <c r="D1677" s="1">
        <f t="shared" si="577"/>
        <v>1</v>
      </c>
      <c r="E1677" s="37" t="str">
        <f t="shared" si="578"/>
        <v>Atypical PCDE (SHET only)</v>
      </c>
      <c r="G1677" s="37" t="str">
        <f t="shared" si="579"/>
        <v>£m 23/24 prices</v>
      </c>
      <c r="H1677" s="37" t="str">
        <f t="shared" si="580"/>
        <v>Network operating costs (opex)</v>
      </c>
      <c r="AU1677" s="161">
        <f t="shared" ref="AU1677:AY1677" si="614">INDEX(AU$8:AU$155,MATCH($E1677,$E$8:$E$155,0))*AU786</f>
        <v>0</v>
      </c>
      <c r="AV1677" s="45">
        <f t="shared" si="614"/>
        <v>0</v>
      </c>
      <c r="AW1677" s="45">
        <f t="shared" si="614"/>
        <v>0</v>
      </c>
      <c r="AX1677" s="45">
        <f t="shared" si="614"/>
        <v>0</v>
      </c>
      <c r="AY1677" s="45">
        <f t="shared" si="614"/>
        <v>0</v>
      </c>
      <c r="BA1677" s="38" t="str">
        <f t="shared" ca="1" si="582"/>
        <v>VariantAllowances</v>
      </c>
      <c r="BB1677" s="38" t="str">
        <f t="shared" si="583"/>
        <v>Variant allowances</v>
      </c>
      <c r="BC1677" s="38" t="str">
        <f t="shared" si="584"/>
        <v>Variant allowances allocation to totex categories</v>
      </c>
    </row>
    <row r="1678" spans="4:55">
      <c r="D1678" s="1">
        <f t="shared" si="577"/>
        <v>1</v>
      </c>
      <c r="E1678" s="107" t="str">
        <f t="shared" si="578"/>
        <v>Atypical PCDE (SHET only)</v>
      </c>
      <c r="F1678" s="125"/>
      <c r="G1678" s="107" t="str">
        <f t="shared" si="579"/>
        <v>£m 23/24 prices</v>
      </c>
      <c r="H1678" s="107" t="str">
        <f t="shared" si="580"/>
        <v>Indirects (opex)</v>
      </c>
      <c r="I1678" s="107"/>
      <c r="J1678" s="107"/>
      <c r="K1678" s="107"/>
      <c r="L1678" s="107"/>
      <c r="M1678" s="107"/>
      <c r="N1678" s="107"/>
      <c r="O1678" s="107"/>
      <c r="P1678" s="107"/>
      <c r="Q1678" s="107"/>
      <c r="R1678" s="107"/>
      <c r="S1678" s="107"/>
      <c r="T1678" s="107"/>
      <c r="U1678" s="107"/>
      <c r="V1678" s="107"/>
      <c r="W1678" s="107"/>
      <c r="X1678" s="107"/>
      <c r="Y1678" s="107"/>
      <c r="Z1678" s="107"/>
      <c r="AA1678" s="107"/>
      <c r="AB1678" s="107"/>
      <c r="AC1678" s="107"/>
      <c r="AD1678" s="107"/>
      <c r="AE1678" s="107"/>
      <c r="AF1678" s="107"/>
      <c r="AG1678" s="107"/>
      <c r="AH1678" s="107"/>
      <c r="AI1678" s="107"/>
      <c r="AJ1678" s="107"/>
      <c r="AK1678" s="107"/>
      <c r="AL1678" s="107"/>
      <c r="AM1678" s="107"/>
      <c r="AN1678" s="107"/>
      <c r="AO1678" s="107"/>
      <c r="AP1678" s="107"/>
      <c r="AQ1678" s="107"/>
      <c r="AR1678" s="107"/>
      <c r="AS1678" s="107"/>
      <c r="AT1678" s="113"/>
      <c r="AU1678" s="175">
        <f t="shared" ref="AU1678:AY1678" si="615">INDEX(AU$8:AU$155,MATCH($E1678,$E$8:$E$155,0))*AU787</f>
        <v>0</v>
      </c>
      <c r="AV1678" s="112">
        <f t="shared" si="615"/>
        <v>0</v>
      </c>
      <c r="AW1678" s="112">
        <f t="shared" si="615"/>
        <v>0</v>
      </c>
      <c r="AX1678" s="112">
        <f t="shared" si="615"/>
        <v>0</v>
      </c>
      <c r="AY1678" s="112">
        <f t="shared" si="615"/>
        <v>0</v>
      </c>
      <c r="BA1678" s="38" t="str">
        <f t="shared" ca="1" si="582"/>
        <v>VariantAllowances</v>
      </c>
      <c r="BB1678" s="38" t="str">
        <f t="shared" si="583"/>
        <v>Variant allowances</v>
      </c>
      <c r="BC1678" s="38" t="str">
        <f t="shared" si="584"/>
        <v>Variant allowances allocation to totex categories</v>
      </c>
    </row>
    <row r="1679" spans="4:55">
      <c r="D1679" s="1">
        <f t="shared" si="577"/>
        <v>1</v>
      </c>
      <c r="E1679" s="37" t="str">
        <f t="shared" si="578"/>
        <v>Atypical PCDM (SHET only)</v>
      </c>
      <c r="G1679" s="37" t="str">
        <f t="shared" si="579"/>
        <v>£m 23/24 prices</v>
      </c>
      <c r="H1679" s="37" t="str">
        <f t="shared" si="580"/>
        <v>Load related capex</v>
      </c>
      <c r="AU1679" s="174">
        <f t="shared" ref="AU1679:AY1679" si="616">INDEX(AU$8:AU$155,MATCH($E1679,$E$8:$E$155,0))*AU788</f>
        <v>0</v>
      </c>
      <c r="AV1679" s="111">
        <f t="shared" si="616"/>
        <v>0</v>
      </c>
      <c r="AW1679" s="111">
        <f t="shared" si="616"/>
        <v>0</v>
      </c>
      <c r="AX1679" s="111">
        <f t="shared" si="616"/>
        <v>0</v>
      </c>
      <c r="AY1679" s="111">
        <f t="shared" si="616"/>
        <v>0</v>
      </c>
      <c r="BA1679" s="38" t="str">
        <f t="shared" ca="1" si="582"/>
        <v>VariantAllowances</v>
      </c>
      <c r="BB1679" s="38" t="str">
        <f t="shared" si="583"/>
        <v>Variant allowances</v>
      </c>
      <c r="BC1679" s="38" t="str">
        <f t="shared" si="584"/>
        <v>Variant allowances allocation to totex categories</v>
      </c>
    </row>
    <row r="1680" spans="4:55">
      <c r="D1680" s="1">
        <f t="shared" si="577"/>
        <v>1</v>
      </c>
      <c r="E1680" s="37" t="str">
        <f t="shared" si="578"/>
        <v>Atypical PCDM (SHET only)</v>
      </c>
      <c r="G1680" s="37" t="str">
        <f t="shared" si="579"/>
        <v>£m 23/24 prices</v>
      </c>
      <c r="H1680" s="37" t="str">
        <f t="shared" si="580"/>
        <v>Asset replacement capex</v>
      </c>
      <c r="AU1680" s="161">
        <f t="shared" ref="AU1680:AY1680" si="617">INDEX(AU$8:AU$155,MATCH($E1680,$E$8:$E$155,0))*AU789</f>
        <v>0</v>
      </c>
      <c r="AV1680" s="45">
        <f t="shared" si="617"/>
        <v>0</v>
      </c>
      <c r="AW1680" s="45">
        <f t="shared" si="617"/>
        <v>0</v>
      </c>
      <c r="AX1680" s="45">
        <f t="shared" si="617"/>
        <v>0</v>
      </c>
      <c r="AY1680" s="45">
        <f t="shared" si="617"/>
        <v>0</v>
      </c>
      <c r="BA1680" s="38" t="str">
        <f t="shared" ca="1" si="582"/>
        <v>VariantAllowances</v>
      </c>
      <c r="BB1680" s="38" t="str">
        <f t="shared" si="583"/>
        <v>Variant allowances</v>
      </c>
      <c r="BC1680" s="38" t="str">
        <f t="shared" si="584"/>
        <v>Variant allowances allocation to totex categories</v>
      </c>
    </row>
    <row r="1681" spans="4:55">
      <c r="D1681" s="1">
        <f t="shared" si="577"/>
        <v>1</v>
      </c>
      <c r="E1681" s="37" t="str">
        <f t="shared" si="578"/>
        <v>Atypical PCDM (SHET only)</v>
      </c>
      <c r="G1681" s="37" t="str">
        <f t="shared" si="579"/>
        <v>£m 23/24 prices</v>
      </c>
      <c r="H1681" s="37" t="str">
        <f t="shared" si="580"/>
        <v>Other capex</v>
      </c>
      <c r="AU1681" s="161">
        <f t="shared" ref="AU1681:AY1681" si="618">INDEX(AU$8:AU$155,MATCH($E1681,$E$8:$E$155,0))*AU790</f>
        <v>0</v>
      </c>
      <c r="AV1681" s="45">
        <f t="shared" si="618"/>
        <v>0</v>
      </c>
      <c r="AW1681" s="45">
        <f t="shared" si="618"/>
        <v>0</v>
      </c>
      <c r="AX1681" s="45">
        <f t="shared" si="618"/>
        <v>0</v>
      </c>
      <c r="AY1681" s="45">
        <f t="shared" si="618"/>
        <v>0</v>
      </c>
      <c r="BA1681" s="38" t="str">
        <f t="shared" ca="1" si="582"/>
        <v>VariantAllowances</v>
      </c>
      <c r="BB1681" s="38" t="str">
        <f t="shared" si="583"/>
        <v>Variant allowances</v>
      </c>
      <c r="BC1681" s="38" t="str">
        <f t="shared" si="584"/>
        <v>Variant allowances allocation to totex categories</v>
      </c>
    </row>
    <row r="1682" spans="4:55">
      <c r="D1682" s="1">
        <f t="shared" si="577"/>
        <v>1</v>
      </c>
      <c r="E1682" s="37" t="str">
        <f t="shared" si="578"/>
        <v>Atypical PCDM (SHET only)</v>
      </c>
      <c r="G1682" s="37" t="str">
        <f t="shared" si="579"/>
        <v>£m 23/24 prices</v>
      </c>
      <c r="H1682" s="37" t="str">
        <f t="shared" si="580"/>
        <v>Non-operational capex</v>
      </c>
      <c r="AU1682" s="161">
        <f t="shared" ref="AU1682:AY1682" si="619">INDEX(AU$8:AU$155,MATCH($E1682,$E$8:$E$155,0))*AU791</f>
        <v>0</v>
      </c>
      <c r="AV1682" s="45">
        <f t="shared" si="619"/>
        <v>0</v>
      </c>
      <c r="AW1682" s="45">
        <f t="shared" si="619"/>
        <v>0</v>
      </c>
      <c r="AX1682" s="45">
        <f t="shared" si="619"/>
        <v>0</v>
      </c>
      <c r="AY1682" s="45">
        <f t="shared" si="619"/>
        <v>0</v>
      </c>
      <c r="BA1682" s="38" t="str">
        <f t="shared" ca="1" si="582"/>
        <v>VariantAllowances</v>
      </c>
      <c r="BB1682" s="38" t="str">
        <f t="shared" si="583"/>
        <v>Variant allowances</v>
      </c>
      <c r="BC1682" s="38" t="str">
        <f t="shared" si="584"/>
        <v>Variant allowances allocation to totex categories</v>
      </c>
    </row>
    <row r="1683" spans="4:55">
      <c r="D1683" s="1">
        <f t="shared" si="577"/>
        <v>1</v>
      </c>
      <c r="E1683" s="37" t="str">
        <f t="shared" si="578"/>
        <v>Atypical PCDM (SHET only)</v>
      </c>
      <c r="G1683" s="37" t="str">
        <f t="shared" si="579"/>
        <v>£m 23/24 prices</v>
      </c>
      <c r="H1683" s="37" t="str">
        <f t="shared" si="580"/>
        <v>Network operating costs (opex)</v>
      </c>
      <c r="AU1683" s="161">
        <f t="shared" ref="AU1683:AY1683" si="620">INDEX(AU$8:AU$155,MATCH($E1683,$E$8:$E$155,0))*AU792</f>
        <v>0</v>
      </c>
      <c r="AV1683" s="45">
        <f t="shared" si="620"/>
        <v>0</v>
      </c>
      <c r="AW1683" s="45">
        <f t="shared" si="620"/>
        <v>0</v>
      </c>
      <c r="AX1683" s="45">
        <f t="shared" si="620"/>
        <v>0</v>
      </c>
      <c r="AY1683" s="45">
        <f t="shared" si="620"/>
        <v>0</v>
      </c>
      <c r="BA1683" s="38" t="str">
        <f t="shared" ca="1" si="582"/>
        <v>VariantAllowances</v>
      </c>
      <c r="BB1683" s="38" t="str">
        <f t="shared" si="583"/>
        <v>Variant allowances</v>
      </c>
      <c r="BC1683" s="38" t="str">
        <f t="shared" si="584"/>
        <v>Variant allowances allocation to totex categories</v>
      </c>
    </row>
    <row r="1684" spans="4:55">
      <c r="D1684" s="1">
        <f t="shared" si="577"/>
        <v>1</v>
      </c>
      <c r="E1684" s="107" t="str">
        <f t="shared" si="578"/>
        <v>Atypical PCDM (SHET only)</v>
      </c>
      <c r="F1684" s="125"/>
      <c r="G1684" s="107" t="str">
        <f t="shared" si="579"/>
        <v>£m 23/24 prices</v>
      </c>
      <c r="H1684" s="107" t="str">
        <f t="shared" si="580"/>
        <v>Indirects (opex)</v>
      </c>
      <c r="I1684" s="107"/>
      <c r="J1684" s="107"/>
      <c r="K1684" s="107"/>
      <c r="L1684" s="107"/>
      <c r="M1684" s="107"/>
      <c r="N1684" s="107"/>
      <c r="O1684" s="107"/>
      <c r="P1684" s="107"/>
      <c r="Q1684" s="107"/>
      <c r="R1684" s="107"/>
      <c r="S1684" s="107"/>
      <c r="T1684" s="107"/>
      <c r="U1684" s="107"/>
      <c r="V1684" s="107"/>
      <c r="W1684" s="107"/>
      <c r="X1684" s="107"/>
      <c r="Y1684" s="107"/>
      <c r="Z1684" s="107"/>
      <c r="AA1684" s="107"/>
      <c r="AB1684" s="107"/>
      <c r="AC1684" s="107"/>
      <c r="AD1684" s="107"/>
      <c r="AE1684" s="107"/>
      <c r="AF1684" s="107"/>
      <c r="AG1684" s="107"/>
      <c r="AH1684" s="107"/>
      <c r="AI1684" s="107"/>
      <c r="AJ1684" s="107"/>
      <c r="AK1684" s="107"/>
      <c r="AL1684" s="107"/>
      <c r="AM1684" s="107"/>
      <c r="AN1684" s="107"/>
      <c r="AO1684" s="107"/>
      <c r="AP1684" s="107"/>
      <c r="AQ1684" s="107"/>
      <c r="AR1684" s="107"/>
      <c r="AS1684" s="107"/>
      <c r="AT1684" s="113"/>
      <c r="AU1684" s="175">
        <f t="shared" ref="AU1684:AY1684" si="621">INDEX(AU$8:AU$155,MATCH($E1684,$E$8:$E$155,0))*AU793</f>
        <v>0</v>
      </c>
      <c r="AV1684" s="112">
        <f t="shared" si="621"/>
        <v>0</v>
      </c>
      <c r="AW1684" s="112">
        <f t="shared" si="621"/>
        <v>0</v>
      </c>
      <c r="AX1684" s="112">
        <f t="shared" si="621"/>
        <v>0</v>
      </c>
      <c r="AY1684" s="112">
        <f t="shared" si="621"/>
        <v>0</v>
      </c>
      <c r="BA1684" s="38" t="str">
        <f t="shared" ca="1" si="582"/>
        <v>VariantAllowances</v>
      </c>
      <c r="BB1684" s="38" t="str">
        <f t="shared" si="583"/>
        <v>Variant allowances</v>
      </c>
      <c r="BC1684" s="38" t="str">
        <f t="shared" si="584"/>
        <v>Variant allowances allocation to totex categories</v>
      </c>
    </row>
    <row r="1685" spans="4:55">
      <c r="D1685" s="1">
        <f t="shared" si="577"/>
        <v>1</v>
      </c>
      <c r="E1685" s="37" t="str">
        <f t="shared" si="578"/>
        <v>Circuit Breaker PCDM (SHET only)</v>
      </c>
      <c r="G1685" s="37" t="str">
        <f t="shared" si="579"/>
        <v>£m 23/24 prices</v>
      </c>
      <c r="H1685" s="37" t="str">
        <f t="shared" si="580"/>
        <v>Load related capex</v>
      </c>
      <c r="AU1685" s="174">
        <f t="shared" ref="AU1685:AY1685" si="622">INDEX(AU$8:AU$155,MATCH($E1685,$E$8:$E$155,0))*AU794</f>
        <v>0</v>
      </c>
      <c r="AV1685" s="111">
        <f t="shared" si="622"/>
        <v>0</v>
      </c>
      <c r="AW1685" s="111">
        <f t="shared" si="622"/>
        <v>0</v>
      </c>
      <c r="AX1685" s="111">
        <f t="shared" si="622"/>
        <v>0</v>
      </c>
      <c r="AY1685" s="111">
        <f t="shared" si="622"/>
        <v>0</v>
      </c>
      <c r="BA1685" s="38" t="str">
        <f t="shared" ca="1" si="582"/>
        <v>VariantAllowances</v>
      </c>
      <c r="BB1685" s="38" t="str">
        <f t="shared" si="583"/>
        <v>Variant allowances</v>
      </c>
      <c r="BC1685" s="38" t="str">
        <f t="shared" si="584"/>
        <v>Variant allowances allocation to totex categories</v>
      </c>
    </row>
    <row r="1686" spans="4:55">
      <c r="D1686" s="1">
        <f t="shared" si="577"/>
        <v>1</v>
      </c>
      <c r="E1686" s="37" t="str">
        <f t="shared" si="578"/>
        <v>Circuit Breaker PCDM (SHET only)</v>
      </c>
      <c r="G1686" s="37" t="str">
        <f t="shared" si="579"/>
        <v>£m 23/24 prices</v>
      </c>
      <c r="H1686" s="37" t="str">
        <f t="shared" si="580"/>
        <v>Asset replacement capex</v>
      </c>
      <c r="AU1686" s="161">
        <f t="shared" ref="AU1686:AY1686" si="623">INDEX(AU$8:AU$155,MATCH($E1686,$E$8:$E$155,0))*AU795</f>
        <v>0</v>
      </c>
      <c r="AV1686" s="45">
        <f t="shared" si="623"/>
        <v>0</v>
      </c>
      <c r="AW1686" s="45">
        <f t="shared" si="623"/>
        <v>0</v>
      </c>
      <c r="AX1686" s="45">
        <f t="shared" si="623"/>
        <v>0</v>
      </c>
      <c r="AY1686" s="45">
        <f t="shared" si="623"/>
        <v>0</v>
      </c>
      <c r="BA1686" s="38" t="str">
        <f t="shared" ca="1" si="582"/>
        <v>VariantAllowances</v>
      </c>
      <c r="BB1686" s="38" t="str">
        <f t="shared" si="583"/>
        <v>Variant allowances</v>
      </c>
      <c r="BC1686" s="38" t="str">
        <f t="shared" si="584"/>
        <v>Variant allowances allocation to totex categories</v>
      </c>
    </row>
    <row r="1687" spans="4:55">
      <c r="D1687" s="1">
        <f t="shared" si="577"/>
        <v>1</v>
      </c>
      <c r="E1687" s="37" t="str">
        <f t="shared" si="578"/>
        <v>Circuit Breaker PCDM (SHET only)</v>
      </c>
      <c r="G1687" s="37" t="str">
        <f t="shared" si="579"/>
        <v>£m 23/24 prices</v>
      </c>
      <c r="H1687" s="37" t="str">
        <f t="shared" si="580"/>
        <v>Other capex</v>
      </c>
      <c r="AU1687" s="161">
        <f t="shared" ref="AU1687:AY1687" si="624">INDEX(AU$8:AU$155,MATCH($E1687,$E$8:$E$155,0))*AU796</f>
        <v>0</v>
      </c>
      <c r="AV1687" s="45">
        <f t="shared" si="624"/>
        <v>0</v>
      </c>
      <c r="AW1687" s="45">
        <f t="shared" si="624"/>
        <v>0</v>
      </c>
      <c r="AX1687" s="45">
        <f t="shared" si="624"/>
        <v>0</v>
      </c>
      <c r="AY1687" s="45">
        <f t="shared" si="624"/>
        <v>0</v>
      </c>
      <c r="BA1687" s="38" t="str">
        <f t="shared" ca="1" si="582"/>
        <v>VariantAllowances</v>
      </c>
      <c r="BB1687" s="38" t="str">
        <f t="shared" si="583"/>
        <v>Variant allowances</v>
      </c>
      <c r="BC1687" s="38" t="str">
        <f t="shared" si="584"/>
        <v>Variant allowances allocation to totex categories</v>
      </c>
    </row>
    <row r="1688" spans="4:55">
      <c r="D1688" s="1">
        <f t="shared" si="577"/>
        <v>1</v>
      </c>
      <c r="E1688" s="37" t="str">
        <f t="shared" si="578"/>
        <v>Circuit Breaker PCDM (SHET only)</v>
      </c>
      <c r="G1688" s="37" t="str">
        <f t="shared" si="579"/>
        <v>£m 23/24 prices</v>
      </c>
      <c r="H1688" s="37" t="str">
        <f t="shared" si="580"/>
        <v>Non-operational capex</v>
      </c>
      <c r="AU1688" s="161">
        <f t="shared" ref="AU1688:AY1688" si="625">INDEX(AU$8:AU$155,MATCH($E1688,$E$8:$E$155,0))*AU797</f>
        <v>0</v>
      </c>
      <c r="AV1688" s="45">
        <f t="shared" si="625"/>
        <v>0</v>
      </c>
      <c r="AW1688" s="45">
        <f t="shared" si="625"/>
        <v>0</v>
      </c>
      <c r="AX1688" s="45">
        <f t="shared" si="625"/>
        <v>0</v>
      </c>
      <c r="AY1688" s="45">
        <f t="shared" si="625"/>
        <v>0</v>
      </c>
      <c r="BA1688" s="38" t="str">
        <f t="shared" ca="1" si="582"/>
        <v>VariantAllowances</v>
      </c>
      <c r="BB1688" s="38" t="str">
        <f t="shared" si="583"/>
        <v>Variant allowances</v>
      </c>
      <c r="BC1688" s="38" t="str">
        <f t="shared" si="584"/>
        <v>Variant allowances allocation to totex categories</v>
      </c>
    </row>
    <row r="1689" spans="4:55">
      <c r="D1689" s="1">
        <f t="shared" si="577"/>
        <v>1</v>
      </c>
      <c r="E1689" s="37" t="str">
        <f t="shared" si="578"/>
        <v>Circuit Breaker PCDM (SHET only)</v>
      </c>
      <c r="G1689" s="37" t="str">
        <f t="shared" si="579"/>
        <v>£m 23/24 prices</v>
      </c>
      <c r="H1689" s="37" t="str">
        <f t="shared" si="580"/>
        <v>Network operating costs (opex)</v>
      </c>
      <c r="AU1689" s="161">
        <f t="shared" ref="AU1689:AY1689" si="626">INDEX(AU$8:AU$155,MATCH($E1689,$E$8:$E$155,0))*AU798</f>
        <v>0</v>
      </c>
      <c r="AV1689" s="45">
        <f t="shared" si="626"/>
        <v>0</v>
      </c>
      <c r="AW1689" s="45">
        <f t="shared" si="626"/>
        <v>0</v>
      </c>
      <c r="AX1689" s="45">
        <f t="shared" si="626"/>
        <v>0</v>
      </c>
      <c r="AY1689" s="45">
        <f t="shared" si="626"/>
        <v>0</v>
      </c>
      <c r="BA1689" s="38" t="str">
        <f t="shared" ca="1" si="582"/>
        <v>VariantAllowances</v>
      </c>
      <c r="BB1689" s="38" t="str">
        <f t="shared" si="583"/>
        <v>Variant allowances</v>
      </c>
      <c r="BC1689" s="38" t="str">
        <f t="shared" si="584"/>
        <v>Variant allowances allocation to totex categories</v>
      </c>
    </row>
    <row r="1690" spans="4:55">
      <c r="D1690" s="1">
        <f t="shared" si="577"/>
        <v>1</v>
      </c>
      <c r="E1690" s="107" t="str">
        <f t="shared" si="578"/>
        <v>Circuit Breaker PCDM (SHET only)</v>
      </c>
      <c r="F1690" s="125"/>
      <c r="G1690" s="107" t="str">
        <f t="shared" si="579"/>
        <v>£m 23/24 prices</v>
      </c>
      <c r="H1690" s="107" t="str">
        <f t="shared" si="580"/>
        <v>Indirects (opex)</v>
      </c>
      <c r="I1690" s="107"/>
      <c r="J1690" s="107"/>
      <c r="K1690" s="107"/>
      <c r="L1690" s="107"/>
      <c r="M1690" s="107"/>
      <c r="N1690" s="107"/>
      <c r="O1690" s="107"/>
      <c r="P1690" s="107"/>
      <c r="Q1690" s="107"/>
      <c r="R1690" s="107"/>
      <c r="S1690" s="107"/>
      <c r="T1690" s="107"/>
      <c r="U1690" s="107"/>
      <c r="V1690" s="107"/>
      <c r="W1690" s="107"/>
      <c r="X1690" s="107"/>
      <c r="Y1690" s="107"/>
      <c r="Z1690" s="107"/>
      <c r="AA1690" s="107"/>
      <c r="AB1690" s="107"/>
      <c r="AC1690" s="107"/>
      <c r="AD1690" s="107"/>
      <c r="AE1690" s="107"/>
      <c r="AF1690" s="107"/>
      <c r="AG1690" s="107"/>
      <c r="AH1690" s="107"/>
      <c r="AI1690" s="107"/>
      <c r="AJ1690" s="107"/>
      <c r="AK1690" s="107"/>
      <c r="AL1690" s="107"/>
      <c r="AM1690" s="107"/>
      <c r="AN1690" s="107"/>
      <c r="AO1690" s="107"/>
      <c r="AP1690" s="107"/>
      <c r="AQ1690" s="107"/>
      <c r="AR1690" s="107"/>
      <c r="AS1690" s="107"/>
      <c r="AT1690" s="113"/>
      <c r="AU1690" s="175">
        <f t="shared" ref="AU1690:AY1690" si="627">INDEX(AU$8:AU$155,MATCH($E1690,$E$8:$E$155,0))*AU799</f>
        <v>0</v>
      </c>
      <c r="AV1690" s="112">
        <f t="shared" si="627"/>
        <v>0</v>
      </c>
      <c r="AW1690" s="112">
        <f t="shared" si="627"/>
        <v>0</v>
      </c>
      <c r="AX1690" s="112">
        <f t="shared" si="627"/>
        <v>0</v>
      </c>
      <c r="AY1690" s="112">
        <f t="shared" si="627"/>
        <v>0</v>
      </c>
      <c r="BA1690" s="38" t="str">
        <f t="shared" ca="1" si="582"/>
        <v>VariantAllowances</v>
      </c>
      <c r="BB1690" s="38" t="str">
        <f t="shared" si="583"/>
        <v>Variant allowances</v>
      </c>
      <c r="BC1690" s="38" t="str">
        <f t="shared" si="584"/>
        <v>Variant allowances allocation to totex categories</v>
      </c>
    </row>
    <row r="1691" spans="4:55">
      <c r="D1691" s="1">
        <f t="shared" si="577"/>
        <v>1</v>
      </c>
      <c r="E1691" s="37" t="str">
        <f t="shared" si="578"/>
        <v>Existing Power Station Works PCDM (SHET only)</v>
      </c>
      <c r="G1691" s="37" t="str">
        <f t="shared" si="579"/>
        <v>£m 23/24 prices</v>
      </c>
      <c r="H1691" s="37" t="str">
        <f t="shared" si="580"/>
        <v>Load related capex</v>
      </c>
      <c r="AU1691" s="174">
        <f t="shared" ref="AU1691:AY1691" si="628">INDEX(AU$8:AU$155,MATCH($E1691,$E$8:$E$155,0))*AU800</f>
        <v>0</v>
      </c>
      <c r="AV1691" s="111">
        <f t="shared" si="628"/>
        <v>0</v>
      </c>
      <c r="AW1691" s="111">
        <f t="shared" si="628"/>
        <v>0</v>
      </c>
      <c r="AX1691" s="111">
        <f t="shared" si="628"/>
        <v>0</v>
      </c>
      <c r="AY1691" s="111">
        <f t="shared" si="628"/>
        <v>0</v>
      </c>
      <c r="BA1691" s="38" t="str">
        <f t="shared" ca="1" si="582"/>
        <v>VariantAllowances</v>
      </c>
      <c r="BB1691" s="38" t="str">
        <f t="shared" si="583"/>
        <v>Variant allowances</v>
      </c>
      <c r="BC1691" s="38" t="str">
        <f t="shared" si="584"/>
        <v>Variant allowances allocation to totex categories</v>
      </c>
    </row>
    <row r="1692" spans="4:55">
      <c r="D1692" s="1">
        <f t="shared" si="577"/>
        <v>1</v>
      </c>
      <c r="E1692" s="37" t="str">
        <f t="shared" si="578"/>
        <v>Existing Power Station Works PCDM (SHET only)</v>
      </c>
      <c r="G1692" s="37" t="str">
        <f t="shared" si="579"/>
        <v>£m 23/24 prices</v>
      </c>
      <c r="H1692" s="37" t="str">
        <f t="shared" si="580"/>
        <v>Asset replacement capex</v>
      </c>
      <c r="AU1692" s="161">
        <f t="shared" ref="AU1692:AY1692" si="629">INDEX(AU$8:AU$155,MATCH($E1692,$E$8:$E$155,0))*AU801</f>
        <v>0</v>
      </c>
      <c r="AV1692" s="45">
        <f t="shared" si="629"/>
        <v>0</v>
      </c>
      <c r="AW1692" s="45">
        <f t="shared" si="629"/>
        <v>0</v>
      </c>
      <c r="AX1692" s="45">
        <f t="shared" si="629"/>
        <v>0</v>
      </c>
      <c r="AY1692" s="45">
        <f t="shared" si="629"/>
        <v>0</v>
      </c>
      <c r="BA1692" s="38" t="str">
        <f t="shared" ca="1" si="582"/>
        <v>VariantAllowances</v>
      </c>
      <c r="BB1692" s="38" t="str">
        <f t="shared" si="583"/>
        <v>Variant allowances</v>
      </c>
      <c r="BC1692" s="38" t="str">
        <f t="shared" si="584"/>
        <v>Variant allowances allocation to totex categories</v>
      </c>
    </row>
    <row r="1693" spans="4:55">
      <c r="D1693" s="1">
        <f t="shared" si="577"/>
        <v>1</v>
      </c>
      <c r="E1693" s="37" t="str">
        <f t="shared" si="578"/>
        <v>Existing Power Station Works PCDM (SHET only)</v>
      </c>
      <c r="G1693" s="37" t="str">
        <f t="shared" si="579"/>
        <v>£m 23/24 prices</v>
      </c>
      <c r="H1693" s="37" t="str">
        <f t="shared" si="580"/>
        <v>Other capex</v>
      </c>
      <c r="AU1693" s="161">
        <f t="shared" ref="AU1693:AY1693" si="630">INDEX(AU$8:AU$155,MATCH($E1693,$E$8:$E$155,0))*AU802</f>
        <v>0</v>
      </c>
      <c r="AV1693" s="45">
        <f t="shared" si="630"/>
        <v>0</v>
      </c>
      <c r="AW1693" s="45">
        <f t="shared" si="630"/>
        <v>0</v>
      </c>
      <c r="AX1693" s="45">
        <f t="shared" si="630"/>
        <v>0</v>
      </c>
      <c r="AY1693" s="45">
        <f t="shared" si="630"/>
        <v>0</v>
      </c>
      <c r="BA1693" s="38" t="str">
        <f t="shared" ca="1" si="582"/>
        <v>VariantAllowances</v>
      </c>
      <c r="BB1693" s="38" t="str">
        <f t="shared" si="583"/>
        <v>Variant allowances</v>
      </c>
      <c r="BC1693" s="38" t="str">
        <f t="shared" si="584"/>
        <v>Variant allowances allocation to totex categories</v>
      </c>
    </row>
    <row r="1694" spans="4:55">
      <c r="D1694" s="1">
        <f t="shared" si="577"/>
        <v>1</v>
      </c>
      <c r="E1694" s="37" t="str">
        <f t="shared" si="578"/>
        <v>Existing Power Station Works PCDM (SHET only)</v>
      </c>
      <c r="G1694" s="37" t="str">
        <f t="shared" si="579"/>
        <v>£m 23/24 prices</v>
      </c>
      <c r="H1694" s="37" t="str">
        <f t="shared" si="580"/>
        <v>Non-operational capex</v>
      </c>
      <c r="AU1694" s="161">
        <f t="shared" ref="AU1694:AY1694" si="631">INDEX(AU$8:AU$155,MATCH($E1694,$E$8:$E$155,0))*AU803</f>
        <v>0</v>
      </c>
      <c r="AV1694" s="45">
        <f t="shared" si="631"/>
        <v>0</v>
      </c>
      <c r="AW1694" s="45">
        <f t="shared" si="631"/>
        <v>0</v>
      </c>
      <c r="AX1694" s="45">
        <f t="shared" si="631"/>
        <v>0</v>
      </c>
      <c r="AY1694" s="45">
        <f t="shared" si="631"/>
        <v>0</v>
      </c>
      <c r="BA1694" s="38" t="str">
        <f t="shared" ca="1" si="582"/>
        <v>VariantAllowances</v>
      </c>
      <c r="BB1694" s="38" t="str">
        <f t="shared" si="583"/>
        <v>Variant allowances</v>
      </c>
      <c r="BC1694" s="38" t="str">
        <f t="shared" si="584"/>
        <v>Variant allowances allocation to totex categories</v>
      </c>
    </row>
    <row r="1695" spans="4:55">
      <c r="D1695" s="1">
        <f t="shared" si="577"/>
        <v>1</v>
      </c>
      <c r="E1695" s="37" t="str">
        <f t="shared" si="578"/>
        <v>Existing Power Station Works PCDM (SHET only)</v>
      </c>
      <c r="G1695" s="37" t="str">
        <f t="shared" si="579"/>
        <v>£m 23/24 prices</v>
      </c>
      <c r="H1695" s="37" t="str">
        <f t="shared" si="580"/>
        <v>Network operating costs (opex)</v>
      </c>
      <c r="AU1695" s="161">
        <f t="shared" ref="AU1695:AY1695" si="632">INDEX(AU$8:AU$155,MATCH($E1695,$E$8:$E$155,0))*AU804</f>
        <v>0</v>
      </c>
      <c r="AV1695" s="45">
        <f t="shared" si="632"/>
        <v>0</v>
      </c>
      <c r="AW1695" s="45">
        <f t="shared" si="632"/>
        <v>0</v>
      </c>
      <c r="AX1695" s="45">
        <f t="shared" si="632"/>
        <v>0</v>
      </c>
      <c r="AY1695" s="45">
        <f t="shared" si="632"/>
        <v>0</v>
      </c>
      <c r="BA1695" s="38" t="str">
        <f t="shared" ca="1" si="582"/>
        <v>VariantAllowances</v>
      </c>
      <c r="BB1695" s="38" t="str">
        <f t="shared" si="583"/>
        <v>Variant allowances</v>
      </c>
      <c r="BC1695" s="38" t="str">
        <f t="shared" si="584"/>
        <v>Variant allowances allocation to totex categories</v>
      </c>
    </row>
    <row r="1696" spans="4:55">
      <c r="D1696" s="1">
        <f t="shared" si="577"/>
        <v>1</v>
      </c>
      <c r="E1696" s="107" t="str">
        <f t="shared" si="578"/>
        <v>Existing Power Station Works PCDM (SHET only)</v>
      </c>
      <c r="F1696" s="125"/>
      <c r="G1696" s="107" t="str">
        <f t="shared" si="579"/>
        <v>£m 23/24 prices</v>
      </c>
      <c r="H1696" s="107" t="str">
        <f t="shared" si="580"/>
        <v>Indirects (opex)</v>
      </c>
      <c r="I1696" s="107"/>
      <c r="J1696" s="107"/>
      <c r="K1696" s="107"/>
      <c r="L1696" s="107"/>
      <c r="M1696" s="107"/>
      <c r="N1696" s="107"/>
      <c r="O1696" s="107"/>
      <c r="P1696" s="107"/>
      <c r="Q1696" s="107"/>
      <c r="R1696" s="107"/>
      <c r="S1696" s="107"/>
      <c r="T1696" s="107"/>
      <c r="U1696" s="107"/>
      <c r="V1696" s="107"/>
      <c r="W1696" s="107"/>
      <c r="X1696" s="107"/>
      <c r="Y1696" s="107"/>
      <c r="Z1696" s="107"/>
      <c r="AA1696" s="107"/>
      <c r="AB1696" s="107"/>
      <c r="AC1696" s="107"/>
      <c r="AD1696" s="107"/>
      <c r="AE1696" s="107"/>
      <c r="AF1696" s="107"/>
      <c r="AG1696" s="107"/>
      <c r="AH1696" s="107"/>
      <c r="AI1696" s="107"/>
      <c r="AJ1696" s="107"/>
      <c r="AK1696" s="107"/>
      <c r="AL1696" s="107"/>
      <c r="AM1696" s="107"/>
      <c r="AN1696" s="107"/>
      <c r="AO1696" s="107"/>
      <c r="AP1696" s="107"/>
      <c r="AQ1696" s="107"/>
      <c r="AR1696" s="107"/>
      <c r="AS1696" s="107"/>
      <c r="AT1696" s="113"/>
      <c r="AU1696" s="175">
        <f t="shared" ref="AU1696:AY1696" si="633">INDEX(AU$8:AU$155,MATCH($E1696,$E$8:$E$155,0))*AU805</f>
        <v>0</v>
      </c>
      <c r="AV1696" s="112">
        <f t="shared" si="633"/>
        <v>0</v>
      </c>
      <c r="AW1696" s="112">
        <f t="shared" si="633"/>
        <v>0</v>
      </c>
      <c r="AX1696" s="112">
        <f t="shared" si="633"/>
        <v>0</v>
      </c>
      <c r="AY1696" s="112">
        <f t="shared" si="633"/>
        <v>0</v>
      </c>
      <c r="BA1696" s="38" t="str">
        <f t="shared" ca="1" si="582"/>
        <v>VariantAllowances</v>
      </c>
      <c r="BB1696" s="38" t="str">
        <f t="shared" si="583"/>
        <v>Variant allowances</v>
      </c>
      <c r="BC1696" s="38" t="str">
        <f t="shared" si="584"/>
        <v>Variant allowances allocation to totex categories</v>
      </c>
    </row>
    <row r="1697" spans="4:55">
      <c r="D1697" s="1">
        <f t="shared" si="577"/>
        <v>1</v>
      </c>
      <c r="E1697" s="37" t="str">
        <f t="shared" si="578"/>
        <v>Substation PCDM (SHET only)</v>
      </c>
      <c r="G1697" s="37" t="str">
        <f t="shared" si="579"/>
        <v>£m 23/24 prices</v>
      </c>
      <c r="H1697" s="37" t="str">
        <f t="shared" si="580"/>
        <v>Load related capex</v>
      </c>
      <c r="AU1697" s="174">
        <f t="shared" ref="AU1697:AY1697" si="634">INDEX(AU$8:AU$155,MATCH($E1697,$E$8:$E$155,0))*AU806</f>
        <v>0</v>
      </c>
      <c r="AV1697" s="111">
        <f t="shared" si="634"/>
        <v>0</v>
      </c>
      <c r="AW1697" s="111">
        <f t="shared" si="634"/>
        <v>0</v>
      </c>
      <c r="AX1697" s="111">
        <f t="shared" si="634"/>
        <v>0</v>
      </c>
      <c r="AY1697" s="111">
        <f t="shared" si="634"/>
        <v>0</v>
      </c>
      <c r="BA1697" s="38" t="str">
        <f t="shared" ca="1" si="582"/>
        <v>VariantAllowances</v>
      </c>
      <c r="BB1697" s="38" t="str">
        <f t="shared" si="583"/>
        <v>Variant allowances</v>
      </c>
      <c r="BC1697" s="38" t="str">
        <f t="shared" si="584"/>
        <v>Variant allowances allocation to totex categories</v>
      </c>
    </row>
    <row r="1698" spans="4:55">
      <c r="D1698" s="1">
        <f t="shared" si="577"/>
        <v>1</v>
      </c>
      <c r="E1698" s="37" t="str">
        <f t="shared" si="578"/>
        <v>Substation PCDM (SHET only)</v>
      </c>
      <c r="G1698" s="37" t="str">
        <f t="shared" si="579"/>
        <v>£m 23/24 prices</v>
      </c>
      <c r="H1698" s="37" t="str">
        <f t="shared" si="580"/>
        <v>Asset replacement capex</v>
      </c>
      <c r="AU1698" s="161">
        <f t="shared" ref="AU1698:AY1698" si="635">INDEX(AU$8:AU$155,MATCH($E1698,$E$8:$E$155,0))*AU807</f>
        <v>0</v>
      </c>
      <c r="AV1698" s="45">
        <f t="shared" si="635"/>
        <v>0</v>
      </c>
      <c r="AW1698" s="45">
        <f t="shared" si="635"/>
        <v>0</v>
      </c>
      <c r="AX1698" s="45">
        <f t="shared" si="635"/>
        <v>0</v>
      </c>
      <c r="AY1698" s="45">
        <f t="shared" si="635"/>
        <v>0</v>
      </c>
      <c r="BA1698" s="38" t="str">
        <f t="shared" ca="1" si="582"/>
        <v>VariantAllowances</v>
      </c>
      <c r="BB1698" s="38" t="str">
        <f t="shared" si="583"/>
        <v>Variant allowances</v>
      </c>
      <c r="BC1698" s="38" t="str">
        <f t="shared" si="584"/>
        <v>Variant allowances allocation to totex categories</v>
      </c>
    </row>
    <row r="1699" spans="4:55">
      <c r="D1699" s="1">
        <f t="shared" si="577"/>
        <v>1</v>
      </c>
      <c r="E1699" s="37" t="str">
        <f t="shared" si="578"/>
        <v>Substation PCDM (SHET only)</v>
      </c>
      <c r="G1699" s="37" t="str">
        <f t="shared" si="579"/>
        <v>£m 23/24 prices</v>
      </c>
      <c r="H1699" s="37" t="str">
        <f t="shared" si="580"/>
        <v>Other capex</v>
      </c>
      <c r="AU1699" s="161">
        <f t="shared" ref="AU1699:AY1699" si="636">INDEX(AU$8:AU$155,MATCH($E1699,$E$8:$E$155,0))*AU808</f>
        <v>0</v>
      </c>
      <c r="AV1699" s="45">
        <f t="shared" si="636"/>
        <v>0</v>
      </c>
      <c r="AW1699" s="45">
        <f t="shared" si="636"/>
        <v>0</v>
      </c>
      <c r="AX1699" s="45">
        <f t="shared" si="636"/>
        <v>0</v>
      </c>
      <c r="AY1699" s="45">
        <f t="shared" si="636"/>
        <v>0</v>
      </c>
      <c r="BA1699" s="38" t="str">
        <f t="shared" ca="1" si="582"/>
        <v>VariantAllowances</v>
      </c>
      <c r="BB1699" s="38" t="str">
        <f t="shared" si="583"/>
        <v>Variant allowances</v>
      </c>
      <c r="BC1699" s="38" t="str">
        <f t="shared" si="584"/>
        <v>Variant allowances allocation to totex categories</v>
      </c>
    </row>
    <row r="1700" spans="4:55">
      <c r="D1700" s="1">
        <f t="shared" si="577"/>
        <v>1</v>
      </c>
      <c r="E1700" s="37" t="str">
        <f t="shared" si="578"/>
        <v>Substation PCDM (SHET only)</v>
      </c>
      <c r="G1700" s="37" t="str">
        <f t="shared" si="579"/>
        <v>£m 23/24 prices</v>
      </c>
      <c r="H1700" s="37" t="str">
        <f t="shared" si="580"/>
        <v>Non-operational capex</v>
      </c>
      <c r="AU1700" s="161">
        <f t="shared" ref="AU1700:AY1700" si="637">INDEX(AU$8:AU$155,MATCH($E1700,$E$8:$E$155,0))*AU809</f>
        <v>0</v>
      </c>
      <c r="AV1700" s="45">
        <f t="shared" si="637"/>
        <v>0</v>
      </c>
      <c r="AW1700" s="45">
        <f t="shared" si="637"/>
        <v>0</v>
      </c>
      <c r="AX1700" s="45">
        <f t="shared" si="637"/>
        <v>0</v>
      </c>
      <c r="AY1700" s="45">
        <f t="shared" si="637"/>
        <v>0</v>
      </c>
      <c r="BA1700" s="38" t="str">
        <f t="shared" ca="1" si="582"/>
        <v>VariantAllowances</v>
      </c>
      <c r="BB1700" s="38" t="str">
        <f t="shared" si="583"/>
        <v>Variant allowances</v>
      </c>
      <c r="BC1700" s="38" t="str">
        <f t="shared" si="584"/>
        <v>Variant allowances allocation to totex categories</v>
      </c>
    </row>
    <row r="1701" spans="4:55">
      <c r="D1701" s="1">
        <f t="shared" si="577"/>
        <v>1</v>
      </c>
      <c r="E1701" s="37" t="str">
        <f t="shared" si="578"/>
        <v>Substation PCDM (SHET only)</v>
      </c>
      <c r="G1701" s="37" t="str">
        <f t="shared" si="579"/>
        <v>£m 23/24 prices</v>
      </c>
      <c r="H1701" s="37" t="str">
        <f t="shared" si="580"/>
        <v>Network operating costs (opex)</v>
      </c>
      <c r="AU1701" s="161">
        <f t="shared" ref="AU1701:AY1701" si="638">INDEX(AU$8:AU$155,MATCH($E1701,$E$8:$E$155,0))*AU810</f>
        <v>0</v>
      </c>
      <c r="AV1701" s="45">
        <f t="shared" si="638"/>
        <v>0</v>
      </c>
      <c r="AW1701" s="45">
        <f t="shared" si="638"/>
        <v>0</v>
      </c>
      <c r="AX1701" s="45">
        <f t="shared" si="638"/>
        <v>0</v>
      </c>
      <c r="AY1701" s="45">
        <f t="shared" si="638"/>
        <v>0</v>
      </c>
      <c r="BA1701" s="38" t="str">
        <f t="shared" ca="1" si="582"/>
        <v>VariantAllowances</v>
      </c>
      <c r="BB1701" s="38" t="str">
        <f t="shared" si="583"/>
        <v>Variant allowances</v>
      </c>
      <c r="BC1701" s="38" t="str">
        <f t="shared" si="584"/>
        <v>Variant allowances allocation to totex categories</v>
      </c>
    </row>
    <row r="1702" spans="4:55">
      <c r="D1702" s="1">
        <f t="shared" si="577"/>
        <v>1</v>
      </c>
      <c r="E1702" s="107" t="str">
        <f t="shared" si="578"/>
        <v>Substation PCDM (SHET only)</v>
      </c>
      <c r="F1702" s="125"/>
      <c r="G1702" s="107" t="str">
        <f t="shared" si="579"/>
        <v>£m 23/24 prices</v>
      </c>
      <c r="H1702" s="107" t="str">
        <f t="shared" si="580"/>
        <v>Indirects (opex)</v>
      </c>
      <c r="I1702" s="107"/>
      <c r="J1702" s="107"/>
      <c r="K1702" s="107"/>
      <c r="L1702" s="107"/>
      <c r="M1702" s="107"/>
      <c r="N1702" s="107"/>
      <c r="O1702" s="107"/>
      <c r="P1702" s="107"/>
      <c r="Q1702" s="107"/>
      <c r="R1702" s="107"/>
      <c r="S1702" s="107"/>
      <c r="T1702" s="107"/>
      <c r="U1702" s="107"/>
      <c r="V1702" s="107"/>
      <c r="W1702" s="107"/>
      <c r="X1702" s="107"/>
      <c r="Y1702" s="107"/>
      <c r="Z1702" s="107"/>
      <c r="AA1702" s="107"/>
      <c r="AB1702" s="107"/>
      <c r="AC1702" s="107"/>
      <c r="AD1702" s="107"/>
      <c r="AE1702" s="107"/>
      <c r="AF1702" s="107"/>
      <c r="AG1702" s="107"/>
      <c r="AH1702" s="107"/>
      <c r="AI1702" s="107"/>
      <c r="AJ1702" s="107"/>
      <c r="AK1702" s="107"/>
      <c r="AL1702" s="107"/>
      <c r="AM1702" s="107"/>
      <c r="AN1702" s="107"/>
      <c r="AO1702" s="107"/>
      <c r="AP1702" s="107"/>
      <c r="AQ1702" s="107"/>
      <c r="AR1702" s="107"/>
      <c r="AS1702" s="107"/>
      <c r="AT1702" s="113"/>
      <c r="AU1702" s="175">
        <f t="shared" ref="AU1702:AY1702" si="639">INDEX(AU$8:AU$155,MATCH($E1702,$E$8:$E$155,0))*AU811</f>
        <v>0</v>
      </c>
      <c r="AV1702" s="112">
        <f t="shared" si="639"/>
        <v>0</v>
      </c>
      <c r="AW1702" s="112">
        <f t="shared" si="639"/>
        <v>0</v>
      </c>
      <c r="AX1702" s="112">
        <f t="shared" si="639"/>
        <v>0</v>
      </c>
      <c r="AY1702" s="112">
        <f t="shared" si="639"/>
        <v>0</v>
      </c>
      <c r="BA1702" s="38" t="str">
        <f t="shared" ca="1" si="582"/>
        <v>VariantAllowances</v>
      </c>
      <c r="BB1702" s="38" t="str">
        <f t="shared" si="583"/>
        <v>Variant allowances</v>
      </c>
      <c r="BC1702" s="38" t="str">
        <f t="shared" si="584"/>
        <v>Variant allowances allocation to totex categories</v>
      </c>
    </row>
    <row r="1703" spans="4:55">
      <c r="D1703" s="1">
        <f t="shared" si="577"/>
        <v>1</v>
      </c>
      <c r="E1703" s="37" t="str">
        <f t="shared" si="578"/>
        <v>Cables PCDM (NGET only)</v>
      </c>
      <c r="G1703" s="37" t="str">
        <f t="shared" si="579"/>
        <v>£m 23/24 prices</v>
      </c>
      <c r="H1703" s="37" t="str">
        <f t="shared" si="580"/>
        <v>Load related capex</v>
      </c>
      <c r="AU1703" s="174">
        <f t="shared" ref="AU1703:AY1703" si="640">INDEX(AU$8:AU$155,MATCH($E1703,$E$8:$E$155,0))*AU812</f>
        <v>0</v>
      </c>
      <c r="AV1703" s="111">
        <f t="shared" si="640"/>
        <v>0</v>
      </c>
      <c r="AW1703" s="111">
        <f t="shared" si="640"/>
        <v>0</v>
      </c>
      <c r="AX1703" s="111">
        <f t="shared" si="640"/>
        <v>0</v>
      </c>
      <c r="AY1703" s="111">
        <f t="shared" si="640"/>
        <v>0</v>
      </c>
      <c r="BA1703" s="38" t="str">
        <f t="shared" ca="1" si="582"/>
        <v>VariantAllowances</v>
      </c>
      <c r="BB1703" s="38" t="str">
        <f t="shared" si="583"/>
        <v>Variant allowances</v>
      </c>
      <c r="BC1703" s="38" t="str">
        <f t="shared" si="584"/>
        <v>Variant allowances allocation to totex categories</v>
      </c>
    </row>
    <row r="1704" spans="4:55">
      <c r="D1704" s="1">
        <f t="shared" si="577"/>
        <v>1</v>
      </c>
      <c r="E1704" s="37" t="str">
        <f t="shared" si="578"/>
        <v>Cables PCDM (NGET only)</v>
      </c>
      <c r="G1704" s="37" t="str">
        <f t="shared" si="579"/>
        <v>£m 23/24 prices</v>
      </c>
      <c r="H1704" s="37" t="str">
        <f t="shared" si="580"/>
        <v>Asset replacement capex</v>
      </c>
      <c r="AU1704" s="161">
        <f t="shared" ref="AU1704:AY1704" si="641">INDEX(AU$8:AU$155,MATCH($E1704,$E$8:$E$155,0))*AU813</f>
        <v>0</v>
      </c>
      <c r="AV1704" s="45">
        <f t="shared" si="641"/>
        <v>0</v>
      </c>
      <c r="AW1704" s="45">
        <f t="shared" si="641"/>
        <v>0</v>
      </c>
      <c r="AX1704" s="45">
        <f t="shared" si="641"/>
        <v>0</v>
      </c>
      <c r="AY1704" s="45">
        <f t="shared" si="641"/>
        <v>0</v>
      </c>
      <c r="BA1704" s="38" t="str">
        <f t="shared" ca="1" si="582"/>
        <v>VariantAllowances</v>
      </c>
      <c r="BB1704" s="38" t="str">
        <f t="shared" si="583"/>
        <v>Variant allowances</v>
      </c>
      <c r="BC1704" s="38" t="str">
        <f t="shared" si="584"/>
        <v>Variant allowances allocation to totex categories</v>
      </c>
    </row>
    <row r="1705" spans="4:55">
      <c r="D1705" s="1">
        <f t="shared" si="577"/>
        <v>1</v>
      </c>
      <c r="E1705" s="37" t="str">
        <f t="shared" si="578"/>
        <v>Cables PCDM (NGET only)</v>
      </c>
      <c r="G1705" s="37" t="str">
        <f t="shared" si="579"/>
        <v>£m 23/24 prices</v>
      </c>
      <c r="H1705" s="37" t="str">
        <f t="shared" si="580"/>
        <v>Other capex</v>
      </c>
      <c r="AU1705" s="161">
        <f t="shared" ref="AU1705:AY1705" si="642">INDEX(AU$8:AU$155,MATCH($E1705,$E$8:$E$155,0))*AU814</f>
        <v>0</v>
      </c>
      <c r="AV1705" s="45">
        <f t="shared" si="642"/>
        <v>0</v>
      </c>
      <c r="AW1705" s="45">
        <f t="shared" si="642"/>
        <v>0</v>
      </c>
      <c r="AX1705" s="45">
        <f t="shared" si="642"/>
        <v>0</v>
      </c>
      <c r="AY1705" s="45">
        <f t="shared" si="642"/>
        <v>0</v>
      </c>
      <c r="BA1705" s="38" t="str">
        <f t="shared" ca="1" si="582"/>
        <v>VariantAllowances</v>
      </c>
      <c r="BB1705" s="38" t="str">
        <f t="shared" si="583"/>
        <v>Variant allowances</v>
      </c>
      <c r="BC1705" s="38" t="str">
        <f t="shared" si="584"/>
        <v>Variant allowances allocation to totex categories</v>
      </c>
    </row>
    <row r="1706" spans="4:55">
      <c r="D1706" s="1">
        <f t="shared" si="577"/>
        <v>1</v>
      </c>
      <c r="E1706" s="37" t="str">
        <f t="shared" si="578"/>
        <v>Cables PCDM (NGET only)</v>
      </c>
      <c r="G1706" s="37" t="str">
        <f t="shared" si="579"/>
        <v>£m 23/24 prices</v>
      </c>
      <c r="H1706" s="37" t="str">
        <f t="shared" si="580"/>
        <v>Non-operational capex</v>
      </c>
      <c r="AU1706" s="161">
        <f t="shared" ref="AU1706:AY1706" si="643">INDEX(AU$8:AU$155,MATCH($E1706,$E$8:$E$155,0))*AU815</f>
        <v>0</v>
      </c>
      <c r="AV1706" s="45">
        <f t="shared" si="643"/>
        <v>0</v>
      </c>
      <c r="AW1706" s="45">
        <f t="shared" si="643"/>
        <v>0</v>
      </c>
      <c r="AX1706" s="45">
        <f t="shared" si="643"/>
        <v>0</v>
      </c>
      <c r="AY1706" s="45">
        <f t="shared" si="643"/>
        <v>0</v>
      </c>
      <c r="BA1706" s="38" t="str">
        <f t="shared" ca="1" si="582"/>
        <v>VariantAllowances</v>
      </c>
      <c r="BB1706" s="38" t="str">
        <f t="shared" si="583"/>
        <v>Variant allowances</v>
      </c>
      <c r="BC1706" s="38" t="str">
        <f t="shared" si="584"/>
        <v>Variant allowances allocation to totex categories</v>
      </c>
    </row>
    <row r="1707" spans="4:55">
      <c r="D1707" s="1">
        <f t="shared" si="577"/>
        <v>1</v>
      </c>
      <c r="E1707" s="37" t="str">
        <f t="shared" si="578"/>
        <v>Cables PCDM (NGET only)</v>
      </c>
      <c r="G1707" s="37" t="str">
        <f t="shared" si="579"/>
        <v>£m 23/24 prices</v>
      </c>
      <c r="H1707" s="37" t="str">
        <f t="shared" si="580"/>
        <v>Network operating costs (opex)</v>
      </c>
      <c r="AU1707" s="161">
        <f t="shared" ref="AU1707:AY1707" si="644">INDEX(AU$8:AU$155,MATCH($E1707,$E$8:$E$155,0))*AU816</f>
        <v>0</v>
      </c>
      <c r="AV1707" s="45">
        <f t="shared" si="644"/>
        <v>0</v>
      </c>
      <c r="AW1707" s="45">
        <f t="shared" si="644"/>
        <v>0</v>
      </c>
      <c r="AX1707" s="45">
        <f t="shared" si="644"/>
        <v>0</v>
      </c>
      <c r="AY1707" s="45">
        <f t="shared" si="644"/>
        <v>0</v>
      </c>
      <c r="BA1707" s="38" t="str">
        <f t="shared" ca="1" si="582"/>
        <v>VariantAllowances</v>
      </c>
      <c r="BB1707" s="38" t="str">
        <f t="shared" si="583"/>
        <v>Variant allowances</v>
      </c>
      <c r="BC1707" s="38" t="str">
        <f t="shared" si="584"/>
        <v>Variant allowances allocation to totex categories</v>
      </c>
    </row>
    <row r="1708" spans="4:55">
      <c r="D1708" s="1">
        <f t="shared" si="577"/>
        <v>1</v>
      </c>
      <c r="E1708" s="107" t="str">
        <f t="shared" si="578"/>
        <v>Cables PCDM (NGET only)</v>
      </c>
      <c r="F1708" s="125"/>
      <c r="G1708" s="107" t="str">
        <f t="shared" si="579"/>
        <v>£m 23/24 prices</v>
      </c>
      <c r="H1708" s="107" t="str">
        <f t="shared" si="580"/>
        <v>Indirects (opex)</v>
      </c>
      <c r="I1708" s="107"/>
      <c r="J1708" s="107"/>
      <c r="K1708" s="107"/>
      <c r="L1708" s="107"/>
      <c r="M1708" s="107"/>
      <c r="N1708" s="107"/>
      <c r="O1708" s="107"/>
      <c r="P1708" s="107"/>
      <c r="Q1708" s="107"/>
      <c r="R1708" s="107"/>
      <c r="S1708" s="107"/>
      <c r="T1708" s="107"/>
      <c r="U1708" s="107"/>
      <c r="V1708" s="107"/>
      <c r="W1708" s="107"/>
      <c r="X1708" s="107"/>
      <c r="Y1708" s="107"/>
      <c r="Z1708" s="107"/>
      <c r="AA1708" s="107"/>
      <c r="AB1708" s="107"/>
      <c r="AC1708" s="107"/>
      <c r="AD1708" s="107"/>
      <c r="AE1708" s="107"/>
      <c r="AF1708" s="107"/>
      <c r="AG1708" s="107"/>
      <c r="AH1708" s="107"/>
      <c r="AI1708" s="107"/>
      <c r="AJ1708" s="107"/>
      <c r="AK1708" s="107"/>
      <c r="AL1708" s="107"/>
      <c r="AM1708" s="107"/>
      <c r="AN1708" s="107"/>
      <c r="AO1708" s="107"/>
      <c r="AP1708" s="107"/>
      <c r="AQ1708" s="107"/>
      <c r="AR1708" s="107"/>
      <c r="AS1708" s="107"/>
      <c r="AT1708" s="113"/>
      <c r="AU1708" s="175">
        <f t="shared" ref="AU1708:AY1708" si="645">INDEX(AU$8:AU$155,MATCH($E1708,$E$8:$E$155,0))*AU817</f>
        <v>0</v>
      </c>
      <c r="AV1708" s="112">
        <f t="shared" si="645"/>
        <v>0</v>
      </c>
      <c r="AW1708" s="112">
        <f t="shared" si="645"/>
        <v>0</v>
      </c>
      <c r="AX1708" s="112">
        <f t="shared" si="645"/>
        <v>0</v>
      </c>
      <c r="AY1708" s="112">
        <f t="shared" si="645"/>
        <v>0</v>
      </c>
      <c r="BA1708" s="38" t="str">
        <f t="shared" ca="1" si="582"/>
        <v>VariantAllowances</v>
      </c>
      <c r="BB1708" s="38" t="str">
        <f t="shared" si="583"/>
        <v>Variant allowances</v>
      </c>
      <c r="BC1708" s="38" t="str">
        <f t="shared" si="584"/>
        <v>Variant allowances allocation to totex categories</v>
      </c>
    </row>
    <row r="1709" spans="4:55">
      <c r="D1709" s="1">
        <f t="shared" si="577"/>
        <v>1</v>
      </c>
      <c r="E1709" s="37" t="str">
        <f t="shared" si="578"/>
        <v>P&amp;C_Portfolio PCDM (NGET only)</v>
      </c>
      <c r="G1709" s="37" t="str">
        <f t="shared" si="579"/>
        <v>£m 23/24 prices</v>
      </c>
      <c r="H1709" s="37" t="str">
        <f t="shared" si="580"/>
        <v>Load related capex</v>
      </c>
      <c r="AU1709" s="174">
        <f t="shared" ref="AU1709:AY1709" si="646">INDEX(AU$8:AU$155,MATCH($E1709,$E$8:$E$155,0))*AU818</f>
        <v>0</v>
      </c>
      <c r="AV1709" s="111">
        <f t="shared" si="646"/>
        <v>0</v>
      </c>
      <c r="AW1709" s="111">
        <f t="shared" si="646"/>
        <v>0</v>
      </c>
      <c r="AX1709" s="111">
        <f t="shared" si="646"/>
        <v>0</v>
      </c>
      <c r="AY1709" s="111">
        <f t="shared" si="646"/>
        <v>0</v>
      </c>
      <c r="BA1709" s="38" t="str">
        <f t="shared" ca="1" si="582"/>
        <v>VariantAllowances</v>
      </c>
      <c r="BB1709" s="38" t="str">
        <f t="shared" si="583"/>
        <v>Variant allowances</v>
      </c>
      <c r="BC1709" s="38" t="str">
        <f t="shared" si="584"/>
        <v>Variant allowances allocation to totex categories</v>
      </c>
    </row>
    <row r="1710" spans="4:55">
      <c r="D1710" s="1">
        <f t="shared" si="577"/>
        <v>1</v>
      </c>
      <c r="E1710" s="37" t="str">
        <f t="shared" si="578"/>
        <v>P&amp;C_Portfolio PCDM (NGET only)</v>
      </c>
      <c r="G1710" s="37" t="str">
        <f t="shared" si="579"/>
        <v>£m 23/24 prices</v>
      </c>
      <c r="H1710" s="37" t="str">
        <f t="shared" si="580"/>
        <v>Asset replacement capex</v>
      </c>
      <c r="AU1710" s="161">
        <f t="shared" ref="AU1710:AY1710" si="647">INDEX(AU$8:AU$155,MATCH($E1710,$E$8:$E$155,0))*AU819</f>
        <v>22.048343972439561</v>
      </c>
      <c r="AV1710" s="45">
        <f t="shared" si="647"/>
        <v>30.325697315065387</v>
      </c>
      <c r="AW1710" s="45">
        <f t="shared" si="647"/>
        <v>37.187147875978852</v>
      </c>
      <c r="AX1710" s="45">
        <f t="shared" si="647"/>
        <v>37.410156387989169</v>
      </c>
      <c r="AY1710" s="45">
        <f t="shared" si="647"/>
        <v>28.310085843104634</v>
      </c>
      <c r="BA1710" s="38" t="str">
        <f t="shared" ca="1" si="582"/>
        <v>VariantAllowances</v>
      </c>
      <c r="BB1710" s="38" t="str">
        <f t="shared" si="583"/>
        <v>Variant allowances</v>
      </c>
      <c r="BC1710" s="38" t="str">
        <f t="shared" si="584"/>
        <v>Variant allowances allocation to totex categories</v>
      </c>
    </row>
    <row r="1711" spans="4:55">
      <c r="D1711" s="1">
        <f t="shared" ref="D1711:D1774" si="648">INDEX($AY$158:$AY$305,MATCH(E1711,$E$158:$E$305,0))</f>
        <v>1</v>
      </c>
      <c r="E1711" s="37" t="str">
        <f t="shared" ref="E1711:E1774" si="649">E820</f>
        <v>P&amp;C_Portfolio PCDM (NGET only)</v>
      </c>
      <c r="G1711" s="37" t="str">
        <f t="shared" ref="G1711:G1774" si="650">price_label</f>
        <v>£m 23/24 prices</v>
      </c>
      <c r="H1711" s="37" t="str">
        <f t="shared" ref="H1711:H1774" si="651">H820</f>
        <v>Other capex</v>
      </c>
      <c r="AU1711" s="161">
        <f t="shared" ref="AU1711:AY1711" si="652">INDEX(AU$8:AU$155,MATCH($E1711,$E$8:$E$155,0))*AU820</f>
        <v>0</v>
      </c>
      <c r="AV1711" s="45">
        <f t="shared" si="652"/>
        <v>0</v>
      </c>
      <c r="AW1711" s="45">
        <f t="shared" si="652"/>
        <v>0</v>
      </c>
      <c r="AX1711" s="45">
        <f t="shared" si="652"/>
        <v>0</v>
      </c>
      <c r="AY1711" s="45">
        <f t="shared" si="652"/>
        <v>0</v>
      </c>
      <c r="BA1711" s="38" t="str">
        <f t="shared" ref="BA1711:BA1774" ca="1" si="653">$A$1</f>
        <v>VariantAllowances</v>
      </c>
      <c r="BB1711" s="38" t="str">
        <f t="shared" ref="BB1711:BB1774" si="654">$A$6</f>
        <v>Variant allowances</v>
      </c>
      <c r="BC1711" s="38" t="str">
        <f t="shared" ref="BC1711:BC1774" si="655">$B$1198</f>
        <v>Variant allowances allocation to totex categories</v>
      </c>
    </row>
    <row r="1712" spans="4:55">
      <c r="D1712" s="1">
        <f t="shared" si="648"/>
        <v>1</v>
      </c>
      <c r="E1712" s="37" t="str">
        <f t="shared" si="649"/>
        <v>P&amp;C_Portfolio PCDM (NGET only)</v>
      </c>
      <c r="G1712" s="37" t="str">
        <f t="shared" si="650"/>
        <v>£m 23/24 prices</v>
      </c>
      <c r="H1712" s="37" t="str">
        <f t="shared" si="651"/>
        <v>Non-operational capex</v>
      </c>
      <c r="AU1712" s="161">
        <f t="shared" ref="AU1712:AY1712" si="656">INDEX(AU$8:AU$155,MATCH($E1712,$E$8:$E$155,0))*AU821</f>
        <v>0</v>
      </c>
      <c r="AV1712" s="45">
        <f t="shared" si="656"/>
        <v>0</v>
      </c>
      <c r="AW1712" s="45">
        <f t="shared" si="656"/>
        <v>0</v>
      </c>
      <c r="AX1712" s="45">
        <f t="shared" si="656"/>
        <v>0</v>
      </c>
      <c r="AY1712" s="45">
        <f t="shared" si="656"/>
        <v>0</v>
      </c>
      <c r="BA1712" s="38" t="str">
        <f t="shared" ca="1" si="653"/>
        <v>VariantAllowances</v>
      </c>
      <c r="BB1712" s="38" t="str">
        <f t="shared" si="654"/>
        <v>Variant allowances</v>
      </c>
      <c r="BC1712" s="38" t="str">
        <f t="shared" si="655"/>
        <v>Variant allowances allocation to totex categories</v>
      </c>
    </row>
    <row r="1713" spans="4:55">
      <c r="D1713" s="1">
        <f t="shared" si="648"/>
        <v>1</v>
      </c>
      <c r="E1713" s="37" t="str">
        <f t="shared" si="649"/>
        <v>P&amp;C_Portfolio PCDM (NGET only)</v>
      </c>
      <c r="G1713" s="37" t="str">
        <f t="shared" si="650"/>
        <v>£m 23/24 prices</v>
      </c>
      <c r="H1713" s="37" t="str">
        <f t="shared" si="651"/>
        <v>Network operating costs (opex)</v>
      </c>
      <c r="AU1713" s="161">
        <f t="shared" ref="AU1713:AY1713" si="657">INDEX(AU$8:AU$155,MATCH($E1713,$E$8:$E$155,0))*AU822</f>
        <v>3.3758318902592435</v>
      </c>
      <c r="AV1713" s="45">
        <f t="shared" si="657"/>
        <v>4.643181193948851</v>
      </c>
      <c r="AW1713" s="45">
        <f t="shared" si="657"/>
        <v>5.6937409841046431</v>
      </c>
      <c r="AX1713" s="45">
        <f t="shared" si="657"/>
        <v>5.7278859179638371</v>
      </c>
      <c r="AY1713" s="45">
        <f t="shared" si="657"/>
        <v>4.3345700123597508</v>
      </c>
      <c r="BA1713" s="38" t="str">
        <f t="shared" ca="1" si="653"/>
        <v>VariantAllowances</v>
      </c>
      <c r="BB1713" s="38" t="str">
        <f t="shared" si="654"/>
        <v>Variant allowances</v>
      </c>
      <c r="BC1713" s="38" t="str">
        <f t="shared" si="655"/>
        <v>Variant allowances allocation to totex categories</v>
      </c>
    </row>
    <row r="1714" spans="4:55">
      <c r="D1714" s="1">
        <f t="shared" si="648"/>
        <v>1</v>
      </c>
      <c r="E1714" s="107" t="str">
        <f t="shared" si="649"/>
        <v>P&amp;C_Portfolio PCDM (NGET only)</v>
      </c>
      <c r="F1714" s="125"/>
      <c r="G1714" s="107" t="str">
        <f t="shared" si="650"/>
        <v>£m 23/24 prices</v>
      </c>
      <c r="H1714" s="107" t="str">
        <f t="shared" si="651"/>
        <v>Indirects (opex)</v>
      </c>
      <c r="I1714" s="107"/>
      <c r="J1714" s="107"/>
      <c r="K1714" s="107"/>
      <c r="L1714" s="107"/>
      <c r="M1714" s="107"/>
      <c r="N1714" s="107"/>
      <c r="O1714" s="107"/>
      <c r="P1714" s="107"/>
      <c r="Q1714" s="107"/>
      <c r="R1714" s="107"/>
      <c r="S1714" s="107"/>
      <c r="T1714" s="107"/>
      <c r="U1714" s="107"/>
      <c r="V1714" s="107"/>
      <c r="W1714" s="107"/>
      <c r="X1714" s="107"/>
      <c r="Y1714" s="107"/>
      <c r="Z1714" s="107"/>
      <c r="AA1714" s="107"/>
      <c r="AB1714" s="107"/>
      <c r="AC1714" s="107"/>
      <c r="AD1714" s="107"/>
      <c r="AE1714" s="107"/>
      <c r="AF1714" s="107"/>
      <c r="AG1714" s="107"/>
      <c r="AH1714" s="107"/>
      <c r="AI1714" s="107"/>
      <c r="AJ1714" s="107"/>
      <c r="AK1714" s="107"/>
      <c r="AL1714" s="107"/>
      <c r="AM1714" s="107"/>
      <c r="AN1714" s="107"/>
      <c r="AO1714" s="107"/>
      <c r="AP1714" s="107"/>
      <c r="AQ1714" s="107"/>
      <c r="AR1714" s="107"/>
      <c r="AS1714" s="107"/>
      <c r="AT1714" s="113"/>
      <c r="AU1714" s="175">
        <f t="shared" ref="AU1714:AY1714" si="658">INDEX(AU$8:AU$155,MATCH($E1714,$E$8:$E$155,0))*AU823</f>
        <v>0</v>
      </c>
      <c r="AV1714" s="112">
        <f t="shared" si="658"/>
        <v>0</v>
      </c>
      <c r="AW1714" s="112">
        <f t="shared" si="658"/>
        <v>0</v>
      </c>
      <c r="AX1714" s="112">
        <f t="shared" si="658"/>
        <v>0</v>
      </c>
      <c r="AY1714" s="112">
        <f t="shared" si="658"/>
        <v>0</v>
      </c>
      <c r="BA1714" s="38" t="str">
        <f t="shared" ca="1" si="653"/>
        <v>VariantAllowances</v>
      </c>
      <c r="BB1714" s="38" t="str">
        <f t="shared" si="654"/>
        <v>Variant allowances</v>
      </c>
      <c r="BC1714" s="38" t="str">
        <f t="shared" si="655"/>
        <v>Variant allowances allocation to totex categories</v>
      </c>
    </row>
    <row r="1715" spans="4:55">
      <c r="D1715" s="1">
        <f t="shared" si="648"/>
        <v>1</v>
      </c>
      <c r="E1715" s="37" t="str">
        <f t="shared" si="649"/>
        <v>OHL &amp; Reconductoring PCDM (NGET only)</v>
      </c>
      <c r="G1715" s="37" t="str">
        <f t="shared" si="650"/>
        <v>£m 23/24 prices</v>
      </c>
      <c r="H1715" s="37" t="str">
        <f t="shared" si="651"/>
        <v>Load related capex</v>
      </c>
      <c r="AU1715" s="174">
        <f t="shared" ref="AU1715:AY1715" si="659">INDEX(AU$8:AU$155,MATCH($E1715,$E$8:$E$155,0))*AU824</f>
        <v>0</v>
      </c>
      <c r="AV1715" s="111">
        <f t="shared" si="659"/>
        <v>0</v>
      </c>
      <c r="AW1715" s="111">
        <f t="shared" si="659"/>
        <v>0</v>
      </c>
      <c r="AX1715" s="111">
        <f t="shared" si="659"/>
        <v>0</v>
      </c>
      <c r="AY1715" s="111">
        <f t="shared" si="659"/>
        <v>0</v>
      </c>
      <c r="BA1715" s="38" t="str">
        <f t="shared" ca="1" si="653"/>
        <v>VariantAllowances</v>
      </c>
      <c r="BB1715" s="38" t="str">
        <f t="shared" si="654"/>
        <v>Variant allowances</v>
      </c>
      <c r="BC1715" s="38" t="str">
        <f t="shared" si="655"/>
        <v>Variant allowances allocation to totex categories</v>
      </c>
    </row>
    <row r="1716" spans="4:55">
      <c r="D1716" s="1">
        <f t="shared" si="648"/>
        <v>1</v>
      </c>
      <c r="E1716" s="37" t="str">
        <f t="shared" si="649"/>
        <v>OHL &amp; Reconductoring PCDM (NGET only)</v>
      </c>
      <c r="G1716" s="37" t="str">
        <f t="shared" si="650"/>
        <v>£m 23/24 prices</v>
      </c>
      <c r="H1716" s="37" t="str">
        <f t="shared" si="651"/>
        <v>Asset replacement capex</v>
      </c>
      <c r="AU1716" s="161">
        <f t="shared" ref="AU1716:AY1716" si="660">INDEX(AU$8:AU$155,MATCH($E1716,$E$8:$E$155,0))*AU825</f>
        <v>0</v>
      </c>
      <c r="AV1716" s="45">
        <f t="shared" si="660"/>
        <v>0</v>
      </c>
      <c r="AW1716" s="45">
        <f t="shared" si="660"/>
        <v>0</v>
      </c>
      <c r="AX1716" s="45">
        <f t="shared" si="660"/>
        <v>0</v>
      </c>
      <c r="AY1716" s="45">
        <f t="shared" si="660"/>
        <v>0</v>
      </c>
      <c r="BA1716" s="38" t="str">
        <f t="shared" ca="1" si="653"/>
        <v>VariantAllowances</v>
      </c>
      <c r="BB1716" s="38" t="str">
        <f t="shared" si="654"/>
        <v>Variant allowances</v>
      </c>
      <c r="BC1716" s="38" t="str">
        <f t="shared" si="655"/>
        <v>Variant allowances allocation to totex categories</v>
      </c>
    </row>
    <row r="1717" spans="4:55">
      <c r="D1717" s="1">
        <f t="shared" si="648"/>
        <v>1</v>
      </c>
      <c r="E1717" s="37" t="str">
        <f t="shared" si="649"/>
        <v>OHL &amp; Reconductoring PCDM (NGET only)</v>
      </c>
      <c r="G1717" s="37" t="str">
        <f t="shared" si="650"/>
        <v>£m 23/24 prices</v>
      </c>
      <c r="H1717" s="37" t="str">
        <f t="shared" si="651"/>
        <v>Other capex</v>
      </c>
      <c r="AU1717" s="161">
        <f t="shared" ref="AU1717:AY1717" si="661">INDEX(AU$8:AU$155,MATCH($E1717,$E$8:$E$155,0))*AU826</f>
        <v>0</v>
      </c>
      <c r="AV1717" s="45">
        <f t="shared" si="661"/>
        <v>0</v>
      </c>
      <c r="AW1717" s="45">
        <f t="shared" si="661"/>
        <v>0</v>
      </c>
      <c r="AX1717" s="45">
        <f t="shared" si="661"/>
        <v>0</v>
      </c>
      <c r="AY1717" s="45">
        <f t="shared" si="661"/>
        <v>0</v>
      </c>
      <c r="BA1717" s="38" t="str">
        <f t="shared" ca="1" si="653"/>
        <v>VariantAllowances</v>
      </c>
      <c r="BB1717" s="38" t="str">
        <f t="shared" si="654"/>
        <v>Variant allowances</v>
      </c>
      <c r="BC1717" s="38" t="str">
        <f t="shared" si="655"/>
        <v>Variant allowances allocation to totex categories</v>
      </c>
    </row>
    <row r="1718" spans="4:55">
      <c r="D1718" s="1">
        <f t="shared" si="648"/>
        <v>1</v>
      </c>
      <c r="E1718" s="37" t="str">
        <f t="shared" si="649"/>
        <v>OHL &amp; Reconductoring PCDM (NGET only)</v>
      </c>
      <c r="G1718" s="37" t="str">
        <f t="shared" si="650"/>
        <v>£m 23/24 prices</v>
      </c>
      <c r="H1718" s="37" t="str">
        <f t="shared" si="651"/>
        <v>Non-operational capex</v>
      </c>
      <c r="AU1718" s="161">
        <f t="shared" ref="AU1718:AY1718" si="662">INDEX(AU$8:AU$155,MATCH($E1718,$E$8:$E$155,0))*AU827</f>
        <v>0</v>
      </c>
      <c r="AV1718" s="45">
        <f t="shared" si="662"/>
        <v>0</v>
      </c>
      <c r="AW1718" s="45">
        <f t="shared" si="662"/>
        <v>0</v>
      </c>
      <c r="AX1718" s="45">
        <f t="shared" si="662"/>
        <v>0</v>
      </c>
      <c r="AY1718" s="45">
        <f t="shared" si="662"/>
        <v>0</v>
      </c>
      <c r="BA1718" s="38" t="str">
        <f t="shared" ca="1" si="653"/>
        <v>VariantAllowances</v>
      </c>
      <c r="BB1718" s="38" t="str">
        <f t="shared" si="654"/>
        <v>Variant allowances</v>
      </c>
      <c r="BC1718" s="38" t="str">
        <f t="shared" si="655"/>
        <v>Variant allowances allocation to totex categories</v>
      </c>
    </row>
    <row r="1719" spans="4:55">
      <c r="D1719" s="1">
        <f t="shared" si="648"/>
        <v>1</v>
      </c>
      <c r="E1719" s="37" t="str">
        <f t="shared" si="649"/>
        <v>OHL &amp; Reconductoring PCDM (NGET only)</v>
      </c>
      <c r="G1719" s="37" t="str">
        <f t="shared" si="650"/>
        <v>£m 23/24 prices</v>
      </c>
      <c r="H1719" s="37" t="str">
        <f t="shared" si="651"/>
        <v>Network operating costs (opex)</v>
      </c>
      <c r="AU1719" s="161">
        <f t="shared" ref="AU1719:AY1719" si="663">INDEX(AU$8:AU$155,MATCH($E1719,$E$8:$E$155,0))*AU828</f>
        <v>0</v>
      </c>
      <c r="AV1719" s="45">
        <f t="shared" si="663"/>
        <v>0</v>
      </c>
      <c r="AW1719" s="45">
        <f t="shared" si="663"/>
        <v>0</v>
      </c>
      <c r="AX1719" s="45">
        <f t="shared" si="663"/>
        <v>0</v>
      </c>
      <c r="AY1719" s="45">
        <f t="shared" si="663"/>
        <v>0</v>
      </c>
      <c r="BA1719" s="38" t="str">
        <f t="shared" ca="1" si="653"/>
        <v>VariantAllowances</v>
      </c>
      <c r="BB1719" s="38" t="str">
        <f t="shared" si="654"/>
        <v>Variant allowances</v>
      </c>
      <c r="BC1719" s="38" t="str">
        <f t="shared" si="655"/>
        <v>Variant allowances allocation to totex categories</v>
      </c>
    </row>
    <row r="1720" spans="4:55">
      <c r="D1720" s="1">
        <f t="shared" si="648"/>
        <v>1</v>
      </c>
      <c r="E1720" s="107" t="str">
        <f t="shared" si="649"/>
        <v>OHL &amp; Reconductoring PCDM (NGET only)</v>
      </c>
      <c r="F1720" s="125"/>
      <c r="G1720" s="107" t="str">
        <f t="shared" si="650"/>
        <v>£m 23/24 prices</v>
      </c>
      <c r="H1720" s="107" t="str">
        <f t="shared" si="651"/>
        <v>Indirects (opex)</v>
      </c>
      <c r="I1720" s="107"/>
      <c r="J1720" s="107"/>
      <c r="K1720" s="107"/>
      <c r="L1720" s="107"/>
      <c r="M1720" s="107"/>
      <c r="N1720" s="107"/>
      <c r="O1720" s="107"/>
      <c r="P1720" s="107"/>
      <c r="Q1720" s="107"/>
      <c r="R1720" s="107"/>
      <c r="S1720" s="107"/>
      <c r="T1720" s="107"/>
      <c r="U1720" s="107"/>
      <c r="V1720" s="107"/>
      <c r="W1720" s="107"/>
      <c r="X1720" s="107"/>
      <c r="Y1720" s="107"/>
      <c r="Z1720" s="107"/>
      <c r="AA1720" s="107"/>
      <c r="AB1720" s="107"/>
      <c r="AC1720" s="107"/>
      <c r="AD1720" s="107"/>
      <c r="AE1720" s="107"/>
      <c r="AF1720" s="107"/>
      <c r="AG1720" s="107"/>
      <c r="AH1720" s="107"/>
      <c r="AI1720" s="107"/>
      <c r="AJ1720" s="107"/>
      <c r="AK1720" s="107"/>
      <c r="AL1720" s="107"/>
      <c r="AM1720" s="107"/>
      <c r="AN1720" s="107"/>
      <c r="AO1720" s="107"/>
      <c r="AP1720" s="107"/>
      <c r="AQ1720" s="107"/>
      <c r="AR1720" s="107"/>
      <c r="AS1720" s="107"/>
      <c r="AT1720" s="113"/>
      <c r="AU1720" s="175">
        <f t="shared" ref="AU1720:AY1720" si="664">INDEX(AU$8:AU$155,MATCH($E1720,$E$8:$E$155,0))*AU829</f>
        <v>0</v>
      </c>
      <c r="AV1720" s="112">
        <f t="shared" si="664"/>
        <v>0</v>
      </c>
      <c r="AW1720" s="112">
        <f t="shared" si="664"/>
        <v>0</v>
      </c>
      <c r="AX1720" s="112">
        <f t="shared" si="664"/>
        <v>0</v>
      </c>
      <c r="AY1720" s="112">
        <f t="shared" si="664"/>
        <v>0</v>
      </c>
      <c r="BA1720" s="38" t="str">
        <f t="shared" ca="1" si="653"/>
        <v>VariantAllowances</v>
      </c>
      <c r="BB1720" s="38" t="str">
        <f t="shared" si="654"/>
        <v>Variant allowances</v>
      </c>
      <c r="BC1720" s="38" t="str">
        <f t="shared" si="655"/>
        <v>Variant allowances allocation to totex categories</v>
      </c>
    </row>
    <row r="1721" spans="4:55">
      <c r="D1721" s="1">
        <f t="shared" si="648"/>
        <v>1</v>
      </c>
      <c r="E1721" s="37" t="str">
        <f t="shared" si="649"/>
        <v>Substation Condition Monitoring Technology PCDM (NGET only)</v>
      </c>
      <c r="G1721" s="37" t="str">
        <f t="shared" si="650"/>
        <v>£m 23/24 prices</v>
      </c>
      <c r="H1721" s="37" t="str">
        <f t="shared" si="651"/>
        <v>Load related capex</v>
      </c>
      <c r="AU1721" s="174">
        <f t="shared" ref="AU1721:AY1721" si="665">INDEX(AU$8:AU$155,MATCH($E1721,$E$8:$E$155,0))*AU830</f>
        <v>0</v>
      </c>
      <c r="AV1721" s="111">
        <f t="shared" si="665"/>
        <v>0</v>
      </c>
      <c r="AW1721" s="111">
        <f t="shared" si="665"/>
        <v>0</v>
      </c>
      <c r="AX1721" s="111">
        <f t="shared" si="665"/>
        <v>0</v>
      </c>
      <c r="AY1721" s="111">
        <f t="shared" si="665"/>
        <v>0</v>
      </c>
      <c r="BA1721" s="38" t="str">
        <f t="shared" ca="1" si="653"/>
        <v>VariantAllowances</v>
      </c>
      <c r="BB1721" s="38" t="str">
        <f t="shared" si="654"/>
        <v>Variant allowances</v>
      </c>
      <c r="BC1721" s="38" t="str">
        <f t="shared" si="655"/>
        <v>Variant allowances allocation to totex categories</v>
      </c>
    </row>
    <row r="1722" spans="4:55">
      <c r="D1722" s="1">
        <f t="shared" si="648"/>
        <v>1</v>
      </c>
      <c r="E1722" s="37" t="str">
        <f t="shared" si="649"/>
        <v>Substation Condition Monitoring Technology PCDM (NGET only)</v>
      </c>
      <c r="G1722" s="37" t="str">
        <f t="shared" si="650"/>
        <v>£m 23/24 prices</v>
      </c>
      <c r="H1722" s="37" t="str">
        <f t="shared" si="651"/>
        <v>Asset replacement capex</v>
      </c>
      <c r="AU1722" s="161">
        <f t="shared" ref="AU1722:AY1722" si="666">INDEX(AU$8:AU$155,MATCH($E1722,$E$8:$E$155,0))*AU831</f>
        <v>3.8670032812292838</v>
      </c>
      <c r="AV1722" s="45">
        <f t="shared" si="666"/>
        <v>3.8283332484169912</v>
      </c>
      <c r="AW1722" s="45">
        <f t="shared" si="666"/>
        <v>3.7900499159328214</v>
      </c>
      <c r="AX1722" s="45">
        <f t="shared" si="666"/>
        <v>3.7521494167734928</v>
      </c>
      <c r="AY1722" s="45">
        <f t="shared" si="666"/>
        <v>3.7146279226057581</v>
      </c>
      <c r="BA1722" s="38" t="str">
        <f t="shared" ca="1" si="653"/>
        <v>VariantAllowances</v>
      </c>
      <c r="BB1722" s="38" t="str">
        <f t="shared" si="654"/>
        <v>Variant allowances</v>
      </c>
      <c r="BC1722" s="38" t="str">
        <f t="shared" si="655"/>
        <v>Variant allowances allocation to totex categories</v>
      </c>
    </row>
    <row r="1723" spans="4:55">
      <c r="D1723" s="1">
        <f t="shared" si="648"/>
        <v>1</v>
      </c>
      <c r="E1723" s="37" t="str">
        <f t="shared" si="649"/>
        <v>Substation Condition Monitoring Technology PCDM (NGET only)</v>
      </c>
      <c r="G1723" s="37" t="str">
        <f t="shared" si="650"/>
        <v>£m 23/24 prices</v>
      </c>
      <c r="H1723" s="37" t="str">
        <f t="shared" si="651"/>
        <v>Other capex</v>
      </c>
      <c r="AU1723" s="161">
        <f t="shared" ref="AU1723:AY1723" si="667">INDEX(AU$8:AU$155,MATCH($E1723,$E$8:$E$155,0))*AU832</f>
        <v>0</v>
      </c>
      <c r="AV1723" s="45">
        <f t="shared" si="667"/>
        <v>0</v>
      </c>
      <c r="AW1723" s="45">
        <f t="shared" si="667"/>
        <v>0</v>
      </c>
      <c r="AX1723" s="45">
        <f t="shared" si="667"/>
        <v>0</v>
      </c>
      <c r="AY1723" s="45">
        <f t="shared" si="667"/>
        <v>0</v>
      </c>
      <c r="BA1723" s="38" t="str">
        <f t="shared" ca="1" si="653"/>
        <v>VariantAllowances</v>
      </c>
      <c r="BB1723" s="38" t="str">
        <f t="shared" si="654"/>
        <v>Variant allowances</v>
      </c>
      <c r="BC1723" s="38" t="str">
        <f t="shared" si="655"/>
        <v>Variant allowances allocation to totex categories</v>
      </c>
    </row>
    <row r="1724" spans="4:55">
      <c r="D1724" s="1">
        <f t="shared" si="648"/>
        <v>1</v>
      </c>
      <c r="E1724" s="37" t="str">
        <f t="shared" si="649"/>
        <v>Substation Condition Monitoring Technology PCDM (NGET only)</v>
      </c>
      <c r="G1724" s="37" t="str">
        <f t="shared" si="650"/>
        <v>£m 23/24 prices</v>
      </c>
      <c r="H1724" s="37" t="str">
        <f t="shared" si="651"/>
        <v>Non-operational capex</v>
      </c>
      <c r="AU1724" s="161">
        <f t="shared" ref="AU1724:AY1724" si="668">INDEX(AU$8:AU$155,MATCH($E1724,$E$8:$E$155,0))*AU833</f>
        <v>0</v>
      </c>
      <c r="AV1724" s="45">
        <f t="shared" si="668"/>
        <v>0</v>
      </c>
      <c r="AW1724" s="45">
        <f t="shared" si="668"/>
        <v>0</v>
      </c>
      <c r="AX1724" s="45">
        <f t="shared" si="668"/>
        <v>0</v>
      </c>
      <c r="AY1724" s="45">
        <f t="shared" si="668"/>
        <v>0</v>
      </c>
      <c r="BA1724" s="38" t="str">
        <f t="shared" ca="1" si="653"/>
        <v>VariantAllowances</v>
      </c>
      <c r="BB1724" s="38" t="str">
        <f t="shared" si="654"/>
        <v>Variant allowances</v>
      </c>
      <c r="BC1724" s="38" t="str">
        <f t="shared" si="655"/>
        <v>Variant allowances allocation to totex categories</v>
      </c>
    </row>
    <row r="1725" spans="4:55">
      <c r="D1725" s="1">
        <f t="shared" si="648"/>
        <v>1</v>
      </c>
      <c r="E1725" s="37" t="str">
        <f t="shared" si="649"/>
        <v>Substation Condition Monitoring Technology PCDM (NGET only)</v>
      </c>
      <c r="G1725" s="37" t="str">
        <f t="shared" si="650"/>
        <v>£m 23/24 prices</v>
      </c>
      <c r="H1725" s="37" t="str">
        <f t="shared" si="651"/>
        <v>Network operating costs (opex)</v>
      </c>
      <c r="AU1725" s="161">
        <f t="shared" ref="AU1725:AY1725" si="669">INDEX(AU$8:AU$155,MATCH($E1725,$E$8:$E$155,0))*AU834</f>
        <v>0</v>
      </c>
      <c r="AV1725" s="45">
        <f t="shared" si="669"/>
        <v>0</v>
      </c>
      <c r="AW1725" s="45">
        <f t="shared" si="669"/>
        <v>0</v>
      </c>
      <c r="AX1725" s="45">
        <f t="shared" si="669"/>
        <v>0</v>
      </c>
      <c r="AY1725" s="45">
        <f t="shared" si="669"/>
        <v>0</v>
      </c>
      <c r="BA1725" s="38" t="str">
        <f t="shared" ca="1" si="653"/>
        <v>VariantAllowances</v>
      </c>
      <c r="BB1725" s="38" t="str">
        <f t="shared" si="654"/>
        <v>Variant allowances</v>
      </c>
      <c r="BC1725" s="38" t="str">
        <f t="shared" si="655"/>
        <v>Variant allowances allocation to totex categories</v>
      </c>
    </row>
    <row r="1726" spans="4:55">
      <c r="D1726" s="1">
        <f t="shared" si="648"/>
        <v>1</v>
      </c>
      <c r="E1726" s="107" t="str">
        <f t="shared" si="649"/>
        <v>Substation Condition Monitoring Technology PCDM (NGET only)</v>
      </c>
      <c r="F1726" s="125"/>
      <c r="G1726" s="107" t="str">
        <f t="shared" si="650"/>
        <v>£m 23/24 prices</v>
      </c>
      <c r="H1726" s="107" t="str">
        <f t="shared" si="651"/>
        <v>Indirects (opex)</v>
      </c>
      <c r="I1726" s="107"/>
      <c r="J1726" s="107"/>
      <c r="K1726" s="107"/>
      <c r="L1726" s="107"/>
      <c r="M1726" s="107"/>
      <c r="N1726" s="107"/>
      <c r="O1726" s="107"/>
      <c r="P1726" s="107"/>
      <c r="Q1726" s="107"/>
      <c r="R1726" s="107"/>
      <c r="S1726" s="107"/>
      <c r="T1726" s="107"/>
      <c r="U1726" s="107"/>
      <c r="V1726" s="107"/>
      <c r="W1726" s="107"/>
      <c r="X1726" s="107"/>
      <c r="Y1726" s="107"/>
      <c r="Z1726" s="107"/>
      <c r="AA1726" s="107"/>
      <c r="AB1726" s="107"/>
      <c r="AC1726" s="107"/>
      <c r="AD1726" s="107"/>
      <c r="AE1726" s="107"/>
      <c r="AF1726" s="107"/>
      <c r="AG1726" s="107"/>
      <c r="AH1726" s="107"/>
      <c r="AI1726" s="107"/>
      <c r="AJ1726" s="107"/>
      <c r="AK1726" s="107"/>
      <c r="AL1726" s="107"/>
      <c r="AM1726" s="107"/>
      <c r="AN1726" s="107"/>
      <c r="AO1726" s="107"/>
      <c r="AP1726" s="107"/>
      <c r="AQ1726" s="107"/>
      <c r="AR1726" s="107"/>
      <c r="AS1726" s="107"/>
      <c r="AT1726" s="113"/>
      <c r="AU1726" s="175">
        <f t="shared" ref="AU1726:AY1726" si="670">INDEX(AU$8:AU$155,MATCH($E1726,$E$8:$E$155,0))*AU835</f>
        <v>0</v>
      </c>
      <c r="AV1726" s="112">
        <f t="shared" si="670"/>
        <v>0</v>
      </c>
      <c r="AW1726" s="112">
        <f t="shared" si="670"/>
        <v>0</v>
      </c>
      <c r="AX1726" s="112">
        <f t="shared" si="670"/>
        <v>0</v>
      </c>
      <c r="AY1726" s="112">
        <f t="shared" si="670"/>
        <v>0</v>
      </c>
      <c r="BA1726" s="38" t="str">
        <f t="shared" ca="1" si="653"/>
        <v>VariantAllowances</v>
      </c>
      <c r="BB1726" s="38" t="str">
        <f t="shared" si="654"/>
        <v>Variant allowances</v>
      </c>
      <c r="BC1726" s="38" t="str">
        <f t="shared" si="655"/>
        <v>Variant allowances allocation to totex categories</v>
      </c>
    </row>
    <row r="1727" spans="4:55">
      <c r="D1727" s="1">
        <f t="shared" si="648"/>
        <v>1</v>
      </c>
      <c r="E1727" s="37" t="str">
        <f t="shared" si="649"/>
        <v>Substation PCDE (NGET only)</v>
      </c>
      <c r="G1727" s="37" t="str">
        <f t="shared" si="650"/>
        <v>£m 23/24 prices</v>
      </c>
      <c r="H1727" s="37" t="str">
        <f t="shared" si="651"/>
        <v>Load related capex</v>
      </c>
      <c r="AU1727" s="174">
        <f t="shared" ref="AU1727:AY1727" si="671">INDEX(AU$8:AU$155,MATCH($E1727,$E$8:$E$155,0))*AU836</f>
        <v>13.091946968939206</v>
      </c>
      <c r="AV1727" s="111">
        <f t="shared" si="671"/>
        <v>5.9684696406180864</v>
      </c>
      <c r="AW1727" s="111">
        <f t="shared" si="671"/>
        <v>3.3021278603266153</v>
      </c>
      <c r="AX1727" s="111">
        <f t="shared" si="671"/>
        <v>2.1516129837498413E-2</v>
      </c>
      <c r="AY1727" s="111">
        <f t="shared" si="671"/>
        <v>0</v>
      </c>
      <c r="BA1727" s="38" t="str">
        <f t="shared" ca="1" si="653"/>
        <v>VariantAllowances</v>
      </c>
      <c r="BB1727" s="38" t="str">
        <f t="shared" si="654"/>
        <v>Variant allowances</v>
      </c>
      <c r="BC1727" s="38" t="str">
        <f t="shared" si="655"/>
        <v>Variant allowances allocation to totex categories</v>
      </c>
    </row>
    <row r="1728" spans="4:55">
      <c r="D1728" s="1">
        <f t="shared" si="648"/>
        <v>1</v>
      </c>
      <c r="E1728" s="37" t="str">
        <f t="shared" si="649"/>
        <v>Substation PCDE (NGET only)</v>
      </c>
      <c r="G1728" s="37" t="str">
        <f t="shared" si="650"/>
        <v>£m 23/24 prices</v>
      </c>
      <c r="H1728" s="37" t="str">
        <f t="shared" si="651"/>
        <v>Asset replacement capex</v>
      </c>
      <c r="AU1728" s="161">
        <f t="shared" ref="AU1728:AY1728" si="672">INDEX(AU$8:AU$155,MATCH($E1728,$E$8:$E$155,0))*AU837</f>
        <v>0</v>
      </c>
      <c r="AV1728" s="45">
        <f t="shared" si="672"/>
        <v>0</v>
      </c>
      <c r="AW1728" s="45">
        <f t="shared" si="672"/>
        <v>0</v>
      </c>
      <c r="AX1728" s="45">
        <f t="shared" si="672"/>
        <v>0</v>
      </c>
      <c r="AY1728" s="45">
        <f t="shared" si="672"/>
        <v>0</v>
      </c>
      <c r="BA1728" s="38" t="str">
        <f t="shared" ca="1" si="653"/>
        <v>VariantAllowances</v>
      </c>
      <c r="BB1728" s="38" t="str">
        <f t="shared" si="654"/>
        <v>Variant allowances</v>
      </c>
      <c r="BC1728" s="38" t="str">
        <f t="shared" si="655"/>
        <v>Variant allowances allocation to totex categories</v>
      </c>
    </row>
    <row r="1729" spans="4:55">
      <c r="D1729" s="1">
        <f t="shared" si="648"/>
        <v>1</v>
      </c>
      <c r="E1729" s="37" t="str">
        <f t="shared" si="649"/>
        <v>Substation PCDE (NGET only)</v>
      </c>
      <c r="G1729" s="37" t="str">
        <f t="shared" si="650"/>
        <v>£m 23/24 prices</v>
      </c>
      <c r="H1729" s="37" t="str">
        <f t="shared" si="651"/>
        <v>Other capex</v>
      </c>
      <c r="AU1729" s="161">
        <f t="shared" ref="AU1729:AY1729" si="673">INDEX(AU$8:AU$155,MATCH($E1729,$E$8:$E$155,0))*AU838</f>
        <v>0</v>
      </c>
      <c r="AV1729" s="45">
        <f t="shared" si="673"/>
        <v>0</v>
      </c>
      <c r="AW1729" s="45">
        <f t="shared" si="673"/>
        <v>0</v>
      </c>
      <c r="AX1729" s="45">
        <f t="shared" si="673"/>
        <v>0</v>
      </c>
      <c r="AY1729" s="45">
        <f t="shared" si="673"/>
        <v>0</v>
      </c>
      <c r="BA1729" s="38" t="str">
        <f t="shared" ca="1" si="653"/>
        <v>VariantAllowances</v>
      </c>
      <c r="BB1729" s="38" t="str">
        <f t="shared" si="654"/>
        <v>Variant allowances</v>
      </c>
      <c r="BC1729" s="38" t="str">
        <f t="shared" si="655"/>
        <v>Variant allowances allocation to totex categories</v>
      </c>
    </row>
    <row r="1730" spans="4:55">
      <c r="D1730" s="1">
        <f t="shared" si="648"/>
        <v>1</v>
      </c>
      <c r="E1730" s="37" t="str">
        <f t="shared" si="649"/>
        <v>Substation PCDE (NGET only)</v>
      </c>
      <c r="G1730" s="37" t="str">
        <f t="shared" si="650"/>
        <v>£m 23/24 prices</v>
      </c>
      <c r="H1730" s="37" t="str">
        <f t="shared" si="651"/>
        <v>Non-operational capex</v>
      </c>
      <c r="AU1730" s="161">
        <f t="shared" ref="AU1730:AY1730" si="674">INDEX(AU$8:AU$155,MATCH($E1730,$E$8:$E$155,0))*AU839</f>
        <v>0</v>
      </c>
      <c r="AV1730" s="45">
        <f t="shared" si="674"/>
        <v>0</v>
      </c>
      <c r="AW1730" s="45">
        <f t="shared" si="674"/>
        <v>0</v>
      </c>
      <c r="AX1730" s="45">
        <f t="shared" si="674"/>
        <v>0</v>
      </c>
      <c r="AY1730" s="45">
        <f t="shared" si="674"/>
        <v>0</v>
      </c>
      <c r="BA1730" s="38" t="str">
        <f t="shared" ca="1" si="653"/>
        <v>VariantAllowances</v>
      </c>
      <c r="BB1730" s="38" t="str">
        <f t="shared" si="654"/>
        <v>Variant allowances</v>
      </c>
      <c r="BC1730" s="38" t="str">
        <f t="shared" si="655"/>
        <v>Variant allowances allocation to totex categories</v>
      </c>
    </row>
    <row r="1731" spans="4:55">
      <c r="D1731" s="1">
        <f t="shared" si="648"/>
        <v>1</v>
      </c>
      <c r="E1731" s="37" t="str">
        <f t="shared" si="649"/>
        <v>Substation PCDE (NGET only)</v>
      </c>
      <c r="G1731" s="37" t="str">
        <f t="shared" si="650"/>
        <v>£m 23/24 prices</v>
      </c>
      <c r="H1731" s="37" t="str">
        <f t="shared" si="651"/>
        <v>Network operating costs (opex)</v>
      </c>
      <c r="AU1731" s="161">
        <f t="shared" ref="AU1731:AY1731" si="675">INDEX(AU$8:AU$155,MATCH($E1731,$E$8:$E$155,0))*AU840</f>
        <v>0</v>
      </c>
      <c r="AV1731" s="45">
        <f t="shared" si="675"/>
        <v>0</v>
      </c>
      <c r="AW1731" s="45">
        <f t="shared" si="675"/>
        <v>0</v>
      </c>
      <c r="AX1731" s="45">
        <f t="shared" si="675"/>
        <v>0</v>
      </c>
      <c r="AY1731" s="45">
        <f t="shared" si="675"/>
        <v>0</v>
      </c>
      <c r="BA1731" s="38" t="str">
        <f t="shared" ca="1" si="653"/>
        <v>VariantAllowances</v>
      </c>
      <c r="BB1731" s="38" t="str">
        <f t="shared" si="654"/>
        <v>Variant allowances</v>
      </c>
      <c r="BC1731" s="38" t="str">
        <f t="shared" si="655"/>
        <v>Variant allowances allocation to totex categories</v>
      </c>
    </row>
    <row r="1732" spans="4:55">
      <c r="D1732" s="1">
        <f t="shared" si="648"/>
        <v>1</v>
      </c>
      <c r="E1732" s="107" t="str">
        <f t="shared" si="649"/>
        <v>Substation PCDE (NGET only)</v>
      </c>
      <c r="F1732" s="125"/>
      <c r="G1732" s="107" t="str">
        <f t="shared" si="650"/>
        <v>£m 23/24 prices</v>
      </c>
      <c r="H1732" s="107" t="str">
        <f t="shared" si="651"/>
        <v>Indirects (opex)</v>
      </c>
      <c r="I1732" s="107"/>
      <c r="J1732" s="107"/>
      <c r="K1732" s="107"/>
      <c r="L1732" s="107"/>
      <c r="M1732" s="107"/>
      <c r="N1732" s="107"/>
      <c r="O1732" s="107"/>
      <c r="P1732" s="107"/>
      <c r="Q1732" s="107"/>
      <c r="R1732" s="107"/>
      <c r="S1732" s="107"/>
      <c r="T1732" s="107"/>
      <c r="U1732" s="107"/>
      <c r="V1732" s="107"/>
      <c r="W1732" s="107"/>
      <c r="X1732" s="107"/>
      <c r="Y1732" s="107"/>
      <c r="Z1732" s="107"/>
      <c r="AA1732" s="107"/>
      <c r="AB1732" s="107"/>
      <c r="AC1732" s="107"/>
      <c r="AD1732" s="107"/>
      <c r="AE1732" s="107"/>
      <c r="AF1732" s="107"/>
      <c r="AG1732" s="107"/>
      <c r="AH1732" s="107"/>
      <c r="AI1732" s="107"/>
      <c r="AJ1732" s="107"/>
      <c r="AK1732" s="107"/>
      <c r="AL1732" s="107"/>
      <c r="AM1732" s="107"/>
      <c r="AN1732" s="107"/>
      <c r="AO1732" s="107"/>
      <c r="AP1732" s="107"/>
      <c r="AQ1732" s="107"/>
      <c r="AR1732" s="107"/>
      <c r="AS1732" s="107"/>
      <c r="AT1732" s="113"/>
      <c r="AU1732" s="175">
        <f t="shared" ref="AU1732:AY1732" si="676">INDEX(AU$8:AU$155,MATCH($E1732,$E$8:$E$155,0))*AU841</f>
        <v>0</v>
      </c>
      <c r="AV1732" s="112">
        <f t="shared" si="676"/>
        <v>0</v>
      </c>
      <c r="AW1732" s="112">
        <f t="shared" si="676"/>
        <v>0</v>
      </c>
      <c r="AX1732" s="112">
        <f t="shared" si="676"/>
        <v>0</v>
      </c>
      <c r="AY1732" s="112">
        <f t="shared" si="676"/>
        <v>0</v>
      </c>
      <c r="BA1732" s="38" t="str">
        <f t="shared" ca="1" si="653"/>
        <v>VariantAllowances</v>
      </c>
      <c r="BB1732" s="38" t="str">
        <f t="shared" si="654"/>
        <v>Variant allowances</v>
      </c>
      <c r="BC1732" s="38" t="str">
        <f t="shared" si="655"/>
        <v>Variant allowances allocation to totex categories</v>
      </c>
    </row>
    <row r="1733" spans="4:55">
      <c r="D1733" s="1">
        <f t="shared" si="648"/>
        <v>1</v>
      </c>
      <c r="E1733" s="37" t="str">
        <f t="shared" si="649"/>
        <v>T3 - OHL Tower Steelwork Management (NGET only)</v>
      </c>
      <c r="G1733" s="37" t="str">
        <f t="shared" si="650"/>
        <v>£m 23/24 prices</v>
      </c>
      <c r="H1733" s="37" t="str">
        <f t="shared" si="651"/>
        <v>Load related capex</v>
      </c>
      <c r="AU1733" s="174">
        <f t="shared" ref="AU1733:AY1733" si="677">INDEX(AU$8:AU$155,MATCH($E1733,$E$8:$E$155,0))*AU842</f>
        <v>0</v>
      </c>
      <c r="AV1733" s="111">
        <f t="shared" si="677"/>
        <v>0</v>
      </c>
      <c r="AW1733" s="111">
        <f t="shared" si="677"/>
        <v>0</v>
      </c>
      <c r="AX1733" s="111">
        <f t="shared" si="677"/>
        <v>0</v>
      </c>
      <c r="AY1733" s="111">
        <f t="shared" si="677"/>
        <v>0</v>
      </c>
      <c r="BA1733" s="38" t="str">
        <f t="shared" ca="1" si="653"/>
        <v>VariantAllowances</v>
      </c>
      <c r="BB1733" s="38" t="str">
        <f t="shared" si="654"/>
        <v>Variant allowances</v>
      </c>
      <c r="BC1733" s="38" t="str">
        <f t="shared" si="655"/>
        <v>Variant allowances allocation to totex categories</v>
      </c>
    </row>
    <row r="1734" spans="4:55">
      <c r="D1734" s="1">
        <f t="shared" si="648"/>
        <v>1</v>
      </c>
      <c r="E1734" s="37" t="str">
        <f t="shared" si="649"/>
        <v>T3 - OHL Tower Steelwork Management (NGET only)</v>
      </c>
      <c r="G1734" s="37" t="str">
        <f t="shared" si="650"/>
        <v>£m 23/24 prices</v>
      </c>
      <c r="H1734" s="37" t="str">
        <f t="shared" si="651"/>
        <v>Asset replacement capex</v>
      </c>
      <c r="AU1734" s="161">
        <f t="shared" ref="AU1734:AY1734" si="678">INDEX(AU$8:AU$155,MATCH($E1734,$E$8:$E$155,0))*AU843</f>
        <v>0</v>
      </c>
      <c r="AV1734" s="45">
        <f t="shared" si="678"/>
        <v>0</v>
      </c>
      <c r="AW1734" s="45">
        <f t="shared" si="678"/>
        <v>0</v>
      </c>
      <c r="AX1734" s="45">
        <f t="shared" si="678"/>
        <v>0</v>
      </c>
      <c r="AY1734" s="45">
        <f t="shared" si="678"/>
        <v>0</v>
      </c>
      <c r="BA1734" s="38" t="str">
        <f t="shared" ca="1" si="653"/>
        <v>VariantAllowances</v>
      </c>
      <c r="BB1734" s="38" t="str">
        <f t="shared" si="654"/>
        <v>Variant allowances</v>
      </c>
      <c r="BC1734" s="38" t="str">
        <f t="shared" si="655"/>
        <v>Variant allowances allocation to totex categories</v>
      </c>
    </row>
    <row r="1735" spans="4:55">
      <c r="D1735" s="1">
        <f t="shared" si="648"/>
        <v>1</v>
      </c>
      <c r="E1735" s="37" t="str">
        <f t="shared" si="649"/>
        <v>T3 - OHL Tower Steelwork Management (NGET only)</v>
      </c>
      <c r="G1735" s="37" t="str">
        <f t="shared" si="650"/>
        <v>£m 23/24 prices</v>
      </c>
      <c r="H1735" s="37" t="str">
        <f t="shared" si="651"/>
        <v>Other capex</v>
      </c>
      <c r="AU1735" s="161">
        <f t="shared" ref="AU1735:AY1735" si="679">INDEX(AU$8:AU$155,MATCH($E1735,$E$8:$E$155,0))*AU844</f>
        <v>0</v>
      </c>
      <c r="AV1735" s="45">
        <f t="shared" si="679"/>
        <v>0</v>
      </c>
      <c r="AW1735" s="45">
        <f t="shared" si="679"/>
        <v>0</v>
      </c>
      <c r="AX1735" s="45">
        <f t="shared" si="679"/>
        <v>0</v>
      </c>
      <c r="AY1735" s="45">
        <f t="shared" si="679"/>
        <v>0</v>
      </c>
      <c r="BA1735" s="38" t="str">
        <f t="shared" ca="1" si="653"/>
        <v>VariantAllowances</v>
      </c>
      <c r="BB1735" s="38" t="str">
        <f t="shared" si="654"/>
        <v>Variant allowances</v>
      </c>
      <c r="BC1735" s="38" t="str">
        <f t="shared" si="655"/>
        <v>Variant allowances allocation to totex categories</v>
      </c>
    </row>
    <row r="1736" spans="4:55">
      <c r="D1736" s="1">
        <f t="shared" si="648"/>
        <v>1</v>
      </c>
      <c r="E1736" s="37" t="str">
        <f t="shared" si="649"/>
        <v>T3 - OHL Tower Steelwork Management (NGET only)</v>
      </c>
      <c r="G1736" s="37" t="str">
        <f t="shared" si="650"/>
        <v>£m 23/24 prices</v>
      </c>
      <c r="H1736" s="37" t="str">
        <f t="shared" si="651"/>
        <v>Non-operational capex</v>
      </c>
      <c r="AU1736" s="161">
        <f t="shared" ref="AU1736:AY1736" si="680">INDEX(AU$8:AU$155,MATCH($E1736,$E$8:$E$155,0))*AU845</f>
        <v>0</v>
      </c>
      <c r="AV1736" s="45">
        <f t="shared" si="680"/>
        <v>0</v>
      </c>
      <c r="AW1736" s="45">
        <f t="shared" si="680"/>
        <v>0</v>
      </c>
      <c r="AX1736" s="45">
        <f t="shared" si="680"/>
        <v>0</v>
      </c>
      <c r="AY1736" s="45">
        <f t="shared" si="680"/>
        <v>0</v>
      </c>
      <c r="BA1736" s="38" t="str">
        <f t="shared" ca="1" si="653"/>
        <v>VariantAllowances</v>
      </c>
      <c r="BB1736" s="38" t="str">
        <f t="shared" si="654"/>
        <v>Variant allowances</v>
      </c>
      <c r="BC1736" s="38" t="str">
        <f t="shared" si="655"/>
        <v>Variant allowances allocation to totex categories</v>
      </c>
    </row>
    <row r="1737" spans="4:55">
      <c r="D1737" s="1">
        <f t="shared" si="648"/>
        <v>1</v>
      </c>
      <c r="E1737" s="37" t="str">
        <f t="shared" si="649"/>
        <v>T3 - OHL Tower Steelwork Management (NGET only)</v>
      </c>
      <c r="G1737" s="37" t="str">
        <f t="shared" si="650"/>
        <v>£m 23/24 prices</v>
      </c>
      <c r="H1737" s="37" t="str">
        <f t="shared" si="651"/>
        <v>Network operating costs (opex)</v>
      </c>
      <c r="AU1737" s="161">
        <f t="shared" ref="AU1737:AY1737" si="681">INDEX(AU$8:AU$155,MATCH($E1737,$E$8:$E$155,0))*AU846</f>
        <v>0</v>
      </c>
      <c r="AV1737" s="45">
        <f t="shared" si="681"/>
        <v>0</v>
      </c>
      <c r="AW1737" s="45">
        <f t="shared" si="681"/>
        <v>0</v>
      </c>
      <c r="AX1737" s="45">
        <f t="shared" si="681"/>
        <v>0</v>
      </c>
      <c r="AY1737" s="45">
        <f t="shared" si="681"/>
        <v>0</v>
      </c>
      <c r="BA1737" s="38" t="str">
        <f t="shared" ca="1" si="653"/>
        <v>VariantAllowances</v>
      </c>
      <c r="BB1737" s="38" t="str">
        <f t="shared" si="654"/>
        <v>Variant allowances</v>
      </c>
      <c r="BC1737" s="38" t="str">
        <f t="shared" si="655"/>
        <v>Variant allowances allocation to totex categories</v>
      </c>
    </row>
    <row r="1738" spans="4:55">
      <c r="D1738" s="1">
        <f t="shared" si="648"/>
        <v>1</v>
      </c>
      <c r="E1738" s="107" t="str">
        <f t="shared" si="649"/>
        <v>T3 - OHL Tower Steelwork Management (NGET only)</v>
      </c>
      <c r="F1738" s="125"/>
      <c r="G1738" s="107" t="str">
        <f t="shared" si="650"/>
        <v>£m 23/24 prices</v>
      </c>
      <c r="H1738" s="107" t="str">
        <f t="shared" si="651"/>
        <v>Indirects (opex)</v>
      </c>
      <c r="I1738" s="107"/>
      <c r="J1738" s="107"/>
      <c r="K1738" s="107"/>
      <c r="L1738" s="107"/>
      <c r="M1738" s="107"/>
      <c r="N1738" s="107"/>
      <c r="O1738" s="107"/>
      <c r="P1738" s="107"/>
      <c r="Q1738" s="107"/>
      <c r="R1738" s="107"/>
      <c r="S1738" s="107"/>
      <c r="T1738" s="107"/>
      <c r="U1738" s="107"/>
      <c r="V1738" s="107"/>
      <c r="W1738" s="107"/>
      <c r="X1738" s="107"/>
      <c r="Y1738" s="107"/>
      <c r="Z1738" s="107"/>
      <c r="AA1738" s="107"/>
      <c r="AB1738" s="107"/>
      <c r="AC1738" s="107"/>
      <c r="AD1738" s="107"/>
      <c r="AE1738" s="107"/>
      <c r="AF1738" s="107"/>
      <c r="AG1738" s="107"/>
      <c r="AH1738" s="107"/>
      <c r="AI1738" s="107"/>
      <c r="AJ1738" s="107"/>
      <c r="AK1738" s="107"/>
      <c r="AL1738" s="107"/>
      <c r="AM1738" s="107"/>
      <c r="AN1738" s="107"/>
      <c r="AO1738" s="107"/>
      <c r="AP1738" s="107"/>
      <c r="AQ1738" s="107"/>
      <c r="AR1738" s="107"/>
      <c r="AS1738" s="107"/>
      <c r="AT1738" s="113"/>
      <c r="AU1738" s="175">
        <f t="shared" ref="AU1738:AY1738" si="682">INDEX(AU$8:AU$155,MATCH($E1738,$E$8:$E$155,0))*AU847</f>
        <v>0</v>
      </c>
      <c r="AV1738" s="112">
        <f t="shared" si="682"/>
        <v>0</v>
      </c>
      <c r="AW1738" s="112">
        <f t="shared" si="682"/>
        <v>0</v>
      </c>
      <c r="AX1738" s="112">
        <f t="shared" si="682"/>
        <v>0</v>
      </c>
      <c r="AY1738" s="112">
        <f t="shared" si="682"/>
        <v>0</v>
      </c>
      <c r="BA1738" s="38" t="str">
        <f t="shared" ca="1" si="653"/>
        <v>VariantAllowances</v>
      </c>
      <c r="BB1738" s="38" t="str">
        <f t="shared" si="654"/>
        <v>Variant allowances</v>
      </c>
      <c r="BC1738" s="38" t="str">
        <f t="shared" si="655"/>
        <v>Variant allowances allocation to totex categories</v>
      </c>
    </row>
    <row r="1739" spans="4:55">
      <c r="D1739" s="1">
        <f t="shared" si="648"/>
        <v>2.5</v>
      </c>
      <c r="E1739" s="37" t="str">
        <f t="shared" si="649"/>
        <v>NESO Separation Reopener (NGET only)</v>
      </c>
      <c r="G1739" s="37" t="str">
        <f t="shared" si="650"/>
        <v>£m 23/24 prices</v>
      </c>
      <c r="H1739" s="37" t="str">
        <f t="shared" si="651"/>
        <v>Load related capex</v>
      </c>
      <c r="AU1739" s="174">
        <f t="shared" ref="AU1739:AY1739" si="683">INDEX(AU$8:AU$155,MATCH($E1739,$E$8:$E$155,0))*AU848</f>
        <v>0</v>
      </c>
      <c r="AV1739" s="111">
        <f t="shared" si="683"/>
        <v>0</v>
      </c>
      <c r="AW1739" s="111">
        <f t="shared" si="683"/>
        <v>0</v>
      </c>
      <c r="AX1739" s="111">
        <f t="shared" si="683"/>
        <v>0</v>
      </c>
      <c r="AY1739" s="111">
        <f t="shared" si="683"/>
        <v>0</v>
      </c>
      <c r="BA1739" s="38" t="str">
        <f t="shared" ca="1" si="653"/>
        <v>VariantAllowances</v>
      </c>
      <c r="BB1739" s="38" t="str">
        <f t="shared" si="654"/>
        <v>Variant allowances</v>
      </c>
      <c r="BC1739" s="38" t="str">
        <f t="shared" si="655"/>
        <v>Variant allowances allocation to totex categories</v>
      </c>
    </row>
    <row r="1740" spans="4:55">
      <c r="D1740" s="1">
        <f t="shared" si="648"/>
        <v>2.5</v>
      </c>
      <c r="E1740" s="37" t="str">
        <f t="shared" si="649"/>
        <v>NESO Separation Reopener (NGET only)</v>
      </c>
      <c r="G1740" s="37" t="str">
        <f t="shared" si="650"/>
        <v>£m 23/24 prices</v>
      </c>
      <c r="H1740" s="37" t="str">
        <f t="shared" si="651"/>
        <v>Asset replacement capex</v>
      </c>
      <c r="AU1740" s="161">
        <f t="shared" ref="AU1740:AY1740" si="684">INDEX(AU$8:AU$155,MATCH($E1740,$E$8:$E$155,0))*AU849</f>
        <v>0</v>
      </c>
      <c r="AV1740" s="45">
        <f t="shared" si="684"/>
        <v>0</v>
      </c>
      <c r="AW1740" s="45">
        <f t="shared" si="684"/>
        <v>0</v>
      </c>
      <c r="AX1740" s="45">
        <f t="shared" si="684"/>
        <v>0</v>
      </c>
      <c r="AY1740" s="45">
        <f t="shared" si="684"/>
        <v>0</v>
      </c>
      <c r="BA1740" s="38" t="str">
        <f t="shared" ca="1" si="653"/>
        <v>VariantAllowances</v>
      </c>
      <c r="BB1740" s="38" t="str">
        <f t="shared" si="654"/>
        <v>Variant allowances</v>
      </c>
      <c r="BC1740" s="38" t="str">
        <f t="shared" si="655"/>
        <v>Variant allowances allocation to totex categories</v>
      </c>
    </row>
    <row r="1741" spans="4:55">
      <c r="D1741" s="1">
        <f t="shared" si="648"/>
        <v>2.5</v>
      </c>
      <c r="E1741" s="37" t="str">
        <f t="shared" si="649"/>
        <v>NESO Separation Reopener (NGET only)</v>
      </c>
      <c r="G1741" s="37" t="str">
        <f t="shared" si="650"/>
        <v>£m 23/24 prices</v>
      </c>
      <c r="H1741" s="37" t="str">
        <f t="shared" si="651"/>
        <v>Other capex</v>
      </c>
      <c r="AU1741" s="161">
        <f t="shared" ref="AU1741:AY1741" si="685">INDEX(AU$8:AU$155,MATCH($E1741,$E$8:$E$155,0))*AU850</f>
        <v>0</v>
      </c>
      <c r="AV1741" s="45">
        <f t="shared" si="685"/>
        <v>0</v>
      </c>
      <c r="AW1741" s="45">
        <f t="shared" si="685"/>
        <v>0</v>
      </c>
      <c r="AX1741" s="45">
        <f t="shared" si="685"/>
        <v>0</v>
      </c>
      <c r="AY1741" s="45">
        <f t="shared" si="685"/>
        <v>0</v>
      </c>
      <c r="BA1741" s="38" t="str">
        <f t="shared" ca="1" si="653"/>
        <v>VariantAllowances</v>
      </c>
      <c r="BB1741" s="38" t="str">
        <f t="shared" si="654"/>
        <v>Variant allowances</v>
      </c>
      <c r="BC1741" s="38" t="str">
        <f t="shared" si="655"/>
        <v>Variant allowances allocation to totex categories</v>
      </c>
    </row>
    <row r="1742" spans="4:55">
      <c r="D1742" s="1">
        <f t="shared" si="648"/>
        <v>2.5</v>
      </c>
      <c r="E1742" s="37" t="str">
        <f t="shared" si="649"/>
        <v>NESO Separation Reopener (NGET only)</v>
      </c>
      <c r="G1742" s="37" t="str">
        <f t="shared" si="650"/>
        <v>£m 23/24 prices</v>
      </c>
      <c r="H1742" s="37" t="str">
        <f t="shared" si="651"/>
        <v>Non-operational capex</v>
      </c>
      <c r="AU1742" s="161">
        <f t="shared" ref="AU1742:AY1742" si="686">INDEX(AU$8:AU$155,MATCH($E1742,$E$8:$E$155,0))*AU851</f>
        <v>13.5</v>
      </c>
      <c r="AV1742" s="45">
        <f t="shared" si="686"/>
        <v>18.5</v>
      </c>
      <c r="AW1742" s="45">
        <f t="shared" si="686"/>
        <v>14</v>
      </c>
      <c r="AX1742" s="45">
        <f t="shared" si="686"/>
        <v>9</v>
      </c>
      <c r="AY1742" s="45">
        <f t="shared" si="686"/>
        <v>4.5</v>
      </c>
      <c r="BA1742" s="38" t="str">
        <f t="shared" ca="1" si="653"/>
        <v>VariantAllowances</v>
      </c>
      <c r="BB1742" s="38" t="str">
        <f t="shared" si="654"/>
        <v>Variant allowances</v>
      </c>
      <c r="BC1742" s="38" t="str">
        <f t="shared" si="655"/>
        <v>Variant allowances allocation to totex categories</v>
      </c>
    </row>
    <row r="1743" spans="4:55">
      <c r="D1743" s="1">
        <f t="shared" si="648"/>
        <v>2.5</v>
      </c>
      <c r="E1743" s="37" t="str">
        <f t="shared" si="649"/>
        <v>NESO Separation Reopener (NGET only)</v>
      </c>
      <c r="G1743" s="37" t="str">
        <f t="shared" si="650"/>
        <v>£m 23/24 prices</v>
      </c>
      <c r="H1743" s="37" t="str">
        <f t="shared" si="651"/>
        <v>Network operating costs (opex)</v>
      </c>
      <c r="AU1743" s="161">
        <f t="shared" ref="AU1743:AY1743" si="687">INDEX(AU$8:AU$155,MATCH($E1743,$E$8:$E$155,0))*AU852</f>
        <v>13.5</v>
      </c>
      <c r="AV1743" s="45">
        <f t="shared" si="687"/>
        <v>18.5</v>
      </c>
      <c r="AW1743" s="45">
        <f t="shared" si="687"/>
        <v>14</v>
      </c>
      <c r="AX1743" s="45">
        <f t="shared" si="687"/>
        <v>9</v>
      </c>
      <c r="AY1743" s="45">
        <f t="shared" si="687"/>
        <v>4.5</v>
      </c>
      <c r="BA1743" s="38" t="str">
        <f t="shared" ca="1" si="653"/>
        <v>VariantAllowances</v>
      </c>
      <c r="BB1743" s="38" t="str">
        <f t="shared" si="654"/>
        <v>Variant allowances</v>
      </c>
      <c r="BC1743" s="38" t="str">
        <f t="shared" si="655"/>
        <v>Variant allowances allocation to totex categories</v>
      </c>
    </row>
    <row r="1744" spans="4:55">
      <c r="D1744" s="1">
        <f t="shared" si="648"/>
        <v>2.5</v>
      </c>
      <c r="E1744" s="107" t="str">
        <f t="shared" si="649"/>
        <v>NESO Separation Reopener (NGET only)</v>
      </c>
      <c r="F1744" s="125"/>
      <c r="G1744" s="107" t="str">
        <f t="shared" si="650"/>
        <v>£m 23/24 prices</v>
      </c>
      <c r="H1744" s="107" t="str">
        <f t="shared" si="651"/>
        <v>Indirects (opex)</v>
      </c>
      <c r="I1744" s="107"/>
      <c r="J1744" s="107"/>
      <c r="K1744" s="107"/>
      <c r="L1744" s="107"/>
      <c r="M1744" s="107"/>
      <c r="N1744" s="107"/>
      <c r="O1744" s="107"/>
      <c r="P1744" s="107"/>
      <c r="Q1744" s="107"/>
      <c r="R1744" s="107"/>
      <c r="S1744" s="107"/>
      <c r="T1744" s="107"/>
      <c r="U1744" s="107"/>
      <c r="V1744" s="107"/>
      <c r="W1744" s="107"/>
      <c r="X1744" s="107"/>
      <c r="Y1744" s="107"/>
      <c r="Z1744" s="107"/>
      <c r="AA1744" s="107"/>
      <c r="AB1744" s="107"/>
      <c r="AC1744" s="107"/>
      <c r="AD1744" s="107"/>
      <c r="AE1744" s="107"/>
      <c r="AF1744" s="107"/>
      <c r="AG1744" s="107"/>
      <c r="AH1744" s="107"/>
      <c r="AI1744" s="107"/>
      <c r="AJ1744" s="107"/>
      <c r="AK1744" s="107"/>
      <c r="AL1744" s="107"/>
      <c r="AM1744" s="107"/>
      <c r="AN1744" s="107"/>
      <c r="AO1744" s="107"/>
      <c r="AP1744" s="107"/>
      <c r="AQ1744" s="107"/>
      <c r="AR1744" s="107"/>
      <c r="AS1744" s="107"/>
      <c r="AT1744" s="113"/>
      <c r="AU1744" s="175">
        <f t="shared" ref="AU1744:AY1744" si="688">INDEX(AU$8:AU$155,MATCH($E1744,$E$8:$E$155,0))*AU853</f>
        <v>0</v>
      </c>
      <c r="AV1744" s="112">
        <f t="shared" si="688"/>
        <v>0</v>
      </c>
      <c r="AW1744" s="112">
        <f t="shared" si="688"/>
        <v>0</v>
      </c>
      <c r="AX1744" s="112">
        <f t="shared" si="688"/>
        <v>0</v>
      </c>
      <c r="AY1744" s="112">
        <f t="shared" si="688"/>
        <v>0</v>
      </c>
      <c r="BA1744" s="38" t="str">
        <f t="shared" ca="1" si="653"/>
        <v>VariantAllowances</v>
      </c>
      <c r="BB1744" s="38" t="str">
        <f t="shared" si="654"/>
        <v>Variant allowances</v>
      </c>
      <c r="BC1744" s="38" t="str">
        <f t="shared" si="655"/>
        <v>Variant allowances allocation to totex categories</v>
      </c>
    </row>
    <row r="1745" spans="4:55">
      <c r="D1745" s="1">
        <f t="shared" si="648"/>
        <v>2.5</v>
      </c>
      <c r="E1745" s="37" t="str">
        <f t="shared" si="649"/>
        <v>Large Onshore Transmission Investment Re-opener (NGET only)</v>
      </c>
      <c r="G1745" s="37" t="str">
        <f t="shared" si="650"/>
        <v>£m 23/24 prices</v>
      </c>
      <c r="H1745" s="37" t="str">
        <f t="shared" si="651"/>
        <v>Load related capex</v>
      </c>
      <c r="AU1745" s="174">
        <f t="shared" ref="AU1745:AY1745" si="689">INDEX(AU$8:AU$155,MATCH($E1745,$E$8:$E$155,0))*AU854</f>
        <v>0</v>
      </c>
      <c r="AV1745" s="111">
        <f t="shared" si="689"/>
        <v>0</v>
      </c>
      <c r="AW1745" s="111">
        <f t="shared" si="689"/>
        <v>0</v>
      </c>
      <c r="AX1745" s="111">
        <f t="shared" si="689"/>
        <v>0</v>
      </c>
      <c r="AY1745" s="111">
        <f t="shared" si="689"/>
        <v>0</v>
      </c>
      <c r="BA1745" s="38" t="str">
        <f t="shared" ca="1" si="653"/>
        <v>VariantAllowances</v>
      </c>
      <c r="BB1745" s="38" t="str">
        <f t="shared" si="654"/>
        <v>Variant allowances</v>
      </c>
      <c r="BC1745" s="38" t="str">
        <f t="shared" si="655"/>
        <v>Variant allowances allocation to totex categories</v>
      </c>
    </row>
    <row r="1746" spans="4:55">
      <c r="D1746" s="1">
        <f t="shared" si="648"/>
        <v>2.5</v>
      </c>
      <c r="E1746" s="37" t="str">
        <f t="shared" si="649"/>
        <v>Large Onshore Transmission Investment Re-opener (NGET only)</v>
      </c>
      <c r="G1746" s="37" t="str">
        <f t="shared" si="650"/>
        <v>£m 23/24 prices</v>
      </c>
      <c r="H1746" s="37" t="str">
        <f t="shared" si="651"/>
        <v>Asset replacement capex</v>
      </c>
      <c r="AU1746" s="161">
        <f t="shared" ref="AU1746:AY1746" si="690">INDEX(AU$8:AU$155,MATCH($E1746,$E$8:$E$155,0))*AU855</f>
        <v>0</v>
      </c>
      <c r="AV1746" s="45">
        <f t="shared" si="690"/>
        <v>0</v>
      </c>
      <c r="AW1746" s="45">
        <f t="shared" si="690"/>
        <v>0</v>
      </c>
      <c r="AX1746" s="45">
        <f t="shared" si="690"/>
        <v>0</v>
      </c>
      <c r="AY1746" s="45">
        <f t="shared" si="690"/>
        <v>0</v>
      </c>
      <c r="BA1746" s="38" t="str">
        <f t="shared" ca="1" si="653"/>
        <v>VariantAllowances</v>
      </c>
      <c r="BB1746" s="38" t="str">
        <f t="shared" si="654"/>
        <v>Variant allowances</v>
      </c>
      <c r="BC1746" s="38" t="str">
        <f t="shared" si="655"/>
        <v>Variant allowances allocation to totex categories</v>
      </c>
    </row>
    <row r="1747" spans="4:55">
      <c r="D1747" s="1">
        <f t="shared" si="648"/>
        <v>2.5</v>
      </c>
      <c r="E1747" s="37" t="str">
        <f t="shared" si="649"/>
        <v>Large Onshore Transmission Investment Re-opener (NGET only)</v>
      </c>
      <c r="G1747" s="37" t="str">
        <f t="shared" si="650"/>
        <v>£m 23/24 prices</v>
      </c>
      <c r="H1747" s="37" t="str">
        <f t="shared" si="651"/>
        <v>Other capex</v>
      </c>
      <c r="AU1747" s="161">
        <f t="shared" ref="AU1747:AY1747" si="691">INDEX(AU$8:AU$155,MATCH($E1747,$E$8:$E$155,0))*AU856</f>
        <v>0</v>
      </c>
      <c r="AV1747" s="45">
        <f t="shared" si="691"/>
        <v>0</v>
      </c>
      <c r="AW1747" s="45">
        <f t="shared" si="691"/>
        <v>0</v>
      </c>
      <c r="AX1747" s="45">
        <f t="shared" si="691"/>
        <v>0</v>
      </c>
      <c r="AY1747" s="45">
        <f t="shared" si="691"/>
        <v>0</v>
      </c>
      <c r="BA1747" s="38" t="str">
        <f t="shared" ca="1" si="653"/>
        <v>VariantAllowances</v>
      </c>
      <c r="BB1747" s="38" t="str">
        <f t="shared" si="654"/>
        <v>Variant allowances</v>
      </c>
      <c r="BC1747" s="38" t="str">
        <f t="shared" si="655"/>
        <v>Variant allowances allocation to totex categories</v>
      </c>
    </row>
    <row r="1748" spans="4:55">
      <c r="D1748" s="1">
        <f t="shared" si="648"/>
        <v>2.5</v>
      </c>
      <c r="E1748" s="37" t="str">
        <f t="shared" si="649"/>
        <v>Large Onshore Transmission Investment Re-opener (NGET only)</v>
      </c>
      <c r="G1748" s="37" t="str">
        <f t="shared" si="650"/>
        <v>£m 23/24 prices</v>
      </c>
      <c r="H1748" s="37" t="str">
        <f t="shared" si="651"/>
        <v>Non-operational capex</v>
      </c>
      <c r="AU1748" s="161">
        <f t="shared" ref="AU1748:AY1748" si="692">INDEX(AU$8:AU$155,MATCH($E1748,$E$8:$E$155,0))*AU857</f>
        <v>0</v>
      </c>
      <c r="AV1748" s="45">
        <f t="shared" si="692"/>
        <v>0</v>
      </c>
      <c r="AW1748" s="45">
        <f t="shared" si="692"/>
        <v>0</v>
      </c>
      <c r="AX1748" s="45">
        <f t="shared" si="692"/>
        <v>0</v>
      </c>
      <c r="AY1748" s="45">
        <f t="shared" si="692"/>
        <v>0</v>
      </c>
      <c r="BA1748" s="38" t="str">
        <f t="shared" ca="1" si="653"/>
        <v>VariantAllowances</v>
      </c>
      <c r="BB1748" s="38" t="str">
        <f t="shared" si="654"/>
        <v>Variant allowances</v>
      </c>
      <c r="BC1748" s="38" t="str">
        <f t="shared" si="655"/>
        <v>Variant allowances allocation to totex categories</v>
      </c>
    </row>
    <row r="1749" spans="4:55">
      <c r="D1749" s="1">
        <f t="shared" si="648"/>
        <v>2.5</v>
      </c>
      <c r="E1749" s="37" t="str">
        <f t="shared" si="649"/>
        <v>Large Onshore Transmission Investment Re-opener (NGET only)</v>
      </c>
      <c r="G1749" s="37" t="str">
        <f t="shared" si="650"/>
        <v>£m 23/24 prices</v>
      </c>
      <c r="H1749" s="37" t="str">
        <f t="shared" si="651"/>
        <v>Network operating costs (opex)</v>
      </c>
      <c r="AU1749" s="161">
        <f t="shared" ref="AU1749:AY1749" si="693">INDEX(AU$8:AU$155,MATCH($E1749,$E$8:$E$155,0))*AU858</f>
        <v>0</v>
      </c>
      <c r="AV1749" s="45">
        <f t="shared" si="693"/>
        <v>0</v>
      </c>
      <c r="AW1749" s="45">
        <f t="shared" si="693"/>
        <v>0</v>
      </c>
      <c r="AX1749" s="45">
        <f t="shared" si="693"/>
        <v>0</v>
      </c>
      <c r="AY1749" s="45">
        <f t="shared" si="693"/>
        <v>0</v>
      </c>
      <c r="BA1749" s="38" t="str">
        <f t="shared" ca="1" si="653"/>
        <v>VariantAllowances</v>
      </c>
      <c r="BB1749" s="38" t="str">
        <f t="shared" si="654"/>
        <v>Variant allowances</v>
      </c>
      <c r="BC1749" s="38" t="str">
        <f t="shared" si="655"/>
        <v>Variant allowances allocation to totex categories</v>
      </c>
    </row>
    <row r="1750" spans="4:55">
      <c r="D1750" s="1">
        <f t="shared" si="648"/>
        <v>2.5</v>
      </c>
      <c r="E1750" s="107" t="str">
        <f t="shared" si="649"/>
        <v>Large Onshore Transmission Investment Re-opener (NGET only)</v>
      </c>
      <c r="F1750" s="125"/>
      <c r="G1750" s="107" t="str">
        <f t="shared" si="650"/>
        <v>£m 23/24 prices</v>
      </c>
      <c r="H1750" s="107" t="str">
        <f t="shared" si="651"/>
        <v>Indirects (opex)</v>
      </c>
      <c r="I1750" s="107"/>
      <c r="J1750" s="107"/>
      <c r="K1750" s="107"/>
      <c r="L1750" s="107"/>
      <c r="M1750" s="107"/>
      <c r="N1750" s="107"/>
      <c r="O1750" s="107"/>
      <c r="P1750" s="107"/>
      <c r="Q1750" s="107"/>
      <c r="R1750" s="107"/>
      <c r="S1750" s="107"/>
      <c r="T1750" s="107"/>
      <c r="U1750" s="107"/>
      <c r="V1750" s="107"/>
      <c r="W1750" s="107"/>
      <c r="X1750" s="107"/>
      <c r="Y1750" s="107"/>
      <c r="Z1750" s="107"/>
      <c r="AA1750" s="107"/>
      <c r="AB1750" s="107"/>
      <c r="AC1750" s="107"/>
      <c r="AD1750" s="107"/>
      <c r="AE1750" s="107"/>
      <c r="AF1750" s="107"/>
      <c r="AG1750" s="107"/>
      <c r="AH1750" s="107"/>
      <c r="AI1750" s="107"/>
      <c r="AJ1750" s="107"/>
      <c r="AK1750" s="107"/>
      <c r="AL1750" s="107"/>
      <c r="AM1750" s="107"/>
      <c r="AN1750" s="107"/>
      <c r="AO1750" s="107"/>
      <c r="AP1750" s="107"/>
      <c r="AQ1750" s="107"/>
      <c r="AR1750" s="107"/>
      <c r="AS1750" s="107"/>
      <c r="AT1750" s="113"/>
      <c r="AU1750" s="175">
        <f t="shared" ref="AU1750:AY1750" si="694">INDEX(AU$8:AU$155,MATCH($E1750,$E$8:$E$155,0))*AU859</f>
        <v>0</v>
      </c>
      <c r="AV1750" s="112">
        <f t="shared" si="694"/>
        <v>0</v>
      </c>
      <c r="AW1750" s="112">
        <f t="shared" si="694"/>
        <v>0</v>
      </c>
      <c r="AX1750" s="112">
        <f t="shared" si="694"/>
        <v>0</v>
      </c>
      <c r="AY1750" s="112">
        <f t="shared" si="694"/>
        <v>0</v>
      </c>
      <c r="BA1750" s="38" t="str">
        <f t="shared" ca="1" si="653"/>
        <v>VariantAllowances</v>
      </c>
      <c r="BB1750" s="38" t="str">
        <f t="shared" si="654"/>
        <v>Variant allowances</v>
      </c>
      <c r="BC1750" s="38" t="str">
        <f t="shared" si="655"/>
        <v>Variant allowances allocation to totex categories</v>
      </c>
    </row>
    <row r="1751" spans="4:55">
      <c r="D1751" s="1">
        <f t="shared" si="648"/>
        <v>2.5</v>
      </c>
      <c r="E1751" s="37" t="str">
        <f t="shared" si="649"/>
        <v>Non-Load Reopener</v>
      </c>
      <c r="G1751" s="37" t="str">
        <f t="shared" si="650"/>
        <v>£m 23/24 prices</v>
      </c>
      <c r="H1751" s="37" t="str">
        <f t="shared" si="651"/>
        <v>Load related capex</v>
      </c>
      <c r="AU1751" s="174">
        <f t="shared" ref="AU1751:AY1751" si="695">INDEX(AU$8:AU$155,MATCH($E1751,$E$8:$E$155,0))*AU860</f>
        <v>0</v>
      </c>
      <c r="AV1751" s="111">
        <f t="shared" si="695"/>
        <v>0</v>
      </c>
      <c r="AW1751" s="111">
        <f t="shared" si="695"/>
        <v>0</v>
      </c>
      <c r="AX1751" s="111">
        <f t="shared" si="695"/>
        <v>0</v>
      </c>
      <c r="AY1751" s="111">
        <f t="shared" si="695"/>
        <v>0</v>
      </c>
      <c r="BA1751" s="38" t="str">
        <f t="shared" ca="1" si="653"/>
        <v>VariantAllowances</v>
      </c>
      <c r="BB1751" s="38" t="str">
        <f t="shared" si="654"/>
        <v>Variant allowances</v>
      </c>
      <c r="BC1751" s="38" t="str">
        <f t="shared" si="655"/>
        <v>Variant allowances allocation to totex categories</v>
      </c>
    </row>
    <row r="1752" spans="4:55">
      <c r="D1752" s="1">
        <f t="shared" si="648"/>
        <v>2.5</v>
      </c>
      <c r="E1752" s="37" t="str">
        <f t="shared" si="649"/>
        <v>Non-Load Reopener</v>
      </c>
      <c r="G1752" s="37" t="str">
        <f t="shared" si="650"/>
        <v>£m 23/24 prices</v>
      </c>
      <c r="H1752" s="37" t="str">
        <f t="shared" si="651"/>
        <v>Asset replacement capex</v>
      </c>
      <c r="AU1752" s="161">
        <f t="shared" ref="AU1752:AY1752" si="696">INDEX(AU$8:AU$155,MATCH($E1752,$E$8:$E$155,0))*AU861</f>
        <v>10.66358601</v>
      </c>
      <c r="AV1752" s="45">
        <f t="shared" si="696"/>
        <v>126.47207067659998</v>
      </c>
      <c r="AW1752" s="45">
        <f t="shared" si="696"/>
        <v>265.83024864854696</v>
      </c>
      <c r="AX1752" s="45">
        <f t="shared" si="696"/>
        <v>296.96166872406337</v>
      </c>
      <c r="AY1752" s="45">
        <f t="shared" si="696"/>
        <v>290.6086548239204</v>
      </c>
      <c r="BA1752" s="38" t="str">
        <f t="shared" ca="1" si="653"/>
        <v>VariantAllowances</v>
      </c>
      <c r="BB1752" s="38" t="str">
        <f t="shared" si="654"/>
        <v>Variant allowances</v>
      </c>
      <c r="BC1752" s="38" t="str">
        <f t="shared" si="655"/>
        <v>Variant allowances allocation to totex categories</v>
      </c>
    </row>
    <row r="1753" spans="4:55">
      <c r="D1753" s="1">
        <f t="shared" si="648"/>
        <v>2.5</v>
      </c>
      <c r="E1753" s="37" t="str">
        <f t="shared" si="649"/>
        <v>Non-Load Reopener</v>
      </c>
      <c r="G1753" s="37" t="str">
        <f t="shared" si="650"/>
        <v>£m 23/24 prices</v>
      </c>
      <c r="H1753" s="37" t="str">
        <f t="shared" si="651"/>
        <v>Other capex</v>
      </c>
      <c r="AU1753" s="161">
        <f t="shared" ref="AU1753:AY1753" si="697">INDEX(AU$8:AU$155,MATCH($E1753,$E$8:$E$155,0))*AU862</f>
        <v>0</v>
      </c>
      <c r="AV1753" s="45">
        <f t="shared" si="697"/>
        <v>0</v>
      </c>
      <c r="AW1753" s="45">
        <f t="shared" si="697"/>
        <v>0</v>
      </c>
      <c r="AX1753" s="45">
        <f t="shared" si="697"/>
        <v>0</v>
      </c>
      <c r="AY1753" s="45">
        <f t="shared" si="697"/>
        <v>0</v>
      </c>
      <c r="BA1753" s="38" t="str">
        <f t="shared" ca="1" si="653"/>
        <v>VariantAllowances</v>
      </c>
      <c r="BB1753" s="38" t="str">
        <f t="shared" si="654"/>
        <v>Variant allowances</v>
      </c>
      <c r="BC1753" s="38" t="str">
        <f t="shared" si="655"/>
        <v>Variant allowances allocation to totex categories</v>
      </c>
    </row>
    <row r="1754" spans="4:55">
      <c r="D1754" s="1">
        <f t="shared" si="648"/>
        <v>2.5</v>
      </c>
      <c r="E1754" s="37" t="str">
        <f t="shared" si="649"/>
        <v>Non-Load Reopener</v>
      </c>
      <c r="G1754" s="37" t="str">
        <f t="shared" si="650"/>
        <v>£m 23/24 prices</v>
      </c>
      <c r="H1754" s="37" t="str">
        <f t="shared" si="651"/>
        <v>Non-operational capex</v>
      </c>
      <c r="AU1754" s="161">
        <f t="shared" ref="AU1754:AY1754" si="698">INDEX(AU$8:AU$155,MATCH($E1754,$E$8:$E$155,0))*AU863</f>
        <v>0</v>
      </c>
      <c r="AV1754" s="45">
        <f t="shared" si="698"/>
        <v>0</v>
      </c>
      <c r="AW1754" s="45">
        <f t="shared" si="698"/>
        <v>0</v>
      </c>
      <c r="AX1754" s="45">
        <f t="shared" si="698"/>
        <v>0</v>
      </c>
      <c r="AY1754" s="45">
        <f t="shared" si="698"/>
        <v>0</v>
      </c>
      <c r="BA1754" s="38" t="str">
        <f t="shared" ca="1" si="653"/>
        <v>VariantAllowances</v>
      </c>
      <c r="BB1754" s="38" t="str">
        <f t="shared" si="654"/>
        <v>Variant allowances</v>
      </c>
      <c r="BC1754" s="38" t="str">
        <f t="shared" si="655"/>
        <v>Variant allowances allocation to totex categories</v>
      </c>
    </row>
    <row r="1755" spans="4:55">
      <c r="D1755" s="1">
        <f t="shared" si="648"/>
        <v>2.5</v>
      </c>
      <c r="E1755" s="37" t="str">
        <f t="shared" si="649"/>
        <v>Non-Load Reopener</v>
      </c>
      <c r="G1755" s="37" t="str">
        <f t="shared" si="650"/>
        <v>£m 23/24 prices</v>
      </c>
      <c r="H1755" s="37" t="str">
        <f t="shared" si="651"/>
        <v>Network operating costs (opex)</v>
      </c>
      <c r="AU1755" s="161">
        <f t="shared" ref="AU1755:AY1755" si="699">INDEX(AU$8:AU$155,MATCH($E1755,$E$8:$E$155,0))*AU864</f>
        <v>0</v>
      </c>
      <c r="AV1755" s="45">
        <f t="shared" si="699"/>
        <v>0</v>
      </c>
      <c r="AW1755" s="45">
        <f t="shared" si="699"/>
        <v>0</v>
      </c>
      <c r="AX1755" s="45">
        <f t="shared" si="699"/>
        <v>0</v>
      </c>
      <c r="AY1755" s="45">
        <f t="shared" si="699"/>
        <v>0</v>
      </c>
      <c r="BA1755" s="38" t="str">
        <f t="shared" ca="1" si="653"/>
        <v>VariantAllowances</v>
      </c>
      <c r="BB1755" s="38" t="str">
        <f t="shared" si="654"/>
        <v>Variant allowances</v>
      </c>
      <c r="BC1755" s="38" t="str">
        <f t="shared" si="655"/>
        <v>Variant allowances allocation to totex categories</v>
      </c>
    </row>
    <row r="1756" spans="4:55">
      <c r="D1756" s="1">
        <f t="shared" si="648"/>
        <v>2.5</v>
      </c>
      <c r="E1756" s="107" t="str">
        <f t="shared" si="649"/>
        <v>Non-Load Reopener</v>
      </c>
      <c r="F1756" s="125"/>
      <c r="G1756" s="107" t="str">
        <f t="shared" si="650"/>
        <v>£m 23/24 prices</v>
      </c>
      <c r="H1756" s="107" t="str">
        <f t="shared" si="651"/>
        <v>Indirects (opex)</v>
      </c>
      <c r="I1756" s="107"/>
      <c r="J1756" s="107"/>
      <c r="K1756" s="107"/>
      <c r="L1756" s="107"/>
      <c r="M1756" s="107"/>
      <c r="N1756" s="107"/>
      <c r="O1756" s="107"/>
      <c r="P1756" s="107"/>
      <c r="Q1756" s="107"/>
      <c r="R1756" s="107"/>
      <c r="S1756" s="107"/>
      <c r="T1756" s="107"/>
      <c r="U1756" s="107"/>
      <c r="V1756" s="107"/>
      <c r="W1756" s="107"/>
      <c r="X1756" s="107"/>
      <c r="Y1756" s="107"/>
      <c r="Z1756" s="107"/>
      <c r="AA1756" s="107"/>
      <c r="AB1756" s="107"/>
      <c r="AC1756" s="107"/>
      <c r="AD1756" s="107"/>
      <c r="AE1756" s="107"/>
      <c r="AF1756" s="107"/>
      <c r="AG1756" s="107"/>
      <c r="AH1756" s="107"/>
      <c r="AI1756" s="107"/>
      <c r="AJ1756" s="107"/>
      <c r="AK1756" s="107"/>
      <c r="AL1756" s="107"/>
      <c r="AM1756" s="107"/>
      <c r="AN1756" s="107"/>
      <c r="AO1756" s="107"/>
      <c r="AP1756" s="107"/>
      <c r="AQ1756" s="107"/>
      <c r="AR1756" s="107"/>
      <c r="AS1756" s="107"/>
      <c r="AT1756" s="113"/>
      <c r="AU1756" s="175">
        <f t="shared" ref="AU1756:AY1756" si="700">INDEX(AU$8:AU$155,MATCH($E1756,$E$8:$E$155,0))*AU865</f>
        <v>0</v>
      </c>
      <c r="AV1756" s="112">
        <f t="shared" si="700"/>
        <v>0</v>
      </c>
      <c r="AW1756" s="112">
        <f t="shared" si="700"/>
        <v>0</v>
      </c>
      <c r="AX1756" s="112">
        <f t="shared" si="700"/>
        <v>0</v>
      </c>
      <c r="AY1756" s="112">
        <f t="shared" si="700"/>
        <v>0</v>
      </c>
      <c r="BA1756" s="38" t="str">
        <f t="shared" ca="1" si="653"/>
        <v>VariantAllowances</v>
      </c>
      <c r="BB1756" s="38" t="str">
        <f t="shared" si="654"/>
        <v>Variant allowances</v>
      </c>
      <c r="BC1756" s="38" t="str">
        <f t="shared" si="655"/>
        <v>Variant allowances allocation to totex categories</v>
      </c>
    </row>
    <row r="1757" spans="4:55">
      <c r="D1757" s="1">
        <f t="shared" si="648"/>
        <v>1</v>
      </c>
      <c r="E1757" s="37" t="str">
        <f t="shared" si="649"/>
        <v>Circuit Breaker PCD (NGET only)</v>
      </c>
      <c r="G1757" s="37" t="str">
        <f t="shared" si="650"/>
        <v>£m 23/24 prices</v>
      </c>
      <c r="H1757" s="37" t="str">
        <f t="shared" si="651"/>
        <v>Load related capex</v>
      </c>
      <c r="AU1757" s="174">
        <f t="shared" ref="AU1757:AY1757" si="701">INDEX(AU$8:AU$155,MATCH($E1757,$E$8:$E$155,0))*AU866</f>
        <v>0</v>
      </c>
      <c r="AV1757" s="111">
        <f t="shared" si="701"/>
        <v>0</v>
      </c>
      <c r="AW1757" s="111">
        <f t="shared" si="701"/>
        <v>0</v>
      </c>
      <c r="AX1757" s="111">
        <f t="shared" si="701"/>
        <v>0</v>
      </c>
      <c r="AY1757" s="111">
        <f t="shared" si="701"/>
        <v>0</v>
      </c>
      <c r="BA1757" s="38" t="str">
        <f t="shared" ca="1" si="653"/>
        <v>VariantAllowances</v>
      </c>
      <c r="BB1757" s="38" t="str">
        <f t="shared" si="654"/>
        <v>Variant allowances</v>
      </c>
      <c r="BC1757" s="38" t="str">
        <f t="shared" si="655"/>
        <v>Variant allowances allocation to totex categories</v>
      </c>
    </row>
    <row r="1758" spans="4:55">
      <c r="D1758" s="1">
        <f t="shared" si="648"/>
        <v>1</v>
      </c>
      <c r="E1758" s="37" t="str">
        <f t="shared" si="649"/>
        <v>Circuit Breaker PCD (NGET only)</v>
      </c>
      <c r="G1758" s="37" t="str">
        <f t="shared" si="650"/>
        <v>£m 23/24 prices</v>
      </c>
      <c r="H1758" s="37" t="str">
        <f t="shared" si="651"/>
        <v>Asset replacement capex</v>
      </c>
      <c r="AU1758" s="161">
        <f t="shared" ref="AU1758:AY1758" si="702">INDEX(AU$8:AU$155,MATCH($E1758,$E$8:$E$155,0))*AU867</f>
        <v>12.103602651936693</v>
      </c>
      <c r="AV1758" s="45">
        <f t="shared" si="702"/>
        <v>17.790899234409562</v>
      </c>
      <c r="AW1758" s="45">
        <f t="shared" si="702"/>
        <v>15.939556012201537</v>
      </c>
      <c r="AX1758" s="45">
        <f t="shared" si="702"/>
        <v>15.945795447854106</v>
      </c>
      <c r="AY1758" s="45">
        <f t="shared" si="702"/>
        <v>18.547407611787939</v>
      </c>
      <c r="BA1758" s="38" t="str">
        <f t="shared" ca="1" si="653"/>
        <v>VariantAllowances</v>
      </c>
      <c r="BB1758" s="38" t="str">
        <f t="shared" si="654"/>
        <v>Variant allowances</v>
      </c>
      <c r="BC1758" s="38" t="str">
        <f t="shared" si="655"/>
        <v>Variant allowances allocation to totex categories</v>
      </c>
    </row>
    <row r="1759" spans="4:55">
      <c r="D1759" s="1">
        <f t="shared" si="648"/>
        <v>1</v>
      </c>
      <c r="E1759" s="37" t="str">
        <f t="shared" si="649"/>
        <v>Circuit Breaker PCD (NGET only)</v>
      </c>
      <c r="G1759" s="37" t="str">
        <f t="shared" si="650"/>
        <v>£m 23/24 prices</v>
      </c>
      <c r="H1759" s="37" t="str">
        <f t="shared" si="651"/>
        <v>Other capex</v>
      </c>
      <c r="AU1759" s="161">
        <f t="shared" ref="AU1759:AY1759" si="703">INDEX(AU$8:AU$155,MATCH($E1759,$E$8:$E$155,0))*AU868</f>
        <v>0</v>
      </c>
      <c r="AV1759" s="45">
        <f t="shared" si="703"/>
        <v>0</v>
      </c>
      <c r="AW1759" s="45">
        <f t="shared" si="703"/>
        <v>0</v>
      </c>
      <c r="AX1759" s="45">
        <f t="shared" si="703"/>
        <v>0</v>
      </c>
      <c r="AY1759" s="45">
        <f t="shared" si="703"/>
        <v>0</v>
      </c>
      <c r="BA1759" s="38" t="str">
        <f t="shared" ca="1" si="653"/>
        <v>VariantAllowances</v>
      </c>
      <c r="BB1759" s="38" t="str">
        <f t="shared" si="654"/>
        <v>Variant allowances</v>
      </c>
      <c r="BC1759" s="38" t="str">
        <f t="shared" si="655"/>
        <v>Variant allowances allocation to totex categories</v>
      </c>
    </row>
    <row r="1760" spans="4:55">
      <c r="D1760" s="1">
        <f t="shared" si="648"/>
        <v>1</v>
      </c>
      <c r="E1760" s="37" t="str">
        <f t="shared" si="649"/>
        <v>Circuit Breaker PCD (NGET only)</v>
      </c>
      <c r="G1760" s="37" t="str">
        <f t="shared" si="650"/>
        <v>£m 23/24 prices</v>
      </c>
      <c r="H1760" s="37" t="str">
        <f t="shared" si="651"/>
        <v>Non-operational capex</v>
      </c>
      <c r="AU1760" s="161">
        <f t="shared" ref="AU1760:AY1760" si="704">INDEX(AU$8:AU$155,MATCH($E1760,$E$8:$E$155,0))*AU869</f>
        <v>0</v>
      </c>
      <c r="AV1760" s="45">
        <f t="shared" si="704"/>
        <v>0</v>
      </c>
      <c r="AW1760" s="45">
        <f t="shared" si="704"/>
        <v>0</v>
      </c>
      <c r="AX1760" s="45">
        <f t="shared" si="704"/>
        <v>0</v>
      </c>
      <c r="AY1760" s="45">
        <f t="shared" si="704"/>
        <v>0</v>
      </c>
      <c r="BA1760" s="38" t="str">
        <f t="shared" ca="1" si="653"/>
        <v>VariantAllowances</v>
      </c>
      <c r="BB1760" s="38" t="str">
        <f t="shared" si="654"/>
        <v>Variant allowances</v>
      </c>
      <c r="BC1760" s="38" t="str">
        <f t="shared" si="655"/>
        <v>Variant allowances allocation to totex categories</v>
      </c>
    </row>
    <row r="1761" spans="4:55">
      <c r="D1761" s="1">
        <f t="shared" si="648"/>
        <v>1</v>
      </c>
      <c r="E1761" s="37" t="str">
        <f t="shared" si="649"/>
        <v>Circuit Breaker PCD (NGET only)</v>
      </c>
      <c r="G1761" s="37" t="str">
        <f t="shared" si="650"/>
        <v>£m 23/24 prices</v>
      </c>
      <c r="H1761" s="37" t="str">
        <f t="shared" si="651"/>
        <v>Network operating costs (opex)</v>
      </c>
      <c r="AU1761" s="161">
        <f t="shared" ref="AU1761:AY1761" si="705">INDEX(AU$8:AU$155,MATCH($E1761,$E$8:$E$155,0))*AU870</f>
        <v>3.0653844934276742</v>
      </c>
      <c r="AV1761" s="45">
        <f t="shared" si="705"/>
        <v>4.5057614832197981</v>
      </c>
      <c r="AW1761" s="45">
        <f t="shared" si="705"/>
        <v>4.0368863087310816</v>
      </c>
      <c r="AX1761" s="45">
        <f t="shared" si="705"/>
        <v>4.0384665216517419</v>
      </c>
      <c r="AY1761" s="45">
        <f t="shared" si="705"/>
        <v>4.6973564253086106</v>
      </c>
      <c r="BA1761" s="38" t="str">
        <f t="shared" ca="1" si="653"/>
        <v>VariantAllowances</v>
      </c>
      <c r="BB1761" s="38" t="str">
        <f t="shared" si="654"/>
        <v>Variant allowances</v>
      </c>
      <c r="BC1761" s="38" t="str">
        <f t="shared" si="655"/>
        <v>Variant allowances allocation to totex categories</v>
      </c>
    </row>
    <row r="1762" spans="4:55">
      <c r="D1762" s="1">
        <f t="shared" si="648"/>
        <v>1</v>
      </c>
      <c r="E1762" s="107" t="str">
        <f t="shared" si="649"/>
        <v>Circuit Breaker PCD (NGET only)</v>
      </c>
      <c r="F1762" s="125"/>
      <c r="G1762" s="107" t="str">
        <f t="shared" si="650"/>
        <v>£m 23/24 prices</v>
      </c>
      <c r="H1762" s="107" t="str">
        <f t="shared" si="651"/>
        <v>Indirects (opex)</v>
      </c>
      <c r="I1762" s="107"/>
      <c r="J1762" s="107"/>
      <c r="K1762" s="107"/>
      <c r="L1762" s="107"/>
      <c r="M1762" s="107"/>
      <c r="N1762" s="107"/>
      <c r="O1762" s="107"/>
      <c r="P1762" s="107"/>
      <c r="Q1762" s="107"/>
      <c r="R1762" s="107"/>
      <c r="S1762" s="107"/>
      <c r="T1762" s="107"/>
      <c r="U1762" s="107"/>
      <c r="V1762" s="107"/>
      <c r="W1762" s="107"/>
      <c r="X1762" s="107"/>
      <c r="Y1762" s="107"/>
      <c r="Z1762" s="107"/>
      <c r="AA1762" s="107"/>
      <c r="AB1762" s="107"/>
      <c r="AC1762" s="107"/>
      <c r="AD1762" s="107"/>
      <c r="AE1762" s="107"/>
      <c r="AF1762" s="107"/>
      <c r="AG1762" s="107"/>
      <c r="AH1762" s="107"/>
      <c r="AI1762" s="107"/>
      <c r="AJ1762" s="107"/>
      <c r="AK1762" s="107"/>
      <c r="AL1762" s="107"/>
      <c r="AM1762" s="107"/>
      <c r="AN1762" s="107"/>
      <c r="AO1762" s="107"/>
      <c r="AP1762" s="107"/>
      <c r="AQ1762" s="107"/>
      <c r="AR1762" s="107"/>
      <c r="AS1762" s="107"/>
      <c r="AT1762" s="113"/>
      <c r="AU1762" s="175">
        <f t="shared" ref="AU1762:AY1762" si="706">INDEX(AU$8:AU$155,MATCH($E1762,$E$8:$E$155,0))*AU871</f>
        <v>0</v>
      </c>
      <c r="AV1762" s="112">
        <f t="shared" si="706"/>
        <v>0</v>
      </c>
      <c r="AW1762" s="112">
        <f t="shared" si="706"/>
        <v>0</v>
      </c>
      <c r="AX1762" s="112">
        <f t="shared" si="706"/>
        <v>0</v>
      </c>
      <c r="AY1762" s="112">
        <f t="shared" si="706"/>
        <v>0</v>
      </c>
      <c r="BA1762" s="38" t="str">
        <f t="shared" ca="1" si="653"/>
        <v>VariantAllowances</v>
      </c>
      <c r="BB1762" s="38" t="str">
        <f t="shared" si="654"/>
        <v>Variant allowances</v>
      </c>
      <c r="BC1762" s="38" t="str">
        <f t="shared" si="655"/>
        <v>Variant allowances allocation to totex categories</v>
      </c>
    </row>
    <row r="1763" spans="4:55">
      <c r="D1763" s="1">
        <f t="shared" si="648"/>
        <v>1</v>
      </c>
      <c r="E1763" s="37" t="str">
        <f t="shared" si="649"/>
        <v>Super Grid Transformer PCD (NGET only)</v>
      </c>
      <c r="G1763" s="37" t="str">
        <f t="shared" si="650"/>
        <v>£m 23/24 prices</v>
      </c>
      <c r="H1763" s="37" t="str">
        <f t="shared" si="651"/>
        <v>Load related capex</v>
      </c>
      <c r="AU1763" s="174">
        <f t="shared" ref="AU1763:AY1763" si="707">INDEX(AU$8:AU$155,MATCH($E1763,$E$8:$E$155,0))*AU872</f>
        <v>0</v>
      </c>
      <c r="AV1763" s="111">
        <f t="shared" si="707"/>
        <v>0</v>
      </c>
      <c r="AW1763" s="111">
        <f t="shared" si="707"/>
        <v>0</v>
      </c>
      <c r="AX1763" s="111">
        <f t="shared" si="707"/>
        <v>0</v>
      </c>
      <c r="AY1763" s="111">
        <f t="shared" si="707"/>
        <v>0</v>
      </c>
      <c r="BA1763" s="38" t="str">
        <f t="shared" ca="1" si="653"/>
        <v>VariantAllowances</v>
      </c>
      <c r="BB1763" s="38" t="str">
        <f t="shared" si="654"/>
        <v>Variant allowances</v>
      </c>
      <c r="BC1763" s="38" t="str">
        <f t="shared" si="655"/>
        <v>Variant allowances allocation to totex categories</v>
      </c>
    </row>
    <row r="1764" spans="4:55">
      <c r="D1764" s="1">
        <f t="shared" si="648"/>
        <v>1</v>
      </c>
      <c r="E1764" s="37" t="str">
        <f t="shared" si="649"/>
        <v>Super Grid Transformer PCD (NGET only)</v>
      </c>
      <c r="G1764" s="37" t="str">
        <f t="shared" si="650"/>
        <v>£m 23/24 prices</v>
      </c>
      <c r="H1764" s="37" t="str">
        <f t="shared" si="651"/>
        <v>Asset replacement capex</v>
      </c>
      <c r="AU1764" s="161">
        <f t="shared" ref="AU1764:AY1764" si="708">INDEX(AU$8:AU$155,MATCH($E1764,$E$8:$E$155,0))*AU873</f>
        <v>11.827627256687387</v>
      </c>
      <c r="AV1764" s="45">
        <f t="shared" si="708"/>
        <v>12.701643019142541</v>
      </c>
      <c r="AW1764" s="45">
        <f t="shared" si="708"/>
        <v>12.360073035182833</v>
      </c>
      <c r="AX1764" s="45">
        <f t="shared" si="708"/>
        <v>6.8403289689263271</v>
      </c>
      <c r="AY1764" s="45">
        <f t="shared" si="708"/>
        <v>5.5335130269637949</v>
      </c>
      <c r="BA1764" s="38" t="str">
        <f t="shared" ca="1" si="653"/>
        <v>VariantAllowances</v>
      </c>
      <c r="BB1764" s="38" t="str">
        <f t="shared" si="654"/>
        <v>Variant allowances</v>
      </c>
      <c r="BC1764" s="38" t="str">
        <f t="shared" si="655"/>
        <v>Variant allowances allocation to totex categories</v>
      </c>
    </row>
    <row r="1765" spans="4:55">
      <c r="D1765" s="1">
        <f t="shared" si="648"/>
        <v>1</v>
      </c>
      <c r="E1765" s="37" t="str">
        <f t="shared" si="649"/>
        <v>Super Grid Transformer PCD (NGET only)</v>
      </c>
      <c r="G1765" s="37" t="str">
        <f t="shared" si="650"/>
        <v>£m 23/24 prices</v>
      </c>
      <c r="H1765" s="37" t="str">
        <f t="shared" si="651"/>
        <v>Other capex</v>
      </c>
      <c r="AU1765" s="161">
        <f t="shared" ref="AU1765:AY1765" si="709">INDEX(AU$8:AU$155,MATCH($E1765,$E$8:$E$155,0))*AU874</f>
        <v>0</v>
      </c>
      <c r="AV1765" s="45">
        <f t="shared" si="709"/>
        <v>0</v>
      </c>
      <c r="AW1765" s="45">
        <f t="shared" si="709"/>
        <v>0</v>
      </c>
      <c r="AX1765" s="45">
        <f t="shared" si="709"/>
        <v>0</v>
      </c>
      <c r="AY1765" s="45">
        <f t="shared" si="709"/>
        <v>0</v>
      </c>
      <c r="BA1765" s="38" t="str">
        <f t="shared" ca="1" si="653"/>
        <v>VariantAllowances</v>
      </c>
      <c r="BB1765" s="38" t="str">
        <f t="shared" si="654"/>
        <v>Variant allowances</v>
      </c>
      <c r="BC1765" s="38" t="str">
        <f t="shared" si="655"/>
        <v>Variant allowances allocation to totex categories</v>
      </c>
    </row>
    <row r="1766" spans="4:55">
      <c r="D1766" s="1">
        <f t="shared" si="648"/>
        <v>1</v>
      </c>
      <c r="E1766" s="37" t="str">
        <f t="shared" si="649"/>
        <v>Super Grid Transformer PCD (NGET only)</v>
      </c>
      <c r="G1766" s="37" t="str">
        <f t="shared" si="650"/>
        <v>£m 23/24 prices</v>
      </c>
      <c r="H1766" s="37" t="str">
        <f t="shared" si="651"/>
        <v>Non-operational capex</v>
      </c>
      <c r="AU1766" s="161">
        <f t="shared" ref="AU1766:AY1766" si="710">INDEX(AU$8:AU$155,MATCH($E1766,$E$8:$E$155,0))*AU875</f>
        <v>0</v>
      </c>
      <c r="AV1766" s="45">
        <f t="shared" si="710"/>
        <v>0</v>
      </c>
      <c r="AW1766" s="45">
        <f t="shared" si="710"/>
        <v>0</v>
      </c>
      <c r="AX1766" s="45">
        <f t="shared" si="710"/>
        <v>0</v>
      </c>
      <c r="AY1766" s="45">
        <f t="shared" si="710"/>
        <v>0</v>
      </c>
      <c r="BA1766" s="38" t="str">
        <f t="shared" ca="1" si="653"/>
        <v>VariantAllowances</v>
      </c>
      <c r="BB1766" s="38" t="str">
        <f t="shared" si="654"/>
        <v>Variant allowances</v>
      </c>
      <c r="BC1766" s="38" t="str">
        <f t="shared" si="655"/>
        <v>Variant allowances allocation to totex categories</v>
      </c>
    </row>
    <row r="1767" spans="4:55">
      <c r="D1767" s="1">
        <f t="shared" si="648"/>
        <v>1</v>
      </c>
      <c r="E1767" s="37" t="str">
        <f t="shared" si="649"/>
        <v>Super Grid Transformer PCD (NGET only)</v>
      </c>
      <c r="G1767" s="37" t="str">
        <f t="shared" si="650"/>
        <v>£m 23/24 prices</v>
      </c>
      <c r="H1767" s="37" t="str">
        <f t="shared" si="651"/>
        <v>Network operating costs (opex)</v>
      </c>
      <c r="AU1767" s="161">
        <f t="shared" ref="AU1767:AY1767" si="711">INDEX(AU$8:AU$155,MATCH($E1767,$E$8:$E$155,0))*AU876</f>
        <v>2.9954903700420696</v>
      </c>
      <c r="AV1767" s="45">
        <f t="shared" si="711"/>
        <v>3.216845485728447</v>
      </c>
      <c r="AW1767" s="45">
        <f t="shared" si="711"/>
        <v>3.1303387354359717</v>
      </c>
      <c r="AX1767" s="45">
        <f t="shared" si="711"/>
        <v>1.7323964570115622</v>
      </c>
      <c r="AY1767" s="45">
        <f t="shared" si="711"/>
        <v>1.4014294350881313</v>
      </c>
      <c r="BA1767" s="38" t="str">
        <f t="shared" ca="1" si="653"/>
        <v>VariantAllowances</v>
      </c>
      <c r="BB1767" s="38" t="str">
        <f t="shared" si="654"/>
        <v>Variant allowances</v>
      </c>
      <c r="BC1767" s="38" t="str">
        <f t="shared" si="655"/>
        <v>Variant allowances allocation to totex categories</v>
      </c>
    </row>
    <row r="1768" spans="4:55">
      <c r="D1768" s="1">
        <f t="shared" si="648"/>
        <v>1</v>
      </c>
      <c r="E1768" s="107" t="str">
        <f t="shared" si="649"/>
        <v>Super Grid Transformer PCD (NGET only)</v>
      </c>
      <c r="F1768" s="125"/>
      <c r="G1768" s="107" t="str">
        <f t="shared" si="650"/>
        <v>£m 23/24 prices</v>
      </c>
      <c r="H1768" s="107" t="str">
        <f t="shared" si="651"/>
        <v>Indirects (opex)</v>
      </c>
      <c r="I1768" s="107"/>
      <c r="J1768" s="107"/>
      <c r="K1768" s="107"/>
      <c r="L1768" s="107"/>
      <c r="M1768" s="107"/>
      <c r="N1768" s="107"/>
      <c r="O1768" s="107"/>
      <c r="P1768" s="107"/>
      <c r="Q1768" s="107"/>
      <c r="R1768" s="107"/>
      <c r="S1768" s="107"/>
      <c r="T1768" s="107"/>
      <c r="U1768" s="107"/>
      <c r="V1768" s="107"/>
      <c r="W1768" s="107"/>
      <c r="X1768" s="107"/>
      <c r="Y1768" s="107"/>
      <c r="Z1768" s="107"/>
      <c r="AA1768" s="107"/>
      <c r="AB1768" s="107"/>
      <c r="AC1768" s="107"/>
      <c r="AD1768" s="107"/>
      <c r="AE1768" s="107"/>
      <c r="AF1768" s="107"/>
      <c r="AG1768" s="107"/>
      <c r="AH1768" s="107"/>
      <c r="AI1768" s="107"/>
      <c r="AJ1768" s="107"/>
      <c r="AK1768" s="107"/>
      <c r="AL1768" s="107"/>
      <c r="AM1768" s="107"/>
      <c r="AN1768" s="107"/>
      <c r="AO1768" s="107"/>
      <c r="AP1768" s="107"/>
      <c r="AQ1768" s="107"/>
      <c r="AR1768" s="107"/>
      <c r="AS1768" s="107"/>
      <c r="AT1768" s="113"/>
      <c r="AU1768" s="175">
        <f t="shared" ref="AU1768:AY1768" si="712">INDEX(AU$8:AU$155,MATCH($E1768,$E$8:$E$155,0))*AU877</f>
        <v>0</v>
      </c>
      <c r="AV1768" s="112">
        <f t="shared" si="712"/>
        <v>0</v>
      </c>
      <c r="AW1768" s="112">
        <f t="shared" si="712"/>
        <v>0</v>
      </c>
      <c r="AX1768" s="112">
        <f t="shared" si="712"/>
        <v>0</v>
      </c>
      <c r="AY1768" s="112">
        <f t="shared" si="712"/>
        <v>0</v>
      </c>
      <c r="BA1768" s="38" t="str">
        <f t="shared" ca="1" si="653"/>
        <v>VariantAllowances</v>
      </c>
      <c r="BB1768" s="38" t="str">
        <f t="shared" si="654"/>
        <v>Variant allowances</v>
      </c>
      <c r="BC1768" s="38" t="str">
        <f t="shared" si="655"/>
        <v>Variant allowances allocation to totex categories</v>
      </c>
    </row>
    <row r="1769" spans="4:55">
      <c r="D1769" s="1">
        <f t="shared" si="648"/>
        <v>1</v>
      </c>
      <c r="E1769" s="37" t="str">
        <f t="shared" si="649"/>
        <v>Reactor PCD (NGET only)</v>
      </c>
      <c r="G1769" s="37" t="str">
        <f t="shared" si="650"/>
        <v>£m 23/24 prices</v>
      </c>
      <c r="H1769" s="37" t="str">
        <f t="shared" si="651"/>
        <v>Load related capex</v>
      </c>
      <c r="AU1769" s="174">
        <f t="shared" ref="AU1769:AY1769" si="713">INDEX(AU$8:AU$155,MATCH($E1769,$E$8:$E$155,0))*AU878</f>
        <v>0</v>
      </c>
      <c r="AV1769" s="111">
        <f t="shared" si="713"/>
        <v>0</v>
      </c>
      <c r="AW1769" s="111">
        <f t="shared" si="713"/>
        <v>0</v>
      </c>
      <c r="AX1769" s="111">
        <f t="shared" si="713"/>
        <v>0</v>
      </c>
      <c r="AY1769" s="111">
        <f t="shared" si="713"/>
        <v>0</v>
      </c>
      <c r="BA1769" s="38" t="str">
        <f t="shared" ca="1" si="653"/>
        <v>VariantAllowances</v>
      </c>
      <c r="BB1769" s="38" t="str">
        <f t="shared" si="654"/>
        <v>Variant allowances</v>
      </c>
      <c r="BC1769" s="38" t="str">
        <f t="shared" si="655"/>
        <v>Variant allowances allocation to totex categories</v>
      </c>
    </row>
    <row r="1770" spans="4:55">
      <c r="D1770" s="1">
        <f t="shared" si="648"/>
        <v>1</v>
      </c>
      <c r="E1770" s="37" t="str">
        <f t="shared" si="649"/>
        <v>Reactor PCD (NGET only)</v>
      </c>
      <c r="G1770" s="37" t="str">
        <f t="shared" si="650"/>
        <v>£m 23/24 prices</v>
      </c>
      <c r="H1770" s="37" t="str">
        <f t="shared" si="651"/>
        <v>Asset replacement capex</v>
      </c>
      <c r="AU1770" s="161">
        <f t="shared" ref="AU1770:AY1770" si="714">INDEX(AU$8:AU$155,MATCH($E1770,$E$8:$E$155,0))*AU879</f>
        <v>11.493797037682391</v>
      </c>
      <c r="AV1770" s="45">
        <f t="shared" si="714"/>
        <v>13.715850410285134</v>
      </c>
      <c r="AW1770" s="45">
        <f t="shared" si="714"/>
        <v>7.859652014890969</v>
      </c>
      <c r="AX1770" s="45">
        <f t="shared" si="714"/>
        <v>8.3325281799770607</v>
      </c>
      <c r="AY1770" s="45">
        <f t="shared" si="714"/>
        <v>7.0218381794025007</v>
      </c>
      <c r="BA1770" s="38" t="str">
        <f t="shared" ca="1" si="653"/>
        <v>VariantAllowances</v>
      </c>
      <c r="BB1770" s="38" t="str">
        <f t="shared" si="654"/>
        <v>Variant allowances</v>
      </c>
      <c r="BC1770" s="38" t="str">
        <f t="shared" si="655"/>
        <v>Variant allowances allocation to totex categories</v>
      </c>
    </row>
    <row r="1771" spans="4:55">
      <c r="D1771" s="1">
        <f t="shared" si="648"/>
        <v>1</v>
      </c>
      <c r="E1771" s="37" t="str">
        <f t="shared" si="649"/>
        <v>Reactor PCD (NGET only)</v>
      </c>
      <c r="G1771" s="37" t="str">
        <f t="shared" si="650"/>
        <v>£m 23/24 prices</v>
      </c>
      <c r="H1771" s="37" t="str">
        <f t="shared" si="651"/>
        <v>Other capex</v>
      </c>
      <c r="AU1771" s="161">
        <f t="shared" ref="AU1771:AY1771" si="715">INDEX(AU$8:AU$155,MATCH($E1771,$E$8:$E$155,0))*AU880</f>
        <v>0</v>
      </c>
      <c r="AV1771" s="45">
        <f t="shared" si="715"/>
        <v>0</v>
      </c>
      <c r="AW1771" s="45">
        <f t="shared" si="715"/>
        <v>0</v>
      </c>
      <c r="AX1771" s="45">
        <f t="shared" si="715"/>
        <v>0</v>
      </c>
      <c r="AY1771" s="45">
        <f t="shared" si="715"/>
        <v>0</v>
      </c>
      <c r="BA1771" s="38" t="str">
        <f t="shared" ca="1" si="653"/>
        <v>VariantAllowances</v>
      </c>
      <c r="BB1771" s="38" t="str">
        <f t="shared" si="654"/>
        <v>Variant allowances</v>
      </c>
      <c r="BC1771" s="38" t="str">
        <f t="shared" si="655"/>
        <v>Variant allowances allocation to totex categories</v>
      </c>
    </row>
    <row r="1772" spans="4:55">
      <c r="D1772" s="1">
        <f t="shared" si="648"/>
        <v>1</v>
      </c>
      <c r="E1772" s="37" t="str">
        <f t="shared" si="649"/>
        <v>Reactor PCD (NGET only)</v>
      </c>
      <c r="G1772" s="37" t="str">
        <f t="shared" si="650"/>
        <v>£m 23/24 prices</v>
      </c>
      <c r="H1772" s="37" t="str">
        <f t="shared" si="651"/>
        <v>Non-operational capex</v>
      </c>
      <c r="AU1772" s="161">
        <f t="shared" ref="AU1772:AY1772" si="716">INDEX(AU$8:AU$155,MATCH($E1772,$E$8:$E$155,0))*AU881</f>
        <v>0</v>
      </c>
      <c r="AV1772" s="45">
        <f t="shared" si="716"/>
        <v>0</v>
      </c>
      <c r="AW1772" s="45">
        <f t="shared" si="716"/>
        <v>0</v>
      </c>
      <c r="AX1772" s="45">
        <f t="shared" si="716"/>
        <v>0</v>
      </c>
      <c r="AY1772" s="45">
        <f t="shared" si="716"/>
        <v>0</v>
      </c>
      <c r="BA1772" s="38" t="str">
        <f t="shared" ca="1" si="653"/>
        <v>VariantAllowances</v>
      </c>
      <c r="BB1772" s="38" t="str">
        <f t="shared" si="654"/>
        <v>Variant allowances</v>
      </c>
      <c r="BC1772" s="38" t="str">
        <f t="shared" si="655"/>
        <v>Variant allowances allocation to totex categories</v>
      </c>
    </row>
    <row r="1773" spans="4:55">
      <c r="D1773" s="1">
        <f t="shared" si="648"/>
        <v>1</v>
      </c>
      <c r="E1773" s="37" t="str">
        <f t="shared" si="649"/>
        <v>Reactor PCD (NGET only)</v>
      </c>
      <c r="G1773" s="37" t="str">
        <f t="shared" si="650"/>
        <v>£m 23/24 prices</v>
      </c>
      <c r="H1773" s="37" t="str">
        <f t="shared" si="651"/>
        <v>Network operating costs (opex)</v>
      </c>
      <c r="AU1773" s="161">
        <f t="shared" ref="AU1773:AY1773" si="717">INDEX(AU$8:AU$155,MATCH($E1773,$E$8:$E$155,0))*AU882</f>
        <v>2.910943809302839</v>
      </c>
      <c r="AV1773" s="45">
        <f t="shared" si="717"/>
        <v>3.4737058354385213</v>
      </c>
      <c r="AW1773" s="45">
        <f t="shared" si="717"/>
        <v>1.9905524084871757</v>
      </c>
      <c r="AX1773" s="45">
        <f t="shared" si="717"/>
        <v>2.1103140452040345</v>
      </c>
      <c r="AY1773" s="45">
        <f t="shared" si="717"/>
        <v>1.7783658708471142</v>
      </c>
      <c r="BA1773" s="38" t="str">
        <f t="shared" ca="1" si="653"/>
        <v>VariantAllowances</v>
      </c>
      <c r="BB1773" s="38" t="str">
        <f t="shared" si="654"/>
        <v>Variant allowances</v>
      </c>
      <c r="BC1773" s="38" t="str">
        <f t="shared" si="655"/>
        <v>Variant allowances allocation to totex categories</v>
      </c>
    </row>
    <row r="1774" spans="4:55">
      <c r="D1774" s="1">
        <f t="shared" si="648"/>
        <v>1</v>
      </c>
      <c r="E1774" s="107" t="str">
        <f t="shared" si="649"/>
        <v>Reactor PCD (NGET only)</v>
      </c>
      <c r="F1774" s="125"/>
      <c r="G1774" s="107" t="str">
        <f t="shared" si="650"/>
        <v>£m 23/24 prices</v>
      </c>
      <c r="H1774" s="107" t="str">
        <f t="shared" si="651"/>
        <v>Indirects (opex)</v>
      </c>
      <c r="I1774" s="107"/>
      <c r="J1774" s="107"/>
      <c r="K1774" s="107"/>
      <c r="L1774" s="107"/>
      <c r="M1774" s="107"/>
      <c r="N1774" s="107"/>
      <c r="O1774" s="107"/>
      <c r="P1774" s="107"/>
      <c r="Q1774" s="107"/>
      <c r="R1774" s="107"/>
      <c r="S1774" s="107"/>
      <c r="T1774" s="107"/>
      <c r="U1774" s="107"/>
      <c r="V1774" s="107"/>
      <c r="W1774" s="107"/>
      <c r="X1774" s="107"/>
      <c r="Y1774" s="107"/>
      <c r="Z1774" s="107"/>
      <c r="AA1774" s="107"/>
      <c r="AB1774" s="107"/>
      <c r="AC1774" s="107"/>
      <c r="AD1774" s="107"/>
      <c r="AE1774" s="107"/>
      <c r="AF1774" s="107"/>
      <c r="AG1774" s="107"/>
      <c r="AH1774" s="107"/>
      <c r="AI1774" s="107"/>
      <c r="AJ1774" s="107"/>
      <c r="AK1774" s="107"/>
      <c r="AL1774" s="107"/>
      <c r="AM1774" s="107"/>
      <c r="AN1774" s="107"/>
      <c r="AO1774" s="107"/>
      <c r="AP1774" s="107"/>
      <c r="AQ1774" s="107"/>
      <c r="AR1774" s="107"/>
      <c r="AS1774" s="107"/>
      <c r="AT1774" s="113"/>
      <c r="AU1774" s="175">
        <f t="shared" ref="AU1774:AY1774" si="718">INDEX(AU$8:AU$155,MATCH($E1774,$E$8:$E$155,0))*AU883</f>
        <v>0</v>
      </c>
      <c r="AV1774" s="112">
        <f t="shared" si="718"/>
        <v>0</v>
      </c>
      <c r="AW1774" s="112">
        <f t="shared" si="718"/>
        <v>0</v>
      </c>
      <c r="AX1774" s="112">
        <f t="shared" si="718"/>
        <v>0</v>
      </c>
      <c r="AY1774" s="112">
        <f t="shared" si="718"/>
        <v>0</v>
      </c>
      <c r="BA1774" s="38" t="str">
        <f t="shared" ca="1" si="653"/>
        <v>VariantAllowances</v>
      </c>
      <c r="BB1774" s="38" t="str">
        <f t="shared" si="654"/>
        <v>Variant allowances</v>
      </c>
      <c r="BC1774" s="38" t="str">
        <f t="shared" si="655"/>
        <v>Variant allowances allocation to totex categories</v>
      </c>
    </row>
    <row r="1775" spans="4:55">
      <c r="D1775" s="1">
        <f t="shared" ref="D1775:D1838" si="719">INDEX($AY$158:$AY$305,MATCH(E1775,$E$158:$E$305,0))</f>
        <v>1</v>
      </c>
      <c r="E1775" s="37" t="str">
        <f t="shared" ref="E1775:E1838" si="720">E884</f>
        <v>Cable PCD (NGET only)</v>
      </c>
      <c r="G1775" s="37" t="str">
        <f t="shared" ref="G1775:G1838" si="721">price_label</f>
        <v>£m 23/24 prices</v>
      </c>
      <c r="H1775" s="37" t="str">
        <f t="shared" ref="H1775:H1838" si="722">H884</f>
        <v>Load related capex</v>
      </c>
      <c r="AU1775" s="174">
        <f t="shared" ref="AU1775:AY1775" si="723">INDEX(AU$8:AU$155,MATCH($E1775,$E$8:$E$155,0))*AU884</f>
        <v>0</v>
      </c>
      <c r="AV1775" s="111">
        <f t="shared" si="723"/>
        <v>0</v>
      </c>
      <c r="AW1775" s="111">
        <f t="shared" si="723"/>
        <v>0</v>
      </c>
      <c r="AX1775" s="111">
        <f t="shared" si="723"/>
        <v>0</v>
      </c>
      <c r="AY1775" s="111">
        <f t="shared" si="723"/>
        <v>0</v>
      </c>
      <c r="BA1775" s="38" t="str">
        <f t="shared" ref="BA1775:BA1838" ca="1" si="724">$A$1</f>
        <v>VariantAllowances</v>
      </c>
      <c r="BB1775" s="38" t="str">
        <f t="shared" ref="BB1775:BB1838" si="725">$A$6</f>
        <v>Variant allowances</v>
      </c>
      <c r="BC1775" s="38" t="str">
        <f t="shared" ref="BC1775:BC1838" si="726">$B$1198</f>
        <v>Variant allowances allocation to totex categories</v>
      </c>
    </row>
    <row r="1776" spans="4:55">
      <c r="D1776" s="1">
        <f t="shared" si="719"/>
        <v>1</v>
      </c>
      <c r="E1776" s="37" t="str">
        <f t="shared" si="720"/>
        <v>Cable PCD (NGET only)</v>
      </c>
      <c r="G1776" s="37" t="str">
        <f t="shared" si="721"/>
        <v>£m 23/24 prices</v>
      </c>
      <c r="H1776" s="37" t="str">
        <f t="shared" si="722"/>
        <v>Asset replacement capex</v>
      </c>
      <c r="AU1776" s="161">
        <f t="shared" ref="AU1776:AY1776" si="727">INDEX(AU$8:AU$155,MATCH($E1776,$E$8:$E$155,0))*AU885</f>
        <v>0</v>
      </c>
      <c r="AV1776" s="45">
        <f t="shared" si="727"/>
        <v>0</v>
      </c>
      <c r="AW1776" s="45">
        <f t="shared" si="727"/>
        <v>0</v>
      </c>
      <c r="AX1776" s="45">
        <f t="shared" si="727"/>
        <v>0</v>
      </c>
      <c r="AY1776" s="45">
        <f t="shared" si="727"/>
        <v>0</v>
      </c>
      <c r="BA1776" s="38" t="str">
        <f t="shared" ca="1" si="724"/>
        <v>VariantAllowances</v>
      </c>
      <c r="BB1776" s="38" t="str">
        <f t="shared" si="725"/>
        <v>Variant allowances</v>
      </c>
      <c r="BC1776" s="38" t="str">
        <f t="shared" si="726"/>
        <v>Variant allowances allocation to totex categories</v>
      </c>
    </row>
    <row r="1777" spans="4:55">
      <c r="D1777" s="1">
        <f t="shared" si="719"/>
        <v>1</v>
      </c>
      <c r="E1777" s="37" t="str">
        <f t="shared" si="720"/>
        <v>Cable PCD (NGET only)</v>
      </c>
      <c r="G1777" s="37" t="str">
        <f t="shared" si="721"/>
        <v>£m 23/24 prices</v>
      </c>
      <c r="H1777" s="37" t="str">
        <f t="shared" si="722"/>
        <v>Other capex</v>
      </c>
      <c r="AU1777" s="161">
        <f t="shared" ref="AU1777:AY1777" si="728">INDEX(AU$8:AU$155,MATCH($E1777,$E$8:$E$155,0))*AU886</f>
        <v>0</v>
      </c>
      <c r="AV1777" s="45">
        <f t="shared" si="728"/>
        <v>0</v>
      </c>
      <c r="AW1777" s="45">
        <f t="shared" si="728"/>
        <v>0</v>
      </c>
      <c r="AX1777" s="45">
        <f t="shared" si="728"/>
        <v>0</v>
      </c>
      <c r="AY1777" s="45">
        <f t="shared" si="728"/>
        <v>0</v>
      </c>
      <c r="BA1777" s="38" t="str">
        <f t="shared" ca="1" si="724"/>
        <v>VariantAllowances</v>
      </c>
      <c r="BB1777" s="38" t="str">
        <f t="shared" si="725"/>
        <v>Variant allowances</v>
      </c>
      <c r="BC1777" s="38" t="str">
        <f t="shared" si="726"/>
        <v>Variant allowances allocation to totex categories</v>
      </c>
    </row>
    <row r="1778" spans="4:55">
      <c r="D1778" s="1">
        <f t="shared" si="719"/>
        <v>1</v>
      </c>
      <c r="E1778" s="37" t="str">
        <f t="shared" si="720"/>
        <v>Cable PCD (NGET only)</v>
      </c>
      <c r="G1778" s="37" t="str">
        <f t="shared" si="721"/>
        <v>£m 23/24 prices</v>
      </c>
      <c r="H1778" s="37" t="str">
        <f t="shared" si="722"/>
        <v>Non-operational capex</v>
      </c>
      <c r="AU1778" s="161">
        <f t="shared" ref="AU1778:AY1778" si="729">INDEX(AU$8:AU$155,MATCH($E1778,$E$8:$E$155,0))*AU887</f>
        <v>0</v>
      </c>
      <c r="AV1778" s="45">
        <f t="shared" si="729"/>
        <v>0</v>
      </c>
      <c r="AW1778" s="45">
        <f t="shared" si="729"/>
        <v>0</v>
      </c>
      <c r="AX1778" s="45">
        <f t="shared" si="729"/>
        <v>0</v>
      </c>
      <c r="AY1778" s="45">
        <f t="shared" si="729"/>
        <v>0</v>
      </c>
      <c r="BA1778" s="38" t="str">
        <f t="shared" ca="1" si="724"/>
        <v>VariantAllowances</v>
      </c>
      <c r="BB1778" s="38" t="str">
        <f t="shared" si="725"/>
        <v>Variant allowances</v>
      </c>
      <c r="BC1778" s="38" t="str">
        <f t="shared" si="726"/>
        <v>Variant allowances allocation to totex categories</v>
      </c>
    </row>
    <row r="1779" spans="4:55">
      <c r="D1779" s="1">
        <f t="shared" si="719"/>
        <v>1</v>
      </c>
      <c r="E1779" s="37" t="str">
        <f t="shared" si="720"/>
        <v>Cable PCD (NGET only)</v>
      </c>
      <c r="G1779" s="37" t="str">
        <f t="shared" si="721"/>
        <v>£m 23/24 prices</v>
      </c>
      <c r="H1779" s="37" t="str">
        <f t="shared" si="722"/>
        <v>Network operating costs (opex)</v>
      </c>
      <c r="AU1779" s="161">
        <f t="shared" ref="AU1779:AY1779" si="730">INDEX(AU$8:AU$155,MATCH($E1779,$E$8:$E$155,0))*AU888</f>
        <v>0</v>
      </c>
      <c r="AV1779" s="45">
        <f t="shared" si="730"/>
        <v>0</v>
      </c>
      <c r="AW1779" s="45">
        <f t="shared" si="730"/>
        <v>0</v>
      </c>
      <c r="AX1779" s="45">
        <f t="shared" si="730"/>
        <v>0</v>
      </c>
      <c r="AY1779" s="45">
        <f t="shared" si="730"/>
        <v>0</v>
      </c>
      <c r="BA1779" s="38" t="str">
        <f t="shared" ca="1" si="724"/>
        <v>VariantAllowances</v>
      </c>
      <c r="BB1779" s="38" t="str">
        <f t="shared" si="725"/>
        <v>Variant allowances</v>
      </c>
      <c r="BC1779" s="38" t="str">
        <f t="shared" si="726"/>
        <v>Variant allowances allocation to totex categories</v>
      </c>
    </row>
    <row r="1780" spans="4:55">
      <c r="D1780" s="1">
        <f t="shared" si="719"/>
        <v>1</v>
      </c>
      <c r="E1780" s="107" t="str">
        <f t="shared" si="720"/>
        <v>Cable PCD (NGET only)</v>
      </c>
      <c r="F1780" s="125"/>
      <c r="G1780" s="107" t="str">
        <f t="shared" si="721"/>
        <v>£m 23/24 prices</v>
      </c>
      <c r="H1780" s="107" t="str">
        <f t="shared" si="722"/>
        <v>Indirects (opex)</v>
      </c>
      <c r="I1780" s="107"/>
      <c r="J1780" s="107"/>
      <c r="K1780" s="107"/>
      <c r="L1780" s="107"/>
      <c r="M1780" s="107"/>
      <c r="N1780" s="107"/>
      <c r="O1780" s="107"/>
      <c r="P1780" s="107"/>
      <c r="Q1780" s="107"/>
      <c r="R1780" s="107"/>
      <c r="S1780" s="107"/>
      <c r="T1780" s="107"/>
      <c r="U1780" s="107"/>
      <c r="V1780" s="107"/>
      <c r="W1780" s="107"/>
      <c r="X1780" s="107"/>
      <c r="Y1780" s="107"/>
      <c r="Z1780" s="107"/>
      <c r="AA1780" s="107"/>
      <c r="AB1780" s="107"/>
      <c r="AC1780" s="107"/>
      <c r="AD1780" s="107"/>
      <c r="AE1780" s="107"/>
      <c r="AF1780" s="107"/>
      <c r="AG1780" s="107"/>
      <c r="AH1780" s="107"/>
      <c r="AI1780" s="107"/>
      <c r="AJ1780" s="107"/>
      <c r="AK1780" s="107"/>
      <c r="AL1780" s="107"/>
      <c r="AM1780" s="107"/>
      <c r="AN1780" s="107"/>
      <c r="AO1780" s="107"/>
      <c r="AP1780" s="107"/>
      <c r="AQ1780" s="107"/>
      <c r="AR1780" s="107"/>
      <c r="AS1780" s="107"/>
      <c r="AT1780" s="113"/>
      <c r="AU1780" s="175">
        <f t="shared" ref="AU1780:AY1780" si="731">INDEX(AU$8:AU$155,MATCH($E1780,$E$8:$E$155,0))*AU889</f>
        <v>0</v>
      </c>
      <c r="AV1780" s="112">
        <f t="shared" si="731"/>
        <v>0</v>
      </c>
      <c r="AW1780" s="112">
        <f t="shared" si="731"/>
        <v>0</v>
      </c>
      <c r="AX1780" s="112">
        <f t="shared" si="731"/>
        <v>0</v>
      </c>
      <c r="AY1780" s="112">
        <f t="shared" si="731"/>
        <v>0</v>
      </c>
      <c r="BA1780" s="38" t="str">
        <f t="shared" ca="1" si="724"/>
        <v>VariantAllowances</v>
      </c>
      <c r="BB1780" s="38" t="str">
        <f t="shared" si="725"/>
        <v>Variant allowances</v>
      </c>
      <c r="BC1780" s="38" t="str">
        <f t="shared" si="726"/>
        <v>Variant allowances allocation to totex categories</v>
      </c>
    </row>
    <row r="1781" spans="4:55">
      <c r="D1781" s="1">
        <f t="shared" si="719"/>
        <v>1</v>
      </c>
      <c r="E1781" s="37" t="str">
        <f t="shared" si="720"/>
        <v>Non Lead Switchgear PCD (NGET only)</v>
      </c>
      <c r="G1781" s="37" t="str">
        <f t="shared" si="721"/>
        <v>£m 23/24 prices</v>
      </c>
      <c r="H1781" s="37" t="str">
        <f t="shared" si="722"/>
        <v>Load related capex</v>
      </c>
      <c r="AU1781" s="174">
        <f t="shared" ref="AU1781:AY1781" si="732">INDEX(AU$8:AU$155,MATCH($E1781,$E$8:$E$155,0))*AU890</f>
        <v>0</v>
      </c>
      <c r="AV1781" s="111">
        <f t="shared" si="732"/>
        <v>0</v>
      </c>
      <c r="AW1781" s="111">
        <f t="shared" si="732"/>
        <v>0</v>
      </c>
      <c r="AX1781" s="111">
        <f t="shared" si="732"/>
        <v>0</v>
      </c>
      <c r="AY1781" s="111">
        <f t="shared" si="732"/>
        <v>0</v>
      </c>
      <c r="BA1781" s="38" t="str">
        <f t="shared" ca="1" si="724"/>
        <v>VariantAllowances</v>
      </c>
      <c r="BB1781" s="38" t="str">
        <f t="shared" si="725"/>
        <v>Variant allowances</v>
      </c>
      <c r="BC1781" s="38" t="str">
        <f t="shared" si="726"/>
        <v>Variant allowances allocation to totex categories</v>
      </c>
    </row>
    <row r="1782" spans="4:55">
      <c r="D1782" s="1">
        <f t="shared" si="719"/>
        <v>1</v>
      </c>
      <c r="E1782" s="37" t="str">
        <f t="shared" si="720"/>
        <v>Non Lead Switchgear PCD (NGET only)</v>
      </c>
      <c r="G1782" s="37" t="str">
        <f t="shared" si="721"/>
        <v>£m 23/24 prices</v>
      </c>
      <c r="H1782" s="37" t="str">
        <f t="shared" si="722"/>
        <v>Asset replacement capex</v>
      </c>
      <c r="AU1782" s="161">
        <f t="shared" ref="AU1782:AY1782" si="733">INDEX(AU$8:AU$155,MATCH($E1782,$E$8:$E$155,0))*AU891</f>
        <v>0</v>
      </c>
      <c r="AV1782" s="45">
        <f t="shared" si="733"/>
        <v>0</v>
      </c>
      <c r="AW1782" s="45">
        <f t="shared" si="733"/>
        <v>0</v>
      </c>
      <c r="AX1782" s="45">
        <f t="shared" si="733"/>
        <v>0</v>
      </c>
      <c r="AY1782" s="45">
        <f t="shared" si="733"/>
        <v>0</v>
      </c>
      <c r="BA1782" s="38" t="str">
        <f t="shared" ca="1" si="724"/>
        <v>VariantAllowances</v>
      </c>
      <c r="BB1782" s="38" t="str">
        <f t="shared" si="725"/>
        <v>Variant allowances</v>
      </c>
      <c r="BC1782" s="38" t="str">
        <f t="shared" si="726"/>
        <v>Variant allowances allocation to totex categories</v>
      </c>
    </row>
    <row r="1783" spans="4:55">
      <c r="D1783" s="1">
        <f t="shared" si="719"/>
        <v>1</v>
      </c>
      <c r="E1783" s="37" t="str">
        <f t="shared" si="720"/>
        <v>Non Lead Switchgear PCD (NGET only)</v>
      </c>
      <c r="G1783" s="37" t="str">
        <f t="shared" si="721"/>
        <v>£m 23/24 prices</v>
      </c>
      <c r="H1783" s="37" t="str">
        <f t="shared" si="722"/>
        <v>Other capex</v>
      </c>
      <c r="AU1783" s="161">
        <f t="shared" ref="AU1783:AY1783" si="734">INDEX(AU$8:AU$155,MATCH($E1783,$E$8:$E$155,0))*AU892</f>
        <v>0</v>
      </c>
      <c r="AV1783" s="45">
        <f t="shared" si="734"/>
        <v>0</v>
      </c>
      <c r="AW1783" s="45">
        <f t="shared" si="734"/>
        <v>0</v>
      </c>
      <c r="AX1783" s="45">
        <f t="shared" si="734"/>
        <v>0</v>
      </c>
      <c r="AY1783" s="45">
        <f t="shared" si="734"/>
        <v>0</v>
      </c>
      <c r="BA1783" s="38" t="str">
        <f t="shared" ca="1" si="724"/>
        <v>VariantAllowances</v>
      </c>
      <c r="BB1783" s="38" t="str">
        <f t="shared" si="725"/>
        <v>Variant allowances</v>
      </c>
      <c r="BC1783" s="38" t="str">
        <f t="shared" si="726"/>
        <v>Variant allowances allocation to totex categories</v>
      </c>
    </row>
    <row r="1784" spans="4:55">
      <c r="D1784" s="1">
        <f t="shared" si="719"/>
        <v>1</v>
      </c>
      <c r="E1784" s="37" t="str">
        <f t="shared" si="720"/>
        <v>Non Lead Switchgear PCD (NGET only)</v>
      </c>
      <c r="G1784" s="37" t="str">
        <f t="shared" si="721"/>
        <v>£m 23/24 prices</v>
      </c>
      <c r="H1784" s="37" t="str">
        <f t="shared" si="722"/>
        <v>Non-operational capex</v>
      </c>
      <c r="AU1784" s="161">
        <f t="shared" ref="AU1784:AY1784" si="735">INDEX(AU$8:AU$155,MATCH($E1784,$E$8:$E$155,0))*AU893</f>
        <v>0</v>
      </c>
      <c r="AV1784" s="45">
        <f t="shared" si="735"/>
        <v>0</v>
      </c>
      <c r="AW1784" s="45">
        <f t="shared" si="735"/>
        <v>0</v>
      </c>
      <c r="AX1784" s="45">
        <f t="shared" si="735"/>
        <v>0</v>
      </c>
      <c r="AY1784" s="45">
        <f t="shared" si="735"/>
        <v>0</v>
      </c>
      <c r="BA1784" s="38" t="str">
        <f t="shared" ca="1" si="724"/>
        <v>VariantAllowances</v>
      </c>
      <c r="BB1784" s="38" t="str">
        <f t="shared" si="725"/>
        <v>Variant allowances</v>
      </c>
      <c r="BC1784" s="38" t="str">
        <f t="shared" si="726"/>
        <v>Variant allowances allocation to totex categories</v>
      </c>
    </row>
    <row r="1785" spans="4:55">
      <c r="D1785" s="1">
        <f t="shared" si="719"/>
        <v>1</v>
      </c>
      <c r="E1785" s="37" t="str">
        <f t="shared" si="720"/>
        <v>Non Lead Switchgear PCD (NGET only)</v>
      </c>
      <c r="G1785" s="37" t="str">
        <f t="shared" si="721"/>
        <v>£m 23/24 prices</v>
      </c>
      <c r="H1785" s="37" t="str">
        <f t="shared" si="722"/>
        <v>Network operating costs (opex)</v>
      </c>
      <c r="AU1785" s="161">
        <f t="shared" ref="AU1785:AY1785" si="736">INDEX(AU$8:AU$155,MATCH($E1785,$E$8:$E$155,0))*AU894</f>
        <v>0</v>
      </c>
      <c r="AV1785" s="45">
        <f t="shared" si="736"/>
        <v>0</v>
      </c>
      <c r="AW1785" s="45">
        <f t="shared" si="736"/>
        <v>0</v>
      </c>
      <c r="AX1785" s="45">
        <f t="shared" si="736"/>
        <v>0</v>
      </c>
      <c r="AY1785" s="45">
        <f t="shared" si="736"/>
        <v>0</v>
      </c>
      <c r="BA1785" s="38" t="str">
        <f t="shared" ca="1" si="724"/>
        <v>VariantAllowances</v>
      </c>
      <c r="BB1785" s="38" t="str">
        <f t="shared" si="725"/>
        <v>Variant allowances</v>
      </c>
      <c r="BC1785" s="38" t="str">
        <f t="shared" si="726"/>
        <v>Variant allowances allocation to totex categories</v>
      </c>
    </row>
    <row r="1786" spans="4:55">
      <c r="D1786" s="1">
        <f t="shared" si="719"/>
        <v>1</v>
      </c>
      <c r="E1786" s="107" t="str">
        <f t="shared" si="720"/>
        <v>Non Lead Switchgear PCD (NGET only)</v>
      </c>
      <c r="F1786" s="125"/>
      <c r="G1786" s="107" t="str">
        <f t="shared" si="721"/>
        <v>£m 23/24 prices</v>
      </c>
      <c r="H1786" s="107" t="str">
        <f t="shared" si="722"/>
        <v>Indirects (opex)</v>
      </c>
      <c r="I1786" s="107"/>
      <c r="J1786" s="107"/>
      <c r="K1786" s="107"/>
      <c r="L1786" s="107"/>
      <c r="M1786" s="107"/>
      <c r="N1786" s="107"/>
      <c r="O1786" s="107"/>
      <c r="P1786" s="107"/>
      <c r="Q1786" s="107"/>
      <c r="R1786" s="107"/>
      <c r="S1786" s="107"/>
      <c r="T1786" s="107"/>
      <c r="U1786" s="107"/>
      <c r="V1786" s="107"/>
      <c r="W1786" s="107"/>
      <c r="X1786" s="107"/>
      <c r="Y1786" s="107"/>
      <c r="Z1786" s="107"/>
      <c r="AA1786" s="107"/>
      <c r="AB1786" s="107"/>
      <c r="AC1786" s="107"/>
      <c r="AD1786" s="107"/>
      <c r="AE1786" s="107"/>
      <c r="AF1786" s="107"/>
      <c r="AG1786" s="107"/>
      <c r="AH1786" s="107"/>
      <c r="AI1786" s="107"/>
      <c r="AJ1786" s="107"/>
      <c r="AK1786" s="107"/>
      <c r="AL1786" s="107"/>
      <c r="AM1786" s="107"/>
      <c r="AN1786" s="107"/>
      <c r="AO1786" s="107"/>
      <c r="AP1786" s="107"/>
      <c r="AQ1786" s="107"/>
      <c r="AR1786" s="107"/>
      <c r="AS1786" s="107"/>
      <c r="AT1786" s="113"/>
      <c r="AU1786" s="175">
        <f t="shared" ref="AU1786:AY1786" si="737">INDEX(AU$8:AU$155,MATCH($E1786,$E$8:$E$155,0))*AU895</f>
        <v>0</v>
      </c>
      <c r="AV1786" s="112">
        <f t="shared" si="737"/>
        <v>0</v>
      </c>
      <c r="AW1786" s="112">
        <f t="shared" si="737"/>
        <v>0</v>
      </c>
      <c r="AX1786" s="112">
        <f t="shared" si="737"/>
        <v>0</v>
      </c>
      <c r="AY1786" s="112">
        <f t="shared" si="737"/>
        <v>0</v>
      </c>
      <c r="BA1786" s="38" t="str">
        <f t="shared" ca="1" si="724"/>
        <v>VariantAllowances</v>
      </c>
      <c r="BB1786" s="38" t="str">
        <f t="shared" si="725"/>
        <v>Variant allowances</v>
      </c>
      <c r="BC1786" s="38" t="str">
        <f t="shared" si="726"/>
        <v>Variant allowances allocation to totex categories</v>
      </c>
    </row>
    <row r="1787" spans="4:55">
      <c r="D1787" s="1">
        <f t="shared" si="719"/>
        <v>1</v>
      </c>
      <c r="E1787" s="37" t="str">
        <f t="shared" si="720"/>
        <v>Substation Cable PCD (NGET only)</v>
      </c>
      <c r="G1787" s="37" t="str">
        <f t="shared" si="721"/>
        <v>£m 23/24 prices</v>
      </c>
      <c r="H1787" s="37" t="str">
        <f t="shared" si="722"/>
        <v>Load related capex</v>
      </c>
      <c r="AU1787" s="174">
        <f t="shared" ref="AU1787:AY1787" si="738">INDEX(AU$8:AU$155,MATCH($E1787,$E$8:$E$155,0))*AU896</f>
        <v>0</v>
      </c>
      <c r="AV1787" s="111">
        <f t="shared" si="738"/>
        <v>0</v>
      </c>
      <c r="AW1787" s="111">
        <f t="shared" si="738"/>
        <v>0</v>
      </c>
      <c r="AX1787" s="111">
        <f t="shared" si="738"/>
        <v>0</v>
      </c>
      <c r="AY1787" s="111">
        <f t="shared" si="738"/>
        <v>0</v>
      </c>
      <c r="BA1787" s="38" t="str">
        <f t="shared" ca="1" si="724"/>
        <v>VariantAllowances</v>
      </c>
      <c r="BB1787" s="38" t="str">
        <f t="shared" si="725"/>
        <v>Variant allowances</v>
      </c>
      <c r="BC1787" s="38" t="str">
        <f t="shared" si="726"/>
        <v>Variant allowances allocation to totex categories</v>
      </c>
    </row>
    <row r="1788" spans="4:55">
      <c r="D1788" s="1">
        <f t="shared" si="719"/>
        <v>1</v>
      </c>
      <c r="E1788" s="37" t="str">
        <f t="shared" si="720"/>
        <v>Substation Cable PCD (NGET only)</v>
      </c>
      <c r="G1788" s="37" t="str">
        <f t="shared" si="721"/>
        <v>£m 23/24 prices</v>
      </c>
      <c r="H1788" s="37" t="str">
        <f t="shared" si="722"/>
        <v>Asset replacement capex</v>
      </c>
      <c r="AU1788" s="161">
        <f t="shared" ref="AU1788:AY1788" si="739">INDEX(AU$8:AU$155,MATCH($E1788,$E$8:$E$155,0))*AU897</f>
        <v>3.4845278635953617E-2</v>
      </c>
      <c r="AV1788" s="45">
        <f t="shared" si="739"/>
        <v>0.25343244845073321</v>
      </c>
      <c r="AW1788" s="45">
        <f t="shared" si="739"/>
        <v>0.15300613036094651</v>
      </c>
      <c r="AX1788" s="45">
        <f t="shared" si="739"/>
        <v>2.4046207135569767E-2</v>
      </c>
      <c r="AY1788" s="45">
        <f t="shared" si="739"/>
        <v>0</v>
      </c>
      <c r="BA1788" s="38" t="str">
        <f t="shared" ca="1" si="724"/>
        <v>VariantAllowances</v>
      </c>
      <c r="BB1788" s="38" t="str">
        <f t="shared" si="725"/>
        <v>Variant allowances</v>
      </c>
      <c r="BC1788" s="38" t="str">
        <f t="shared" si="726"/>
        <v>Variant allowances allocation to totex categories</v>
      </c>
    </row>
    <row r="1789" spans="4:55">
      <c r="D1789" s="1">
        <f t="shared" si="719"/>
        <v>1</v>
      </c>
      <c r="E1789" s="37" t="str">
        <f t="shared" si="720"/>
        <v>Substation Cable PCD (NGET only)</v>
      </c>
      <c r="G1789" s="37" t="str">
        <f t="shared" si="721"/>
        <v>£m 23/24 prices</v>
      </c>
      <c r="H1789" s="37" t="str">
        <f t="shared" si="722"/>
        <v>Other capex</v>
      </c>
      <c r="AU1789" s="161">
        <f t="shared" ref="AU1789:AY1789" si="740">INDEX(AU$8:AU$155,MATCH($E1789,$E$8:$E$155,0))*AU898</f>
        <v>0</v>
      </c>
      <c r="AV1789" s="45">
        <f t="shared" si="740"/>
        <v>0</v>
      </c>
      <c r="AW1789" s="45">
        <f t="shared" si="740"/>
        <v>0</v>
      </c>
      <c r="AX1789" s="45">
        <f t="shared" si="740"/>
        <v>0</v>
      </c>
      <c r="AY1789" s="45">
        <f t="shared" si="740"/>
        <v>0</v>
      </c>
      <c r="BA1789" s="38" t="str">
        <f t="shared" ca="1" si="724"/>
        <v>VariantAllowances</v>
      </c>
      <c r="BB1789" s="38" t="str">
        <f t="shared" si="725"/>
        <v>Variant allowances</v>
      </c>
      <c r="BC1789" s="38" t="str">
        <f t="shared" si="726"/>
        <v>Variant allowances allocation to totex categories</v>
      </c>
    </row>
    <row r="1790" spans="4:55">
      <c r="D1790" s="1">
        <f t="shared" si="719"/>
        <v>1</v>
      </c>
      <c r="E1790" s="37" t="str">
        <f t="shared" si="720"/>
        <v>Substation Cable PCD (NGET only)</v>
      </c>
      <c r="G1790" s="37" t="str">
        <f t="shared" si="721"/>
        <v>£m 23/24 prices</v>
      </c>
      <c r="H1790" s="37" t="str">
        <f t="shared" si="722"/>
        <v>Non-operational capex</v>
      </c>
      <c r="AU1790" s="161">
        <f t="shared" ref="AU1790:AY1790" si="741">INDEX(AU$8:AU$155,MATCH($E1790,$E$8:$E$155,0))*AU899</f>
        <v>0</v>
      </c>
      <c r="AV1790" s="45">
        <f t="shared" si="741"/>
        <v>0</v>
      </c>
      <c r="AW1790" s="45">
        <f t="shared" si="741"/>
        <v>0</v>
      </c>
      <c r="AX1790" s="45">
        <f t="shared" si="741"/>
        <v>0</v>
      </c>
      <c r="AY1790" s="45">
        <f t="shared" si="741"/>
        <v>0</v>
      </c>
      <c r="BA1790" s="38" t="str">
        <f t="shared" ca="1" si="724"/>
        <v>VariantAllowances</v>
      </c>
      <c r="BB1790" s="38" t="str">
        <f t="shared" si="725"/>
        <v>Variant allowances</v>
      </c>
      <c r="BC1790" s="38" t="str">
        <f t="shared" si="726"/>
        <v>Variant allowances allocation to totex categories</v>
      </c>
    </row>
    <row r="1791" spans="4:55">
      <c r="D1791" s="1">
        <f t="shared" si="719"/>
        <v>1</v>
      </c>
      <c r="E1791" s="37" t="str">
        <f t="shared" si="720"/>
        <v>Substation Cable PCD (NGET only)</v>
      </c>
      <c r="G1791" s="37" t="str">
        <f t="shared" si="721"/>
        <v>£m 23/24 prices</v>
      </c>
      <c r="H1791" s="37" t="str">
        <f t="shared" si="722"/>
        <v>Network operating costs (opex)</v>
      </c>
      <c r="AU1791" s="161">
        <f t="shared" ref="AU1791:AY1791" si="742">INDEX(AU$8:AU$155,MATCH($E1791,$E$8:$E$155,0))*AU900</f>
        <v>8.8249903662136128E-3</v>
      </c>
      <c r="AV1791" s="45">
        <f t="shared" si="742"/>
        <v>6.4184848094627406E-2</v>
      </c>
      <c r="AW1791" s="45">
        <f t="shared" si="742"/>
        <v>3.8750662335463447E-2</v>
      </c>
      <c r="AX1791" s="45">
        <f t="shared" si="742"/>
        <v>6.0899942437660087E-3</v>
      </c>
      <c r="AY1791" s="45">
        <f t="shared" si="742"/>
        <v>0</v>
      </c>
      <c r="BA1791" s="38" t="str">
        <f t="shared" ca="1" si="724"/>
        <v>VariantAllowances</v>
      </c>
      <c r="BB1791" s="38" t="str">
        <f t="shared" si="725"/>
        <v>Variant allowances</v>
      </c>
      <c r="BC1791" s="38" t="str">
        <f t="shared" si="726"/>
        <v>Variant allowances allocation to totex categories</v>
      </c>
    </row>
    <row r="1792" spans="4:55">
      <c r="D1792" s="1">
        <f t="shared" si="719"/>
        <v>1</v>
      </c>
      <c r="E1792" s="107" t="str">
        <f t="shared" si="720"/>
        <v>Substation Cable PCD (NGET only)</v>
      </c>
      <c r="F1792" s="125"/>
      <c r="G1792" s="107" t="str">
        <f t="shared" si="721"/>
        <v>£m 23/24 prices</v>
      </c>
      <c r="H1792" s="107" t="str">
        <f t="shared" si="722"/>
        <v>Indirects (opex)</v>
      </c>
      <c r="I1792" s="107"/>
      <c r="J1792" s="107"/>
      <c r="K1792" s="107"/>
      <c r="L1792" s="107"/>
      <c r="M1792" s="107"/>
      <c r="N1792" s="107"/>
      <c r="O1792" s="107"/>
      <c r="P1792" s="107"/>
      <c r="Q1792" s="107"/>
      <c r="R1792" s="107"/>
      <c r="S1792" s="107"/>
      <c r="T1792" s="107"/>
      <c r="U1792" s="107"/>
      <c r="V1792" s="107"/>
      <c r="W1792" s="107"/>
      <c r="X1792" s="107"/>
      <c r="Y1792" s="107"/>
      <c r="Z1792" s="107"/>
      <c r="AA1792" s="107"/>
      <c r="AB1792" s="107"/>
      <c r="AC1792" s="107"/>
      <c r="AD1792" s="107"/>
      <c r="AE1792" s="107"/>
      <c r="AF1792" s="107"/>
      <c r="AG1792" s="107"/>
      <c r="AH1792" s="107"/>
      <c r="AI1792" s="107"/>
      <c r="AJ1792" s="107"/>
      <c r="AK1792" s="107"/>
      <c r="AL1792" s="107"/>
      <c r="AM1792" s="107"/>
      <c r="AN1792" s="107"/>
      <c r="AO1792" s="107"/>
      <c r="AP1792" s="107"/>
      <c r="AQ1792" s="107"/>
      <c r="AR1792" s="107"/>
      <c r="AS1792" s="107"/>
      <c r="AT1792" s="113"/>
      <c r="AU1792" s="175">
        <f t="shared" ref="AU1792:AY1792" si="743">INDEX(AU$8:AU$155,MATCH($E1792,$E$8:$E$155,0))*AU901</f>
        <v>0</v>
      </c>
      <c r="AV1792" s="112">
        <f t="shared" si="743"/>
        <v>0</v>
      </c>
      <c r="AW1792" s="112">
        <f t="shared" si="743"/>
        <v>0</v>
      </c>
      <c r="AX1792" s="112">
        <f t="shared" si="743"/>
        <v>0</v>
      </c>
      <c r="AY1792" s="112">
        <f t="shared" si="743"/>
        <v>0</v>
      </c>
      <c r="BA1792" s="38" t="str">
        <f t="shared" ca="1" si="724"/>
        <v>VariantAllowances</v>
      </c>
      <c r="BB1792" s="38" t="str">
        <f t="shared" si="725"/>
        <v>Variant allowances</v>
      </c>
      <c r="BC1792" s="38" t="str">
        <f t="shared" si="726"/>
        <v>Variant allowances allocation to totex categories</v>
      </c>
    </row>
    <row r="1793" spans="4:55">
      <c r="D1793" s="1">
        <f t="shared" si="719"/>
        <v>1</v>
      </c>
      <c r="E1793" s="37" t="str">
        <f t="shared" si="720"/>
        <v>Through Wall Bushing PCD (NGET only)</v>
      </c>
      <c r="G1793" s="37" t="str">
        <f t="shared" si="721"/>
        <v>£m 23/24 prices</v>
      </c>
      <c r="H1793" s="37" t="str">
        <f t="shared" si="722"/>
        <v>Load related capex</v>
      </c>
      <c r="AU1793" s="174">
        <f t="shared" ref="AU1793:AY1793" si="744">INDEX(AU$8:AU$155,MATCH($E1793,$E$8:$E$155,0))*AU902</f>
        <v>0</v>
      </c>
      <c r="AV1793" s="111">
        <f t="shared" si="744"/>
        <v>0</v>
      </c>
      <c r="AW1793" s="111">
        <f t="shared" si="744"/>
        <v>0</v>
      </c>
      <c r="AX1793" s="111">
        <f t="shared" si="744"/>
        <v>0</v>
      </c>
      <c r="AY1793" s="111">
        <f t="shared" si="744"/>
        <v>0</v>
      </c>
      <c r="BA1793" s="38" t="str">
        <f t="shared" ca="1" si="724"/>
        <v>VariantAllowances</v>
      </c>
      <c r="BB1793" s="38" t="str">
        <f t="shared" si="725"/>
        <v>Variant allowances</v>
      </c>
      <c r="BC1793" s="38" t="str">
        <f t="shared" si="726"/>
        <v>Variant allowances allocation to totex categories</v>
      </c>
    </row>
    <row r="1794" spans="4:55">
      <c r="D1794" s="1">
        <f t="shared" si="719"/>
        <v>1</v>
      </c>
      <c r="E1794" s="37" t="str">
        <f t="shared" si="720"/>
        <v>Through Wall Bushing PCD (NGET only)</v>
      </c>
      <c r="G1794" s="37" t="str">
        <f t="shared" si="721"/>
        <v>£m 23/24 prices</v>
      </c>
      <c r="H1794" s="37" t="str">
        <f t="shared" si="722"/>
        <v>Asset replacement capex</v>
      </c>
      <c r="AU1794" s="161">
        <f t="shared" ref="AU1794:AY1794" si="745">INDEX(AU$8:AU$155,MATCH($E1794,$E$8:$E$155,0))*AU903</f>
        <v>1.3309222788551338</v>
      </c>
      <c r="AV1794" s="45">
        <f t="shared" si="745"/>
        <v>1.0634642880137535</v>
      </c>
      <c r="AW1794" s="45">
        <f t="shared" si="745"/>
        <v>0.445456703470753</v>
      </c>
      <c r="AX1794" s="45">
        <f t="shared" si="745"/>
        <v>0.21565705362624932</v>
      </c>
      <c r="AY1794" s="45">
        <f t="shared" si="745"/>
        <v>1.030109744392969</v>
      </c>
      <c r="BA1794" s="38" t="str">
        <f t="shared" ca="1" si="724"/>
        <v>VariantAllowances</v>
      </c>
      <c r="BB1794" s="38" t="str">
        <f t="shared" si="725"/>
        <v>Variant allowances</v>
      </c>
      <c r="BC1794" s="38" t="str">
        <f t="shared" si="726"/>
        <v>Variant allowances allocation to totex categories</v>
      </c>
    </row>
    <row r="1795" spans="4:55">
      <c r="D1795" s="1">
        <f t="shared" si="719"/>
        <v>1</v>
      </c>
      <c r="E1795" s="37" t="str">
        <f t="shared" si="720"/>
        <v>Through Wall Bushing PCD (NGET only)</v>
      </c>
      <c r="G1795" s="37" t="str">
        <f t="shared" si="721"/>
        <v>£m 23/24 prices</v>
      </c>
      <c r="H1795" s="37" t="str">
        <f t="shared" si="722"/>
        <v>Other capex</v>
      </c>
      <c r="AU1795" s="161">
        <f t="shared" ref="AU1795:AY1795" si="746">INDEX(AU$8:AU$155,MATCH($E1795,$E$8:$E$155,0))*AU904</f>
        <v>0</v>
      </c>
      <c r="AV1795" s="45">
        <f t="shared" si="746"/>
        <v>0</v>
      </c>
      <c r="AW1795" s="45">
        <f t="shared" si="746"/>
        <v>0</v>
      </c>
      <c r="AX1795" s="45">
        <f t="shared" si="746"/>
        <v>0</v>
      </c>
      <c r="AY1795" s="45">
        <f t="shared" si="746"/>
        <v>0</v>
      </c>
      <c r="BA1795" s="38" t="str">
        <f t="shared" ca="1" si="724"/>
        <v>VariantAllowances</v>
      </c>
      <c r="BB1795" s="38" t="str">
        <f t="shared" si="725"/>
        <v>Variant allowances</v>
      </c>
      <c r="BC1795" s="38" t="str">
        <f t="shared" si="726"/>
        <v>Variant allowances allocation to totex categories</v>
      </c>
    </row>
    <row r="1796" spans="4:55">
      <c r="D1796" s="1">
        <f t="shared" si="719"/>
        <v>1</v>
      </c>
      <c r="E1796" s="37" t="str">
        <f t="shared" si="720"/>
        <v>Through Wall Bushing PCD (NGET only)</v>
      </c>
      <c r="G1796" s="37" t="str">
        <f t="shared" si="721"/>
        <v>£m 23/24 prices</v>
      </c>
      <c r="H1796" s="37" t="str">
        <f t="shared" si="722"/>
        <v>Non-operational capex</v>
      </c>
      <c r="AU1796" s="161">
        <f t="shared" ref="AU1796:AY1796" si="747">INDEX(AU$8:AU$155,MATCH($E1796,$E$8:$E$155,0))*AU905</f>
        <v>0</v>
      </c>
      <c r="AV1796" s="45">
        <f t="shared" si="747"/>
        <v>0</v>
      </c>
      <c r="AW1796" s="45">
        <f t="shared" si="747"/>
        <v>0</v>
      </c>
      <c r="AX1796" s="45">
        <f t="shared" si="747"/>
        <v>0</v>
      </c>
      <c r="AY1796" s="45">
        <f t="shared" si="747"/>
        <v>0</v>
      </c>
      <c r="BA1796" s="38" t="str">
        <f t="shared" ca="1" si="724"/>
        <v>VariantAllowances</v>
      </c>
      <c r="BB1796" s="38" t="str">
        <f t="shared" si="725"/>
        <v>Variant allowances</v>
      </c>
      <c r="BC1796" s="38" t="str">
        <f t="shared" si="726"/>
        <v>Variant allowances allocation to totex categories</v>
      </c>
    </row>
    <row r="1797" spans="4:55">
      <c r="D1797" s="1">
        <f t="shared" si="719"/>
        <v>1</v>
      </c>
      <c r="E1797" s="37" t="str">
        <f t="shared" si="720"/>
        <v>Through Wall Bushing PCD (NGET only)</v>
      </c>
      <c r="G1797" s="37" t="str">
        <f t="shared" si="721"/>
        <v>£m 23/24 prices</v>
      </c>
      <c r="H1797" s="37" t="str">
        <f t="shared" si="722"/>
        <v>Network operating costs (opex)</v>
      </c>
      <c r="AU1797" s="161">
        <f t="shared" ref="AU1797:AY1797" si="748">INDEX(AU$8:AU$155,MATCH($E1797,$E$8:$E$155,0))*AU906</f>
        <v>0.33707224475905478</v>
      </c>
      <c r="AV1797" s="45">
        <f t="shared" si="748"/>
        <v>0.26933525757059135</v>
      </c>
      <c r="AW1797" s="45">
        <f t="shared" si="748"/>
        <v>0.11281732477347671</v>
      </c>
      <c r="AX1797" s="45">
        <f t="shared" si="748"/>
        <v>5.4617770187492663E-2</v>
      </c>
      <c r="AY1797" s="45">
        <f t="shared" si="748"/>
        <v>0.26088781396716559</v>
      </c>
      <c r="BA1797" s="38" t="str">
        <f t="shared" ca="1" si="724"/>
        <v>VariantAllowances</v>
      </c>
      <c r="BB1797" s="38" t="str">
        <f t="shared" si="725"/>
        <v>Variant allowances</v>
      </c>
      <c r="BC1797" s="38" t="str">
        <f t="shared" si="726"/>
        <v>Variant allowances allocation to totex categories</v>
      </c>
    </row>
    <row r="1798" spans="4:55">
      <c r="D1798" s="1">
        <f t="shared" si="719"/>
        <v>1</v>
      </c>
      <c r="E1798" s="107" t="str">
        <f t="shared" si="720"/>
        <v>Through Wall Bushing PCD (NGET only)</v>
      </c>
      <c r="F1798" s="125"/>
      <c r="G1798" s="107" t="str">
        <f t="shared" si="721"/>
        <v>£m 23/24 prices</v>
      </c>
      <c r="H1798" s="107" t="str">
        <f t="shared" si="722"/>
        <v>Indirects (opex)</v>
      </c>
      <c r="I1798" s="107"/>
      <c r="J1798" s="107"/>
      <c r="K1798" s="107"/>
      <c r="L1798" s="107"/>
      <c r="M1798" s="107"/>
      <c r="N1798" s="107"/>
      <c r="O1798" s="107"/>
      <c r="P1798" s="107"/>
      <c r="Q1798" s="107"/>
      <c r="R1798" s="107"/>
      <c r="S1798" s="107"/>
      <c r="T1798" s="107"/>
      <c r="U1798" s="107"/>
      <c r="V1798" s="107"/>
      <c r="W1798" s="107"/>
      <c r="X1798" s="107"/>
      <c r="Y1798" s="107"/>
      <c r="Z1798" s="107"/>
      <c r="AA1798" s="107"/>
      <c r="AB1798" s="107"/>
      <c r="AC1798" s="107"/>
      <c r="AD1798" s="107"/>
      <c r="AE1798" s="107"/>
      <c r="AF1798" s="107"/>
      <c r="AG1798" s="107"/>
      <c r="AH1798" s="107"/>
      <c r="AI1798" s="107"/>
      <c r="AJ1798" s="107"/>
      <c r="AK1798" s="107"/>
      <c r="AL1798" s="107"/>
      <c r="AM1798" s="107"/>
      <c r="AN1798" s="107"/>
      <c r="AO1798" s="107"/>
      <c r="AP1798" s="107"/>
      <c r="AQ1798" s="107"/>
      <c r="AR1798" s="107"/>
      <c r="AS1798" s="107"/>
      <c r="AT1798" s="113"/>
      <c r="AU1798" s="175">
        <f t="shared" ref="AU1798:AY1798" si="749">INDEX(AU$8:AU$155,MATCH($E1798,$E$8:$E$155,0))*AU907</f>
        <v>0</v>
      </c>
      <c r="AV1798" s="112">
        <f t="shared" si="749"/>
        <v>0</v>
      </c>
      <c r="AW1798" s="112">
        <f t="shared" si="749"/>
        <v>0</v>
      </c>
      <c r="AX1798" s="112">
        <f t="shared" si="749"/>
        <v>0</v>
      </c>
      <c r="AY1798" s="112">
        <f t="shared" si="749"/>
        <v>0</v>
      </c>
      <c r="BA1798" s="38" t="str">
        <f t="shared" ca="1" si="724"/>
        <v>VariantAllowances</v>
      </c>
      <c r="BB1798" s="38" t="str">
        <f t="shared" si="725"/>
        <v>Variant allowances</v>
      </c>
      <c r="BC1798" s="38" t="str">
        <f t="shared" si="726"/>
        <v>Variant allowances allocation to totex categories</v>
      </c>
    </row>
    <row r="1799" spans="4:55">
      <c r="D1799" s="1">
        <f t="shared" si="719"/>
        <v>1</v>
      </c>
      <c r="E1799" s="37" t="str">
        <f t="shared" si="720"/>
        <v>Reactive Compensation PCD (NGET only)</v>
      </c>
      <c r="G1799" s="37" t="str">
        <f t="shared" si="721"/>
        <v>£m 23/24 prices</v>
      </c>
      <c r="H1799" s="37" t="str">
        <f t="shared" si="722"/>
        <v>Load related capex</v>
      </c>
      <c r="AU1799" s="174">
        <f t="shared" ref="AU1799:AY1799" si="750">INDEX(AU$8:AU$155,MATCH($E1799,$E$8:$E$155,0))*AU908</f>
        <v>0</v>
      </c>
      <c r="AV1799" s="111">
        <f t="shared" si="750"/>
        <v>0</v>
      </c>
      <c r="AW1799" s="111">
        <f t="shared" si="750"/>
        <v>0</v>
      </c>
      <c r="AX1799" s="111">
        <f t="shared" si="750"/>
        <v>0</v>
      </c>
      <c r="AY1799" s="111">
        <f t="shared" si="750"/>
        <v>0</v>
      </c>
      <c r="BA1799" s="38" t="str">
        <f t="shared" ca="1" si="724"/>
        <v>VariantAllowances</v>
      </c>
      <c r="BB1799" s="38" t="str">
        <f t="shared" si="725"/>
        <v>Variant allowances</v>
      </c>
      <c r="BC1799" s="38" t="str">
        <f t="shared" si="726"/>
        <v>Variant allowances allocation to totex categories</v>
      </c>
    </row>
    <row r="1800" spans="4:55">
      <c r="D1800" s="1">
        <f t="shared" si="719"/>
        <v>1</v>
      </c>
      <c r="E1800" s="37" t="str">
        <f t="shared" si="720"/>
        <v>Reactive Compensation PCD (NGET only)</v>
      </c>
      <c r="G1800" s="37" t="str">
        <f t="shared" si="721"/>
        <v>£m 23/24 prices</v>
      </c>
      <c r="H1800" s="37" t="str">
        <f t="shared" si="722"/>
        <v>Asset replacement capex</v>
      </c>
      <c r="AU1800" s="161">
        <f t="shared" ref="AU1800:AY1800" si="751">INDEX(AU$8:AU$155,MATCH($E1800,$E$8:$E$155,0))*AU909</f>
        <v>0.96396672930866201</v>
      </c>
      <c r="AV1800" s="45">
        <f t="shared" si="751"/>
        <v>0.80668319528638455</v>
      </c>
      <c r="AW1800" s="45">
        <f t="shared" si="751"/>
        <v>0.72549688614539432</v>
      </c>
      <c r="AX1800" s="45">
        <f t="shared" si="751"/>
        <v>0.70236091723929439</v>
      </c>
      <c r="AY1800" s="45">
        <f t="shared" si="751"/>
        <v>0.51577741638599972</v>
      </c>
      <c r="BA1800" s="38" t="str">
        <f t="shared" ca="1" si="724"/>
        <v>VariantAllowances</v>
      </c>
      <c r="BB1800" s="38" t="str">
        <f t="shared" si="725"/>
        <v>Variant allowances</v>
      </c>
      <c r="BC1800" s="38" t="str">
        <f t="shared" si="726"/>
        <v>Variant allowances allocation to totex categories</v>
      </c>
    </row>
    <row r="1801" spans="4:55">
      <c r="D1801" s="1">
        <f t="shared" si="719"/>
        <v>1</v>
      </c>
      <c r="E1801" s="37" t="str">
        <f t="shared" si="720"/>
        <v>Reactive Compensation PCD (NGET only)</v>
      </c>
      <c r="G1801" s="37" t="str">
        <f t="shared" si="721"/>
        <v>£m 23/24 prices</v>
      </c>
      <c r="H1801" s="37" t="str">
        <f t="shared" si="722"/>
        <v>Other capex</v>
      </c>
      <c r="AU1801" s="161">
        <f t="shared" ref="AU1801:AY1801" si="752">INDEX(AU$8:AU$155,MATCH($E1801,$E$8:$E$155,0))*AU910</f>
        <v>0</v>
      </c>
      <c r="AV1801" s="45">
        <f t="shared" si="752"/>
        <v>0</v>
      </c>
      <c r="AW1801" s="45">
        <f t="shared" si="752"/>
        <v>0</v>
      </c>
      <c r="AX1801" s="45">
        <f t="shared" si="752"/>
        <v>0</v>
      </c>
      <c r="AY1801" s="45">
        <f t="shared" si="752"/>
        <v>0</v>
      </c>
      <c r="BA1801" s="38" t="str">
        <f t="shared" ca="1" si="724"/>
        <v>VariantAllowances</v>
      </c>
      <c r="BB1801" s="38" t="str">
        <f t="shared" si="725"/>
        <v>Variant allowances</v>
      </c>
      <c r="BC1801" s="38" t="str">
        <f t="shared" si="726"/>
        <v>Variant allowances allocation to totex categories</v>
      </c>
    </row>
    <row r="1802" spans="4:55">
      <c r="D1802" s="1">
        <f t="shared" si="719"/>
        <v>1</v>
      </c>
      <c r="E1802" s="37" t="str">
        <f t="shared" si="720"/>
        <v>Reactive Compensation PCD (NGET only)</v>
      </c>
      <c r="G1802" s="37" t="str">
        <f t="shared" si="721"/>
        <v>£m 23/24 prices</v>
      </c>
      <c r="H1802" s="37" t="str">
        <f t="shared" si="722"/>
        <v>Non-operational capex</v>
      </c>
      <c r="AU1802" s="161">
        <f t="shared" ref="AU1802:AY1802" si="753">INDEX(AU$8:AU$155,MATCH($E1802,$E$8:$E$155,0))*AU911</f>
        <v>0</v>
      </c>
      <c r="AV1802" s="45">
        <f t="shared" si="753"/>
        <v>0</v>
      </c>
      <c r="AW1802" s="45">
        <f t="shared" si="753"/>
        <v>0</v>
      </c>
      <c r="AX1802" s="45">
        <f t="shared" si="753"/>
        <v>0</v>
      </c>
      <c r="AY1802" s="45">
        <f t="shared" si="753"/>
        <v>0</v>
      </c>
      <c r="BA1802" s="38" t="str">
        <f t="shared" ca="1" si="724"/>
        <v>VariantAllowances</v>
      </c>
      <c r="BB1802" s="38" t="str">
        <f t="shared" si="725"/>
        <v>Variant allowances</v>
      </c>
      <c r="BC1802" s="38" t="str">
        <f t="shared" si="726"/>
        <v>Variant allowances allocation to totex categories</v>
      </c>
    </row>
    <row r="1803" spans="4:55">
      <c r="D1803" s="1">
        <f t="shared" si="719"/>
        <v>1</v>
      </c>
      <c r="E1803" s="37" t="str">
        <f t="shared" si="720"/>
        <v>Reactive Compensation PCD (NGET only)</v>
      </c>
      <c r="G1803" s="37" t="str">
        <f t="shared" si="721"/>
        <v>£m 23/24 prices</v>
      </c>
      <c r="H1803" s="37" t="str">
        <f t="shared" si="722"/>
        <v>Network operating costs (opex)</v>
      </c>
      <c r="AU1803" s="161">
        <f t="shared" ref="AU1803:AY1803" si="754">INDEX(AU$8:AU$155,MATCH($E1803,$E$8:$E$155,0))*AU912</f>
        <v>0.24413629141486626</v>
      </c>
      <c r="AV1803" s="45">
        <f t="shared" si="754"/>
        <v>0.20430232460943357</v>
      </c>
      <c r="AW1803" s="45">
        <f t="shared" si="754"/>
        <v>0.18374090498288992</v>
      </c>
      <c r="AX1803" s="45">
        <f t="shared" si="754"/>
        <v>0.17788143963487343</v>
      </c>
      <c r="AY1803" s="45">
        <f t="shared" si="754"/>
        <v>0.13062690008225344</v>
      </c>
      <c r="BA1803" s="38" t="str">
        <f t="shared" ca="1" si="724"/>
        <v>VariantAllowances</v>
      </c>
      <c r="BB1803" s="38" t="str">
        <f t="shared" si="725"/>
        <v>Variant allowances</v>
      </c>
      <c r="BC1803" s="38" t="str">
        <f t="shared" si="726"/>
        <v>Variant allowances allocation to totex categories</v>
      </c>
    </row>
    <row r="1804" spans="4:55">
      <c r="D1804" s="1">
        <f t="shared" si="719"/>
        <v>1</v>
      </c>
      <c r="E1804" s="107" t="str">
        <f t="shared" si="720"/>
        <v>Reactive Compensation PCD (NGET only)</v>
      </c>
      <c r="F1804" s="125"/>
      <c r="G1804" s="107" t="str">
        <f t="shared" si="721"/>
        <v>£m 23/24 prices</v>
      </c>
      <c r="H1804" s="107" t="str">
        <f t="shared" si="722"/>
        <v>Indirects (opex)</v>
      </c>
      <c r="I1804" s="107"/>
      <c r="J1804" s="107"/>
      <c r="K1804" s="107"/>
      <c r="L1804" s="107"/>
      <c r="M1804" s="107"/>
      <c r="N1804" s="107"/>
      <c r="O1804" s="107"/>
      <c r="P1804" s="107"/>
      <c r="Q1804" s="107"/>
      <c r="R1804" s="107"/>
      <c r="S1804" s="107"/>
      <c r="T1804" s="107"/>
      <c r="U1804" s="107"/>
      <c r="V1804" s="107"/>
      <c r="W1804" s="107"/>
      <c r="X1804" s="107"/>
      <c r="Y1804" s="107"/>
      <c r="Z1804" s="107"/>
      <c r="AA1804" s="107"/>
      <c r="AB1804" s="107"/>
      <c r="AC1804" s="107"/>
      <c r="AD1804" s="107"/>
      <c r="AE1804" s="107"/>
      <c r="AF1804" s="107"/>
      <c r="AG1804" s="107"/>
      <c r="AH1804" s="107"/>
      <c r="AI1804" s="107"/>
      <c r="AJ1804" s="107"/>
      <c r="AK1804" s="107"/>
      <c r="AL1804" s="107"/>
      <c r="AM1804" s="107"/>
      <c r="AN1804" s="107"/>
      <c r="AO1804" s="107"/>
      <c r="AP1804" s="107"/>
      <c r="AQ1804" s="107"/>
      <c r="AR1804" s="107"/>
      <c r="AS1804" s="107"/>
      <c r="AT1804" s="113"/>
      <c r="AU1804" s="175">
        <f t="shared" ref="AU1804:AY1804" si="755">INDEX(AU$8:AU$155,MATCH($E1804,$E$8:$E$155,0))*AU913</f>
        <v>0</v>
      </c>
      <c r="AV1804" s="112">
        <f t="shared" si="755"/>
        <v>0</v>
      </c>
      <c r="AW1804" s="112">
        <f t="shared" si="755"/>
        <v>0</v>
      </c>
      <c r="AX1804" s="112">
        <f t="shared" si="755"/>
        <v>0</v>
      </c>
      <c r="AY1804" s="112">
        <f t="shared" si="755"/>
        <v>0</v>
      </c>
      <c r="BA1804" s="38" t="str">
        <f t="shared" ca="1" si="724"/>
        <v>VariantAllowances</v>
      </c>
      <c r="BB1804" s="38" t="str">
        <f t="shared" si="725"/>
        <v>Variant allowances</v>
      </c>
      <c r="BC1804" s="38" t="str">
        <f t="shared" si="726"/>
        <v>Variant allowances allocation to totex categories</v>
      </c>
    </row>
    <row r="1805" spans="4:55">
      <c r="D1805" s="1">
        <f t="shared" si="719"/>
        <v>1</v>
      </c>
      <c r="E1805" s="37" t="str">
        <f t="shared" si="720"/>
        <v>Auxiliary Earthing Transformer PCD (NGET only)</v>
      </c>
      <c r="G1805" s="37" t="str">
        <f t="shared" si="721"/>
        <v>£m 23/24 prices</v>
      </c>
      <c r="H1805" s="37" t="str">
        <f t="shared" si="722"/>
        <v>Load related capex</v>
      </c>
      <c r="AU1805" s="174">
        <f t="shared" ref="AU1805:AY1805" si="756">INDEX(AU$8:AU$155,MATCH($E1805,$E$8:$E$155,0))*AU914</f>
        <v>0</v>
      </c>
      <c r="AV1805" s="111">
        <f t="shared" si="756"/>
        <v>0</v>
      </c>
      <c r="AW1805" s="111">
        <f t="shared" si="756"/>
        <v>0</v>
      </c>
      <c r="AX1805" s="111">
        <f t="shared" si="756"/>
        <v>0</v>
      </c>
      <c r="AY1805" s="111">
        <f t="shared" si="756"/>
        <v>0</v>
      </c>
      <c r="BA1805" s="38" t="str">
        <f t="shared" ca="1" si="724"/>
        <v>VariantAllowances</v>
      </c>
      <c r="BB1805" s="38" t="str">
        <f t="shared" si="725"/>
        <v>Variant allowances</v>
      </c>
      <c r="BC1805" s="38" t="str">
        <f t="shared" si="726"/>
        <v>Variant allowances allocation to totex categories</v>
      </c>
    </row>
    <row r="1806" spans="4:55">
      <c r="D1806" s="1">
        <f t="shared" si="719"/>
        <v>1</v>
      </c>
      <c r="E1806" s="37" t="str">
        <f t="shared" si="720"/>
        <v>Auxiliary Earthing Transformer PCD (NGET only)</v>
      </c>
      <c r="G1806" s="37" t="str">
        <f t="shared" si="721"/>
        <v>£m 23/24 prices</v>
      </c>
      <c r="H1806" s="37" t="str">
        <f t="shared" si="722"/>
        <v>Asset replacement capex</v>
      </c>
      <c r="AU1806" s="161">
        <f t="shared" ref="AU1806:AY1806" si="757">INDEX(AU$8:AU$155,MATCH($E1806,$E$8:$E$155,0))*AU915</f>
        <v>0.36428091992743461</v>
      </c>
      <c r="AV1806" s="45">
        <f t="shared" si="757"/>
        <v>0.36826173272022739</v>
      </c>
      <c r="AW1806" s="45">
        <f t="shared" si="757"/>
        <v>0.17356210711206471</v>
      </c>
      <c r="AX1806" s="45">
        <f t="shared" si="757"/>
        <v>0.23226129463142592</v>
      </c>
      <c r="AY1806" s="45">
        <f t="shared" si="757"/>
        <v>0.25377469191921376</v>
      </c>
      <c r="BA1806" s="38" t="str">
        <f t="shared" ca="1" si="724"/>
        <v>VariantAllowances</v>
      </c>
      <c r="BB1806" s="38" t="str">
        <f t="shared" si="725"/>
        <v>Variant allowances</v>
      </c>
      <c r="BC1806" s="38" t="str">
        <f t="shared" si="726"/>
        <v>Variant allowances allocation to totex categories</v>
      </c>
    </row>
    <row r="1807" spans="4:55">
      <c r="D1807" s="1">
        <f t="shared" si="719"/>
        <v>1</v>
      </c>
      <c r="E1807" s="37" t="str">
        <f t="shared" si="720"/>
        <v>Auxiliary Earthing Transformer PCD (NGET only)</v>
      </c>
      <c r="G1807" s="37" t="str">
        <f t="shared" si="721"/>
        <v>£m 23/24 prices</v>
      </c>
      <c r="H1807" s="37" t="str">
        <f t="shared" si="722"/>
        <v>Other capex</v>
      </c>
      <c r="AU1807" s="161">
        <f t="shared" ref="AU1807:AY1807" si="758">INDEX(AU$8:AU$155,MATCH($E1807,$E$8:$E$155,0))*AU916</f>
        <v>0</v>
      </c>
      <c r="AV1807" s="45">
        <f t="shared" si="758"/>
        <v>0</v>
      </c>
      <c r="AW1807" s="45">
        <f t="shared" si="758"/>
        <v>0</v>
      </c>
      <c r="AX1807" s="45">
        <f t="shared" si="758"/>
        <v>0</v>
      </c>
      <c r="AY1807" s="45">
        <f t="shared" si="758"/>
        <v>0</v>
      </c>
      <c r="BA1807" s="38" t="str">
        <f t="shared" ca="1" si="724"/>
        <v>VariantAllowances</v>
      </c>
      <c r="BB1807" s="38" t="str">
        <f t="shared" si="725"/>
        <v>Variant allowances</v>
      </c>
      <c r="BC1807" s="38" t="str">
        <f t="shared" si="726"/>
        <v>Variant allowances allocation to totex categories</v>
      </c>
    </row>
    <row r="1808" spans="4:55">
      <c r="D1808" s="1">
        <f t="shared" si="719"/>
        <v>1</v>
      </c>
      <c r="E1808" s="37" t="str">
        <f t="shared" si="720"/>
        <v>Auxiliary Earthing Transformer PCD (NGET only)</v>
      </c>
      <c r="G1808" s="37" t="str">
        <f t="shared" si="721"/>
        <v>£m 23/24 prices</v>
      </c>
      <c r="H1808" s="37" t="str">
        <f t="shared" si="722"/>
        <v>Non-operational capex</v>
      </c>
      <c r="AU1808" s="161">
        <f t="shared" ref="AU1808:AY1808" si="759">INDEX(AU$8:AU$155,MATCH($E1808,$E$8:$E$155,0))*AU917</f>
        <v>0</v>
      </c>
      <c r="AV1808" s="45">
        <f t="shared" si="759"/>
        <v>0</v>
      </c>
      <c r="AW1808" s="45">
        <f t="shared" si="759"/>
        <v>0</v>
      </c>
      <c r="AX1808" s="45">
        <f t="shared" si="759"/>
        <v>0</v>
      </c>
      <c r="AY1808" s="45">
        <f t="shared" si="759"/>
        <v>0</v>
      </c>
      <c r="BA1808" s="38" t="str">
        <f t="shared" ca="1" si="724"/>
        <v>VariantAllowances</v>
      </c>
      <c r="BB1808" s="38" t="str">
        <f t="shared" si="725"/>
        <v>Variant allowances</v>
      </c>
      <c r="BC1808" s="38" t="str">
        <f t="shared" si="726"/>
        <v>Variant allowances allocation to totex categories</v>
      </c>
    </row>
    <row r="1809" spans="4:55">
      <c r="D1809" s="1">
        <f t="shared" si="719"/>
        <v>1</v>
      </c>
      <c r="E1809" s="37" t="str">
        <f t="shared" si="720"/>
        <v>Auxiliary Earthing Transformer PCD (NGET only)</v>
      </c>
      <c r="G1809" s="37" t="str">
        <f t="shared" si="721"/>
        <v>£m 23/24 prices</v>
      </c>
      <c r="H1809" s="37" t="str">
        <f t="shared" si="722"/>
        <v>Network operating costs (opex)</v>
      </c>
      <c r="AU1809" s="161">
        <f t="shared" ref="AU1809:AY1809" si="760">INDEX(AU$8:AU$155,MATCH($E1809,$E$8:$E$155,0))*AU918</f>
        <v>9.2258570882484292E-2</v>
      </c>
      <c r="AV1809" s="45">
        <f t="shared" si="760"/>
        <v>9.3266760109872129E-2</v>
      </c>
      <c r="AW1809" s="45">
        <f t="shared" si="760"/>
        <v>4.3956713309885924E-2</v>
      </c>
      <c r="AX1809" s="45">
        <f t="shared" si="760"/>
        <v>5.8822996050079943E-2</v>
      </c>
      <c r="AY1809" s="45">
        <f t="shared" si="760"/>
        <v>6.4271525413061109E-2</v>
      </c>
      <c r="BA1809" s="38" t="str">
        <f t="shared" ca="1" si="724"/>
        <v>VariantAllowances</v>
      </c>
      <c r="BB1809" s="38" t="str">
        <f t="shared" si="725"/>
        <v>Variant allowances</v>
      </c>
      <c r="BC1809" s="38" t="str">
        <f t="shared" si="726"/>
        <v>Variant allowances allocation to totex categories</v>
      </c>
    </row>
    <row r="1810" spans="4:55">
      <c r="D1810" s="1">
        <f t="shared" si="719"/>
        <v>1</v>
      </c>
      <c r="E1810" s="107" t="str">
        <f t="shared" si="720"/>
        <v>Auxiliary Earthing Transformer PCD (NGET only)</v>
      </c>
      <c r="F1810" s="125"/>
      <c r="G1810" s="107" t="str">
        <f t="shared" si="721"/>
        <v>£m 23/24 prices</v>
      </c>
      <c r="H1810" s="107" t="str">
        <f t="shared" si="722"/>
        <v>Indirects (opex)</v>
      </c>
      <c r="I1810" s="107"/>
      <c r="J1810" s="107"/>
      <c r="K1810" s="107"/>
      <c r="L1810" s="107"/>
      <c r="M1810" s="107"/>
      <c r="N1810" s="107"/>
      <c r="O1810" s="107"/>
      <c r="P1810" s="107"/>
      <c r="Q1810" s="107"/>
      <c r="R1810" s="107"/>
      <c r="S1810" s="107"/>
      <c r="T1810" s="107"/>
      <c r="U1810" s="107"/>
      <c r="V1810" s="107"/>
      <c r="W1810" s="107"/>
      <c r="X1810" s="107"/>
      <c r="Y1810" s="107"/>
      <c r="Z1810" s="107"/>
      <c r="AA1810" s="107"/>
      <c r="AB1810" s="107"/>
      <c r="AC1810" s="107"/>
      <c r="AD1810" s="107"/>
      <c r="AE1810" s="107"/>
      <c r="AF1810" s="107"/>
      <c r="AG1810" s="107"/>
      <c r="AH1810" s="107"/>
      <c r="AI1810" s="107"/>
      <c r="AJ1810" s="107"/>
      <c r="AK1810" s="107"/>
      <c r="AL1810" s="107"/>
      <c r="AM1810" s="107"/>
      <c r="AN1810" s="107"/>
      <c r="AO1810" s="107"/>
      <c r="AP1810" s="107"/>
      <c r="AQ1810" s="107"/>
      <c r="AR1810" s="107"/>
      <c r="AS1810" s="107"/>
      <c r="AT1810" s="113"/>
      <c r="AU1810" s="175">
        <f t="shared" ref="AU1810:AY1810" si="761">INDEX(AU$8:AU$155,MATCH($E1810,$E$8:$E$155,0))*AU919</f>
        <v>0</v>
      </c>
      <c r="AV1810" s="112">
        <f t="shared" si="761"/>
        <v>0</v>
      </c>
      <c r="AW1810" s="112">
        <f t="shared" si="761"/>
        <v>0</v>
      </c>
      <c r="AX1810" s="112">
        <f t="shared" si="761"/>
        <v>0</v>
      </c>
      <c r="AY1810" s="112">
        <f t="shared" si="761"/>
        <v>0</v>
      </c>
      <c r="BA1810" s="38" t="str">
        <f t="shared" ca="1" si="724"/>
        <v>VariantAllowances</v>
      </c>
      <c r="BB1810" s="38" t="str">
        <f t="shared" si="725"/>
        <v>Variant allowances</v>
      </c>
      <c r="BC1810" s="38" t="str">
        <f t="shared" si="726"/>
        <v>Variant allowances allocation to totex categories</v>
      </c>
    </row>
    <row r="1811" spans="4:55">
      <c r="D1811" s="1">
        <f t="shared" si="719"/>
        <v>1</v>
      </c>
      <c r="E1811" s="37" t="str">
        <f t="shared" si="720"/>
        <v>Instrument Transformer PCD (NGET only)</v>
      </c>
      <c r="G1811" s="37" t="str">
        <f t="shared" si="721"/>
        <v>£m 23/24 prices</v>
      </c>
      <c r="H1811" s="37" t="str">
        <f t="shared" si="722"/>
        <v>Load related capex</v>
      </c>
      <c r="AU1811" s="174">
        <f t="shared" ref="AU1811:AY1811" si="762">INDEX(AU$8:AU$155,MATCH($E1811,$E$8:$E$155,0))*AU920</f>
        <v>0</v>
      </c>
      <c r="AV1811" s="111">
        <f t="shared" si="762"/>
        <v>0</v>
      </c>
      <c r="AW1811" s="111">
        <f t="shared" si="762"/>
        <v>0</v>
      </c>
      <c r="AX1811" s="111">
        <f t="shared" si="762"/>
        <v>0</v>
      </c>
      <c r="AY1811" s="111">
        <f t="shared" si="762"/>
        <v>0</v>
      </c>
      <c r="BA1811" s="38" t="str">
        <f t="shared" ca="1" si="724"/>
        <v>VariantAllowances</v>
      </c>
      <c r="BB1811" s="38" t="str">
        <f t="shared" si="725"/>
        <v>Variant allowances</v>
      </c>
      <c r="BC1811" s="38" t="str">
        <f t="shared" si="726"/>
        <v>Variant allowances allocation to totex categories</v>
      </c>
    </row>
    <row r="1812" spans="4:55">
      <c r="D1812" s="1">
        <f t="shared" si="719"/>
        <v>1</v>
      </c>
      <c r="E1812" s="37" t="str">
        <f t="shared" si="720"/>
        <v>Instrument Transformer PCD (NGET only)</v>
      </c>
      <c r="G1812" s="37" t="str">
        <f t="shared" si="721"/>
        <v>£m 23/24 prices</v>
      </c>
      <c r="H1812" s="37" t="str">
        <f t="shared" si="722"/>
        <v>Asset replacement capex</v>
      </c>
      <c r="AU1812" s="161">
        <f t="shared" ref="AU1812:AY1812" si="763">INDEX(AU$8:AU$155,MATCH($E1812,$E$8:$E$155,0))*AU921</f>
        <v>2.5182384716461357</v>
      </c>
      <c r="AV1812" s="45">
        <f t="shared" si="763"/>
        <v>2.3453627996086421</v>
      </c>
      <c r="AW1812" s="45">
        <f t="shared" si="763"/>
        <v>1.9018230340561182</v>
      </c>
      <c r="AX1812" s="45">
        <f t="shared" si="763"/>
        <v>2.0337440124529804</v>
      </c>
      <c r="AY1812" s="45">
        <f t="shared" si="763"/>
        <v>3.5538567822681277</v>
      </c>
      <c r="BA1812" s="38" t="str">
        <f t="shared" ca="1" si="724"/>
        <v>VariantAllowances</v>
      </c>
      <c r="BB1812" s="38" t="str">
        <f t="shared" si="725"/>
        <v>Variant allowances</v>
      </c>
      <c r="BC1812" s="38" t="str">
        <f t="shared" si="726"/>
        <v>Variant allowances allocation to totex categories</v>
      </c>
    </row>
    <row r="1813" spans="4:55">
      <c r="D1813" s="1">
        <f t="shared" si="719"/>
        <v>1</v>
      </c>
      <c r="E1813" s="37" t="str">
        <f t="shared" si="720"/>
        <v>Instrument Transformer PCD (NGET only)</v>
      </c>
      <c r="G1813" s="37" t="str">
        <f t="shared" si="721"/>
        <v>£m 23/24 prices</v>
      </c>
      <c r="H1813" s="37" t="str">
        <f t="shared" si="722"/>
        <v>Other capex</v>
      </c>
      <c r="AU1813" s="161">
        <f t="shared" ref="AU1813:AY1813" si="764">INDEX(AU$8:AU$155,MATCH($E1813,$E$8:$E$155,0))*AU922</f>
        <v>0</v>
      </c>
      <c r="AV1813" s="45">
        <f t="shared" si="764"/>
        <v>0</v>
      </c>
      <c r="AW1813" s="45">
        <f t="shared" si="764"/>
        <v>0</v>
      </c>
      <c r="AX1813" s="45">
        <f t="shared" si="764"/>
        <v>0</v>
      </c>
      <c r="AY1813" s="45">
        <f t="shared" si="764"/>
        <v>0</v>
      </c>
      <c r="BA1813" s="38" t="str">
        <f t="shared" ca="1" si="724"/>
        <v>VariantAllowances</v>
      </c>
      <c r="BB1813" s="38" t="str">
        <f t="shared" si="725"/>
        <v>Variant allowances</v>
      </c>
      <c r="BC1813" s="38" t="str">
        <f t="shared" si="726"/>
        <v>Variant allowances allocation to totex categories</v>
      </c>
    </row>
    <row r="1814" spans="4:55">
      <c r="D1814" s="1">
        <f t="shared" si="719"/>
        <v>1</v>
      </c>
      <c r="E1814" s="37" t="str">
        <f t="shared" si="720"/>
        <v>Instrument Transformer PCD (NGET only)</v>
      </c>
      <c r="G1814" s="37" t="str">
        <f t="shared" si="721"/>
        <v>£m 23/24 prices</v>
      </c>
      <c r="H1814" s="37" t="str">
        <f t="shared" si="722"/>
        <v>Non-operational capex</v>
      </c>
      <c r="AU1814" s="161">
        <f t="shared" ref="AU1814:AY1814" si="765">INDEX(AU$8:AU$155,MATCH($E1814,$E$8:$E$155,0))*AU923</f>
        <v>0</v>
      </c>
      <c r="AV1814" s="45">
        <f t="shared" si="765"/>
        <v>0</v>
      </c>
      <c r="AW1814" s="45">
        <f t="shared" si="765"/>
        <v>0</v>
      </c>
      <c r="AX1814" s="45">
        <f t="shared" si="765"/>
        <v>0</v>
      </c>
      <c r="AY1814" s="45">
        <f t="shared" si="765"/>
        <v>0</v>
      </c>
      <c r="BA1814" s="38" t="str">
        <f t="shared" ca="1" si="724"/>
        <v>VariantAllowances</v>
      </c>
      <c r="BB1814" s="38" t="str">
        <f t="shared" si="725"/>
        <v>Variant allowances</v>
      </c>
      <c r="BC1814" s="38" t="str">
        <f t="shared" si="726"/>
        <v>Variant allowances allocation to totex categories</v>
      </c>
    </row>
    <row r="1815" spans="4:55">
      <c r="D1815" s="1">
        <f t="shared" si="719"/>
        <v>1</v>
      </c>
      <c r="E1815" s="37" t="str">
        <f t="shared" si="720"/>
        <v>Instrument Transformer PCD (NGET only)</v>
      </c>
      <c r="G1815" s="37" t="str">
        <f t="shared" si="721"/>
        <v>£m 23/24 prices</v>
      </c>
      <c r="H1815" s="37" t="str">
        <f t="shared" si="722"/>
        <v>Network operating costs (opex)</v>
      </c>
      <c r="AU1815" s="161">
        <f t="shared" ref="AU1815:AY1815" si="766">INDEX(AU$8:AU$155,MATCH($E1815,$E$8:$E$155,0))*AU924</f>
        <v>0.63777450266032132</v>
      </c>
      <c r="AV1815" s="45">
        <f t="shared" si="766"/>
        <v>0.59399163737683258</v>
      </c>
      <c r="AW1815" s="45">
        <f t="shared" si="766"/>
        <v>0.48165980043192919</v>
      </c>
      <c r="AX1815" s="45">
        <f t="shared" si="766"/>
        <v>0.51507039173805103</v>
      </c>
      <c r="AY1815" s="45">
        <f t="shared" si="766"/>
        <v>0.900057427982763</v>
      </c>
      <c r="BA1815" s="38" t="str">
        <f t="shared" ca="1" si="724"/>
        <v>VariantAllowances</v>
      </c>
      <c r="BB1815" s="38" t="str">
        <f t="shared" si="725"/>
        <v>Variant allowances</v>
      </c>
      <c r="BC1815" s="38" t="str">
        <f t="shared" si="726"/>
        <v>Variant allowances allocation to totex categories</v>
      </c>
    </row>
    <row r="1816" spans="4:55">
      <c r="D1816" s="1">
        <f t="shared" si="719"/>
        <v>1</v>
      </c>
      <c r="E1816" s="107" t="str">
        <f t="shared" si="720"/>
        <v>Instrument Transformer PCD (NGET only)</v>
      </c>
      <c r="F1816" s="125"/>
      <c r="G1816" s="107" t="str">
        <f t="shared" si="721"/>
        <v>£m 23/24 prices</v>
      </c>
      <c r="H1816" s="107" t="str">
        <f t="shared" si="722"/>
        <v>Indirects (opex)</v>
      </c>
      <c r="I1816" s="107"/>
      <c r="J1816" s="107"/>
      <c r="K1816" s="107"/>
      <c r="L1816" s="107"/>
      <c r="M1816" s="107"/>
      <c r="N1816" s="107"/>
      <c r="O1816" s="107"/>
      <c r="P1816" s="107"/>
      <c r="Q1816" s="107"/>
      <c r="R1816" s="107"/>
      <c r="S1816" s="107"/>
      <c r="T1816" s="107"/>
      <c r="U1816" s="107"/>
      <c r="V1816" s="107"/>
      <c r="W1816" s="107"/>
      <c r="X1816" s="107"/>
      <c r="Y1816" s="107"/>
      <c r="Z1816" s="107"/>
      <c r="AA1816" s="107"/>
      <c r="AB1816" s="107"/>
      <c r="AC1816" s="107"/>
      <c r="AD1816" s="107"/>
      <c r="AE1816" s="107"/>
      <c r="AF1816" s="107"/>
      <c r="AG1816" s="107"/>
      <c r="AH1816" s="107"/>
      <c r="AI1816" s="107"/>
      <c r="AJ1816" s="107"/>
      <c r="AK1816" s="107"/>
      <c r="AL1816" s="107"/>
      <c r="AM1816" s="107"/>
      <c r="AN1816" s="107"/>
      <c r="AO1816" s="107"/>
      <c r="AP1816" s="107"/>
      <c r="AQ1816" s="107"/>
      <c r="AR1816" s="107"/>
      <c r="AS1816" s="107"/>
      <c r="AT1816" s="113"/>
      <c r="AU1816" s="175">
        <f t="shared" ref="AU1816:AY1816" si="767">INDEX(AU$8:AU$155,MATCH($E1816,$E$8:$E$155,0))*AU925</f>
        <v>0</v>
      </c>
      <c r="AV1816" s="112">
        <f t="shared" si="767"/>
        <v>0</v>
      </c>
      <c r="AW1816" s="112">
        <f t="shared" si="767"/>
        <v>0</v>
      </c>
      <c r="AX1816" s="112">
        <f t="shared" si="767"/>
        <v>0</v>
      </c>
      <c r="AY1816" s="112">
        <f t="shared" si="767"/>
        <v>0</v>
      </c>
      <c r="BA1816" s="38" t="str">
        <f t="shared" ca="1" si="724"/>
        <v>VariantAllowances</v>
      </c>
      <c r="BB1816" s="38" t="str">
        <f t="shared" si="725"/>
        <v>Variant allowances</v>
      </c>
      <c r="BC1816" s="38" t="str">
        <f t="shared" si="726"/>
        <v>Variant allowances allocation to totex categories</v>
      </c>
    </row>
    <row r="1817" spans="4:55">
      <c r="D1817" s="1">
        <f t="shared" si="719"/>
        <v>1</v>
      </c>
      <c r="E1817" s="37" t="str">
        <f t="shared" si="720"/>
        <v>Civils PCD (NGET only)</v>
      </c>
      <c r="G1817" s="37" t="str">
        <f t="shared" si="721"/>
        <v>£m 23/24 prices</v>
      </c>
      <c r="H1817" s="37" t="str">
        <f t="shared" si="722"/>
        <v>Load related capex</v>
      </c>
      <c r="AU1817" s="174">
        <f t="shared" ref="AU1817:AY1817" si="768">INDEX(AU$8:AU$155,MATCH($E1817,$E$8:$E$155,0))*AU926</f>
        <v>0</v>
      </c>
      <c r="AV1817" s="111">
        <f t="shared" si="768"/>
        <v>0</v>
      </c>
      <c r="AW1817" s="111">
        <f t="shared" si="768"/>
        <v>0</v>
      </c>
      <c r="AX1817" s="111">
        <f t="shared" si="768"/>
        <v>0</v>
      </c>
      <c r="AY1817" s="111">
        <f t="shared" si="768"/>
        <v>0</v>
      </c>
      <c r="BA1817" s="38" t="str">
        <f t="shared" ca="1" si="724"/>
        <v>VariantAllowances</v>
      </c>
      <c r="BB1817" s="38" t="str">
        <f t="shared" si="725"/>
        <v>Variant allowances</v>
      </c>
      <c r="BC1817" s="38" t="str">
        <f t="shared" si="726"/>
        <v>Variant allowances allocation to totex categories</v>
      </c>
    </row>
    <row r="1818" spans="4:55">
      <c r="D1818" s="1">
        <f t="shared" si="719"/>
        <v>1</v>
      </c>
      <c r="E1818" s="37" t="str">
        <f t="shared" si="720"/>
        <v>Civils PCD (NGET only)</v>
      </c>
      <c r="G1818" s="37" t="str">
        <f t="shared" si="721"/>
        <v>£m 23/24 prices</v>
      </c>
      <c r="H1818" s="37" t="str">
        <f t="shared" si="722"/>
        <v>Asset replacement capex</v>
      </c>
      <c r="AU1818" s="161">
        <f t="shared" ref="AU1818:AY1818" si="769">INDEX(AU$8:AU$155,MATCH($E1818,$E$8:$E$155,0))*AU927</f>
        <v>0</v>
      </c>
      <c r="AV1818" s="45">
        <f t="shared" si="769"/>
        <v>0</v>
      </c>
      <c r="AW1818" s="45">
        <f t="shared" si="769"/>
        <v>0</v>
      </c>
      <c r="AX1818" s="45">
        <f t="shared" si="769"/>
        <v>0</v>
      </c>
      <c r="AY1818" s="45">
        <f t="shared" si="769"/>
        <v>0</v>
      </c>
      <c r="BA1818" s="38" t="str">
        <f t="shared" ca="1" si="724"/>
        <v>VariantAllowances</v>
      </c>
      <c r="BB1818" s="38" t="str">
        <f t="shared" si="725"/>
        <v>Variant allowances</v>
      </c>
      <c r="BC1818" s="38" t="str">
        <f t="shared" si="726"/>
        <v>Variant allowances allocation to totex categories</v>
      </c>
    </row>
    <row r="1819" spans="4:55">
      <c r="D1819" s="1">
        <f t="shared" si="719"/>
        <v>1</v>
      </c>
      <c r="E1819" s="37" t="str">
        <f t="shared" si="720"/>
        <v>Civils PCD (NGET only)</v>
      </c>
      <c r="G1819" s="37" t="str">
        <f t="shared" si="721"/>
        <v>£m 23/24 prices</v>
      </c>
      <c r="H1819" s="37" t="str">
        <f t="shared" si="722"/>
        <v>Other capex</v>
      </c>
      <c r="AU1819" s="161">
        <f t="shared" ref="AU1819:AY1819" si="770">INDEX(AU$8:AU$155,MATCH($E1819,$E$8:$E$155,0))*AU928</f>
        <v>0</v>
      </c>
      <c r="AV1819" s="45">
        <f t="shared" si="770"/>
        <v>0</v>
      </c>
      <c r="AW1819" s="45">
        <f t="shared" si="770"/>
        <v>0</v>
      </c>
      <c r="AX1819" s="45">
        <f t="shared" si="770"/>
        <v>0</v>
      </c>
      <c r="AY1819" s="45">
        <f t="shared" si="770"/>
        <v>0</v>
      </c>
      <c r="BA1819" s="38" t="str">
        <f t="shared" ca="1" si="724"/>
        <v>VariantAllowances</v>
      </c>
      <c r="BB1819" s="38" t="str">
        <f t="shared" si="725"/>
        <v>Variant allowances</v>
      </c>
      <c r="BC1819" s="38" t="str">
        <f t="shared" si="726"/>
        <v>Variant allowances allocation to totex categories</v>
      </c>
    </row>
    <row r="1820" spans="4:55">
      <c r="D1820" s="1">
        <f t="shared" si="719"/>
        <v>1</v>
      </c>
      <c r="E1820" s="37" t="str">
        <f t="shared" si="720"/>
        <v>Civils PCD (NGET only)</v>
      </c>
      <c r="G1820" s="37" t="str">
        <f t="shared" si="721"/>
        <v>£m 23/24 prices</v>
      </c>
      <c r="H1820" s="37" t="str">
        <f t="shared" si="722"/>
        <v>Non-operational capex</v>
      </c>
      <c r="AU1820" s="161">
        <f t="shared" ref="AU1820:AY1820" si="771">INDEX(AU$8:AU$155,MATCH($E1820,$E$8:$E$155,0))*AU929</f>
        <v>11.92224591141875</v>
      </c>
      <c r="AV1820" s="45">
        <f t="shared" si="771"/>
        <v>11.318934883581729</v>
      </c>
      <c r="AW1820" s="45">
        <f t="shared" si="771"/>
        <v>10.274176064913728</v>
      </c>
      <c r="AX1820" s="45">
        <f t="shared" si="771"/>
        <v>10.606914275043144</v>
      </c>
      <c r="AY1820" s="45">
        <f t="shared" si="771"/>
        <v>3.9507100157218948</v>
      </c>
      <c r="BA1820" s="38" t="str">
        <f t="shared" ca="1" si="724"/>
        <v>VariantAllowances</v>
      </c>
      <c r="BB1820" s="38" t="str">
        <f t="shared" si="725"/>
        <v>Variant allowances</v>
      </c>
      <c r="BC1820" s="38" t="str">
        <f t="shared" si="726"/>
        <v>Variant allowances allocation to totex categories</v>
      </c>
    </row>
    <row r="1821" spans="4:55">
      <c r="D1821" s="1">
        <f t="shared" si="719"/>
        <v>1</v>
      </c>
      <c r="E1821" s="37" t="str">
        <f t="shared" si="720"/>
        <v>Civils PCD (NGET only)</v>
      </c>
      <c r="G1821" s="37" t="str">
        <f t="shared" si="721"/>
        <v>£m 23/24 prices</v>
      </c>
      <c r="H1821" s="37" t="str">
        <f t="shared" si="722"/>
        <v>Network operating costs (opex)</v>
      </c>
      <c r="AU1821" s="161">
        <f t="shared" ref="AU1821:AY1821" si="772">INDEX(AU$8:AU$155,MATCH($E1821,$E$8:$E$155,0))*AU930</f>
        <v>0</v>
      </c>
      <c r="AV1821" s="45">
        <f t="shared" si="772"/>
        <v>0</v>
      </c>
      <c r="AW1821" s="45">
        <f t="shared" si="772"/>
        <v>0</v>
      </c>
      <c r="AX1821" s="45">
        <f t="shared" si="772"/>
        <v>0</v>
      </c>
      <c r="AY1821" s="45">
        <f t="shared" si="772"/>
        <v>0</v>
      </c>
      <c r="BA1821" s="38" t="str">
        <f t="shared" ca="1" si="724"/>
        <v>VariantAllowances</v>
      </c>
      <c r="BB1821" s="38" t="str">
        <f t="shared" si="725"/>
        <v>Variant allowances</v>
      </c>
      <c r="BC1821" s="38" t="str">
        <f t="shared" si="726"/>
        <v>Variant allowances allocation to totex categories</v>
      </c>
    </row>
    <row r="1822" spans="4:55">
      <c r="D1822" s="1">
        <f t="shared" si="719"/>
        <v>1</v>
      </c>
      <c r="E1822" s="107" t="str">
        <f t="shared" si="720"/>
        <v>Civils PCD (NGET only)</v>
      </c>
      <c r="F1822" s="125"/>
      <c r="G1822" s="107" t="str">
        <f t="shared" si="721"/>
        <v>£m 23/24 prices</v>
      </c>
      <c r="H1822" s="107" t="str">
        <f t="shared" si="722"/>
        <v>Indirects (opex)</v>
      </c>
      <c r="I1822" s="107"/>
      <c r="J1822" s="107"/>
      <c r="K1822" s="107"/>
      <c r="L1822" s="107"/>
      <c r="M1822" s="107"/>
      <c r="N1822" s="107"/>
      <c r="O1822" s="107"/>
      <c r="P1822" s="107"/>
      <c r="Q1822" s="107"/>
      <c r="R1822" s="107"/>
      <c r="S1822" s="107"/>
      <c r="T1822" s="107"/>
      <c r="U1822" s="107"/>
      <c r="V1822" s="107"/>
      <c r="W1822" s="107"/>
      <c r="X1822" s="107"/>
      <c r="Y1822" s="107"/>
      <c r="Z1822" s="107"/>
      <c r="AA1822" s="107"/>
      <c r="AB1822" s="107"/>
      <c r="AC1822" s="107"/>
      <c r="AD1822" s="107"/>
      <c r="AE1822" s="107"/>
      <c r="AF1822" s="107"/>
      <c r="AG1822" s="107"/>
      <c r="AH1822" s="107"/>
      <c r="AI1822" s="107"/>
      <c r="AJ1822" s="107"/>
      <c r="AK1822" s="107"/>
      <c r="AL1822" s="107"/>
      <c r="AM1822" s="107"/>
      <c r="AN1822" s="107"/>
      <c r="AO1822" s="107"/>
      <c r="AP1822" s="107"/>
      <c r="AQ1822" s="107"/>
      <c r="AR1822" s="107"/>
      <c r="AS1822" s="107"/>
      <c r="AT1822" s="113"/>
      <c r="AU1822" s="175">
        <f t="shared" ref="AU1822:AY1822" si="773">INDEX(AU$8:AU$155,MATCH($E1822,$E$8:$E$155,0))*AU931</f>
        <v>0</v>
      </c>
      <c r="AV1822" s="112">
        <f t="shared" si="773"/>
        <v>0</v>
      </c>
      <c r="AW1822" s="112">
        <f t="shared" si="773"/>
        <v>0</v>
      </c>
      <c r="AX1822" s="112">
        <f t="shared" si="773"/>
        <v>0</v>
      </c>
      <c r="AY1822" s="112">
        <f t="shared" si="773"/>
        <v>0</v>
      </c>
      <c r="BA1822" s="38" t="str">
        <f t="shared" ca="1" si="724"/>
        <v>VariantAllowances</v>
      </c>
      <c r="BB1822" s="38" t="str">
        <f t="shared" si="725"/>
        <v>Variant allowances</v>
      </c>
      <c r="BC1822" s="38" t="str">
        <f t="shared" si="726"/>
        <v>Variant allowances allocation to totex categories</v>
      </c>
    </row>
    <row r="1823" spans="4:55">
      <c r="D1823" s="1">
        <f t="shared" si="719"/>
        <v>1</v>
      </c>
      <c r="E1823" s="37" t="str">
        <f t="shared" si="720"/>
        <v>Substation Estate PCD (NGET only)</v>
      </c>
      <c r="G1823" s="37" t="str">
        <f t="shared" si="721"/>
        <v>£m 23/24 prices</v>
      </c>
      <c r="H1823" s="37" t="str">
        <f t="shared" si="722"/>
        <v>Load related capex</v>
      </c>
      <c r="AU1823" s="174">
        <f t="shared" ref="AU1823:AY1823" si="774">INDEX(AU$8:AU$155,MATCH($E1823,$E$8:$E$155,0))*AU932</f>
        <v>0</v>
      </c>
      <c r="AV1823" s="111">
        <f t="shared" si="774"/>
        <v>0</v>
      </c>
      <c r="AW1823" s="111">
        <f t="shared" si="774"/>
        <v>0</v>
      </c>
      <c r="AX1823" s="111">
        <f t="shared" si="774"/>
        <v>0</v>
      </c>
      <c r="AY1823" s="111">
        <f t="shared" si="774"/>
        <v>0</v>
      </c>
      <c r="BA1823" s="38" t="str">
        <f t="shared" ca="1" si="724"/>
        <v>VariantAllowances</v>
      </c>
      <c r="BB1823" s="38" t="str">
        <f t="shared" si="725"/>
        <v>Variant allowances</v>
      </c>
      <c r="BC1823" s="38" t="str">
        <f t="shared" si="726"/>
        <v>Variant allowances allocation to totex categories</v>
      </c>
    </row>
    <row r="1824" spans="4:55">
      <c r="D1824" s="1">
        <f t="shared" si="719"/>
        <v>1</v>
      </c>
      <c r="E1824" s="37" t="str">
        <f t="shared" si="720"/>
        <v>Substation Estate PCD (NGET only)</v>
      </c>
      <c r="G1824" s="37" t="str">
        <f t="shared" si="721"/>
        <v>£m 23/24 prices</v>
      </c>
      <c r="H1824" s="37" t="str">
        <f t="shared" si="722"/>
        <v>Asset replacement capex</v>
      </c>
      <c r="AU1824" s="161">
        <f t="shared" ref="AU1824:AY1824" si="775">INDEX(AU$8:AU$155,MATCH($E1824,$E$8:$E$155,0))*AU933</f>
        <v>0</v>
      </c>
      <c r="AV1824" s="45">
        <f t="shared" si="775"/>
        <v>0</v>
      </c>
      <c r="AW1824" s="45">
        <f t="shared" si="775"/>
        <v>0</v>
      </c>
      <c r="AX1824" s="45">
        <f t="shared" si="775"/>
        <v>0</v>
      </c>
      <c r="AY1824" s="45">
        <f t="shared" si="775"/>
        <v>0</v>
      </c>
      <c r="BA1824" s="38" t="str">
        <f t="shared" ca="1" si="724"/>
        <v>VariantAllowances</v>
      </c>
      <c r="BB1824" s="38" t="str">
        <f t="shared" si="725"/>
        <v>Variant allowances</v>
      </c>
      <c r="BC1824" s="38" t="str">
        <f t="shared" si="726"/>
        <v>Variant allowances allocation to totex categories</v>
      </c>
    </row>
    <row r="1825" spans="4:55">
      <c r="D1825" s="1">
        <f t="shared" si="719"/>
        <v>1</v>
      </c>
      <c r="E1825" s="37" t="str">
        <f t="shared" si="720"/>
        <v>Substation Estate PCD (NGET only)</v>
      </c>
      <c r="G1825" s="37" t="str">
        <f t="shared" si="721"/>
        <v>£m 23/24 prices</v>
      </c>
      <c r="H1825" s="37" t="str">
        <f t="shared" si="722"/>
        <v>Other capex</v>
      </c>
      <c r="AU1825" s="161">
        <f t="shared" ref="AU1825:AY1825" si="776">INDEX(AU$8:AU$155,MATCH($E1825,$E$8:$E$155,0))*AU934</f>
        <v>0</v>
      </c>
      <c r="AV1825" s="45">
        <f t="shared" si="776"/>
        <v>0</v>
      </c>
      <c r="AW1825" s="45">
        <f t="shared" si="776"/>
        <v>0</v>
      </c>
      <c r="AX1825" s="45">
        <f t="shared" si="776"/>
        <v>0</v>
      </c>
      <c r="AY1825" s="45">
        <f t="shared" si="776"/>
        <v>0</v>
      </c>
      <c r="BA1825" s="38" t="str">
        <f t="shared" ca="1" si="724"/>
        <v>VariantAllowances</v>
      </c>
      <c r="BB1825" s="38" t="str">
        <f t="shared" si="725"/>
        <v>Variant allowances</v>
      </c>
      <c r="BC1825" s="38" t="str">
        <f t="shared" si="726"/>
        <v>Variant allowances allocation to totex categories</v>
      </c>
    </row>
    <row r="1826" spans="4:55">
      <c r="D1826" s="1">
        <f t="shared" si="719"/>
        <v>1</v>
      </c>
      <c r="E1826" s="37" t="str">
        <f t="shared" si="720"/>
        <v>Substation Estate PCD (NGET only)</v>
      </c>
      <c r="G1826" s="37" t="str">
        <f t="shared" si="721"/>
        <v>£m 23/24 prices</v>
      </c>
      <c r="H1826" s="37" t="str">
        <f t="shared" si="722"/>
        <v>Non-operational capex</v>
      </c>
      <c r="AU1826" s="161">
        <f t="shared" ref="AU1826:AY1826" si="777">INDEX(AU$8:AU$155,MATCH($E1826,$E$8:$E$155,0))*AU935</f>
        <v>14.299334838570308</v>
      </c>
      <c r="AV1826" s="45">
        <f t="shared" si="777"/>
        <v>17.069379269753277</v>
      </c>
      <c r="AW1826" s="45">
        <f t="shared" si="777"/>
        <v>0</v>
      </c>
      <c r="AX1826" s="45">
        <f t="shared" si="777"/>
        <v>0</v>
      </c>
      <c r="AY1826" s="45">
        <f t="shared" si="777"/>
        <v>0</v>
      </c>
      <c r="BA1826" s="38" t="str">
        <f t="shared" ca="1" si="724"/>
        <v>VariantAllowances</v>
      </c>
      <c r="BB1826" s="38" t="str">
        <f t="shared" si="725"/>
        <v>Variant allowances</v>
      </c>
      <c r="BC1826" s="38" t="str">
        <f t="shared" si="726"/>
        <v>Variant allowances allocation to totex categories</v>
      </c>
    </row>
    <row r="1827" spans="4:55">
      <c r="D1827" s="1">
        <f t="shared" si="719"/>
        <v>1</v>
      </c>
      <c r="E1827" s="37" t="str">
        <f t="shared" si="720"/>
        <v>Substation Estate PCD (NGET only)</v>
      </c>
      <c r="G1827" s="37" t="str">
        <f t="shared" si="721"/>
        <v>£m 23/24 prices</v>
      </c>
      <c r="H1827" s="37" t="str">
        <f t="shared" si="722"/>
        <v>Network operating costs (opex)</v>
      </c>
      <c r="AU1827" s="161">
        <f t="shared" ref="AU1827:AY1827" si="778">INDEX(AU$8:AU$155,MATCH($E1827,$E$8:$E$155,0))*AU936</f>
        <v>0</v>
      </c>
      <c r="AV1827" s="45">
        <f t="shared" si="778"/>
        <v>0</v>
      </c>
      <c r="AW1827" s="45">
        <f t="shared" si="778"/>
        <v>0</v>
      </c>
      <c r="AX1827" s="45">
        <f t="shared" si="778"/>
        <v>0</v>
      </c>
      <c r="AY1827" s="45">
        <f t="shared" si="778"/>
        <v>0</v>
      </c>
      <c r="BA1827" s="38" t="str">
        <f t="shared" ca="1" si="724"/>
        <v>VariantAllowances</v>
      </c>
      <c r="BB1827" s="38" t="str">
        <f t="shared" si="725"/>
        <v>Variant allowances</v>
      </c>
      <c r="BC1827" s="38" t="str">
        <f t="shared" si="726"/>
        <v>Variant allowances allocation to totex categories</v>
      </c>
    </row>
    <row r="1828" spans="4:55">
      <c r="D1828" s="1">
        <f t="shared" si="719"/>
        <v>1</v>
      </c>
      <c r="E1828" s="107" t="str">
        <f t="shared" si="720"/>
        <v>Substation Estate PCD (NGET only)</v>
      </c>
      <c r="F1828" s="125"/>
      <c r="G1828" s="107" t="str">
        <f t="shared" si="721"/>
        <v>£m 23/24 prices</v>
      </c>
      <c r="H1828" s="107" t="str">
        <f t="shared" si="722"/>
        <v>Indirects (opex)</v>
      </c>
      <c r="I1828" s="107"/>
      <c r="J1828" s="107"/>
      <c r="K1828" s="107"/>
      <c r="L1828" s="107"/>
      <c r="M1828" s="107"/>
      <c r="N1828" s="107"/>
      <c r="O1828" s="107"/>
      <c r="P1828" s="107"/>
      <c r="Q1828" s="107"/>
      <c r="R1828" s="107"/>
      <c r="S1828" s="107"/>
      <c r="T1828" s="107"/>
      <c r="U1828" s="107"/>
      <c r="V1828" s="107"/>
      <c r="W1828" s="107"/>
      <c r="X1828" s="107"/>
      <c r="Y1828" s="107"/>
      <c r="Z1828" s="107"/>
      <c r="AA1828" s="107"/>
      <c r="AB1828" s="107"/>
      <c r="AC1828" s="107"/>
      <c r="AD1828" s="107"/>
      <c r="AE1828" s="107"/>
      <c r="AF1828" s="107"/>
      <c r="AG1828" s="107"/>
      <c r="AH1828" s="107"/>
      <c r="AI1828" s="107"/>
      <c r="AJ1828" s="107"/>
      <c r="AK1828" s="107"/>
      <c r="AL1828" s="107"/>
      <c r="AM1828" s="107"/>
      <c r="AN1828" s="107"/>
      <c r="AO1828" s="107"/>
      <c r="AP1828" s="107"/>
      <c r="AQ1828" s="107"/>
      <c r="AR1828" s="107"/>
      <c r="AS1828" s="107"/>
      <c r="AT1828" s="113"/>
      <c r="AU1828" s="175">
        <f t="shared" ref="AU1828:AY1828" si="779">INDEX(AU$8:AU$155,MATCH($E1828,$E$8:$E$155,0))*AU937</f>
        <v>0</v>
      </c>
      <c r="AV1828" s="112">
        <f t="shared" si="779"/>
        <v>0</v>
      </c>
      <c r="AW1828" s="112">
        <f t="shared" si="779"/>
        <v>0</v>
      </c>
      <c r="AX1828" s="112">
        <f t="shared" si="779"/>
        <v>0</v>
      </c>
      <c r="AY1828" s="112">
        <f t="shared" si="779"/>
        <v>0</v>
      </c>
      <c r="BA1828" s="38" t="str">
        <f t="shared" ca="1" si="724"/>
        <v>VariantAllowances</v>
      </c>
      <c r="BB1828" s="38" t="str">
        <f t="shared" si="725"/>
        <v>Variant allowances</v>
      </c>
      <c r="BC1828" s="38" t="str">
        <f t="shared" si="726"/>
        <v>Variant allowances allocation to totex categories</v>
      </c>
    </row>
    <row r="1829" spans="4:55">
      <c r="D1829" s="1">
        <f t="shared" si="719"/>
        <v>1</v>
      </c>
      <c r="E1829" s="37" t="str">
        <f t="shared" si="720"/>
        <v>Substation Efficiency PCD (NGET only)</v>
      </c>
      <c r="G1829" s="37" t="str">
        <f t="shared" si="721"/>
        <v>£m 23/24 prices</v>
      </c>
      <c r="H1829" s="37" t="str">
        <f t="shared" si="722"/>
        <v>Load related capex</v>
      </c>
      <c r="AU1829" s="174">
        <f t="shared" ref="AU1829:AY1829" si="780">INDEX(AU$8:AU$155,MATCH($E1829,$E$8:$E$155,0))*AU938</f>
        <v>0</v>
      </c>
      <c r="AV1829" s="111">
        <f t="shared" si="780"/>
        <v>0</v>
      </c>
      <c r="AW1829" s="111">
        <f t="shared" si="780"/>
        <v>0</v>
      </c>
      <c r="AX1829" s="111">
        <f t="shared" si="780"/>
        <v>0</v>
      </c>
      <c r="AY1829" s="111">
        <f t="shared" si="780"/>
        <v>0</v>
      </c>
      <c r="BA1829" s="38" t="str">
        <f t="shared" ca="1" si="724"/>
        <v>VariantAllowances</v>
      </c>
      <c r="BB1829" s="38" t="str">
        <f t="shared" si="725"/>
        <v>Variant allowances</v>
      </c>
      <c r="BC1829" s="38" t="str">
        <f t="shared" si="726"/>
        <v>Variant allowances allocation to totex categories</v>
      </c>
    </row>
    <row r="1830" spans="4:55">
      <c r="D1830" s="1">
        <f t="shared" si="719"/>
        <v>1</v>
      </c>
      <c r="E1830" s="37" t="str">
        <f t="shared" si="720"/>
        <v>Substation Efficiency PCD (NGET only)</v>
      </c>
      <c r="G1830" s="37" t="str">
        <f t="shared" si="721"/>
        <v>£m 23/24 prices</v>
      </c>
      <c r="H1830" s="37" t="str">
        <f t="shared" si="722"/>
        <v>Asset replacement capex</v>
      </c>
      <c r="AU1830" s="161">
        <f t="shared" ref="AU1830:AY1830" si="781">INDEX(AU$8:AU$155,MATCH($E1830,$E$8:$E$155,0))*AU939</f>
        <v>0</v>
      </c>
      <c r="AV1830" s="45">
        <f t="shared" si="781"/>
        <v>0</v>
      </c>
      <c r="AW1830" s="45">
        <f t="shared" si="781"/>
        <v>0</v>
      </c>
      <c r="AX1830" s="45">
        <f t="shared" si="781"/>
        <v>0</v>
      </c>
      <c r="AY1830" s="45">
        <f t="shared" si="781"/>
        <v>0</v>
      </c>
      <c r="BA1830" s="38" t="str">
        <f t="shared" ca="1" si="724"/>
        <v>VariantAllowances</v>
      </c>
      <c r="BB1830" s="38" t="str">
        <f t="shared" si="725"/>
        <v>Variant allowances</v>
      </c>
      <c r="BC1830" s="38" t="str">
        <f t="shared" si="726"/>
        <v>Variant allowances allocation to totex categories</v>
      </c>
    </row>
    <row r="1831" spans="4:55">
      <c r="D1831" s="1">
        <f t="shared" si="719"/>
        <v>1</v>
      </c>
      <c r="E1831" s="37" t="str">
        <f t="shared" si="720"/>
        <v>Substation Efficiency PCD (NGET only)</v>
      </c>
      <c r="G1831" s="37" t="str">
        <f t="shared" si="721"/>
        <v>£m 23/24 prices</v>
      </c>
      <c r="H1831" s="37" t="str">
        <f t="shared" si="722"/>
        <v>Other capex</v>
      </c>
      <c r="AU1831" s="161">
        <f t="shared" ref="AU1831:AY1831" si="782">INDEX(AU$8:AU$155,MATCH($E1831,$E$8:$E$155,0))*AU940</f>
        <v>0</v>
      </c>
      <c r="AV1831" s="45">
        <f t="shared" si="782"/>
        <v>0</v>
      </c>
      <c r="AW1831" s="45">
        <f t="shared" si="782"/>
        <v>0</v>
      </c>
      <c r="AX1831" s="45">
        <f t="shared" si="782"/>
        <v>0</v>
      </c>
      <c r="AY1831" s="45">
        <f t="shared" si="782"/>
        <v>0</v>
      </c>
      <c r="BA1831" s="38" t="str">
        <f t="shared" ca="1" si="724"/>
        <v>VariantAllowances</v>
      </c>
      <c r="BB1831" s="38" t="str">
        <f t="shared" si="725"/>
        <v>Variant allowances</v>
      </c>
      <c r="BC1831" s="38" t="str">
        <f t="shared" si="726"/>
        <v>Variant allowances allocation to totex categories</v>
      </c>
    </row>
    <row r="1832" spans="4:55">
      <c r="D1832" s="1">
        <f t="shared" si="719"/>
        <v>1</v>
      </c>
      <c r="E1832" s="37" t="str">
        <f t="shared" si="720"/>
        <v>Substation Efficiency PCD (NGET only)</v>
      </c>
      <c r="G1832" s="37" t="str">
        <f t="shared" si="721"/>
        <v>£m 23/24 prices</v>
      </c>
      <c r="H1832" s="37" t="str">
        <f t="shared" si="722"/>
        <v>Non-operational capex</v>
      </c>
      <c r="AU1832" s="161">
        <f t="shared" ref="AU1832:AY1832" si="783">INDEX(AU$8:AU$155,MATCH($E1832,$E$8:$E$155,0))*AU941</f>
        <v>8.1705930378799128</v>
      </c>
      <c r="AV1832" s="45">
        <f t="shared" si="783"/>
        <v>8.007822284734786</v>
      </c>
      <c r="AW1832" s="45">
        <f t="shared" si="783"/>
        <v>7.9567849847979053</v>
      </c>
      <c r="AX1832" s="45">
        <f t="shared" si="783"/>
        <v>7.9119669917658761</v>
      </c>
      <c r="AY1832" s="45">
        <f t="shared" si="783"/>
        <v>7.0915268394761943</v>
      </c>
      <c r="BA1832" s="38" t="str">
        <f t="shared" ca="1" si="724"/>
        <v>VariantAllowances</v>
      </c>
      <c r="BB1832" s="38" t="str">
        <f t="shared" si="725"/>
        <v>Variant allowances</v>
      </c>
      <c r="BC1832" s="38" t="str">
        <f t="shared" si="726"/>
        <v>Variant allowances allocation to totex categories</v>
      </c>
    </row>
    <row r="1833" spans="4:55">
      <c r="D1833" s="1">
        <f t="shared" si="719"/>
        <v>1</v>
      </c>
      <c r="E1833" s="37" t="str">
        <f t="shared" si="720"/>
        <v>Substation Efficiency PCD (NGET only)</v>
      </c>
      <c r="G1833" s="37" t="str">
        <f t="shared" si="721"/>
        <v>£m 23/24 prices</v>
      </c>
      <c r="H1833" s="37" t="str">
        <f t="shared" si="722"/>
        <v>Network operating costs (opex)</v>
      </c>
      <c r="AU1833" s="161">
        <f t="shared" ref="AU1833:AY1833" si="784">INDEX(AU$8:AU$155,MATCH($E1833,$E$8:$E$155,0))*AU942</f>
        <v>0</v>
      </c>
      <c r="AV1833" s="45">
        <f t="shared" si="784"/>
        <v>0</v>
      </c>
      <c r="AW1833" s="45">
        <f t="shared" si="784"/>
        <v>0</v>
      </c>
      <c r="AX1833" s="45">
        <f t="shared" si="784"/>
        <v>0</v>
      </c>
      <c r="AY1833" s="45">
        <f t="shared" si="784"/>
        <v>0</v>
      </c>
      <c r="BA1833" s="38" t="str">
        <f t="shared" ca="1" si="724"/>
        <v>VariantAllowances</v>
      </c>
      <c r="BB1833" s="38" t="str">
        <f t="shared" si="725"/>
        <v>Variant allowances</v>
      </c>
      <c r="BC1833" s="38" t="str">
        <f t="shared" si="726"/>
        <v>Variant allowances allocation to totex categories</v>
      </c>
    </row>
    <row r="1834" spans="4:55">
      <c r="D1834" s="1">
        <f t="shared" si="719"/>
        <v>1</v>
      </c>
      <c r="E1834" s="107" t="str">
        <f t="shared" si="720"/>
        <v>Substation Efficiency PCD (NGET only)</v>
      </c>
      <c r="F1834" s="125"/>
      <c r="G1834" s="107" t="str">
        <f t="shared" si="721"/>
        <v>£m 23/24 prices</v>
      </c>
      <c r="H1834" s="107" t="str">
        <f t="shared" si="722"/>
        <v>Indirects (opex)</v>
      </c>
      <c r="I1834" s="107"/>
      <c r="J1834" s="107"/>
      <c r="K1834" s="107"/>
      <c r="L1834" s="107"/>
      <c r="M1834" s="107"/>
      <c r="N1834" s="107"/>
      <c r="O1834" s="107"/>
      <c r="P1834" s="107"/>
      <c r="Q1834" s="107"/>
      <c r="R1834" s="107"/>
      <c r="S1834" s="107"/>
      <c r="T1834" s="107"/>
      <c r="U1834" s="107"/>
      <c r="V1834" s="107"/>
      <c r="W1834" s="107"/>
      <c r="X1834" s="107"/>
      <c r="Y1834" s="107"/>
      <c r="Z1834" s="107"/>
      <c r="AA1834" s="107"/>
      <c r="AB1834" s="107"/>
      <c r="AC1834" s="107"/>
      <c r="AD1834" s="107"/>
      <c r="AE1834" s="107"/>
      <c r="AF1834" s="107"/>
      <c r="AG1834" s="107"/>
      <c r="AH1834" s="107"/>
      <c r="AI1834" s="107"/>
      <c r="AJ1834" s="107"/>
      <c r="AK1834" s="107"/>
      <c r="AL1834" s="107"/>
      <c r="AM1834" s="107"/>
      <c r="AN1834" s="107"/>
      <c r="AO1834" s="107"/>
      <c r="AP1834" s="107"/>
      <c r="AQ1834" s="107"/>
      <c r="AR1834" s="107"/>
      <c r="AS1834" s="107"/>
      <c r="AT1834" s="113"/>
      <c r="AU1834" s="175">
        <f t="shared" ref="AU1834:AY1834" si="785">INDEX(AU$8:AU$155,MATCH($E1834,$E$8:$E$155,0))*AU943</f>
        <v>0</v>
      </c>
      <c r="AV1834" s="112">
        <f t="shared" si="785"/>
        <v>0</v>
      </c>
      <c r="AW1834" s="112">
        <f t="shared" si="785"/>
        <v>0</v>
      </c>
      <c r="AX1834" s="112">
        <f t="shared" si="785"/>
        <v>0</v>
      </c>
      <c r="AY1834" s="112">
        <f t="shared" si="785"/>
        <v>0</v>
      </c>
      <c r="BA1834" s="38" t="str">
        <f t="shared" ca="1" si="724"/>
        <v>VariantAllowances</v>
      </c>
      <c r="BB1834" s="38" t="str">
        <f t="shared" si="725"/>
        <v>Variant allowances</v>
      </c>
      <c r="BC1834" s="38" t="str">
        <f t="shared" si="726"/>
        <v>Variant allowances allocation to totex categories</v>
      </c>
    </row>
    <row r="1835" spans="4:55">
      <c r="D1835" s="1">
        <f t="shared" si="719"/>
        <v>2.5</v>
      </c>
      <c r="E1835" s="37" t="str">
        <f t="shared" si="720"/>
        <v>Estates Reopener Beta (NGET only)</v>
      </c>
      <c r="G1835" s="37" t="str">
        <f t="shared" si="721"/>
        <v>£m 23/24 prices</v>
      </c>
      <c r="H1835" s="37" t="str">
        <f t="shared" si="722"/>
        <v>Load related capex</v>
      </c>
      <c r="AU1835" s="174">
        <f t="shared" ref="AU1835:AY1835" si="786">INDEX(AU$8:AU$155,MATCH($E1835,$E$8:$E$155,0))*AU944</f>
        <v>0</v>
      </c>
      <c r="AV1835" s="111">
        <f t="shared" si="786"/>
        <v>0</v>
      </c>
      <c r="AW1835" s="111">
        <f t="shared" si="786"/>
        <v>0</v>
      </c>
      <c r="AX1835" s="111">
        <f t="shared" si="786"/>
        <v>0</v>
      </c>
      <c r="AY1835" s="111">
        <f t="shared" si="786"/>
        <v>0</v>
      </c>
      <c r="BA1835" s="38" t="str">
        <f t="shared" ca="1" si="724"/>
        <v>VariantAllowances</v>
      </c>
      <c r="BB1835" s="38" t="str">
        <f t="shared" si="725"/>
        <v>Variant allowances</v>
      </c>
      <c r="BC1835" s="38" t="str">
        <f t="shared" si="726"/>
        <v>Variant allowances allocation to totex categories</v>
      </c>
    </row>
    <row r="1836" spans="4:55">
      <c r="D1836" s="1">
        <f t="shared" si="719"/>
        <v>2.5</v>
      </c>
      <c r="E1836" s="37" t="str">
        <f t="shared" si="720"/>
        <v>Estates Reopener Beta (NGET only)</v>
      </c>
      <c r="G1836" s="37" t="str">
        <f t="shared" si="721"/>
        <v>£m 23/24 prices</v>
      </c>
      <c r="H1836" s="37" t="str">
        <f t="shared" si="722"/>
        <v>Asset replacement capex</v>
      </c>
      <c r="AU1836" s="161">
        <f t="shared" ref="AU1836:AY1836" si="787">INDEX(AU$8:AU$155,MATCH($E1836,$E$8:$E$155,0))*AU945</f>
        <v>0</v>
      </c>
      <c r="AV1836" s="45">
        <f t="shared" si="787"/>
        <v>0</v>
      </c>
      <c r="AW1836" s="45">
        <f t="shared" si="787"/>
        <v>0</v>
      </c>
      <c r="AX1836" s="45">
        <f t="shared" si="787"/>
        <v>0</v>
      </c>
      <c r="AY1836" s="45">
        <f t="shared" si="787"/>
        <v>0</v>
      </c>
      <c r="BA1836" s="38" t="str">
        <f t="shared" ca="1" si="724"/>
        <v>VariantAllowances</v>
      </c>
      <c r="BB1836" s="38" t="str">
        <f t="shared" si="725"/>
        <v>Variant allowances</v>
      </c>
      <c r="BC1836" s="38" t="str">
        <f t="shared" si="726"/>
        <v>Variant allowances allocation to totex categories</v>
      </c>
    </row>
    <row r="1837" spans="4:55">
      <c r="D1837" s="1">
        <f t="shared" si="719"/>
        <v>2.5</v>
      </c>
      <c r="E1837" s="37" t="str">
        <f t="shared" si="720"/>
        <v>Estates Reopener Beta (NGET only)</v>
      </c>
      <c r="G1837" s="37" t="str">
        <f t="shared" si="721"/>
        <v>£m 23/24 prices</v>
      </c>
      <c r="H1837" s="37" t="str">
        <f t="shared" si="722"/>
        <v>Other capex</v>
      </c>
      <c r="AU1837" s="161">
        <f t="shared" ref="AU1837:AY1837" si="788">INDEX(AU$8:AU$155,MATCH($E1837,$E$8:$E$155,0))*AU946</f>
        <v>0</v>
      </c>
      <c r="AV1837" s="45">
        <f t="shared" si="788"/>
        <v>0</v>
      </c>
      <c r="AW1837" s="45">
        <f t="shared" si="788"/>
        <v>0</v>
      </c>
      <c r="AX1837" s="45">
        <f t="shared" si="788"/>
        <v>0</v>
      </c>
      <c r="AY1837" s="45">
        <f t="shared" si="788"/>
        <v>0</v>
      </c>
      <c r="BA1837" s="38" t="str">
        <f t="shared" ca="1" si="724"/>
        <v>VariantAllowances</v>
      </c>
      <c r="BB1837" s="38" t="str">
        <f t="shared" si="725"/>
        <v>Variant allowances</v>
      </c>
      <c r="BC1837" s="38" t="str">
        <f t="shared" si="726"/>
        <v>Variant allowances allocation to totex categories</v>
      </c>
    </row>
    <row r="1838" spans="4:55">
      <c r="D1838" s="1">
        <f t="shared" si="719"/>
        <v>2.5</v>
      </c>
      <c r="E1838" s="37" t="str">
        <f t="shared" si="720"/>
        <v>Estates Reopener Beta (NGET only)</v>
      </c>
      <c r="G1838" s="37" t="str">
        <f t="shared" si="721"/>
        <v>£m 23/24 prices</v>
      </c>
      <c r="H1838" s="37" t="str">
        <f t="shared" si="722"/>
        <v>Non-operational capex</v>
      </c>
      <c r="AU1838" s="161">
        <f t="shared" ref="AU1838:AY1838" si="789">INDEX(AU$8:AU$155,MATCH($E1838,$E$8:$E$155,0))*AU947</f>
        <v>0</v>
      </c>
      <c r="AV1838" s="45">
        <f t="shared" si="789"/>
        <v>0</v>
      </c>
      <c r="AW1838" s="45">
        <f t="shared" si="789"/>
        <v>0</v>
      </c>
      <c r="AX1838" s="45">
        <f t="shared" si="789"/>
        <v>0</v>
      </c>
      <c r="AY1838" s="45">
        <f t="shared" si="789"/>
        <v>0</v>
      </c>
      <c r="BA1838" s="38" t="str">
        <f t="shared" ca="1" si="724"/>
        <v>VariantAllowances</v>
      </c>
      <c r="BB1838" s="38" t="str">
        <f t="shared" si="725"/>
        <v>Variant allowances</v>
      </c>
      <c r="BC1838" s="38" t="str">
        <f t="shared" si="726"/>
        <v>Variant allowances allocation to totex categories</v>
      </c>
    </row>
    <row r="1839" spans="4:55">
      <c r="D1839" s="1">
        <f t="shared" ref="D1839:D1902" si="790">INDEX($AY$158:$AY$305,MATCH(E1839,$E$158:$E$305,0))</f>
        <v>2.5</v>
      </c>
      <c r="E1839" s="37" t="str">
        <f t="shared" ref="E1839:E1902" si="791">E948</f>
        <v>Estates Reopener Beta (NGET only)</v>
      </c>
      <c r="G1839" s="37" t="str">
        <f t="shared" ref="G1839:G1902" si="792">price_label</f>
        <v>£m 23/24 prices</v>
      </c>
      <c r="H1839" s="37" t="str">
        <f t="shared" ref="H1839:H1902" si="793">H948</f>
        <v>Network operating costs (opex)</v>
      </c>
      <c r="AU1839" s="161">
        <f t="shared" ref="AU1839:AY1839" si="794">INDEX(AU$8:AU$155,MATCH($E1839,$E$8:$E$155,0))*AU948</f>
        <v>2.9169268933452037</v>
      </c>
      <c r="AV1839" s="45">
        <f t="shared" si="794"/>
        <v>4.7443292909689667</v>
      </c>
      <c r="AW1839" s="45">
        <f t="shared" si="794"/>
        <v>4.2871630240951539</v>
      </c>
      <c r="AX1839" s="45">
        <f t="shared" si="794"/>
        <v>3.0711765799748769</v>
      </c>
      <c r="AY1839" s="45">
        <f t="shared" si="794"/>
        <v>2.7703926816157978</v>
      </c>
      <c r="BA1839" s="38" t="str">
        <f t="shared" ref="BA1839:BA1902" ca="1" si="795">$A$1</f>
        <v>VariantAllowances</v>
      </c>
      <c r="BB1839" s="38" t="str">
        <f t="shared" ref="BB1839:BB1902" si="796">$A$6</f>
        <v>Variant allowances</v>
      </c>
      <c r="BC1839" s="38" t="str">
        <f t="shared" ref="BC1839:BC1902" si="797">$B$1198</f>
        <v>Variant allowances allocation to totex categories</v>
      </c>
    </row>
    <row r="1840" spans="4:55">
      <c r="D1840" s="1">
        <f t="shared" si="790"/>
        <v>2.5</v>
      </c>
      <c r="E1840" s="107" t="str">
        <f t="shared" si="791"/>
        <v>Estates Reopener Beta (NGET only)</v>
      </c>
      <c r="F1840" s="125"/>
      <c r="G1840" s="107" t="str">
        <f t="shared" si="792"/>
        <v>£m 23/24 prices</v>
      </c>
      <c r="H1840" s="107" t="str">
        <f t="shared" si="793"/>
        <v>Indirects (opex)</v>
      </c>
      <c r="I1840" s="107"/>
      <c r="J1840" s="107"/>
      <c r="K1840" s="107"/>
      <c r="L1840" s="107"/>
      <c r="M1840" s="107"/>
      <c r="N1840" s="107"/>
      <c r="O1840" s="107"/>
      <c r="P1840" s="107"/>
      <c r="Q1840" s="107"/>
      <c r="R1840" s="107"/>
      <c r="S1840" s="107"/>
      <c r="T1840" s="107"/>
      <c r="U1840" s="107"/>
      <c r="V1840" s="107"/>
      <c r="W1840" s="107"/>
      <c r="X1840" s="107"/>
      <c r="Y1840" s="107"/>
      <c r="Z1840" s="107"/>
      <c r="AA1840" s="107"/>
      <c r="AB1840" s="107"/>
      <c r="AC1840" s="107"/>
      <c r="AD1840" s="107"/>
      <c r="AE1840" s="107"/>
      <c r="AF1840" s="107"/>
      <c r="AG1840" s="107"/>
      <c r="AH1840" s="107"/>
      <c r="AI1840" s="107"/>
      <c r="AJ1840" s="107"/>
      <c r="AK1840" s="107"/>
      <c r="AL1840" s="107"/>
      <c r="AM1840" s="107"/>
      <c r="AN1840" s="107"/>
      <c r="AO1840" s="107"/>
      <c r="AP1840" s="107"/>
      <c r="AQ1840" s="107"/>
      <c r="AR1840" s="107"/>
      <c r="AS1840" s="107"/>
      <c r="AT1840" s="113"/>
      <c r="AU1840" s="175">
        <f t="shared" ref="AU1840:AY1840" si="798">INDEX(AU$8:AU$155,MATCH($E1840,$E$8:$E$155,0))*AU949</f>
        <v>2.5742448307324159</v>
      </c>
      <c r="AV1840" s="112">
        <f t="shared" si="798"/>
        <v>4.1869630604841817</v>
      </c>
      <c r="AW1840" s="112">
        <f t="shared" si="798"/>
        <v>3.7835049203538684</v>
      </c>
      <c r="AX1840" s="112">
        <f t="shared" si="798"/>
        <v>2.7103731853217741</v>
      </c>
      <c r="AY1840" s="112">
        <f t="shared" si="798"/>
        <v>2.4449255331077593</v>
      </c>
      <c r="BA1840" s="38" t="str">
        <f t="shared" ca="1" si="795"/>
        <v>VariantAllowances</v>
      </c>
      <c r="BB1840" s="38" t="str">
        <f t="shared" si="796"/>
        <v>Variant allowances</v>
      </c>
      <c r="BC1840" s="38" t="str">
        <f t="shared" si="797"/>
        <v>Variant allowances allocation to totex categories</v>
      </c>
    </row>
    <row r="1841" spans="4:55">
      <c r="D1841" s="1">
        <f t="shared" si="790"/>
        <v>2.5</v>
      </c>
      <c r="E1841" s="37" t="str">
        <f t="shared" si="791"/>
        <v>T2 Non-Operational IT Capex Re-opener (NGET only)</v>
      </c>
      <c r="G1841" s="37" t="str">
        <f t="shared" si="792"/>
        <v>£m 23/24 prices</v>
      </c>
      <c r="H1841" s="37" t="str">
        <f t="shared" si="793"/>
        <v>Load related capex</v>
      </c>
      <c r="AU1841" s="174">
        <f t="shared" ref="AU1841:AY1841" si="799">INDEX(AU$8:AU$155,MATCH($E1841,$E$8:$E$155,0))*AU950</f>
        <v>0</v>
      </c>
      <c r="AV1841" s="111">
        <f t="shared" si="799"/>
        <v>0</v>
      </c>
      <c r="AW1841" s="111">
        <f t="shared" si="799"/>
        <v>0</v>
      </c>
      <c r="AX1841" s="111">
        <f t="shared" si="799"/>
        <v>0</v>
      </c>
      <c r="AY1841" s="111">
        <f t="shared" si="799"/>
        <v>0</v>
      </c>
      <c r="BA1841" s="38" t="str">
        <f t="shared" ca="1" si="795"/>
        <v>VariantAllowances</v>
      </c>
      <c r="BB1841" s="38" t="str">
        <f t="shared" si="796"/>
        <v>Variant allowances</v>
      </c>
      <c r="BC1841" s="38" t="str">
        <f t="shared" si="797"/>
        <v>Variant allowances allocation to totex categories</v>
      </c>
    </row>
    <row r="1842" spans="4:55">
      <c r="D1842" s="1">
        <f t="shared" si="790"/>
        <v>2.5</v>
      </c>
      <c r="E1842" s="37" t="str">
        <f t="shared" si="791"/>
        <v>T2 Non-Operational IT Capex Re-opener (NGET only)</v>
      </c>
      <c r="G1842" s="37" t="str">
        <f t="shared" si="792"/>
        <v>£m 23/24 prices</v>
      </c>
      <c r="H1842" s="37" t="str">
        <f t="shared" si="793"/>
        <v>Asset replacement capex</v>
      </c>
      <c r="AU1842" s="161">
        <f t="shared" ref="AU1842:AY1842" si="800">INDEX(AU$8:AU$155,MATCH($E1842,$E$8:$E$155,0))*AU951</f>
        <v>0</v>
      </c>
      <c r="AV1842" s="45">
        <f t="shared" si="800"/>
        <v>0</v>
      </c>
      <c r="AW1842" s="45">
        <f t="shared" si="800"/>
        <v>0</v>
      </c>
      <c r="AX1842" s="45">
        <f t="shared" si="800"/>
        <v>0</v>
      </c>
      <c r="AY1842" s="45">
        <f t="shared" si="800"/>
        <v>0</v>
      </c>
      <c r="BA1842" s="38" t="str">
        <f t="shared" ca="1" si="795"/>
        <v>VariantAllowances</v>
      </c>
      <c r="BB1842" s="38" t="str">
        <f t="shared" si="796"/>
        <v>Variant allowances</v>
      </c>
      <c r="BC1842" s="38" t="str">
        <f t="shared" si="797"/>
        <v>Variant allowances allocation to totex categories</v>
      </c>
    </row>
    <row r="1843" spans="4:55">
      <c r="D1843" s="1">
        <f t="shared" si="790"/>
        <v>2.5</v>
      </c>
      <c r="E1843" s="37" t="str">
        <f t="shared" si="791"/>
        <v>T2 Non-Operational IT Capex Re-opener (NGET only)</v>
      </c>
      <c r="G1843" s="37" t="str">
        <f t="shared" si="792"/>
        <v>£m 23/24 prices</v>
      </c>
      <c r="H1843" s="37" t="str">
        <f t="shared" si="793"/>
        <v>Other capex</v>
      </c>
      <c r="AU1843" s="161">
        <f t="shared" ref="AU1843:AY1843" si="801">INDEX(AU$8:AU$155,MATCH($E1843,$E$8:$E$155,0))*AU952</f>
        <v>0</v>
      </c>
      <c r="AV1843" s="45">
        <f t="shared" si="801"/>
        <v>0</v>
      </c>
      <c r="AW1843" s="45">
        <f t="shared" si="801"/>
        <v>0</v>
      </c>
      <c r="AX1843" s="45">
        <f t="shared" si="801"/>
        <v>0</v>
      </c>
      <c r="AY1843" s="45">
        <f t="shared" si="801"/>
        <v>0</v>
      </c>
      <c r="BA1843" s="38" t="str">
        <f t="shared" ca="1" si="795"/>
        <v>VariantAllowances</v>
      </c>
      <c r="BB1843" s="38" t="str">
        <f t="shared" si="796"/>
        <v>Variant allowances</v>
      </c>
      <c r="BC1843" s="38" t="str">
        <f t="shared" si="797"/>
        <v>Variant allowances allocation to totex categories</v>
      </c>
    </row>
    <row r="1844" spans="4:55">
      <c r="D1844" s="1">
        <f t="shared" si="790"/>
        <v>2.5</v>
      </c>
      <c r="E1844" s="37" t="str">
        <f t="shared" si="791"/>
        <v>T2 Non-Operational IT Capex Re-opener (NGET only)</v>
      </c>
      <c r="G1844" s="37" t="str">
        <f t="shared" si="792"/>
        <v>£m 23/24 prices</v>
      </c>
      <c r="H1844" s="37" t="str">
        <f t="shared" si="793"/>
        <v>Non-operational capex</v>
      </c>
      <c r="AU1844" s="161">
        <f t="shared" ref="AU1844:AY1844" si="802">INDEX(AU$8:AU$155,MATCH($E1844,$E$8:$E$155,0))*AU953</f>
        <v>0</v>
      </c>
      <c r="AV1844" s="45">
        <f t="shared" si="802"/>
        <v>0</v>
      </c>
      <c r="AW1844" s="45">
        <f t="shared" si="802"/>
        <v>0</v>
      </c>
      <c r="AX1844" s="45">
        <f t="shared" si="802"/>
        <v>0</v>
      </c>
      <c r="AY1844" s="45">
        <f t="shared" si="802"/>
        <v>0</v>
      </c>
      <c r="BA1844" s="38" t="str">
        <f t="shared" ca="1" si="795"/>
        <v>VariantAllowances</v>
      </c>
      <c r="BB1844" s="38" t="str">
        <f t="shared" si="796"/>
        <v>Variant allowances</v>
      </c>
      <c r="BC1844" s="38" t="str">
        <f t="shared" si="797"/>
        <v>Variant allowances allocation to totex categories</v>
      </c>
    </row>
    <row r="1845" spans="4:55">
      <c r="D1845" s="1">
        <f t="shared" si="790"/>
        <v>2.5</v>
      </c>
      <c r="E1845" s="37" t="str">
        <f t="shared" si="791"/>
        <v>T2 Non-Operational IT Capex Re-opener (NGET only)</v>
      </c>
      <c r="G1845" s="37" t="str">
        <f t="shared" si="792"/>
        <v>£m 23/24 prices</v>
      </c>
      <c r="H1845" s="37" t="str">
        <f t="shared" si="793"/>
        <v>Network operating costs (opex)</v>
      </c>
      <c r="AU1845" s="161">
        <f t="shared" ref="AU1845:AY1845" si="803">INDEX(AU$8:AU$155,MATCH($E1845,$E$8:$E$155,0))*AU954</f>
        <v>0</v>
      </c>
      <c r="AV1845" s="45">
        <f t="shared" si="803"/>
        <v>0</v>
      </c>
      <c r="AW1845" s="45">
        <f t="shared" si="803"/>
        <v>0</v>
      </c>
      <c r="AX1845" s="45">
        <f t="shared" si="803"/>
        <v>0</v>
      </c>
      <c r="AY1845" s="45">
        <f t="shared" si="803"/>
        <v>0</v>
      </c>
      <c r="BA1845" s="38" t="str">
        <f t="shared" ca="1" si="795"/>
        <v>VariantAllowances</v>
      </c>
      <c r="BB1845" s="38" t="str">
        <f t="shared" si="796"/>
        <v>Variant allowances</v>
      </c>
      <c r="BC1845" s="38" t="str">
        <f t="shared" si="797"/>
        <v>Variant allowances allocation to totex categories</v>
      </c>
    </row>
    <row r="1846" spans="4:55">
      <c r="D1846" s="1">
        <f t="shared" si="790"/>
        <v>2.5</v>
      </c>
      <c r="E1846" s="107" t="str">
        <f t="shared" si="791"/>
        <v>T2 Non-Operational IT Capex Re-opener (NGET only)</v>
      </c>
      <c r="F1846" s="125"/>
      <c r="G1846" s="107" t="str">
        <f t="shared" si="792"/>
        <v>£m 23/24 prices</v>
      </c>
      <c r="H1846" s="107" t="str">
        <f t="shared" si="793"/>
        <v>Indirects (opex)</v>
      </c>
      <c r="I1846" s="107"/>
      <c r="J1846" s="107"/>
      <c r="K1846" s="107"/>
      <c r="L1846" s="107"/>
      <c r="M1846" s="107"/>
      <c r="N1846" s="107"/>
      <c r="O1846" s="107"/>
      <c r="P1846" s="107"/>
      <c r="Q1846" s="107"/>
      <c r="R1846" s="107"/>
      <c r="S1846" s="107"/>
      <c r="T1846" s="107"/>
      <c r="U1846" s="107"/>
      <c r="V1846" s="107"/>
      <c r="W1846" s="107"/>
      <c r="X1846" s="107"/>
      <c r="Y1846" s="107"/>
      <c r="Z1846" s="107"/>
      <c r="AA1846" s="107"/>
      <c r="AB1846" s="107"/>
      <c r="AC1846" s="107"/>
      <c r="AD1846" s="107"/>
      <c r="AE1846" s="107"/>
      <c r="AF1846" s="107"/>
      <c r="AG1846" s="107"/>
      <c r="AH1846" s="107"/>
      <c r="AI1846" s="107"/>
      <c r="AJ1846" s="107"/>
      <c r="AK1846" s="107"/>
      <c r="AL1846" s="107"/>
      <c r="AM1846" s="107"/>
      <c r="AN1846" s="107"/>
      <c r="AO1846" s="107"/>
      <c r="AP1846" s="107"/>
      <c r="AQ1846" s="107"/>
      <c r="AR1846" s="107"/>
      <c r="AS1846" s="107"/>
      <c r="AT1846" s="113"/>
      <c r="AU1846" s="175">
        <f t="shared" ref="AU1846:AY1846" si="804">INDEX(AU$8:AU$155,MATCH($E1846,$E$8:$E$155,0))*AU955</f>
        <v>15.16</v>
      </c>
      <c r="AV1846" s="112">
        <f t="shared" si="804"/>
        <v>0</v>
      </c>
      <c r="AW1846" s="112">
        <f t="shared" si="804"/>
        <v>0</v>
      </c>
      <c r="AX1846" s="112">
        <f t="shared" si="804"/>
        <v>0</v>
      </c>
      <c r="AY1846" s="112">
        <f t="shared" si="804"/>
        <v>0</v>
      </c>
      <c r="BA1846" s="38" t="str">
        <f t="shared" ca="1" si="795"/>
        <v>VariantAllowances</v>
      </c>
      <c r="BB1846" s="38" t="str">
        <f t="shared" si="796"/>
        <v>Variant allowances</v>
      </c>
      <c r="BC1846" s="38" t="str">
        <f t="shared" si="797"/>
        <v>Variant allowances allocation to totex categories</v>
      </c>
    </row>
    <row r="1847" spans="4:55">
      <c r="D1847" s="1">
        <f t="shared" si="790"/>
        <v>1</v>
      </c>
      <c r="E1847" s="37" t="str">
        <f t="shared" si="791"/>
        <v>LVAC PCD (NGET Only)</v>
      </c>
      <c r="G1847" s="37" t="str">
        <f t="shared" si="792"/>
        <v>£m 23/24 prices</v>
      </c>
      <c r="H1847" s="37" t="str">
        <f t="shared" si="793"/>
        <v>Load related capex</v>
      </c>
      <c r="AU1847" s="174">
        <f t="shared" ref="AU1847:AY1847" si="805">INDEX(AU$8:AU$155,MATCH($E1847,$E$8:$E$155,0))*AU956</f>
        <v>0</v>
      </c>
      <c r="AV1847" s="111">
        <f t="shared" si="805"/>
        <v>0</v>
      </c>
      <c r="AW1847" s="111">
        <f t="shared" si="805"/>
        <v>0</v>
      </c>
      <c r="AX1847" s="111">
        <f t="shared" si="805"/>
        <v>0</v>
      </c>
      <c r="AY1847" s="111">
        <f t="shared" si="805"/>
        <v>0</v>
      </c>
      <c r="BA1847" s="38" t="str">
        <f t="shared" ca="1" si="795"/>
        <v>VariantAllowances</v>
      </c>
      <c r="BB1847" s="38" t="str">
        <f t="shared" si="796"/>
        <v>Variant allowances</v>
      </c>
      <c r="BC1847" s="38" t="str">
        <f t="shared" si="797"/>
        <v>Variant allowances allocation to totex categories</v>
      </c>
    </row>
    <row r="1848" spans="4:55">
      <c r="D1848" s="1">
        <f t="shared" si="790"/>
        <v>1</v>
      </c>
      <c r="E1848" s="37" t="str">
        <f t="shared" si="791"/>
        <v>LVAC PCD (NGET Only)</v>
      </c>
      <c r="G1848" s="37" t="str">
        <f t="shared" si="792"/>
        <v>£m 23/24 prices</v>
      </c>
      <c r="H1848" s="37" t="str">
        <f t="shared" si="793"/>
        <v>Asset replacement capex</v>
      </c>
      <c r="AU1848" s="161">
        <f t="shared" ref="AU1848:AY1848" si="806">INDEX(AU$8:AU$155,MATCH($E1848,$E$8:$E$155,0))*AU957</f>
        <v>20.567209168942178</v>
      </c>
      <c r="AV1848" s="45">
        <f t="shared" si="806"/>
        <v>20.361537077252756</v>
      </c>
      <c r="AW1848" s="45">
        <f t="shared" si="806"/>
        <v>20.157921706480227</v>
      </c>
      <c r="AX1848" s="45">
        <f t="shared" si="806"/>
        <v>19.956342489415423</v>
      </c>
      <c r="AY1848" s="45">
        <f t="shared" si="806"/>
        <v>19.756779064521272</v>
      </c>
      <c r="BA1848" s="38" t="str">
        <f t="shared" ca="1" si="795"/>
        <v>VariantAllowances</v>
      </c>
      <c r="BB1848" s="38" t="str">
        <f t="shared" si="796"/>
        <v>Variant allowances</v>
      </c>
      <c r="BC1848" s="38" t="str">
        <f t="shared" si="797"/>
        <v>Variant allowances allocation to totex categories</v>
      </c>
    </row>
    <row r="1849" spans="4:55">
      <c r="D1849" s="1">
        <f t="shared" si="790"/>
        <v>1</v>
      </c>
      <c r="E1849" s="37" t="str">
        <f t="shared" si="791"/>
        <v>LVAC PCD (NGET Only)</v>
      </c>
      <c r="G1849" s="37" t="str">
        <f t="shared" si="792"/>
        <v>£m 23/24 prices</v>
      </c>
      <c r="H1849" s="37" t="str">
        <f t="shared" si="793"/>
        <v>Other capex</v>
      </c>
      <c r="AU1849" s="161">
        <f t="shared" ref="AU1849:AY1849" si="807">INDEX(AU$8:AU$155,MATCH($E1849,$E$8:$E$155,0))*AU958</f>
        <v>0</v>
      </c>
      <c r="AV1849" s="45">
        <f t="shared" si="807"/>
        <v>0</v>
      </c>
      <c r="AW1849" s="45">
        <f t="shared" si="807"/>
        <v>0</v>
      </c>
      <c r="AX1849" s="45">
        <f t="shared" si="807"/>
        <v>0</v>
      </c>
      <c r="AY1849" s="45">
        <f t="shared" si="807"/>
        <v>0</v>
      </c>
      <c r="BA1849" s="38" t="str">
        <f t="shared" ca="1" si="795"/>
        <v>VariantAllowances</v>
      </c>
      <c r="BB1849" s="38" t="str">
        <f t="shared" si="796"/>
        <v>Variant allowances</v>
      </c>
      <c r="BC1849" s="38" t="str">
        <f t="shared" si="797"/>
        <v>Variant allowances allocation to totex categories</v>
      </c>
    </row>
    <row r="1850" spans="4:55">
      <c r="D1850" s="1">
        <f t="shared" si="790"/>
        <v>1</v>
      </c>
      <c r="E1850" s="37" t="str">
        <f t="shared" si="791"/>
        <v>LVAC PCD (NGET Only)</v>
      </c>
      <c r="G1850" s="37" t="str">
        <f t="shared" si="792"/>
        <v>£m 23/24 prices</v>
      </c>
      <c r="H1850" s="37" t="str">
        <f t="shared" si="793"/>
        <v>Non-operational capex</v>
      </c>
      <c r="AU1850" s="161">
        <f t="shared" ref="AU1850:AY1850" si="808">INDEX(AU$8:AU$155,MATCH($E1850,$E$8:$E$155,0))*AU959</f>
        <v>5.5365260940000001</v>
      </c>
      <c r="AV1850" s="45">
        <f t="shared" si="808"/>
        <v>5.4811608330600006</v>
      </c>
      <c r="AW1850" s="45">
        <f t="shared" si="808"/>
        <v>5.4263492247293996</v>
      </c>
      <c r="AX1850" s="45">
        <f t="shared" si="808"/>
        <v>5.3720857324821054</v>
      </c>
      <c r="AY1850" s="45">
        <f t="shared" si="808"/>
        <v>5.3183648751572852</v>
      </c>
      <c r="BA1850" s="38" t="str">
        <f t="shared" ca="1" si="795"/>
        <v>VariantAllowances</v>
      </c>
      <c r="BB1850" s="38" t="str">
        <f t="shared" si="796"/>
        <v>Variant allowances</v>
      </c>
      <c r="BC1850" s="38" t="str">
        <f t="shared" si="797"/>
        <v>Variant allowances allocation to totex categories</v>
      </c>
    </row>
    <row r="1851" spans="4:55">
      <c r="D1851" s="1">
        <f t="shared" si="790"/>
        <v>1</v>
      </c>
      <c r="E1851" s="37" t="str">
        <f t="shared" si="791"/>
        <v>LVAC PCD (NGET Only)</v>
      </c>
      <c r="G1851" s="37" t="str">
        <f t="shared" si="792"/>
        <v>£m 23/24 prices</v>
      </c>
      <c r="H1851" s="37" t="str">
        <f t="shared" si="793"/>
        <v>Network operating costs (opex)</v>
      </c>
      <c r="AU1851" s="161">
        <f t="shared" ref="AU1851:AY1851" si="809">INDEX(AU$8:AU$155,MATCH($E1851,$E$8:$E$155,0))*AU960</f>
        <v>5.2030739267687869</v>
      </c>
      <c r="AV1851" s="45">
        <f t="shared" si="809"/>
        <v>5.1510431875010987</v>
      </c>
      <c r="AW1851" s="45">
        <f t="shared" si="809"/>
        <v>5.0995327556260879</v>
      </c>
      <c r="AX1851" s="45">
        <f t="shared" si="809"/>
        <v>5.0485374280698263</v>
      </c>
      <c r="AY1851" s="45">
        <f t="shared" si="809"/>
        <v>4.9980520537891282</v>
      </c>
      <c r="BA1851" s="38" t="str">
        <f t="shared" ca="1" si="795"/>
        <v>VariantAllowances</v>
      </c>
      <c r="BB1851" s="38" t="str">
        <f t="shared" si="796"/>
        <v>Variant allowances</v>
      </c>
      <c r="BC1851" s="38" t="str">
        <f t="shared" si="797"/>
        <v>Variant allowances allocation to totex categories</v>
      </c>
    </row>
    <row r="1852" spans="4:55">
      <c r="D1852" s="1">
        <f t="shared" si="790"/>
        <v>1</v>
      </c>
      <c r="E1852" s="107" t="str">
        <f t="shared" si="791"/>
        <v>LVAC PCD (NGET Only)</v>
      </c>
      <c r="F1852" s="125"/>
      <c r="G1852" s="107" t="str">
        <f t="shared" si="792"/>
        <v>£m 23/24 prices</v>
      </c>
      <c r="H1852" s="107" t="str">
        <f t="shared" si="793"/>
        <v>Indirects (opex)</v>
      </c>
      <c r="I1852" s="107"/>
      <c r="J1852" s="107"/>
      <c r="K1852" s="107"/>
      <c r="L1852" s="107"/>
      <c r="M1852" s="107"/>
      <c r="N1852" s="107"/>
      <c r="O1852" s="107"/>
      <c r="P1852" s="107"/>
      <c r="Q1852" s="107"/>
      <c r="R1852" s="107"/>
      <c r="S1852" s="107"/>
      <c r="T1852" s="107"/>
      <c r="U1852" s="107"/>
      <c r="V1852" s="107"/>
      <c r="W1852" s="107"/>
      <c r="X1852" s="107"/>
      <c r="Y1852" s="107"/>
      <c r="Z1852" s="107"/>
      <c r="AA1852" s="107"/>
      <c r="AB1852" s="107"/>
      <c r="AC1852" s="107"/>
      <c r="AD1852" s="107"/>
      <c r="AE1852" s="107"/>
      <c r="AF1852" s="107"/>
      <c r="AG1852" s="107"/>
      <c r="AH1852" s="107"/>
      <c r="AI1852" s="107"/>
      <c r="AJ1852" s="107"/>
      <c r="AK1852" s="107"/>
      <c r="AL1852" s="107"/>
      <c r="AM1852" s="107"/>
      <c r="AN1852" s="107"/>
      <c r="AO1852" s="107"/>
      <c r="AP1852" s="107"/>
      <c r="AQ1852" s="107"/>
      <c r="AR1852" s="107"/>
      <c r="AS1852" s="107"/>
      <c r="AT1852" s="113"/>
      <c r="AU1852" s="175">
        <f t="shared" ref="AU1852:AY1852" si="810">INDEX(AU$8:AU$155,MATCH($E1852,$E$8:$E$155,0))*AU961</f>
        <v>0</v>
      </c>
      <c r="AV1852" s="112">
        <f t="shared" si="810"/>
        <v>0</v>
      </c>
      <c r="AW1852" s="112">
        <f t="shared" si="810"/>
        <v>0</v>
      </c>
      <c r="AX1852" s="112">
        <f t="shared" si="810"/>
        <v>0</v>
      </c>
      <c r="AY1852" s="112">
        <f t="shared" si="810"/>
        <v>0</v>
      </c>
      <c r="BA1852" s="38" t="str">
        <f t="shared" ca="1" si="795"/>
        <v>VariantAllowances</v>
      </c>
      <c r="BB1852" s="38" t="str">
        <f t="shared" si="796"/>
        <v>Variant allowances</v>
      </c>
      <c r="BC1852" s="38" t="str">
        <f t="shared" si="797"/>
        <v>Variant allowances allocation to totex categories</v>
      </c>
    </row>
    <row r="1853" spans="4:55">
      <c r="D1853" s="1">
        <f t="shared" si="790"/>
        <v>1</v>
      </c>
      <c r="E1853" s="37" t="str">
        <f t="shared" si="791"/>
        <v>Lead Asset Portfolio - OHL Named (NGET Only)</v>
      </c>
      <c r="G1853" s="37" t="str">
        <f t="shared" si="792"/>
        <v>£m 23/24 prices</v>
      </c>
      <c r="H1853" s="37" t="str">
        <f t="shared" si="793"/>
        <v>Load related capex</v>
      </c>
      <c r="AU1853" s="174">
        <f t="shared" ref="AU1853:AY1853" si="811">INDEX(AU$8:AU$155,MATCH($E1853,$E$8:$E$155,0))*AU962</f>
        <v>0</v>
      </c>
      <c r="AV1853" s="111">
        <f t="shared" si="811"/>
        <v>0</v>
      </c>
      <c r="AW1853" s="111">
        <f t="shared" si="811"/>
        <v>0</v>
      </c>
      <c r="AX1853" s="111">
        <f t="shared" si="811"/>
        <v>0</v>
      </c>
      <c r="AY1853" s="111">
        <f t="shared" si="811"/>
        <v>0</v>
      </c>
      <c r="BA1853" s="38" t="str">
        <f t="shared" ca="1" si="795"/>
        <v>VariantAllowances</v>
      </c>
      <c r="BB1853" s="38" t="str">
        <f t="shared" si="796"/>
        <v>Variant allowances</v>
      </c>
      <c r="BC1853" s="38" t="str">
        <f t="shared" si="797"/>
        <v>Variant allowances allocation to totex categories</v>
      </c>
    </row>
    <row r="1854" spans="4:55">
      <c r="D1854" s="1">
        <f t="shared" si="790"/>
        <v>1</v>
      </c>
      <c r="E1854" s="37" t="str">
        <f t="shared" si="791"/>
        <v>Lead Asset Portfolio - OHL Named (NGET Only)</v>
      </c>
      <c r="G1854" s="37" t="str">
        <f t="shared" si="792"/>
        <v>£m 23/24 prices</v>
      </c>
      <c r="H1854" s="37" t="str">
        <f t="shared" si="793"/>
        <v>Asset replacement capex</v>
      </c>
      <c r="AU1854" s="161">
        <f t="shared" ref="AU1854:AY1854" si="812">INDEX(AU$8:AU$155,MATCH($E1854,$E$8:$E$155,0))*AU963</f>
        <v>0</v>
      </c>
      <c r="AV1854" s="45">
        <f t="shared" si="812"/>
        <v>0</v>
      </c>
      <c r="AW1854" s="45">
        <f t="shared" si="812"/>
        <v>0</v>
      </c>
      <c r="AX1854" s="45">
        <f t="shared" si="812"/>
        <v>0</v>
      </c>
      <c r="AY1854" s="45">
        <f t="shared" si="812"/>
        <v>0</v>
      </c>
      <c r="BA1854" s="38" t="str">
        <f t="shared" ca="1" si="795"/>
        <v>VariantAllowances</v>
      </c>
      <c r="BB1854" s="38" t="str">
        <f t="shared" si="796"/>
        <v>Variant allowances</v>
      </c>
      <c r="BC1854" s="38" t="str">
        <f t="shared" si="797"/>
        <v>Variant allowances allocation to totex categories</v>
      </c>
    </row>
    <row r="1855" spans="4:55">
      <c r="D1855" s="1">
        <f t="shared" si="790"/>
        <v>1</v>
      </c>
      <c r="E1855" s="37" t="str">
        <f t="shared" si="791"/>
        <v>Lead Asset Portfolio - OHL Named (NGET Only)</v>
      </c>
      <c r="G1855" s="37" t="str">
        <f t="shared" si="792"/>
        <v>£m 23/24 prices</v>
      </c>
      <c r="H1855" s="37" t="str">
        <f t="shared" si="793"/>
        <v>Other capex</v>
      </c>
      <c r="AU1855" s="161">
        <f t="shared" ref="AU1855:AY1855" si="813">INDEX(AU$8:AU$155,MATCH($E1855,$E$8:$E$155,0))*AU964</f>
        <v>0</v>
      </c>
      <c r="AV1855" s="45">
        <f t="shared" si="813"/>
        <v>0</v>
      </c>
      <c r="AW1855" s="45">
        <f t="shared" si="813"/>
        <v>0</v>
      </c>
      <c r="AX1855" s="45">
        <f t="shared" si="813"/>
        <v>0</v>
      </c>
      <c r="AY1855" s="45">
        <f t="shared" si="813"/>
        <v>0</v>
      </c>
      <c r="BA1855" s="38" t="str">
        <f t="shared" ca="1" si="795"/>
        <v>VariantAllowances</v>
      </c>
      <c r="BB1855" s="38" t="str">
        <f t="shared" si="796"/>
        <v>Variant allowances</v>
      </c>
      <c r="BC1855" s="38" t="str">
        <f t="shared" si="797"/>
        <v>Variant allowances allocation to totex categories</v>
      </c>
    </row>
    <row r="1856" spans="4:55">
      <c r="D1856" s="1">
        <f t="shared" si="790"/>
        <v>1</v>
      </c>
      <c r="E1856" s="37" t="str">
        <f t="shared" si="791"/>
        <v>Lead Asset Portfolio - OHL Named (NGET Only)</v>
      </c>
      <c r="G1856" s="37" t="str">
        <f t="shared" si="792"/>
        <v>£m 23/24 prices</v>
      </c>
      <c r="H1856" s="37" t="str">
        <f t="shared" si="793"/>
        <v>Non-operational capex</v>
      </c>
      <c r="AU1856" s="161">
        <f t="shared" ref="AU1856:AY1856" si="814">INDEX(AU$8:AU$155,MATCH($E1856,$E$8:$E$155,0))*AU965</f>
        <v>0</v>
      </c>
      <c r="AV1856" s="45">
        <f t="shared" si="814"/>
        <v>0</v>
      </c>
      <c r="AW1856" s="45">
        <f t="shared" si="814"/>
        <v>0</v>
      </c>
      <c r="AX1856" s="45">
        <f t="shared" si="814"/>
        <v>0</v>
      </c>
      <c r="AY1856" s="45">
        <f t="shared" si="814"/>
        <v>0</v>
      </c>
      <c r="BA1856" s="38" t="str">
        <f t="shared" ca="1" si="795"/>
        <v>VariantAllowances</v>
      </c>
      <c r="BB1856" s="38" t="str">
        <f t="shared" si="796"/>
        <v>Variant allowances</v>
      </c>
      <c r="BC1856" s="38" t="str">
        <f t="shared" si="797"/>
        <v>Variant allowances allocation to totex categories</v>
      </c>
    </row>
    <row r="1857" spans="4:55">
      <c r="D1857" s="1">
        <f t="shared" si="790"/>
        <v>1</v>
      </c>
      <c r="E1857" s="37" t="str">
        <f t="shared" si="791"/>
        <v>Lead Asset Portfolio - OHL Named (NGET Only)</v>
      </c>
      <c r="G1857" s="37" t="str">
        <f t="shared" si="792"/>
        <v>£m 23/24 prices</v>
      </c>
      <c r="H1857" s="37" t="str">
        <f t="shared" si="793"/>
        <v>Network operating costs (opex)</v>
      </c>
      <c r="AU1857" s="161">
        <f t="shared" ref="AU1857:AY1857" si="815">INDEX(AU$8:AU$155,MATCH($E1857,$E$8:$E$155,0))*AU966</f>
        <v>12.622499131714628</v>
      </c>
      <c r="AV1857" s="45">
        <f t="shared" si="815"/>
        <v>75.267263961722364</v>
      </c>
      <c r="AW1857" s="45">
        <f t="shared" si="815"/>
        <v>50.444411886127114</v>
      </c>
      <c r="AX1857" s="45">
        <f t="shared" si="815"/>
        <v>20.03708517305639</v>
      </c>
      <c r="AY1857" s="45">
        <f t="shared" si="815"/>
        <v>24.758904352657837</v>
      </c>
      <c r="BA1857" s="38" t="str">
        <f t="shared" ca="1" si="795"/>
        <v>VariantAllowances</v>
      </c>
      <c r="BB1857" s="38" t="str">
        <f t="shared" si="796"/>
        <v>Variant allowances</v>
      </c>
      <c r="BC1857" s="38" t="str">
        <f t="shared" si="797"/>
        <v>Variant allowances allocation to totex categories</v>
      </c>
    </row>
    <row r="1858" spans="4:55">
      <c r="D1858" s="1">
        <f t="shared" si="790"/>
        <v>1</v>
      </c>
      <c r="E1858" s="107" t="str">
        <f t="shared" si="791"/>
        <v>Lead Asset Portfolio - OHL Named (NGET Only)</v>
      </c>
      <c r="F1858" s="125"/>
      <c r="G1858" s="107" t="str">
        <f t="shared" si="792"/>
        <v>£m 23/24 prices</v>
      </c>
      <c r="H1858" s="107" t="str">
        <f t="shared" si="793"/>
        <v>Indirects (opex)</v>
      </c>
      <c r="I1858" s="107"/>
      <c r="J1858" s="107"/>
      <c r="K1858" s="107"/>
      <c r="L1858" s="107"/>
      <c r="M1858" s="107"/>
      <c r="N1858" s="107"/>
      <c r="O1858" s="107"/>
      <c r="P1858" s="107"/>
      <c r="Q1858" s="107"/>
      <c r="R1858" s="107"/>
      <c r="S1858" s="107"/>
      <c r="T1858" s="107"/>
      <c r="U1858" s="107"/>
      <c r="V1858" s="107"/>
      <c r="W1858" s="107"/>
      <c r="X1858" s="107"/>
      <c r="Y1858" s="107"/>
      <c r="Z1858" s="107"/>
      <c r="AA1858" s="107"/>
      <c r="AB1858" s="107"/>
      <c r="AC1858" s="107"/>
      <c r="AD1858" s="107"/>
      <c r="AE1858" s="107"/>
      <c r="AF1858" s="107"/>
      <c r="AG1858" s="107"/>
      <c r="AH1858" s="107"/>
      <c r="AI1858" s="107"/>
      <c r="AJ1858" s="107"/>
      <c r="AK1858" s="107"/>
      <c r="AL1858" s="107"/>
      <c r="AM1858" s="107"/>
      <c r="AN1858" s="107"/>
      <c r="AO1858" s="107"/>
      <c r="AP1858" s="107"/>
      <c r="AQ1858" s="107"/>
      <c r="AR1858" s="107"/>
      <c r="AS1858" s="107"/>
      <c r="AT1858" s="113"/>
      <c r="AU1858" s="175">
        <f t="shared" ref="AU1858:AY1858" si="816">INDEX(AU$8:AU$155,MATCH($E1858,$E$8:$E$155,0))*AU967</f>
        <v>0</v>
      </c>
      <c r="AV1858" s="112">
        <f t="shared" si="816"/>
        <v>0</v>
      </c>
      <c r="AW1858" s="112">
        <f t="shared" si="816"/>
        <v>0</v>
      </c>
      <c r="AX1858" s="112">
        <f t="shared" si="816"/>
        <v>0</v>
      </c>
      <c r="AY1858" s="112">
        <f t="shared" si="816"/>
        <v>0</v>
      </c>
      <c r="BA1858" s="38" t="str">
        <f t="shared" ca="1" si="795"/>
        <v>VariantAllowances</v>
      </c>
      <c r="BB1858" s="38" t="str">
        <f t="shared" si="796"/>
        <v>Variant allowances</v>
      </c>
      <c r="BC1858" s="38" t="str">
        <f t="shared" si="797"/>
        <v>Variant allowances allocation to totex categories</v>
      </c>
    </row>
    <row r="1859" spans="4:55">
      <c r="D1859" s="1">
        <f t="shared" si="790"/>
        <v>1</v>
      </c>
      <c r="E1859" s="37" t="str">
        <f t="shared" si="791"/>
        <v>Non Lead Disconnector PCD (NGET only)</v>
      </c>
      <c r="G1859" s="37" t="str">
        <f t="shared" si="792"/>
        <v>£m 23/24 prices</v>
      </c>
      <c r="H1859" s="37" t="str">
        <f t="shared" si="793"/>
        <v>Load related capex</v>
      </c>
      <c r="AU1859" s="174">
        <f t="shared" ref="AU1859:AY1859" si="817">INDEX(AU$8:AU$155,MATCH($E1859,$E$8:$E$155,0))*AU968</f>
        <v>0</v>
      </c>
      <c r="AV1859" s="111">
        <f t="shared" si="817"/>
        <v>0</v>
      </c>
      <c r="AW1859" s="111">
        <f t="shared" si="817"/>
        <v>0</v>
      </c>
      <c r="AX1859" s="111">
        <f t="shared" si="817"/>
        <v>0</v>
      </c>
      <c r="AY1859" s="111">
        <f t="shared" si="817"/>
        <v>0</v>
      </c>
      <c r="BA1859" s="38" t="str">
        <f t="shared" ca="1" si="795"/>
        <v>VariantAllowances</v>
      </c>
      <c r="BB1859" s="38" t="str">
        <f t="shared" si="796"/>
        <v>Variant allowances</v>
      </c>
      <c r="BC1859" s="38" t="str">
        <f t="shared" si="797"/>
        <v>Variant allowances allocation to totex categories</v>
      </c>
    </row>
    <row r="1860" spans="4:55">
      <c r="D1860" s="1">
        <f t="shared" si="790"/>
        <v>1</v>
      </c>
      <c r="E1860" s="37" t="str">
        <f t="shared" si="791"/>
        <v>Non Lead Disconnector PCD (NGET only)</v>
      </c>
      <c r="G1860" s="37" t="str">
        <f t="shared" si="792"/>
        <v>£m 23/24 prices</v>
      </c>
      <c r="H1860" s="37" t="str">
        <f t="shared" si="793"/>
        <v>Asset replacement capex</v>
      </c>
      <c r="AU1860" s="161">
        <f t="shared" ref="AU1860:AY1860" si="818">INDEX(AU$8:AU$155,MATCH($E1860,$E$8:$E$155,0))*AU969</f>
        <v>2.7481102713895798</v>
      </c>
      <c r="AV1860" s="45">
        <f t="shared" si="818"/>
        <v>3.2609665832122037</v>
      </c>
      <c r="AW1860" s="45">
        <f t="shared" si="818"/>
        <v>2.8250509164905622</v>
      </c>
      <c r="AX1860" s="45">
        <f t="shared" si="818"/>
        <v>2.6374269788974627</v>
      </c>
      <c r="AY1860" s="45">
        <f t="shared" si="818"/>
        <v>3.2006315523078857</v>
      </c>
      <c r="BA1860" s="38" t="str">
        <f t="shared" ca="1" si="795"/>
        <v>VariantAllowances</v>
      </c>
      <c r="BB1860" s="38" t="str">
        <f t="shared" si="796"/>
        <v>Variant allowances</v>
      </c>
      <c r="BC1860" s="38" t="str">
        <f t="shared" si="797"/>
        <v>Variant allowances allocation to totex categories</v>
      </c>
    </row>
    <row r="1861" spans="4:55">
      <c r="D1861" s="1">
        <f t="shared" si="790"/>
        <v>1</v>
      </c>
      <c r="E1861" s="37" t="str">
        <f t="shared" si="791"/>
        <v>Non Lead Disconnector PCD (NGET only)</v>
      </c>
      <c r="G1861" s="37" t="str">
        <f t="shared" si="792"/>
        <v>£m 23/24 prices</v>
      </c>
      <c r="H1861" s="37" t="str">
        <f t="shared" si="793"/>
        <v>Other capex</v>
      </c>
      <c r="AU1861" s="161">
        <f t="shared" ref="AU1861:AY1861" si="819">INDEX(AU$8:AU$155,MATCH($E1861,$E$8:$E$155,0))*AU970</f>
        <v>0</v>
      </c>
      <c r="AV1861" s="45">
        <f t="shared" si="819"/>
        <v>0</v>
      </c>
      <c r="AW1861" s="45">
        <f t="shared" si="819"/>
        <v>0</v>
      </c>
      <c r="AX1861" s="45">
        <f t="shared" si="819"/>
        <v>0</v>
      </c>
      <c r="AY1861" s="45">
        <f t="shared" si="819"/>
        <v>0</v>
      </c>
      <c r="BA1861" s="38" t="str">
        <f t="shared" ca="1" si="795"/>
        <v>VariantAllowances</v>
      </c>
      <c r="BB1861" s="38" t="str">
        <f t="shared" si="796"/>
        <v>Variant allowances</v>
      </c>
      <c r="BC1861" s="38" t="str">
        <f t="shared" si="797"/>
        <v>Variant allowances allocation to totex categories</v>
      </c>
    </row>
    <row r="1862" spans="4:55">
      <c r="D1862" s="1">
        <f t="shared" si="790"/>
        <v>1</v>
      </c>
      <c r="E1862" s="37" t="str">
        <f t="shared" si="791"/>
        <v>Non Lead Disconnector PCD (NGET only)</v>
      </c>
      <c r="G1862" s="37" t="str">
        <f t="shared" si="792"/>
        <v>£m 23/24 prices</v>
      </c>
      <c r="H1862" s="37" t="str">
        <f t="shared" si="793"/>
        <v>Non-operational capex</v>
      </c>
      <c r="AU1862" s="161">
        <f t="shared" ref="AU1862:AY1862" si="820">INDEX(AU$8:AU$155,MATCH($E1862,$E$8:$E$155,0))*AU971</f>
        <v>0</v>
      </c>
      <c r="AV1862" s="45">
        <f t="shared" si="820"/>
        <v>0</v>
      </c>
      <c r="AW1862" s="45">
        <f t="shared" si="820"/>
        <v>0</v>
      </c>
      <c r="AX1862" s="45">
        <f t="shared" si="820"/>
        <v>0</v>
      </c>
      <c r="AY1862" s="45">
        <f t="shared" si="820"/>
        <v>0</v>
      </c>
      <c r="BA1862" s="38" t="str">
        <f t="shared" ca="1" si="795"/>
        <v>VariantAllowances</v>
      </c>
      <c r="BB1862" s="38" t="str">
        <f t="shared" si="796"/>
        <v>Variant allowances</v>
      </c>
      <c r="BC1862" s="38" t="str">
        <f t="shared" si="797"/>
        <v>Variant allowances allocation to totex categories</v>
      </c>
    </row>
    <row r="1863" spans="4:55">
      <c r="D1863" s="1">
        <f t="shared" si="790"/>
        <v>1</v>
      </c>
      <c r="E1863" s="37" t="str">
        <f t="shared" si="791"/>
        <v>Non Lead Disconnector PCD (NGET only)</v>
      </c>
      <c r="G1863" s="37" t="str">
        <f t="shared" si="792"/>
        <v>£m 23/24 prices</v>
      </c>
      <c r="H1863" s="37" t="str">
        <f t="shared" si="793"/>
        <v>Network operating costs (opex)</v>
      </c>
      <c r="AU1863" s="161">
        <f t="shared" ref="AU1863:AY1863" si="821">INDEX(AU$8:AU$155,MATCH($E1863,$E$8:$E$155,0))*AU972</f>
        <v>0.69599233008520911</v>
      </c>
      <c r="AV1863" s="45">
        <f t="shared" si="821"/>
        <v>0.8258794249301501</v>
      </c>
      <c r="AW1863" s="45">
        <f t="shared" si="821"/>
        <v>0.71547848368668543</v>
      </c>
      <c r="AX1863" s="45">
        <f t="shared" si="821"/>
        <v>0.66796044088298334</v>
      </c>
      <c r="AY1863" s="45">
        <f t="shared" si="821"/>
        <v>0.81059884496869683</v>
      </c>
      <c r="BA1863" s="38" t="str">
        <f t="shared" ca="1" si="795"/>
        <v>VariantAllowances</v>
      </c>
      <c r="BB1863" s="38" t="str">
        <f t="shared" si="796"/>
        <v>Variant allowances</v>
      </c>
      <c r="BC1863" s="38" t="str">
        <f t="shared" si="797"/>
        <v>Variant allowances allocation to totex categories</v>
      </c>
    </row>
    <row r="1864" spans="4:55">
      <c r="D1864" s="1">
        <f t="shared" si="790"/>
        <v>1</v>
      </c>
      <c r="E1864" s="107" t="str">
        <f t="shared" si="791"/>
        <v>Non Lead Disconnector PCD (NGET only)</v>
      </c>
      <c r="F1864" s="125"/>
      <c r="G1864" s="107" t="str">
        <f t="shared" si="792"/>
        <v>£m 23/24 prices</v>
      </c>
      <c r="H1864" s="107" t="str">
        <f t="shared" si="793"/>
        <v>Indirects (opex)</v>
      </c>
      <c r="I1864" s="107"/>
      <c r="J1864" s="107"/>
      <c r="K1864" s="107"/>
      <c r="L1864" s="107"/>
      <c r="M1864" s="107"/>
      <c r="N1864" s="107"/>
      <c r="O1864" s="107"/>
      <c r="P1864" s="107"/>
      <c r="Q1864" s="107"/>
      <c r="R1864" s="107"/>
      <c r="S1864" s="107"/>
      <c r="T1864" s="107"/>
      <c r="U1864" s="107"/>
      <c r="V1864" s="107"/>
      <c r="W1864" s="107"/>
      <c r="X1864" s="107"/>
      <c r="Y1864" s="107"/>
      <c r="Z1864" s="107"/>
      <c r="AA1864" s="107"/>
      <c r="AB1864" s="107"/>
      <c r="AC1864" s="107"/>
      <c r="AD1864" s="107"/>
      <c r="AE1864" s="107"/>
      <c r="AF1864" s="107"/>
      <c r="AG1864" s="107"/>
      <c r="AH1864" s="107"/>
      <c r="AI1864" s="107"/>
      <c r="AJ1864" s="107"/>
      <c r="AK1864" s="107"/>
      <c r="AL1864" s="107"/>
      <c r="AM1864" s="107"/>
      <c r="AN1864" s="107"/>
      <c r="AO1864" s="107"/>
      <c r="AP1864" s="107"/>
      <c r="AQ1864" s="107"/>
      <c r="AR1864" s="107"/>
      <c r="AS1864" s="107"/>
      <c r="AT1864" s="113"/>
      <c r="AU1864" s="175">
        <f t="shared" ref="AU1864:AY1864" si="822">INDEX(AU$8:AU$155,MATCH($E1864,$E$8:$E$155,0))*AU973</f>
        <v>0</v>
      </c>
      <c r="AV1864" s="112">
        <f t="shared" si="822"/>
        <v>0</v>
      </c>
      <c r="AW1864" s="112">
        <f t="shared" si="822"/>
        <v>0</v>
      </c>
      <c r="AX1864" s="112">
        <f t="shared" si="822"/>
        <v>0</v>
      </c>
      <c r="AY1864" s="112">
        <f t="shared" si="822"/>
        <v>0</v>
      </c>
      <c r="BA1864" s="38" t="str">
        <f t="shared" ca="1" si="795"/>
        <v>VariantAllowances</v>
      </c>
      <c r="BB1864" s="38" t="str">
        <f t="shared" si="796"/>
        <v>Variant allowances</v>
      </c>
      <c r="BC1864" s="38" t="str">
        <f t="shared" si="797"/>
        <v>Variant allowances allocation to totex categories</v>
      </c>
    </row>
    <row r="1865" spans="4:55">
      <c r="D1865" s="1">
        <f t="shared" si="790"/>
        <v>1</v>
      </c>
      <c r="E1865" s="37" t="str">
        <f t="shared" si="791"/>
        <v>Non Lead Surge Arrester PCD (NGET only)</v>
      </c>
      <c r="G1865" s="37" t="str">
        <f t="shared" si="792"/>
        <v>£m 23/24 prices</v>
      </c>
      <c r="H1865" s="37" t="str">
        <f t="shared" si="793"/>
        <v>Load related capex</v>
      </c>
      <c r="AU1865" s="174">
        <f t="shared" ref="AU1865:AY1865" si="823">INDEX(AU$8:AU$155,MATCH($E1865,$E$8:$E$155,0))*AU974</f>
        <v>0</v>
      </c>
      <c r="AV1865" s="111">
        <f t="shared" si="823"/>
        <v>0</v>
      </c>
      <c r="AW1865" s="111">
        <f t="shared" si="823"/>
        <v>0</v>
      </c>
      <c r="AX1865" s="111">
        <f t="shared" si="823"/>
        <v>0</v>
      </c>
      <c r="AY1865" s="111">
        <f t="shared" si="823"/>
        <v>0</v>
      </c>
      <c r="BA1865" s="38" t="str">
        <f t="shared" ca="1" si="795"/>
        <v>VariantAllowances</v>
      </c>
      <c r="BB1865" s="38" t="str">
        <f t="shared" si="796"/>
        <v>Variant allowances</v>
      </c>
      <c r="BC1865" s="38" t="str">
        <f t="shared" si="797"/>
        <v>Variant allowances allocation to totex categories</v>
      </c>
    </row>
    <row r="1866" spans="4:55">
      <c r="D1866" s="1">
        <f t="shared" si="790"/>
        <v>1</v>
      </c>
      <c r="E1866" s="37" t="str">
        <f t="shared" si="791"/>
        <v>Non Lead Surge Arrester PCD (NGET only)</v>
      </c>
      <c r="G1866" s="37" t="str">
        <f t="shared" si="792"/>
        <v>£m 23/24 prices</v>
      </c>
      <c r="H1866" s="37" t="str">
        <f t="shared" si="793"/>
        <v>Asset replacement capex</v>
      </c>
      <c r="AU1866" s="161">
        <f t="shared" ref="AU1866:AY1866" si="824">INDEX(AU$8:AU$155,MATCH($E1866,$E$8:$E$155,0))*AU975</f>
        <v>6.8391619358411149E-2</v>
      </c>
      <c r="AV1866" s="45">
        <f t="shared" si="824"/>
        <v>0.16741859541379286</v>
      </c>
      <c r="AW1866" s="45">
        <f t="shared" si="824"/>
        <v>0.21055278411614761</v>
      </c>
      <c r="AX1866" s="45">
        <f t="shared" si="824"/>
        <v>0.21131896992060767</v>
      </c>
      <c r="AY1866" s="45">
        <f t="shared" si="824"/>
        <v>0.26789839926315051</v>
      </c>
      <c r="BA1866" s="38" t="str">
        <f t="shared" ca="1" si="795"/>
        <v>VariantAllowances</v>
      </c>
      <c r="BB1866" s="38" t="str">
        <f t="shared" si="796"/>
        <v>Variant allowances</v>
      </c>
      <c r="BC1866" s="38" t="str">
        <f t="shared" si="797"/>
        <v>Variant allowances allocation to totex categories</v>
      </c>
    </row>
    <row r="1867" spans="4:55">
      <c r="D1867" s="1">
        <f t="shared" si="790"/>
        <v>1</v>
      </c>
      <c r="E1867" s="37" t="str">
        <f t="shared" si="791"/>
        <v>Non Lead Surge Arrester PCD (NGET only)</v>
      </c>
      <c r="G1867" s="37" t="str">
        <f t="shared" si="792"/>
        <v>£m 23/24 prices</v>
      </c>
      <c r="H1867" s="37" t="str">
        <f t="shared" si="793"/>
        <v>Other capex</v>
      </c>
      <c r="AU1867" s="161">
        <f t="shared" ref="AU1867:AY1867" si="825">INDEX(AU$8:AU$155,MATCH($E1867,$E$8:$E$155,0))*AU976</f>
        <v>0</v>
      </c>
      <c r="AV1867" s="45">
        <f t="shared" si="825"/>
        <v>0</v>
      </c>
      <c r="AW1867" s="45">
        <f t="shared" si="825"/>
        <v>0</v>
      </c>
      <c r="AX1867" s="45">
        <f t="shared" si="825"/>
        <v>0</v>
      </c>
      <c r="AY1867" s="45">
        <f t="shared" si="825"/>
        <v>0</v>
      </c>
      <c r="BA1867" s="38" t="str">
        <f t="shared" ca="1" si="795"/>
        <v>VariantAllowances</v>
      </c>
      <c r="BB1867" s="38" t="str">
        <f t="shared" si="796"/>
        <v>Variant allowances</v>
      </c>
      <c r="BC1867" s="38" t="str">
        <f t="shared" si="797"/>
        <v>Variant allowances allocation to totex categories</v>
      </c>
    </row>
    <row r="1868" spans="4:55">
      <c r="D1868" s="1">
        <f t="shared" si="790"/>
        <v>1</v>
      </c>
      <c r="E1868" s="37" t="str">
        <f t="shared" si="791"/>
        <v>Non Lead Surge Arrester PCD (NGET only)</v>
      </c>
      <c r="G1868" s="37" t="str">
        <f t="shared" si="792"/>
        <v>£m 23/24 prices</v>
      </c>
      <c r="H1868" s="37" t="str">
        <f t="shared" si="793"/>
        <v>Non-operational capex</v>
      </c>
      <c r="AU1868" s="161">
        <f t="shared" ref="AU1868:AY1868" si="826">INDEX(AU$8:AU$155,MATCH($E1868,$E$8:$E$155,0))*AU977</f>
        <v>0</v>
      </c>
      <c r="AV1868" s="45">
        <f t="shared" si="826"/>
        <v>0</v>
      </c>
      <c r="AW1868" s="45">
        <f t="shared" si="826"/>
        <v>0</v>
      </c>
      <c r="AX1868" s="45">
        <f t="shared" si="826"/>
        <v>0</v>
      </c>
      <c r="AY1868" s="45">
        <f t="shared" si="826"/>
        <v>0</v>
      </c>
      <c r="BA1868" s="38" t="str">
        <f t="shared" ca="1" si="795"/>
        <v>VariantAllowances</v>
      </c>
      <c r="BB1868" s="38" t="str">
        <f t="shared" si="796"/>
        <v>Variant allowances</v>
      </c>
      <c r="BC1868" s="38" t="str">
        <f t="shared" si="797"/>
        <v>Variant allowances allocation to totex categories</v>
      </c>
    </row>
    <row r="1869" spans="4:55">
      <c r="D1869" s="1">
        <f t="shared" si="790"/>
        <v>1</v>
      </c>
      <c r="E1869" s="37" t="str">
        <f t="shared" si="791"/>
        <v>Non Lead Surge Arrester PCD (NGET only)</v>
      </c>
      <c r="G1869" s="37" t="str">
        <f t="shared" si="792"/>
        <v>£m 23/24 prices</v>
      </c>
      <c r="H1869" s="37" t="str">
        <f t="shared" si="793"/>
        <v>Network operating costs (opex)</v>
      </c>
      <c r="AU1869" s="161">
        <f t="shared" ref="AU1869:AY1869" si="827">INDEX(AU$8:AU$155,MATCH($E1869,$E$8:$E$155,0))*AU978</f>
        <v>1.7321008916972004E-2</v>
      </c>
      <c r="AV1869" s="45">
        <f t="shared" si="827"/>
        <v>4.2400794296627443E-2</v>
      </c>
      <c r="AW1869" s="45">
        <f t="shared" si="827"/>
        <v>5.332505189059468E-2</v>
      </c>
      <c r="AX1869" s="45">
        <f t="shared" si="827"/>
        <v>5.3519097758723079E-2</v>
      </c>
      <c r="AY1869" s="45">
        <f t="shared" si="827"/>
        <v>6.784852597453335E-2</v>
      </c>
      <c r="BA1869" s="38" t="str">
        <f t="shared" ca="1" si="795"/>
        <v>VariantAllowances</v>
      </c>
      <c r="BB1869" s="38" t="str">
        <f t="shared" si="796"/>
        <v>Variant allowances</v>
      </c>
      <c r="BC1869" s="38" t="str">
        <f t="shared" si="797"/>
        <v>Variant allowances allocation to totex categories</v>
      </c>
    </row>
    <row r="1870" spans="4:55">
      <c r="D1870" s="1">
        <f t="shared" si="790"/>
        <v>1</v>
      </c>
      <c r="E1870" s="107" t="str">
        <f t="shared" si="791"/>
        <v>Non Lead Surge Arrester PCD (NGET only)</v>
      </c>
      <c r="F1870" s="125"/>
      <c r="G1870" s="107" t="str">
        <f t="shared" si="792"/>
        <v>£m 23/24 prices</v>
      </c>
      <c r="H1870" s="107" t="str">
        <f t="shared" si="793"/>
        <v>Indirects (opex)</v>
      </c>
      <c r="I1870" s="107"/>
      <c r="J1870" s="107"/>
      <c r="K1870" s="107"/>
      <c r="L1870" s="107"/>
      <c r="M1870" s="107"/>
      <c r="N1870" s="107"/>
      <c r="O1870" s="107"/>
      <c r="P1870" s="107"/>
      <c r="Q1870" s="107"/>
      <c r="R1870" s="107"/>
      <c r="S1870" s="107"/>
      <c r="T1870" s="107"/>
      <c r="U1870" s="107"/>
      <c r="V1870" s="107"/>
      <c r="W1870" s="107"/>
      <c r="X1870" s="107"/>
      <c r="Y1870" s="107"/>
      <c r="Z1870" s="107"/>
      <c r="AA1870" s="107"/>
      <c r="AB1870" s="107"/>
      <c r="AC1870" s="107"/>
      <c r="AD1870" s="107"/>
      <c r="AE1870" s="107"/>
      <c r="AF1870" s="107"/>
      <c r="AG1870" s="107"/>
      <c r="AH1870" s="107"/>
      <c r="AI1870" s="107"/>
      <c r="AJ1870" s="107"/>
      <c r="AK1870" s="107"/>
      <c r="AL1870" s="107"/>
      <c r="AM1870" s="107"/>
      <c r="AN1870" s="107"/>
      <c r="AO1870" s="107"/>
      <c r="AP1870" s="107"/>
      <c r="AQ1870" s="107"/>
      <c r="AR1870" s="107"/>
      <c r="AS1870" s="107"/>
      <c r="AT1870" s="113"/>
      <c r="AU1870" s="175">
        <f t="shared" ref="AU1870:AY1870" si="828">INDEX(AU$8:AU$155,MATCH($E1870,$E$8:$E$155,0))*AU979</f>
        <v>0</v>
      </c>
      <c r="AV1870" s="112">
        <f t="shared" si="828"/>
        <v>0</v>
      </c>
      <c r="AW1870" s="112">
        <f t="shared" si="828"/>
        <v>0</v>
      </c>
      <c r="AX1870" s="112">
        <f t="shared" si="828"/>
        <v>0</v>
      </c>
      <c r="AY1870" s="112">
        <f t="shared" si="828"/>
        <v>0</v>
      </c>
      <c r="BA1870" s="38" t="str">
        <f t="shared" ca="1" si="795"/>
        <v>VariantAllowances</v>
      </c>
      <c r="BB1870" s="38" t="str">
        <f t="shared" si="796"/>
        <v>Variant allowances</v>
      </c>
      <c r="BC1870" s="38" t="str">
        <f t="shared" si="797"/>
        <v>Variant allowances allocation to totex categories</v>
      </c>
    </row>
    <row r="1871" spans="4:55">
      <c r="D1871" s="1">
        <f t="shared" si="790"/>
        <v>1</v>
      </c>
      <c r="E1871" s="37" t="str">
        <f t="shared" si="791"/>
        <v>LVAC PCD VD (NGET Only)</v>
      </c>
      <c r="G1871" s="37" t="str">
        <f t="shared" si="792"/>
        <v>£m 23/24 prices</v>
      </c>
      <c r="H1871" s="37" t="str">
        <f t="shared" si="793"/>
        <v>Load related capex</v>
      </c>
      <c r="AU1871" s="174">
        <f t="shared" ref="AU1871:AY1871" si="829">INDEX(AU$8:AU$155,MATCH($E1871,$E$8:$E$155,0))*AU980</f>
        <v>0</v>
      </c>
      <c r="AV1871" s="111">
        <f t="shared" si="829"/>
        <v>0</v>
      </c>
      <c r="AW1871" s="111">
        <f t="shared" si="829"/>
        <v>0</v>
      </c>
      <c r="AX1871" s="111">
        <f t="shared" si="829"/>
        <v>0</v>
      </c>
      <c r="AY1871" s="111">
        <f t="shared" si="829"/>
        <v>0</v>
      </c>
      <c r="BA1871" s="38" t="str">
        <f t="shared" ca="1" si="795"/>
        <v>VariantAllowances</v>
      </c>
      <c r="BB1871" s="38" t="str">
        <f t="shared" si="796"/>
        <v>Variant allowances</v>
      </c>
      <c r="BC1871" s="38" t="str">
        <f t="shared" si="797"/>
        <v>Variant allowances allocation to totex categories</v>
      </c>
    </row>
    <row r="1872" spans="4:55">
      <c r="D1872" s="1">
        <f t="shared" si="790"/>
        <v>1</v>
      </c>
      <c r="E1872" s="37" t="str">
        <f t="shared" si="791"/>
        <v>LVAC PCD VD (NGET Only)</v>
      </c>
      <c r="G1872" s="37" t="str">
        <f t="shared" si="792"/>
        <v>£m 23/24 prices</v>
      </c>
      <c r="H1872" s="37" t="str">
        <f t="shared" si="793"/>
        <v>Asset replacement capex</v>
      </c>
      <c r="AU1872" s="161">
        <f t="shared" ref="AU1872:AY1872" si="830">INDEX(AU$8:AU$155,MATCH($E1872,$E$8:$E$155,0))*AU981</f>
        <v>3.8181717555083328</v>
      </c>
      <c r="AV1872" s="45">
        <f t="shared" si="830"/>
        <v>3.7799900379532492</v>
      </c>
      <c r="AW1872" s="45">
        <f t="shared" si="830"/>
        <v>3.7421901375737168</v>
      </c>
      <c r="AX1872" s="45">
        <f t="shared" si="830"/>
        <v>3.7047682361979795</v>
      </c>
      <c r="AY1872" s="45">
        <f t="shared" si="830"/>
        <v>3.6677205538359998</v>
      </c>
      <c r="BA1872" s="38" t="str">
        <f t="shared" ca="1" si="795"/>
        <v>VariantAllowances</v>
      </c>
      <c r="BB1872" s="38" t="str">
        <f t="shared" si="796"/>
        <v>Variant allowances</v>
      </c>
      <c r="BC1872" s="38" t="str">
        <f t="shared" si="797"/>
        <v>Variant allowances allocation to totex categories</v>
      </c>
    </row>
    <row r="1873" spans="4:55">
      <c r="D1873" s="1">
        <f t="shared" si="790"/>
        <v>1</v>
      </c>
      <c r="E1873" s="37" t="str">
        <f t="shared" si="791"/>
        <v>LVAC PCD VD (NGET Only)</v>
      </c>
      <c r="G1873" s="37" t="str">
        <f t="shared" si="792"/>
        <v>£m 23/24 prices</v>
      </c>
      <c r="H1873" s="37" t="str">
        <f t="shared" si="793"/>
        <v>Other capex</v>
      </c>
      <c r="AU1873" s="161">
        <f t="shared" ref="AU1873:AY1873" si="831">INDEX(AU$8:AU$155,MATCH($E1873,$E$8:$E$155,0))*AU982</f>
        <v>0</v>
      </c>
      <c r="AV1873" s="45">
        <f t="shared" si="831"/>
        <v>0</v>
      </c>
      <c r="AW1873" s="45">
        <f t="shared" si="831"/>
        <v>0</v>
      </c>
      <c r="AX1873" s="45">
        <f t="shared" si="831"/>
        <v>0</v>
      </c>
      <c r="AY1873" s="45">
        <f t="shared" si="831"/>
        <v>0</v>
      </c>
      <c r="BA1873" s="38" t="str">
        <f t="shared" ca="1" si="795"/>
        <v>VariantAllowances</v>
      </c>
      <c r="BB1873" s="38" t="str">
        <f t="shared" si="796"/>
        <v>Variant allowances</v>
      </c>
      <c r="BC1873" s="38" t="str">
        <f t="shared" si="797"/>
        <v>Variant allowances allocation to totex categories</v>
      </c>
    </row>
    <row r="1874" spans="4:55">
      <c r="D1874" s="1">
        <f t="shared" si="790"/>
        <v>1</v>
      </c>
      <c r="E1874" s="37" t="str">
        <f t="shared" si="791"/>
        <v>LVAC PCD VD (NGET Only)</v>
      </c>
      <c r="G1874" s="37" t="str">
        <f t="shared" si="792"/>
        <v>£m 23/24 prices</v>
      </c>
      <c r="H1874" s="37" t="str">
        <f t="shared" si="793"/>
        <v>Non-operational capex</v>
      </c>
      <c r="AU1874" s="161">
        <f t="shared" ref="AU1874:AY1874" si="832">INDEX(AU$8:AU$155,MATCH($E1874,$E$8:$E$155,0))*AU983</f>
        <v>0</v>
      </c>
      <c r="AV1874" s="45">
        <f t="shared" si="832"/>
        <v>0</v>
      </c>
      <c r="AW1874" s="45">
        <f t="shared" si="832"/>
        <v>0</v>
      </c>
      <c r="AX1874" s="45">
        <f t="shared" si="832"/>
        <v>0</v>
      </c>
      <c r="AY1874" s="45">
        <f t="shared" si="832"/>
        <v>0</v>
      </c>
      <c r="BA1874" s="38" t="str">
        <f t="shared" ca="1" si="795"/>
        <v>VariantAllowances</v>
      </c>
      <c r="BB1874" s="38" t="str">
        <f t="shared" si="796"/>
        <v>Variant allowances</v>
      </c>
      <c r="BC1874" s="38" t="str">
        <f t="shared" si="797"/>
        <v>Variant allowances allocation to totex categories</v>
      </c>
    </row>
    <row r="1875" spans="4:55">
      <c r="D1875" s="1">
        <f t="shared" si="790"/>
        <v>1</v>
      </c>
      <c r="E1875" s="37" t="str">
        <f t="shared" si="791"/>
        <v>LVAC PCD VD (NGET Only)</v>
      </c>
      <c r="G1875" s="37" t="str">
        <f t="shared" si="792"/>
        <v>£m 23/24 prices</v>
      </c>
      <c r="H1875" s="37" t="str">
        <f t="shared" si="793"/>
        <v>Network operating costs (opex)</v>
      </c>
      <c r="AU1875" s="161">
        <f t="shared" ref="AU1875:AY1875" si="833">INDEX(AU$8:AU$155,MATCH($E1875,$E$8:$E$155,0))*AU984</f>
        <v>0.96699840775969115</v>
      </c>
      <c r="AV1875" s="45">
        <f t="shared" si="833"/>
        <v>0.95732842368209414</v>
      </c>
      <c r="AW1875" s="45">
        <f t="shared" si="833"/>
        <v>0.94775513944527312</v>
      </c>
      <c r="AX1875" s="45">
        <f t="shared" si="833"/>
        <v>0.9382775880508204</v>
      </c>
      <c r="AY1875" s="45">
        <f t="shared" si="833"/>
        <v>0.92889481217031233</v>
      </c>
      <c r="BA1875" s="38" t="str">
        <f t="shared" ca="1" si="795"/>
        <v>VariantAllowances</v>
      </c>
      <c r="BB1875" s="38" t="str">
        <f t="shared" si="796"/>
        <v>Variant allowances</v>
      </c>
      <c r="BC1875" s="38" t="str">
        <f t="shared" si="797"/>
        <v>Variant allowances allocation to totex categories</v>
      </c>
    </row>
    <row r="1876" spans="4:55">
      <c r="D1876" s="1">
        <f t="shared" si="790"/>
        <v>1</v>
      </c>
      <c r="E1876" s="107" t="str">
        <f t="shared" si="791"/>
        <v>LVAC PCD VD (NGET Only)</v>
      </c>
      <c r="F1876" s="125"/>
      <c r="G1876" s="107" t="str">
        <f t="shared" si="792"/>
        <v>£m 23/24 prices</v>
      </c>
      <c r="H1876" s="107" t="str">
        <f t="shared" si="793"/>
        <v>Indirects (opex)</v>
      </c>
      <c r="I1876" s="107"/>
      <c r="J1876" s="107"/>
      <c r="K1876" s="107"/>
      <c r="L1876" s="107"/>
      <c r="M1876" s="107"/>
      <c r="N1876" s="107"/>
      <c r="O1876" s="107"/>
      <c r="P1876" s="107"/>
      <c r="Q1876" s="107"/>
      <c r="R1876" s="107"/>
      <c r="S1876" s="107"/>
      <c r="T1876" s="107"/>
      <c r="U1876" s="107"/>
      <c r="V1876" s="107"/>
      <c r="W1876" s="107"/>
      <c r="X1876" s="107"/>
      <c r="Y1876" s="107"/>
      <c r="Z1876" s="107"/>
      <c r="AA1876" s="107"/>
      <c r="AB1876" s="107"/>
      <c r="AC1876" s="107"/>
      <c r="AD1876" s="107"/>
      <c r="AE1876" s="107"/>
      <c r="AF1876" s="107"/>
      <c r="AG1876" s="107"/>
      <c r="AH1876" s="107"/>
      <c r="AI1876" s="107"/>
      <c r="AJ1876" s="107"/>
      <c r="AK1876" s="107"/>
      <c r="AL1876" s="107"/>
      <c r="AM1876" s="107"/>
      <c r="AN1876" s="107"/>
      <c r="AO1876" s="107"/>
      <c r="AP1876" s="107"/>
      <c r="AQ1876" s="107"/>
      <c r="AR1876" s="107"/>
      <c r="AS1876" s="107"/>
      <c r="AT1876" s="113"/>
      <c r="AU1876" s="175">
        <f t="shared" ref="AU1876:AY1876" si="834">INDEX(AU$8:AU$155,MATCH($E1876,$E$8:$E$155,0))*AU985</f>
        <v>0</v>
      </c>
      <c r="AV1876" s="112">
        <f t="shared" si="834"/>
        <v>0</v>
      </c>
      <c r="AW1876" s="112">
        <f t="shared" si="834"/>
        <v>0</v>
      </c>
      <c r="AX1876" s="112">
        <f t="shared" si="834"/>
        <v>0</v>
      </c>
      <c r="AY1876" s="112">
        <f t="shared" si="834"/>
        <v>0</v>
      </c>
      <c r="BA1876" s="38" t="str">
        <f t="shared" ca="1" si="795"/>
        <v>VariantAllowances</v>
      </c>
      <c r="BB1876" s="38" t="str">
        <f t="shared" si="796"/>
        <v>Variant allowances</v>
      </c>
      <c r="BC1876" s="38" t="str">
        <f t="shared" si="797"/>
        <v>Variant allowances allocation to totex categories</v>
      </c>
    </row>
    <row r="1877" spans="4:55">
      <c r="D1877" s="1">
        <f t="shared" si="790"/>
        <v>1</v>
      </c>
      <c r="E1877" s="37" t="str">
        <f t="shared" si="791"/>
        <v>Lead Asset Portfolio - OHL Fittings VD (NGET Only)</v>
      </c>
      <c r="G1877" s="37" t="str">
        <f t="shared" si="792"/>
        <v>£m 23/24 prices</v>
      </c>
      <c r="H1877" s="37" t="str">
        <f t="shared" si="793"/>
        <v>Load related capex</v>
      </c>
      <c r="AU1877" s="174">
        <f t="shared" ref="AU1877:AY1877" si="835">INDEX(AU$8:AU$155,MATCH($E1877,$E$8:$E$155,0))*AU986</f>
        <v>0</v>
      </c>
      <c r="AV1877" s="111">
        <f t="shared" si="835"/>
        <v>0</v>
      </c>
      <c r="AW1877" s="111">
        <f t="shared" si="835"/>
        <v>0</v>
      </c>
      <c r="AX1877" s="111">
        <f t="shared" si="835"/>
        <v>0</v>
      </c>
      <c r="AY1877" s="111">
        <f t="shared" si="835"/>
        <v>0</v>
      </c>
      <c r="BA1877" s="38" t="str">
        <f t="shared" ca="1" si="795"/>
        <v>VariantAllowances</v>
      </c>
      <c r="BB1877" s="38" t="str">
        <f t="shared" si="796"/>
        <v>Variant allowances</v>
      </c>
      <c r="BC1877" s="38" t="str">
        <f t="shared" si="797"/>
        <v>Variant allowances allocation to totex categories</v>
      </c>
    </row>
    <row r="1878" spans="4:55">
      <c r="D1878" s="1">
        <f t="shared" si="790"/>
        <v>1</v>
      </c>
      <c r="E1878" s="37" t="str">
        <f t="shared" si="791"/>
        <v>Lead Asset Portfolio - OHL Fittings VD (NGET Only)</v>
      </c>
      <c r="G1878" s="37" t="str">
        <f t="shared" si="792"/>
        <v>£m 23/24 prices</v>
      </c>
      <c r="H1878" s="37" t="str">
        <f t="shared" si="793"/>
        <v>Asset replacement capex</v>
      </c>
      <c r="AU1878" s="161">
        <f t="shared" ref="AU1878:AY1878" si="836">INDEX(AU$8:AU$155,MATCH($E1878,$E$8:$E$155,0))*AU987</f>
        <v>60.543783629478909</v>
      </c>
      <c r="AV1878" s="45">
        <f t="shared" si="836"/>
        <v>73.839679100309752</v>
      </c>
      <c r="AW1878" s="45">
        <f t="shared" si="836"/>
        <v>62.587757047963933</v>
      </c>
      <c r="AX1878" s="45">
        <f t="shared" si="836"/>
        <v>51.371913109487934</v>
      </c>
      <c r="AY1878" s="45">
        <f t="shared" si="836"/>
        <v>32.352594674752645</v>
      </c>
      <c r="BA1878" s="38" t="str">
        <f t="shared" ca="1" si="795"/>
        <v>VariantAllowances</v>
      </c>
      <c r="BB1878" s="38" t="str">
        <f t="shared" si="796"/>
        <v>Variant allowances</v>
      </c>
      <c r="BC1878" s="38" t="str">
        <f t="shared" si="797"/>
        <v>Variant allowances allocation to totex categories</v>
      </c>
    </row>
    <row r="1879" spans="4:55">
      <c r="D1879" s="1">
        <f t="shared" si="790"/>
        <v>1</v>
      </c>
      <c r="E1879" s="37" t="str">
        <f t="shared" si="791"/>
        <v>Lead Asset Portfolio - OHL Fittings VD (NGET Only)</v>
      </c>
      <c r="G1879" s="37" t="str">
        <f t="shared" si="792"/>
        <v>£m 23/24 prices</v>
      </c>
      <c r="H1879" s="37" t="str">
        <f t="shared" si="793"/>
        <v>Other capex</v>
      </c>
      <c r="AU1879" s="161">
        <f t="shared" ref="AU1879:AY1879" si="837">INDEX(AU$8:AU$155,MATCH($E1879,$E$8:$E$155,0))*AU988</f>
        <v>0</v>
      </c>
      <c r="AV1879" s="45">
        <f t="shared" si="837"/>
        <v>0</v>
      </c>
      <c r="AW1879" s="45">
        <f t="shared" si="837"/>
        <v>0</v>
      </c>
      <c r="AX1879" s="45">
        <f t="shared" si="837"/>
        <v>0</v>
      </c>
      <c r="AY1879" s="45">
        <f t="shared" si="837"/>
        <v>0</v>
      </c>
      <c r="BA1879" s="38" t="str">
        <f t="shared" ca="1" si="795"/>
        <v>VariantAllowances</v>
      </c>
      <c r="BB1879" s="38" t="str">
        <f t="shared" si="796"/>
        <v>Variant allowances</v>
      </c>
      <c r="BC1879" s="38" t="str">
        <f t="shared" si="797"/>
        <v>Variant allowances allocation to totex categories</v>
      </c>
    </row>
    <row r="1880" spans="4:55">
      <c r="D1880" s="1">
        <f t="shared" si="790"/>
        <v>1</v>
      </c>
      <c r="E1880" s="37" t="str">
        <f t="shared" si="791"/>
        <v>Lead Asset Portfolio - OHL Fittings VD (NGET Only)</v>
      </c>
      <c r="G1880" s="37" t="str">
        <f t="shared" si="792"/>
        <v>£m 23/24 prices</v>
      </c>
      <c r="H1880" s="37" t="str">
        <f t="shared" si="793"/>
        <v>Non-operational capex</v>
      </c>
      <c r="AU1880" s="161">
        <f t="shared" ref="AU1880:AY1880" si="838">INDEX(AU$8:AU$155,MATCH($E1880,$E$8:$E$155,0))*AU989</f>
        <v>0</v>
      </c>
      <c r="AV1880" s="45">
        <f t="shared" si="838"/>
        <v>0</v>
      </c>
      <c r="AW1880" s="45">
        <f t="shared" si="838"/>
        <v>0</v>
      </c>
      <c r="AX1880" s="45">
        <f t="shared" si="838"/>
        <v>0</v>
      </c>
      <c r="AY1880" s="45">
        <f t="shared" si="838"/>
        <v>0</v>
      </c>
      <c r="BA1880" s="38" t="str">
        <f t="shared" ca="1" si="795"/>
        <v>VariantAllowances</v>
      </c>
      <c r="BB1880" s="38" t="str">
        <f t="shared" si="796"/>
        <v>Variant allowances</v>
      </c>
      <c r="BC1880" s="38" t="str">
        <f t="shared" si="797"/>
        <v>Variant allowances allocation to totex categories</v>
      </c>
    </row>
    <row r="1881" spans="4:55">
      <c r="D1881" s="1">
        <f t="shared" si="790"/>
        <v>1</v>
      </c>
      <c r="E1881" s="37" t="str">
        <f t="shared" si="791"/>
        <v>Lead Asset Portfolio - OHL Fittings VD (NGET Only)</v>
      </c>
      <c r="G1881" s="37" t="str">
        <f t="shared" si="792"/>
        <v>£m 23/24 prices</v>
      </c>
      <c r="H1881" s="37" t="str">
        <f t="shared" si="793"/>
        <v>Network operating costs (opex)</v>
      </c>
      <c r="AU1881" s="161">
        <f t="shared" ref="AU1881:AY1881" si="839">INDEX(AU$8:AU$155,MATCH($E1881,$E$8:$E$155,0))*AU990</f>
        <v>15.333449126533298</v>
      </c>
      <c r="AV1881" s="45">
        <f t="shared" si="839"/>
        <v>18.70079626891479</v>
      </c>
      <c r="AW1881" s="45">
        <f t="shared" si="839"/>
        <v>15.851110239689536</v>
      </c>
      <c r="AX1881" s="45">
        <f t="shared" si="839"/>
        <v>13.010561431338843</v>
      </c>
      <c r="AY1881" s="45">
        <f t="shared" si="839"/>
        <v>8.1936878539439491</v>
      </c>
      <c r="BA1881" s="38" t="str">
        <f t="shared" ca="1" si="795"/>
        <v>VariantAllowances</v>
      </c>
      <c r="BB1881" s="38" t="str">
        <f t="shared" si="796"/>
        <v>Variant allowances</v>
      </c>
      <c r="BC1881" s="38" t="str">
        <f t="shared" si="797"/>
        <v>Variant allowances allocation to totex categories</v>
      </c>
    </row>
    <row r="1882" spans="4:55">
      <c r="D1882" s="1">
        <f t="shared" si="790"/>
        <v>1</v>
      </c>
      <c r="E1882" s="107" t="str">
        <f t="shared" si="791"/>
        <v>Lead Asset Portfolio - OHL Fittings VD (NGET Only)</v>
      </c>
      <c r="F1882" s="125"/>
      <c r="G1882" s="107" t="str">
        <f t="shared" si="792"/>
        <v>£m 23/24 prices</v>
      </c>
      <c r="H1882" s="107" t="str">
        <f t="shared" si="793"/>
        <v>Indirects (opex)</v>
      </c>
      <c r="I1882" s="107"/>
      <c r="J1882" s="107"/>
      <c r="K1882" s="107"/>
      <c r="L1882" s="107"/>
      <c r="M1882" s="107"/>
      <c r="N1882" s="107"/>
      <c r="O1882" s="107"/>
      <c r="P1882" s="107"/>
      <c r="Q1882" s="107"/>
      <c r="R1882" s="107"/>
      <c r="S1882" s="107"/>
      <c r="T1882" s="107"/>
      <c r="U1882" s="107"/>
      <c r="V1882" s="107"/>
      <c r="W1882" s="107"/>
      <c r="X1882" s="107"/>
      <c r="Y1882" s="107"/>
      <c r="Z1882" s="107"/>
      <c r="AA1882" s="107"/>
      <c r="AB1882" s="107"/>
      <c r="AC1882" s="107"/>
      <c r="AD1882" s="107"/>
      <c r="AE1882" s="107"/>
      <c r="AF1882" s="107"/>
      <c r="AG1882" s="107"/>
      <c r="AH1882" s="107"/>
      <c r="AI1882" s="107"/>
      <c r="AJ1882" s="107"/>
      <c r="AK1882" s="107"/>
      <c r="AL1882" s="107"/>
      <c r="AM1882" s="107"/>
      <c r="AN1882" s="107"/>
      <c r="AO1882" s="107"/>
      <c r="AP1882" s="107"/>
      <c r="AQ1882" s="107"/>
      <c r="AR1882" s="107"/>
      <c r="AS1882" s="107"/>
      <c r="AT1882" s="113"/>
      <c r="AU1882" s="175">
        <f t="shared" ref="AU1882:AY1882" si="840">INDEX(AU$8:AU$155,MATCH($E1882,$E$8:$E$155,0))*AU991</f>
        <v>0</v>
      </c>
      <c r="AV1882" s="112">
        <f t="shared" si="840"/>
        <v>0</v>
      </c>
      <c r="AW1882" s="112">
        <f t="shared" si="840"/>
        <v>0</v>
      </c>
      <c r="AX1882" s="112">
        <f t="shared" si="840"/>
        <v>0</v>
      </c>
      <c r="AY1882" s="112">
        <f t="shared" si="840"/>
        <v>0</v>
      </c>
      <c r="BA1882" s="38" t="str">
        <f t="shared" ca="1" si="795"/>
        <v>VariantAllowances</v>
      </c>
      <c r="BB1882" s="38" t="str">
        <f t="shared" si="796"/>
        <v>Variant allowances</v>
      </c>
      <c r="BC1882" s="38" t="str">
        <f t="shared" si="797"/>
        <v>Variant allowances allocation to totex categories</v>
      </c>
    </row>
    <row r="1883" spans="4:55">
      <c r="D1883" s="1">
        <f t="shared" si="790"/>
        <v>1</v>
      </c>
      <c r="E1883" s="37" t="str">
        <f t="shared" si="791"/>
        <v>Non Lead Disconnector PCD VD (NGET only)</v>
      </c>
      <c r="G1883" s="37" t="str">
        <f t="shared" si="792"/>
        <v>£m 23/24 prices</v>
      </c>
      <c r="H1883" s="37" t="str">
        <f t="shared" si="793"/>
        <v>Load related capex</v>
      </c>
      <c r="AU1883" s="174">
        <f t="shared" ref="AU1883:AY1883" si="841">INDEX(AU$8:AU$155,MATCH($E1883,$E$8:$E$155,0))*AU992</f>
        <v>0</v>
      </c>
      <c r="AV1883" s="111">
        <f t="shared" si="841"/>
        <v>0</v>
      </c>
      <c r="AW1883" s="111">
        <f t="shared" si="841"/>
        <v>0</v>
      </c>
      <c r="AX1883" s="111">
        <f t="shared" si="841"/>
        <v>0</v>
      </c>
      <c r="AY1883" s="111">
        <f t="shared" si="841"/>
        <v>0</v>
      </c>
      <c r="BA1883" s="38" t="str">
        <f t="shared" ca="1" si="795"/>
        <v>VariantAllowances</v>
      </c>
      <c r="BB1883" s="38" t="str">
        <f t="shared" si="796"/>
        <v>Variant allowances</v>
      </c>
      <c r="BC1883" s="38" t="str">
        <f t="shared" si="797"/>
        <v>Variant allowances allocation to totex categories</v>
      </c>
    </row>
    <row r="1884" spans="4:55">
      <c r="D1884" s="1">
        <f t="shared" si="790"/>
        <v>1</v>
      </c>
      <c r="E1884" s="37" t="str">
        <f t="shared" si="791"/>
        <v>Non Lead Disconnector PCD VD (NGET only)</v>
      </c>
      <c r="G1884" s="37" t="str">
        <f t="shared" si="792"/>
        <v>£m 23/24 prices</v>
      </c>
      <c r="H1884" s="37" t="str">
        <f t="shared" si="793"/>
        <v>Asset replacement capex</v>
      </c>
      <c r="AU1884" s="161">
        <f t="shared" ref="AU1884:AY1884" si="842">INDEX(AU$8:AU$155,MATCH($E1884,$E$8:$E$155,0))*AU993</f>
        <v>5.70442372094967</v>
      </c>
      <c r="AV1884" s="45">
        <f t="shared" si="842"/>
        <v>5.6473794837401732</v>
      </c>
      <c r="AW1884" s="45">
        <f t="shared" si="842"/>
        <v>5.5909056889027715</v>
      </c>
      <c r="AX1884" s="45">
        <f t="shared" si="842"/>
        <v>5.5349966320137431</v>
      </c>
      <c r="AY1884" s="45">
        <f t="shared" si="842"/>
        <v>5.4796466656936067</v>
      </c>
      <c r="BA1884" s="38" t="str">
        <f t="shared" ca="1" si="795"/>
        <v>VariantAllowances</v>
      </c>
      <c r="BB1884" s="38" t="str">
        <f t="shared" si="796"/>
        <v>Variant allowances</v>
      </c>
      <c r="BC1884" s="38" t="str">
        <f t="shared" si="797"/>
        <v>Variant allowances allocation to totex categories</v>
      </c>
    </row>
    <row r="1885" spans="4:55">
      <c r="D1885" s="1">
        <f t="shared" si="790"/>
        <v>1</v>
      </c>
      <c r="E1885" s="37" t="str">
        <f t="shared" si="791"/>
        <v>Non Lead Disconnector PCD VD (NGET only)</v>
      </c>
      <c r="G1885" s="37" t="str">
        <f t="shared" si="792"/>
        <v>£m 23/24 prices</v>
      </c>
      <c r="H1885" s="37" t="str">
        <f t="shared" si="793"/>
        <v>Other capex</v>
      </c>
      <c r="AU1885" s="161">
        <f t="shared" ref="AU1885:AY1885" si="843">INDEX(AU$8:AU$155,MATCH($E1885,$E$8:$E$155,0))*AU994</f>
        <v>0</v>
      </c>
      <c r="AV1885" s="45">
        <f t="shared" si="843"/>
        <v>0</v>
      </c>
      <c r="AW1885" s="45">
        <f t="shared" si="843"/>
        <v>0</v>
      </c>
      <c r="AX1885" s="45">
        <f t="shared" si="843"/>
        <v>0</v>
      </c>
      <c r="AY1885" s="45">
        <f t="shared" si="843"/>
        <v>0</v>
      </c>
      <c r="BA1885" s="38" t="str">
        <f t="shared" ca="1" si="795"/>
        <v>VariantAllowances</v>
      </c>
      <c r="BB1885" s="38" t="str">
        <f t="shared" si="796"/>
        <v>Variant allowances</v>
      </c>
      <c r="BC1885" s="38" t="str">
        <f t="shared" si="797"/>
        <v>Variant allowances allocation to totex categories</v>
      </c>
    </row>
    <row r="1886" spans="4:55">
      <c r="D1886" s="1">
        <f t="shared" si="790"/>
        <v>1</v>
      </c>
      <c r="E1886" s="37" t="str">
        <f t="shared" si="791"/>
        <v>Non Lead Disconnector PCD VD (NGET only)</v>
      </c>
      <c r="G1886" s="37" t="str">
        <f t="shared" si="792"/>
        <v>£m 23/24 prices</v>
      </c>
      <c r="H1886" s="37" t="str">
        <f t="shared" si="793"/>
        <v>Non-operational capex</v>
      </c>
      <c r="AU1886" s="161">
        <f t="shared" ref="AU1886:AY1886" si="844">INDEX(AU$8:AU$155,MATCH($E1886,$E$8:$E$155,0))*AU995</f>
        <v>0</v>
      </c>
      <c r="AV1886" s="45">
        <f t="shared" si="844"/>
        <v>0</v>
      </c>
      <c r="AW1886" s="45">
        <f t="shared" si="844"/>
        <v>0</v>
      </c>
      <c r="AX1886" s="45">
        <f t="shared" si="844"/>
        <v>0</v>
      </c>
      <c r="AY1886" s="45">
        <f t="shared" si="844"/>
        <v>0</v>
      </c>
      <c r="BA1886" s="38" t="str">
        <f t="shared" ca="1" si="795"/>
        <v>VariantAllowances</v>
      </c>
      <c r="BB1886" s="38" t="str">
        <f t="shared" si="796"/>
        <v>Variant allowances</v>
      </c>
      <c r="BC1886" s="38" t="str">
        <f t="shared" si="797"/>
        <v>Variant allowances allocation to totex categories</v>
      </c>
    </row>
    <row r="1887" spans="4:55">
      <c r="D1887" s="1">
        <f t="shared" si="790"/>
        <v>1</v>
      </c>
      <c r="E1887" s="37" t="str">
        <f t="shared" si="791"/>
        <v>Non Lead Disconnector PCD VD (NGET only)</v>
      </c>
      <c r="G1887" s="37" t="str">
        <f t="shared" si="792"/>
        <v>£m 23/24 prices</v>
      </c>
      <c r="H1887" s="37" t="str">
        <f t="shared" si="793"/>
        <v>Network operating costs (opex)</v>
      </c>
      <c r="AU1887" s="161">
        <f t="shared" ref="AU1887:AY1887" si="845">INDEX(AU$8:AU$155,MATCH($E1887,$E$8:$E$155,0))*AU996</f>
        <v>1.444714645795327</v>
      </c>
      <c r="AV1887" s="45">
        <f t="shared" si="845"/>
        <v>1.4302674993373738</v>
      </c>
      <c r="AW1887" s="45">
        <f t="shared" si="845"/>
        <v>1.415964824344</v>
      </c>
      <c r="AX1887" s="45">
        <f t="shared" si="845"/>
        <v>1.4018051761005601</v>
      </c>
      <c r="AY1887" s="45">
        <f t="shared" si="845"/>
        <v>1.3877871243395545</v>
      </c>
      <c r="BA1887" s="38" t="str">
        <f t="shared" ca="1" si="795"/>
        <v>VariantAllowances</v>
      </c>
      <c r="BB1887" s="38" t="str">
        <f t="shared" si="796"/>
        <v>Variant allowances</v>
      </c>
      <c r="BC1887" s="38" t="str">
        <f t="shared" si="797"/>
        <v>Variant allowances allocation to totex categories</v>
      </c>
    </row>
    <row r="1888" spans="4:55">
      <c r="D1888" s="1">
        <f t="shared" si="790"/>
        <v>1</v>
      </c>
      <c r="E1888" s="107" t="str">
        <f t="shared" si="791"/>
        <v>Non Lead Disconnector PCD VD (NGET only)</v>
      </c>
      <c r="F1888" s="125"/>
      <c r="G1888" s="107" t="str">
        <f t="shared" si="792"/>
        <v>£m 23/24 prices</v>
      </c>
      <c r="H1888" s="107" t="str">
        <f t="shared" si="793"/>
        <v>Indirects (opex)</v>
      </c>
      <c r="I1888" s="107"/>
      <c r="J1888" s="107"/>
      <c r="K1888" s="107"/>
      <c r="L1888" s="107"/>
      <c r="M1888" s="107"/>
      <c r="N1888" s="107"/>
      <c r="O1888" s="107"/>
      <c r="P1888" s="107"/>
      <c r="Q1888" s="107"/>
      <c r="R1888" s="107"/>
      <c r="S1888" s="107"/>
      <c r="T1888" s="107"/>
      <c r="U1888" s="107"/>
      <c r="V1888" s="107"/>
      <c r="W1888" s="107"/>
      <c r="X1888" s="107"/>
      <c r="Y1888" s="107"/>
      <c r="Z1888" s="107"/>
      <c r="AA1888" s="107"/>
      <c r="AB1888" s="107"/>
      <c r="AC1888" s="107"/>
      <c r="AD1888" s="107"/>
      <c r="AE1888" s="107"/>
      <c r="AF1888" s="107"/>
      <c r="AG1888" s="107"/>
      <c r="AH1888" s="107"/>
      <c r="AI1888" s="107"/>
      <c r="AJ1888" s="107"/>
      <c r="AK1888" s="107"/>
      <c r="AL1888" s="107"/>
      <c r="AM1888" s="107"/>
      <c r="AN1888" s="107"/>
      <c r="AO1888" s="107"/>
      <c r="AP1888" s="107"/>
      <c r="AQ1888" s="107"/>
      <c r="AR1888" s="107"/>
      <c r="AS1888" s="107"/>
      <c r="AT1888" s="113"/>
      <c r="AU1888" s="175">
        <f t="shared" ref="AU1888:AY1888" si="846">INDEX(AU$8:AU$155,MATCH($E1888,$E$8:$E$155,0))*AU997</f>
        <v>0</v>
      </c>
      <c r="AV1888" s="112">
        <f t="shared" si="846"/>
        <v>0</v>
      </c>
      <c r="AW1888" s="112">
        <f t="shared" si="846"/>
        <v>0</v>
      </c>
      <c r="AX1888" s="112">
        <f t="shared" si="846"/>
        <v>0</v>
      </c>
      <c r="AY1888" s="112">
        <f t="shared" si="846"/>
        <v>0</v>
      </c>
      <c r="BA1888" s="38" t="str">
        <f t="shared" ca="1" si="795"/>
        <v>VariantAllowances</v>
      </c>
      <c r="BB1888" s="38" t="str">
        <f t="shared" si="796"/>
        <v>Variant allowances</v>
      </c>
      <c r="BC1888" s="38" t="str">
        <f t="shared" si="797"/>
        <v>Variant allowances allocation to totex categories</v>
      </c>
    </row>
    <row r="1889" spans="4:55">
      <c r="D1889" s="1">
        <f t="shared" si="790"/>
        <v>1</v>
      </c>
      <c r="E1889" s="37" t="str">
        <f t="shared" si="791"/>
        <v>Non Lead Surge Arrester PCD VD (NGET only)</v>
      </c>
      <c r="G1889" s="37" t="str">
        <f t="shared" si="792"/>
        <v>£m 23/24 prices</v>
      </c>
      <c r="H1889" s="37" t="str">
        <f t="shared" si="793"/>
        <v>Load related capex</v>
      </c>
      <c r="AU1889" s="174">
        <f t="shared" ref="AU1889:AY1889" si="847">INDEX(AU$8:AU$155,MATCH($E1889,$E$8:$E$155,0))*AU998</f>
        <v>0</v>
      </c>
      <c r="AV1889" s="111">
        <f t="shared" si="847"/>
        <v>0</v>
      </c>
      <c r="AW1889" s="111">
        <f t="shared" si="847"/>
        <v>0</v>
      </c>
      <c r="AX1889" s="111">
        <f t="shared" si="847"/>
        <v>0</v>
      </c>
      <c r="AY1889" s="111">
        <f t="shared" si="847"/>
        <v>0</v>
      </c>
      <c r="BA1889" s="38" t="str">
        <f t="shared" ca="1" si="795"/>
        <v>VariantAllowances</v>
      </c>
      <c r="BB1889" s="38" t="str">
        <f t="shared" si="796"/>
        <v>Variant allowances</v>
      </c>
      <c r="BC1889" s="38" t="str">
        <f t="shared" si="797"/>
        <v>Variant allowances allocation to totex categories</v>
      </c>
    </row>
    <row r="1890" spans="4:55">
      <c r="D1890" s="1">
        <f t="shared" si="790"/>
        <v>1</v>
      </c>
      <c r="E1890" s="37" t="str">
        <f t="shared" si="791"/>
        <v>Non Lead Surge Arrester PCD VD (NGET only)</v>
      </c>
      <c r="G1890" s="37" t="str">
        <f t="shared" si="792"/>
        <v>£m 23/24 prices</v>
      </c>
      <c r="H1890" s="37" t="str">
        <f t="shared" si="793"/>
        <v>Asset replacement capex</v>
      </c>
      <c r="AU1890" s="161">
        <f t="shared" ref="AU1890:AY1890" si="848">INDEX(AU$8:AU$155,MATCH($E1890,$E$8:$E$155,0))*AU999</f>
        <v>0.42881693722871334</v>
      </c>
      <c r="AV1890" s="45">
        <f t="shared" si="848"/>
        <v>0.42452876785642624</v>
      </c>
      <c r="AW1890" s="45">
        <f t="shared" si="848"/>
        <v>0.42028348017786188</v>
      </c>
      <c r="AX1890" s="45">
        <f t="shared" si="848"/>
        <v>0.41608064537608325</v>
      </c>
      <c r="AY1890" s="45">
        <f t="shared" si="848"/>
        <v>0.41191983892232253</v>
      </c>
      <c r="BA1890" s="38" t="str">
        <f t="shared" ca="1" si="795"/>
        <v>VariantAllowances</v>
      </c>
      <c r="BB1890" s="38" t="str">
        <f t="shared" si="796"/>
        <v>Variant allowances</v>
      </c>
      <c r="BC1890" s="38" t="str">
        <f t="shared" si="797"/>
        <v>Variant allowances allocation to totex categories</v>
      </c>
    </row>
    <row r="1891" spans="4:55">
      <c r="D1891" s="1">
        <f t="shared" si="790"/>
        <v>1</v>
      </c>
      <c r="E1891" s="37" t="str">
        <f t="shared" si="791"/>
        <v>Non Lead Surge Arrester PCD VD (NGET only)</v>
      </c>
      <c r="G1891" s="37" t="str">
        <f t="shared" si="792"/>
        <v>£m 23/24 prices</v>
      </c>
      <c r="H1891" s="37" t="str">
        <f t="shared" si="793"/>
        <v>Other capex</v>
      </c>
      <c r="AU1891" s="161">
        <f t="shared" ref="AU1891:AY1891" si="849">INDEX(AU$8:AU$155,MATCH($E1891,$E$8:$E$155,0))*AU1000</f>
        <v>0</v>
      </c>
      <c r="AV1891" s="45">
        <f t="shared" si="849"/>
        <v>0</v>
      </c>
      <c r="AW1891" s="45">
        <f t="shared" si="849"/>
        <v>0</v>
      </c>
      <c r="AX1891" s="45">
        <f t="shared" si="849"/>
        <v>0</v>
      </c>
      <c r="AY1891" s="45">
        <f t="shared" si="849"/>
        <v>0</v>
      </c>
      <c r="BA1891" s="38" t="str">
        <f t="shared" ca="1" si="795"/>
        <v>VariantAllowances</v>
      </c>
      <c r="BB1891" s="38" t="str">
        <f t="shared" si="796"/>
        <v>Variant allowances</v>
      </c>
      <c r="BC1891" s="38" t="str">
        <f t="shared" si="797"/>
        <v>Variant allowances allocation to totex categories</v>
      </c>
    </row>
    <row r="1892" spans="4:55">
      <c r="D1892" s="1">
        <f t="shared" si="790"/>
        <v>1</v>
      </c>
      <c r="E1892" s="37" t="str">
        <f t="shared" si="791"/>
        <v>Non Lead Surge Arrester PCD VD (NGET only)</v>
      </c>
      <c r="G1892" s="37" t="str">
        <f t="shared" si="792"/>
        <v>£m 23/24 prices</v>
      </c>
      <c r="H1892" s="37" t="str">
        <f t="shared" si="793"/>
        <v>Non-operational capex</v>
      </c>
      <c r="AU1892" s="161">
        <f t="shared" ref="AU1892:AY1892" si="850">INDEX(AU$8:AU$155,MATCH($E1892,$E$8:$E$155,0))*AU1001</f>
        <v>0</v>
      </c>
      <c r="AV1892" s="45">
        <f t="shared" si="850"/>
        <v>0</v>
      </c>
      <c r="AW1892" s="45">
        <f t="shared" si="850"/>
        <v>0</v>
      </c>
      <c r="AX1892" s="45">
        <f t="shared" si="850"/>
        <v>0</v>
      </c>
      <c r="AY1892" s="45">
        <f t="shared" si="850"/>
        <v>0</v>
      </c>
      <c r="BA1892" s="38" t="str">
        <f t="shared" ca="1" si="795"/>
        <v>VariantAllowances</v>
      </c>
      <c r="BB1892" s="38" t="str">
        <f t="shared" si="796"/>
        <v>Variant allowances</v>
      </c>
      <c r="BC1892" s="38" t="str">
        <f t="shared" si="797"/>
        <v>Variant allowances allocation to totex categories</v>
      </c>
    </row>
    <row r="1893" spans="4:55">
      <c r="D1893" s="1">
        <f t="shared" si="790"/>
        <v>1</v>
      </c>
      <c r="E1893" s="37" t="str">
        <f t="shared" si="791"/>
        <v>Non Lead Surge Arrester PCD VD (NGET only)</v>
      </c>
      <c r="G1893" s="37" t="str">
        <f t="shared" si="792"/>
        <v>£m 23/24 prices</v>
      </c>
      <c r="H1893" s="37" t="str">
        <f t="shared" si="793"/>
        <v>Network operating costs (opex)</v>
      </c>
      <c r="AU1893" s="161">
        <f t="shared" ref="AU1893:AY1893" si="851">INDEX(AU$8:AU$155,MATCH($E1893,$E$8:$E$155,0))*AU1002</f>
        <v>0.10860310171283709</v>
      </c>
      <c r="AV1893" s="45">
        <f t="shared" si="851"/>
        <v>0.10751707069570872</v>
      </c>
      <c r="AW1893" s="45">
        <f t="shared" si="851"/>
        <v>0.10644189998875161</v>
      </c>
      <c r="AX1893" s="45">
        <f t="shared" si="851"/>
        <v>0.1053774809888641</v>
      </c>
      <c r="AY1893" s="45">
        <f t="shared" si="851"/>
        <v>0.10432370617897548</v>
      </c>
      <c r="BA1893" s="38" t="str">
        <f t="shared" ca="1" si="795"/>
        <v>VariantAllowances</v>
      </c>
      <c r="BB1893" s="38" t="str">
        <f t="shared" si="796"/>
        <v>Variant allowances</v>
      </c>
      <c r="BC1893" s="38" t="str">
        <f t="shared" si="797"/>
        <v>Variant allowances allocation to totex categories</v>
      </c>
    </row>
    <row r="1894" spans="4:55">
      <c r="D1894" s="1">
        <f t="shared" si="790"/>
        <v>1</v>
      </c>
      <c r="E1894" s="107" t="str">
        <f t="shared" si="791"/>
        <v>Non Lead Surge Arrester PCD VD (NGET only)</v>
      </c>
      <c r="F1894" s="125"/>
      <c r="G1894" s="107" t="str">
        <f t="shared" si="792"/>
        <v>£m 23/24 prices</v>
      </c>
      <c r="H1894" s="107" t="str">
        <f t="shared" si="793"/>
        <v>Indirects (opex)</v>
      </c>
      <c r="I1894" s="107"/>
      <c r="J1894" s="107"/>
      <c r="K1894" s="107"/>
      <c r="L1894" s="107"/>
      <c r="M1894" s="107"/>
      <c r="N1894" s="107"/>
      <c r="O1894" s="107"/>
      <c r="P1894" s="107"/>
      <c r="Q1894" s="107"/>
      <c r="R1894" s="107"/>
      <c r="S1894" s="107"/>
      <c r="T1894" s="107"/>
      <c r="U1894" s="107"/>
      <c r="V1894" s="107"/>
      <c r="W1894" s="107"/>
      <c r="X1894" s="107"/>
      <c r="Y1894" s="107"/>
      <c r="Z1894" s="107"/>
      <c r="AA1894" s="107"/>
      <c r="AB1894" s="107"/>
      <c r="AC1894" s="107"/>
      <c r="AD1894" s="107"/>
      <c r="AE1894" s="107"/>
      <c r="AF1894" s="107"/>
      <c r="AG1894" s="107"/>
      <c r="AH1894" s="107"/>
      <c r="AI1894" s="107"/>
      <c r="AJ1894" s="107"/>
      <c r="AK1894" s="107"/>
      <c r="AL1894" s="107"/>
      <c r="AM1894" s="107"/>
      <c r="AN1894" s="107"/>
      <c r="AO1894" s="107"/>
      <c r="AP1894" s="107"/>
      <c r="AQ1894" s="107"/>
      <c r="AR1894" s="107"/>
      <c r="AS1894" s="107"/>
      <c r="AT1894" s="113"/>
      <c r="AU1894" s="175">
        <f t="shared" ref="AU1894:AY1894" si="852">INDEX(AU$8:AU$155,MATCH($E1894,$E$8:$E$155,0))*AU1003</f>
        <v>0</v>
      </c>
      <c r="AV1894" s="112">
        <f t="shared" si="852"/>
        <v>0</v>
      </c>
      <c r="AW1894" s="112">
        <f t="shared" si="852"/>
        <v>0</v>
      </c>
      <c r="AX1894" s="112">
        <f t="shared" si="852"/>
        <v>0</v>
      </c>
      <c r="AY1894" s="112">
        <f t="shared" si="852"/>
        <v>0</v>
      </c>
      <c r="BA1894" s="38" t="str">
        <f t="shared" ca="1" si="795"/>
        <v>VariantAllowances</v>
      </c>
      <c r="BB1894" s="38" t="str">
        <f t="shared" si="796"/>
        <v>Variant allowances</v>
      </c>
      <c r="BC1894" s="38" t="str">
        <f t="shared" si="797"/>
        <v>Variant allowances allocation to totex categories</v>
      </c>
    </row>
    <row r="1895" spans="4:55">
      <c r="D1895" s="1">
        <f t="shared" si="790"/>
        <v>1</v>
      </c>
      <c r="E1895" s="37" t="str">
        <f t="shared" si="791"/>
        <v>Post Insulator PCD (NGET Only)</v>
      </c>
      <c r="G1895" s="37" t="str">
        <f t="shared" si="792"/>
        <v>£m 23/24 prices</v>
      </c>
      <c r="H1895" s="37" t="str">
        <f t="shared" si="793"/>
        <v>Load related capex</v>
      </c>
      <c r="AU1895" s="174">
        <f t="shared" ref="AU1895:AY1895" si="853">INDEX(AU$8:AU$155,MATCH($E1895,$E$8:$E$155,0))*AU1004</f>
        <v>0</v>
      </c>
      <c r="AV1895" s="111">
        <f t="shared" si="853"/>
        <v>0</v>
      </c>
      <c r="AW1895" s="111">
        <f t="shared" si="853"/>
        <v>0</v>
      </c>
      <c r="AX1895" s="111">
        <f t="shared" si="853"/>
        <v>0</v>
      </c>
      <c r="AY1895" s="111">
        <f t="shared" si="853"/>
        <v>0</v>
      </c>
      <c r="BA1895" s="38" t="str">
        <f t="shared" ca="1" si="795"/>
        <v>VariantAllowances</v>
      </c>
      <c r="BB1895" s="38" t="str">
        <f t="shared" si="796"/>
        <v>Variant allowances</v>
      </c>
      <c r="BC1895" s="38" t="str">
        <f t="shared" si="797"/>
        <v>Variant allowances allocation to totex categories</v>
      </c>
    </row>
    <row r="1896" spans="4:55">
      <c r="D1896" s="1">
        <f t="shared" si="790"/>
        <v>1</v>
      </c>
      <c r="E1896" s="37" t="str">
        <f t="shared" si="791"/>
        <v>Post Insulator PCD (NGET Only)</v>
      </c>
      <c r="G1896" s="37" t="str">
        <f t="shared" si="792"/>
        <v>£m 23/24 prices</v>
      </c>
      <c r="H1896" s="37" t="str">
        <f t="shared" si="793"/>
        <v>Asset replacement capex</v>
      </c>
      <c r="AU1896" s="161">
        <f t="shared" ref="AU1896:AY1896" si="854">INDEX(AU$8:AU$155,MATCH($E1896,$E$8:$E$155,0))*AU1005</f>
        <v>1.8219646172113892</v>
      </c>
      <c r="AV1896" s="45">
        <f t="shared" si="854"/>
        <v>5.4112349131178128</v>
      </c>
      <c r="AW1896" s="45">
        <f t="shared" si="854"/>
        <v>3.5714150426577653</v>
      </c>
      <c r="AX1896" s="45">
        <f t="shared" si="854"/>
        <v>3.535700892231187</v>
      </c>
      <c r="AY1896" s="45">
        <f t="shared" si="854"/>
        <v>3.5003438833088754</v>
      </c>
      <c r="BA1896" s="38" t="str">
        <f t="shared" ca="1" si="795"/>
        <v>VariantAllowances</v>
      </c>
      <c r="BB1896" s="38" t="str">
        <f t="shared" si="796"/>
        <v>Variant allowances</v>
      </c>
      <c r="BC1896" s="38" t="str">
        <f t="shared" si="797"/>
        <v>Variant allowances allocation to totex categories</v>
      </c>
    </row>
    <row r="1897" spans="4:55">
      <c r="D1897" s="1">
        <f t="shared" si="790"/>
        <v>1</v>
      </c>
      <c r="E1897" s="37" t="str">
        <f t="shared" si="791"/>
        <v>Post Insulator PCD (NGET Only)</v>
      </c>
      <c r="G1897" s="37" t="str">
        <f t="shared" si="792"/>
        <v>£m 23/24 prices</v>
      </c>
      <c r="H1897" s="37" t="str">
        <f t="shared" si="793"/>
        <v>Other capex</v>
      </c>
      <c r="AU1897" s="161">
        <f t="shared" ref="AU1897:AY1897" si="855">INDEX(AU$8:AU$155,MATCH($E1897,$E$8:$E$155,0))*AU1006</f>
        <v>0</v>
      </c>
      <c r="AV1897" s="45">
        <f t="shared" si="855"/>
        <v>0</v>
      </c>
      <c r="AW1897" s="45">
        <f t="shared" si="855"/>
        <v>0</v>
      </c>
      <c r="AX1897" s="45">
        <f t="shared" si="855"/>
        <v>0</v>
      </c>
      <c r="AY1897" s="45">
        <f t="shared" si="855"/>
        <v>0</v>
      </c>
      <c r="BA1897" s="38" t="str">
        <f t="shared" ca="1" si="795"/>
        <v>VariantAllowances</v>
      </c>
      <c r="BB1897" s="38" t="str">
        <f t="shared" si="796"/>
        <v>Variant allowances</v>
      </c>
      <c r="BC1897" s="38" t="str">
        <f t="shared" si="797"/>
        <v>Variant allowances allocation to totex categories</v>
      </c>
    </row>
    <row r="1898" spans="4:55">
      <c r="D1898" s="1">
        <f t="shared" si="790"/>
        <v>1</v>
      </c>
      <c r="E1898" s="37" t="str">
        <f t="shared" si="791"/>
        <v>Post Insulator PCD (NGET Only)</v>
      </c>
      <c r="G1898" s="37" t="str">
        <f t="shared" si="792"/>
        <v>£m 23/24 prices</v>
      </c>
      <c r="H1898" s="37" t="str">
        <f t="shared" si="793"/>
        <v>Non-operational capex</v>
      </c>
      <c r="AU1898" s="161">
        <f t="shared" ref="AU1898:AY1898" si="856">INDEX(AU$8:AU$155,MATCH($E1898,$E$8:$E$155,0))*AU1007</f>
        <v>0</v>
      </c>
      <c r="AV1898" s="45">
        <f t="shared" si="856"/>
        <v>0</v>
      </c>
      <c r="AW1898" s="45">
        <f t="shared" si="856"/>
        <v>0</v>
      </c>
      <c r="AX1898" s="45">
        <f t="shared" si="856"/>
        <v>0</v>
      </c>
      <c r="AY1898" s="45">
        <f t="shared" si="856"/>
        <v>0</v>
      </c>
      <c r="BA1898" s="38" t="str">
        <f t="shared" ca="1" si="795"/>
        <v>VariantAllowances</v>
      </c>
      <c r="BB1898" s="38" t="str">
        <f t="shared" si="796"/>
        <v>Variant allowances</v>
      </c>
      <c r="BC1898" s="38" t="str">
        <f t="shared" si="797"/>
        <v>Variant allowances allocation to totex categories</v>
      </c>
    </row>
    <row r="1899" spans="4:55">
      <c r="D1899" s="1">
        <f t="shared" si="790"/>
        <v>1</v>
      </c>
      <c r="E1899" s="37" t="str">
        <f t="shared" si="791"/>
        <v>Post Insulator PCD (NGET Only)</v>
      </c>
      <c r="G1899" s="37" t="str">
        <f t="shared" si="792"/>
        <v>£m 23/24 prices</v>
      </c>
      <c r="H1899" s="37" t="str">
        <f t="shared" si="793"/>
        <v>Network operating costs (opex)</v>
      </c>
      <c r="AU1899" s="161">
        <f t="shared" ref="AU1899:AY1899" si="857">INDEX(AU$8:AU$155,MATCH($E1899,$E$8:$E$155,0))*AU1008</f>
        <v>0.46143468567022233</v>
      </c>
      <c r="AV1899" s="45">
        <f t="shared" si="857"/>
        <v>1.3704610164405568</v>
      </c>
      <c r="AW1899" s="45">
        <f t="shared" si="857"/>
        <v>0.90450427085076979</v>
      </c>
      <c r="AX1899" s="45">
        <f t="shared" si="857"/>
        <v>0.89545922814226198</v>
      </c>
      <c r="AY1899" s="45">
        <f t="shared" si="857"/>
        <v>0.88650463586083939</v>
      </c>
      <c r="BA1899" s="38" t="str">
        <f t="shared" ca="1" si="795"/>
        <v>VariantAllowances</v>
      </c>
      <c r="BB1899" s="38" t="str">
        <f t="shared" si="796"/>
        <v>Variant allowances</v>
      </c>
      <c r="BC1899" s="38" t="str">
        <f t="shared" si="797"/>
        <v>Variant allowances allocation to totex categories</v>
      </c>
    </row>
    <row r="1900" spans="4:55">
      <c r="D1900" s="1">
        <f t="shared" si="790"/>
        <v>1</v>
      </c>
      <c r="E1900" s="107" t="str">
        <f t="shared" si="791"/>
        <v>Post Insulator PCD (NGET Only)</v>
      </c>
      <c r="F1900" s="125"/>
      <c r="G1900" s="107" t="str">
        <f t="shared" si="792"/>
        <v>£m 23/24 prices</v>
      </c>
      <c r="H1900" s="107" t="str">
        <f t="shared" si="793"/>
        <v>Indirects (opex)</v>
      </c>
      <c r="I1900" s="107"/>
      <c r="J1900" s="107"/>
      <c r="K1900" s="107"/>
      <c r="L1900" s="107"/>
      <c r="M1900" s="107"/>
      <c r="N1900" s="107"/>
      <c r="O1900" s="107"/>
      <c r="P1900" s="107"/>
      <c r="Q1900" s="107"/>
      <c r="R1900" s="107"/>
      <c r="S1900" s="107"/>
      <c r="T1900" s="107"/>
      <c r="U1900" s="107"/>
      <c r="V1900" s="107"/>
      <c r="W1900" s="107"/>
      <c r="X1900" s="107"/>
      <c r="Y1900" s="107"/>
      <c r="Z1900" s="107"/>
      <c r="AA1900" s="107"/>
      <c r="AB1900" s="107"/>
      <c r="AC1900" s="107"/>
      <c r="AD1900" s="107"/>
      <c r="AE1900" s="107"/>
      <c r="AF1900" s="107"/>
      <c r="AG1900" s="107"/>
      <c r="AH1900" s="107"/>
      <c r="AI1900" s="107"/>
      <c r="AJ1900" s="107"/>
      <c r="AK1900" s="107"/>
      <c r="AL1900" s="107"/>
      <c r="AM1900" s="107"/>
      <c r="AN1900" s="107"/>
      <c r="AO1900" s="107"/>
      <c r="AP1900" s="107"/>
      <c r="AQ1900" s="107"/>
      <c r="AR1900" s="107"/>
      <c r="AS1900" s="107"/>
      <c r="AT1900" s="113"/>
      <c r="AU1900" s="175">
        <f t="shared" ref="AU1900:AY1900" si="858">INDEX(AU$8:AU$155,MATCH($E1900,$E$8:$E$155,0))*AU1009</f>
        <v>0</v>
      </c>
      <c r="AV1900" s="112">
        <f t="shared" si="858"/>
        <v>0</v>
      </c>
      <c r="AW1900" s="112">
        <f t="shared" si="858"/>
        <v>0</v>
      </c>
      <c r="AX1900" s="112">
        <f t="shared" si="858"/>
        <v>0</v>
      </c>
      <c r="AY1900" s="112">
        <f t="shared" si="858"/>
        <v>0</v>
      </c>
      <c r="BA1900" s="38" t="str">
        <f t="shared" ca="1" si="795"/>
        <v>VariantAllowances</v>
      </c>
      <c r="BB1900" s="38" t="str">
        <f t="shared" si="796"/>
        <v>Variant allowances</v>
      </c>
      <c r="BC1900" s="38" t="str">
        <f t="shared" si="797"/>
        <v>Variant allowances allocation to totex categories</v>
      </c>
    </row>
    <row r="1901" spans="4:55">
      <c r="D1901" s="1">
        <f t="shared" si="790"/>
        <v>1</v>
      </c>
      <c r="E1901" s="37" t="str">
        <f t="shared" si="791"/>
        <v>Non Lead Earth Switch PCD (NGET only)</v>
      </c>
      <c r="G1901" s="37" t="str">
        <f t="shared" si="792"/>
        <v>£m 23/24 prices</v>
      </c>
      <c r="H1901" s="37" t="str">
        <f t="shared" si="793"/>
        <v>Load related capex</v>
      </c>
      <c r="AU1901" s="174">
        <f t="shared" ref="AU1901:AY1901" si="859">INDEX(AU$8:AU$155,MATCH($E1901,$E$8:$E$155,0))*AU1010</f>
        <v>0</v>
      </c>
      <c r="AV1901" s="111">
        <f t="shared" si="859"/>
        <v>0</v>
      </c>
      <c r="AW1901" s="111">
        <f t="shared" si="859"/>
        <v>0</v>
      </c>
      <c r="AX1901" s="111">
        <f t="shared" si="859"/>
        <v>0</v>
      </c>
      <c r="AY1901" s="111">
        <f t="shared" si="859"/>
        <v>0</v>
      </c>
      <c r="BA1901" s="38" t="str">
        <f t="shared" ca="1" si="795"/>
        <v>VariantAllowances</v>
      </c>
      <c r="BB1901" s="38" t="str">
        <f t="shared" si="796"/>
        <v>Variant allowances</v>
      </c>
      <c r="BC1901" s="38" t="str">
        <f t="shared" si="797"/>
        <v>Variant allowances allocation to totex categories</v>
      </c>
    </row>
    <row r="1902" spans="4:55">
      <c r="D1902" s="1">
        <f t="shared" si="790"/>
        <v>1</v>
      </c>
      <c r="E1902" s="37" t="str">
        <f t="shared" si="791"/>
        <v>Non Lead Earth Switch PCD (NGET only)</v>
      </c>
      <c r="G1902" s="37" t="str">
        <f t="shared" si="792"/>
        <v>£m 23/24 prices</v>
      </c>
      <c r="H1902" s="37" t="str">
        <f t="shared" si="793"/>
        <v>Asset replacement capex</v>
      </c>
      <c r="AU1902" s="161">
        <f t="shared" ref="AU1902:AY1902" si="860">INDEX(AU$8:AU$155,MATCH($E1902,$E$8:$E$155,0))*AU1011</f>
        <v>5.9434281964624365</v>
      </c>
      <c r="AV1902" s="45">
        <f t="shared" si="860"/>
        <v>5.883993914497812</v>
      </c>
      <c r="AW1902" s="45">
        <f t="shared" si="860"/>
        <v>5.8251539753528334</v>
      </c>
      <c r="AX1902" s="45">
        <f t="shared" si="860"/>
        <v>5.766902435599305</v>
      </c>
      <c r="AY1902" s="45">
        <f t="shared" si="860"/>
        <v>5.7092334112433125</v>
      </c>
      <c r="BA1902" s="38" t="str">
        <f t="shared" ca="1" si="795"/>
        <v>VariantAllowances</v>
      </c>
      <c r="BB1902" s="38" t="str">
        <f t="shared" si="796"/>
        <v>Variant allowances</v>
      </c>
      <c r="BC1902" s="38" t="str">
        <f t="shared" si="797"/>
        <v>Variant allowances allocation to totex categories</v>
      </c>
    </row>
    <row r="1903" spans="4:55">
      <c r="D1903" s="1">
        <f t="shared" ref="D1903:D1966" si="861">INDEX($AY$158:$AY$305,MATCH(E1903,$E$158:$E$305,0))</f>
        <v>1</v>
      </c>
      <c r="E1903" s="37" t="str">
        <f t="shared" ref="E1903:E1966" si="862">E1012</f>
        <v>Non Lead Earth Switch PCD (NGET only)</v>
      </c>
      <c r="G1903" s="37" t="str">
        <f t="shared" ref="G1903:G1966" si="863">price_label</f>
        <v>£m 23/24 prices</v>
      </c>
      <c r="H1903" s="37" t="str">
        <f t="shared" ref="H1903:H1966" si="864">H1012</f>
        <v>Other capex</v>
      </c>
      <c r="AU1903" s="161">
        <f t="shared" ref="AU1903:AY1903" si="865">INDEX(AU$8:AU$155,MATCH($E1903,$E$8:$E$155,0))*AU1012</f>
        <v>0</v>
      </c>
      <c r="AV1903" s="45">
        <f t="shared" si="865"/>
        <v>0</v>
      </c>
      <c r="AW1903" s="45">
        <f t="shared" si="865"/>
        <v>0</v>
      </c>
      <c r="AX1903" s="45">
        <f t="shared" si="865"/>
        <v>0</v>
      </c>
      <c r="AY1903" s="45">
        <f t="shared" si="865"/>
        <v>0</v>
      </c>
      <c r="BA1903" s="38" t="str">
        <f t="shared" ref="BA1903:BA1966" ca="1" si="866">$A$1</f>
        <v>VariantAllowances</v>
      </c>
      <c r="BB1903" s="38" t="str">
        <f t="shared" ref="BB1903:BB1966" si="867">$A$6</f>
        <v>Variant allowances</v>
      </c>
      <c r="BC1903" s="38" t="str">
        <f t="shared" ref="BC1903:BC1966" si="868">$B$1198</f>
        <v>Variant allowances allocation to totex categories</v>
      </c>
    </row>
    <row r="1904" spans="4:55">
      <c r="D1904" s="1">
        <f t="shared" si="861"/>
        <v>1</v>
      </c>
      <c r="E1904" s="37" t="str">
        <f t="shared" si="862"/>
        <v>Non Lead Earth Switch PCD (NGET only)</v>
      </c>
      <c r="G1904" s="37" t="str">
        <f t="shared" si="863"/>
        <v>£m 23/24 prices</v>
      </c>
      <c r="H1904" s="37" t="str">
        <f t="shared" si="864"/>
        <v>Non-operational capex</v>
      </c>
      <c r="AU1904" s="161">
        <f t="shared" ref="AU1904:AY1904" si="869">INDEX(AU$8:AU$155,MATCH($E1904,$E$8:$E$155,0))*AU1013</f>
        <v>0</v>
      </c>
      <c r="AV1904" s="45">
        <f t="shared" si="869"/>
        <v>0</v>
      </c>
      <c r="AW1904" s="45">
        <f t="shared" si="869"/>
        <v>0</v>
      </c>
      <c r="AX1904" s="45">
        <f t="shared" si="869"/>
        <v>0</v>
      </c>
      <c r="AY1904" s="45">
        <f t="shared" si="869"/>
        <v>0</v>
      </c>
      <c r="BA1904" s="38" t="str">
        <f t="shared" ca="1" si="866"/>
        <v>VariantAllowances</v>
      </c>
      <c r="BB1904" s="38" t="str">
        <f t="shared" si="867"/>
        <v>Variant allowances</v>
      </c>
      <c r="BC1904" s="38" t="str">
        <f t="shared" si="868"/>
        <v>Variant allowances allocation to totex categories</v>
      </c>
    </row>
    <row r="1905" spans="4:55">
      <c r="D1905" s="1">
        <f t="shared" si="861"/>
        <v>1</v>
      </c>
      <c r="E1905" s="37" t="str">
        <f t="shared" si="862"/>
        <v>Non Lead Earth Switch PCD (NGET only)</v>
      </c>
      <c r="G1905" s="37" t="str">
        <f t="shared" si="863"/>
        <v>£m 23/24 prices</v>
      </c>
      <c r="H1905" s="37" t="str">
        <f t="shared" si="864"/>
        <v>Network operating costs (opex)</v>
      </c>
      <c r="AU1905" s="161">
        <f t="shared" ref="AU1905:AY1905" si="870">INDEX(AU$8:AU$155,MATCH($E1905,$E$8:$E$155,0))*AU1014</f>
        <v>1.5052454343683821</v>
      </c>
      <c r="AV1905" s="45">
        <f t="shared" si="870"/>
        <v>1.4901929800246982</v>
      </c>
      <c r="AW1905" s="45">
        <f t="shared" si="870"/>
        <v>1.4752910502244512</v>
      </c>
      <c r="AX1905" s="45">
        <f t="shared" si="870"/>
        <v>1.4605381397222066</v>
      </c>
      <c r="AY1905" s="45">
        <f t="shared" si="870"/>
        <v>1.4459327583249848</v>
      </c>
      <c r="BA1905" s="38" t="str">
        <f t="shared" ca="1" si="866"/>
        <v>VariantAllowances</v>
      </c>
      <c r="BB1905" s="38" t="str">
        <f t="shared" si="867"/>
        <v>Variant allowances</v>
      </c>
      <c r="BC1905" s="38" t="str">
        <f t="shared" si="868"/>
        <v>Variant allowances allocation to totex categories</v>
      </c>
    </row>
    <row r="1906" spans="4:55">
      <c r="D1906" s="1">
        <f t="shared" si="861"/>
        <v>1</v>
      </c>
      <c r="E1906" s="107" t="str">
        <f t="shared" si="862"/>
        <v>Non Lead Earth Switch PCD (NGET only)</v>
      </c>
      <c r="F1906" s="125"/>
      <c r="G1906" s="107" t="str">
        <f t="shared" si="863"/>
        <v>£m 23/24 prices</v>
      </c>
      <c r="H1906" s="107" t="str">
        <f t="shared" si="864"/>
        <v>Indirects (opex)</v>
      </c>
      <c r="I1906" s="107"/>
      <c r="J1906" s="107"/>
      <c r="K1906" s="107"/>
      <c r="L1906" s="107"/>
      <c r="M1906" s="107"/>
      <c r="N1906" s="107"/>
      <c r="O1906" s="107"/>
      <c r="P1906" s="107"/>
      <c r="Q1906" s="107"/>
      <c r="R1906" s="107"/>
      <c r="S1906" s="107"/>
      <c r="T1906" s="107"/>
      <c r="U1906" s="107"/>
      <c r="V1906" s="107"/>
      <c r="W1906" s="107"/>
      <c r="X1906" s="107"/>
      <c r="Y1906" s="107"/>
      <c r="Z1906" s="107"/>
      <c r="AA1906" s="107"/>
      <c r="AB1906" s="107"/>
      <c r="AC1906" s="107"/>
      <c r="AD1906" s="107"/>
      <c r="AE1906" s="107"/>
      <c r="AF1906" s="107"/>
      <c r="AG1906" s="107"/>
      <c r="AH1906" s="107"/>
      <c r="AI1906" s="107"/>
      <c r="AJ1906" s="107"/>
      <c r="AK1906" s="107"/>
      <c r="AL1906" s="107"/>
      <c r="AM1906" s="107"/>
      <c r="AN1906" s="107"/>
      <c r="AO1906" s="107"/>
      <c r="AP1906" s="107"/>
      <c r="AQ1906" s="107"/>
      <c r="AR1906" s="107"/>
      <c r="AS1906" s="107"/>
      <c r="AT1906" s="113"/>
      <c r="AU1906" s="175">
        <f t="shared" ref="AU1906:AY1906" si="871">INDEX(AU$8:AU$155,MATCH($E1906,$E$8:$E$155,0))*AU1015</f>
        <v>0</v>
      </c>
      <c r="AV1906" s="112">
        <f t="shared" si="871"/>
        <v>0</v>
      </c>
      <c r="AW1906" s="112">
        <f t="shared" si="871"/>
        <v>0</v>
      </c>
      <c r="AX1906" s="112">
        <f t="shared" si="871"/>
        <v>0</v>
      </c>
      <c r="AY1906" s="112">
        <f t="shared" si="871"/>
        <v>0</v>
      </c>
      <c r="BA1906" s="38" t="str">
        <f t="shared" ca="1" si="866"/>
        <v>VariantAllowances</v>
      </c>
      <c r="BB1906" s="38" t="str">
        <f t="shared" si="867"/>
        <v>Variant allowances</v>
      </c>
      <c r="BC1906" s="38" t="str">
        <f t="shared" si="868"/>
        <v>Variant allowances allocation to totex categories</v>
      </c>
    </row>
    <row r="1907" spans="4:55">
      <c r="D1907" s="1">
        <f t="shared" si="861"/>
        <v>2.5</v>
      </c>
      <c r="E1907" s="37" t="str">
        <f t="shared" si="862"/>
        <v>Non-load Re-openers</v>
      </c>
      <c r="G1907" s="37" t="str">
        <f t="shared" si="863"/>
        <v>£m 23/24 prices</v>
      </c>
      <c r="H1907" s="37" t="str">
        <f t="shared" si="864"/>
        <v>Load related capex</v>
      </c>
      <c r="AU1907" s="174">
        <f t="shared" ref="AU1907:AY1907" si="872">INDEX(AU$8:AU$155,MATCH($E1907,$E$8:$E$155,0))*AU1016</f>
        <v>0</v>
      </c>
      <c r="AV1907" s="111">
        <f t="shared" si="872"/>
        <v>0</v>
      </c>
      <c r="AW1907" s="111">
        <f t="shared" si="872"/>
        <v>0</v>
      </c>
      <c r="AX1907" s="111">
        <f t="shared" si="872"/>
        <v>0</v>
      </c>
      <c r="AY1907" s="111">
        <f t="shared" si="872"/>
        <v>0</v>
      </c>
      <c r="BA1907" s="38" t="str">
        <f t="shared" ca="1" si="866"/>
        <v>VariantAllowances</v>
      </c>
      <c r="BB1907" s="38" t="str">
        <f t="shared" si="867"/>
        <v>Variant allowances</v>
      </c>
      <c r="BC1907" s="38" t="str">
        <f t="shared" si="868"/>
        <v>Variant allowances allocation to totex categories</v>
      </c>
    </row>
    <row r="1908" spans="4:55">
      <c r="D1908" s="1">
        <f t="shared" si="861"/>
        <v>2.5</v>
      </c>
      <c r="E1908" s="37" t="str">
        <f t="shared" si="862"/>
        <v>Non-load Re-openers</v>
      </c>
      <c r="G1908" s="37" t="str">
        <f t="shared" si="863"/>
        <v>£m 23/24 prices</v>
      </c>
      <c r="H1908" s="37" t="str">
        <f t="shared" si="864"/>
        <v>Asset replacement capex</v>
      </c>
      <c r="AU1908" s="161">
        <f t="shared" ref="AU1908:AY1908" si="873">INDEX(AU$8:AU$155,MATCH($E1908,$E$8:$E$155,0))*AU1017</f>
        <v>0</v>
      </c>
      <c r="AV1908" s="45">
        <f t="shared" si="873"/>
        <v>0</v>
      </c>
      <c r="AW1908" s="45">
        <f t="shared" si="873"/>
        <v>0</v>
      </c>
      <c r="AX1908" s="45">
        <f t="shared" si="873"/>
        <v>0</v>
      </c>
      <c r="AY1908" s="45">
        <f t="shared" si="873"/>
        <v>0</v>
      </c>
      <c r="BA1908" s="38" t="str">
        <f t="shared" ca="1" si="866"/>
        <v>VariantAllowances</v>
      </c>
      <c r="BB1908" s="38" t="str">
        <f t="shared" si="867"/>
        <v>Variant allowances</v>
      </c>
      <c r="BC1908" s="38" t="str">
        <f t="shared" si="868"/>
        <v>Variant allowances allocation to totex categories</v>
      </c>
    </row>
    <row r="1909" spans="4:55">
      <c r="D1909" s="1">
        <f t="shared" si="861"/>
        <v>2.5</v>
      </c>
      <c r="E1909" s="37" t="str">
        <f t="shared" si="862"/>
        <v>Non-load Re-openers</v>
      </c>
      <c r="G1909" s="37" t="str">
        <f t="shared" si="863"/>
        <v>£m 23/24 prices</v>
      </c>
      <c r="H1909" s="37" t="str">
        <f t="shared" si="864"/>
        <v>Other capex</v>
      </c>
      <c r="AU1909" s="161">
        <f t="shared" ref="AU1909:AY1909" si="874">INDEX(AU$8:AU$155,MATCH($E1909,$E$8:$E$155,0))*AU1018</f>
        <v>0</v>
      </c>
      <c r="AV1909" s="45">
        <f t="shared" si="874"/>
        <v>0</v>
      </c>
      <c r="AW1909" s="45">
        <f t="shared" si="874"/>
        <v>0</v>
      </c>
      <c r="AX1909" s="45">
        <f t="shared" si="874"/>
        <v>0</v>
      </c>
      <c r="AY1909" s="45">
        <f t="shared" si="874"/>
        <v>0</v>
      </c>
      <c r="BA1909" s="38" t="str">
        <f t="shared" ca="1" si="866"/>
        <v>VariantAllowances</v>
      </c>
      <c r="BB1909" s="38" t="str">
        <f t="shared" si="867"/>
        <v>Variant allowances</v>
      </c>
      <c r="BC1909" s="38" t="str">
        <f t="shared" si="868"/>
        <v>Variant allowances allocation to totex categories</v>
      </c>
    </row>
    <row r="1910" spans="4:55">
      <c r="D1910" s="1">
        <f t="shared" si="861"/>
        <v>2.5</v>
      </c>
      <c r="E1910" s="37" t="str">
        <f t="shared" si="862"/>
        <v>Non-load Re-openers</v>
      </c>
      <c r="G1910" s="37" t="str">
        <f t="shared" si="863"/>
        <v>£m 23/24 prices</v>
      </c>
      <c r="H1910" s="37" t="str">
        <f t="shared" si="864"/>
        <v>Non-operational capex</v>
      </c>
      <c r="AU1910" s="161">
        <f t="shared" ref="AU1910:AY1910" si="875">INDEX(AU$8:AU$155,MATCH($E1910,$E$8:$E$155,0))*AU1019</f>
        <v>0</v>
      </c>
      <c r="AV1910" s="45">
        <f t="shared" si="875"/>
        <v>0</v>
      </c>
      <c r="AW1910" s="45">
        <f t="shared" si="875"/>
        <v>0</v>
      </c>
      <c r="AX1910" s="45">
        <f t="shared" si="875"/>
        <v>0</v>
      </c>
      <c r="AY1910" s="45">
        <f t="shared" si="875"/>
        <v>0</v>
      </c>
      <c r="BA1910" s="38" t="str">
        <f t="shared" ca="1" si="866"/>
        <v>VariantAllowances</v>
      </c>
      <c r="BB1910" s="38" t="str">
        <f t="shared" si="867"/>
        <v>Variant allowances</v>
      </c>
      <c r="BC1910" s="38" t="str">
        <f t="shared" si="868"/>
        <v>Variant allowances allocation to totex categories</v>
      </c>
    </row>
    <row r="1911" spans="4:55">
      <c r="D1911" s="1">
        <f t="shared" si="861"/>
        <v>2.5</v>
      </c>
      <c r="E1911" s="37" t="str">
        <f t="shared" si="862"/>
        <v>Non-load Re-openers</v>
      </c>
      <c r="G1911" s="37" t="str">
        <f t="shared" si="863"/>
        <v>£m 23/24 prices</v>
      </c>
      <c r="H1911" s="37" t="str">
        <f t="shared" si="864"/>
        <v>Network operating costs (opex)</v>
      </c>
      <c r="AU1911" s="161">
        <f t="shared" ref="AU1911:AY1911" si="876">INDEX(AU$8:AU$155,MATCH($E1911,$E$8:$E$155,0))*AU1020</f>
        <v>0</v>
      </c>
      <c r="AV1911" s="45">
        <f t="shared" si="876"/>
        <v>0</v>
      </c>
      <c r="AW1911" s="45">
        <f t="shared" si="876"/>
        <v>0</v>
      </c>
      <c r="AX1911" s="45">
        <f t="shared" si="876"/>
        <v>0</v>
      </c>
      <c r="AY1911" s="45">
        <f t="shared" si="876"/>
        <v>0</v>
      </c>
      <c r="BA1911" s="38" t="str">
        <f t="shared" ca="1" si="866"/>
        <v>VariantAllowances</v>
      </c>
      <c r="BB1911" s="38" t="str">
        <f t="shared" si="867"/>
        <v>Variant allowances</v>
      </c>
      <c r="BC1911" s="38" t="str">
        <f t="shared" si="868"/>
        <v>Variant allowances allocation to totex categories</v>
      </c>
    </row>
    <row r="1912" spans="4:55">
      <c r="D1912" s="1">
        <f t="shared" si="861"/>
        <v>2.5</v>
      </c>
      <c r="E1912" s="107" t="str">
        <f t="shared" si="862"/>
        <v>Non-load Re-openers</v>
      </c>
      <c r="F1912" s="125"/>
      <c r="G1912" s="107" t="str">
        <f t="shared" si="863"/>
        <v>£m 23/24 prices</v>
      </c>
      <c r="H1912" s="107" t="str">
        <f t="shared" si="864"/>
        <v>Indirects (opex)</v>
      </c>
      <c r="I1912" s="107"/>
      <c r="J1912" s="107"/>
      <c r="K1912" s="107"/>
      <c r="L1912" s="107"/>
      <c r="M1912" s="107"/>
      <c r="N1912" s="107"/>
      <c r="O1912" s="107"/>
      <c r="P1912" s="107"/>
      <c r="Q1912" s="107"/>
      <c r="R1912" s="107"/>
      <c r="S1912" s="107"/>
      <c r="T1912" s="107"/>
      <c r="U1912" s="107"/>
      <c r="V1912" s="107"/>
      <c r="W1912" s="107"/>
      <c r="X1912" s="107"/>
      <c r="Y1912" s="107"/>
      <c r="Z1912" s="107"/>
      <c r="AA1912" s="107"/>
      <c r="AB1912" s="107"/>
      <c r="AC1912" s="107"/>
      <c r="AD1912" s="107"/>
      <c r="AE1912" s="107"/>
      <c r="AF1912" s="107"/>
      <c r="AG1912" s="107"/>
      <c r="AH1912" s="107"/>
      <c r="AI1912" s="107"/>
      <c r="AJ1912" s="107"/>
      <c r="AK1912" s="107"/>
      <c r="AL1912" s="107"/>
      <c r="AM1912" s="107"/>
      <c r="AN1912" s="107"/>
      <c r="AO1912" s="107"/>
      <c r="AP1912" s="107"/>
      <c r="AQ1912" s="107"/>
      <c r="AR1912" s="107"/>
      <c r="AS1912" s="107"/>
      <c r="AT1912" s="113"/>
      <c r="AU1912" s="175">
        <f t="shared" ref="AU1912:AY1912" si="877">INDEX(AU$8:AU$155,MATCH($E1912,$E$8:$E$155,0))*AU1021</f>
        <v>0</v>
      </c>
      <c r="AV1912" s="112">
        <f t="shared" si="877"/>
        <v>0</v>
      </c>
      <c r="AW1912" s="112">
        <f t="shared" si="877"/>
        <v>0</v>
      </c>
      <c r="AX1912" s="112">
        <f t="shared" si="877"/>
        <v>0</v>
      </c>
      <c r="AY1912" s="112">
        <f t="shared" si="877"/>
        <v>0</v>
      </c>
      <c r="BA1912" s="38" t="str">
        <f t="shared" ca="1" si="866"/>
        <v>VariantAllowances</v>
      </c>
      <c r="BB1912" s="38" t="str">
        <f t="shared" si="867"/>
        <v>Variant allowances</v>
      </c>
      <c r="BC1912" s="38" t="str">
        <f t="shared" si="868"/>
        <v>Variant allowances allocation to totex categories</v>
      </c>
    </row>
    <row r="1913" spans="4:55">
      <c r="D1913" s="1">
        <f t="shared" si="861"/>
        <v>1</v>
      </c>
      <c r="E1913" s="37" t="str">
        <f t="shared" si="862"/>
        <v>Lead Asset Portfolio - OHL Fittings (NGET Only)</v>
      </c>
      <c r="G1913" s="37" t="str">
        <f t="shared" si="863"/>
        <v>£m 23/24 prices</v>
      </c>
      <c r="H1913" s="37" t="str">
        <f t="shared" si="864"/>
        <v>Load related capex</v>
      </c>
      <c r="AU1913" s="174">
        <f t="shared" ref="AU1913:AY1913" si="878">INDEX(AU$8:AU$155,MATCH($E1913,$E$8:$E$155,0))*AU1022</f>
        <v>0</v>
      </c>
      <c r="AV1913" s="111">
        <f t="shared" si="878"/>
        <v>0</v>
      </c>
      <c r="AW1913" s="111">
        <f t="shared" si="878"/>
        <v>0</v>
      </c>
      <c r="AX1913" s="111">
        <f t="shared" si="878"/>
        <v>0</v>
      </c>
      <c r="AY1913" s="111">
        <f t="shared" si="878"/>
        <v>0</v>
      </c>
      <c r="BA1913" s="38" t="str">
        <f t="shared" ca="1" si="866"/>
        <v>VariantAllowances</v>
      </c>
      <c r="BB1913" s="38" t="str">
        <f t="shared" si="867"/>
        <v>Variant allowances</v>
      </c>
      <c r="BC1913" s="38" t="str">
        <f t="shared" si="868"/>
        <v>Variant allowances allocation to totex categories</v>
      </c>
    </row>
    <row r="1914" spans="4:55">
      <c r="D1914" s="1">
        <f t="shared" si="861"/>
        <v>1</v>
      </c>
      <c r="E1914" s="37" t="str">
        <f t="shared" si="862"/>
        <v>Lead Asset Portfolio - OHL Fittings (NGET Only)</v>
      </c>
      <c r="G1914" s="37" t="str">
        <f t="shared" si="863"/>
        <v>£m 23/24 prices</v>
      </c>
      <c r="H1914" s="37" t="str">
        <f t="shared" si="864"/>
        <v>Asset replacement capex</v>
      </c>
      <c r="AU1914" s="161">
        <f t="shared" ref="AU1914:AY1914" si="879">INDEX(AU$8:AU$155,MATCH($E1914,$E$8:$E$155,0))*AU1023</f>
        <v>0</v>
      </c>
      <c r="AV1914" s="45">
        <f t="shared" si="879"/>
        <v>0</v>
      </c>
      <c r="AW1914" s="45">
        <f t="shared" si="879"/>
        <v>0</v>
      </c>
      <c r="AX1914" s="45">
        <f t="shared" si="879"/>
        <v>0</v>
      </c>
      <c r="AY1914" s="45">
        <f t="shared" si="879"/>
        <v>0</v>
      </c>
      <c r="BA1914" s="38" t="str">
        <f t="shared" ca="1" si="866"/>
        <v>VariantAllowances</v>
      </c>
      <c r="BB1914" s="38" t="str">
        <f t="shared" si="867"/>
        <v>Variant allowances</v>
      </c>
      <c r="BC1914" s="38" t="str">
        <f t="shared" si="868"/>
        <v>Variant allowances allocation to totex categories</v>
      </c>
    </row>
    <row r="1915" spans="4:55">
      <c r="D1915" s="1">
        <f t="shared" si="861"/>
        <v>1</v>
      </c>
      <c r="E1915" s="37" t="str">
        <f t="shared" si="862"/>
        <v>Lead Asset Portfolio - OHL Fittings (NGET Only)</v>
      </c>
      <c r="G1915" s="37" t="str">
        <f t="shared" si="863"/>
        <v>£m 23/24 prices</v>
      </c>
      <c r="H1915" s="37" t="str">
        <f t="shared" si="864"/>
        <v>Other capex</v>
      </c>
      <c r="AU1915" s="161">
        <f t="shared" ref="AU1915:AY1915" si="880">INDEX(AU$8:AU$155,MATCH($E1915,$E$8:$E$155,0))*AU1024</f>
        <v>0</v>
      </c>
      <c r="AV1915" s="45">
        <f t="shared" si="880"/>
        <v>0</v>
      </c>
      <c r="AW1915" s="45">
        <f t="shared" si="880"/>
        <v>0</v>
      </c>
      <c r="AX1915" s="45">
        <f t="shared" si="880"/>
        <v>0</v>
      </c>
      <c r="AY1915" s="45">
        <f t="shared" si="880"/>
        <v>0</v>
      </c>
      <c r="BA1915" s="38" t="str">
        <f t="shared" ca="1" si="866"/>
        <v>VariantAllowances</v>
      </c>
      <c r="BB1915" s="38" t="str">
        <f t="shared" si="867"/>
        <v>Variant allowances</v>
      </c>
      <c r="BC1915" s="38" t="str">
        <f t="shared" si="868"/>
        <v>Variant allowances allocation to totex categories</v>
      </c>
    </row>
    <row r="1916" spans="4:55">
      <c r="D1916" s="1">
        <f t="shared" si="861"/>
        <v>1</v>
      </c>
      <c r="E1916" s="37" t="str">
        <f t="shared" si="862"/>
        <v>Lead Asset Portfolio - OHL Fittings (NGET Only)</v>
      </c>
      <c r="G1916" s="37" t="str">
        <f t="shared" si="863"/>
        <v>£m 23/24 prices</v>
      </c>
      <c r="H1916" s="37" t="str">
        <f t="shared" si="864"/>
        <v>Non-operational capex</v>
      </c>
      <c r="AU1916" s="161">
        <f t="shared" ref="AU1916:AY1916" si="881">INDEX(AU$8:AU$155,MATCH($E1916,$E$8:$E$155,0))*AU1025</f>
        <v>0</v>
      </c>
      <c r="AV1916" s="45">
        <f t="shared" si="881"/>
        <v>0</v>
      </c>
      <c r="AW1916" s="45">
        <f t="shared" si="881"/>
        <v>0</v>
      </c>
      <c r="AX1916" s="45">
        <f t="shared" si="881"/>
        <v>0</v>
      </c>
      <c r="AY1916" s="45">
        <f t="shared" si="881"/>
        <v>0</v>
      </c>
      <c r="BA1916" s="38" t="str">
        <f t="shared" ca="1" si="866"/>
        <v>VariantAllowances</v>
      </c>
      <c r="BB1916" s="38" t="str">
        <f t="shared" si="867"/>
        <v>Variant allowances</v>
      </c>
      <c r="BC1916" s="38" t="str">
        <f t="shared" si="868"/>
        <v>Variant allowances allocation to totex categories</v>
      </c>
    </row>
    <row r="1917" spans="4:55">
      <c r="D1917" s="1">
        <f t="shared" si="861"/>
        <v>1</v>
      </c>
      <c r="E1917" s="37" t="str">
        <f t="shared" si="862"/>
        <v>Lead Asset Portfolio - OHL Fittings (NGET Only)</v>
      </c>
      <c r="G1917" s="37" t="str">
        <f t="shared" si="863"/>
        <v>£m 23/24 prices</v>
      </c>
      <c r="H1917" s="37" t="str">
        <f t="shared" si="864"/>
        <v>Network operating costs (opex)</v>
      </c>
      <c r="AU1917" s="161">
        <f t="shared" ref="AU1917:AY1917" si="882">INDEX(AU$8:AU$155,MATCH($E1917,$E$8:$E$155,0))*AU1026</f>
        <v>75.877232756012205</v>
      </c>
      <c r="AV1917" s="45">
        <f t="shared" si="882"/>
        <v>92.540475369224538</v>
      </c>
      <c r="AW1917" s="45">
        <f t="shared" si="882"/>
        <v>78.438867287653466</v>
      </c>
      <c r="AX1917" s="45">
        <f t="shared" si="882"/>
        <v>64.382474540826777</v>
      </c>
      <c r="AY1917" s="45">
        <f t="shared" si="882"/>
        <v>40.546282528696594</v>
      </c>
      <c r="BA1917" s="38" t="str">
        <f t="shared" ca="1" si="866"/>
        <v>VariantAllowances</v>
      </c>
      <c r="BB1917" s="38" t="str">
        <f t="shared" si="867"/>
        <v>Variant allowances</v>
      </c>
      <c r="BC1917" s="38" t="str">
        <f t="shared" si="868"/>
        <v>Variant allowances allocation to totex categories</v>
      </c>
    </row>
    <row r="1918" spans="4:55">
      <c r="D1918" s="1">
        <f t="shared" si="861"/>
        <v>1</v>
      </c>
      <c r="E1918" s="107" t="str">
        <f t="shared" si="862"/>
        <v>Lead Asset Portfolio - OHL Fittings (NGET Only)</v>
      </c>
      <c r="F1918" s="125"/>
      <c r="G1918" s="107" t="str">
        <f t="shared" si="863"/>
        <v>£m 23/24 prices</v>
      </c>
      <c r="H1918" s="107" t="str">
        <f t="shared" si="864"/>
        <v>Indirects (opex)</v>
      </c>
      <c r="I1918" s="107"/>
      <c r="J1918" s="107"/>
      <c r="K1918" s="107"/>
      <c r="L1918" s="107"/>
      <c r="M1918" s="107"/>
      <c r="N1918" s="107"/>
      <c r="O1918" s="107"/>
      <c r="P1918" s="107"/>
      <c r="Q1918" s="107"/>
      <c r="R1918" s="107"/>
      <c r="S1918" s="107"/>
      <c r="T1918" s="107"/>
      <c r="U1918" s="107"/>
      <c r="V1918" s="107"/>
      <c r="W1918" s="107"/>
      <c r="X1918" s="107"/>
      <c r="Y1918" s="107"/>
      <c r="Z1918" s="107"/>
      <c r="AA1918" s="107"/>
      <c r="AB1918" s="107"/>
      <c r="AC1918" s="107"/>
      <c r="AD1918" s="107"/>
      <c r="AE1918" s="107"/>
      <c r="AF1918" s="107"/>
      <c r="AG1918" s="107"/>
      <c r="AH1918" s="107"/>
      <c r="AI1918" s="107"/>
      <c r="AJ1918" s="107"/>
      <c r="AK1918" s="107"/>
      <c r="AL1918" s="107"/>
      <c r="AM1918" s="107"/>
      <c r="AN1918" s="107"/>
      <c r="AO1918" s="107"/>
      <c r="AP1918" s="107"/>
      <c r="AQ1918" s="107"/>
      <c r="AR1918" s="107"/>
      <c r="AS1918" s="107"/>
      <c r="AT1918" s="113"/>
      <c r="AU1918" s="175">
        <f t="shared" ref="AU1918:AY1918" si="883">INDEX(AU$8:AU$155,MATCH($E1918,$E$8:$E$155,0))*AU1027</f>
        <v>0</v>
      </c>
      <c r="AV1918" s="112">
        <f t="shared" si="883"/>
        <v>0</v>
      </c>
      <c r="AW1918" s="112">
        <f t="shared" si="883"/>
        <v>0</v>
      </c>
      <c r="AX1918" s="112">
        <f t="shared" si="883"/>
        <v>0</v>
      </c>
      <c r="AY1918" s="112">
        <f t="shared" si="883"/>
        <v>0</v>
      </c>
      <c r="BA1918" s="38" t="str">
        <f t="shared" ca="1" si="866"/>
        <v>VariantAllowances</v>
      </c>
      <c r="BB1918" s="38" t="str">
        <f t="shared" si="867"/>
        <v>Variant allowances</v>
      </c>
      <c r="BC1918" s="38" t="str">
        <f t="shared" si="868"/>
        <v>Variant allowances allocation to totex categories</v>
      </c>
    </row>
    <row r="1919" spans="4:55">
      <c r="D1919" s="1">
        <f t="shared" si="861"/>
        <v>1</v>
      </c>
      <c r="E1919" s="37" t="str">
        <f t="shared" si="862"/>
        <v>Auxiliary Earthing Transformer PCD VD (NGET only)</v>
      </c>
      <c r="G1919" s="37" t="str">
        <f t="shared" si="863"/>
        <v>£m 23/24 prices</v>
      </c>
      <c r="H1919" s="37" t="str">
        <f t="shared" si="864"/>
        <v>Load related capex</v>
      </c>
      <c r="AU1919" s="174">
        <f t="shared" ref="AU1919:AY1919" si="884">INDEX(AU$8:AU$155,MATCH($E1919,$E$8:$E$155,0))*AU1028</f>
        <v>0</v>
      </c>
      <c r="AV1919" s="111">
        <f t="shared" si="884"/>
        <v>0</v>
      </c>
      <c r="AW1919" s="111">
        <f t="shared" si="884"/>
        <v>0</v>
      </c>
      <c r="AX1919" s="111">
        <f t="shared" si="884"/>
        <v>0</v>
      </c>
      <c r="AY1919" s="111">
        <f t="shared" si="884"/>
        <v>0</v>
      </c>
      <c r="BA1919" s="38" t="str">
        <f t="shared" ca="1" si="866"/>
        <v>VariantAllowances</v>
      </c>
      <c r="BB1919" s="38" t="str">
        <f t="shared" si="867"/>
        <v>Variant allowances</v>
      </c>
      <c r="BC1919" s="38" t="str">
        <f t="shared" si="868"/>
        <v>Variant allowances allocation to totex categories</v>
      </c>
    </row>
    <row r="1920" spans="4:55">
      <c r="D1920" s="1">
        <f t="shared" si="861"/>
        <v>1</v>
      </c>
      <c r="E1920" s="37" t="str">
        <f t="shared" si="862"/>
        <v>Auxiliary Earthing Transformer PCD VD (NGET only)</v>
      </c>
      <c r="G1920" s="37" t="str">
        <f t="shared" si="863"/>
        <v>£m 23/24 prices</v>
      </c>
      <c r="H1920" s="37" t="str">
        <f t="shared" si="864"/>
        <v>Asset replacement capex</v>
      </c>
      <c r="AU1920" s="161">
        <f t="shared" ref="AU1920:AY1920" si="885">INDEX(AU$8:AU$155,MATCH($E1920,$E$8:$E$155,0))*AU1029</f>
        <v>6.6601323359999978E-2</v>
      </c>
      <c r="AV1920" s="45">
        <f t="shared" si="885"/>
        <v>6.5935310126399985E-2</v>
      </c>
      <c r="AW1920" s="45">
        <f t="shared" si="885"/>
        <v>6.5275957025135986E-2</v>
      </c>
      <c r="AX1920" s="45">
        <f t="shared" si="885"/>
        <v>6.4623197454884623E-2</v>
      </c>
      <c r="AY1920" s="45">
        <f t="shared" si="885"/>
        <v>6.3976965480335782E-2</v>
      </c>
      <c r="BA1920" s="38" t="str">
        <f t="shared" ca="1" si="866"/>
        <v>VariantAllowances</v>
      </c>
      <c r="BB1920" s="38" t="str">
        <f t="shared" si="867"/>
        <v>Variant allowances</v>
      </c>
      <c r="BC1920" s="38" t="str">
        <f t="shared" si="868"/>
        <v>Variant allowances allocation to totex categories</v>
      </c>
    </row>
    <row r="1921" spans="4:55">
      <c r="D1921" s="1">
        <f t="shared" si="861"/>
        <v>1</v>
      </c>
      <c r="E1921" s="37" t="str">
        <f t="shared" si="862"/>
        <v>Auxiliary Earthing Transformer PCD VD (NGET only)</v>
      </c>
      <c r="G1921" s="37" t="str">
        <f t="shared" si="863"/>
        <v>£m 23/24 prices</v>
      </c>
      <c r="H1921" s="37" t="str">
        <f t="shared" si="864"/>
        <v>Other capex</v>
      </c>
      <c r="AU1921" s="161">
        <f t="shared" ref="AU1921:AY1921" si="886">INDEX(AU$8:AU$155,MATCH($E1921,$E$8:$E$155,0))*AU1030</f>
        <v>0</v>
      </c>
      <c r="AV1921" s="45">
        <f t="shared" si="886"/>
        <v>0</v>
      </c>
      <c r="AW1921" s="45">
        <f t="shared" si="886"/>
        <v>0</v>
      </c>
      <c r="AX1921" s="45">
        <f t="shared" si="886"/>
        <v>0</v>
      </c>
      <c r="AY1921" s="45">
        <f t="shared" si="886"/>
        <v>0</v>
      </c>
      <c r="BA1921" s="38" t="str">
        <f t="shared" ca="1" si="866"/>
        <v>VariantAllowances</v>
      </c>
      <c r="BB1921" s="38" t="str">
        <f t="shared" si="867"/>
        <v>Variant allowances</v>
      </c>
      <c r="BC1921" s="38" t="str">
        <f t="shared" si="868"/>
        <v>Variant allowances allocation to totex categories</v>
      </c>
    </row>
    <row r="1922" spans="4:55">
      <c r="D1922" s="1">
        <f t="shared" si="861"/>
        <v>1</v>
      </c>
      <c r="E1922" s="37" t="str">
        <f t="shared" si="862"/>
        <v>Auxiliary Earthing Transformer PCD VD (NGET only)</v>
      </c>
      <c r="G1922" s="37" t="str">
        <f t="shared" si="863"/>
        <v>£m 23/24 prices</v>
      </c>
      <c r="H1922" s="37" t="str">
        <f t="shared" si="864"/>
        <v>Non-operational capex</v>
      </c>
      <c r="AU1922" s="161">
        <f t="shared" ref="AU1922:AY1922" si="887">INDEX(AU$8:AU$155,MATCH($E1922,$E$8:$E$155,0))*AU1031</f>
        <v>0</v>
      </c>
      <c r="AV1922" s="45">
        <f t="shared" si="887"/>
        <v>0</v>
      </c>
      <c r="AW1922" s="45">
        <f t="shared" si="887"/>
        <v>0</v>
      </c>
      <c r="AX1922" s="45">
        <f t="shared" si="887"/>
        <v>0</v>
      </c>
      <c r="AY1922" s="45">
        <f t="shared" si="887"/>
        <v>0</v>
      </c>
      <c r="BA1922" s="38" t="str">
        <f t="shared" ca="1" si="866"/>
        <v>VariantAllowances</v>
      </c>
      <c r="BB1922" s="38" t="str">
        <f t="shared" si="867"/>
        <v>Variant allowances</v>
      </c>
      <c r="BC1922" s="38" t="str">
        <f t="shared" si="868"/>
        <v>Variant allowances allocation to totex categories</v>
      </c>
    </row>
    <row r="1923" spans="4:55">
      <c r="D1923" s="1">
        <f t="shared" si="861"/>
        <v>1</v>
      </c>
      <c r="E1923" s="37" t="str">
        <f t="shared" si="862"/>
        <v>Auxiliary Earthing Transformer PCD VD (NGET only)</v>
      </c>
      <c r="G1923" s="37" t="str">
        <f t="shared" si="863"/>
        <v>£m 23/24 prices</v>
      </c>
      <c r="H1923" s="37" t="str">
        <f t="shared" si="864"/>
        <v>Network operating costs (opex)</v>
      </c>
      <c r="AU1923" s="161">
        <f t="shared" ref="AU1923:AY1923" si="888">INDEX(AU$8:AU$155,MATCH($E1923,$E$8:$E$155,0))*AU1032</f>
        <v>1.6867594693951646E-2</v>
      </c>
      <c r="AV1923" s="45">
        <f t="shared" si="888"/>
        <v>1.6698918747012129E-2</v>
      </c>
      <c r="AW1923" s="45">
        <f t="shared" si="888"/>
        <v>1.6531929559542007E-2</v>
      </c>
      <c r="AX1923" s="45">
        <f t="shared" si="888"/>
        <v>1.6366610263946587E-2</v>
      </c>
      <c r="AY1923" s="45">
        <f t="shared" si="888"/>
        <v>1.6202944161307121E-2</v>
      </c>
      <c r="BA1923" s="38" t="str">
        <f t="shared" ca="1" si="866"/>
        <v>VariantAllowances</v>
      </c>
      <c r="BB1923" s="38" t="str">
        <f t="shared" si="867"/>
        <v>Variant allowances</v>
      </c>
      <c r="BC1923" s="38" t="str">
        <f t="shared" si="868"/>
        <v>Variant allowances allocation to totex categories</v>
      </c>
    </row>
    <row r="1924" spans="4:55">
      <c r="D1924" s="1">
        <f t="shared" si="861"/>
        <v>1</v>
      </c>
      <c r="E1924" s="107" t="str">
        <f t="shared" si="862"/>
        <v>Auxiliary Earthing Transformer PCD VD (NGET only)</v>
      </c>
      <c r="F1924" s="125"/>
      <c r="G1924" s="107" t="str">
        <f t="shared" si="863"/>
        <v>£m 23/24 prices</v>
      </c>
      <c r="H1924" s="107" t="str">
        <f t="shared" si="864"/>
        <v>Indirects (opex)</v>
      </c>
      <c r="I1924" s="107"/>
      <c r="J1924" s="107"/>
      <c r="K1924" s="107"/>
      <c r="L1924" s="107"/>
      <c r="M1924" s="107"/>
      <c r="N1924" s="107"/>
      <c r="O1924" s="107"/>
      <c r="P1924" s="107"/>
      <c r="Q1924" s="107"/>
      <c r="R1924" s="107"/>
      <c r="S1924" s="107"/>
      <c r="T1924" s="107"/>
      <c r="U1924" s="107"/>
      <c r="V1924" s="107"/>
      <c r="W1924" s="107"/>
      <c r="X1924" s="107"/>
      <c r="Y1924" s="107"/>
      <c r="Z1924" s="107"/>
      <c r="AA1924" s="107"/>
      <c r="AB1924" s="107"/>
      <c r="AC1924" s="107"/>
      <c r="AD1924" s="107"/>
      <c r="AE1924" s="107"/>
      <c r="AF1924" s="107"/>
      <c r="AG1924" s="107"/>
      <c r="AH1924" s="107"/>
      <c r="AI1924" s="107"/>
      <c r="AJ1924" s="107"/>
      <c r="AK1924" s="107"/>
      <c r="AL1924" s="107"/>
      <c r="AM1924" s="107"/>
      <c r="AN1924" s="107"/>
      <c r="AO1924" s="107"/>
      <c r="AP1924" s="107"/>
      <c r="AQ1924" s="107"/>
      <c r="AR1924" s="107"/>
      <c r="AS1924" s="107"/>
      <c r="AT1924" s="113"/>
      <c r="AU1924" s="175">
        <f t="shared" ref="AU1924:AY1924" si="889">INDEX(AU$8:AU$155,MATCH($E1924,$E$8:$E$155,0))*AU1033</f>
        <v>0</v>
      </c>
      <c r="AV1924" s="112">
        <f t="shared" si="889"/>
        <v>0</v>
      </c>
      <c r="AW1924" s="112">
        <f t="shared" si="889"/>
        <v>0</v>
      </c>
      <c r="AX1924" s="112">
        <f t="shared" si="889"/>
        <v>0</v>
      </c>
      <c r="AY1924" s="112">
        <f t="shared" si="889"/>
        <v>0</v>
      </c>
      <c r="BA1924" s="38" t="str">
        <f t="shared" ca="1" si="866"/>
        <v>VariantAllowances</v>
      </c>
      <c r="BB1924" s="38" t="str">
        <f t="shared" si="867"/>
        <v>Variant allowances</v>
      </c>
      <c r="BC1924" s="38" t="str">
        <f t="shared" si="868"/>
        <v>Variant allowances allocation to totex categories</v>
      </c>
    </row>
    <row r="1925" spans="4:55">
      <c r="D1925" s="1">
        <f t="shared" si="861"/>
        <v>1</v>
      </c>
      <c r="E1925" s="37" t="str">
        <f t="shared" si="862"/>
        <v>Cable PCD VD (NGET only)</v>
      </c>
      <c r="G1925" s="37" t="str">
        <f t="shared" si="863"/>
        <v>£m 23/24 prices</v>
      </c>
      <c r="H1925" s="37" t="str">
        <f t="shared" si="864"/>
        <v>Load related capex</v>
      </c>
      <c r="AU1925" s="174">
        <f t="shared" ref="AU1925:AY1925" si="890">INDEX(AU$8:AU$155,MATCH($E1925,$E$8:$E$155,0))*AU1034</f>
        <v>0</v>
      </c>
      <c r="AV1925" s="111">
        <f t="shared" si="890"/>
        <v>0</v>
      </c>
      <c r="AW1925" s="111">
        <f t="shared" si="890"/>
        <v>0</v>
      </c>
      <c r="AX1925" s="111">
        <f t="shared" si="890"/>
        <v>0</v>
      </c>
      <c r="AY1925" s="111">
        <f t="shared" si="890"/>
        <v>0</v>
      </c>
      <c r="BA1925" s="38" t="str">
        <f t="shared" ca="1" si="866"/>
        <v>VariantAllowances</v>
      </c>
      <c r="BB1925" s="38" t="str">
        <f t="shared" si="867"/>
        <v>Variant allowances</v>
      </c>
      <c r="BC1925" s="38" t="str">
        <f t="shared" si="868"/>
        <v>Variant allowances allocation to totex categories</v>
      </c>
    </row>
    <row r="1926" spans="4:55">
      <c r="D1926" s="1">
        <f t="shared" si="861"/>
        <v>1</v>
      </c>
      <c r="E1926" s="37" t="str">
        <f t="shared" si="862"/>
        <v>Cable PCD VD (NGET only)</v>
      </c>
      <c r="G1926" s="37" t="str">
        <f t="shared" si="863"/>
        <v>£m 23/24 prices</v>
      </c>
      <c r="H1926" s="37" t="str">
        <f t="shared" si="864"/>
        <v>Asset replacement capex</v>
      </c>
      <c r="AU1926" s="161">
        <f t="shared" ref="AU1926:AY1926" si="891">INDEX(AU$8:AU$155,MATCH($E1926,$E$8:$E$155,0))*AU1035</f>
        <v>0</v>
      </c>
      <c r="AV1926" s="45">
        <f t="shared" si="891"/>
        <v>0</v>
      </c>
      <c r="AW1926" s="45">
        <f t="shared" si="891"/>
        <v>0</v>
      </c>
      <c r="AX1926" s="45">
        <f t="shared" si="891"/>
        <v>0</v>
      </c>
      <c r="AY1926" s="45">
        <f t="shared" si="891"/>
        <v>0</v>
      </c>
      <c r="BA1926" s="38" t="str">
        <f t="shared" ca="1" si="866"/>
        <v>VariantAllowances</v>
      </c>
      <c r="BB1926" s="38" t="str">
        <f t="shared" si="867"/>
        <v>Variant allowances</v>
      </c>
      <c r="BC1926" s="38" t="str">
        <f t="shared" si="868"/>
        <v>Variant allowances allocation to totex categories</v>
      </c>
    </row>
    <row r="1927" spans="4:55">
      <c r="D1927" s="1">
        <f t="shared" si="861"/>
        <v>1</v>
      </c>
      <c r="E1927" s="37" t="str">
        <f t="shared" si="862"/>
        <v>Cable PCD VD (NGET only)</v>
      </c>
      <c r="G1927" s="37" t="str">
        <f t="shared" si="863"/>
        <v>£m 23/24 prices</v>
      </c>
      <c r="H1927" s="37" t="str">
        <f t="shared" si="864"/>
        <v>Other capex</v>
      </c>
      <c r="AU1927" s="161">
        <f t="shared" ref="AU1927:AY1927" si="892">INDEX(AU$8:AU$155,MATCH($E1927,$E$8:$E$155,0))*AU1036</f>
        <v>0</v>
      </c>
      <c r="AV1927" s="45">
        <f t="shared" si="892"/>
        <v>0</v>
      </c>
      <c r="AW1927" s="45">
        <f t="shared" si="892"/>
        <v>0</v>
      </c>
      <c r="AX1927" s="45">
        <f t="shared" si="892"/>
        <v>0</v>
      </c>
      <c r="AY1927" s="45">
        <f t="shared" si="892"/>
        <v>0</v>
      </c>
      <c r="BA1927" s="38" t="str">
        <f t="shared" ca="1" si="866"/>
        <v>VariantAllowances</v>
      </c>
      <c r="BB1927" s="38" t="str">
        <f t="shared" si="867"/>
        <v>Variant allowances</v>
      </c>
      <c r="BC1927" s="38" t="str">
        <f t="shared" si="868"/>
        <v>Variant allowances allocation to totex categories</v>
      </c>
    </row>
    <row r="1928" spans="4:55">
      <c r="D1928" s="1">
        <f t="shared" si="861"/>
        <v>1</v>
      </c>
      <c r="E1928" s="37" t="str">
        <f t="shared" si="862"/>
        <v>Cable PCD VD (NGET only)</v>
      </c>
      <c r="G1928" s="37" t="str">
        <f t="shared" si="863"/>
        <v>£m 23/24 prices</v>
      </c>
      <c r="H1928" s="37" t="str">
        <f t="shared" si="864"/>
        <v>Non-operational capex</v>
      </c>
      <c r="AU1928" s="161">
        <f t="shared" ref="AU1928:AY1928" si="893">INDEX(AU$8:AU$155,MATCH($E1928,$E$8:$E$155,0))*AU1037</f>
        <v>0</v>
      </c>
      <c r="AV1928" s="45">
        <f t="shared" si="893"/>
        <v>0</v>
      </c>
      <c r="AW1928" s="45">
        <f t="shared" si="893"/>
        <v>0</v>
      </c>
      <c r="AX1928" s="45">
        <f t="shared" si="893"/>
        <v>0</v>
      </c>
      <c r="AY1928" s="45">
        <f t="shared" si="893"/>
        <v>0</v>
      </c>
      <c r="BA1928" s="38" t="str">
        <f t="shared" ca="1" si="866"/>
        <v>VariantAllowances</v>
      </c>
      <c r="BB1928" s="38" t="str">
        <f t="shared" si="867"/>
        <v>Variant allowances</v>
      </c>
      <c r="BC1928" s="38" t="str">
        <f t="shared" si="868"/>
        <v>Variant allowances allocation to totex categories</v>
      </c>
    </row>
    <row r="1929" spans="4:55">
      <c r="D1929" s="1">
        <f t="shared" si="861"/>
        <v>1</v>
      </c>
      <c r="E1929" s="37" t="str">
        <f t="shared" si="862"/>
        <v>Cable PCD VD (NGET only)</v>
      </c>
      <c r="G1929" s="37" t="str">
        <f t="shared" si="863"/>
        <v>£m 23/24 prices</v>
      </c>
      <c r="H1929" s="37" t="str">
        <f t="shared" si="864"/>
        <v>Network operating costs (opex)</v>
      </c>
      <c r="AU1929" s="161">
        <f t="shared" ref="AU1929:AY1929" si="894">INDEX(AU$8:AU$155,MATCH($E1929,$E$8:$E$155,0))*AU1038</f>
        <v>0</v>
      </c>
      <c r="AV1929" s="45">
        <f t="shared" si="894"/>
        <v>0</v>
      </c>
      <c r="AW1929" s="45">
        <f t="shared" si="894"/>
        <v>0</v>
      </c>
      <c r="AX1929" s="45">
        <f t="shared" si="894"/>
        <v>0</v>
      </c>
      <c r="AY1929" s="45">
        <f t="shared" si="894"/>
        <v>0</v>
      </c>
      <c r="BA1929" s="38" t="str">
        <f t="shared" ca="1" si="866"/>
        <v>VariantAllowances</v>
      </c>
      <c r="BB1929" s="38" t="str">
        <f t="shared" si="867"/>
        <v>Variant allowances</v>
      </c>
      <c r="BC1929" s="38" t="str">
        <f t="shared" si="868"/>
        <v>Variant allowances allocation to totex categories</v>
      </c>
    </row>
    <row r="1930" spans="4:55">
      <c r="D1930" s="1">
        <f t="shared" si="861"/>
        <v>1</v>
      </c>
      <c r="E1930" s="107" t="str">
        <f t="shared" si="862"/>
        <v>Cable PCD VD (NGET only)</v>
      </c>
      <c r="F1930" s="125"/>
      <c r="G1930" s="107" t="str">
        <f t="shared" si="863"/>
        <v>£m 23/24 prices</v>
      </c>
      <c r="H1930" s="107" t="str">
        <f t="shared" si="864"/>
        <v>Indirects (opex)</v>
      </c>
      <c r="I1930" s="107"/>
      <c r="J1930" s="107"/>
      <c r="K1930" s="107"/>
      <c r="L1930" s="107"/>
      <c r="M1930" s="107"/>
      <c r="N1930" s="107"/>
      <c r="O1930" s="107"/>
      <c r="P1930" s="107"/>
      <c r="Q1930" s="107"/>
      <c r="R1930" s="107"/>
      <c r="S1930" s="107"/>
      <c r="T1930" s="107"/>
      <c r="U1930" s="107"/>
      <c r="V1930" s="107"/>
      <c r="W1930" s="107"/>
      <c r="X1930" s="107"/>
      <c r="Y1930" s="107"/>
      <c r="Z1930" s="107"/>
      <c r="AA1930" s="107"/>
      <c r="AB1930" s="107"/>
      <c r="AC1930" s="107"/>
      <c r="AD1930" s="107"/>
      <c r="AE1930" s="107"/>
      <c r="AF1930" s="107"/>
      <c r="AG1930" s="107"/>
      <c r="AH1930" s="107"/>
      <c r="AI1930" s="107"/>
      <c r="AJ1930" s="107"/>
      <c r="AK1930" s="107"/>
      <c r="AL1930" s="107"/>
      <c r="AM1930" s="107"/>
      <c r="AN1930" s="107"/>
      <c r="AO1930" s="107"/>
      <c r="AP1930" s="107"/>
      <c r="AQ1930" s="107"/>
      <c r="AR1930" s="107"/>
      <c r="AS1930" s="107"/>
      <c r="AT1930" s="113"/>
      <c r="AU1930" s="175">
        <f t="shared" ref="AU1930:AY1930" si="895">INDEX(AU$8:AU$155,MATCH($E1930,$E$8:$E$155,0))*AU1039</f>
        <v>0</v>
      </c>
      <c r="AV1930" s="112">
        <f t="shared" si="895"/>
        <v>0</v>
      </c>
      <c r="AW1930" s="112">
        <f t="shared" si="895"/>
        <v>0</v>
      </c>
      <c r="AX1930" s="112">
        <f t="shared" si="895"/>
        <v>0</v>
      </c>
      <c r="AY1930" s="112">
        <f t="shared" si="895"/>
        <v>0</v>
      </c>
      <c r="BA1930" s="38" t="str">
        <f t="shared" ca="1" si="866"/>
        <v>VariantAllowances</v>
      </c>
      <c r="BB1930" s="38" t="str">
        <f t="shared" si="867"/>
        <v>Variant allowances</v>
      </c>
      <c r="BC1930" s="38" t="str">
        <f t="shared" si="868"/>
        <v>Variant allowances allocation to totex categories</v>
      </c>
    </row>
    <row r="1931" spans="4:55">
      <c r="D1931" s="1">
        <f t="shared" si="861"/>
        <v>1</v>
      </c>
      <c r="E1931" s="37" t="str">
        <f t="shared" si="862"/>
        <v>Circuit Breaker PCD VD (NGET only)</v>
      </c>
      <c r="G1931" s="37" t="str">
        <f t="shared" si="863"/>
        <v>£m 23/24 prices</v>
      </c>
      <c r="H1931" s="37" t="str">
        <f t="shared" si="864"/>
        <v>Load related capex</v>
      </c>
      <c r="AU1931" s="174">
        <f t="shared" ref="AU1931:AY1931" si="896">INDEX(AU$8:AU$155,MATCH($E1931,$E$8:$E$155,0))*AU1040</f>
        <v>0</v>
      </c>
      <c r="AV1931" s="111">
        <f t="shared" si="896"/>
        <v>0</v>
      </c>
      <c r="AW1931" s="111">
        <f t="shared" si="896"/>
        <v>0</v>
      </c>
      <c r="AX1931" s="111">
        <f t="shared" si="896"/>
        <v>0</v>
      </c>
      <c r="AY1931" s="111">
        <f t="shared" si="896"/>
        <v>0</v>
      </c>
      <c r="BA1931" s="38" t="str">
        <f t="shared" ca="1" si="866"/>
        <v>VariantAllowances</v>
      </c>
      <c r="BB1931" s="38" t="str">
        <f t="shared" si="867"/>
        <v>Variant allowances</v>
      </c>
      <c r="BC1931" s="38" t="str">
        <f t="shared" si="868"/>
        <v>Variant allowances allocation to totex categories</v>
      </c>
    </row>
    <row r="1932" spans="4:55">
      <c r="D1932" s="1">
        <f t="shared" si="861"/>
        <v>1</v>
      </c>
      <c r="E1932" s="37" t="str">
        <f t="shared" si="862"/>
        <v>Circuit Breaker PCD VD (NGET only)</v>
      </c>
      <c r="G1932" s="37" t="str">
        <f t="shared" si="863"/>
        <v>£m 23/24 prices</v>
      </c>
      <c r="H1932" s="37" t="str">
        <f t="shared" si="864"/>
        <v>Asset replacement capex</v>
      </c>
      <c r="AU1932" s="161">
        <f t="shared" ref="AU1932:AY1932" si="897">INDEX(AU$8:AU$155,MATCH($E1932,$E$8:$E$155,0))*AU1041</f>
        <v>14.98477787729365</v>
      </c>
      <c r="AV1932" s="45">
        <f t="shared" si="897"/>
        <v>44.504790295562152</v>
      </c>
      <c r="AW1932" s="45">
        <f t="shared" si="897"/>
        <v>29.373161595071011</v>
      </c>
      <c r="AX1932" s="45">
        <f t="shared" si="897"/>
        <v>29.079429979120299</v>
      </c>
      <c r="AY1932" s="45">
        <f t="shared" si="897"/>
        <v>28.788635679329101</v>
      </c>
      <c r="BA1932" s="38" t="str">
        <f t="shared" ca="1" si="866"/>
        <v>VariantAllowances</v>
      </c>
      <c r="BB1932" s="38" t="str">
        <f t="shared" si="867"/>
        <v>Variant allowances</v>
      </c>
      <c r="BC1932" s="38" t="str">
        <f t="shared" si="868"/>
        <v>Variant allowances allocation to totex categories</v>
      </c>
    </row>
    <row r="1933" spans="4:55">
      <c r="D1933" s="1">
        <f t="shared" si="861"/>
        <v>1</v>
      </c>
      <c r="E1933" s="37" t="str">
        <f t="shared" si="862"/>
        <v>Circuit Breaker PCD VD (NGET only)</v>
      </c>
      <c r="G1933" s="37" t="str">
        <f t="shared" si="863"/>
        <v>£m 23/24 prices</v>
      </c>
      <c r="H1933" s="37" t="str">
        <f t="shared" si="864"/>
        <v>Other capex</v>
      </c>
      <c r="AU1933" s="161">
        <f t="shared" ref="AU1933:AY1933" si="898">INDEX(AU$8:AU$155,MATCH($E1933,$E$8:$E$155,0))*AU1042</f>
        <v>0</v>
      </c>
      <c r="AV1933" s="45">
        <f t="shared" si="898"/>
        <v>0</v>
      </c>
      <c r="AW1933" s="45">
        <f t="shared" si="898"/>
        <v>0</v>
      </c>
      <c r="AX1933" s="45">
        <f t="shared" si="898"/>
        <v>0</v>
      </c>
      <c r="AY1933" s="45">
        <f t="shared" si="898"/>
        <v>0</v>
      </c>
      <c r="BA1933" s="38" t="str">
        <f t="shared" ca="1" si="866"/>
        <v>VariantAllowances</v>
      </c>
      <c r="BB1933" s="38" t="str">
        <f t="shared" si="867"/>
        <v>Variant allowances</v>
      </c>
      <c r="BC1933" s="38" t="str">
        <f t="shared" si="868"/>
        <v>Variant allowances allocation to totex categories</v>
      </c>
    </row>
    <row r="1934" spans="4:55">
      <c r="D1934" s="1">
        <f t="shared" si="861"/>
        <v>1</v>
      </c>
      <c r="E1934" s="37" t="str">
        <f t="shared" si="862"/>
        <v>Circuit Breaker PCD VD (NGET only)</v>
      </c>
      <c r="G1934" s="37" t="str">
        <f t="shared" si="863"/>
        <v>£m 23/24 prices</v>
      </c>
      <c r="H1934" s="37" t="str">
        <f t="shared" si="864"/>
        <v>Non-operational capex</v>
      </c>
      <c r="AU1934" s="161">
        <f t="shared" ref="AU1934:AY1934" si="899">INDEX(AU$8:AU$155,MATCH($E1934,$E$8:$E$155,0))*AU1043</f>
        <v>0</v>
      </c>
      <c r="AV1934" s="45">
        <f t="shared" si="899"/>
        <v>0</v>
      </c>
      <c r="AW1934" s="45">
        <f t="shared" si="899"/>
        <v>0</v>
      </c>
      <c r="AX1934" s="45">
        <f t="shared" si="899"/>
        <v>0</v>
      </c>
      <c r="AY1934" s="45">
        <f t="shared" si="899"/>
        <v>0</v>
      </c>
      <c r="BA1934" s="38" t="str">
        <f t="shared" ca="1" si="866"/>
        <v>VariantAllowances</v>
      </c>
      <c r="BB1934" s="38" t="str">
        <f t="shared" si="867"/>
        <v>Variant allowances</v>
      </c>
      <c r="BC1934" s="38" t="str">
        <f t="shared" si="868"/>
        <v>Variant allowances allocation to totex categories</v>
      </c>
    </row>
    <row r="1935" spans="4:55">
      <c r="D1935" s="1">
        <f t="shared" si="861"/>
        <v>1</v>
      </c>
      <c r="E1935" s="37" t="str">
        <f t="shared" si="862"/>
        <v>Circuit Breaker PCD VD (NGET only)</v>
      </c>
      <c r="G1935" s="37" t="str">
        <f t="shared" si="863"/>
        <v>£m 23/24 prices</v>
      </c>
      <c r="H1935" s="37" t="str">
        <f t="shared" si="864"/>
        <v>Network operating costs (opex)</v>
      </c>
      <c r="AU1935" s="161">
        <f t="shared" ref="AU1935:AY1935" si="900">INDEX(AU$8:AU$155,MATCH($E1935,$E$8:$E$155,0))*AU1044</f>
        <v>3.7950771405375034</v>
      </c>
      <c r="AV1935" s="45">
        <f t="shared" si="900"/>
        <v>11.271379107396388</v>
      </c>
      <c r="AW1935" s="45">
        <f t="shared" si="900"/>
        <v>7.4391102108816138</v>
      </c>
      <c r="AX1935" s="45">
        <f t="shared" si="900"/>
        <v>7.364719108772797</v>
      </c>
      <c r="AY1935" s="45">
        <f t="shared" si="900"/>
        <v>7.2910719176850707</v>
      </c>
      <c r="BA1935" s="38" t="str">
        <f t="shared" ca="1" si="866"/>
        <v>VariantAllowances</v>
      </c>
      <c r="BB1935" s="38" t="str">
        <f t="shared" si="867"/>
        <v>Variant allowances</v>
      </c>
      <c r="BC1935" s="38" t="str">
        <f t="shared" si="868"/>
        <v>Variant allowances allocation to totex categories</v>
      </c>
    </row>
    <row r="1936" spans="4:55">
      <c r="D1936" s="1">
        <f t="shared" si="861"/>
        <v>1</v>
      </c>
      <c r="E1936" s="107" t="str">
        <f t="shared" si="862"/>
        <v>Circuit Breaker PCD VD (NGET only)</v>
      </c>
      <c r="F1936" s="125"/>
      <c r="G1936" s="107" t="str">
        <f t="shared" si="863"/>
        <v>£m 23/24 prices</v>
      </c>
      <c r="H1936" s="107" t="str">
        <f t="shared" si="864"/>
        <v>Indirects (opex)</v>
      </c>
      <c r="I1936" s="107"/>
      <c r="J1936" s="107"/>
      <c r="K1936" s="107"/>
      <c r="L1936" s="107"/>
      <c r="M1936" s="107"/>
      <c r="N1936" s="107"/>
      <c r="O1936" s="107"/>
      <c r="P1936" s="107"/>
      <c r="Q1936" s="107"/>
      <c r="R1936" s="107"/>
      <c r="S1936" s="107"/>
      <c r="T1936" s="107"/>
      <c r="U1936" s="107"/>
      <c r="V1936" s="107"/>
      <c r="W1936" s="107"/>
      <c r="X1936" s="107"/>
      <c r="Y1936" s="107"/>
      <c r="Z1936" s="107"/>
      <c r="AA1936" s="107"/>
      <c r="AB1936" s="107"/>
      <c r="AC1936" s="107"/>
      <c r="AD1936" s="107"/>
      <c r="AE1936" s="107"/>
      <c r="AF1936" s="107"/>
      <c r="AG1936" s="107"/>
      <c r="AH1936" s="107"/>
      <c r="AI1936" s="107"/>
      <c r="AJ1936" s="107"/>
      <c r="AK1936" s="107"/>
      <c r="AL1936" s="107"/>
      <c r="AM1936" s="107"/>
      <c r="AN1936" s="107"/>
      <c r="AO1936" s="107"/>
      <c r="AP1936" s="107"/>
      <c r="AQ1936" s="107"/>
      <c r="AR1936" s="107"/>
      <c r="AS1936" s="107"/>
      <c r="AT1936" s="113"/>
      <c r="AU1936" s="175">
        <f t="shared" ref="AU1936:AY1936" si="901">INDEX(AU$8:AU$155,MATCH($E1936,$E$8:$E$155,0))*AU1045</f>
        <v>0</v>
      </c>
      <c r="AV1936" s="112">
        <f t="shared" si="901"/>
        <v>0</v>
      </c>
      <c r="AW1936" s="112">
        <f t="shared" si="901"/>
        <v>0</v>
      </c>
      <c r="AX1936" s="112">
        <f t="shared" si="901"/>
        <v>0</v>
      </c>
      <c r="AY1936" s="112">
        <f t="shared" si="901"/>
        <v>0</v>
      </c>
      <c r="BA1936" s="38" t="str">
        <f t="shared" ca="1" si="866"/>
        <v>VariantAllowances</v>
      </c>
      <c r="BB1936" s="38" t="str">
        <f t="shared" si="867"/>
        <v>Variant allowances</v>
      </c>
      <c r="BC1936" s="38" t="str">
        <f t="shared" si="868"/>
        <v>Variant allowances allocation to totex categories</v>
      </c>
    </row>
    <row r="1937" spans="4:55">
      <c r="D1937" s="1">
        <f t="shared" si="861"/>
        <v>1</v>
      </c>
      <c r="E1937" s="37" t="str">
        <f t="shared" si="862"/>
        <v>Instrument Transformer PCD VD (NGET only)</v>
      </c>
      <c r="G1937" s="37" t="str">
        <f t="shared" si="863"/>
        <v>£m 23/24 prices</v>
      </c>
      <c r="H1937" s="37" t="str">
        <f t="shared" si="864"/>
        <v>Load related capex</v>
      </c>
      <c r="AU1937" s="174">
        <f t="shared" ref="AU1937:AY1937" si="902">INDEX(AU$8:AU$155,MATCH($E1937,$E$8:$E$155,0))*AU1046</f>
        <v>0</v>
      </c>
      <c r="AV1937" s="111">
        <f t="shared" si="902"/>
        <v>0</v>
      </c>
      <c r="AW1937" s="111">
        <f t="shared" si="902"/>
        <v>0</v>
      </c>
      <c r="AX1937" s="111">
        <f t="shared" si="902"/>
        <v>0</v>
      </c>
      <c r="AY1937" s="111">
        <f t="shared" si="902"/>
        <v>0</v>
      </c>
      <c r="BA1937" s="38" t="str">
        <f t="shared" ca="1" si="866"/>
        <v>VariantAllowances</v>
      </c>
      <c r="BB1937" s="38" t="str">
        <f t="shared" si="867"/>
        <v>Variant allowances</v>
      </c>
      <c r="BC1937" s="38" t="str">
        <f t="shared" si="868"/>
        <v>Variant allowances allocation to totex categories</v>
      </c>
    </row>
    <row r="1938" spans="4:55">
      <c r="D1938" s="1">
        <f t="shared" si="861"/>
        <v>1</v>
      </c>
      <c r="E1938" s="37" t="str">
        <f t="shared" si="862"/>
        <v>Instrument Transformer PCD VD (NGET only)</v>
      </c>
      <c r="G1938" s="37" t="str">
        <f t="shared" si="863"/>
        <v>£m 23/24 prices</v>
      </c>
      <c r="H1938" s="37" t="str">
        <f t="shared" si="864"/>
        <v>Asset replacement capex</v>
      </c>
      <c r="AU1938" s="161">
        <f t="shared" ref="AU1938:AY1938" si="903">INDEX(AU$8:AU$155,MATCH($E1938,$E$8:$E$155,0))*AU1047</f>
        <v>8.2875025131091853</v>
      </c>
      <c r="AV1938" s="45">
        <f t="shared" si="903"/>
        <v>8.2046274879780938</v>
      </c>
      <c r="AW1938" s="45">
        <f t="shared" si="903"/>
        <v>8.1225812130983144</v>
      </c>
      <c r="AX1938" s="45">
        <f t="shared" si="903"/>
        <v>8.0413554009673298</v>
      </c>
      <c r="AY1938" s="45">
        <f t="shared" si="903"/>
        <v>7.9609418469576578</v>
      </c>
      <c r="BA1938" s="38" t="str">
        <f t="shared" ca="1" si="866"/>
        <v>VariantAllowances</v>
      </c>
      <c r="BB1938" s="38" t="str">
        <f t="shared" si="867"/>
        <v>Variant allowances</v>
      </c>
      <c r="BC1938" s="38" t="str">
        <f t="shared" si="868"/>
        <v>Variant allowances allocation to totex categories</v>
      </c>
    </row>
    <row r="1939" spans="4:55">
      <c r="D1939" s="1">
        <f t="shared" si="861"/>
        <v>1</v>
      </c>
      <c r="E1939" s="37" t="str">
        <f t="shared" si="862"/>
        <v>Instrument Transformer PCD VD (NGET only)</v>
      </c>
      <c r="G1939" s="37" t="str">
        <f t="shared" si="863"/>
        <v>£m 23/24 prices</v>
      </c>
      <c r="H1939" s="37" t="str">
        <f t="shared" si="864"/>
        <v>Other capex</v>
      </c>
      <c r="AU1939" s="161">
        <f t="shared" ref="AU1939:AY1939" si="904">INDEX(AU$8:AU$155,MATCH($E1939,$E$8:$E$155,0))*AU1048</f>
        <v>0</v>
      </c>
      <c r="AV1939" s="45">
        <f t="shared" si="904"/>
        <v>0</v>
      </c>
      <c r="AW1939" s="45">
        <f t="shared" si="904"/>
        <v>0</v>
      </c>
      <c r="AX1939" s="45">
        <f t="shared" si="904"/>
        <v>0</v>
      </c>
      <c r="AY1939" s="45">
        <f t="shared" si="904"/>
        <v>0</v>
      </c>
      <c r="BA1939" s="38" t="str">
        <f t="shared" ca="1" si="866"/>
        <v>VariantAllowances</v>
      </c>
      <c r="BB1939" s="38" t="str">
        <f t="shared" si="867"/>
        <v>Variant allowances</v>
      </c>
      <c r="BC1939" s="38" t="str">
        <f t="shared" si="868"/>
        <v>Variant allowances allocation to totex categories</v>
      </c>
    </row>
    <row r="1940" spans="4:55">
      <c r="D1940" s="1">
        <f t="shared" si="861"/>
        <v>1</v>
      </c>
      <c r="E1940" s="37" t="str">
        <f t="shared" si="862"/>
        <v>Instrument Transformer PCD VD (NGET only)</v>
      </c>
      <c r="G1940" s="37" t="str">
        <f t="shared" si="863"/>
        <v>£m 23/24 prices</v>
      </c>
      <c r="H1940" s="37" t="str">
        <f t="shared" si="864"/>
        <v>Non-operational capex</v>
      </c>
      <c r="AU1940" s="161">
        <f t="shared" ref="AU1940:AY1940" si="905">INDEX(AU$8:AU$155,MATCH($E1940,$E$8:$E$155,0))*AU1049</f>
        <v>0</v>
      </c>
      <c r="AV1940" s="45">
        <f t="shared" si="905"/>
        <v>0</v>
      </c>
      <c r="AW1940" s="45">
        <f t="shared" si="905"/>
        <v>0</v>
      </c>
      <c r="AX1940" s="45">
        <f t="shared" si="905"/>
        <v>0</v>
      </c>
      <c r="AY1940" s="45">
        <f t="shared" si="905"/>
        <v>0</v>
      </c>
      <c r="BA1940" s="38" t="str">
        <f t="shared" ca="1" si="866"/>
        <v>VariantAllowances</v>
      </c>
      <c r="BB1940" s="38" t="str">
        <f t="shared" si="867"/>
        <v>Variant allowances</v>
      </c>
      <c r="BC1940" s="38" t="str">
        <f t="shared" si="868"/>
        <v>Variant allowances allocation to totex categories</v>
      </c>
    </row>
    <row r="1941" spans="4:55">
      <c r="D1941" s="1">
        <f t="shared" si="861"/>
        <v>1</v>
      </c>
      <c r="E1941" s="37" t="str">
        <f t="shared" si="862"/>
        <v>Instrument Transformer PCD VD (NGET only)</v>
      </c>
      <c r="G1941" s="37" t="str">
        <f t="shared" si="863"/>
        <v>£m 23/24 prices</v>
      </c>
      <c r="H1941" s="37" t="str">
        <f t="shared" si="864"/>
        <v>Network operating costs (opex)</v>
      </c>
      <c r="AU1941" s="161">
        <f t="shared" ref="AU1941:AY1941" si="906">INDEX(AU$8:AU$155,MATCH($E1941,$E$8:$E$155,0))*AU1050</f>
        <v>2.0989107477733375</v>
      </c>
      <c r="AV1941" s="45">
        <f t="shared" si="906"/>
        <v>2.0779216402956044</v>
      </c>
      <c r="AW1941" s="45">
        <f t="shared" si="906"/>
        <v>2.0571424238926483</v>
      </c>
      <c r="AX1941" s="45">
        <f t="shared" si="906"/>
        <v>2.0365709996537218</v>
      </c>
      <c r="AY1941" s="45">
        <f t="shared" si="906"/>
        <v>2.0162052896571847</v>
      </c>
      <c r="BA1941" s="38" t="str">
        <f t="shared" ca="1" si="866"/>
        <v>VariantAllowances</v>
      </c>
      <c r="BB1941" s="38" t="str">
        <f t="shared" si="867"/>
        <v>Variant allowances</v>
      </c>
      <c r="BC1941" s="38" t="str">
        <f t="shared" si="868"/>
        <v>Variant allowances allocation to totex categories</v>
      </c>
    </row>
    <row r="1942" spans="4:55">
      <c r="D1942" s="1">
        <f t="shared" si="861"/>
        <v>1</v>
      </c>
      <c r="E1942" s="107" t="str">
        <f t="shared" si="862"/>
        <v>Instrument Transformer PCD VD (NGET only)</v>
      </c>
      <c r="F1942" s="125"/>
      <c r="G1942" s="107" t="str">
        <f t="shared" si="863"/>
        <v>£m 23/24 prices</v>
      </c>
      <c r="H1942" s="107" t="str">
        <f t="shared" si="864"/>
        <v>Indirects (opex)</v>
      </c>
      <c r="I1942" s="107"/>
      <c r="J1942" s="107"/>
      <c r="K1942" s="107"/>
      <c r="L1942" s="107"/>
      <c r="M1942" s="107"/>
      <c r="N1942" s="107"/>
      <c r="O1942" s="107"/>
      <c r="P1942" s="107"/>
      <c r="Q1942" s="107"/>
      <c r="R1942" s="107"/>
      <c r="S1942" s="107"/>
      <c r="T1942" s="107"/>
      <c r="U1942" s="107"/>
      <c r="V1942" s="107"/>
      <c r="W1942" s="107"/>
      <c r="X1942" s="107"/>
      <c r="Y1942" s="107"/>
      <c r="Z1942" s="107"/>
      <c r="AA1942" s="107"/>
      <c r="AB1942" s="107"/>
      <c r="AC1942" s="107"/>
      <c r="AD1942" s="107"/>
      <c r="AE1942" s="107"/>
      <c r="AF1942" s="107"/>
      <c r="AG1942" s="107"/>
      <c r="AH1942" s="107"/>
      <c r="AI1942" s="107"/>
      <c r="AJ1942" s="107"/>
      <c r="AK1942" s="107"/>
      <c r="AL1942" s="107"/>
      <c r="AM1942" s="107"/>
      <c r="AN1942" s="107"/>
      <c r="AO1942" s="107"/>
      <c r="AP1942" s="107"/>
      <c r="AQ1942" s="107"/>
      <c r="AR1942" s="107"/>
      <c r="AS1942" s="107"/>
      <c r="AT1942" s="113"/>
      <c r="AU1942" s="175">
        <f t="shared" ref="AU1942:AY1942" si="907">INDEX(AU$8:AU$155,MATCH($E1942,$E$8:$E$155,0))*AU1051</f>
        <v>0</v>
      </c>
      <c r="AV1942" s="112">
        <f t="shared" si="907"/>
        <v>0</v>
      </c>
      <c r="AW1942" s="112">
        <f t="shared" si="907"/>
        <v>0</v>
      </c>
      <c r="AX1942" s="112">
        <f t="shared" si="907"/>
        <v>0</v>
      </c>
      <c r="AY1942" s="112">
        <f t="shared" si="907"/>
        <v>0</v>
      </c>
      <c r="BA1942" s="38" t="str">
        <f t="shared" ca="1" si="866"/>
        <v>VariantAllowances</v>
      </c>
      <c r="BB1942" s="38" t="str">
        <f t="shared" si="867"/>
        <v>Variant allowances</v>
      </c>
      <c r="BC1942" s="38" t="str">
        <f t="shared" si="868"/>
        <v>Variant allowances allocation to totex categories</v>
      </c>
    </row>
    <row r="1943" spans="4:55">
      <c r="D1943" s="1">
        <f t="shared" si="861"/>
        <v>1</v>
      </c>
      <c r="E1943" s="37" t="str">
        <f t="shared" si="862"/>
        <v>P&amp;C_Portfolio PCDM VD (NGET only)</v>
      </c>
      <c r="G1943" s="37" t="str">
        <f t="shared" si="863"/>
        <v>£m 23/24 prices</v>
      </c>
      <c r="H1943" s="37" t="str">
        <f t="shared" si="864"/>
        <v>Load related capex</v>
      </c>
      <c r="AU1943" s="174">
        <f t="shared" ref="AU1943:AY1943" si="908">INDEX(AU$8:AU$155,MATCH($E1943,$E$8:$E$155,0))*AU1052</f>
        <v>0</v>
      </c>
      <c r="AV1943" s="111">
        <f t="shared" si="908"/>
        <v>0</v>
      </c>
      <c r="AW1943" s="111">
        <f t="shared" si="908"/>
        <v>0</v>
      </c>
      <c r="AX1943" s="111">
        <f t="shared" si="908"/>
        <v>0</v>
      </c>
      <c r="AY1943" s="111">
        <f t="shared" si="908"/>
        <v>0</v>
      </c>
      <c r="BA1943" s="38" t="str">
        <f t="shared" ca="1" si="866"/>
        <v>VariantAllowances</v>
      </c>
      <c r="BB1943" s="38" t="str">
        <f t="shared" si="867"/>
        <v>Variant allowances</v>
      </c>
      <c r="BC1943" s="38" t="str">
        <f t="shared" si="868"/>
        <v>Variant allowances allocation to totex categories</v>
      </c>
    </row>
    <row r="1944" spans="4:55">
      <c r="D1944" s="1">
        <f t="shared" si="861"/>
        <v>1</v>
      </c>
      <c r="E1944" s="37" t="str">
        <f t="shared" si="862"/>
        <v>P&amp;C_Portfolio PCDM VD (NGET only)</v>
      </c>
      <c r="G1944" s="37" t="str">
        <f t="shared" si="863"/>
        <v>£m 23/24 prices</v>
      </c>
      <c r="H1944" s="37" t="str">
        <f t="shared" si="864"/>
        <v>Asset replacement capex</v>
      </c>
      <c r="AU1944" s="161">
        <f t="shared" ref="AU1944:AY1944" si="909">INDEX(AU$8:AU$155,MATCH($E1944,$E$8:$E$155,0))*AU1053</f>
        <v>2.2634063645000064</v>
      </c>
      <c r="AV1944" s="45">
        <f t="shared" si="909"/>
        <v>16.550816382964438</v>
      </c>
      <c r="AW1944" s="45">
        <f t="shared" si="909"/>
        <v>11.335752789189341</v>
      </c>
      <c r="AX1944" s="45">
        <f t="shared" si="909"/>
        <v>8.7395765455822865</v>
      </c>
      <c r="AY1944" s="45">
        <f t="shared" si="909"/>
        <v>7.2714302889520521</v>
      </c>
      <c r="BA1944" s="38" t="str">
        <f t="shared" ca="1" si="866"/>
        <v>VariantAllowances</v>
      </c>
      <c r="BB1944" s="38" t="str">
        <f t="shared" si="867"/>
        <v>Variant allowances</v>
      </c>
      <c r="BC1944" s="38" t="str">
        <f t="shared" si="868"/>
        <v>Variant allowances allocation to totex categories</v>
      </c>
    </row>
    <row r="1945" spans="4:55">
      <c r="D1945" s="1">
        <f t="shared" si="861"/>
        <v>1</v>
      </c>
      <c r="E1945" s="37" t="str">
        <f t="shared" si="862"/>
        <v>P&amp;C_Portfolio PCDM VD (NGET only)</v>
      </c>
      <c r="G1945" s="37" t="str">
        <f t="shared" si="863"/>
        <v>£m 23/24 prices</v>
      </c>
      <c r="H1945" s="37" t="str">
        <f t="shared" si="864"/>
        <v>Other capex</v>
      </c>
      <c r="AU1945" s="161">
        <f t="shared" ref="AU1945:AY1945" si="910">INDEX(AU$8:AU$155,MATCH($E1945,$E$8:$E$155,0))*AU1054</f>
        <v>0</v>
      </c>
      <c r="AV1945" s="45">
        <f t="shared" si="910"/>
        <v>0</v>
      </c>
      <c r="AW1945" s="45">
        <f t="shared" si="910"/>
        <v>0</v>
      </c>
      <c r="AX1945" s="45">
        <f t="shared" si="910"/>
        <v>0</v>
      </c>
      <c r="AY1945" s="45">
        <f t="shared" si="910"/>
        <v>0</v>
      </c>
      <c r="BA1945" s="38" t="str">
        <f t="shared" ca="1" si="866"/>
        <v>VariantAllowances</v>
      </c>
      <c r="BB1945" s="38" t="str">
        <f t="shared" si="867"/>
        <v>Variant allowances</v>
      </c>
      <c r="BC1945" s="38" t="str">
        <f t="shared" si="868"/>
        <v>Variant allowances allocation to totex categories</v>
      </c>
    </row>
    <row r="1946" spans="4:55">
      <c r="D1946" s="1">
        <f t="shared" si="861"/>
        <v>1</v>
      </c>
      <c r="E1946" s="37" t="str">
        <f t="shared" si="862"/>
        <v>P&amp;C_Portfolio PCDM VD (NGET only)</v>
      </c>
      <c r="G1946" s="37" t="str">
        <f t="shared" si="863"/>
        <v>£m 23/24 prices</v>
      </c>
      <c r="H1946" s="37" t="str">
        <f t="shared" si="864"/>
        <v>Non-operational capex</v>
      </c>
      <c r="AU1946" s="161">
        <f t="shared" ref="AU1946:AY1946" si="911">INDEX(AU$8:AU$155,MATCH($E1946,$E$8:$E$155,0))*AU1055</f>
        <v>0</v>
      </c>
      <c r="AV1946" s="45">
        <f t="shared" si="911"/>
        <v>0</v>
      </c>
      <c r="AW1946" s="45">
        <f t="shared" si="911"/>
        <v>0</v>
      </c>
      <c r="AX1946" s="45">
        <f t="shared" si="911"/>
        <v>0</v>
      </c>
      <c r="AY1946" s="45">
        <f t="shared" si="911"/>
        <v>0</v>
      </c>
      <c r="BA1946" s="38" t="str">
        <f t="shared" ca="1" si="866"/>
        <v>VariantAllowances</v>
      </c>
      <c r="BB1946" s="38" t="str">
        <f t="shared" si="867"/>
        <v>Variant allowances</v>
      </c>
      <c r="BC1946" s="38" t="str">
        <f t="shared" si="868"/>
        <v>Variant allowances allocation to totex categories</v>
      </c>
    </row>
    <row r="1947" spans="4:55">
      <c r="D1947" s="1">
        <f t="shared" si="861"/>
        <v>1</v>
      </c>
      <c r="E1947" s="37" t="str">
        <f t="shared" si="862"/>
        <v>P&amp;C_Portfolio PCDM VD (NGET only)</v>
      </c>
      <c r="G1947" s="37" t="str">
        <f t="shared" si="863"/>
        <v>£m 23/24 prices</v>
      </c>
      <c r="H1947" s="37" t="str">
        <f t="shared" si="864"/>
        <v>Network operating costs (opex)</v>
      </c>
      <c r="AU1947" s="161">
        <f t="shared" ref="AU1947:AY1947" si="912">INDEX(AU$8:AU$155,MATCH($E1947,$E$8:$E$155,0))*AU1056</f>
        <v>0.57323517398794077</v>
      </c>
      <c r="AV1947" s="45">
        <f t="shared" si="912"/>
        <v>4.1916954276245928</v>
      </c>
      <c r="AW1947" s="45">
        <f t="shared" si="912"/>
        <v>2.8709171823110413</v>
      </c>
      <c r="AX1947" s="45">
        <f t="shared" si="912"/>
        <v>2.2134039915516786</v>
      </c>
      <c r="AY1947" s="45">
        <f t="shared" si="912"/>
        <v>1.8415781064348951</v>
      </c>
      <c r="BA1947" s="38" t="str">
        <f t="shared" ca="1" si="866"/>
        <v>VariantAllowances</v>
      </c>
      <c r="BB1947" s="38" t="str">
        <f t="shared" si="867"/>
        <v>Variant allowances</v>
      </c>
      <c r="BC1947" s="38" t="str">
        <f t="shared" si="868"/>
        <v>Variant allowances allocation to totex categories</v>
      </c>
    </row>
    <row r="1948" spans="4:55">
      <c r="D1948" s="1">
        <f t="shared" si="861"/>
        <v>1</v>
      </c>
      <c r="E1948" s="107" t="str">
        <f t="shared" si="862"/>
        <v>P&amp;C_Portfolio PCDM VD (NGET only)</v>
      </c>
      <c r="F1948" s="125"/>
      <c r="G1948" s="107" t="str">
        <f t="shared" si="863"/>
        <v>£m 23/24 prices</v>
      </c>
      <c r="H1948" s="107" t="str">
        <f t="shared" si="864"/>
        <v>Indirects (opex)</v>
      </c>
      <c r="I1948" s="107"/>
      <c r="J1948" s="107"/>
      <c r="K1948" s="107"/>
      <c r="L1948" s="107"/>
      <c r="M1948" s="107"/>
      <c r="N1948" s="107"/>
      <c r="O1948" s="107"/>
      <c r="P1948" s="107"/>
      <c r="Q1948" s="107"/>
      <c r="R1948" s="107"/>
      <c r="S1948" s="107"/>
      <c r="T1948" s="107"/>
      <c r="U1948" s="107"/>
      <c r="V1948" s="107"/>
      <c r="W1948" s="107"/>
      <c r="X1948" s="107"/>
      <c r="Y1948" s="107"/>
      <c r="Z1948" s="107"/>
      <c r="AA1948" s="107"/>
      <c r="AB1948" s="107"/>
      <c r="AC1948" s="107"/>
      <c r="AD1948" s="107"/>
      <c r="AE1948" s="107"/>
      <c r="AF1948" s="107"/>
      <c r="AG1948" s="107"/>
      <c r="AH1948" s="107"/>
      <c r="AI1948" s="107"/>
      <c r="AJ1948" s="107"/>
      <c r="AK1948" s="107"/>
      <c r="AL1948" s="107"/>
      <c r="AM1948" s="107"/>
      <c r="AN1948" s="107"/>
      <c r="AO1948" s="107"/>
      <c r="AP1948" s="107"/>
      <c r="AQ1948" s="107"/>
      <c r="AR1948" s="107"/>
      <c r="AS1948" s="107"/>
      <c r="AT1948" s="113"/>
      <c r="AU1948" s="175">
        <f t="shared" ref="AU1948:AY1948" si="913">INDEX(AU$8:AU$155,MATCH($E1948,$E$8:$E$155,0))*AU1057</f>
        <v>0</v>
      </c>
      <c r="AV1948" s="112">
        <f t="shared" si="913"/>
        <v>0</v>
      </c>
      <c r="AW1948" s="112">
        <f t="shared" si="913"/>
        <v>0</v>
      </c>
      <c r="AX1948" s="112">
        <f t="shared" si="913"/>
        <v>0</v>
      </c>
      <c r="AY1948" s="112">
        <f t="shared" si="913"/>
        <v>0</v>
      </c>
      <c r="BA1948" s="38" t="str">
        <f t="shared" ca="1" si="866"/>
        <v>VariantAllowances</v>
      </c>
      <c r="BB1948" s="38" t="str">
        <f t="shared" si="867"/>
        <v>Variant allowances</v>
      </c>
      <c r="BC1948" s="38" t="str">
        <f t="shared" si="868"/>
        <v>Variant allowances allocation to totex categories</v>
      </c>
    </row>
    <row r="1949" spans="4:55">
      <c r="D1949" s="1">
        <f t="shared" si="861"/>
        <v>1</v>
      </c>
      <c r="E1949" s="37" t="str">
        <f t="shared" si="862"/>
        <v>Reactive Compensation PCD VD (NGET only)</v>
      </c>
      <c r="G1949" s="37" t="str">
        <f t="shared" si="863"/>
        <v>£m 23/24 prices</v>
      </c>
      <c r="H1949" s="37" t="str">
        <f t="shared" si="864"/>
        <v>Load related capex</v>
      </c>
      <c r="AU1949" s="174">
        <f t="shared" ref="AU1949:AY1949" si="914">INDEX(AU$8:AU$155,MATCH($E1949,$E$8:$E$155,0))*AU1058</f>
        <v>0</v>
      </c>
      <c r="AV1949" s="111">
        <f t="shared" si="914"/>
        <v>0</v>
      </c>
      <c r="AW1949" s="111">
        <f t="shared" si="914"/>
        <v>0</v>
      </c>
      <c r="AX1949" s="111">
        <f t="shared" si="914"/>
        <v>0</v>
      </c>
      <c r="AY1949" s="111">
        <f t="shared" si="914"/>
        <v>0</v>
      </c>
      <c r="BA1949" s="38" t="str">
        <f t="shared" ca="1" si="866"/>
        <v>VariantAllowances</v>
      </c>
      <c r="BB1949" s="38" t="str">
        <f t="shared" si="867"/>
        <v>Variant allowances</v>
      </c>
      <c r="BC1949" s="38" t="str">
        <f t="shared" si="868"/>
        <v>Variant allowances allocation to totex categories</v>
      </c>
    </row>
    <row r="1950" spans="4:55">
      <c r="D1950" s="1">
        <f t="shared" si="861"/>
        <v>1</v>
      </c>
      <c r="E1950" s="37" t="str">
        <f t="shared" si="862"/>
        <v>Reactive Compensation PCD VD (NGET only)</v>
      </c>
      <c r="G1950" s="37" t="str">
        <f t="shared" si="863"/>
        <v>£m 23/24 prices</v>
      </c>
      <c r="H1950" s="37" t="str">
        <f t="shared" si="864"/>
        <v>Asset replacement capex</v>
      </c>
      <c r="AU1950" s="161">
        <f t="shared" ref="AU1950:AY1950" si="915">INDEX(AU$8:AU$155,MATCH($E1950,$E$8:$E$155,0))*AU1059</f>
        <v>0.18836617572837203</v>
      </c>
      <c r="AV1950" s="45">
        <f t="shared" si="915"/>
        <v>0.55944754191326529</v>
      </c>
      <c r="AW1950" s="45">
        <f t="shared" si="915"/>
        <v>0.36923537766275488</v>
      </c>
      <c r="AX1950" s="45">
        <f t="shared" si="915"/>
        <v>0.36554302388612731</v>
      </c>
      <c r="AY1950" s="45">
        <f t="shared" si="915"/>
        <v>0.36188759364726603</v>
      </c>
      <c r="BA1950" s="38" t="str">
        <f t="shared" ca="1" si="866"/>
        <v>VariantAllowances</v>
      </c>
      <c r="BB1950" s="38" t="str">
        <f t="shared" si="867"/>
        <v>Variant allowances</v>
      </c>
      <c r="BC1950" s="38" t="str">
        <f t="shared" si="868"/>
        <v>Variant allowances allocation to totex categories</v>
      </c>
    </row>
    <row r="1951" spans="4:55">
      <c r="D1951" s="1">
        <f t="shared" si="861"/>
        <v>1</v>
      </c>
      <c r="E1951" s="37" t="str">
        <f t="shared" si="862"/>
        <v>Reactive Compensation PCD VD (NGET only)</v>
      </c>
      <c r="G1951" s="37" t="str">
        <f t="shared" si="863"/>
        <v>£m 23/24 prices</v>
      </c>
      <c r="H1951" s="37" t="str">
        <f t="shared" si="864"/>
        <v>Other capex</v>
      </c>
      <c r="AU1951" s="161">
        <f t="shared" ref="AU1951:AY1951" si="916">INDEX(AU$8:AU$155,MATCH($E1951,$E$8:$E$155,0))*AU1060</f>
        <v>0</v>
      </c>
      <c r="AV1951" s="45">
        <f t="shared" si="916"/>
        <v>0</v>
      </c>
      <c r="AW1951" s="45">
        <f t="shared" si="916"/>
        <v>0</v>
      </c>
      <c r="AX1951" s="45">
        <f t="shared" si="916"/>
        <v>0</v>
      </c>
      <c r="AY1951" s="45">
        <f t="shared" si="916"/>
        <v>0</v>
      </c>
      <c r="BA1951" s="38" t="str">
        <f t="shared" ca="1" si="866"/>
        <v>VariantAllowances</v>
      </c>
      <c r="BB1951" s="38" t="str">
        <f t="shared" si="867"/>
        <v>Variant allowances</v>
      </c>
      <c r="BC1951" s="38" t="str">
        <f t="shared" si="868"/>
        <v>Variant allowances allocation to totex categories</v>
      </c>
    </row>
    <row r="1952" spans="4:55">
      <c r="D1952" s="1">
        <f t="shared" si="861"/>
        <v>1</v>
      </c>
      <c r="E1952" s="37" t="str">
        <f t="shared" si="862"/>
        <v>Reactive Compensation PCD VD (NGET only)</v>
      </c>
      <c r="G1952" s="37" t="str">
        <f t="shared" si="863"/>
        <v>£m 23/24 prices</v>
      </c>
      <c r="H1952" s="37" t="str">
        <f t="shared" si="864"/>
        <v>Non-operational capex</v>
      </c>
      <c r="AU1952" s="161">
        <f t="shared" ref="AU1952:AY1952" si="917">INDEX(AU$8:AU$155,MATCH($E1952,$E$8:$E$155,0))*AU1061</f>
        <v>0</v>
      </c>
      <c r="AV1952" s="45">
        <f t="shared" si="917"/>
        <v>0</v>
      </c>
      <c r="AW1952" s="45">
        <f t="shared" si="917"/>
        <v>0</v>
      </c>
      <c r="AX1952" s="45">
        <f t="shared" si="917"/>
        <v>0</v>
      </c>
      <c r="AY1952" s="45">
        <f t="shared" si="917"/>
        <v>0</v>
      </c>
      <c r="BA1952" s="38" t="str">
        <f t="shared" ca="1" si="866"/>
        <v>VariantAllowances</v>
      </c>
      <c r="BB1952" s="38" t="str">
        <f t="shared" si="867"/>
        <v>Variant allowances</v>
      </c>
      <c r="BC1952" s="38" t="str">
        <f t="shared" si="868"/>
        <v>Variant allowances allocation to totex categories</v>
      </c>
    </row>
    <row r="1953" spans="4:55">
      <c r="D1953" s="1">
        <f t="shared" si="861"/>
        <v>1</v>
      </c>
      <c r="E1953" s="37" t="str">
        <f t="shared" si="862"/>
        <v>Reactive Compensation PCD VD (NGET only)</v>
      </c>
      <c r="G1953" s="37" t="str">
        <f t="shared" si="863"/>
        <v>£m 23/24 prices</v>
      </c>
      <c r="H1953" s="37" t="str">
        <f t="shared" si="864"/>
        <v>Network operating costs (opex)</v>
      </c>
      <c r="AU1953" s="161">
        <f t="shared" ref="AU1953:AY1953" si="918">INDEX(AU$8:AU$155,MATCH($E1953,$E$8:$E$155,0))*AU1062</f>
        <v>4.7706023633519765E-2</v>
      </c>
      <c r="AV1953" s="45">
        <f t="shared" si="918"/>
        <v>0.14168689019155378</v>
      </c>
      <c r="AW1953" s="45">
        <f t="shared" si="918"/>
        <v>9.3513347526425442E-2</v>
      </c>
      <c r="AX1953" s="45">
        <f t="shared" si="918"/>
        <v>9.2578214051161192E-2</v>
      </c>
      <c r="AY1953" s="45">
        <f t="shared" si="918"/>
        <v>9.1652431910649576E-2</v>
      </c>
      <c r="BA1953" s="38" t="str">
        <f t="shared" ca="1" si="866"/>
        <v>VariantAllowances</v>
      </c>
      <c r="BB1953" s="38" t="str">
        <f t="shared" si="867"/>
        <v>Variant allowances</v>
      </c>
      <c r="BC1953" s="38" t="str">
        <f t="shared" si="868"/>
        <v>Variant allowances allocation to totex categories</v>
      </c>
    </row>
    <row r="1954" spans="4:55">
      <c r="D1954" s="1">
        <f t="shared" si="861"/>
        <v>1</v>
      </c>
      <c r="E1954" s="107" t="str">
        <f t="shared" si="862"/>
        <v>Reactive Compensation PCD VD (NGET only)</v>
      </c>
      <c r="F1954" s="125"/>
      <c r="G1954" s="107" t="str">
        <f t="shared" si="863"/>
        <v>£m 23/24 prices</v>
      </c>
      <c r="H1954" s="107" t="str">
        <f t="shared" si="864"/>
        <v>Indirects (opex)</v>
      </c>
      <c r="I1954" s="107"/>
      <c r="J1954" s="107"/>
      <c r="K1954" s="107"/>
      <c r="L1954" s="107"/>
      <c r="M1954" s="107"/>
      <c r="N1954" s="107"/>
      <c r="O1954" s="107"/>
      <c r="P1954" s="107"/>
      <c r="Q1954" s="107"/>
      <c r="R1954" s="107"/>
      <c r="S1954" s="107"/>
      <c r="T1954" s="107"/>
      <c r="U1954" s="107"/>
      <c r="V1954" s="107"/>
      <c r="W1954" s="107"/>
      <c r="X1954" s="107"/>
      <c r="Y1954" s="107"/>
      <c r="Z1954" s="107"/>
      <c r="AA1954" s="107"/>
      <c r="AB1954" s="107"/>
      <c r="AC1954" s="107"/>
      <c r="AD1954" s="107"/>
      <c r="AE1954" s="107"/>
      <c r="AF1954" s="107"/>
      <c r="AG1954" s="107"/>
      <c r="AH1954" s="107"/>
      <c r="AI1954" s="107"/>
      <c r="AJ1954" s="107"/>
      <c r="AK1954" s="107"/>
      <c r="AL1954" s="107"/>
      <c r="AM1954" s="107"/>
      <c r="AN1954" s="107"/>
      <c r="AO1954" s="107"/>
      <c r="AP1954" s="107"/>
      <c r="AQ1954" s="107"/>
      <c r="AR1954" s="107"/>
      <c r="AS1954" s="107"/>
      <c r="AT1954" s="113"/>
      <c r="AU1954" s="175">
        <f t="shared" ref="AU1954:AY1954" si="919">INDEX(AU$8:AU$155,MATCH($E1954,$E$8:$E$155,0))*AU1063</f>
        <v>0</v>
      </c>
      <c r="AV1954" s="112">
        <f t="shared" si="919"/>
        <v>0</v>
      </c>
      <c r="AW1954" s="112">
        <f t="shared" si="919"/>
        <v>0</v>
      </c>
      <c r="AX1954" s="112">
        <f t="shared" si="919"/>
        <v>0</v>
      </c>
      <c r="AY1954" s="112">
        <f t="shared" si="919"/>
        <v>0</v>
      </c>
      <c r="BA1954" s="38" t="str">
        <f t="shared" ca="1" si="866"/>
        <v>VariantAllowances</v>
      </c>
      <c r="BB1954" s="38" t="str">
        <f t="shared" si="867"/>
        <v>Variant allowances</v>
      </c>
      <c r="BC1954" s="38" t="str">
        <f t="shared" si="868"/>
        <v>Variant allowances allocation to totex categories</v>
      </c>
    </row>
    <row r="1955" spans="4:55">
      <c r="D1955" s="1">
        <f t="shared" si="861"/>
        <v>1</v>
      </c>
      <c r="E1955" s="37" t="str">
        <f t="shared" si="862"/>
        <v>Reactor PCD VD (NGET only)</v>
      </c>
      <c r="G1955" s="37" t="str">
        <f t="shared" si="863"/>
        <v>£m 23/24 prices</v>
      </c>
      <c r="H1955" s="37" t="str">
        <f t="shared" si="864"/>
        <v>Load related capex</v>
      </c>
      <c r="AU1955" s="174">
        <f t="shared" ref="AU1955:AY1955" si="920">INDEX(AU$8:AU$155,MATCH($E1955,$E$8:$E$155,0))*AU1064</f>
        <v>0</v>
      </c>
      <c r="AV1955" s="111">
        <f t="shared" si="920"/>
        <v>0</v>
      </c>
      <c r="AW1955" s="111">
        <f t="shared" si="920"/>
        <v>0</v>
      </c>
      <c r="AX1955" s="111">
        <f t="shared" si="920"/>
        <v>0</v>
      </c>
      <c r="AY1955" s="111">
        <f t="shared" si="920"/>
        <v>0</v>
      </c>
      <c r="BA1955" s="38" t="str">
        <f t="shared" ca="1" si="866"/>
        <v>VariantAllowances</v>
      </c>
      <c r="BB1955" s="38" t="str">
        <f t="shared" si="867"/>
        <v>Variant allowances</v>
      </c>
      <c r="BC1955" s="38" t="str">
        <f t="shared" si="868"/>
        <v>Variant allowances allocation to totex categories</v>
      </c>
    </row>
    <row r="1956" spans="4:55">
      <c r="D1956" s="1">
        <f t="shared" si="861"/>
        <v>1</v>
      </c>
      <c r="E1956" s="37" t="str">
        <f t="shared" si="862"/>
        <v>Reactor PCD VD (NGET only)</v>
      </c>
      <c r="G1956" s="37" t="str">
        <f t="shared" si="863"/>
        <v>£m 23/24 prices</v>
      </c>
      <c r="H1956" s="37" t="str">
        <f t="shared" si="864"/>
        <v>Asset replacement capex</v>
      </c>
      <c r="AU1956" s="161">
        <f t="shared" ref="AU1956:AY1956" si="921">INDEX(AU$8:AU$155,MATCH($E1956,$E$8:$E$155,0))*AU1065</f>
        <v>5.6753350028209635</v>
      </c>
      <c r="AV1956" s="45">
        <f t="shared" si="921"/>
        <v>5.6185816527927539</v>
      </c>
      <c r="AW1956" s="45">
        <f t="shared" si="921"/>
        <v>5.5623958362648258</v>
      </c>
      <c r="AX1956" s="45">
        <f t="shared" si="921"/>
        <v>5.5067718779021773</v>
      </c>
      <c r="AY1956" s="45">
        <f t="shared" si="921"/>
        <v>5.4517041591231559</v>
      </c>
      <c r="BA1956" s="38" t="str">
        <f t="shared" ca="1" si="866"/>
        <v>VariantAllowances</v>
      </c>
      <c r="BB1956" s="38" t="str">
        <f t="shared" si="867"/>
        <v>Variant allowances</v>
      </c>
      <c r="BC1956" s="38" t="str">
        <f t="shared" si="868"/>
        <v>Variant allowances allocation to totex categories</v>
      </c>
    </row>
    <row r="1957" spans="4:55">
      <c r="D1957" s="1">
        <f t="shared" si="861"/>
        <v>1</v>
      </c>
      <c r="E1957" s="37" t="str">
        <f t="shared" si="862"/>
        <v>Reactor PCD VD (NGET only)</v>
      </c>
      <c r="G1957" s="37" t="str">
        <f t="shared" si="863"/>
        <v>£m 23/24 prices</v>
      </c>
      <c r="H1957" s="37" t="str">
        <f t="shared" si="864"/>
        <v>Other capex</v>
      </c>
      <c r="AU1957" s="161">
        <f t="shared" ref="AU1957:AY1957" si="922">INDEX(AU$8:AU$155,MATCH($E1957,$E$8:$E$155,0))*AU1066</f>
        <v>0</v>
      </c>
      <c r="AV1957" s="45">
        <f t="shared" si="922"/>
        <v>0</v>
      </c>
      <c r="AW1957" s="45">
        <f t="shared" si="922"/>
        <v>0</v>
      </c>
      <c r="AX1957" s="45">
        <f t="shared" si="922"/>
        <v>0</v>
      </c>
      <c r="AY1957" s="45">
        <f t="shared" si="922"/>
        <v>0</v>
      </c>
      <c r="BA1957" s="38" t="str">
        <f t="shared" ca="1" si="866"/>
        <v>VariantAllowances</v>
      </c>
      <c r="BB1957" s="38" t="str">
        <f t="shared" si="867"/>
        <v>Variant allowances</v>
      </c>
      <c r="BC1957" s="38" t="str">
        <f t="shared" si="868"/>
        <v>Variant allowances allocation to totex categories</v>
      </c>
    </row>
    <row r="1958" spans="4:55">
      <c r="D1958" s="1">
        <f t="shared" si="861"/>
        <v>1</v>
      </c>
      <c r="E1958" s="37" t="str">
        <f t="shared" si="862"/>
        <v>Reactor PCD VD (NGET only)</v>
      </c>
      <c r="G1958" s="37" t="str">
        <f t="shared" si="863"/>
        <v>£m 23/24 prices</v>
      </c>
      <c r="H1958" s="37" t="str">
        <f t="shared" si="864"/>
        <v>Non-operational capex</v>
      </c>
      <c r="AU1958" s="161">
        <f t="shared" ref="AU1958:AY1958" si="923">INDEX(AU$8:AU$155,MATCH($E1958,$E$8:$E$155,0))*AU1067</f>
        <v>0</v>
      </c>
      <c r="AV1958" s="45">
        <f t="shared" si="923"/>
        <v>0</v>
      </c>
      <c r="AW1958" s="45">
        <f t="shared" si="923"/>
        <v>0</v>
      </c>
      <c r="AX1958" s="45">
        <f t="shared" si="923"/>
        <v>0</v>
      </c>
      <c r="AY1958" s="45">
        <f t="shared" si="923"/>
        <v>0</v>
      </c>
      <c r="BA1958" s="38" t="str">
        <f t="shared" ca="1" si="866"/>
        <v>VariantAllowances</v>
      </c>
      <c r="BB1958" s="38" t="str">
        <f t="shared" si="867"/>
        <v>Variant allowances</v>
      </c>
      <c r="BC1958" s="38" t="str">
        <f t="shared" si="868"/>
        <v>Variant allowances allocation to totex categories</v>
      </c>
    </row>
    <row r="1959" spans="4:55">
      <c r="D1959" s="1">
        <f t="shared" si="861"/>
        <v>1</v>
      </c>
      <c r="E1959" s="37" t="str">
        <f t="shared" si="862"/>
        <v>Reactor PCD VD (NGET only)</v>
      </c>
      <c r="G1959" s="37" t="str">
        <f t="shared" si="863"/>
        <v>£m 23/24 prices</v>
      </c>
      <c r="H1959" s="37" t="str">
        <f t="shared" si="864"/>
        <v>Network operating costs (opex)</v>
      </c>
      <c r="AU1959" s="161">
        <f t="shared" ref="AU1959:AY1959" si="924">INDEX(AU$8:AU$155,MATCH($E1959,$E$8:$E$155,0))*AU1068</f>
        <v>1.4373475743497741</v>
      </c>
      <c r="AV1959" s="45">
        <f t="shared" si="924"/>
        <v>1.4229740986062764</v>
      </c>
      <c r="AW1959" s="45">
        <f t="shared" si="924"/>
        <v>1.4087443576202137</v>
      </c>
      <c r="AX1959" s="45">
        <f t="shared" si="924"/>
        <v>1.3946569140440113</v>
      </c>
      <c r="AY1959" s="45">
        <f t="shared" si="924"/>
        <v>1.3807103449035714</v>
      </c>
      <c r="BA1959" s="38" t="str">
        <f t="shared" ca="1" si="866"/>
        <v>VariantAllowances</v>
      </c>
      <c r="BB1959" s="38" t="str">
        <f t="shared" si="867"/>
        <v>Variant allowances</v>
      </c>
      <c r="BC1959" s="38" t="str">
        <f t="shared" si="868"/>
        <v>Variant allowances allocation to totex categories</v>
      </c>
    </row>
    <row r="1960" spans="4:55">
      <c r="D1960" s="1">
        <f t="shared" si="861"/>
        <v>1</v>
      </c>
      <c r="E1960" s="107" t="str">
        <f t="shared" si="862"/>
        <v>Reactor PCD VD (NGET only)</v>
      </c>
      <c r="F1960" s="125"/>
      <c r="G1960" s="107" t="str">
        <f t="shared" si="863"/>
        <v>£m 23/24 prices</v>
      </c>
      <c r="H1960" s="107" t="str">
        <f t="shared" si="864"/>
        <v>Indirects (opex)</v>
      </c>
      <c r="I1960" s="107"/>
      <c r="J1960" s="107"/>
      <c r="K1960" s="107"/>
      <c r="L1960" s="107"/>
      <c r="M1960" s="107"/>
      <c r="N1960" s="107"/>
      <c r="O1960" s="107"/>
      <c r="P1960" s="107"/>
      <c r="Q1960" s="107"/>
      <c r="R1960" s="107"/>
      <c r="S1960" s="107"/>
      <c r="T1960" s="107"/>
      <c r="U1960" s="107"/>
      <c r="V1960" s="107"/>
      <c r="W1960" s="107"/>
      <c r="X1960" s="107"/>
      <c r="Y1960" s="107"/>
      <c r="Z1960" s="107"/>
      <c r="AA1960" s="107"/>
      <c r="AB1960" s="107"/>
      <c r="AC1960" s="107"/>
      <c r="AD1960" s="107"/>
      <c r="AE1960" s="107"/>
      <c r="AF1960" s="107"/>
      <c r="AG1960" s="107"/>
      <c r="AH1960" s="107"/>
      <c r="AI1960" s="107"/>
      <c r="AJ1960" s="107"/>
      <c r="AK1960" s="107"/>
      <c r="AL1960" s="107"/>
      <c r="AM1960" s="107"/>
      <c r="AN1960" s="107"/>
      <c r="AO1960" s="107"/>
      <c r="AP1960" s="107"/>
      <c r="AQ1960" s="107"/>
      <c r="AR1960" s="107"/>
      <c r="AS1960" s="107"/>
      <c r="AT1960" s="113"/>
      <c r="AU1960" s="175">
        <f t="shared" ref="AU1960:AY1960" si="925">INDEX(AU$8:AU$155,MATCH($E1960,$E$8:$E$155,0))*AU1069</f>
        <v>0</v>
      </c>
      <c r="AV1960" s="112">
        <f t="shared" si="925"/>
        <v>0</v>
      </c>
      <c r="AW1960" s="112">
        <f t="shared" si="925"/>
        <v>0</v>
      </c>
      <c r="AX1960" s="112">
        <f t="shared" si="925"/>
        <v>0</v>
      </c>
      <c r="AY1960" s="112">
        <f t="shared" si="925"/>
        <v>0</v>
      </c>
      <c r="BA1960" s="38" t="str">
        <f t="shared" ca="1" si="866"/>
        <v>VariantAllowances</v>
      </c>
      <c r="BB1960" s="38" t="str">
        <f t="shared" si="867"/>
        <v>Variant allowances</v>
      </c>
      <c r="BC1960" s="38" t="str">
        <f t="shared" si="868"/>
        <v>Variant allowances allocation to totex categories</v>
      </c>
    </row>
    <row r="1961" spans="4:55">
      <c r="D1961" s="1">
        <f t="shared" si="861"/>
        <v>1</v>
      </c>
      <c r="E1961" s="37" t="str">
        <f t="shared" si="862"/>
        <v>Substation Cable PCD VD (NGET only)</v>
      </c>
      <c r="G1961" s="37" t="str">
        <f t="shared" si="863"/>
        <v>£m 23/24 prices</v>
      </c>
      <c r="H1961" s="37" t="str">
        <f t="shared" si="864"/>
        <v>Load related capex</v>
      </c>
      <c r="AU1961" s="174">
        <f t="shared" ref="AU1961:AY1961" si="926">INDEX(AU$8:AU$155,MATCH($E1961,$E$8:$E$155,0))*AU1070</f>
        <v>0</v>
      </c>
      <c r="AV1961" s="111">
        <f t="shared" si="926"/>
        <v>0</v>
      </c>
      <c r="AW1961" s="111">
        <f t="shared" si="926"/>
        <v>0</v>
      </c>
      <c r="AX1961" s="111">
        <f t="shared" si="926"/>
        <v>0</v>
      </c>
      <c r="AY1961" s="111">
        <f t="shared" si="926"/>
        <v>0</v>
      </c>
      <c r="BA1961" s="38" t="str">
        <f t="shared" ca="1" si="866"/>
        <v>VariantAllowances</v>
      </c>
      <c r="BB1961" s="38" t="str">
        <f t="shared" si="867"/>
        <v>Variant allowances</v>
      </c>
      <c r="BC1961" s="38" t="str">
        <f t="shared" si="868"/>
        <v>Variant allowances allocation to totex categories</v>
      </c>
    </row>
    <row r="1962" spans="4:55">
      <c r="D1962" s="1">
        <f t="shared" si="861"/>
        <v>1</v>
      </c>
      <c r="E1962" s="37" t="str">
        <f t="shared" si="862"/>
        <v>Substation Cable PCD VD (NGET only)</v>
      </c>
      <c r="G1962" s="37" t="str">
        <f t="shared" si="863"/>
        <v>£m 23/24 prices</v>
      </c>
      <c r="H1962" s="37" t="str">
        <f t="shared" si="864"/>
        <v>Asset replacement capex</v>
      </c>
      <c r="AU1962" s="161">
        <f t="shared" ref="AU1962:AY1962" si="927">INDEX(AU$8:AU$155,MATCH($E1962,$E$8:$E$155,0))*AU1071</f>
        <v>2.4100286561999997</v>
      </c>
      <c r="AV1962" s="45">
        <f t="shared" si="927"/>
        <v>2.3859283696379996</v>
      </c>
      <c r="AW1962" s="45">
        <f t="shared" si="927"/>
        <v>2.36206908594162</v>
      </c>
      <c r="AX1962" s="45">
        <f t="shared" si="927"/>
        <v>2.3384483950822035</v>
      </c>
      <c r="AY1962" s="45">
        <f t="shared" si="927"/>
        <v>2.3150639111313813</v>
      </c>
      <c r="BA1962" s="38" t="str">
        <f t="shared" ca="1" si="866"/>
        <v>VariantAllowances</v>
      </c>
      <c r="BB1962" s="38" t="str">
        <f t="shared" si="867"/>
        <v>Variant allowances</v>
      </c>
      <c r="BC1962" s="38" t="str">
        <f t="shared" si="868"/>
        <v>Variant allowances allocation to totex categories</v>
      </c>
    </row>
    <row r="1963" spans="4:55">
      <c r="D1963" s="1">
        <f t="shared" si="861"/>
        <v>1</v>
      </c>
      <c r="E1963" s="37" t="str">
        <f t="shared" si="862"/>
        <v>Substation Cable PCD VD (NGET only)</v>
      </c>
      <c r="G1963" s="37" t="str">
        <f t="shared" si="863"/>
        <v>£m 23/24 prices</v>
      </c>
      <c r="H1963" s="37" t="str">
        <f t="shared" si="864"/>
        <v>Other capex</v>
      </c>
      <c r="AU1963" s="161">
        <f t="shared" ref="AU1963:AY1963" si="928">INDEX(AU$8:AU$155,MATCH($E1963,$E$8:$E$155,0))*AU1072</f>
        <v>0</v>
      </c>
      <c r="AV1963" s="45">
        <f t="shared" si="928"/>
        <v>0</v>
      </c>
      <c r="AW1963" s="45">
        <f t="shared" si="928"/>
        <v>0</v>
      </c>
      <c r="AX1963" s="45">
        <f t="shared" si="928"/>
        <v>0</v>
      </c>
      <c r="AY1963" s="45">
        <f t="shared" si="928"/>
        <v>0</v>
      </c>
      <c r="BA1963" s="38" t="str">
        <f t="shared" ca="1" si="866"/>
        <v>VariantAllowances</v>
      </c>
      <c r="BB1963" s="38" t="str">
        <f t="shared" si="867"/>
        <v>Variant allowances</v>
      </c>
      <c r="BC1963" s="38" t="str">
        <f t="shared" si="868"/>
        <v>Variant allowances allocation to totex categories</v>
      </c>
    </row>
    <row r="1964" spans="4:55">
      <c r="D1964" s="1">
        <f t="shared" si="861"/>
        <v>1</v>
      </c>
      <c r="E1964" s="37" t="str">
        <f t="shared" si="862"/>
        <v>Substation Cable PCD VD (NGET only)</v>
      </c>
      <c r="G1964" s="37" t="str">
        <f t="shared" si="863"/>
        <v>£m 23/24 prices</v>
      </c>
      <c r="H1964" s="37" t="str">
        <f t="shared" si="864"/>
        <v>Non-operational capex</v>
      </c>
      <c r="AU1964" s="161">
        <f t="shared" ref="AU1964:AY1964" si="929">INDEX(AU$8:AU$155,MATCH($E1964,$E$8:$E$155,0))*AU1073</f>
        <v>0</v>
      </c>
      <c r="AV1964" s="45">
        <f t="shared" si="929"/>
        <v>0</v>
      </c>
      <c r="AW1964" s="45">
        <f t="shared" si="929"/>
        <v>0</v>
      </c>
      <c r="AX1964" s="45">
        <f t="shared" si="929"/>
        <v>0</v>
      </c>
      <c r="AY1964" s="45">
        <f t="shared" si="929"/>
        <v>0</v>
      </c>
      <c r="BA1964" s="38" t="str">
        <f t="shared" ca="1" si="866"/>
        <v>VariantAllowances</v>
      </c>
      <c r="BB1964" s="38" t="str">
        <f t="shared" si="867"/>
        <v>Variant allowances</v>
      </c>
      <c r="BC1964" s="38" t="str">
        <f t="shared" si="868"/>
        <v>Variant allowances allocation to totex categories</v>
      </c>
    </row>
    <row r="1965" spans="4:55">
      <c r="D1965" s="1">
        <f t="shared" si="861"/>
        <v>1</v>
      </c>
      <c r="E1965" s="37" t="str">
        <f t="shared" si="862"/>
        <v>Substation Cable PCD VD (NGET only)</v>
      </c>
      <c r="G1965" s="37" t="str">
        <f t="shared" si="863"/>
        <v>£m 23/24 prices</v>
      </c>
      <c r="H1965" s="37" t="str">
        <f t="shared" si="864"/>
        <v>Network operating costs (opex)</v>
      </c>
      <c r="AU1965" s="161">
        <f t="shared" ref="AU1965:AY1965" si="930">INDEX(AU$8:AU$155,MATCH($E1965,$E$8:$E$155,0))*AU1074</f>
        <v>0.61036905158562205</v>
      </c>
      <c r="AV1965" s="45">
        <f t="shared" si="930"/>
        <v>0.60426536106976592</v>
      </c>
      <c r="AW1965" s="45">
        <f t="shared" si="930"/>
        <v>0.59822270745906825</v>
      </c>
      <c r="AX1965" s="45">
        <f t="shared" si="930"/>
        <v>0.59224048038447752</v>
      </c>
      <c r="AY1965" s="45">
        <f t="shared" si="930"/>
        <v>0.58631807558063276</v>
      </c>
      <c r="BA1965" s="38" t="str">
        <f t="shared" ca="1" si="866"/>
        <v>VariantAllowances</v>
      </c>
      <c r="BB1965" s="38" t="str">
        <f t="shared" si="867"/>
        <v>Variant allowances</v>
      </c>
      <c r="BC1965" s="38" t="str">
        <f t="shared" si="868"/>
        <v>Variant allowances allocation to totex categories</v>
      </c>
    </row>
    <row r="1966" spans="4:55">
      <c r="D1966" s="1">
        <f t="shared" si="861"/>
        <v>1</v>
      </c>
      <c r="E1966" s="107" t="str">
        <f t="shared" si="862"/>
        <v>Substation Cable PCD VD (NGET only)</v>
      </c>
      <c r="F1966" s="125"/>
      <c r="G1966" s="107" t="str">
        <f t="shared" si="863"/>
        <v>£m 23/24 prices</v>
      </c>
      <c r="H1966" s="107" t="str">
        <f t="shared" si="864"/>
        <v>Indirects (opex)</v>
      </c>
      <c r="I1966" s="107"/>
      <c r="J1966" s="107"/>
      <c r="K1966" s="107"/>
      <c r="L1966" s="107"/>
      <c r="M1966" s="107"/>
      <c r="N1966" s="107"/>
      <c r="O1966" s="107"/>
      <c r="P1966" s="107"/>
      <c r="Q1966" s="107"/>
      <c r="R1966" s="107"/>
      <c r="S1966" s="107"/>
      <c r="T1966" s="107"/>
      <c r="U1966" s="107"/>
      <c r="V1966" s="107"/>
      <c r="W1966" s="107"/>
      <c r="X1966" s="107"/>
      <c r="Y1966" s="107"/>
      <c r="Z1966" s="107"/>
      <c r="AA1966" s="107"/>
      <c r="AB1966" s="107"/>
      <c r="AC1966" s="107"/>
      <c r="AD1966" s="107"/>
      <c r="AE1966" s="107"/>
      <c r="AF1966" s="107"/>
      <c r="AG1966" s="107"/>
      <c r="AH1966" s="107"/>
      <c r="AI1966" s="107"/>
      <c r="AJ1966" s="107"/>
      <c r="AK1966" s="107"/>
      <c r="AL1966" s="107"/>
      <c r="AM1966" s="107"/>
      <c r="AN1966" s="107"/>
      <c r="AO1966" s="107"/>
      <c r="AP1966" s="107"/>
      <c r="AQ1966" s="107"/>
      <c r="AR1966" s="107"/>
      <c r="AS1966" s="107"/>
      <c r="AT1966" s="113"/>
      <c r="AU1966" s="175">
        <f t="shared" ref="AU1966:AY1966" si="931">INDEX(AU$8:AU$155,MATCH($E1966,$E$8:$E$155,0))*AU1075</f>
        <v>0</v>
      </c>
      <c r="AV1966" s="112">
        <f t="shared" si="931"/>
        <v>0</v>
      </c>
      <c r="AW1966" s="112">
        <f t="shared" si="931"/>
        <v>0</v>
      </c>
      <c r="AX1966" s="112">
        <f t="shared" si="931"/>
        <v>0</v>
      </c>
      <c r="AY1966" s="112">
        <f t="shared" si="931"/>
        <v>0</v>
      </c>
      <c r="BA1966" s="38" t="str">
        <f t="shared" ca="1" si="866"/>
        <v>VariantAllowances</v>
      </c>
      <c r="BB1966" s="38" t="str">
        <f t="shared" si="867"/>
        <v>Variant allowances</v>
      </c>
      <c r="BC1966" s="38" t="str">
        <f t="shared" si="868"/>
        <v>Variant allowances allocation to totex categories</v>
      </c>
    </row>
    <row r="1967" spans="4:55">
      <c r="D1967" s="1">
        <f t="shared" ref="D1967:D2030" si="932">INDEX($AY$158:$AY$305,MATCH(E1967,$E$158:$E$305,0))</f>
        <v>1</v>
      </c>
      <c r="E1967" s="37" t="str">
        <f t="shared" ref="E1967:E2030" si="933">E1076</f>
        <v>Super Grid Transformer PCD VD (NGET only)</v>
      </c>
      <c r="G1967" s="37" t="str">
        <f t="shared" ref="G1967:G2030" si="934">price_label</f>
        <v>£m 23/24 prices</v>
      </c>
      <c r="H1967" s="37" t="str">
        <f t="shared" ref="H1967:H2030" si="935">H1076</f>
        <v>Load related capex</v>
      </c>
      <c r="AU1967" s="174">
        <f t="shared" ref="AU1967:AY1967" si="936">INDEX(AU$8:AU$155,MATCH($E1967,$E$8:$E$155,0))*AU1076</f>
        <v>0</v>
      </c>
      <c r="AV1967" s="111">
        <f t="shared" si="936"/>
        <v>0</v>
      </c>
      <c r="AW1967" s="111">
        <f t="shared" si="936"/>
        <v>0</v>
      </c>
      <c r="AX1967" s="111">
        <f t="shared" si="936"/>
        <v>0</v>
      </c>
      <c r="AY1967" s="111">
        <f t="shared" si="936"/>
        <v>0</v>
      </c>
      <c r="BA1967" s="38" t="str">
        <f t="shared" ref="BA1967:BA2030" ca="1" si="937">$A$1</f>
        <v>VariantAllowances</v>
      </c>
      <c r="BB1967" s="38" t="str">
        <f t="shared" ref="BB1967:BB2030" si="938">$A$6</f>
        <v>Variant allowances</v>
      </c>
      <c r="BC1967" s="38" t="str">
        <f t="shared" ref="BC1967:BC2030" si="939">$B$1198</f>
        <v>Variant allowances allocation to totex categories</v>
      </c>
    </row>
    <row r="1968" spans="4:55">
      <c r="D1968" s="1">
        <f t="shared" si="932"/>
        <v>1</v>
      </c>
      <c r="E1968" s="37" t="str">
        <f t="shared" si="933"/>
        <v>Super Grid Transformer PCD VD (NGET only)</v>
      </c>
      <c r="G1968" s="37" t="str">
        <f t="shared" si="934"/>
        <v>£m 23/24 prices</v>
      </c>
      <c r="H1968" s="37" t="str">
        <f t="shared" si="935"/>
        <v>Asset replacement capex</v>
      </c>
      <c r="AU1968" s="161">
        <f t="shared" ref="AU1968:AY1968" si="940">INDEX(AU$8:AU$155,MATCH($E1968,$E$8:$E$155,0))*AU1077</f>
        <v>0.45223972767263532</v>
      </c>
      <c r="AV1968" s="45">
        <f t="shared" si="940"/>
        <v>3.1340213127713628</v>
      </c>
      <c r="AW1968" s="45">
        <f t="shared" si="940"/>
        <v>1.3693098687622289</v>
      </c>
      <c r="AX1968" s="45">
        <f t="shared" si="940"/>
        <v>3.3460088132278183</v>
      </c>
      <c r="AY1968" s="45">
        <f t="shared" si="940"/>
        <v>0.94644249288444016</v>
      </c>
      <c r="BA1968" s="38" t="str">
        <f t="shared" ca="1" si="937"/>
        <v>VariantAllowances</v>
      </c>
      <c r="BB1968" s="38" t="str">
        <f t="shared" si="938"/>
        <v>Variant allowances</v>
      </c>
      <c r="BC1968" s="38" t="str">
        <f t="shared" si="939"/>
        <v>Variant allowances allocation to totex categories</v>
      </c>
    </row>
    <row r="1969" spans="4:55">
      <c r="D1969" s="1">
        <f t="shared" si="932"/>
        <v>1</v>
      </c>
      <c r="E1969" s="37" t="str">
        <f t="shared" si="933"/>
        <v>Super Grid Transformer PCD VD (NGET only)</v>
      </c>
      <c r="G1969" s="37" t="str">
        <f t="shared" si="934"/>
        <v>£m 23/24 prices</v>
      </c>
      <c r="H1969" s="37" t="str">
        <f t="shared" si="935"/>
        <v>Other capex</v>
      </c>
      <c r="AU1969" s="161">
        <f t="shared" ref="AU1969:AY1969" si="941">INDEX(AU$8:AU$155,MATCH($E1969,$E$8:$E$155,0))*AU1078</f>
        <v>0</v>
      </c>
      <c r="AV1969" s="45">
        <f t="shared" si="941"/>
        <v>0</v>
      </c>
      <c r="AW1969" s="45">
        <f t="shared" si="941"/>
        <v>0</v>
      </c>
      <c r="AX1969" s="45">
        <f t="shared" si="941"/>
        <v>0</v>
      </c>
      <c r="AY1969" s="45">
        <f t="shared" si="941"/>
        <v>0</v>
      </c>
      <c r="BA1969" s="38" t="str">
        <f t="shared" ca="1" si="937"/>
        <v>VariantAllowances</v>
      </c>
      <c r="BB1969" s="38" t="str">
        <f t="shared" si="938"/>
        <v>Variant allowances</v>
      </c>
      <c r="BC1969" s="38" t="str">
        <f t="shared" si="939"/>
        <v>Variant allowances allocation to totex categories</v>
      </c>
    </row>
    <row r="1970" spans="4:55">
      <c r="D1970" s="1">
        <f t="shared" si="932"/>
        <v>1</v>
      </c>
      <c r="E1970" s="37" t="str">
        <f t="shared" si="933"/>
        <v>Super Grid Transformer PCD VD (NGET only)</v>
      </c>
      <c r="G1970" s="37" t="str">
        <f t="shared" si="934"/>
        <v>£m 23/24 prices</v>
      </c>
      <c r="H1970" s="37" t="str">
        <f t="shared" si="935"/>
        <v>Non-operational capex</v>
      </c>
      <c r="AU1970" s="161">
        <f t="shared" ref="AU1970:AY1970" si="942">INDEX(AU$8:AU$155,MATCH($E1970,$E$8:$E$155,0))*AU1079</f>
        <v>0</v>
      </c>
      <c r="AV1970" s="45">
        <f t="shared" si="942"/>
        <v>0</v>
      </c>
      <c r="AW1970" s="45">
        <f t="shared" si="942"/>
        <v>0</v>
      </c>
      <c r="AX1970" s="45">
        <f t="shared" si="942"/>
        <v>0</v>
      </c>
      <c r="AY1970" s="45">
        <f t="shared" si="942"/>
        <v>0</v>
      </c>
      <c r="BA1970" s="38" t="str">
        <f t="shared" ca="1" si="937"/>
        <v>VariantAllowances</v>
      </c>
      <c r="BB1970" s="38" t="str">
        <f t="shared" si="938"/>
        <v>Variant allowances</v>
      </c>
      <c r="BC1970" s="38" t="str">
        <f t="shared" si="939"/>
        <v>Variant allowances allocation to totex categories</v>
      </c>
    </row>
    <row r="1971" spans="4:55">
      <c r="D1971" s="1">
        <f t="shared" si="932"/>
        <v>1</v>
      </c>
      <c r="E1971" s="37" t="str">
        <f t="shared" si="933"/>
        <v>Super Grid Transformer PCD VD (NGET only)</v>
      </c>
      <c r="G1971" s="37" t="str">
        <f t="shared" si="934"/>
        <v>£m 23/24 prices</v>
      </c>
      <c r="H1971" s="37" t="str">
        <f t="shared" si="935"/>
        <v>Network operating costs (opex)</v>
      </c>
      <c r="AU1971" s="161">
        <f t="shared" ref="AU1971:AY1971" si="943">INDEX(AU$8:AU$155,MATCH($E1971,$E$8:$E$155,0))*AU1080</f>
        <v>0.11453520810168302</v>
      </c>
      <c r="AV1971" s="45">
        <f t="shared" si="943"/>
        <v>0.7937289921446633</v>
      </c>
      <c r="AW1971" s="45">
        <f t="shared" si="943"/>
        <v>0.34679436851222056</v>
      </c>
      <c r="AX1971" s="45">
        <f t="shared" si="943"/>
        <v>0.84741740338771854</v>
      </c>
      <c r="AY1971" s="45">
        <f t="shared" si="943"/>
        <v>0.23969806552966899</v>
      </c>
      <c r="BA1971" s="38" t="str">
        <f t="shared" ca="1" si="937"/>
        <v>VariantAllowances</v>
      </c>
      <c r="BB1971" s="38" t="str">
        <f t="shared" si="938"/>
        <v>Variant allowances</v>
      </c>
      <c r="BC1971" s="38" t="str">
        <f t="shared" si="939"/>
        <v>Variant allowances allocation to totex categories</v>
      </c>
    </row>
    <row r="1972" spans="4:55">
      <c r="D1972" s="1">
        <f t="shared" si="932"/>
        <v>1</v>
      </c>
      <c r="E1972" s="107" t="str">
        <f t="shared" si="933"/>
        <v>Super Grid Transformer PCD VD (NGET only)</v>
      </c>
      <c r="F1972" s="125"/>
      <c r="G1972" s="107" t="str">
        <f t="shared" si="934"/>
        <v>£m 23/24 prices</v>
      </c>
      <c r="H1972" s="107" t="str">
        <f t="shared" si="935"/>
        <v>Indirects (opex)</v>
      </c>
      <c r="I1972" s="107"/>
      <c r="J1972" s="107"/>
      <c r="K1972" s="107"/>
      <c r="L1972" s="107"/>
      <c r="M1972" s="107"/>
      <c r="N1972" s="107"/>
      <c r="O1972" s="107"/>
      <c r="P1972" s="107"/>
      <c r="Q1972" s="107"/>
      <c r="R1972" s="107"/>
      <c r="S1972" s="107"/>
      <c r="T1972" s="107"/>
      <c r="U1972" s="107"/>
      <c r="V1972" s="107"/>
      <c r="W1972" s="107"/>
      <c r="X1972" s="107"/>
      <c r="Y1972" s="107"/>
      <c r="Z1972" s="107"/>
      <c r="AA1972" s="107"/>
      <c r="AB1972" s="107"/>
      <c r="AC1972" s="107"/>
      <c r="AD1972" s="107"/>
      <c r="AE1972" s="107"/>
      <c r="AF1972" s="107"/>
      <c r="AG1972" s="107"/>
      <c r="AH1972" s="107"/>
      <c r="AI1972" s="107"/>
      <c r="AJ1972" s="107"/>
      <c r="AK1972" s="107"/>
      <c r="AL1972" s="107"/>
      <c r="AM1972" s="107"/>
      <c r="AN1972" s="107"/>
      <c r="AO1972" s="107"/>
      <c r="AP1972" s="107"/>
      <c r="AQ1972" s="107"/>
      <c r="AR1972" s="107"/>
      <c r="AS1972" s="107"/>
      <c r="AT1972" s="113"/>
      <c r="AU1972" s="175">
        <f t="shared" ref="AU1972:AY1972" si="944">INDEX(AU$8:AU$155,MATCH($E1972,$E$8:$E$155,0))*AU1081</f>
        <v>0</v>
      </c>
      <c r="AV1972" s="112">
        <f t="shared" si="944"/>
        <v>0</v>
      </c>
      <c r="AW1972" s="112">
        <f t="shared" si="944"/>
        <v>0</v>
      </c>
      <c r="AX1972" s="112">
        <f t="shared" si="944"/>
        <v>0</v>
      </c>
      <c r="AY1972" s="112">
        <f t="shared" si="944"/>
        <v>0</v>
      </c>
      <c r="BA1972" s="38" t="str">
        <f t="shared" ca="1" si="937"/>
        <v>VariantAllowances</v>
      </c>
      <c r="BB1972" s="38" t="str">
        <f t="shared" si="938"/>
        <v>Variant allowances</v>
      </c>
      <c r="BC1972" s="38" t="str">
        <f t="shared" si="939"/>
        <v>Variant allowances allocation to totex categories</v>
      </c>
    </row>
    <row r="1973" spans="4:55">
      <c r="D1973" s="1">
        <f t="shared" si="932"/>
        <v>1</v>
      </c>
      <c r="E1973" s="37" t="str">
        <f t="shared" si="933"/>
        <v>Through Wall Bushing PCD VD (NGET only)</v>
      </c>
      <c r="G1973" s="37" t="str">
        <f t="shared" si="934"/>
        <v>£m 23/24 prices</v>
      </c>
      <c r="H1973" s="37" t="str">
        <f t="shared" si="935"/>
        <v>Load related capex</v>
      </c>
      <c r="AU1973" s="174">
        <f t="shared" ref="AU1973:AY1973" si="945">INDEX(AU$8:AU$155,MATCH($E1973,$E$8:$E$155,0))*AU1082</f>
        <v>0</v>
      </c>
      <c r="AV1973" s="111">
        <f t="shared" si="945"/>
        <v>0</v>
      </c>
      <c r="AW1973" s="111">
        <f t="shared" si="945"/>
        <v>0</v>
      </c>
      <c r="AX1973" s="111">
        <f t="shared" si="945"/>
        <v>0</v>
      </c>
      <c r="AY1973" s="111">
        <f t="shared" si="945"/>
        <v>0</v>
      </c>
      <c r="BA1973" s="38" t="str">
        <f t="shared" ca="1" si="937"/>
        <v>VariantAllowances</v>
      </c>
      <c r="BB1973" s="38" t="str">
        <f t="shared" si="938"/>
        <v>Variant allowances</v>
      </c>
      <c r="BC1973" s="38" t="str">
        <f t="shared" si="939"/>
        <v>Variant allowances allocation to totex categories</v>
      </c>
    </row>
    <row r="1974" spans="4:55">
      <c r="D1974" s="1">
        <f t="shared" si="932"/>
        <v>1</v>
      </c>
      <c r="E1974" s="37" t="str">
        <f t="shared" si="933"/>
        <v>Through Wall Bushing PCD VD (NGET only)</v>
      </c>
      <c r="G1974" s="37" t="str">
        <f t="shared" si="934"/>
        <v>£m 23/24 prices</v>
      </c>
      <c r="H1974" s="37" t="str">
        <f t="shared" si="935"/>
        <v>Asset replacement capex</v>
      </c>
      <c r="AU1974" s="161">
        <f t="shared" ref="AU1974:AY1974" si="946">INDEX(AU$8:AU$155,MATCH($E1974,$E$8:$E$155,0))*AU1083</f>
        <v>2.5138406298925244</v>
      </c>
      <c r="AV1974" s="45">
        <f t="shared" si="946"/>
        <v>7.4661066707808077</v>
      </c>
      <c r="AW1974" s="45">
        <f t="shared" si="946"/>
        <v>4.9276304027153266</v>
      </c>
      <c r="AX1974" s="45">
        <f t="shared" si="946"/>
        <v>4.878354098688173</v>
      </c>
      <c r="AY1974" s="45">
        <f t="shared" si="946"/>
        <v>4.8295705577012917</v>
      </c>
      <c r="BA1974" s="38" t="str">
        <f t="shared" ca="1" si="937"/>
        <v>VariantAllowances</v>
      </c>
      <c r="BB1974" s="38" t="str">
        <f t="shared" si="938"/>
        <v>Variant allowances</v>
      </c>
      <c r="BC1974" s="38" t="str">
        <f t="shared" si="939"/>
        <v>Variant allowances allocation to totex categories</v>
      </c>
    </row>
    <row r="1975" spans="4:55">
      <c r="D1975" s="1">
        <f t="shared" si="932"/>
        <v>1</v>
      </c>
      <c r="E1975" s="37" t="str">
        <f t="shared" si="933"/>
        <v>Through Wall Bushing PCD VD (NGET only)</v>
      </c>
      <c r="G1975" s="37" t="str">
        <f t="shared" si="934"/>
        <v>£m 23/24 prices</v>
      </c>
      <c r="H1975" s="37" t="str">
        <f t="shared" si="935"/>
        <v>Other capex</v>
      </c>
      <c r="AU1975" s="161">
        <f t="shared" ref="AU1975:AY1975" si="947">INDEX(AU$8:AU$155,MATCH($E1975,$E$8:$E$155,0))*AU1084</f>
        <v>0</v>
      </c>
      <c r="AV1975" s="45">
        <f t="shared" si="947"/>
        <v>0</v>
      </c>
      <c r="AW1975" s="45">
        <f t="shared" si="947"/>
        <v>0</v>
      </c>
      <c r="AX1975" s="45">
        <f t="shared" si="947"/>
        <v>0</v>
      </c>
      <c r="AY1975" s="45">
        <f t="shared" si="947"/>
        <v>0</v>
      </c>
      <c r="BA1975" s="38" t="str">
        <f t="shared" ca="1" si="937"/>
        <v>VariantAllowances</v>
      </c>
      <c r="BB1975" s="38" t="str">
        <f t="shared" si="938"/>
        <v>Variant allowances</v>
      </c>
      <c r="BC1975" s="38" t="str">
        <f t="shared" si="939"/>
        <v>Variant allowances allocation to totex categories</v>
      </c>
    </row>
    <row r="1976" spans="4:55">
      <c r="D1976" s="1">
        <f t="shared" si="932"/>
        <v>1</v>
      </c>
      <c r="E1976" s="37" t="str">
        <f t="shared" si="933"/>
        <v>Through Wall Bushing PCD VD (NGET only)</v>
      </c>
      <c r="G1976" s="37" t="str">
        <f t="shared" si="934"/>
        <v>£m 23/24 prices</v>
      </c>
      <c r="H1976" s="37" t="str">
        <f t="shared" si="935"/>
        <v>Non-operational capex</v>
      </c>
      <c r="AU1976" s="161">
        <f t="shared" ref="AU1976:AY1976" si="948">INDEX(AU$8:AU$155,MATCH($E1976,$E$8:$E$155,0))*AU1085</f>
        <v>0</v>
      </c>
      <c r="AV1976" s="45">
        <f t="shared" si="948"/>
        <v>0</v>
      </c>
      <c r="AW1976" s="45">
        <f t="shared" si="948"/>
        <v>0</v>
      </c>
      <c r="AX1976" s="45">
        <f t="shared" si="948"/>
        <v>0</v>
      </c>
      <c r="AY1976" s="45">
        <f t="shared" si="948"/>
        <v>0</v>
      </c>
      <c r="BA1976" s="38" t="str">
        <f t="shared" ca="1" si="937"/>
        <v>VariantAllowances</v>
      </c>
      <c r="BB1976" s="38" t="str">
        <f t="shared" si="938"/>
        <v>Variant allowances</v>
      </c>
      <c r="BC1976" s="38" t="str">
        <f t="shared" si="939"/>
        <v>Variant allowances allocation to totex categories</v>
      </c>
    </row>
    <row r="1977" spans="4:55">
      <c r="D1977" s="1">
        <f t="shared" si="932"/>
        <v>1</v>
      </c>
      <c r="E1977" s="37" t="str">
        <f t="shared" si="933"/>
        <v>Through Wall Bushing PCD VD (NGET only)</v>
      </c>
      <c r="G1977" s="37" t="str">
        <f t="shared" si="934"/>
        <v>£m 23/24 prices</v>
      </c>
      <c r="H1977" s="37" t="str">
        <f t="shared" si="935"/>
        <v>Network operating costs (opex)</v>
      </c>
      <c r="AU1977" s="161">
        <f t="shared" ref="AU1977:AY1977" si="949">INDEX(AU$8:AU$155,MATCH($E1977,$E$8:$E$155,0))*AU1086</f>
        <v>0.63666069577953222</v>
      </c>
      <c r="AV1977" s="45">
        <f t="shared" si="949"/>
        <v>1.8908822664652134</v>
      </c>
      <c r="AW1977" s="45">
        <f t="shared" si="949"/>
        <v>1.2479822958670392</v>
      </c>
      <c r="AX1977" s="45">
        <f t="shared" si="949"/>
        <v>1.2355024729083688</v>
      </c>
      <c r="AY1977" s="45">
        <f t="shared" si="949"/>
        <v>1.223147448179285</v>
      </c>
      <c r="BA1977" s="38" t="str">
        <f t="shared" ca="1" si="937"/>
        <v>VariantAllowances</v>
      </c>
      <c r="BB1977" s="38" t="str">
        <f t="shared" si="938"/>
        <v>Variant allowances</v>
      </c>
      <c r="BC1977" s="38" t="str">
        <f t="shared" si="939"/>
        <v>Variant allowances allocation to totex categories</v>
      </c>
    </row>
    <row r="1978" spans="4:55">
      <c r="D1978" s="1">
        <f t="shared" si="932"/>
        <v>1</v>
      </c>
      <c r="E1978" s="107" t="str">
        <f t="shared" si="933"/>
        <v>Through Wall Bushing PCD VD (NGET only)</v>
      </c>
      <c r="F1978" s="125"/>
      <c r="G1978" s="107" t="str">
        <f t="shared" si="934"/>
        <v>£m 23/24 prices</v>
      </c>
      <c r="H1978" s="107" t="str">
        <f t="shared" si="935"/>
        <v>Indirects (opex)</v>
      </c>
      <c r="I1978" s="107"/>
      <c r="J1978" s="107"/>
      <c r="K1978" s="107"/>
      <c r="L1978" s="107"/>
      <c r="M1978" s="107"/>
      <c r="N1978" s="107"/>
      <c r="O1978" s="107"/>
      <c r="P1978" s="107"/>
      <c r="Q1978" s="107"/>
      <c r="R1978" s="107"/>
      <c r="S1978" s="107"/>
      <c r="T1978" s="107"/>
      <c r="U1978" s="107"/>
      <c r="V1978" s="107"/>
      <c r="W1978" s="107"/>
      <c r="X1978" s="107"/>
      <c r="Y1978" s="107"/>
      <c r="Z1978" s="107"/>
      <c r="AA1978" s="107"/>
      <c r="AB1978" s="107"/>
      <c r="AC1978" s="107"/>
      <c r="AD1978" s="107"/>
      <c r="AE1978" s="107"/>
      <c r="AF1978" s="107"/>
      <c r="AG1978" s="107"/>
      <c r="AH1978" s="107"/>
      <c r="AI1978" s="107"/>
      <c r="AJ1978" s="107"/>
      <c r="AK1978" s="107"/>
      <c r="AL1978" s="107"/>
      <c r="AM1978" s="107"/>
      <c r="AN1978" s="107"/>
      <c r="AO1978" s="107"/>
      <c r="AP1978" s="107"/>
      <c r="AQ1978" s="107"/>
      <c r="AR1978" s="107"/>
      <c r="AS1978" s="107"/>
      <c r="AT1978" s="113"/>
      <c r="AU1978" s="175">
        <f t="shared" ref="AU1978:AY1978" si="950">INDEX(AU$8:AU$155,MATCH($E1978,$E$8:$E$155,0))*AU1087</f>
        <v>0</v>
      </c>
      <c r="AV1978" s="112">
        <f t="shared" si="950"/>
        <v>0</v>
      </c>
      <c r="AW1978" s="112">
        <f t="shared" si="950"/>
        <v>0</v>
      </c>
      <c r="AX1978" s="112">
        <f t="shared" si="950"/>
        <v>0</v>
      </c>
      <c r="AY1978" s="112">
        <f t="shared" si="950"/>
        <v>0</v>
      </c>
      <c r="BA1978" s="38" t="str">
        <f t="shared" ca="1" si="937"/>
        <v>VariantAllowances</v>
      </c>
      <c r="BB1978" s="38" t="str">
        <f t="shared" si="938"/>
        <v>Variant allowances</v>
      </c>
      <c r="BC1978" s="38" t="str">
        <f t="shared" si="939"/>
        <v>Variant allowances allocation to totex categories</v>
      </c>
    </row>
    <row r="1979" spans="4:55">
      <c r="D1979" s="1">
        <f t="shared" si="932"/>
        <v>2.5</v>
      </c>
      <c r="E1979" s="37" t="str">
        <f t="shared" si="933"/>
        <v>Business Support Costs Reopener</v>
      </c>
      <c r="G1979" s="37" t="str">
        <f t="shared" si="934"/>
        <v>£m 23/24 prices</v>
      </c>
      <c r="H1979" s="37" t="str">
        <f t="shared" si="935"/>
        <v>Load related capex</v>
      </c>
      <c r="AU1979" s="174">
        <f t="shared" ref="AU1979:AY1979" si="951">INDEX(AU$8:AU$155,MATCH($E1979,$E$8:$E$155,0))*AU1088</f>
        <v>0</v>
      </c>
      <c r="AV1979" s="111">
        <f t="shared" si="951"/>
        <v>0</v>
      </c>
      <c r="AW1979" s="111">
        <f t="shared" si="951"/>
        <v>0</v>
      </c>
      <c r="AX1979" s="111">
        <f t="shared" si="951"/>
        <v>0</v>
      </c>
      <c r="AY1979" s="111">
        <f t="shared" si="951"/>
        <v>0</v>
      </c>
      <c r="BA1979" s="38" t="str">
        <f t="shared" ca="1" si="937"/>
        <v>VariantAllowances</v>
      </c>
      <c r="BB1979" s="38" t="str">
        <f t="shared" si="938"/>
        <v>Variant allowances</v>
      </c>
      <c r="BC1979" s="38" t="str">
        <f t="shared" si="939"/>
        <v>Variant allowances allocation to totex categories</v>
      </c>
    </row>
    <row r="1980" spans="4:55">
      <c r="D1980" s="1">
        <f t="shared" si="932"/>
        <v>2.5</v>
      </c>
      <c r="E1980" s="37" t="str">
        <f t="shared" si="933"/>
        <v>Business Support Costs Reopener</v>
      </c>
      <c r="G1980" s="37" t="str">
        <f t="shared" si="934"/>
        <v>£m 23/24 prices</v>
      </c>
      <c r="H1980" s="37" t="str">
        <f t="shared" si="935"/>
        <v>Asset replacement capex</v>
      </c>
      <c r="AU1980" s="161">
        <f t="shared" ref="AU1980:AY1980" si="952">INDEX(AU$8:AU$155,MATCH($E1980,$E$8:$E$155,0))*AU1089</f>
        <v>0</v>
      </c>
      <c r="AV1980" s="45">
        <f t="shared" si="952"/>
        <v>0</v>
      </c>
      <c r="AW1980" s="45">
        <f t="shared" si="952"/>
        <v>0</v>
      </c>
      <c r="AX1980" s="45">
        <f t="shared" si="952"/>
        <v>0</v>
      </c>
      <c r="AY1980" s="45">
        <f t="shared" si="952"/>
        <v>0</v>
      </c>
      <c r="BA1980" s="38" t="str">
        <f t="shared" ca="1" si="937"/>
        <v>VariantAllowances</v>
      </c>
      <c r="BB1980" s="38" t="str">
        <f t="shared" si="938"/>
        <v>Variant allowances</v>
      </c>
      <c r="BC1980" s="38" t="str">
        <f t="shared" si="939"/>
        <v>Variant allowances allocation to totex categories</v>
      </c>
    </row>
    <row r="1981" spans="4:55">
      <c r="D1981" s="1">
        <f t="shared" si="932"/>
        <v>2.5</v>
      </c>
      <c r="E1981" s="37" t="str">
        <f t="shared" si="933"/>
        <v>Business Support Costs Reopener</v>
      </c>
      <c r="G1981" s="37" t="str">
        <f t="shared" si="934"/>
        <v>£m 23/24 prices</v>
      </c>
      <c r="H1981" s="37" t="str">
        <f t="shared" si="935"/>
        <v>Other capex</v>
      </c>
      <c r="AU1981" s="161">
        <f t="shared" ref="AU1981:AY1981" si="953">INDEX(AU$8:AU$155,MATCH($E1981,$E$8:$E$155,0))*AU1090</f>
        <v>0</v>
      </c>
      <c r="AV1981" s="45">
        <f t="shared" si="953"/>
        <v>0</v>
      </c>
      <c r="AW1981" s="45">
        <f t="shared" si="953"/>
        <v>0</v>
      </c>
      <c r="AX1981" s="45">
        <f t="shared" si="953"/>
        <v>0</v>
      </c>
      <c r="AY1981" s="45">
        <f t="shared" si="953"/>
        <v>0</v>
      </c>
      <c r="BA1981" s="38" t="str">
        <f t="shared" ca="1" si="937"/>
        <v>VariantAllowances</v>
      </c>
      <c r="BB1981" s="38" t="str">
        <f t="shared" si="938"/>
        <v>Variant allowances</v>
      </c>
      <c r="BC1981" s="38" t="str">
        <f t="shared" si="939"/>
        <v>Variant allowances allocation to totex categories</v>
      </c>
    </row>
    <row r="1982" spans="4:55">
      <c r="D1982" s="1">
        <f t="shared" si="932"/>
        <v>2.5</v>
      </c>
      <c r="E1982" s="37" t="str">
        <f t="shared" si="933"/>
        <v>Business Support Costs Reopener</v>
      </c>
      <c r="G1982" s="37" t="str">
        <f t="shared" si="934"/>
        <v>£m 23/24 prices</v>
      </c>
      <c r="H1982" s="37" t="str">
        <f t="shared" si="935"/>
        <v>Non-operational capex</v>
      </c>
      <c r="AU1982" s="161">
        <f t="shared" ref="AU1982:AY1982" si="954">INDEX(AU$8:AU$155,MATCH($E1982,$E$8:$E$155,0))*AU1091</f>
        <v>0</v>
      </c>
      <c r="AV1982" s="45">
        <f t="shared" si="954"/>
        <v>0</v>
      </c>
      <c r="AW1982" s="45">
        <f t="shared" si="954"/>
        <v>0</v>
      </c>
      <c r="AX1982" s="45">
        <f t="shared" si="954"/>
        <v>0</v>
      </c>
      <c r="AY1982" s="45">
        <f t="shared" si="954"/>
        <v>0</v>
      </c>
      <c r="BA1982" s="38" t="str">
        <f t="shared" ca="1" si="937"/>
        <v>VariantAllowances</v>
      </c>
      <c r="BB1982" s="38" t="str">
        <f t="shared" si="938"/>
        <v>Variant allowances</v>
      </c>
      <c r="BC1982" s="38" t="str">
        <f t="shared" si="939"/>
        <v>Variant allowances allocation to totex categories</v>
      </c>
    </row>
    <row r="1983" spans="4:55">
      <c r="D1983" s="1">
        <f t="shared" si="932"/>
        <v>2.5</v>
      </c>
      <c r="E1983" s="37" t="str">
        <f t="shared" si="933"/>
        <v>Business Support Costs Reopener</v>
      </c>
      <c r="G1983" s="37" t="str">
        <f t="shared" si="934"/>
        <v>£m 23/24 prices</v>
      </c>
      <c r="H1983" s="37" t="str">
        <f t="shared" si="935"/>
        <v>Network operating costs (opex)</v>
      </c>
      <c r="AU1983" s="161">
        <f t="shared" ref="AU1983:AY1983" si="955">INDEX(AU$8:AU$155,MATCH($E1983,$E$8:$E$155,0))*AU1092</f>
        <v>0</v>
      </c>
      <c r="AV1983" s="45">
        <f t="shared" si="955"/>
        <v>0</v>
      </c>
      <c r="AW1983" s="45">
        <f t="shared" si="955"/>
        <v>0</v>
      </c>
      <c r="AX1983" s="45">
        <f t="shared" si="955"/>
        <v>0</v>
      </c>
      <c r="AY1983" s="45">
        <f t="shared" si="955"/>
        <v>0</v>
      </c>
      <c r="BA1983" s="38" t="str">
        <f t="shared" ca="1" si="937"/>
        <v>VariantAllowances</v>
      </c>
      <c r="BB1983" s="38" t="str">
        <f t="shared" si="938"/>
        <v>Variant allowances</v>
      </c>
      <c r="BC1983" s="38" t="str">
        <f t="shared" si="939"/>
        <v>Variant allowances allocation to totex categories</v>
      </c>
    </row>
    <row r="1984" spans="4:55">
      <c r="D1984" s="1">
        <f t="shared" si="932"/>
        <v>2.5</v>
      </c>
      <c r="E1984" s="107" t="str">
        <f t="shared" si="933"/>
        <v>Business Support Costs Reopener</v>
      </c>
      <c r="F1984" s="125"/>
      <c r="G1984" s="107" t="str">
        <f t="shared" si="934"/>
        <v>£m 23/24 prices</v>
      </c>
      <c r="H1984" s="107" t="str">
        <f t="shared" si="935"/>
        <v>Indirects (opex)</v>
      </c>
      <c r="I1984" s="107"/>
      <c r="J1984" s="107"/>
      <c r="K1984" s="107"/>
      <c r="L1984" s="107"/>
      <c r="M1984" s="107"/>
      <c r="N1984" s="107"/>
      <c r="O1984" s="107"/>
      <c r="P1984" s="107"/>
      <c r="Q1984" s="107"/>
      <c r="R1984" s="107"/>
      <c r="S1984" s="107"/>
      <c r="T1984" s="107"/>
      <c r="U1984" s="107"/>
      <c r="V1984" s="107"/>
      <c r="W1984" s="107"/>
      <c r="X1984" s="107"/>
      <c r="Y1984" s="107"/>
      <c r="Z1984" s="107"/>
      <c r="AA1984" s="107"/>
      <c r="AB1984" s="107"/>
      <c r="AC1984" s="107"/>
      <c r="AD1984" s="107"/>
      <c r="AE1984" s="107"/>
      <c r="AF1984" s="107"/>
      <c r="AG1984" s="107"/>
      <c r="AH1984" s="107"/>
      <c r="AI1984" s="107"/>
      <c r="AJ1984" s="107"/>
      <c r="AK1984" s="107"/>
      <c r="AL1984" s="107"/>
      <c r="AM1984" s="107"/>
      <c r="AN1984" s="107"/>
      <c r="AO1984" s="107"/>
      <c r="AP1984" s="107"/>
      <c r="AQ1984" s="107"/>
      <c r="AR1984" s="107"/>
      <c r="AS1984" s="107"/>
      <c r="AT1984" s="113"/>
      <c r="AU1984" s="175">
        <f t="shared" ref="AU1984:AY1984" si="956">INDEX(AU$8:AU$155,MATCH($E1984,$E$8:$E$155,0))*AU1093</f>
        <v>0</v>
      </c>
      <c r="AV1984" s="112">
        <f t="shared" si="956"/>
        <v>0</v>
      </c>
      <c r="AW1984" s="112">
        <f t="shared" si="956"/>
        <v>0</v>
      </c>
      <c r="AX1984" s="112">
        <f t="shared" si="956"/>
        <v>0</v>
      </c>
      <c r="AY1984" s="112">
        <f t="shared" si="956"/>
        <v>0</v>
      </c>
      <c r="BA1984" s="38" t="str">
        <f t="shared" ca="1" si="937"/>
        <v>VariantAllowances</v>
      </c>
      <c r="BB1984" s="38" t="str">
        <f t="shared" si="938"/>
        <v>Variant allowances</v>
      </c>
      <c r="BC1984" s="38" t="str">
        <f t="shared" si="939"/>
        <v>Variant allowances allocation to totex categories</v>
      </c>
    </row>
    <row r="1985" spans="4:55">
      <c r="D1985" s="1">
        <f t="shared" si="932"/>
        <v>0</v>
      </c>
      <c r="E1985" s="37" t="str">
        <f t="shared" si="933"/>
        <v>RIIO3 Variant Activity 74</v>
      </c>
      <c r="G1985" s="37" t="str">
        <f t="shared" si="934"/>
        <v>£m 23/24 prices</v>
      </c>
      <c r="H1985" s="37" t="str">
        <f t="shared" si="935"/>
        <v>Load related capex</v>
      </c>
      <c r="AU1985" s="174">
        <f t="shared" ref="AU1985:AY1985" si="957">INDEX(AU$8:AU$155,MATCH($E1985,$E$8:$E$155,0))*AU1094</f>
        <v>0</v>
      </c>
      <c r="AV1985" s="111">
        <f t="shared" si="957"/>
        <v>0</v>
      </c>
      <c r="AW1985" s="111">
        <f t="shared" si="957"/>
        <v>0</v>
      </c>
      <c r="AX1985" s="111">
        <f t="shared" si="957"/>
        <v>0</v>
      </c>
      <c r="AY1985" s="111">
        <f t="shared" si="957"/>
        <v>0</v>
      </c>
      <c r="BA1985" s="38" t="str">
        <f t="shared" ca="1" si="937"/>
        <v>VariantAllowances</v>
      </c>
      <c r="BB1985" s="38" t="str">
        <f t="shared" si="938"/>
        <v>Variant allowances</v>
      </c>
      <c r="BC1985" s="38" t="str">
        <f t="shared" si="939"/>
        <v>Variant allowances allocation to totex categories</v>
      </c>
    </row>
    <row r="1986" spans="4:55">
      <c r="D1986" s="1">
        <f t="shared" si="932"/>
        <v>0</v>
      </c>
      <c r="E1986" s="37" t="str">
        <f t="shared" si="933"/>
        <v>RIIO3 Variant Activity 74</v>
      </c>
      <c r="G1986" s="37" t="str">
        <f t="shared" si="934"/>
        <v>£m 23/24 prices</v>
      </c>
      <c r="H1986" s="37" t="str">
        <f t="shared" si="935"/>
        <v>Asset replacement capex</v>
      </c>
      <c r="AU1986" s="161">
        <f t="shared" ref="AU1986:AY1986" si="958">INDEX(AU$8:AU$155,MATCH($E1986,$E$8:$E$155,0))*AU1095</f>
        <v>0</v>
      </c>
      <c r="AV1986" s="45">
        <f t="shared" si="958"/>
        <v>0</v>
      </c>
      <c r="AW1986" s="45">
        <f t="shared" si="958"/>
        <v>0</v>
      </c>
      <c r="AX1986" s="45">
        <f t="shared" si="958"/>
        <v>0</v>
      </c>
      <c r="AY1986" s="45">
        <f t="shared" si="958"/>
        <v>0</v>
      </c>
      <c r="BA1986" s="38" t="str">
        <f t="shared" ca="1" si="937"/>
        <v>VariantAllowances</v>
      </c>
      <c r="BB1986" s="38" t="str">
        <f t="shared" si="938"/>
        <v>Variant allowances</v>
      </c>
      <c r="BC1986" s="38" t="str">
        <f t="shared" si="939"/>
        <v>Variant allowances allocation to totex categories</v>
      </c>
    </row>
    <row r="1987" spans="4:55">
      <c r="D1987" s="1">
        <f t="shared" si="932"/>
        <v>0</v>
      </c>
      <c r="E1987" s="37" t="str">
        <f t="shared" si="933"/>
        <v>RIIO3 Variant Activity 74</v>
      </c>
      <c r="G1987" s="37" t="str">
        <f t="shared" si="934"/>
        <v>£m 23/24 prices</v>
      </c>
      <c r="H1987" s="37" t="str">
        <f t="shared" si="935"/>
        <v>Other capex</v>
      </c>
      <c r="AU1987" s="161">
        <f t="shared" ref="AU1987:AY1987" si="959">INDEX(AU$8:AU$155,MATCH($E1987,$E$8:$E$155,0))*AU1096</f>
        <v>0</v>
      </c>
      <c r="AV1987" s="45">
        <f t="shared" si="959"/>
        <v>0</v>
      </c>
      <c r="AW1987" s="45">
        <f t="shared" si="959"/>
        <v>0</v>
      </c>
      <c r="AX1987" s="45">
        <f t="shared" si="959"/>
        <v>0</v>
      </c>
      <c r="AY1987" s="45">
        <f t="shared" si="959"/>
        <v>0</v>
      </c>
      <c r="BA1987" s="38" t="str">
        <f t="shared" ca="1" si="937"/>
        <v>VariantAllowances</v>
      </c>
      <c r="BB1987" s="38" t="str">
        <f t="shared" si="938"/>
        <v>Variant allowances</v>
      </c>
      <c r="BC1987" s="38" t="str">
        <f t="shared" si="939"/>
        <v>Variant allowances allocation to totex categories</v>
      </c>
    </row>
    <row r="1988" spans="4:55">
      <c r="D1988" s="1">
        <f t="shared" si="932"/>
        <v>0</v>
      </c>
      <c r="E1988" s="37" t="str">
        <f t="shared" si="933"/>
        <v>RIIO3 Variant Activity 74</v>
      </c>
      <c r="G1988" s="37" t="str">
        <f t="shared" si="934"/>
        <v>£m 23/24 prices</v>
      </c>
      <c r="H1988" s="37" t="str">
        <f t="shared" si="935"/>
        <v>Non-operational capex</v>
      </c>
      <c r="AU1988" s="161">
        <f t="shared" ref="AU1988:AY1988" si="960">INDEX(AU$8:AU$155,MATCH($E1988,$E$8:$E$155,0))*AU1097</f>
        <v>0</v>
      </c>
      <c r="AV1988" s="45">
        <f t="shared" si="960"/>
        <v>0</v>
      </c>
      <c r="AW1988" s="45">
        <f t="shared" si="960"/>
        <v>0</v>
      </c>
      <c r="AX1988" s="45">
        <f t="shared" si="960"/>
        <v>0</v>
      </c>
      <c r="AY1988" s="45">
        <f t="shared" si="960"/>
        <v>0</v>
      </c>
      <c r="BA1988" s="38" t="str">
        <f t="shared" ca="1" si="937"/>
        <v>VariantAllowances</v>
      </c>
      <c r="BB1988" s="38" t="str">
        <f t="shared" si="938"/>
        <v>Variant allowances</v>
      </c>
      <c r="BC1988" s="38" t="str">
        <f t="shared" si="939"/>
        <v>Variant allowances allocation to totex categories</v>
      </c>
    </row>
    <row r="1989" spans="4:55">
      <c r="D1989" s="1">
        <f t="shared" si="932"/>
        <v>0</v>
      </c>
      <c r="E1989" s="37" t="str">
        <f t="shared" si="933"/>
        <v>RIIO3 Variant Activity 74</v>
      </c>
      <c r="G1989" s="37" t="str">
        <f t="shared" si="934"/>
        <v>£m 23/24 prices</v>
      </c>
      <c r="H1989" s="37" t="str">
        <f t="shared" si="935"/>
        <v>Network operating costs (opex)</v>
      </c>
      <c r="AU1989" s="161">
        <f t="shared" ref="AU1989:AY1989" si="961">INDEX(AU$8:AU$155,MATCH($E1989,$E$8:$E$155,0))*AU1098</f>
        <v>0</v>
      </c>
      <c r="AV1989" s="45">
        <f t="shared" si="961"/>
        <v>0</v>
      </c>
      <c r="AW1989" s="45">
        <f t="shared" si="961"/>
        <v>0</v>
      </c>
      <c r="AX1989" s="45">
        <f t="shared" si="961"/>
        <v>0</v>
      </c>
      <c r="AY1989" s="45">
        <f t="shared" si="961"/>
        <v>0</v>
      </c>
      <c r="BA1989" s="38" t="str">
        <f t="shared" ca="1" si="937"/>
        <v>VariantAllowances</v>
      </c>
      <c r="BB1989" s="38" t="str">
        <f t="shared" si="938"/>
        <v>Variant allowances</v>
      </c>
      <c r="BC1989" s="38" t="str">
        <f t="shared" si="939"/>
        <v>Variant allowances allocation to totex categories</v>
      </c>
    </row>
    <row r="1990" spans="4:55">
      <c r="D1990" s="1">
        <f t="shared" si="932"/>
        <v>0</v>
      </c>
      <c r="E1990" s="107" t="str">
        <f t="shared" si="933"/>
        <v>RIIO3 Variant Activity 74</v>
      </c>
      <c r="F1990" s="125"/>
      <c r="G1990" s="107" t="str">
        <f t="shared" si="934"/>
        <v>£m 23/24 prices</v>
      </c>
      <c r="H1990" s="107" t="str">
        <f t="shared" si="935"/>
        <v>Indirects (opex)</v>
      </c>
      <c r="I1990" s="107"/>
      <c r="J1990" s="107"/>
      <c r="K1990" s="107"/>
      <c r="L1990" s="107"/>
      <c r="M1990" s="107"/>
      <c r="N1990" s="107"/>
      <c r="O1990" s="107"/>
      <c r="P1990" s="107"/>
      <c r="Q1990" s="107"/>
      <c r="R1990" s="107"/>
      <c r="S1990" s="107"/>
      <c r="T1990" s="107"/>
      <c r="U1990" s="107"/>
      <c r="V1990" s="107"/>
      <c r="W1990" s="107"/>
      <c r="X1990" s="107"/>
      <c r="Y1990" s="107"/>
      <c r="Z1990" s="107"/>
      <c r="AA1990" s="107"/>
      <c r="AB1990" s="107"/>
      <c r="AC1990" s="107"/>
      <c r="AD1990" s="107"/>
      <c r="AE1990" s="107"/>
      <c r="AF1990" s="107"/>
      <c r="AG1990" s="107"/>
      <c r="AH1990" s="107"/>
      <c r="AI1990" s="107"/>
      <c r="AJ1990" s="107"/>
      <c r="AK1990" s="107"/>
      <c r="AL1990" s="107"/>
      <c r="AM1990" s="107"/>
      <c r="AN1990" s="107"/>
      <c r="AO1990" s="107"/>
      <c r="AP1990" s="107"/>
      <c r="AQ1990" s="107"/>
      <c r="AR1990" s="107"/>
      <c r="AS1990" s="107"/>
      <c r="AT1990" s="113"/>
      <c r="AU1990" s="175">
        <f t="shared" ref="AU1990:AY1990" si="962">INDEX(AU$8:AU$155,MATCH($E1990,$E$8:$E$155,0))*AU1099</f>
        <v>0</v>
      </c>
      <c r="AV1990" s="112">
        <f t="shared" si="962"/>
        <v>0</v>
      </c>
      <c r="AW1990" s="112">
        <f t="shared" si="962"/>
        <v>0</v>
      </c>
      <c r="AX1990" s="112">
        <f t="shared" si="962"/>
        <v>0</v>
      </c>
      <c r="AY1990" s="112">
        <f t="shared" si="962"/>
        <v>0</v>
      </c>
      <c r="BA1990" s="38" t="str">
        <f t="shared" ca="1" si="937"/>
        <v>VariantAllowances</v>
      </c>
      <c r="BB1990" s="38" t="str">
        <f t="shared" si="938"/>
        <v>Variant allowances</v>
      </c>
      <c r="BC1990" s="38" t="str">
        <f t="shared" si="939"/>
        <v>Variant allowances allocation to totex categories</v>
      </c>
    </row>
    <row r="1991" spans="4:55">
      <c r="D1991" s="1">
        <f t="shared" si="932"/>
        <v>0</v>
      </c>
      <c r="E1991" s="37" t="str">
        <f t="shared" si="933"/>
        <v>RIIO3 Variant Activity 75</v>
      </c>
      <c r="G1991" s="37" t="str">
        <f t="shared" si="934"/>
        <v>£m 23/24 prices</v>
      </c>
      <c r="H1991" s="37" t="str">
        <f t="shared" si="935"/>
        <v>Load related capex</v>
      </c>
      <c r="AU1991" s="174">
        <f t="shared" ref="AU1991:AY1991" si="963">INDEX(AU$8:AU$155,MATCH($E1991,$E$8:$E$155,0))*AU1100</f>
        <v>0</v>
      </c>
      <c r="AV1991" s="111">
        <f t="shared" si="963"/>
        <v>0</v>
      </c>
      <c r="AW1991" s="111">
        <f t="shared" si="963"/>
        <v>0</v>
      </c>
      <c r="AX1991" s="111">
        <f t="shared" si="963"/>
        <v>0</v>
      </c>
      <c r="AY1991" s="111">
        <f t="shared" si="963"/>
        <v>0</v>
      </c>
      <c r="BA1991" s="38" t="str">
        <f t="shared" ca="1" si="937"/>
        <v>VariantAllowances</v>
      </c>
      <c r="BB1991" s="38" t="str">
        <f t="shared" si="938"/>
        <v>Variant allowances</v>
      </c>
      <c r="BC1991" s="38" t="str">
        <f t="shared" si="939"/>
        <v>Variant allowances allocation to totex categories</v>
      </c>
    </row>
    <row r="1992" spans="4:55">
      <c r="D1992" s="1">
        <f t="shared" si="932"/>
        <v>0</v>
      </c>
      <c r="E1992" s="37" t="str">
        <f t="shared" si="933"/>
        <v>RIIO3 Variant Activity 75</v>
      </c>
      <c r="G1992" s="37" t="str">
        <f t="shared" si="934"/>
        <v>£m 23/24 prices</v>
      </c>
      <c r="H1992" s="37" t="str">
        <f t="shared" si="935"/>
        <v>Asset replacement capex</v>
      </c>
      <c r="AU1992" s="161">
        <f t="shared" ref="AU1992:AY1992" si="964">INDEX(AU$8:AU$155,MATCH($E1992,$E$8:$E$155,0))*AU1101</f>
        <v>0</v>
      </c>
      <c r="AV1992" s="45">
        <f t="shared" si="964"/>
        <v>0</v>
      </c>
      <c r="AW1992" s="45">
        <f t="shared" si="964"/>
        <v>0</v>
      </c>
      <c r="AX1992" s="45">
        <f t="shared" si="964"/>
        <v>0</v>
      </c>
      <c r="AY1992" s="45">
        <f t="shared" si="964"/>
        <v>0</v>
      </c>
      <c r="BA1992" s="38" t="str">
        <f t="shared" ca="1" si="937"/>
        <v>VariantAllowances</v>
      </c>
      <c r="BB1992" s="38" t="str">
        <f t="shared" si="938"/>
        <v>Variant allowances</v>
      </c>
      <c r="BC1992" s="38" t="str">
        <f t="shared" si="939"/>
        <v>Variant allowances allocation to totex categories</v>
      </c>
    </row>
    <row r="1993" spans="4:55">
      <c r="D1993" s="1">
        <f t="shared" si="932"/>
        <v>0</v>
      </c>
      <c r="E1993" s="37" t="str">
        <f t="shared" si="933"/>
        <v>RIIO3 Variant Activity 75</v>
      </c>
      <c r="G1993" s="37" t="str">
        <f t="shared" si="934"/>
        <v>£m 23/24 prices</v>
      </c>
      <c r="H1993" s="37" t="str">
        <f t="shared" si="935"/>
        <v>Other capex</v>
      </c>
      <c r="AU1993" s="161">
        <f t="shared" ref="AU1993:AY1993" si="965">INDEX(AU$8:AU$155,MATCH($E1993,$E$8:$E$155,0))*AU1102</f>
        <v>0</v>
      </c>
      <c r="AV1993" s="45">
        <f t="shared" si="965"/>
        <v>0</v>
      </c>
      <c r="AW1993" s="45">
        <f t="shared" si="965"/>
        <v>0</v>
      </c>
      <c r="AX1993" s="45">
        <f t="shared" si="965"/>
        <v>0</v>
      </c>
      <c r="AY1993" s="45">
        <f t="shared" si="965"/>
        <v>0</v>
      </c>
      <c r="BA1993" s="38" t="str">
        <f t="shared" ca="1" si="937"/>
        <v>VariantAllowances</v>
      </c>
      <c r="BB1993" s="38" t="str">
        <f t="shared" si="938"/>
        <v>Variant allowances</v>
      </c>
      <c r="BC1993" s="38" t="str">
        <f t="shared" si="939"/>
        <v>Variant allowances allocation to totex categories</v>
      </c>
    </row>
    <row r="1994" spans="4:55">
      <c r="D1994" s="1">
        <f t="shared" si="932"/>
        <v>0</v>
      </c>
      <c r="E1994" s="37" t="str">
        <f t="shared" si="933"/>
        <v>RIIO3 Variant Activity 75</v>
      </c>
      <c r="G1994" s="37" t="str">
        <f t="shared" si="934"/>
        <v>£m 23/24 prices</v>
      </c>
      <c r="H1994" s="37" t="str">
        <f t="shared" si="935"/>
        <v>Non-operational capex</v>
      </c>
      <c r="AU1994" s="161">
        <f t="shared" ref="AU1994:AY1994" si="966">INDEX(AU$8:AU$155,MATCH($E1994,$E$8:$E$155,0))*AU1103</f>
        <v>0</v>
      </c>
      <c r="AV1994" s="45">
        <f t="shared" si="966"/>
        <v>0</v>
      </c>
      <c r="AW1994" s="45">
        <f t="shared" si="966"/>
        <v>0</v>
      </c>
      <c r="AX1994" s="45">
        <f t="shared" si="966"/>
        <v>0</v>
      </c>
      <c r="AY1994" s="45">
        <f t="shared" si="966"/>
        <v>0</v>
      </c>
      <c r="BA1994" s="38" t="str">
        <f t="shared" ca="1" si="937"/>
        <v>VariantAllowances</v>
      </c>
      <c r="BB1994" s="38" t="str">
        <f t="shared" si="938"/>
        <v>Variant allowances</v>
      </c>
      <c r="BC1994" s="38" t="str">
        <f t="shared" si="939"/>
        <v>Variant allowances allocation to totex categories</v>
      </c>
    </row>
    <row r="1995" spans="4:55">
      <c r="D1995" s="1">
        <f t="shared" si="932"/>
        <v>0</v>
      </c>
      <c r="E1995" s="37" t="str">
        <f t="shared" si="933"/>
        <v>RIIO3 Variant Activity 75</v>
      </c>
      <c r="G1995" s="37" t="str">
        <f t="shared" si="934"/>
        <v>£m 23/24 prices</v>
      </c>
      <c r="H1995" s="37" t="str">
        <f t="shared" si="935"/>
        <v>Network operating costs (opex)</v>
      </c>
      <c r="AU1995" s="161">
        <f t="shared" ref="AU1995:AY1995" si="967">INDEX(AU$8:AU$155,MATCH($E1995,$E$8:$E$155,0))*AU1104</f>
        <v>0</v>
      </c>
      <c r="AV1995" s="45">
        <f t="shared" si="967"/>
        <v>0</v>
      </c>
      <c r="AW1995" s="45">
        <f t="shared" si="967"/>
        <v>0</v>
      </c>
      <c r="AX1995" s="45">
        <f t="shared" si="967"/>
        <v>0</v>
      </c>
      <c r="AY1995" s="45">
        <f t="shared" si="967"/>
        <v>0</v>
      </c>
      <c r="BA1995" s="38" t="str">
        <f t="shared" ca="1" si="937"/>
        <v>VariantAllowances</v>
      </c>
      <c r="BB1995" s="38" t="str">
        <f t="shared" si="938"/>
        <v>Variant allowances</v>
      </c>
      <c r="BC1995" s="38" t="str">
        <f t="shared" si="939"/>
        <v>Variant allowances allocation to totex categories</v>
      </c>
    </row>
    <row r="1996" spans="4:55">
      <c r="D1996" s="1">
        <f t="shared" si="932"/>
        <v>0</v>
      </c>
      <c r="E1996" s="107" t="str">
        <f t="shared" si="933"/>
        <v>RIIO3 Variant Activity 75</v>
      </c>
      <c r="F1996" s="125"/>
      <c r="G1996" s="107" t="str">
        <f t="shared" si="934"/>
        <v>£m 23/24 prices</v>
      </c>
      <c r="H1996" s="107" t="str">
        <f t="shared" si="935"/>
        <v>Indirects (opex)</v>
      </c>
      <c r="I1996" s="107"/>
      <c r="J1996" s="107"/>
      <c r="K1996" s="107"/>
      <c r="L1996" s="107"/>
      <c r="M1996" s="107"/>
      <c r="N1996" s="107"/>
      <c r="O1996" s="107"/>
      <c r="P1996" s="107"/>
      <c r="Q1996" s="107"/>
      <c r="R1996" s="107"/>
      <c r="S1996" s="107"/>
      <c r="T1996" s="107"/>
      <c r="U1996" s="107"/>
      <c r="V1996" s="107"/>
      <c r="W1996" s="107"/>
      <c r="X1996" s="107"/>
      <c r="Y1996" s="107"/>
      <c r="Z1996" s="107"/>
      <c r="AA1996" s="107"/>
      <c r="AB1996" s="107"/>
      <c r="AC1996" s="107"/>
      <c r="AD1996" s="107"/>
      <c r="AE1996" s="107"/>
      <c r="AF1996" s="107"/>
      <c r="AG1996" s="107"/>
      <c r="AH1996" s="107"/>
      <c r="AI1996" s="107"/>
      <c r="AJ1996" s="107"/>
      <c r="AK1996" s="107"/>
      <c r="AL1996" s="107"/>
      <c r="AM1996" s="107"/>
      <c r="AN1996" s="107"/>
      <c r="AO1996" s="107"/>
      <c r="AP1996" s="107"/>
      <c r="AQ1996" s="107"/>
      <c r="AR1996" s="107"/>
      <c r="AS1996" s="107"/>
      <c r="AT1996" s="113"/>
      <c r="AU1996" s="175">
        <f t="shared" ref="AU1996:AY1996" si="968">INDEX(AU$8:AU$155,MATCH($E1996,$E$8:$E$155,0))*AU1105</f>
        <v>0</v>
      </c>
      <c r="AV1996" s="112">
        <f t="shared" si="968"/>
        <v>0</v>
      </c>
      <c r="AW1996" s="112">
        <f t="shared" si="968"/>
        <v>0</v>
      </c>
      <c r="AX1996" s="112">
        <f t="shared" si="968"/>
        <v>0</v>
      </c>
      <c r="AY1996" s="112">
        <f t="shared" si="968"/>
        <v>0</v>
      </c>
      <c r="BA1996" s="38" t="str">
        <f t="shared" ca="1" si="937"/>
        <v>VariantAllowances</v>
      </c>
      <c r="BB1996" s="38" t="str">
        <f t="shared" si="938"/>
        <v>Variant allowances</v>
      </c>
      <c r="BC1996" s="38" t="str">
        <f t="shared" si="939"/>
        <v>Variant allowances allocation to totex categories</v>
      </c>
    </row>
    <row r="1997" spans="4:55">
      <c r="D1997" s="1">
        <f t="shared" si="932"/>
        <v>0</v>
      </c>
      <c r="E1997" s="37" t="str">
        <f t="shared" si="933"/>
        <v>RIIO3 Variant Activity 76</v>
      </c>
      <c r="G1997" s="37" t="str">
        <f t="shared" si="934"/>
        <v>£m 23/24 prices</v>
      </c>
      <c r="H1997" s="37" t="str">
        <f t="shared" si="935"/>
        <v>Load related capex</v>
      </c>
      <c r="AU1997" s="174">
        <f t="shared" ref="AU1997:AY1997" si="969">INDEX(AU$8:AU$155,MATCH($E1997,$E$8:$E$155,0))*AU1106</f>
        <v>0</v>
      </c>
      <c r="AV1997" s="111">
        <f t="shared" si="969"/>
        <v>0</v>
      </c>
      <c r="AW1997" s="111">
        <f t="shared" si="969"/>
        <v>0</v>
      </c>
      <c r="AX1997" s="111">
        <f t="shared" si="969"/>
        <v>0</v>
      </c>
      <c r="AY1997" s="111">
        <f t="shared" si="969"/>
        <v>0</v>
      </c>
      <c r="BA1997" s="38" t="str">
        <f t="shared" ca="1" si="937"/>
        <v>VariantAllowances</v>
      </c>
      <c r="BB1997" s="38" t="str">
        <f t="shared" si="938"/>
        <v>Variant allowances</v>
      </c>
      <c r="BC1997" s="38" t="str">
        <f t="shared" si="939"/>
        <v>Variant allowances allocation to totex categories</v>
      </c>
    </row>
    <row r="1998" spans="4:55">
      <c r="D1998" s="1">
        <f t="shared" si="932"/>
        <v>0</v>
      </c>
      <c r="E1998" s="37" t="str">
        <f t="shared" si="933"/>
        <v>RIIO3 Variant Activity 76</v>
      </c>
      <c r="G1998" s="37" t="str">
        <f t="shared" si="934"/>
        <v>£m 23/24 prices</v>
      </c>
      <c r="H1998" s="37" t="str">
        <f t="shared" si="935"/>
        <v>Asset replacement capex</v>
      </c>
      <c r="AU1998" s="161">
        <f t="shared" ref="AU1998:AY1998" si="970">INDEX(AU$8:AU$155,MATCH($E1998,$E$8:$E$155,0))*AU1107</f>
        <v>0</v>
      </c>
      <c r="AV1998" s="45">
        <f t="shared" si="970"/>
        <v>0</v>
      </c>
      <c r="AW1998" s="45">
        <f t="shared" si="970"/>
        <v>0</v>
      </c>
      <c r="AX1998" s="45">
        <f t="shared" si="970"/>
        <v>0</v>
      </c>
      <c r="AY1998" s="45">
        <f t="shared" si="970"/>
        <v>0</v>
      </c>
      <c r="BA1998" s="38" t="str">
        <f t="shared" ca="1" si="937"/>
        <v>VariantAllowances</v>
      </c>
      <c r="BB1998" s="38" t="str">
        <f t="shared" si="938"/>
        <v>Variant allowances</v>
      </c>
      <c r="BC1998" s="38" t="str">
        <f t="shared" si="939"/>
        <v>Variant allowances allocation to totex categories</v>
      </c>
    </row>
    <row r="1999" spans="4:55">
      <c r="D1999" s="1">
        <f t="shared" si="932"/>
        <v>0</v>
      </c>
      <c r="E1999" s="37" t="str">
        <f t="shared" si="933"/>
        <v>RIIO3 Variant Activity 76</v>
      </c>
      <c r="G1999" s="37" t="str">
        <f t="shared" si="934"/>
        <v>£m 23/24 prices</v>
      </c>
      <c r="H1999" s="37" t="str">
        <f t="shared" si="935"/>
        <v>Other capex</v>
      </c>
      <c r="AU1999" s="161">
        <f t="shared" ref="AU1999:AY1999" si="971">INDEX(AU$8:AU$155,MATCH($E1999,$E$8:$E$155,0))*AU1108</f>
        <v>0</v>
      </c>
      <c r="AV1999" s="45">
        <f t="shared" si="971"/>
        <v>0</v>
      </c>
      <c r="AW1999" s="45">
        <f t="shared" si="971"/>
        <v>0</v>
      </c>
      <c r="AX1999" s="45">
        <f t="shared" si="971"/>
        <v>0</v>
      </c>
      <c r="AY1999" s="45">
        <f t="shared" si="971"/>
        <v>0</v>
      </c>
      <c r="BA1999" s="38" t="str">
        <f t="shared" ca="1" si="937"/>
        <v>VariantAllowances</v>
      </c>
      <c r="BB1999" s="38" t="str">
        <f t="shared" si="938"/>
        <v>Variant allowances</v>
      </c>
      <c r="BC1999" s="38" t="str">
        <f t="shared" si="939"/>
        <v>Variant allowances allocation to totex categories</v>
      </c>
    </row>
    <row r="2000" spans="4:55">
      <c r="D2000" s="1">
        <f t="shared" si="932"/>
        <v>0</v>
      </c>
      <c r="E2000" s="37" t="str">
        <f t="shared" si="933"/>
        <v>RIIO3 Variant Activity 76</v>
      </c>
      <c r="G2000" s="37" t="str">
        <f t="shared" si="934"/>
        <v>£m 23/24 prices</v>
      </c>
      <c r="H2000" s="37" t="str">
        <f t="shared" si="935"/>
        <v>Non-operational capex</v>
      </c>
      <c r="AU2000" s="161">
        <f t="shared" ref="AU2000:AY2000" si="972">INDEX(AU$8:AU$155,MATCH($E2000,$E$8:$E$155,0))*AU1109</f>
        <v>0</v>
      </c>
      <c r="AV2000" s="45">
        <f t="shared" si="972"/>
        <v>0</v>
      </c>
      <c r="AW2000" s="45">
        <f t="shared" si="972"/>
        <v>0</v>
      </c>
      <c r="AX2000" s="45">
        <f t="shared" si="972"/>
        <v>0</v>
      </c>
      <c r="AY2000" s="45">
        <f t="shared" si="972"/>
        <v>0</v>
      </c>
      <c r="BA2000" s="38" t="str">
        <f t="shared" ca="1" si="937"/>
        <v>VariantAllowances</v>
      </c>
      <c r="BB2000" s="38" t="str">
        <f t="shared" si="938"/>
        <v>Variant allowances</v>
      </c>
      <c r="BC2000" s="38" t="str">
        <f t="shared" si="939"/>
        <v>Variant allowances allocation to totex categories</v>
      </c>
    </row>
    <row r="2001" spans="4:55">
      <c r="D2001" s="1">
        <f t="shared" si="932"/>
        <v>0</v>
      </c>
      <c r="E2001" s="37" t="str">
        <f t="shared" si="933"/>
        <v>RIIO3 Variant Activity 76</v>
      </c>
      <c r="G2001" s="37" t="str">
        <f t="shared" si="934"/>
        <v>£m 23/24 prices</v>
      </c>
      <c r="H2001" s="37" t="str">
        <f t="shared" si="935"/>
        <v>Network operating costs (opex)</v>
      </c>
      <c r="AU2001" s="161">
        <f t="shared" ref="AU2001:AY2001" si="973">INDEX(AU$8:AU$155,MATCH($E2001,$E$8:$E$155,0))*AU1110</f>
        <v>0</v>
      </c>
      <c r="AV2001" s="45">
        <f t="shared" si="973"/>
        <v>0</v>
      </c>
      <c r="AW2001" s="45">
        <f t="shared" si="973"/>
        <v>0</v>
      </c>
      <c r="AX2001" s="45">
        <f t="shared" si="973"/>
        <v>0</v>
      </c>
      <c r="AY2001" s="45">
        <f t="shared" si="973"/>
        <v>0</v>
      </c>
      <c r="BA2001" s="38" t="str">
        <f t="shared" ca="1" si="937"/>
        <v>VariantAllowances</v>
      </c>
      <c r="BB2001" s="38" t="str">
        <f t="shared" si="938"/>
        <v>Variant allowances</v>
      </c>
      <c r="BC2001" s="38" t="str">
        <f t="shared" si="939"/>
        <v>Variant allowances allocation to totex categories</v>
      </c>
    </row>
    <row r="2002" spans="4:55">
      <c r="D2002" s="1">
        <f t="shared" si="932"/>
        <v>0</v>
      </c>
      <c r="E2002" s="107" t="str">
        <f t="shared" si="933"/>
        <v>RIIO3 Variant Activity 76</v>
      </c>
      <c r="F2002" s="125"/>
      <c r="G2002" s="107" t="str">
        <f t="shared" si="934"/>
        <v>£m 23/24 prices</v>
      </c>
      <c r="H2002" s="107" t="str">
        <f t="shared" si="935"/>
        <v>Indirects (opex)</v>
      </c>
      <c r="I2002" s="107"/>
      <c r="J2002" s="107"/>
      <c r="K2002" s="107"/>
      <c r="L2002" s="107"/>
      <c r="M2002" s="107"/>
      <c r="N2002" s="107"/>
      <c r="O2002" s="107"/>
      <c r="P2002" s="107"/>
      <c r="Q2002" s="107"/>
      <c r="R2002" s="107"/>
      <c r="S2002" s="107"/>
      <c r="T2002" s="107"/>
      <c r="U2002" s="107"/>
      <c r="V2002" s="107"/>
      <c r="W2002" s="107"/>
      <c r="X2002" s="107"/>
      <c r="Y2002" s="107"/>
      <c r="Z2002" s="107"/>
      <c r="AA2002" s="107"/>
      <c r="AB2002" s="107"/>
      <c r="AC2002" s="107"/>
      <c r="AD2002" s="107"/>
      <c r="AE2002" s="107"/>
      <c r="AF2002" s="107"/>
      <c r="AG2002" s="107"/>
      <c r="AH2002" s="107"/>
      <c r="AI2002" s="107"/>
      <c r="AJ2002" s="107"/>
      <c r="AK2002" s="107"/>
      <c r="AL2002" s="107"/>
      <c r="AM2002" s="107"/>
      <c r="AN2002" s="107"/>
      <c r="AO2002" s="107"/>
      <c r="AP2002" s="107"/>
      <c r="AQ2002" s="107"/>
      <c r="AR2002" s="107"/>
      <c r="AS2002" s="107"/>
      <c r="AT2002" s="113"/>
      <c r="AU2002" s="175">
        <f t="shared" ref="AU2002:AY2002" si="974">INDEX(AU$8:AU$155,MATCH($E2002,$E$8:$E$155,0))*AU1111</f>
        <v>0</v>
      </c>
      <c r="AV2002" s="112">
        <f t="shared" si="974"/>
        <v>0</v>
      </c>
      <c r="AW2002" s="112">
        <f t="shared" si="974"/>
        <v>0</v>
      </c>
      <c r="AX2002" s="112">
        <f t="shared" si="974"/>
        <v>0</v>
      </c>
      <c r="AY2002" s="112">
        <f t="shared" si="974"/>
        <v>0</v>
      </c>
      <c r="BA2002" s="38" t="str">
        <f t="shared" ca="1" si="937"/>
        <v>VariantAllowances</v>
      </c>
      <c r="BB2002" s="38" t="str">
        <f t="shared" si="938"/>
        <v>Variant allowances</v>
      </c>
      <c r="BC2002" s="38" t="str">
        <f t="shared" si="939"/>
        <v>Variant allowances allocation to totex categories</v>
      </c>
    </row>
    <row r="2003" spans="4:55">
      <c r="D2003" s="1">
        <f t="shared" si="932"/>
        <v>0</v>
      </c>
      <c r="E2003" s="37" t="str">
        <f t="shared" si="933"/>
        <v>RIIO3 Variant Activity 77</v>
      </c>
      <c r="G2003" s="37" t="str">
        <f t="shared" si="934"/>
        <v>£m 23/24 prices</v>
      </c>
      <c r="H2003" s="37" t="str">
        <f t="shared" si="935"/>
        <v>Load related capex</v>
      </c>
      <c r="AU2003" s="174">
        <f t="shared" ref="AU2003:AY2003" si="975">INDEX(AU$8:AU$155,MATCH($E2003,$E$8:$E$155,0))*AU1112</f>
        <v>0</v>
      </c>
      <c r="AV2003" s="111">
        <f t="shared" si="975"/>
        <v>0</v>
      </c>
      <c r="AW2003" s="111">
        <f t="shared" si="975"/>
        <v>0</v>
      </c>
      <c r="AX2003" s="111">
        <f t="shared" si="975"/>
        <v>0</v>
      </c>
      <c r="AY2003" s="111">
        <f t="shared" si="975"/>
        <v>0</v>
      </c>
      <c r="BA2003" s="38" t="str">
        <f t="shared" ca="1" si="937"/>
        <v>VariantAllowances</v>
      </c>
      <c r="BB2003" s="38" t="str">
        <f t="shared" si="938"/>
        <v>Variant allowances</v>
      </c>
      <c r="BC2003" s="38" t="str">
        <f t="shared" si="939"/>
        <v>Variant allowances allocation to totex categories</v>
      </c>
    </row>
    <row r="2004" spans="4:55">
      <c r="D2004" s="1">
        <f t="shared" si="932"/>
        <v>0</v>
      </c>
      <c r="E2004" s="37" t="str">
        <f t="shared" si="933"/>
        <v>RIIO3 Variant Activity 77</v>
      </c>
      <c r="G2004" s="37" t="str">
        <f t="shared" si="934"/>
        <v>£m 23/24 prices</v>
      </c>
      <c r="H2004" s="37" t="str">
        <f t="shared" si="935"/>
        <v>Asset replacement capex</v>
      </c>
      <c r="AU2004" s="161">
        <f t="shared" ref="AU2004:AY2004" si="976">INDEX(AU$8:AU$155,MATCH($E2004,$E$8:$E$155,0))*AU1113</f>
        <v>0</v>
      </c>
      <c r="AV2004" s="45">
        <f t="shared" si="976"/>
        <v>0</v>
      </c>
      <c r="AW2004" s="45">
        <f t="shared" si="976"/>
        <v>0</v>
      </c>
      <c r="AX2004" s="45">
        <f t="shared" si="976"/>
        <v>0</v>
      </c>
      <c r="AY2004" s="45">
        <f t="shared" si="976"/>
        <v>0</v>
      </c>
      <c r="BA2004" s="38" t="str">
        <f t="shared" ca="1" si="937"/>
        <v>VariantAllowances</v>
      </c>
      <c r="BB2004" s="38" t="str">
        <f t="shared" si="938"/>
        <v>Variant allowances</v>
      </c>
      <c r="BC2004" s="38" t="str">
        <f t="shared" si="939"/>
        <v>Variant allowances allocation to totex categories</v>
      </c>
    </row>
    <row r="2005" spans="4:55">
      <c r="D2005" s="1">
        <f t="shared" si="932"/>
        <v>0</v>
      </c>
      <c r="E2005" s="37" t="str">
        <f t="shared" si="933"/>
        <v>RIIO3 Variant Activity 77</v>
      </c>
      <c r="G2005" s="37" t="str">
        <f t="shared" si="934"/>
        <v>£m 23/24 prices</v>
      </c>
      <c r="H2005" s="37" t="str">
        <f t="shared" si="935"/>
        <v>Other capex</v>
      </c>
      <c r="AU2005" s="161">
        <f t="shared" ref="AU2005:AY2005" si="977">INDEX(AU$8:AU$155,MATCH($E2005,$E$8:$E$155,0))*AU1114</f>
        <v>0</v>
      </c>
      <c r="AV2005" s="45">
        <f t="shared" si="977"/>
        <v>0</v>
      </c>
      <c r="AW2005" s="45">
        <f t="shared" si="977"/>
        <v>0</v>
      </c>
      <c r="AX2005" s="45">
        <f t="shared" si="977"/>
        <v>0</v>
      </c>
      <c r="AY2005" s="45">
        <f t="shared" si="977"/>
        <v>0</v>
      </c>
      <c r="BA2005" s="38" t="str">
        <f t="shared" ca="1" si="937"/>
        <v>VariantAllowances</v>
      </c>
      <c r="BB2005" s="38" t="str">
        <f t="shared" si="938"/>
        <v>Variant allowances</v>
      </c>
      <c r="BC2005" s="38" t="str">
        <f t="shared" si="939"/>
        <v>Variant allowances allocation to totex categories</v>
      </c>
    </row>
    <row r="2006" spans="4:55">
      <c r="D2006" s="1">
        <f t="shared" si="932"/>
        <v>0</v>
      </c>
      <c r="E2006" s="37" t="str">
        <f t="shared" si="933"/>
        <v>RIIO3 Variant Activity 77</v>
      </c>
      <c r="G2006" s="37" t="str">
        <f t="shared" si="934"/>
        <v>£m 23/24 prices</v>
      </c>
      <c r="H2006" s="37" t="str">
        <f t="shared" si="935"/>
        <v>Non-operational capex</v>
      </c>
      <c r="AU2006" s="161">
        <f t="shared" ref="AU2006:AY2006" si="978">INDEX(AU$8:AU$155,MATCH($E2006,$E$8:$E$155,0))*AU1115</f>
        <v>0</v>
      </c>
      <c r="AV2006" s="45">
        <f t="shared" si="978"/>
        <v>0</v>
      </c>
      <c r="AW2006" s="45">
        <f t="shared" si="978"/>
        <v>0</v>
      </c>
      <c r="AX2006" s="45">
        <f t="shared" si="978"/>
        <v>0</v>
      </c>
      <c r="AY2006" s="45">
        <f t="shared" si="978"/>
        <v>0</v>
      </c>
      <c r="BA2006" s="38" t="str">
        <f t="shared" ca="1" si="937"/>
        <v>VariantAllowances</v>
      </c>
      <c r="BB2006" s="38" t="str">
        <f t="shared" si="938"/>
        <v>Variant allowances</v>
      </c>
      <c r="BC2006" s="38" t="str">
        <f t="shared" si="939"/>
        <v>Variant allowances allocation to totex categories</v>
      </c>
    </row>
    <row r="2007" spans="4:55">
      <c r="D2007" s="1">
        <f t="shared" si="932"/>
        <v>0</v>
      </c>
      <c r="E2007" s="37" t="str">
        <f t="shared" si="933"/>
        <v>RIIO3 Variant Activity 77</v>
      </c>
      <c r="G2007" s="37" t="str">
        <f t="shared" si="934"/>
        <v>£m 23/24 prices</v>
      </c>
      <c r="H2007" s="37" t="str">
        <f t="shared" si="935"/>
        <v>Network operating costs (opex)</v>
      </c>
      <c r="AU2007" s="161">
        <f t="shared" ref="AU2007:AY2007" si="979">INDEX(AU$8:AU$155,MATCH($E2007,$E$8:$E$155,0))*AU1116</f>
        <v>0</v>
      </c>
      <c r="AV2007" s="45">
        <f t="shared" si="979"/>
        <v>0</v>
      </c>
      <c r="AW2007" s="45">
        <f t="shared" si="979"/>
        <v>0</v>
      </c>
      <c r="AX2007" s="45">
        <f t="shared" si="979"/>
        <v>0</v>
      </c>
      <c r="AY2007" s="45">
        <f t="shared" si="979"/>
        <v>0</v>
      </c>
      <c r="BA2007" s="38" t="str">
        <f t="shared" ca="1" si="937"/>
        <v>VariantAllowances</v>
      </c>
      <c r="BB2007" s="38" t="str">
        <f t="shared" si="938"/>
        <v>Variant allowances</v>
      </c>
      <c r="BC2007" s="38" t="str">
        <f t="shared" si="939"/>
        <v>Variant allowances allocation to totex categories</v>
      </c>
    </row>
    <row r="2008" spans="4:55">
      <c r="D2008" s="1">
        <f t="shared" si="932"/>
        <v>0</v>
      </c>
      <c r="E2008" s="107" t="str">
        <f t="shared" si="933"/>
        <v>RIIO3 Variant Activity 77</v>
      </c>
      <c r="F2008" s="125"/>
      <c r="G2008" s="107" t="str">
        <f t="shared" si="934"/>
        <v>£m 23/24 prices</v>
      </c>
      <c r="H2008" s="107" t="str">
        <f t="shared" si="935"/>
        <v>Indirects (opex)</v>
      </c>
      <c r="I2008" s="107"/>
      <c r="J2008" s="107"/>
      <c r="K2008" s="107"/>
      <c r="L2008" s="107"/>
      <c r="M2008" s="107"/>
      <c r="N2008" s="107"/>
      <c r="O2008" s="107"/>
      <c r="P2008" s="107"/>
      <c r="Q2008" s="107"/>
      <c r="R2008" s="107"/>
      <c r="S2008" s="107"/>
      <c r="T2008" s="107"/>
      <c r="U2008" s="107"/>
      <c r="V2008" s="107"/>
      <c r="W2008" s="107"/>
      <c r="X2008" s="107"/>
      <c r="Y2008" s="107"/>
      <c r="Z2008" s="107"/>
      <c r="AA2008" s="107"/>
      <c r="AB2008" s="107"/>
      <c r="AC2008" s="107"/>
      <c r="AD2008" s="107"/>
      <c r="AE2008" s="107"/>
      <c r="AF2008" s="107"/>
      <c r="AG2008" s="107"/>
      <c r="AH2008" s="107"/>
      <c r="AI2008" s="107"/>
      <c r="AJ2008" s="107"/>
      <c r="AK2008" s="107"/>
      <c r="AL2008" s="107"/>
      <c r="AM2008" s="107"/>
      <c r="AN2008" s="107"/>
      <c r="AO2008" s="107"/>
      <c r="AP2008" s="107"/>
      <c r="AQ2008" s="107"/>
      <c r="AR2008" s="107"/>
      <c r="AS2008" s="107"/>
      <c r="AT2008" s="113"/>
      <c r="AU2008" s="175">
        <f t="shared" ref="AU2008:AY2008" si="980">INDEX(AU$8:AU$155,MATCH($E2008,$E$8:$E$155,0))*AU1117</f>
        <v>0</v>
      </c>
      <c r="AV2008" s="112">
        <f t="shared" si="980"/>
        <v>0</v>
      </c>
      <c r="AW2008" s="112">
        <f t="shared" si="980"/>
        <v>0</v>
      </c>
      <c r="AX2008" s="112">
        <f t="shared" si="980"/>
        <v>0</v>
      </c>
      <c r="AY2008" s="112">
        <f t="shared" si="980"/>
        <v>0</v>
      </c>
      <c r="BA2008" s="38" t="str">
        <f t="shared" ca="1" si="937"/>
        <v>VariantAllowances</v>
      </c>
      <c r="BB2008" s="38" t="str">
        <f t="shared" si="938"/>
        <v>Variant allowances</v>
      </c>
      <c r="BC2008" s="38" t="str">
        <f t="shared" si="939"/>
        <v>Variant allowances allocation to totex categories</v>
      </c>
    </row>
    <row r="2009" spans="4:55">
      <c r="D2009" s="1">
        <f t="shared" si="932"/>
        <v>0</v>
      </c>
      <c r="E2009" s="37" t="str">
        <f t="shared" si="933"/>
        <v>RIIO3 Variant Activity 78</v>
      </c>
      <c r="G2009" s="37" t="str">
        <f t="shared" si="934"/>
        <v>£m 23/24 prices</v>
      </c>
      <c r="H2009" s="37" t="str">
        <f t="shared" si="935"/>
        <v>Load related capex</v>
      </c>
      <c r="AU2009" s="174">
        <f t="shared" ref="AU2009:AY2009" si="981">INDEX(AU$8:AU$155,MATCH($E2009,$E$8:$E$155,0))*AU1118</f>
        <v>0</v>
      </c>
      <c r="AV2009" s="111">
        <f t="shared" si="981"/>
        <v>0</v>
      </c>
      <c r="AW2009" s="111">
        <f t="shared" si="981"/>
        <v>0</v>
      </c>
      <c r="AX2009" s="111">
        <f t="shared" si="981"/>
        <v>0</v>
      </c>
      <c r="AY2009" s="111">
        <f t="shared" si="981"/>
        <v>0</v>
      </c>
      <c r="BA2009" s="38" t="str">
        <f t="shared" ca="1" si="937"/>
        <v>VariantAllowances</v>
      </c>
      <c r="BB2009" s="38" t="str">
        <f t="shared" si="938"/>
        <v>Variant allowances</v>
      </c>
      <c r="BC2009" s="38" t="str">
        <f t="shared" si="939"/>
        <v>Variant allowances allocation to totex categories</v>
      </c>
    </row>
    <row r="2010" spans="4:55">
      <c r="D2010" s="1">
        <f t="shared" si="932"/>
        <v>0</v>
      </c>
      <c r="E2010" s="37" t="str">
        <f t="shared" si="933"/>
        <v>RIIO3 Variant Activity 78</v>
      </c>
      <c r="G2010" s="37" t="str">
        <f t="shared" si="934"/>
        <v>£m 23/24 prices</v>
      </c>
      <c r="H2010" s="37" t="str">
        <f t="shared" si="935"/>
        <v>Asset replacement capex</v>
      </c>
      <c r="AU2010" s="161">
        <f t="shared" ref="AU2010:AY2010" si="982">INDEX(AU$8:AU$155,MATCH($E2010,$E$8:$E$155,0))*AU1119</f>
        <v>0</v>
      </c>
      <c r="AV2010" s="45">
        <f t="shared" si="982"/>
        <v>0</v>
      </c>
      <c r="AW2010" s="45">
        <f t="shared" si="982"/>
        <v>0</v>
      </c>
      <c r="AX2010" s="45">
        <f t="shared" si="982"/>
        <v>0</v>
      </c>
      <c r="AY2010" s="45">
        <f t="shared" si="982"/>
        <v>0</v>
      </c>
      <c r="BA2010" s="38" t="str">
        <f t="shared" ca="1" si="937"/>
        <v>VariantAllowances</v>
      </c>
      <c r="BB2010" s="38" t="str">
        <f t="shared" si="938"/>
        <v>Variant allowances</v>
      </c>
      <c r="BC2010" s="38" t="str">
        <f t="shared" si="939"/>
        <v>Variant allowances allocation to totex categories</v>
      </c>
    </row>
    <row r="2011" spans="4:55">
      <c r="D2011" s="1">
        <f t="shared" si="932"/>
        <v>0</v>
      </c>
      <c r="E2011" s="37" t="str">
        <f t="shared" si="933"/>
        <v>RIIO3 Variant Activity 78</v>
      </c>
      <c r="G2011" s="37" t="str">
        <f t="shared" si="934"/>
        <v>£m 23/24 prices</v>
      </c>
      <c r="H2011" s="37" t="str">
        <f t="shared" si="935"/>
        <v>Other capex</v>
      </c>
      <c r="AU2011" s="161">
        <f t="shared" ref="AU2011:AY2011" si="983">INDEX(AU$8:AU$155,MATCH($E2011,$E$8:$E$155,0))*AU1120</f>
        <v>0</v>
      </c>
      <c r="AV2011" s="45">
        <f t="shared" si="983"/>
        <v>0</v>
      </c>
      <c r="AW2011" s="45">
        <f t="shared" si="983"/>
        <v>0</v>
      </c>
      <c r="AX2011" s="45">
        <f t="shared" si="983"/>
        <v>0</v>
      </c>
      <c r="AY2011" s="45">
        <f t="shared" si="983"/>
        <v>0</v>
      </c>
      <c r="BA2011" s="38" t="str">
        <f t="shared" ca="1" si="937"/>
        <v>VariantAllowances</v>
      </c>
      <c r="BB2011" s="38" t="str">
        <f t="shared" si="938"/>
        <v>Variant allowances</v>
      </c>
      <c r="BC2011" s="38" t="str">
        <f t="shared" si="939"/>
        <v>Variant allowances allocation to totex categories</v>
      </c>
    </row>
    <row r="2012" spans="4:55">
      <c r="D2012" s="1">
        <f t="shared" si="932"/>
        <v>0</v>
      </c>
      <c r="E2012" s="37" t="str">
        <f t="shared" si="933"/>
        <v>RIIO3 Variant Activity 78</v>
      </c>
      <c r="G2012" s="37" t="str">
        <f t="shared" si="934"/>
        <v>£m 23/24 prices</v>
      </c>
      <c r="H2012" s="37" t="str">
        <f t="shared" si="935"/>
        <v>Non-operational capex</v>
      </c>
      <c r="AU2012" s="161">
        <f t="shared" ref="AU2012:AY2012" si="984">INDEX(AU$8:AU$155,MATCH($E2012,$E$8:$E$155,0))*AU1121</f>
        <v>0</v>
      </c>
      <c r="AV2012" s="45">
        <f t="shared" si="984"/>
        <v>0</v>
      </c>
      <c r="AW2012" s="45">
        <f t="shared" si="984"/>
        <v>0</v>
      </c>
      <c r="AX2012" s="45">
        <f t="shared" si="984"/>
        <v>0</v>
      </c>
      <c r="AY2012" s="45">
        <f t="shared" si="984"/>
        <v>0</v>
      </c>
      <c r="BA2012" s="38" t="str">
        <f t="shared" ca="1" si="937"/>
        <v>VariantAllowances</v>
      </c>
      <c r="BB2012" s="38" t="str">
        <f t="shared" si="938"/>
        <v>Variant allowances</v>
      </c>
      <c r="BC2012" s="38" t="str">
        <f t="shared" si="939"/>
        <v>Variant allowances allocation to totex categories</v>
      </c>
    </row>
    <row r="2013" spans="4:55">
      <c r="D2013" s="1">
        <f t="shared" si="932"/>
        <v>0</v>
      </c>
      <c r="E2013" s="37" t="str">
        <f t="shared" si="933"/>
        <v>RIIO3 Variant Activity 78</v>
      </c>
      <c r="G2013" s="37" t="str">
        <f t="shared" si="934"/>
        <v>£m 23/24 prices</v>
      </c>
      <c r="H2013" s="37" t="str">
        <f t="shared" si="935"/>
        <v>Network operating costs (opex)</v>
      </c>
      <c r="AU2013" s="161">
        <f t="shared" ref="AU2013:AY2013" si="985">INDEX(AU$8:AU$155,MATCH($E2013,$E$8:$E$155,0))*AU1122</f>
        <v>0</v>
      </c>
      <c r="AV2013" s="45">
        <f t="shared" si="985"/>
        <v>0</v>
      </c>
      <c r="AW2013" s="45">
        <f t="shared" si="985"/>
        <v>0</v>
      </c>
      <c r="AX2013" s="45">
        <f t="shared" si="985"/>
        <v>0</v>
      </c>
      <c r="AY2013" s="45">
        <f t="shared" si="985"/>
        <v>0</v>
      </c>
      <c r="BA2013" s="38" t="str">
        <f t="shared" ca="1" si="937"/>
        <v>VariantAllowances</v>
      </c>
      <c r="BB2013" s="38" t="str">
        <f t="shared" si="938"/>
        <v>Variant allowances</v>
      </c>
      <c r="BC2013" s="38" t="str">
        <f t="shared" si="939"/>
        <v>Variant allowances allocation to totex categories</v>
      </c>
    </row>
    <row r="2014" spans="4:55">
      <c r="D2014" s="1">
        <f t="shared" si="932"/>
        <v>0</v>
      </c>
      <c r="E2014" s="107" t="str">
        <f t="shared" si="933"/>
        <v>RIIO3 Variant Activity 78</v>
      </c>
      <c r="F2014" s="125"/>
      <c r="G2014" s="107" t="str">
        <f t="shared" si="934"/>
        <v>£m 23/24 prices</v>
      </c>
      <c r="H2014" s="107" t="str">
        <f t="shared" si="935"/>
        <v>Indirects (opex)</v>
      </c>
      <c r="I2014" s="107"/>
      <c r="J2014" s="107"/>
      <c r="K2014" s="107"/>
      <c r="L2014" s="107"/>
      <c r="M2014" s="107"/>
      <c r="N2014" s="107"/>
      <c r="O2014" s="107"/>
      <c r="P2014" s="107"/>
      <c r="Q2014" s="107"/>
      <c r="R2014" s="107"/>
      <c r="S2014" s="107"/>
      <c r="T2014" s="107"/>
      <c r="U2014" s="107"/>
      <c r="V2014" s="107"/>
      <c r="W2014" s="107"/>
      <c r="X2014" s="107"/>
      <c r="Y2014" s="107"/>
      <c r="Z2014" s="107"/>
      <c r="AA2014" s="107"/>
      <c r="AB2014" s="107"/>
      <c r="AC2014" s="107"/>
      <c r="AD2014" s="107"/>
      <c r="AE2014" s="107"/>
      <c r="AF2014" s="107"/>
      <c r="AG2014" s="107"/>
      <c r="AH2014" s="107"/>
      <c r="AI2014" s="107"/>
      <c r="AJ2014" s="107"/>
      <c r="AK2014" s="107"/>
      <c r="AL2014" s="107"/>
      <c r="AM2014" s="107"/>
      <c r="AN2014" s="107"/>
      <c r="AO2014" s="107"/>
      <c r="AP2014" s="107"/>
      <c r="AQ2014" s="107"/>
      <c r="AR2014" s="107"/>
      <c r="AS2014" s="107"/>
      <c r="AT2014" s="113"/>
      <c r="AU2014" s="175">
        <f t="shared" ref="AU2014:AY2014" si="986">INDEX(AU$8:AU$155,MATCH($E2014,$E$8:$E$155,0))*AU1123</f>
        <v>0</v>
      </c>
      <c r="AV2014" s="112">
        <f t="shared" si="986"/>
        <v>0</v>
      </c>
      <c r="AW2014" s="112">
        <f t="shared" si="986"/>
        <v>0</v>
      </c>
      <c r="AX2014" s="112">
        <f t="shared" si="986"/>
        <v>0</v>
      </c>
      <c r="AY2014" s="112">
        <f t="shared" si="986"/>
        <v>0</v>
      </c>
      <c r="BA2014" s="38" t="str">
        <f t="shared" ca="1" si="937"/>
        <v>VariantAllowances</v>
      </c>
      <c r="BB2014" s="38" t="str">
        <f t="shared" si="938"/>
        <v>Variant allowances</v>
      </c>
      <c r="BC2014" s="38" t="str">
        <f t="shared" si="939"/>
        <v>Variant allowances allocation to totex categories</v>
      </c>
    </row>
    <row r="2015" spans="4:55">
      <c r="D2015" s="1">
        <f t="shared" si="932"/>
        <v>0</v>
      </c>
      <c r="E2015" s="37" t="str">
        <f t="shared" si="933"/>
        <v>RIIO3 Variant Activity 79</v>
      </c>
      <c r="G2015" s="37" t="str">
        <f t="shared" si="934"/>
        <v>£m 23/24 prices</v>
      </c>
      <c r="H2015" s="37" t="str">
        <f t="shared" si="935"/>
        <v>Load related capex</v>
      </c>
      <c r="AU2015" s="174">
        <f t="shared" ref="AU2015:AY2015" si="987">INDEX(AU$8:AU$155,MATCH($E2015,$E$8:$E$155,0))*AU1124</f>
        <v>0</v>
      </c>
      <c r="AV2015" s="111">
        <f t="shared" si="987"/>
        <v>0</v>
      </c>
      <c r="AW2015" s="111">
        <f t="shared" si="987"/>
        <v>0</v>
      </c>
      <c r="AX2015" s="111">
        <f t="shared" si="987"/>
        <v>0</v>
      </c>
      <c r="AY2015" s="111">
        <f t="shared" si="987"/>
        <v>0</v>
      </c>
      <c r="BA2015" s="38" t="str">
        <f t="shared" ca="1" si="937"/>
        <v>VariantAllowances</v>
      </c>
      <c r="BB2015" s="38" t="str">
        <f t="shared" si="938"/>
        <v>Variant allowances</v>
      </c>
      <c r="BC2015" s="38" t="str">
        <f t="shared" si="939"/>
        <v>Variant allowances allocation to totex categories</v>
      </c>
    </row>
    <row r="2016" spans="4:55">
      <c r="D2016" s="1">
        <f t="shared" si="932"/>
        <v>0</v>
      </c>
      <c r="E2016" s="37" t="str">
        <f t="shared" si="933"/>
        <v>RIIO3 Variant Activity 79</v>
      </c>
      <c r="G2016" s="37" t="str">
        <f t="shared" si="934"/>
        <v>£m 23/24 prices</v>
      </c>
      <c r="H2016" s="37" t="str">
        <f t="shared" si="935"/>
        <v>Asset replacement capex</v>
      </c>
      <c r="AU2016" s="161">
        <f t="shared" ref="AU2016:AY2016" si="988">INDEX(AU$8:AU$155,MATCH($E2016,$E$8:$E$155,0))*AU1125</f>
        <v>0</v>
      </c>
      <c r="AV2016" s="45">
        <f t="shared" si="988"/>
        <v>0</v>
      </c>
      <c r="AW2016" s="45">
        <f t="shared" si="988"/>
        <v>0</v>
      </c>
      <c r="AX2016" s="45">
        <f t="shared" si="988"/>
        <v>0</v>
      </c>
      <c r="AY2016" s="45">
        <f t="shared" si="988"/>
        <v>0</v>
      </c>
      <c r="BA2016" s="38" t="str">
        <f t="shared" ca="1" si="937"/>
        <v>VariantAllowances</v>
      </c>
      <c r="BB2016" s="38" t="str">
        <f t="shared" si="938"/>
        <v>Variant allowances</v>
      </c>
      <c r="BC2016" s="38" t="str">
        <f t="shared" si="939"/>
        <v>Variant allowances allocation to totex categories</v>
      </c>
    </row>
    <row r="2017" spans="4:55">
      <c r="D2017" s="1">
        <f t="shared" si="932"/>
        <v>0</v>
      </c>
      <c r="E2017" s="37" t="str">
        <f t="shared" si="933"/>
        <v>RIIO3 Variant Activity 79</v>
      </c>
      <c r="G2017" s="37" t="str">
        <f t="shared" si="934"/>
        <v>£m 23/24 prices</v>
      </c>
      <c r="H2017" s="37" t="str">
        <f t="shared" si="935"/>
        <v>Other capex</v>
      </c>
      <c r="AU2017" s="161">
        <f t="shared" ref="AU2017:AY2017" si="989">INDEX(AU$8:AU$155,MATCH($E2017,$E$8:$E$155,0))*AU1126</f>
        <v>0</v>
      </c>
      <c r="AV2017" s="45">
        <f t="shared" si="989"/>
        <v>0</v>
      </c>
      <c r="AW2017" s="45">
        <f t="shared" si="989"/>
        <v>0</v>
      </c>
      <c r="AX2017" s="45">
        <f t="shared" si="989"/>
        <v>0</v>
      </c>
      <c r="AY2017" s="45">
        <f t="shared" si="989"/>
        <v>0</v>
      </c>
      <c r="BA2017" s="38" t="str">
        <f t="shared" ca="1" si="937"/>
        <v>VariantAllowances</v>
      </c>
      <c r="BB2017" s="38" t="str">
        <f t="shared" si="938"/>
        <v>Variant allowances</v>
      </c>
      <c r="BC2017" s="38" t="str">
        <f t="shared" si="939"/>
        <v>Variant allowances allocation to totex categories</v>
      </c>
    </row>
    <row r="2018" spans="4:55">
      <c r="D2018" s="1">
        <f t="shared" si="932"/>
        <v>0</v>
      </c>
      <c r="E2018" s="37" t="str">
        <f t="shared" si="933"/>
        <v>RIIO3 Variant Activity 79</v>
      </c>
      <c r="G2018" s="37" t="str">
        <f t="shared" si="934"/>
        <v>£m 23/24 prices</v>
      </c>
      <c r="H2018" s="37" t="str">
        <f t="shared" si="935"/>
        <v>Non-operational capex</v>
      </c>
      <c r="AU2018" s="161">
        <f t="shared" ref="AU2018:AY2018" si="990">INDEX(AU$8:AU$155,MATCH($E2018,$E$8:$E$155,0))*AU1127</f>
        <v>0</v>
      </c>
      <c r="AV2018" s="45">
        <f t="shared" si="990"/>
        <v>0</v>
      </c>
      <c r="AW2018" s="45">
        <f t="shared" si="990"/>
        <v>0</v>
      </c>
      <c r="AX2018" s="45">
        <f t="shared" si="990"/>
        <v>0</v>
      </c>
      <c r="AY2018" s="45">
        <f t="shared" si="990"/>
        <v>0</v>
      </c>
      <c r="BA2018" s="38" t="str">
        <f t="shared" ca="1" si="937"/>
        <v>VariantAllowances</v>
      </c>
      <c r="BB2018" s="38" t="str">
        <f t="shared" si="938"/>
        <v>Variant allowances</v>
      </c>
      <c r="BC2018" s="38" t="str">
        <f t="shared" si="939"/>
        <v>Variant allowances allocation to totex categories</v>
      </c>
    </row>
    <row r="2019" spans="4:55">
      <c r="D2019" s="1">
        <f t="shared" si="932"/>
        <v>0</v>
      </c>
      <c r="E2019" s="37" t="str">
        <f t="shared" si="933"/>
        <v>RIIO3 Variant Activity 79</v>
      </c>
      <c r="G2019" s="37" t="str">
        <f t="shared" si="934"/>
        <v>£m 23/24 prices</v>
      </c>
      <c r="H2019" s="37" t="str">
        <f t="shared" si="935"/>
        <v>Network operating costs (opex)</v>
      </c>
      <c r="AU2019" s="161">
        <f t="shared" ref="AU2019:AY2019" si="991">INDEX(AU$8:AU$155,MATCH($E2019,$E$8:$E$155,0))*AU1128</f>
        <v>0</v>
      </c>
      <c r="AV2019" s="45">
        <f t="shared" si="991"/>
        <v>0</v>
      </c>
      <c r="AW2019" s="45">
        <f t="shared" si="991"/>
        <v>0</v>
      </c>
      <c r="AX2019" s="45">
        <f t="shared" si="991"/>
        <v>0</v>
      </c>
      <c r="AY2019" s="45">
        <f t="shared" si="991"/>
        <v>0</v>
      </c>
      <c r="BA2019" s="38" t="str">
        <f t="shared" ca="1" si="937"/>
        <v>VariantAllowances</v>
      </c>
      <c r="BB2019" s="38" t="str">
        <f t="shared" si="938"/>
        <v>Variant allowances</v>
      </c>
      <c r="BC2019" s="38" t="str">
        <f t="shared" si="939"/>
        <v>Variant allowances allocation to totex categories</v>
      </c>
    </row>
    <row r="2020" spans="4:55">
      <c r="D2020" s="1">
        <f t="shared" si="932"/>
        <v>0</v>
      </c>
      <c r="E2020" s="107" t="str">
        <f t="shared" si="933"/>
        <v>RIIO3 Variant Activity 79</v>
      </c>
      <c r="F2020" s="125"/>
      <c r="G2020" s="107" t="str">
        <f t="shared" si="934"/>
        <v>£m 23/24 prices</v>
      </c>
      <c r="H2020" s="107" t="str">
        <f t="shared" si="935"/>
        <v>Indirects (opex)</v>
      </c>
      <c r="I2020" s="107"/>
      <c r="J2020" s="107"/>
      <c r="K2020" s="107"/>
      <c r="L2020" s="107"/>
      <c r="M2020" s="107"/>
      <c r="N2020" s="107"/>
      <c r="O2020" s="107"/>
      <c r="P2020" s="107"/>
      <c r="Q2020" s="107"/>
      <c r="R2020" s="107"/>
      <c r="S2020" s="107"/>
      <c r="T2020" s="107"/>
      <c r="U2020" s="107"/>
      <c r="V2020" s="107"/>
      <c r="W2020" s="107"/>
      <c r="X2020" s="107"/>
      <c r="Y2020" s="107"/>
      <c r="Z2020" s="107"/>
      <c r="AA2020" s="107"/>
      <c r="AB2020" s="107"/>
      <c r="AC2020" s="107"/>
      <c r="AD2020" s="107"/>
      <c r="AE2020" s="107"/>
      <c r="AF2020" s="107"/>
      <c r="AG2020" s="107"/>
      <c r="AH2020" s="107"/>
      <c r="AI2020" s="107"/>
      <c r="AJ2020" s="107"/>
      <c r="AK2020" s="107"/>
      <c r="AL2020" s="107"/>
      <c r="AM2020" s="107"/>
      <c r="AN2020" s="107"/>
      <c r="AO2020" s="107"/>
      <c r="AP2020" s="107"/>
      <c r="AQ2020" s="107"/>
      <c r="AR2020" s="107"/>
      <c r="AS2020" s="107"/>
      <c r="AT2020" s="113"/>
      <c r="AU2020" s="175">
        <f t="shared" ref="AU2020:AY2020" si="992">INDEX(AU$8:AU$155,MATCH($E2020,$E$8:$E$155,0))*AU1129</f>
        <v>0</v>
      </c>
      <c r="AV2020" s="112">
        <f t="shared" si="992"/>
        <v>0</v>
      </c>
      <c r="AW2020" s="112">
        <f t="shared" si="992"/>
        <v>0</v>
      </c>
      <c r="AX2020" s="112">
        <f t="shared" si="992"/>
        <v>0</v>
      </c>
      <c r="AY2020" s="112">
        <f t="shared" si="992"/>
        <v>0</v>
      </c>
      <c r="BA2020" s="38" t="str">
        <f t="shared" ca="1" si="937"/>
        <v>VariantAllowances</v>
      </c>
      <c r="BB2020" s="38" t="str">
        <f t="shared" si="938"/>
        <v>Variant allowances</v>
      </c>
      <c r="BC2020" s="38" t="str">
        <f t="shared" si="939"/>
        <v>Variant allowances allocation to totex categories</v>
      </c>
    </row>
    <row r="2021" spans="4:55">
      <c r="D2021" s="1">
        <f t="shared" si="932"/>
        <v>0</v>
      </c>
      <c r="E2021" s="37" t="str">
        <f t="shared" si="933"/>
        <v>RIIO3 Variant Activity 80</v>
      </c>
      <c r="G2021" s="37" t="str">
        <f t="shared" si="934"/>
        <v>£m 23/24 prices</v>
      </c>
      <c r="H2021" s="37" t="str">
        <f t="shared" si="935"/>
        <v>Load related capex</v>
      </c>
      <c r="AU2021" s="174">
        <f t="shared" ref="AU2021:AY2021" si="993">INDEX(AU$8:AU$155,MATCH($E2021,$E$8:$E$155,0))*AU1130</f>
        <v>0</v>
      </c>
      <c r="AV2021" s="111">
        <f t="shared" si="993"/>
        <v>0</v>
      </c>
      <c r="AW2021" s="111">
        <f t="shared" si="993"/>
        <v>0</v>
      </c>
      <c r="AX2021" s="111">
        <f t="shared" si="993"/>
        <v>0</v>
      </c>
      <c r="AY2021" s="111">
        <f t="shared" si="993"/>
        <v>0</v>
      </c>
      <c r="BA2021" s="38" t="str">
        <f t="shared" ca="1" si="937"/>
        <v>VariantAllowances</v>
      </c>
      <c r="BB2021" s="38" t="str">
        <f t="shared" si="938"/>
        <v>Variant allowances</v>
      </c>
      <c r="BC2021" s="38" t="str">
        <f t="shared" si="939"/>
        <v>Variant allowances allocation to totex categories</v>
      </c>
    </row>
    <row r="2022" spans="4:55">
      <c r="D2022" s="1">
        <f t="shared" si="932"/>
        <v>0</v>
      </c>
      <c r="E2022" s="37" t="str">
        <f t="shared" si="933"/>
        <v>RIIO3 Variant Activity 80</v>
      </c>
      <c r="G2022" s="37" t="str">
        <f t="shared" si="934"/>
        <v>£m 23/24 prices</v>
      </c>
      <c r="H2022" s="37" t="str">
        <f t="shared" si="935"/>
        <v>Asset replacement capex</v>
      </c>
      <c r="AU2022" s="161">
        <f t="shared" ref="AU2022:AY2022" si="994">INDEX(AU$8:AU$155,MATCH($E2022,$E$8:$E$155,0))*AU1131</f>
        <v>0</v>
      </c>
      <c r="AV2022" s="45">
        <f t="shared" si="994"/>
        <v>0</v>
      </c>
      <c r="AW2022" s="45">
        <f t="shared" si="994"/>
        <v>0</v>
      </c>
      <c r="AX2022" s="45">
        <f t="shared" si="994"/>
        <v>0</v>
      </c>
      <c r="AY2022" s="45">
        <f t="shared" si="994"/>
        <v>0</v>
      </c>
      <c r="BA2022" s="38" t="str">
        <f t="shared" ca="1" si="937"/>
        <v>VariantAllowances</v>
      </c>
      <c r="BB2022" s="38" t="str">
        <f t="shared" si="938"/>
        <v>Variant allowances</v>
      </c>
      <c r="BC2022" s="38" t="str">
        <f t="shared" si="939"/>
        <v>Variant allowances allocation to totex categories</v>
      </c>
    </row>
    <row r="2023" spans="4:55">
      <c r="D2023" s="1">
        <f t="shared" si="932"/>
        <v>0</v>
      </c>
      <c r="E2023" s="37" t="str">
        <f t="shared" si="933"/>
        <v>RIIO3 Variant Activity 80</v>
      </c>
      <c r="G2023" s="37" t="str">
        <f t="shared" si="934"/>
        <v>£m 23/24 prices</v>
      </c>
      <c r="H2023" s="37" t="str">
        <f t="shared" si="935"/>
        <v>Other capex</v>
      </c>
      <c r="AU2023" s="161">
        <f t="shared" ref="AU2023:AY2023" si="995">INDEX(AU$8:AU$155,MATCH($E2023,$E$8:$E$155,0))*AU1132</f>
        <v>0</v>
      </c>
      <c r="AV2023" s="45">
        <f t="shared" si="995"/>
        <v>0</v>
      </c>
      <c r="AW2023" s="45">
        <f t="shared" si="995"/>
        <v>0</v>
      </c>
      <c r="AX2023" s="45">
        <f t="shared" si="995"/>
        <v>0</v>
      </c>
      <c r="AY2023" s="45">
        <f t="shared" si="995"/>
        <v>0</v>
      </c>
      <c r="BA2023" s="38" t="str">
        <f t="shared" ca="1" si="937"/>
        <v>VariantAllowances</v>
      </c>
      <c r="BB2023" s="38" t="str">
        <f t="shared" si="938"/>
        <v>Variant allowances</v>
      </c>
      <c r="BC2023" s="38" t="str">
        <f t="shared" si="939"/>
        <v>Variant allowances allocation to totex categories</v>
      </c>
    </row>
    <row r="2024" spans="4:55">
      <c r="D2024" s="1">
        <f t="shared" si="932"/>
        <v>0</v>
      </c>
      <c r="E2024" s="37" t="str">
        <f t="shared" si="933"/>
        <v>RIIO3 Variant Activity 80</v>
      </c>
      <c r="G2024" s="37" t="str">
        <f t="shared" si="934"/>
        <v>£m 23/24 prices</v>
      </c>
      <c r="H2024" s="37" t="str">
        <f t="shared" si="935"/>
        <v>Non-operational capex</v>
      </c>
      <c r="AU2024" s="161">
        <f t="shared" ref="AU2024:AY2024" si="996">INDEX(AU$8:AU$155,MATCH($E2024,$E$8:$E$155,0))*AU1133</f>
        <v>0</v>
      </c>
      <c r="AV2024" s="45">
        <f t="shared" si="996"/>
        <v>0</v>
      </c>
      <c r="AW2024" s="45">
        <f t="shared" si="996"/>
        <v>0</v>
      </c>
      <c r="AX2024" s="45">
        <f t="shared" si="996"/>
        <v>0</v>
      </c>
      <c r="AY2024" s="45">
        <f t="shared" si="996"/>
        <v>0</v>
      </c>
      <c r="BA2024" s="38" t="str">
        <f t="shared" ca="1" si="937"/>
        <v>VariantAllowances</v>
      </c>
      <c r="BB2024" s="38" t="str">
        <f t="shared" si="938"/>
        <v>Variant allowances</v>
      </c>
      <c r="BC2024" s="38" t="str">
        <f t="shared" si="939"/>
        <v>Variant allowances allocation to totex categories</v>
      </c>
    </row>
    <row r="2025" spans="4:55">
      <c r="D2025" s="1">
        <f t="shared" si="932"/>
        <v>0</v>
      </c>
      <c r="E2025" s="37" t="str">
        <f t="shared" si="933"/>
        <v>RIIO3 Variant Activity 80</v>
      </c>
      <c r="G2025" s="37" t="str">
        <f t="shared" si="934"/>
        <v>£m 23/24 prices</v>
      </c>
      <c r="H2025" s="37" t="str">
        <f t="shared" si="935"/>
        <v>Network operating costs (opex)</v>
      </c>
      <c r="AU2025" s="161">
        <f t="shared" ref="AU2025:AY2025" si="997">INDEX(AU$8:AU$155,MATCH($E2025,$E$8:$E$155,0))*AU1134</f>
        <v>0</v>
      </c>
      <c r="AV2025" s="45">
        <f t="shared" si="997"/>
        <v>0</v>
      </c>
      <c r="AW2025" s="45">
        <f t="shared" si="997"/>
        <v>0</v>
      </c>
      <c r="AX2025" s="45">
        <f t="shared" si="997"/>
        <v>0</v>
      </c>
      <c r="AY2025" s="45">
        <f t="shared" si="997"/>
        <v>0</v>
      </c>
      <c r="BA2025" s="38" t="str">
        <f t="shared" ca="1" si="937"/>
        <v>VariantAllowances</v>
      </c>
      <c r="BB2025" s="38" t="str">
        <f t="shared" si="938"/>
        <v>Variant allowances</v>
      </c>
      <c r="BC2025" s="38" t="str">
        <f t="shared" si="939"/>
        <v>Variant allowances allocation to totex categories</v>
      </c>
    </row>
    <row r="2026" spans="4:55">
      <c r="D2026" s="1">
        <f t="shared" si="932"/>
        <v>0</v>
      </c>
      <c r="E2026" s="107" t="str">
        <f t="shared" si="933"/>
        <v>RIIO3 Variant Activity 80</v>
      </c>
      <c r="F2026" s="125"/>
      <c r="G2026" s="107" t="str">
        <f t="shared" si="934"/>
        <v>£m 23/24 prices</v>
      </c>
      <c r="H2026" s="107" t="str">
        <f t="shared" si="935"/>
        <v>Indirects (opex)</v>
      </c>
      <c r="I2026" s="107"/>
      <c r="J2026" s="107"/>
      <c r="K2026" s="107"/>
      <c r="L2026" s="107"/>
      <c r="M2026" s="107"/>
      <c r="N2026" s="107"/>
      <c r="O2026" s="107"/>
      <c r="P2026" s="107"/>
      <c r="Q2026" s="107"/>
      <c r="R2026" s="107"/>
      <c r="S2026" s="107"/>
      <c r="T2026" s="107"/>
      <c r="U2026" s="107"/>
      <c r="V2026" s="107"/>
      <c r="W2026" s="107"/>
      <c r="X2026" s="107"/>
      <c r="Y2026" s="107"/>
      <c r="Z2026" s="107"/>
      <c r="AA2026" s="107"/>
      <c r="AB2026" s="107"/>
      <c r="AC2026" s="107"/>
      <c r="AD2026" s="107"/>
      <c r="AE2026" s="107"/>
      <c r="AF2026" s="107"/>
      <c r="AG2026" s="107"/>
      <c r="AH2026" s="107"/>
      <c r="AI2026" s="107"/>
      <c r="AJ2026" s="107"/>
      <c r="AK2026" s="107"/>
      <c r="AL2026" s="107"/>
      <c r="AM2026" s="107"/>
      <c r="AN2026" s="107"/>
      <c r="AO2026" s="107"/>
      <c r="AP2026" s="107"/>
      <c r="AQ2026" s="107"/>
      <c r="AR2026" s="107"/>
      <c r="AS2026" s="107"/>
      <c r="AT2026" s="113"/>
      <c r="AU2026" s="175">
        <f t="shared" ref="AU2026:AY2026" si="998">INDEX(AU$8:AU$155,MATCH($E2026,$E$8:$E$155,0))*AU1135</f>
        <v>0</v>
      </c>
      <c r="AV2026" s="112">
        <f t="shared" si="998"/>
        <v>0</v>
      </c>
      <c r="AW2026" s="112">
        <f t="shared" si="998"/>
        <v>0</v>
      </c>
      <c r="AX2026" s="112">
        <f t="shared" si="998"/>
        <v>0</v>
      </c>
      <c r="AY2026" s="112">
        <f t="shared" si="998"/>
        <v>0</v>
      </c>
      <c r="BA2026" s="38" t="str">
        <f t="shared" ca="1" si="937"/>
        <v>VariantAllowances</v>
      </c>
      <c r="BB2026" s="38" t="str">
        <f t="shared" si="938"/>
        <v>Variant allowances</v>
      </c>
      <c r="BC2026" s="38" t="str">
        <f t="shared" si="939"/>
        <v>Variant allowances allocation to totex categories</v>
      </c>
    </row>
    <row r="2027" spans="4:55">
      <c r="D2027" s="1">
        <f t="shared" si="932"/>
        <v>0</v>
      </c>
      <c r="E2027" s="37" t="str">
        <f t="shared" si="933"/>
        <v>RIIO3 Variant Activity 81</v>
      </c>
      <c r="G2027" s="37" t="str">
        <f t="shared" si="934"/>
        <v>£m 23/24 prices</v>
      </c>
      <c r="H2027" s="37" t="str">
        <f t="shared" si="935"/>
        <v>Load related capex</v>
      </c>
      <c r="AU2027" s="174">
        <f t="shared" ref="AU2027:AY2027" si="999">INDEX(AU$8:AU$155,MATCH($E2027,$E$8:$E$155,0))*AU1136</f>
        <v>0</v>
      </c>
      <c r="AV2027" s="111">
        <f t="shared" si="999"/>
        <v>0</v>
      </c>
      <c r="AW2027" s="111">
        <f t="shared" si="999"/>
        <v>0</v>
      </c>
      <c r="AX2027" s="111">
        <f t="shared" si="999"/>
        <v>0</v>
      </c>
      <c r="AY2027" s="111">
        <f t="shared" si="999"/>
        <v>0</v>
      </c>
      <c r="BA2027" s="38" t="str">
        <f t="shared" ca="1" si="937"/>
        <v>VariantAllowances</v>
      </c>
      <c r="BB2027" s="38" t="str">
        <f t="shared" si="938"/>
        <v>Variant allowances</v>
      </c>
      <c r="BC2027" s="38" t="str">
        <f t="shared" si="939"/>
        <v>Variant allowances allocation to totex categories</v>
      </c>
    </row>
    <row r="2028" spans="4:55">
      <c r="D2028" s="1">
        <f t="shared" si="932"/>
        <v>0</v>
      </c>
      <c r="E2028" s="37" t="str">
        <f t="shared" si="933"/>
        <v>RIIO3 Variant Activity 81</v>
      </c>
      <c r="G2028" s="37" t="str">
        <f t="shared" si="934"/>
        <v>£m 23/24 prices</v>
      </c>
      <c r="H2028" s="37" t="str">
        <f t="shared" si="935"/>
        <v>Asset replacement capex</v>
      </c>
      <c r="AU2028" s="161">
        <f t="shared" ref="AU2028:AY2028" si="1000">INDEX(AU$8:AU$155,MATCH($E2028,$E$8:$E$155,0))*AU1137</f>
        <v>0</v>
      </c>
      <c r="AV2028" s="45">
        <f t="shared" si="1000"/>
        <v>0</v>
      </c>
      <c r="AW2028" s="45">
        <f t="shared" si="1000"/>
        <v>0</v>
      </c>
      <c r="AX2028" s="45">
        <f t="shared" si="1000"/>
        <v>0</v>
      </c>
      <c r="AY2028" s="45">
        <f t="shared" si="1000"/>
        <v>0</v>
      </c>
      <c r="BA2028" s="38" t="str">
        <f t="shared" ca="1" si="937"/>
        <v>VariantAllowances</v>
      </c>
      <c r="BB2028" s="38" t="str">
        <f t="shared" si="938"/>
        <v>Variant allowances</v>
      </c>
      <c r="BC2028" s="38" t="str">
        <f t="shared" si="939"/>
        <v>Variant allowances allocation to totex categories</v>
      </c>
    </row>
    <row r="2029" spans="4:55">
      <c r="D2029" s="1">
        <f t="shared" si="932"/>
        <v>0</v>
      </c>
      <c r="E2029" s="37" t="str">
        <f t="shared" si="933"/>
        <v>RIIO3 Variant Activity 81</v>
      </c>
      <c r="G2029" s="37" t="str">
        <f t="shared" si="934"/>
        <v>£m 23/24 prices</v>
      </c>
      <c r="H2029" s="37" t="str">
        <f t="shared" si="935"/>
        <v>Other capex</v>
      </c>
      <c r="AU2029" s="161">
        <f t="shared" ref="AU2029:AY2029" si="1001">INDEX(AU$8:AU$155,MATCH($E2029,$E$8:$E$155,0))*AU1138</f>
        <v>0</v>
      </c>
      <c r="AV2029" s="45">
        <f t="shared" si="1001"/>
        <v>0</v>
      </c>
      <c r="AW2029" s="45">
        <f t="shared" si="1001"/>
        <v>0</v>
      </c>
      <c r="AX2029" s="45">
        <f t="shared" si="1001"/>
        <v>0</v>
      </c>
      <c r="AY2029" s="45">
        <f t="shared" si="1001"/>
        <v>0</v>
      </c>
      <c r="BA2029" s="38" t="str">
        <f t="shared" ca="1" si="937"/>
        <v>VariantAllowances</v>
      </c>
      <c r="BB2029" s="38" t="str">
        <f t="shared" si="938"/>
        <v>Variant allowances</v>
      </c>
      <c r="BC2029" s="38" t="str">
        <f t="shared" si="939"/>
        <v>Variant allowances allocation to totex categories</v>
      </c>
    </row>
    <row r="2030" spans="4:55">
      <c r="D2030" s="1">
        <f t="shared" si="932"/>
        <v>0</v>
      </c>
      <c r="E2030" s="37" t="str">
        <f t="shared" si="933"/>
        <v>RIIO3 Variant Activity 81</v>
      </c>
      <c r="G2030" s="37" t="str">
        <f t="shared" si="934"/>
        <v>£m 23/24 prices</v>
      </c>
      <c r="H2030" s="37" t="str">
        <f t="shared" si="935"/>
        <v>Non-operational capex</v>
      </c>
      <c r="AU2030" s="161">
        <f t="shared" ref="AU2030:AY2030" si="1002">INDEX(AU$8:AU$155,MATCH($E2030,$E$8:$E$155,0))*AU1139</f>
        <v>0</v>
      </c>
      <c r="AV2030" s="45">
        <f t="shared" si="1002"/>
        <v>0</v>
      </c>
      <c r="AW2030" s="45">
        <f t="shared" si="1002"/>
        <v>0</v>
      </c>
      <c r="AX2030" s="45">
        <f t="shared" si="1002"/>
        <v>0</v>
      </c>
      <c r="AY2030" s="45">
        <f t="shared" si="1002"/>
        <v>0</v>
      </c>
      <c r="BA2030" s="38" t="str">
        <f t="shared" ca="1" si="937"/>
        <v>VariantAllowances</v>
      </c>
      <c r="BB2030" s="38" t="str">
        <f t="shared" si="938"/>
        <v>Variant allowances</v>
      </c>
      <c r="BC2030" s="38" t="str">
        <f t="shared" si="939"/>
        <v>Variant allowances allocation to totex categories</v>
      </c>
    </row>
    <row r="2031" spans="4:55">
      <c r="D2031" s="1">
        <f t="shared" ref="D2031:D2080" si="1003">INDEX($AY$158:$AY$305,MATCH(E2031,$E$158:$E$305,0))</f>
        <v>0</v>
      </c>
      <c r="E2031" s="37" t="str">
        <f t="shared" ref="E2031:E2080" si="1004">E1140</f>
        <v>RIIO3 Variant Activity 81</v>
      </c>
      <c r="G2031" s="37" t="str">
        <f t="shared" ref="G2031:G2080" si="1005">price_label</f>
        <v>£m 23/24 prices</v>
      </c>
      <c r="H2031" s="37" t="str">
        <f t="shared" ref="H2031:H2080" si="1006">H1140</f>
        <v>Network operating costs (opex)</v>
      </c>
      <c r="AU2031" s="161">
        <f t="shared" ref="AU2031:AY2031" si="1007">INDEX(AU$8:AU$155,MATCH($E2031,$E$8:$E$155,0))*AU1140</f>
        <v>0</v>
      </c>
      <c r="AV2031" s="45">
        <f t="shared" si="1007"/>
        <v>0</v>
      </c>
      <c r="AW2031" s="45">
        <f t="shared" si="1007"/>
        <v>0</v>
      </c>
      <c r="AX2031" s="45">
        <f t="shared" si="1007"/>
        <v>0</v>
      </c>
      <c r="AY2031" s="45">
        <f t="shared" si="1007"/>
        <v>0</v>
      </c>
      <c r="BA2031" s="38" t="str">
        <f t="shared" ref="BA2031:BA2080" ca="1" si="1008">$A$1</f>
        <v>VariantAllowances</v>
      </c>
      <c r="BB2031" s="38" t="str">
        <f t="shared" ref="BB2031:BB2080" si="1009">$A$6</f>
        <v>Variant allowances</v>
      </c>
      <c r="BC2031" s="38" t="str">
        <f t="shared" ref="BC2031:BC2080" si="1010">$B$1198</f>
        <v>Variant allowances allocation to totex categories</v>
      </c>
    </row>
    <row r="2032" spans="4:55">
      <c r="D2032" s="1">
        <f t="shared" si="1003"/>
        <v>0</v>
      </c>
      <c r="E2032" s="107" t="str">
        <f t="shared" si="1004"/>
        <v>RIIO3 Variant Activity 81</v>
      </c>
      <c r="F2032" s="125"/>
      <c r="G2032" s="107" t="str">
        <f t="shared" si="1005"/>
        <v>£m 23/24 prices</v>
      </c>
      <c r="H2032" s="107" t="str">
        <f t="shared" si="1006"/>
        <v>Indirects (opex)</v>
      </c>
      <c r="I2032" s="107"/>
      <c r="J2032" s="107"/>
      <c r="K2032" s="107"/>
      <c r="L2032" s="107"/>
      <c r="M2032" s="107"/>
      <c r="N2032" s="107"/>
      <c r="O2032" s="107"/>
      <c r="P2032" s="107"/>
      <c r="Q2032" s="107"/>
      <c r="R2032" s="107"/>
      <c r="S2032" s="107"/>
      <c r="T2032" s="107"/>
      <c r="U2032" s="107"/>
      <c r="V2032" s="107"/>
      <c r="W2032" s="107"/>
      <c r="X2032" s="107"/>
      <c r="Y2032" s="107"/>
      <c r="Z2032" s="107"/>
      <c r="AA2032" s="107"/>
      <c r="AB2032" s="107"/>
      <c r="AC2032" s="107"/>
      <c r="AD2032" s="107"/>
      <c r="AE2032" s="107"/>
      <c r="AF2032" s="107"/>
      <c r="AG2032" s="107"/>
      <c r="AH2032" s="107"/>
      <c r="AI2032" s="107"/>
      <c r="AJ2032" s="107"/>
      <c r="AK2032" s="107"/>
      <c r="AL2032" s="107"/>
      <c r="AM2032" s="107"/>
      <c r="AN2032" s="107"/>
      <c r="AO2032" s="107"/>
      <c r="AP2032" s="107"/>
      <c r="AQ2032" s="107"/>
      <c r="AR2032" s="107"/>
      <c r="AS2032" s="107"/>
      <c r="AT2032" s="113"/>
      <c r="AU2032" s="175">
        <f t="shared" ref="AU2032:AY2032" si="1011">INDEX(AU$8:AU$155,MATCH($E2032,$E$8:$E$155,0))*AU1141</f>
        <v>0</v>
      </c>
      <c r="AV2032" s="112">
        <f t="shared" si="1011"/>
        <v>0</v>
      </c>
      <c r="AW2032" s="112">
        <f t="shared" si="1011"/>
        <v>0</v>
      </c>
      <c r="AX2032" s="112">
        <f t="shared" si="1011"/>
        <v>0</v>
      </c>
      <c r="AY2032" s="112">
        <f t="shared" si="1011"/>
        <v>0</v>
      </c>
      <c r="BA2032" s="38" t="str">
        <f t="shared" ca="1" si="1008"/>
        <v>VariantAllowances</v>
      </c>
      <c r="BB2032" s="38" t="str">
        <f t="shared" si="1009"/>
        <v>Variant allowances</v>
      </c>
      <c r="BC2032" s="38" t="str">
        <f t="shared" si="1010"/>
        <v>Variant allowances allocation to totex categories</v>
      </c>
    </row>
    <row r="2033" spans="4:55">
      <c r="D2033" s="1">
        <f t="shared" si="1003"/>
        <v>0</v>
      </c>
      <c r="E2033" s="37" t="str">
        <f t="shared" si="1004"/>
        <v>RIIO3 Variant Activity 82</v>
      </c>
      <c r="G2033" s="37" t="str">
        <f t="shared" si="1005"/>
        <v>£m 23/24 prices</v>
      </c>
      <c r="H2033" s="37" t="str">
        <f t="shared" si="1006"/>
        <v>Load related capex</v>
      </c>
      <c r="AU2033" s="174">
        <f t="shared" ref="AU2033:AY2033" si="1012">INDEX(AU$8:AU$155,MATCH($E2033,$E$8:$E$155,0))*AU1142</f>
        <v>0</v>
      </c>
      <c r="AV2033" s="111">
        <f t="shared" si="1012"/>
        <v>0</v>
      </c>
      <c r="AW2033" s="111">
        <f t="shared" si="1012"/>
        <v>0</v>
      </c>
      <c r="AX2033" s="111">
        <f t="shared" si="1012"/>
        <v>0</v>
      </c>
      <c r="AY2033" s="111">
        <f t="shared" si="1012"/>
        <v>0</v>
      </c>
      <c r="BA2033" s="38" t="str">
        <f t="shared" ca="1" si="1008"/>
        <v>VariantAllowances</v>
      </c>
      <c r="BB2033" s="38" t="str">
        <f t="shared" si="1009"/>
        <v>Variant allowances</v>
      </c>
      <c r="BC2033" s="38" t="str">
        <f t="shared" si="1010"/>
        <v>Variant allowances allocation to totex categories</v>
      </c>
    </row>
    <row r="2034" spans="4:55">
      <c r="D2034" s="1">
        <f t="shared" si="1003"/>
        <v>0</v>
      </c>
      <c r="E2034" s="37" t="str">
        <f t="shared" si="1004"/>
        <v>RIIO3 Variant Activity 82</v>
      </c>
      <c r="G2034" s="37" t="str">
        <f t="shared" si="1005"/>
        <v>£m 23/24 prices</v>
      </c>
      <c r="H2034" s="37" t="str">
        <f t="shared" si="1006"/>
        <v>Asset replacement capex</v>
      </c>
      <c r="AU2034" s="161">
        <f t="shared" ref="AU2034:AY2034" si="1013">INDEX(AU$8:AU$155,MATCH($E2034,$E$8:$E$155,0))*AU1143</f>
        <v>0</v>
      </c>
      <c r="AV2034" s="45">
        <f t="shared" si="1013"/>
        <v>0</v>
      </c>
      <c r="AW2034" s="45">
        <f t="shared" si="1013"/>
        <v>0</v>
      </c>
      <c r="AX2034" s="45">
        <f t="shared" si="1013"/>
        <v>0</v>
      </c>
      <c r="AY2034" s="45">
        <f t="shared" si="1013"/>
        <v>0</v>
      </c>
      <c r="BA2034" s="38" t="str">
        <f t="shared" ca="1" si="1008"/>
        <v>VariantAllowances</v>
      </c>
      <c r="BB2034" s="38" t="str">
        <f t="shared" si="1009"/>
        <v>Variant allowances</v>
      </c>
      <c r="BC2034" s="38" t="str">
        <f t="shared" si="1010"/>
        <v>Variant allowances allocation to totex categories</v>
      </c>
    </row>
    <row r="2035" spans="4:55">
      <c r="D2035" s="1">
        <f t="shared" si="1003"/>
        <v>0</v>
      </c>
      <c r="E2035" s="37" t="str">
        <f t="shared" si="1004"/>
        <v>RIIO3 Variant Activity 82</v>
      </c>
      <c r="G2035" s="37" t="str">
        <f t="shared" si="1005"/>
        <v>£m 23/24 prices</v>
      </c>
      <c r="H2035" s="37" t="str">
        <f t="shared" si="1006"/>
        <v>Other capex</v>
      </c>
      <c r="AU2035" s="161">
        <f t="shared" ref="AU2035:AY2035" si="1014">INDEX(AU$8:AU$155,MATCH($E2035,$E$8:$E$155,0))*AU1144</f>
        <v>0</v>
      </c>
      <c r="AV2035" s="45">
        <f t="shared" si="1014"/>
        <v>0</v>
      </c>
      <c r="AW2035" s="45">
        <f t="shared" si="1014"/>
        <v>0</v>
      </c>
      <c r="AX2035" s="45">
        <f t="shared" si="1014"/>
        <v>0</v>
      </c>
      <c r="AY2035" s="45">
        <f t="shared" si="1014"/>
        <v>0</v>
      </c>
      <c r="BA2035" s="38" t="str">
        <f t="shared" ca="1" si="1008"/>
        <v>VariantAllowances</v>
      </c>
      <c r="BB2035" s="38" t="str">
        <f t="shared" si="1009"/>
        <v>Variant allowances</v>
      </c>
      <c r="BC2035" s="38" t="str">
        <f t="shared" si="1010"/>
        <v>Variant allowances allocation to totex categories</v>
      </c>
    </row>
    <row r="2036" spans="4:55">
      <c r="D2036" s="1">
        <f t="shared" si="1003"/>
        <v>0</v>
      </c>
      <c r="E2036" s="37" t="str">
        <f t="shared" si="1004"/>
        <v>RIIO3 Variant Activity 82</v>
      </c>
      <c r="G2036" s="37" t="str">
        <f t="shared" si="1005"/>
        <v>£m 23/24 prices</v>
      </c>
      <c r="H2036" s="37" t="str">
        <f t="shared" si="1006"/>
        <v>Non-operational capex</v>
      </c>
      <c r="AU2036" s="161">
        <f t="shared" ref="AU2036:AY2036" si="1015">INDEX(AU$8:AU$155,MATCH($E2036,$E$8:$E$155,0))*AU1145</f>
        <v>0</v>
      </c>
      <c r="AV2036" s="45">
        <f t="shared" si="1015"/>
        <v>0</v>
      </c>
      <c r="AW2036" s="45">
        <f t="shared" si="1015"/>
        <v>0</v>
      </c>
      <c r="AX2036" s="45">
        <f t="shared" si="1015"/>
        <v>0</v>
      </c>
      <c r="AY2036" s="45">
        <f t="shared" si="1015"/>
        <v>0</v>
      </c>
      <c r="BA2036" s="38" t="str">
        <f t="shared" ca="1" si="1008"/>
        <v>VariantAllowances</v>
      </c>
      <c r="BB2036" s="38" t="str">
        <f t="shared" si="1009"/>
        <v>Variant allowances</v>
      </c>
      <c r="BC2036" s="38" t="str">
        <f t="shared" si="1010"/>
        <v>Variant allowances allocation to totex categories</v>
      </c>
    </row>
    <row r="2037" spans="4:55">
      <c r="D2037" s="1">
        <f t="shared" si="1003"/>
        <v>0</v>
      </c>
      <c r="E2037" s="37" t="str">
        <f t="shared" si="1004"/>
        <v>RIIO3 Variant Activity 82</v>
      </c>
      <c r="G2037" s="37" t="str">
        <f t="shared" si="1005"/>
        <v>£m 23/24 prices</v>
      </c>
      <c r="H2037" s="37" t="str">
        <f t="shared" si="1006"/>
        <v>Network operating costs (opex)</v>
      </c>
      <c r="AU2037" s="161">
        <f t="shared" ref="AU2037:AY2037" si="1016">INDEX(AU$8:AU$155,MATCH($E2037,$E$8:$E$155,0))*AU1146</f>
        <v>0</v>
      </c>
      <c r="AV2037" s="45">
        <f t="shared" si="1016"/>
        <v>0</v>
      </c>
      <c r="AW2037" s="45">
        <f t="shared" si="1016"/>
        <v>0</v>
      </c>
      <c r="AX2037" s="45">
        <f t="shared" si="1016"/>
        <v>0</v>
      </c>
      <c r="AY2037" s="45">
        <f t="shared" si="1016"/>
        <v>0</v>
      </c>
      <c r="BA2037" s="38" t="str">
        <f t="shared" ca="1" si="1008"/>
        <v>VariantAllowances</v>
      </c>
      <c r="BB2037" s="38" t="str">
        <f t="shared" si="1009"/>
        <v>Variant allowances</v>
      </c>
      <c r="BC2037" s="38" t="str">
        <f t="shared" si="1010"/>
        <v>Variant allowances allocation to totex categories</v>
      </c>
    </row>
    <row r="2038" spans="4:55">
      <c r="D2038" s="1">
        <f t="shared" si="1003"/>
        <v>0</v>
      </c>
      <c r="E2038" s="107" t="str">
        <f t="shared" si="1004"/>
        <v>RIIO3 Variant Activity 82</v>
      </c>
      <c r="F2038" s="125"/>
      <c r="G2038" s="107" t="str">
        <f t="shared" si="1005"/>
        <v>£m 23/24 prices</v>
      </c>
      <c r="H2038" s="107" t="str">
        <f t="shared" si="1006"/>
        <v>Indirects (opex)</v>
      </c>
      <c r="I2038" s="107"/>
      <c r="J2038" s="107"/>
      <c r="K2038" s="107"/>
      <c r="L2038" s="107"/>
      <c r="M2038" s="107"/>
      <c r="N2038" s="107"/>
      <c r="O2038" s="107"/>
      <c r="P2038" s="107"/>
      <c r="Q2038" s="107"/>
      <c r="R2038" s="107"/>
      <c r="S2038" s="107"/>
      <c r="T2038" s="107"/>
      <c r="U2038" s="107"/>
      <c r="V2038" s="107"/>
      <c r="W2038" s="107"/>
      <c r="X2038" s="107"/>
      <c r="Y2038" s="107"/>
      <c r="Z2038" s="107"/>
      <c r="AA2038" s="107"/>
      <c r="AB2038" s="107"/>
      <c r="AC2038" s="107"/>
      <c r="AD2038" s="107"/>
      <c r="AE2038" s="107"/>
      <c r="AF2038" s="107"/>
      <c r="AG2038" s="107"/>
      <c r="AH2038" s="107"/>
      <c r="AI2038" s="107"/>
      <c r="AJ2038" s="107"/>
      <c r="AK2038" s="107"/>
      <c r="AL2038" s="107"/>
      <c r="AM2038" s="107"/>
      <c r="AN2038" s="107"/>
      <c r="AO2038" s="107"/>
      <c r="AP2038" s="107"/>
      <c r="AQ2038" s="107"/>
      <c r="AR2038" s="107"/>
      <c r="AS2038" s="107"/>
      <c r="AT2038" s="113"/>
      <c r="AU2038" s="175">
        <f t="shared" ref="AU2038:AY2038" si="1017">INDEX(AU$8:AU$155,MATCH($E2038,$E$8:$E$155,0))*AU1147</f>
        <v>0</v>
      </c>
      <c r="AV2038" s="112">
        <f t="shared" si="1017"/>
        <v>0</v>
      </c>
      <c r="AW2038" s="112">
        <f t="shared" si="1017"/>
        <v>0</v>
      </c>
      <c r="AX2038" s="112">
        <f t="shared" si="1017"/>
        <v>0</v>
      </c>
      <c r="AY2038" s="112">
        <f t="shared" si="1017"/>
        <v>0</v>
      </c>
      <c r="BA2038" s="38" t="str">
        <f t="shared" ca="1" si="1008"/>
        <v>VariantAllowances</v>
      </c>
      <c r="BB2038" s="38" t="str">
        <f t="shared" si="1009"/>
        <v>Variant allowances</v>
      </c>
      <c r="BC2038" s="38" t="str">
        <f t="shared" si="1010"/>
        <v>Variant allowances allocation to totex categories</v>
      </c>
    </row>
    <row r="2039" spans="4:55">
      <c r="D2039" s="1">
        <f t="shared" si="1003"/>
        <v>0</v>
      </c>
      <c r="E2039" s="37" t="str">
        <f t="shared" si="1004"/>
        <v>RIIO3 Variant Activity 83</v>
      </c>
      <c r="G2039" s="37" t="str">
        <f t="shared" si="1005"/>
        <v>£m 23/24 prices</v>
      </c>
      <c r="H2039" s="37" t="str">
        <f t="shared" si="1006"/>
        <v>Load related capex</v>
      </c>
      <c r="AU2039" s="174">
        <f t="shared" ref="AU2039:AY2039" si="1018">INDEX(AU$8:AU$155,MATCH($E2039,$E$8:$E$155,0))*AU1148</f>
        <v>0</v>
      </c>
      <c r="AV2039" s="111">
        <f t="shared" si="1018"/>
        <v>0</v>
      </c>
      <c r="AW2039" s="111">
        <f t="shared" si="1018"/>
        <v>0</v>
      </c>
      <c r="AX2039" s="111">
        <f t="shared" si="1018"/>
        <v>0</v>
      </c>
      <c r="AY2039" s="111">
        <f t="shared" si="1018"/>
        <v>0</v>
      </c>
      <c r="BA2039" s="38" t="str">
        <f t="shared" ca="1" si="1008"/>
        <v>VariantAllowances</v>
      </c>
      <c r="BB2039" s="38" t="str">
        <f t="shared" si="1009"/>
        <v>Variant allowances</v>
      </c>
      <c r="BC2039" s="38" t="str">
        <f t="shared" si="1010"/>
        <v>Variant allowances allocation to totex categories</v>
      </c>
    </row>
    <row r="2040" spans="4:55">
      <c r="D2040" s="1">
        <f t="shared" si="1003"/>
        <v>0</v>
      </c>
      <c r="E2040" s="37" t="str">
        <f t="shared" si="1004"/>
        <v>RIIO3 Variant Activity 83</v>
      </c>
      <c r="G2040" s="37" t="str">
        <f t="shared" si="1005"/>
        <v>£m 23/24 prices</v>
      </c>
      <c r="H2040" s="37" t="str">
        <f t="shared" si="1006"/>
        <v>Asset replacement capex</v>
      </c>
      <c r="AU2040" s="161">
        <f t="shared" ref="AU2040:AY2040" si="1019">INDEX(AU$8:AU$155,MATCH($E2040,$E$8:$E$155,0))*AU1149</f>
        <v>0</v>
      </c>
      <c r="AV2040" s="45">
        <f t="shared" si="1019"/>
        <v>0</v>
      </c>
      <c r="AW2040" s="45">
        <f t="shared" si="1019"/>
        <v>0</v>
      </c>
      <c r="AX2040" s="45">
        <f t="shared" si="1019"/>
        <v>0</v>
      </c>
      <c r="AY2040" s="45">
        <f t="shared" si="1019"/>
        <v>0</v>
      </c>
      <c r="BA2040" s="38" t="str">
        <f t="shared" ca="1" si="1008"/>
        <v>VariantAllowances</v>
      </c>
      <c r="BB2040" s="38" t="str">
        <f t="shared" si="1009"/>
        <v>Variant allowances</v>
      </c>
      <c r="BC2040" s="38" t="str">
        <f t="shared" si="1010"/>
        <v>Variant allowances allocation to totex categories</v>
      </c>
    </row>
    <row r="2041" spans="4:55">
      <c r="D2041" s="1">
        <f t="shared" si="1003"/>
        <v>0</v>
      </c>
      <c r="E2041" s="37" t="str">
        <f t="shared" si="1004"/>
        <v>RIIO3 Variant Activity 83</v>
      </c>
      <c r="G2041" s="37" t="str">
        <f t="shared" si="1005"/>
        <v>£m 23/24 prices</v>
      </c>
      <c r="H2041" s="37" t="str">
        <f t="shared" si="1006"/>
        <v>Other capex</v>
      </c>
      <c r="AU2041" s="161">
        <f t="shared" ref="AU2041:AY2041" si="1020">INDEX(AU$8:AU$155,MATCH($E2041,$E$8:$E$155,0))*AU1150</f>
        <v>0</v>
      </c>
      <c r="AV2041" s="45">
        <f t="shared" si="1020"/>
        <v>0</v>
      </c>
      <c r="AW2041" s="45">
        <f t="shared" si="1020"/>
        <v>0</v>
      </c>
      <c r="AX2041" s="45">
        <f t="shared" si="1020"/>
        <v>0</v>
      </c>
      <c r="AY2041" s="45">
        <f t="shared" si="1020"/>
        <v>0</v>
      </c>
      <c r="BA2041" s="38" t="str">
        <f t="shared" ca="1" si="1008"/>
        <v>VariantAllowances</v>
      </c>
      <c r="BB2041" s="38" t="str">
        <f t="shared" si="1009"/>
        <v>Variant allowances</v>
      </c>
      <c r="BC2041" s="38" t="str">
        <f t="shared" si="1010"/>
        <v>Variant allowances allocation to totex categories</v>
      </c>
    </row>
    <row r="2042" spans="4:55">
      <c r="D2042" s="1">
        <f t="shared" si="1003"/>
        <v>0</v>
      </c>
      <c r="E2042" s="37" t="str">
        <f t="shared" si="1004"/>
        <v>RIIO3 Variant Activity 83</v>
      </c>
      <c r="G2042" s="37" t="str">
        <f t="shared" si="1005"/>
        <v>£m 23/24 prices</v>
      </c>
      <c r="H2042" s="37" t="str">
        <f t="shared" si="1006"/>
        <v>Non-operational capex</v>
      </c>
      <c r="AU2042" s="161">
        <f t="shared" ref="AU2042:AY2042" si="1021">INDEX(AU$8:AU$155,MATCH($E2042,$E$8:$E$155,0))*AU1151</f>
        <v>0</v>
      </c>
      <c r="AV2042" s="45">
        <f t="shared" si="1021"/>
        <v>0</v>
      </c>
      <c r="AW2042" s="45">
        <f t="shared" si="1021"/>
        <v>0</v>
      </c>
      <c r="AX2042" s="45">
        <f t="shared" si="1021"/>
        <v>0</v>
      </c>
      <c r="AY2042" s="45">
        <f t="shared" si="1021"/>
        <v>0</v>
      </c>
      <c r="BA2042" s="38" t="str">
        <f t="shared" ca="1" si="1008"/>
        <v>VariantAllowances</v>
      </c>
      <c r="BB2042" s="38" t="str">
        <f t="shared" si="1009"/>
        <v>Variant allowances</v>
      </c>
      <c r="BC2042" s="38" t="str">
        <f t="shared" si="1010"/>
        <v>Variant allowances allocation to totex categories</v>
      </c>
    </row>
    <row r="2043" spans="4:55">
      <c r="D2043" s="1">
        <f t="shared" si="1003"/>
        <v>0</v>
      </c>
      <c r="E2043" s="37" t="str">
        <f t="shared" si="1004"/>
        <v>RIIO3 Variant Activity 83</v>
      </c>
      <c r="G2043" s="37" t="str">
        <f t="shared" si="1005"/>
        <v>£m 23/24 prices</v>
      </c>
      <c r="H2043" s="37" t="str">
        <f t="shared" si="1006"/>
        <v>Network operating costs (opex)</v>
      </c>
      <c r="AU2043" s="161">
        <f t="shared" ref="AU2043:AY2043" si="1022">INDEX(AU$8:AU$155,MATCH($E2043,$E$8:$E$155,0))*AU1152</f>
        <v>0</v>
      </c>
      <c r="AV2043" s="45">
        <f t="shared" si="1022"/>
        <v>0</v>
      </c>
      <c r="AW2043" s="45">
        <f t="shared" si="1022"/>
        <v>0</v>
      </c>
      <c r="AX2043" s="45">
        <f t="shared" si="1022"/>
        <v>0</v>
      </c>
      <c r="AY2043" s="45">
        <f t="shared" si="1022"/>
        <v>0</v>
      </c>
      <c r="BA2043" s="38" t="str">
        <f t="shared" ca="1" si="1008"/>
        <v>VariantAllowances</v>
      </c>
      <c r="BB2043" s="38" t="str">
        <f t="shared" si="1009"/>
        <v>Variant allowances</v>
      </c>
      <c r="BC2043" s="38" t="str">
        <f t="shared" si="1010"/>
        <v>Variant allowances allocation to totex categories</v>
      </c>
    </row>
    <row r="2044" spans="4:55">
      <c r="D2044" s="1">
        <f t="shared" si="1003"/>
        <v>0</v>
      </c>
      <c r="E2044" s="107" t="str">
        <f t="shared" si="1004"/>
        <v>RIIO3 Variant Activity 83</v>
      </c>
      <c r="F2044" s="125"/>
      <c r="G2044" s="107" t="str">
        <f t="shared" si="1005"/>
        <v>£m 23/24 prices</v>
      </c>
      <c r="H2044" s="107" t="str">
        <f t="shared" si="1006"/>
        <v>Indirects (opex)</v>
      </c>
      <c r="I2044" s="107"/>
      <c r="J2044" s="107"/>
      <c r="K2044" s="107"/>
      <c r="L2044" s="107"/>
      <c r="M2044" s="107"/>
      <c r="N2044" s="107"/>
      <c r="O2044" s="107"/>
      <c r="P2044" s="107"/>
      <c r="Q2044" s="107"/>
      <c r="R2044" s="107"/>
      <c r="S2044" s="107"/>
      <c r="T2044" s="107"/>
      <c r="U2044" s="107"/>
      <c r="V2044" s="107"/>
      <c r="W2044" s="107"/>
      <c r="X2044" s="107"/>
      <c r="Y2044" s="107"/>
      <c r="Z2044" s="107"/>
      <c r="AA2044" s="107"/>
      <c r="AB2044" s="107"/>
      <c r="AC2044" s="107"/>
      <c r="AD2044" s="107"/>
      <c r="AE2044" s="107"/>
      <c r="AF2044" s="107"/>
      <c r="AG2044" s="107"/>
      <c r="AH2044" s="107"/>
      <c r="AI2044" s="107"/>
      <c r="AJ2044" s="107"/>
      <c r="AK2044" s="107"/>
      <c r="AL2044" s="107"/>
      <c r="AM2044" s="107"/>
      <c r="AN2044" s="107"/>
      <c r="AO2044" s="107"/>
      <c r="AP2044" s="107"/>
      <c r="AQ2044" s="107"/>
      <c r="AR2044" s="107"/>
      <c r="AS2044" s="107"/>
      <c r="AT2044" s="113"/>
      <c r="AU2044" s="175">
        <f t="shared" ref="AU2044:AY2044" si="1023">INDEX(AU$8:AU$155,MATCH($E2044,$E$8:$E$155,0))*AU1153</f>
        <v>0</v>
      </c>
      <c r="AV2044" s="112">
        <f t="shared" si="1023"/>
        <v>0</v>
      </c>
      <c r="AW2044" s="112">
        <f t="shared" si="1023"/>
        <v>0</v>
      </c>
      <c r="AX2044" s="112">
        <f t="shared" si="1023"/>
        <v>0</v>
      </c>
      <c r="AY2044" s="112">
        <f t="shared" si="1023"/>
        <v>0</v>
      </c>
      <c r="BA2044" s="38" t="str">
        <f t="shared" ca="1" si="1008"/>
        <v>VariantAllowances</v>
      </c>
      <c r="BB2044" s="38" t="str">
        <f t="shared" si="1009"/>
        <v>Variant allowances</v>
      </c>
      <c r="BC2044" s="38" t="str">
        <f t="shared" si="1010"/>
        <v>Variant allowances allocation to totex categories</v>
      </c>
    </row>
    <row r="2045" spans="4:55">
      <c r="D2045" s="1">
        <f t="shared" si="1003"/>
        <v>0</v>
      </c>
      <c r="E2045" s="37" t="str">
        <f t="shared" si="1004"/>
        <v>RIIO3 Variant Activity 84</v>
      </c>
      <c r="G2045" s="37" t="str">
        <f t="shared" si="1005"/>
        <v>£m 23/24 prices</v>
      </c>
      <c r="H2045" s="37" t="str">
        <f t="shared" si="1006"/>
        <v>Load related capex</v>
      </c>
      <c r="AU2045" s="174">
        <f t="shared" ref="AU2045:AY2045" si="1024">INDEX(AU$8:AU$155,MATCH($E2045,$E$8:$E$155,0))*AU1154</f>
        <v>0</v>
      </c>
      <c r="AV2045" s="111">
        <f t="shared" si="1024"/>
        <v>0</v>
      </c>
      <c r="AW2045" s="111">
        <f t="shared" si="1024"/>
        <v>0</v>
      </c>
      <c r="AX2045" s="111">
        <f t="shared" si="1024"/>
        <v>0</v>
      </c>
      <c r="AY2045" s="111">
        <f t="shared" si="1024"/>
        <v>0</v>
      </c>
      <c r="BA2045" s="38" t="str">
        <f t="shared" ca="1" si="1008"/>
        <v>VariantAllowances</v>
      </c>
      <c r="BB2045" s="38" t="str">
        <f t="shared" si="1009"/>
        <v>Variant allowances</v>
      </c>
      <c r="BC2045" s="38" t="str">
        <f t="shared" si="1010"/>
        <v>Variant allowances allocation to totex categories</v>
      </c>
    </row>
    <row r="2046" spans="4:55">
      <c r="D2046" s="1">
        <f t="shared" si="1003"/>
        <v>0</v>
      </c>
      <c r="E2046" s="37" t="str">
        <f t="shared" si="1004"/>
        <v>RIIO3 Variant Activity 84</v>
      </c>
      <c r="G2046" s="37" t="str">
        <f t="shared" si="1005"/>
        <v>£m 23/24 prices</v>
      </c>
      <c r="H2046" s="37" t="str">
        <f t="shared" si="1006"/>
        <v>Asset replacement capex</v>
      </c>
      <c r="AU2046" s="161">
        <f t="shared" ref="AU2046:AY2046" si="1025">INDEX(AU$8:AU$155,MATCH($E2046,$E$8:$E$155,0))*AU1155</f>
        <v>0</v>
      </c>
      <c r="AV2046" s="45">
        <f t="shared" si="1025"/>
        <v>0</v>
      </c>
      <c r="AW2046" s="45">
        <f t="shared" si="1025"/>
        <v>0</v>
      </c>
      <c r="AX2046" s="45">
        <f t="shared" si="1025"/>
        <v>0</v>
      </c>
      <c r="AY2046" s="45">
        <f t="shared" si="1025"/>
        <v>0</v>
      </c>
      <c r="BA2046" s="38" t="str">
        <f t="shared" ca="1" si="1008"/>
        <v>VariantAllowances</v>
      </c>
      <c r="BB2046" s="38" t="str">
        <f t="shared" si="1009"/>
        <v>Variant allowances</v>
      </c>
      <c r="BC2046" s="38" t="str">
        <f t="shared" si="1010"/>
        <v>Variant allowances allocation to totex categories</v>
      </c>
    </row>
    <row r="2047" spans="4:55">
      <c r="D2047" s="1">
        <f t="shared" si="1003"/>
        <v>0</v>
      </c>
      <c r="E2047" s="37" t="str">
        <f t="shared" si="1004"/>
        <v>RIIO3 Variant Activity 84</v>
      </c>
      <c r="G2047" s="37" t="str">
        <f t="shared" si="1005"/>
        <v>£m 23/24 prices</v>
      </c>
      <c r="H2047" s="37" t="str">
        <f t="shared" si="1006"/>
        <v>Other capex</v>
      </c>
      <c r="AU2047" s="161">
        <f t="shared" ref="AU2047:AY2047" si="1026">INDEX(AU$8:AU$155,MATCH($E2047,$E$8:$E$155,0))*AU1156</f>
        <v>0</v>
      </c>
      <c r="AV2047" s="45">
        <f t="shared" si="1026"/>
        <v>0</v>
      </c>
      <c r="AW2047" s="45">
        <f t="shared" si="1026"/>
        <v>0</v>
      </c>
      <c r="AX2047" s="45">
        <f t="shared" si="1026"/>
        <v>0</v>
      </c>
      <c r="AY2047" s="45">
        <f t="shared" si="1026"/>
        <v>0</v>
      </c>
      <c r="BA2047" s="38" t="str">
        <f t="shared" ca="1" si="1008"/>
        <v>VariantAllowances</v>
      </c>
      <c r="BB2047" s="38" t="str">
        <f t="shared" si="1009"/>
        <v>Variant allowances</v>
      </c>
      <c r="BC2047" s="38" t="str">
        <f t="shared" si="1010"/>
        <v>Variant allowances allocation to totex categories</v>
      </c>
    </row>
    <row r="2048" spans="4:55">
      <c r="D2048" s="1">
        <f t="shared" si="1003"/>
        <v>0</v>
      </c>
      <c r="E2048" s="37" t="str">
        <f t="shared" si="1004"/>
        <v>RIIO3 Variant Activity 84</v>
      </c>
      <c r="G2048" s="37" t="str">
        <f t="shared" si="1005"/>
        <v>£m 23/24 prices</v>
      </c>
      <c r="H2048" s="37" t="str">
        <f t="shared" si="1006"/>
        <v>Non-operational capex</v>
      </c>
      <c r="AU2048" s="161">
        <f t="shared" ref="AU2048:AY2048" si="1027">INDEX(AU$8:AU$155,MATCH($E2048,$E$8:$E$155,0))*AU1157</f>
        <v>0</v>
      </c>
      <c r="AV2048" s="45">
        <f t="shared" si="1027"/>
        <v>0</v>
      </c>
      <c r="AW2048" s="45">
        <f t="shared" si="1027"/>
        <v>0</v>
      </c>
      <c r="AX2048" s="45">
        <f t="shared" si="1027"/>
        <v>0</v>
      </c>
      <c r="AY2048" s="45">
        <f t="shared" si="1027"/>
        <v>0</v>
      </c>
      <c r="BA2048" s="38" t="str">
        <f t="shared" ca="1" si="1008"/>
        <v>VariantAllowances</v>
      </c>
      <c r="BB2048" s="38" t="str">
        <f t="shared" si="1009"/>
        <v>Variant allowances</v>
      </c>
      <c r="BC2048" s="38" t="str">
        <f t="shared" si="1010"/>
        <v>Variant allowances allocation to totex categories</v>
      </c>
    </row>
    <row r="2049" spans="4:55">
      <c r="D2049" s="1">
        <f t="shared" si="1003"/>
        <v>0</v>
      </c>
      <c r="E2049" s="37" t="str">
        <f t="shared" si="1004"/>
        <v>RIIO3 Variant Activity 84</v>
      </c>
      <c r="G2049" s="37" t="str">
        <f t="shared" si="1005"/>
        <v>£m 23/24 prices</v>
      </c>
      <c r="H2049" s="37" t="str">
        <f t="shared" si="1006"/>
        <v>Network operating costs (opex)</v>
      </c>
      <c r="AU2049" s="161">
        <f t="shared" ref="AU2049:AY2049" si="1028">INDEX(AU$8:AU$155,MATCH($E2049,$E$8:$E$155,0))*AU1158</f>
        <v>0</v>
      </c>
      <c r="AV2049" s="45">
        <f t="shared" si="1028"/>
        <v>0</v>
      </c>
      <c r="AW2049" s="45">
        <f t="shared" si="1028"/>
        <v>0</v>
      </c>
      <c r="AX2049" s="45">
        <f t="shared" si="1028"/>
        <v>0</v>
      </c>
      <c r="AY2049" s="45">
        <f t="shared" si="1028"/>
        <v>0</v>
      </c>
      <c r="BA2049" s="38" t="str">
        <f t="shared" ca="1" si="1008"/>
        <v>VariantAllowances</v>
      </c>
      <c r="BB2049" s="38" t="str">
        <f t="shared" si="1009"/>
        <v>Variant allowances</v>
      </c>
      <c r="BC2049" s="38" t="str">
        <f t="shared" si="1010"/>
        <v>Variant allowances allocation to totex categories</v>
      </c>
    </row>
    <row r="2050" spans="4:55">
      <c r="D2050" s="1">
        <f t="shared" si="1003"/>
        <v>0</v>
      </c>
      <c r="E2050" s="107" t="str">
        <f t="shared" si="1004"/>
        <v>RIIO3 Variant Activity 84</v>
      </c>
      <c r="F2050" s="125"/>
      <c r="G2050" s="107" t="str">
        <f t="shared" si="1005"/>
        <v>£m 23/24 prices</v>
      </c>
      <c r="H2050" s="107" t="str">
        <f t="shared" si="1006"/>
        <v>Indirects (opex)</v>
      </c>
      <c r="I2050" s="107"/>
      <c r="J2050" s="107"/>
      <c r="K2050" s="107"/>
      <c r="L2050" s="107"/>
      <c r="M2050" s="107"/>
      <c r="N2050" s="107"/>
      <c r="O2050" s="107"/>
      <c r="P2050" s="107"/>
      <c r="Q2050" s="107"/>
      <c r="R2050" s="107"/>
      <c r="S2050" s="107"/>
      <c r="T2050" s="107"/>
      <c r="U2050" s="107"/>
      <c r="V2050" s="107"/>
      <c r="W2050" s="107"/>
      <c r="X2050" s="107"/>
      <c r="Y2050" s="107"/>
      <c r="Z2050" s="107"/>
      <c r="AA2050" s="107"/>
      <c r="AB2050" s="107"/>
      <c r="AC2050" s="107"/>
      <c r="AD2050" s="107"/>
      <c r="AE2050" s="107"/>
      <c r="AF2050" s="107"/>
      <c r="AG2050" s="107"/>
      <c r="AH2050" s="107"/>
      <c r="AI2050" s="107"/>
      <c r="AJ2050" s="107"/>
      <c r="AK2050" s="107"/>
      <c r="AL2050" s="107"/>
      <c r="AM2050" s="107"/>
      <c r="AN2050" s="107"/>
      <c r="AO2050" s="107"/>
      <c r="AP2050" s="107"/>
      <c r="AQ2050" s="107"/>
      <c r="AR2050" s="107"/>
      <c r="AS2050" s="107"/>
      <c r="AT2050" s="113"/>
      <c r="AU2050" s="175">
        <f t="shared" ref="AU2050:AY2050" si="1029">INDEX(AU$8:AU$155,MATCH($E2050,$E$8:$E$155,0))*AU1159</f>
        <v>0</v>
      </c>
      <c r="AV2050" s="112">
        <f t="shared" si="1029"/>
        <v>0</v>
      </c>
      <c r="AW2050" s="112">
        <f t="shared" si="1029"/>
        <v>0</v>
      </c>
      <c r="AX2050" s="112">
        <f t="shared" si="1029"/>
        <v>0</v>
      </c>
      <c r="AY2050" s="112">
        <f t="shared" si="1029"/>
        <v>0</v>
      </c>
      <c r="BA2050" s="38" t="str">
        <f t="shared" ca="1" si="1008"/>
        <v>VariantAllowances</v>
      </c>
      <c r="BB2050" s="38" t="str">
        <f t="shared" si="1009"/>
        <v>Variant allowances</v>
      </c>
      <c r="BC2050" s="38" t="str">
        <f t="shared" si="1010"/>
        <v>Variant allowances allocation to totex categories</v>
      </c>
    </row>
    <row r="2051" spans="4:55">
      <c r="D2051" s="1">
        <f t="shared" si="1003"/>
        <v>0</v>
      </c>
      <c r="E2051" s="37" t="str">
        <f t="shared" si="1004"/>
        <v>RIIO3 Variant Activity 85</v>
      </c>
      <c r="G2051" s="37" t="str">
        <f t="shared" si="1005"/>
        <v>£m 23/24 prices</v>
      </c>
      <c r="H2051" s="37" t="str">
        <f t="shared" si="1006"/>
        <v>Load related capex</v>
      </c>
      <c r="AU2051" s="174">
        <f t="shared" ref="AU2051:AY2051" si="1030">INDEX(AU$8:AU$155,MATCH($E2051,$E$8:$E$155,0))*AU1160</f>
        <v>0</v>
      </c>
      <c r="AV2051" s="111">
        <f t="shared" si="1030"/>
        <v>0</v>
      </c>
      <c r="AW2051" s="111">
        <f t="shared" si="1030"/>
        <v>0</v>
      </c>
      <c r="AX2051" s="111">
        <f t="shared" si="1030"/>
        <v>0</v>
      </c>
      <c r="AY2051" s="111">
        <f t="shared" si="1030"/>
        <v>0</v>
      </c>
      <c r="BA2051" s="38" t="str">
        <f t="shared" ca="1" si="1008"/>
        <v>VariantAllowances</v>
      </c>
      <c r="BB2051" s="38" t="str">
        <f t="shared" si="1009"/>
        <v>Variant allowances</v>
      </c>
      <c r="BC2051" s="38" t="str">
        <f t="shared" si="1010"/>
        <v>Variant allowances allocation to totex categories</v>
      </c>
    </row>
    <row r="2052" spans="4:55">
      <c r="D2052" s="1">
        <f t="shared" si="1003"/>
        <v>0</v>
      </c>
      <c r="E2052" s="37" t="str">
        <f t="shared" si="1004"/>
        <v>RIIO3 Variant Activity 85</v>
      </c>
      <c r="G2052" s="37" t="str">
        <f t="shared" si="1005"/>
        <v>£m 23/24 prices</v>
      </c>
      <c r="H2052" s="37" t="str">
        <f t="shared" si="1006"/>
        <v>Asset replacement capex</v>
      </c>
      <c r="AU2052" s="161">
        <f t="shared" ref="AU2052:AY2052" si="1031">INDEX(AU$8:AU$155,MATCH($E2052,$E$8:$E$155,0))*AU1161</f>
        <v>0</v>
      </c>
      <c r="AV2052" s="45">
        <f t="shared" si="1031"/>
        <v>0</v>
      </c>
      <c r="AW2052" s="45">
        <f t="shared" si="1031"/>
        <v>0</v>
      </c>
      <c r="AX2052" s="45">
        <f t="shared" si="1031"/>
        <v>0</v>
      </c>
      <c r="AY2052" s="45">
        <f t="shared" si="1031"/>
        <v>0</v>
      </c>
      <c r="BA2052" s="38" t="str">
        <f t="shared" ca="1" si="1008"/>
        <v>VariantAllowances</v>
      </c>
      <c r="BB2052" s="38" t="str">
        <f t="shared" si="1009"/>
        <v>Variant allowances</v>
      </c>
      <c r="BC2052" s="38" t="str">
        <f t="shared" si="1010"/>
        <v>Variant allowances allocation to totex categories</v>
      </c>
    </row>
    <row r="2053" spans="4:55">
      <c r="D2053" s="1">
        <f t="shared" si="1003"/>
        <v>0</v>
      </c>
      <c r="E2053" s="37" t="str">
        <f t="shared" si="1004"/>
        <v>RIIO3 Variant Activity 85</v>
      </c>
      <c r="G2053" s="37" t="str">
        <f t="shared" si="1005"/>
        <v>£m 23/24 prices</v>
      </c>
      <c r="H2053" s="37" t="str">
        <f t="shared" si="1006"/>
        <v>Other capex</v>
      </c>
      <c r="AU2053" s="161">
        <f t="shared" ref="AU2053:AY2053" si="1032">INDEX(AU$8:AU$155,MATCH($E2053,$E$8:$E$155,0))*AU1162</f>
        <v>0</v>
      </c>
      <c r="AV2053" s="45">
        <f t="shared" si="1032"/>
        <v>0</v>
      </c>
      <c r="AW2053" s="45">
        <f t="shared" si="1032"/>
        <v>0</v>
      </c>
      <c r="AX2053" s="45">
        <f t="shared" si="1032"/>
        <v>0</v>
      </c>
      <c r="AY2053" s="45">
        <f t="shared" si="1032"/>
        <v>0</v>
      </c>
      <c r="BA2053" s="38" t="str">
        <f t="shared" ca="1" si="1008"/>
        <v>VariantAllowances</v>
      </c>
      <c r="BB2053" s="38" t="str">
        <f t="shared" si="1009"/>
        <v>Variant allowances</v>
      </c>
      <c r="BC2053" s="38" t="str">
        <f t="shared" si="1010"/>
        <v>Variant allowances allocation to totex categories</v>
      </c>
    </row>
    <row r="2054" spans="4:55">
      <c r="D2054" s="1">
        <f t="shared" si="1003"/>
        <v>0</v>
      </c>
      <c r="E2054" s="37" t="str">
        <f t="shared" si="1004"/>
        <v>RIIO3 Variant Activity 85</v>
      </c>
      <c r="G2054" s="37" t="str">
        <f t="shared" si="1005"/>
        <v>£m 23/24 prices</v>
      </c>
      <c r="H2054" s="37" t="str">
        <f t="shared" si="1006"/>
        <v>Non-operational capex</v>
      </c>
      <c r="AU2054" s="161">
        <f t="shared" ref="AU2054:AY2054" si="1033">INDEX(AU$8:AU$155,MATCH($E2054,$E$8:$E$155,0))*AU1163</f>
        <v>0</v>
      </c>
      <c r="AV2054" s="45">
        <f t="shared" si="1033"/>
        <v>0</v>
      </c>
      <c r="AW2054" s="45">
        <f t="shared" si="1033"/>
        <v>0</v>
      </c>
      <c r="AX2054" s="45">
        <f t="shared" si="1033"/>
        <v>0</v>
      </c>
      <c r="AY2054" s="45">
        <f t="shared" si="1033"/>
        <v>0</v>
      </c>
      <c r="BA2054" s="38" t="str">
        <f t="shared" ca="1" si="1008"/>
        <v>VariantAllowances</v>
      </c>
      <c r="BB2054" s="38" t="str">
        <f t="shared" si="1009"/>
        <v>Variant allowances</v>
      </c>
      <c r="BC2054" s="38" t="str">
        <f t="shared" si="1010"/>
        <v>Variant allowances allocation to totex categories</v>
      </c>
    </row>
    <row r="2055" spans="4:55">
      <c r="D2055" s="1">
        <f t="shared" si="1003"/>
        <v>0</v>
      </c>
      <c r="E2055" s="37" t="str">
        <f t="shared" si="1004"/>
        <v>RIIO3 Variant Activity 85</v>
      </c>
      <c r="G2055" s="37" t="str">
        <f t="shared" si="1005"/>
        <v>£m 23/24 prices</v>
      </c>
      <c r="H2055" s="37" t="str">
        <f t="shared" si="1006"/>
        <v>Network operating costs (opex)</v>
      </c>
      <c r="AU2055" s="161">
        <f t="shared" ref="AU2055:AY2055" si="1034">INDEX(AU$8:AU$155,MATCH($E2055,$E$8:$E$155,0))*AU1164</f>
        <v>0</v>
      </c>
      <c r="AV2055" s="45">
        <f t="shared" si="1034"/>
        <v>0</v>
      </c>
      <c r="AW2055" s="45">
        <f t="shared" si="1034"/>
        <v>0</v>
      </c>
      <c r="AX2055" s="45">
        <f t="shared" si="1034"/>
        <v>0</v>
      </c>
      <c r="AY2055" s="45">
        <f t="shared" si="1034"/>
        <v>0</v>
      </c>
      <c r="BA2055" s="38" t="str">
        <f t="shared" ca="1" si="1008"/>
        <v>VariantAllowances</v>
      </c>
      <c r="BB2055" s="38" t="str">
        <f t="shared" si="1009"/>
        <v>Variant allowances</v>
      </c>
      <c r="BC2055" s="38" t="str">
        <f t="shared" si="1010"/>
        <v>Variant allowances allocation to totex categories</v>
      </c>
    </row>
    <row r="2056" spans="4:55">
      <c r="D2056" s="1">
        <f t="shared" si="1003"/>
        <v>0</v>
      </c>
      <c r="E2056" s="107" t="str">
        <f t="shared" si="1004"/>
        <v>RIIO3 Variant Activity 85</v>
      </c>
      <c r="F2056" s="125"/>
      <c r="G2056" s="107" t="str">
        <f t="shared" si="1005"/>
        <v>£m 23/24 prices</v>
      </c>
      <c r="H2056" s="107" t="str">
        <f t="shared" si="1006"/>
        <v>Indirects (opex)</v>
      </c>
      <c r="I2056" s="107"/>
      <c r="J2056" s="107"/>
      <c r="K2056" s="107"/>
      <c r="L2056" s="107"/>
      <c r="M2056" s="107"/>
      <c r="N2056" s="107"/>
      <c r="O2056" s="107"/>
      <c r="P2056" s="107"/>
      <c r="Q2056" s="107"/>
      <c r="R2056" s="107"/>
      <c r="S2056" s="107"/>
      <c r="T2056" s="107"/>
      <c r="U2056" s="107"/>
      <c r="V2056" s="107"/>
      <c r="W2056" s="107"/>
      <c r="X2056" s="107"/>
      <c r="Y2056" s="107"/>
      <c r="Z2056" s="107"/>
      <c r="AA2056" s="107"/>
      <c r="AB2056" s="107"/>
      <c r="AC2056" s="107"/>
      <c r="AD2056" s="107"/>
      <c r="AE2056" s="107"/>
      <c r="AF2056" s="107"/>
      <c r="AG2056" s="107"/>
      <c r="AH2056" s="107"/>
      <c r="AI2056" s="107"/>
      <c r="AJ2056" s="107"/>
      <c r="AK2056" s="107"/>
      <c r="AL2056" s="107"/>
      <c r="AM2056" s="107"/>
      <c r="AN2056" s="107"/>
      <c r="AO2056" s="107"/>
      <c r="AP2056" s="107"/>
      <c r="AQ2056" s="107"/>
      <c r="AR2056" s="107"/>
      <c r="AS2056" s="107"/>
      <c r="AT2056" s="113"/>
      <c r="AU2056" s="175">
        <f t="shared" ref="AU2056:AY2056" si="1035">INDEX(AU$8:AU$155,MATCH($E2056,$E$8:$E$155,0))*AU1165</f>
        <v>0</v>
      </c>
      <c r="AV2056" s="112">
        <f t="shared" si="1035"/>
        <v>0</v>
      </c>
      <c r="AW2056" s="112">
        <f t="shared" si="1035"/>
        <v>0</v>
      </c>
      <c r="AX2056" s="112">
        <f t="shared" si="1035"/>
        <v>0</v>
      </c>
      <c r="AY2056" s="112">
        <f t="shared" si="1035"/>
        <v>0</v>
      </c>
      <c r="BA2056" s="38" t="str">
        <f t="shared" ca="1" si="1008"/>
        <v>VariantAllowances</v>
      </c>
      <c r="BB2056" s="38" t="str">
        <f t="shared" si="1009"/>
        <v>Variant allowances</v>
      </c>
      <c r="BC2056" s="38" t="str">
        <f t="shared" si="1010"/>
        <v>Variant allowances allocation to totex categories</v>
      </c>
    </row>
    <row r="2057" spans="4:55">
      <c r="D2057" s="1">
        <f t="shared" si="1003"/>
        <v>0</v>
      </c>
      <c r="E2057" s="37" t="str">
        <f t="shared" si="1004"/>
        <v>RIIO3 Variant Activity 86</v>
      </c>
      <c r="G2057" s="37" t="str">
        <f t="shared" si="1005"/>
        <v>£m 23/24 prices</v>
      </c>
      <c r="H2057" s="37" t="str">
        <f t="shared" si="1006"/>
        <v>Load related capex</v>
      </c>
      <c r="AU2057" s="174">
        <f t="shared" ref="AU2057:AY2057" si="1036">INDEX(AU$8:AU$155,MATCH($E2057,$E$8:$E$155,0))*AU1166</f>
        <v>0</v>
      </c>
      <c r="AV2057" s="111">
        <f t="shared" si="1036"/>
        <v>0</v>
      </c>
      <c r="AW2057" s="111">
        <f t="shared" si="1036"/>
        <v>0</v>
      </c>
      <c r="AX2057" s="111">
        <f t="shared" si="1036"/>
        <v>0</v>
      </c>
      <c r="AY2057" s="111">
        <f t="shared" si="1036"/>
        <v>0</v>
      </c>
      <c r="BA2057" s="38" t="str">
        <f t="shared" ca="1" si="1008"/>
        <v>VariantAllowances</v>
      </c>
      <c r="BB2057" s="38" t="str">
        <f t="shared" si="1009"/>
        <v>Variant allowances</v>
      </c>
      <c r="BC2057" s="38" t="str">
        <f t="shared" si="1010"/>
        <v>Variant allowances allocation to totex categories</v>
      </c>
    </row>
    <row r="2058" spans="4:55">
      <c r="D2058" s="1">
        <f t="shared" si="1003"/>
        <v>0</v>
      </c>
      <c r="E2058" s="37" t="str">
        <f t="shared" si="1004"/>
        <v>RIIO3 Variant Activity 86</v>
      </c>
      <c r="G2058" s="37" t="str">
        <f t="shared" si="1005"/>
        <v>£m 23/24 prices</v>
      </c>
      <c r="H2058" s="37" t="str">
        <f t="shared" si="1006"/>
        <v>Asset replacement capex</v>
      </c>
      <c r="AU2058" s="161">
        <f t="shared" ref="AU2058:AY2058" si="1037">INDEX(AU$8:AU$155,MATCH($E2058,$E$8:$E$155,0))*AU1167</f>
        <v>0</v>
      </c>
      <c r="AV2058" s="45">
        <f t="shared" si="1037"/>
        <v>0</v>
      </c>
      <c r="AW2058" s="45">
        <f t="shared" si="1037"/>
        <v>0</v>
      </c>
      <c r="AX2058" s="45">
        <f t="shared" si="1037"/>
        <v>0</v>
      </c>
      <c r="AY2058" s="45">
        <f t="shared" si="1037"/>
        <v>0</v>
      </c>
      <c r="BA2058" s="38" t="str">
        <f t="shared" ca="1" si="1008"/>
        <v>VariantAllowances</v>
      </c>
      <c r="BB2058" s="38" t="str">
        <f t="shared" si="1009"/>
        <v>Variant allowances</v>
      </c>
      <c r="BC2058" s="38" t="str">
        <f t="shared" si="1010"/>
        <v>Variant allowances allocation to totex categories</v>
      </c>
    </row>
    <row r="2059" spans="4:55">
      <c r="D2059" s="1">
        <f t="shared" si="1003"/>
        <v>0</v>
      </c>
      <c r="E2059" s="37" t="str">
        <f t="shared" si="1004"/>
        <v>RIIO3 Variant Activity 86</v>
      </c>
      <c r="G2059" s="37" t="str">
        <f t="shared" si="1005"/>
        <v>£m 23/24 prices</v>
      </c>
      <c r="H2059" s="37" t="str">
        <f t="shared" si="1006"/>
        <v>Other capex</v>
      </c>
      <c r="AU2059" s="161">
        <f t="shared" ref="AU2059:AY2059" si="1038">INDEX(AU$8:AU$155,MATCH($E2059,$E$8:$E$155,0))*AU1168</f>
        <v>0</v>
      </c>
      <c r="AV2059" s="45">
        <f t="shared" si="1038"/>
        <v>0</v>
      </c>
      <c r="AW2059" s="45">
        <f t="shared" si="1038"/>
        <v>0</v>
      </c>
      <c r="AX2059" s="45">
        <f t="shared" si="1038"/>
        <v>0</v>
      </c>
      <c r="AY2059" s="45">
        <f t="shared" si="1038"/>
        <v>0</v>
      </c>
      <c r="BA2059" s="38" t="str">
        <f t="shared" ca="1" si="1008"/>
        <v>VariantAllowances</v>
      </c>
      <c r="BB2059" s="38" t="str">
        <f t="shared" si="1009"/>
        <v>Variant allowances</v>
      </c>
      <c r="BC2059" s="38" t="str">
        <f t="shared" si="1010"/>
        <v>Variant allowances allocation to totex categories</v>
      </c>
    </row>
    <row r="2060" spans="4:55">
      <c r="D2060" s="1">
        <f t="shared" si="1003"/>
        <v>0</v>
      </c>
      <c r="E2060" s="37" t="str">
        <f t="shared" si="1004"/>
        <v>RIIO3 Variant Activity 86</v>
      </c>
      <c r="G2060" s="37" t="str">
        <f t="shared" si="1005"/>
        <v>£m 23/24 prices</v>
      </c>
      <c r="H2060" s="37" t="str">
        <f t="shared" si="1006"/>
        <v>Non-operational capex</v>
      </c>
      <c r="AU2060" s="161">
        <f t="shared" ref="AU2060:AY2060" si="1039">INDEX(AU$8:AU$155,MATCH($E2060,$E$8:$E$155,0))*AU1169</f>
        <v>0</v>
      </c>
      <c r="AV2060" s="45">
        <f t="shared" si="1039"/>
        <v>0</v>
      </c>
      <c r="AW2060" s="45">
        <f t="shared" si="1039"/>
        <v>0</v>
      </c>
      <c r="AX2060" s="45">
        <f t="shared" si="1039"/>
        <v>0</v>
      </c>
      <c r="AY2060" s="45">
        <f t="shared" si="1039"/>
        <v>0</v>
      </c>
      <c r="BA2060" s="38" t="str">
        <f t="shared" ca="1" si="1008"/>
        <v>VariantAllowances</v>
      </c>
      <c r="BB2060" s="38" t="str">
        <f t="shared" si="1009"/>
        <v>Variant allowances</v>
      </c>
      <c r="BC2060" s="38" t="str">
        <f t="shared" si="1010"/>
        <v>Variant allowances allocation to totex categories</v>
      </c>
    </row>
    <row r="2061" spans="4:55">
      <c r="D2061" s="1">
        <f t="shared" si="1003"/>
        <v>0</v>
      </c>
      <c r="E2061" s="37" t="str">
        <f t="shared" si="1004"/>
        <v>RIIO3 Variant Activity 86</v>
      </c>
      <c r="G2061" s="37" t="str">
        <f t="shared" si="1005"/>
        <v>£m 23/24 prices</v>
      </c>
      <c r="H2061" s="37" t="str">
        <f t="shared" si="1006"/>
        <v>Network operating costs (opex)</v>
      </c>
      <c r="AU2061" s="161">
        <f t="shared" ref="AU2061:AY2061" si="1040">INDEX(AU$8:AU$155,MATCH($E2061,$E$8:$E$155,0))*AU1170</f>
        <v>0</v>
      </c>
      <c r="AV2061" s="45">
        <f t="shared" si="1040"/>
        <v>0</v>
      </c>
      <c r="AW2061" s="45">
        <f t="shared" si="1040"/>
        <v>0</v>
      </c>
      <c r="AX2061" s="45">
        <f t="shared" si="1040"/>
        <v>0</v>
      </c>
      <c r="AY2061" s="45">
        <f t="shared" si="1040"/>
        <v>0</v>
      </c>
      <c r="BA2061" s="38" t="str">
        <f t="shared" ca="1" si="1008"/>
        <v>VariantAllowances</v>
      </c>
      <c r="BB2061" s="38" t="str">
        <f t="shared" si="1009"/>
        <v>Variant allowances</v>
      </c>
      <c r="BC2061" s="38" t="str">
        <f t="shared" si="1010"/>
        <v>Variant allowances allocation to totex categories</v>
      </c>
    </row>
    <row r="2062" spans="4:55">
      <c r="D2062" s="1">
        <f t="shared" si="1003"/>
        <v>0</v>
      </c>
      <c r="E2062" s="107" t="str">
        <f t="shared" si="1004"/>
        <v>RIIO3 Variant Activity 86</v>
      </c>
      <c r="F2062" s="125"/>
      <c r="G2062" s="107" t="str">
        <f t="shared" si="1005"/>
        <v>£m 23/24 prices</v>
      </c>
      <c r="H2062" s="107" t="str">
        <f t="shared" si="1006"/>
        <v>Indirects (opex)</v>
      </c>
      <c r="I2062" s="107"/>
      <c r="J2062" s="107"/>
      <c r="K2062" s="107"/>
      <c r="L2062" s="107"/>
      <c r="M2062" s="107"/>
      <c r="N2062" s="107"/>
      <c r="O2062" s="107"/>
      <c r="P2062" s="107"/>
      <c r="Q2062" s="107"/>
      <c r="R2062" s="107"/>
      <c r="S2062" s="107"/>
      <c r="T2062" s="107"/>
      <c r="U2062" s="107"/>
      <c r="V2062" s="107"/>
      <c r="W2062" s="107"/>
      <c r="X2062" s="107"/>
      <c r="Y2062" s="107"/>
      <c r="Z2062" s="107"/>
      <c r="AA2062" s="107"/>
      <c r="AB2062" s="107"/>
      <c r="AC2062" s="107"/>
      <c r="AD2062" s="107"/>
      <c r="AE2062" s="107"/>
      <c r="AF2062" s="107"/>
      <c r="AG2062" s="107"/>
      <c r="AH2062" s="107"/>
      <c r="AI2062" s="107"/>
      <c r="AJ2062" s="107"/>
      <c r="AK2062" s="107"/>
      <c r="AL2062" s="107"/>
      <c r="AM2062" s="107"/>
      <c r="AN2062" s="107"/>
      <c r="AO2062" s="107"/>
      <c r="AP2062" s="107"/>
      <c r="AQ2062" s="107"/>
      <c r="AR2062" s="107"/>
      <c r="AS2062" s="107"/>
      <c r="AT2062" s="113"/>
      <c r="AU2062" s="175">
        <f t="shared" ref="AU2062:AY2062" si="1041">INDEX(AU$8:AU$155,MATCH($E2062,$E$8:$E$155,0))*AU1171</f>
        <v>0</v>
      </c>
      <c r="AV2062" s="112">
        <f t="shared" si="1041"/>
        <v>0</v>
      </c>
      <c r="AW2062" s="112">
        <f t="shared" si="1041"/>
        <v>0</v>
      </c>
      <c r="AX2062" s="112">
        <f t="shared" si="1041"/>
        <v>0</v>
      </c>
      <c r="AY2062" s="112">
        <f t="shared" si="1041"/>
        <v>0</v>
      </c>
      <c r="BA2062" s="38" t="str">
        <f t="shared" ca="1" si="1008"/>
        <v>VariantAllowances</v>
      </c>
      <c r="BB2062" s="38" t="str">
        <f t="shared" si="1009"/>
        <v>Variant allowances</v>
      </c>
      <c r="BC2062" s="38" t="str">
        <f t="shared" si="1010"/>
        <v>Variant allowances allocation to totex categories</v>
      </c>
    </row>
    <row r="2063" spans="4:55">
      <c r="D2063" s="1">
        <f t="shared" si="1003"/>
        <v>0</v>
      </c>
      <c r="E2063" s="37" t="str">
        <f t="shared" si="1004"/>
        <v>RIIO3 Variant Activity 87</v>
      </c>
      <c r="G2063" s="37" t="str">
        <f t="shared" si="1005"/>
        <v>£m 23/24 prices</v>
      </c>
      <c r="H2063" s="37" t="str">
        <f t="shared" si="1006"/>
        <v>Load related capex</v>
      </c>
      <c r="AU2063" s="174">
        <f t="shared" ref="AU2063:AY2063" si="1042">INDEX(AU$8:AU$155,MATCH($E2063,$E$8:$E$155,0))*AU1172</f>
        <v>0</v>
      </c>
      <c r="AV2063" s="111">
        <f t="shared" si="1042"/>
        <v>0</v>
      </c>
      <c r="AW2063" s="111">
        <f t="shared" si="1042"/>
        <v>0</v>
      </c>
      <c r="AX2063" s="111">
        <f t="shared" si="1042"/>
        <v>0</v>
      </c>
      <c r="AY2063" s="111">
        <f t="shared" si="1042"/>
        <v>0</v>
      </c>
      <c r="BA2063" s="38" t="str">
        <f t="shared" ca="1" si="1008"/>
        <v>VariantAllowances</v>
      </c>
      <c r="BB2063" s="38" t="str">
        <f t="shared" si="1009"/>
        <v>Variant allowances</v>
      </c>
      <c r="BC2063" s="38" t="str">
        <f t="shared" si="1010"/>
        <v>Variant allowances allocation to totex categories</v>
      </c>
    </row>
    <row r="2064" spans="4:55">
      <c r="D2064" s="1">
        <f t="shared" si="1003"/>
        <v>0</v>
      </c>
      <c r="E2064" s="37" t="str">
        <f t="shared" si="1004"/>
        <v>RIIO3 Variant Activity 87</v>
      </c>
      <c r="G2064" s="37" t="str">
        <f t="shared" si="1005"/>
        <v>£m 23/24 prices</v>
      </c>
      <c r="H2064" s="37" t="str">
        <f t="shared" si="1006"/>
        <v>Asset replacement capex</v>
      </c>
      <c r="AU2064" s="161">
        <f t="shared" ref="AU2064:AY2064" si="1043">INDEX(AU$8:AU$155,MATCH($E2064,$E$8:$E$155,0))*AU1173</f>
        <v>0</v>
      </c>
      <c r="AV2064" s="45">
        <f t="shared" si="1043"/>
        <v>0</v>
      </c>
      <c r="AW2064" s="45">
        <f t="shared" si="1043"/>
        <v>0</v>
      </c>
      <c r="AX2064" s="45">
        <f t="shared" si="1043"/>
        <v>0</v>
      </c>
      <c r="AY2064" s="45">
        <f t="shared" si="1043"/>
        <v>0</v>
      </c>
      <c r="BA2064" s="38" t="str">
        <f t="shared" ca="1" si="1008"/>
        <v>VariantAllowances</v>
      </c>
      <c r="BB2064" s="38" t="str">
        <f t="shared" si="1009"/>
        <v>Variant allowances</v>
      </c>
      <c r="BC2064" s="38" t="str">
        <f t="shared" si="1010"/>
        <v>Variant allowances allocation to totex categories</v>
      </c>
    </row>
    <row r="2065" spans="4:55">
      <c r="D2065" s="1">
        <f t="shared" si="1003"/>
        <v>0</v>
      </c>
      <c r="E2065" s="37" t="str">
        <f t="shared" si="1004"/>
        <v>RIIO3 Variant Activity 87</v>
      </c>
      <c r="G2065" s="37" t="str">
        <f t="shared" si="1005"/>
        <v>£m 23/24 prices</v>
      </c>
      <c r="H2065" s="37" t="str">
        <f t="shared" si="1006"/>
        <v>Other capex</v>
      </c>
      <c r="AU2065" s="161">
        <f t="shared" ref="AU2065:AY2065" si="1044">INDEX(AU$8:AU$155,MATCH($E2065,$E$8:$E$155,0))*AU1174</f>
        <v>0</v>
      </c>
      <c r="AV2065" s="45">
        <f t="shared" si="1044"/>
        <v>0</v>
      </c>
      <c r="AW2065" s="45">
        <f t="shared" si="1044"/>
        <v>0</v>
      </c>
      <c r="AX2065" s="45">
        <f t="shared" si="1044"/>
        <v>0</v>
      </c>
      <c r="AY2065" s="45">
        <f t="shared" si="1044"/>
        <v>0</v>
      </c>
      <c r="BA2065" s="38" t="str">
        <f t="shared" ca="1" si="1008"/>
        <v>VariantAllowances</v>
      </c>
      <c r="BB2065" s="38" t="str">
        <f t="shared" si="1009"/>
        <v>Variant allowances</v>
      </c>
      <c r="BC2065" s="38" t="str">
        <f t="shared" si="1010"/>
        <v>Variant allowances allocation to totex categories</v>
      </c>
    </row>
    <row r="2066" spans="4:55">
      <c r="D2066" s="1">
        <f t="shared" si="1003"/>
        <v>0</v>
      </c>
      <c r="E2066" s="37" t="str">
        <f t="shared" si="1004"/>
        <v>RIIO3 Variant Activity 87</v>
      </c>
      <c r="G2066" s="37" t="str">
        <f t="shared" si="1005"/>
        <v>£m 23/24 prices</v>
      </c>
      <c r="H2066" s="37" t="str">
        <f t="shared" si="1006"/>
        <v>Non-operational capex</v>
      </c>
      <c r="AU2066" s="161">
        <f t="shared" ref="AU2066:AY2066" si="1045">INDEX(AU$8:AU$155,MATCH($E2066,$E$8:$E$155,0))*AU1175</f>
        <v>0</v>
      </c>
      <c r="AV2066" s="45">
        <f t="shared" si="1045"/>
        <v>0</v>
      </c>
      <c r="AW2066" s="45">
        <f t="shared" si="1045"/>
        <v>0</v>
      </c>
      <c r="AX2066" s="45">
        <f t="shared" si="1045"/>
        <v>0</v>
      </c>
      <c r="AY2066" s="45">
        <f t="shared" si="1045"/>
        <v>0</v>
      </c>
      <c r="BA2066" s="38" t="str">
        <f t="shared" ca="1" si="1008"/>
        <v>VariantAllowances</v>
      </c>
      <c r="BB2066" s="38" t="str">
        <f t="shared" si="1009"/>
        <v>Variant allowances</v>
      </c>
      <c r="BC2066" s="38" t="str">
        <f t="shared" si="1010"/>
        <v>Variant allowances allocation to totex categories</v>
      </c>
    </row>
    <row r="2067" spans="4:55">
      <c r="D2067" s="1">
        <f t="shared" si="1003"/>
        <v>0</v>
      </c>
      <c r="E2067" s="37" t="str">
        <f t="shared" si="1004"/>
        <v>RIIO3 Variant Activity 87</v>
      </c>
      <c r="G2067" s="37" t="str">
        <f t="shared" si="1005"/>
        <v>£m 23/24 prices</v>
      </c>
      <c r="H2067" s="37" t="str">
        <f t="shared" si="1006"/>
        <v>Network operating costs (opex)</v>
      </c>
      <c r="AU2067" s="161">
        <f t="shared" ref="AU2067:AY2067" si="1046">INDEX(AU$8:AU$155,MATCH($E2067,$E$8:$E$155,0))*AU1176</f>
        <v>0</v>
      </c>
      <c r="AV2067" s="45">
        <f t="shared" si="1046"/>
        <v>0</v>
      </c>
      <c r="AW2067" s="45">
        <f t="shared" si="1046"/>
        <v>0</v>
      </c>
      <c r="AX2067" s="45">
        <f t="shared" si="1046"/>
        <v>0</v>
      </c>
      <c r="AY2067" s="45">
        <f t="shared" si="1046"/>
        <v>0</v>
      </c>
      <c r="BA2067" s="38" t="str">
        <f t="shared" ca="1" si="1008"/>
        <v>VariantAllowances</v>
      </c>
      <c r="BB2067" s="38" t="str">
        <f t="shared" si="1009"/>
        <v>Variant allowances</v>
      </c>
      <c r="BC2067" s="38" t="str">
        <f t="shared" si="1010"/>
        <v>Variant allowances allocation to totex categories</v>
      </c>
    </row>
    <row r="2068" spans="4:55">
      <c r="D2068" s="1">
        <f t="shared" si="1003"/>
        <v>0</v>
      </c>
      <c r="E2068" s="107" t="str">
        <f t="shared" si="1004"/>
        <v>RIIO3 Variant Activity 87</v>
      </c>
      <c r="F2068" s="125"/>
      <c r="G2068" s="107" t="str">
        <f t="shared" si="1005"/>
        <v>£m 23/24 prices</v>
      </c>
      <c r="H2068" s="107" t="str">
        <f t="shared" si="1006"/>
        <v>Indirects (opex)</v>
      </c>
      <c r="I2068" s="107"/>
      <c r="J2068" s="107"/>
      <c r="K2068" s="107"/>
      <c r="L2068" s="107"/>
      <c r="M2068" s="107"/>
      <c r="N2068" s="107"/>
      <c r="O2068" s="107"/>
      <c r="P2068" s="107"/>
      <c r="Q2068" s="107"/>
      <c r="R2068" s="107"/>
      <c r="S2068" s="107"/>
      <c r="T2068" s="107"/>
      <c r="U2068" s="107"/>
      <c r="V2068" s="107"/>
      <c r="W2068" s="107"/>
      <c r="X2068" s="107"/>
      <c r="Y2068" s="107"/>
      <c r="Z2068" s="107"/>
      <c r="AA2068" s="107"/>
      <c r="AB2068" s="107"/>
      <c r="AC2068" s="107"/>
      <c r="AD2068" s="107"/>
      <c r="AE2068" s="107"/>
      <c r="AF2068" s="107"/>
      <c r="AG2068" s="107"/>
      <c r="AH2068" s="107"/>
      <c r="AI2068" s="107"/>
      <c r="AJ2068" s="107"/>
      <c r="AK2068" s="107"/>
      <c r="AL2068" s="107"/>
      <c r="AM2068" s="107"/>
      <c r="AN2068" s="107"/>
      <c r="AO2068" s="107"/>
      <c r="AP2068" s="107"/>
      <c r="AQ2068" s="107"/>
      <c r="AR2068" s="107"/>
      <c r="AS2068" s="107"/>
      <c r="AT2068" s="113"/>
      <c r="AU2068" s="175">
        <f t="shared" ref="AU2068:AY2068" si="1047">INDEX(AU$8:AU$155,MATCH($E2068,$E$8:$E$155,0))*AU1177</f>
        <v>0</v>
      </c>
      <c r="AV2068" s="112">
        <f t="shared" si="1047"/>
        <v>0</v>
      </c>
      <c r="AW2068" s="112">
        <f t="shared" si="1047"/>
        <v>0</v>
      </c>
      <c r="AX2068" s="112">
        <f t="shared" si="1047"/>
        <v>0</v>
      </c>
      <c r="AY2068" s="112">
        <f t="shared" si="1047"/>
        <v>0</v>
      </c>
      <c r="BA2068" s="38" t="str">
        <f t="shared" ca="1" si="1008"/>
        <v>VariantAllowances</v>
      </c>
      <c r="BB2068" s="38" t="str">
        <f t="shared" si="1009"/>
        <v>Variant allowances</v>
      </c>
      <c r="BC2068" s="38" t="str">
        <f t="shared" si="1010"/>
        <v>Variant allowances allocation to totex categories</v>
      </c>
    </row>
    <row r="2069" spans="4:55">
      <c r="D2069" s="1">
        <f t="shared" si="1003"/>
        <v>0</v>
      </c>
      <c r="E2069" s="37" t="str">
        <f t="shared" si="1004"/>
        <v>RIIO3 Variant Activity 88</v>
      </c>
      <c r="G2069" s="37" t="str">
        <f t="shared" si="1005"/>
        <v>£m 23/24 prices</v>
      </c>
      <c r="H2069" s="37" t="str">
        <f t="shared" si="1006"/>
        <v>Load related capex</v>
      </c>
      <c r="AU2069" s="174">
        <f t="shared" ref="AU2069:AY2069" si="1048">INDEX(AU$8:AU$155,MATCH($E2069,$E$8:$E$155,0))*AU1178</f>
        <v>0</v>
      </c>
      <c r="AV2069" s="111">
        <f t="shared" si="1048"/>
        <v>0</v>
      </c>
      <c r="AW2069" s="111">
        <f t="shared" si="1048"/>
        <v>0</v>
      </c>
      <c r="AX2069" s="111">
        <f t="shared" si="1048"/>
        <v>0</v>
      </c>
      <c r="AY2069" s="111">
        <f t="shared" si="1048"/>
        <v>0</v>
      </c>
      <c r="BA2069" s="38" t="str">
        <f t="shared" ca="1" si="1008"/>
        <v>VariantAllowances</v>
      </c>
      <c r="BB2069" s="38" t="str">
        <f t="shared" si="1009"/>
        <v>Variant allowances</v>
      </c>
      <c r="BC2069" s="38" t="str">
        <f t="shared" si="1010"/>
        <v>Variant allowances allocation to totex categories</v>
      </c>
    </row>
    <row r="2070" spans="4:55">
      <c r="D2070" s="1">
        <f t="shared" si="1003"/>
        <v>0</v>
      </c>
      <c r="E2070" s="37" t="str">
        <f t="shared" si="1004"/>
        <v>RIIO3 Variant Activity 88</v>
      </c>
      <c r="G2070" s="37" t="str">
        <f t="shared" si="1005"/>
        <v>£m 23/24 prices</v>
      </c>
      <c r="H2070" s="37" t="str">
        <f t="shared" si="1006"/>
        <v>Asset replacement capex</v>
      </c>
      <c r="AU2070" s="161">
        <f t="shared" ref="AU2070:AY2070" si="1049">INDEX(AU$8:AU$155,MATCH($E2070,$E$8:$E$155,0))*AU1179</f>
        <v>0</v>
      </c>
      <c r="AV2070" s="45">
        <f t="shared" si="1049"/>
        <v>0</v>
      </c>
      <c r="AW2070" s="45">
        <f t="shared" si="1049"/>
        <v>0</v>
      </c>
      <c r="AX2070" s="45">
        <f t="shared" si="1049"/>
        <v>0</v>
      </c>
      <c r="AY2070" s="45">
        <f t="shared" si="1049"/>
        <v>0</v>
      </c>
      <c r="BA2070" s="38" t="str">
        <f t="shared" ca="1" si="1008"/>
        <v>VariantAllowances</v>
      </c>
      <c r="BB2070" s="38" t="str">
        <f t="shared" si="1009"/>
        <v>Variant allowances</v>
      </c>
      <c r="BC2070" s="38" t="str">
        <f t="shared" si="1010"/>
        <v>Variant allowances allocation to totex categories</v>
      </c>
    </row>
    <row r="2071" spans="4:55">
      <c r="D2071" s="1">
        <f t="shared" si="1003"/>
        <v>0</v>
      </c>
      <c r="E2071" s="37" t="str">
        <f t="shared" si="1004"/>
        <v>RIIO3 Variant Activity 88</v>
      </c>
      <c r="G2071" s="37" t="str">
        <f t="shared" si="1005"/>
        <v>£m 23/24 prices</v>
      </c>
      <c r="H2071" s="37" t="str">
        <f t="shared" si="1006"/>
        <v>Other capex</v>
      </c>
      <c r="AU2071" s="161">
        <f t="shared" ref="AU2071:AY2071" si="1050">INDEX(AU$8:AU$155,MATCH($E2071,$E$8:$E$155,0))*AU1180</f>
        <v>0</v>
      </c>
      <c r="AV2071" s="45">
        <f t="shared" si="1050"/>
        <v>0</v>
      </c>
      <c r="AW2071" s="45">
        <f t="shared" si="1050"/>
        <v>0</v>
      </c>
      <c r="AX2071" s="45">
        <f t="shared" si="1050"/>
        <v>0</v>
      </c>
      <c r="AY2071" s="45">
        <f t="shared" si="1050"/>
        <v>0</v>
      </c>
      <c r="BA2071" s="38" t="str">
        <f t="shared" ca="1" si="1008"/>
        <v>VariantAllowances</v>
      </c>
      <c r="BB2071" s="38" t="str">
        <f t="shared" si="1009"/>
        <v>Variant allowances</v>
      </c>
      <c r="BC2071" s="38" t="str">
        <f t="shared" si="1010"/>
        <v>Variant allowances allocation to totex categories</v>
      </c>
    </row>
    <row r="2072" spans="4:55">
      <c r="D2072" s="1">
        <f t="shared" si="1003"/>
        <v>0</v>
      </c>
      <c r="E2072" s="37" t="str">
        <f t="shared" si="1004"/>
        <v>RIIO3 Variant Activity 88</v>
      </c>
      <c r="G2072" s="37" t="str">
        <f t="shared" si="1005"/>
        <v>£m 23/24 prices</v>
      </c>
      <c r="H2072" s="37" t="str">
        <f t="shared" si="1006"/>
        <v>Non-operational capex</v>
      </c>
      <c r="AU2072" s="161">
        <f t="shared" ref="AU2072:AY2072" si="1051">INDEX(AU$8:AU$155,MATCH($E2072,$E$8:$E$155,0))*AU1181</f>
        <v>0</v>
      </c>
      <c r="AV2072" s="45">
        <f t="shared" si="1051"/>
        <v>0</v>
      </c>
      <c r="AW2072" s="45">
        <f t="shared" si="1051"/>
        <v>0</v>
      </c>
      <c r="AX2072" s="45">
        <f t="shared" si="1051"/>
        <v>0</v>
      </c>
      <c r="AY2072" s="45">
        <f t="shared" si="1051"/>
        <v>0</v>
      </c>
      <c r="BA2072" s="38" t="str">
        <f t="shared" ca="1" si="1008"/>
        <v>VariantAllowances</v>
      </c>
      <c r="BB2072" s="38" t="str">
        <f t="shared" si="1009"/>
        <v>Variant allowances</v>
      </c>
      <c r="BC2072" s="38" t="str">
        <f t="shared" si="1010"/>
        <v>Variant allowances allocation to totex categories</v>
      </c>
    </row>
    <row r="2073" spans="4:55">
      <c r="D2073" s="1">
        <f t="shared" si="1003"/>
        <v>0</v>
      </c>
      <c r="E2073" s="37" t="str">
        <f t="shared" si="1004"/>
        <v>RIIO3 Variant Activity 88</v>
      </c>
      <c r="G2073" s="37" t="str">
        <f t="shared" si="1005"/>
        <v>£m 23/24 prices</v>
      </c>
      <c r="H2073" s="37" t="str">
        <f t="shared" si="1006"/>
        <v>Network operating costs (opex)</v>
      </c>
      <c r="AU2073" s="161">
        <f t="shared" ref="AU2073:AY2073" si="1052">INDEX(AU$8:AU$155,MATCH($E2073,$E$8:$E$155,0))*AU1182</f>
        <v>0</v>
      </c>
      <c r="AV2073" s="45">
        <f t="shared" si="1052"/>
        <v>0</v>
      </c>
      <c r="AW2073" s="45">
        <f t="shared" si="1052"/>
        <v>0</v>
      </c>
      <c r="AX2073" s="45">
        <f t="shared" si="1052"/>
        <v>0</v>
      </c>
      <c r="AY2073" s="45">
        <f t="shared" si="1052"/>
        <v>0</v>
      </c>
      <c r="BA2073" s="38" t="str">
        <f t="shared" ca="1" si="1008"/>
        <v>VariantAllowances</v>
      </c>
      <c r="BB2073" s="38" t="str">
        <f t="shared" si="1009"/>
        <v>Variant allowances</v>
      </c>
      <c r="BC2073" s="38" t="str">
        <f t="shared" si="1010"/>
        <v>Variant allowances allocation to totex categories</v>
      </c>
    </row>
    <row r="2074" spans="4:55">
      <c r="D2074" s="1">
        <f t="shared" si="1003"/>
        <v>0</v>
      </c>
      <c r="E2074" s="107" t="str">
        <f t="shared" si="1004"/>
        <v>RIIO3 Variant Activity 88</v>
      </c>
      <c r="F2074" s="125"/>
      <c r="G2074" s="107" t="str">
        <f t="shared" si="1005"/>
        <v>£m 23/24 prices</v>
      </c>
      <c r="H2074" s="107" t="str">
        <f t="shared" si="1006"/>
        <v>Indirects (opex)</v>
      </c>
      <c r="I2074" s="107"/>
      <c r="J2074" s="107"/>
      <c r="K2074" s="107"/>
      <c r="L2074" s="107"/>
      <c r="M2074" s="107"/>
      <c r="N2074" s="107"/>
      <c r="O2074" s="107"/>
      <c r="P2074" s="107"/>
      <c r="Q2074" s="107"/>
      <c r="R2074" s="107"/>
      <c r="S2074" s="107"/>
      <c r="T2074" s="107"/>
      <c r="U2074" s="107"/>
      <c r="V2074" s="107"/>
      <c r="W2074" s="107"/>
      <c r="X2074" s="107"/>
      <c r="Y2074" s="107"/>
      <c r="Z2074" s="107"/>
      <c r="AA2074" s="107"/>
      <c r="AB2074" s="107"/>
      <c r="AC2074" s="107"/>
      <c r="AD2074" s="107"/>
      <c r="AE2074" s="107"/>
      <c r="AF2074" s="107"/>
      <c r="AG2074" s="107"/>
      <c r="AH2074" s="107"/>
      <c r="AI2074" s="107"/>
      <c r="AJ2074" s="107"/>
      <c r="AK2074" s="107"/>
      <c r="AL2074" s="107"/>
      <c r="AM2074" s="107"/>
      <c r="AN2074" s="107"/>
      <c r="AO2074" s="107"/>
      <c r="AP2074" s="107"/>
      <c r="AQ2074" s="107"/>
      <c r="AR2074" s="107"/>
      <c r="AS2074" s="107"/>
      <c r="AT2074" s="113"/>
      <c r="AU2074" s="175">
        <f t="shared" ref="AU2074:AY2074" si="1053">INDEX(AU$8:AU$155,MATCH($E2074,$E$8:$E$155,0))*AU1183</f>
        <v>0</v>
      </c>
      <c r="AV2074" s="112">
        <f t="shared" si="1053"/>
        <v>0</v>
      </c>
      <c r="AW2074" s="112">
        <f t="shared" si="1053"/>
        <v>0</v>
      </c>
      <c r="AX2074" s="112">
        <f t="shared" si="1053"/>
        <v>0</v>
      </c>
      <c r="AY2074" s="112">
        <f t="shared" si="1053"/>
        <v>0</v>
      </c>
      <c r="BA2074" s="38" t="str">
        <f t="shared" ca="1" si="1008"/>
        <v>VariantAllowances</v>
      </c>
      <c r="BB2074" s="38" t="str">
        <f t="shared" si="1009"/>
        <v>Variant allowances</v>
      </c>
      <c r="BC2074" s="38" t="str">
        <f t="shared" si="1010"/>
        <v>Variant allowances allocation to totex categories</v>
      </c>
    </row>
    <row r="2075" spans="4:55">
      <c r="D2075" s="1">
        <f t="shared" si="1003"/>
        <v>0</v>
      </c>
      <c r="E2075" s="37" t="str">
        <f t="shared" si="1004"/>
        <v>RIIO3 Variant Activity 89</v>
      </c>
      <c r="G2075" s="37" t="str">
        <f t="shared" si="1005"/>
        <v>£m 23/24 prices</v>
      </c>
      <c r="H2075" s="37" t="str">
        <f t="shared" si="1006"/>
        <v>Load related capex</v>
      </c>
      <c r="AU2075" s="174">
        <f t="shared" ref="AU2075:AY2075" si="1054">INDEX(AU$8:AU$155,MATCH($E2075,$E$8:$E$155,0))*AU1184</f>
        <v>0</v>
      </c>
      <c r="AV2075" s="111">
        <f t="shared" si="1054"/>
        <v>0</v>
      </c>
      <c r="AW2075" s="111">
        <f t="shared" si="1054"/>
        <v>0</v>
      </c>
      <c r="AX2075" s="111">
        <f t="shared" si="1054"/>
        <v>0</v>
      </c>
      <c r="AY2075" s="111">
        <f t="shared" si="1054"/>
        <v>0</v>
      </c>
      <c r="BA2075" s="38" t="str">
        <f t="shared" ca="1" si="1008"/>
        <v>VariantAllowances</v>
      </c>
      <c r="BB2075" s="38" t="str">
        <f t="shared" si="1009"/>
        <v>Variant allowances</v>
      </c>
      <c r="BC2075" s="38" t="str">
        <f t="shared" si="1010"/>
        <v>Variant allowances allocation to totex categories</v>
      </c>
    </row>
    <row r="2076" spans="4:55">
      <c r="D2076" s="1">
        <f t="shared" si="1003"/>
        <v>0</v>
      </c>
      <c r="E2076" s="37" t="str">
        <f t="shared" si="1004"/>
        <v>RIIO3 Variant Activity 89</v>
      </c>
      <c r="G2076" s="37" t="str">
        <f t="shared" si="1005"/>
        <v>£m 23/24 prices</v>
      </c>
      <c r="H2076" s="37" t="str">
        <f t="shared" si="1006"/>
        <v>Asset replacement capex</v>
      </c>
      <c r="AU2076" s="161">
        <f t="shared" ref="AU2076:AY2076" si="1055">INDEX(AU$8:AU$155,MATCH($E2076,$E$8:$E$155,0))*AU1185</f>
        <v>0</v>
      </c>
      <c r="AV2076" s="45">
        <f t="shared" si="1055"/>
        <v>0</v>
      </c>
      <c r="AW2076" s="45">
        <f t="shared" si="1055"/>
        <v>0</v>
      </c>
      <c r="AX2076" s="45">
        <f t="shared" si="1055"/>
        <v>0</v>
      </c>
      <c r="AY2076" s="45">
        <f t="shared" si="1055"/>
        <v>0</v>
      </c>
      <c r="BA2076" s="38" t="str">
        <f t="shared" ca="1" si="1008"/>
        <v>VariantAllowances</v>
      </c>
      <c r="BB2076" s="38" t="str">
        <f t="shared" si="1009"/>
        <v>Variant allowances</v>
      </c>
      <c r="BC2076" s="38" t="str">
        <f t="shared" si="1010"/>
        <v>Variant allowances allocation to totex categories</v>
      </c>
    </row>
    <row r="2077" spans="4:55">
      <c r="D2077" s="1">
        <f t="shared" si="1003"/>
        <v>0</v>
      </c>
      <c r="E2077" s="37" t="str">
        <f t="shared" si="1004"/>
        <v>RIIO3 Variant Activity 89</v>
      </c>
      <c r="G2077" s="37" t="str">
        <f t="shared" si="1005"/>
        <v>£m 23/24 prices</v>
      </c>
      <c r="H2077" s="37" t="str">
        <f t="shared" si="1006"/>
        <v>Other capex</v>
      </c>
      <c r="AU2077" s="161">
        <f t="shared" ref="AU2077:AY2077" si="1056">INDEX(AU$8:AU$155,MATCH($E2077,$E$8:$E$155,0))*AU1186</f>
        <v>0</v>
      </c>
      <c r="AV2077" s="45">
        <f t="shared" si="1056"/>
        <v>0</v>
      </c>
      <c r="AW2077" s="45">
        <f t="shared" si="1056"/>
        <v>0</v>
      </c>
      <c r="AX2077" s="45">
        <f t="shared" si="1056"/>
        <v>0</v>
      </c>
      <c r="AY2077" s="45">
        <f t="shared" si="1056"/>
        <v>0</v>
      </c>
      <c r="BA2077" s="38" t="str">
        <f t="shared" ca="1" si="1008"/>
        <v>VariantAllowances</v>
      </c>
      <c r="BB2077" s="38" t="str">
        <f t="shared" si="1009"/>
        <v>Variant allowances</v>
      </c>
      <c r="BC2077" s="38" t="str">
        <f t="shared" si="1010"/>
        <v>Variant allowances allocation to totex categories</v>
      </c>
    </row>
    <row r="2078" spans="4:55">
      <c r="D2078" s="1">
        <f t="shared" si="1003"/>
        <v>0</v>
      </c>
      <c r="E2078" s="37" t="str">
        <f t="shared" si="1004"/>
        <v>RIIO3 Variant Activity 89</v>
      </c>
      <c r="G2078" s="37" t="str">
        <f t="shared" si="1005"/>
        <v>£m 23/24 prices</v>
      </c>
      <c r="H2078" s="37" t="str">
        <f t="shared" si="1006"/>
        <v>Non-operational capex</v>
      </c>
      <c r="AU2078" s="161">
        <f t="shared" ref="AU2078:AY2078" si="1057">INDEX(AU$8:AU$155,MATCH($E2078,$E$8:$E$155,0))*AU1187</f>
        <v>0</v>
      </c>
      <c r="AV2078" s="45">
        <f t="shared" si="1057"/>
        <v>0</v>
      </c>
      <c r="AW2078" s="45">
        <f t="shared" si="1057"/>
        <v>0</v>
      </c>
      <c r="AX2078" s="45">
        <f t="shared" si="1057"/>
        <v>0</v>
      </c>
      <c r="AY2078" s="45">
        <f t="shared" si="1057"/>
        <v>0</v>
      </c>
      <c r="BA2078" s="38" t="str">
        <f t="shared" ca="1" si="1008"/>
        <v>VariantAllowances</v>
      </c>
      <c r="BB2078" s="38" t="str">
        <f t="shared" si="1009"/>
        <v>Variant allowances</v>
      </c>
      <c r="BC2078" s="38" t="str">
        <f t="shared" si="1010"/>
        <v>Variant allowances allocation to totex categories</v>
      </c>
    </row>
    <row r="2079" spans="4:55">
      <c r="D2079" s="1">
        <f t="shared" si="1003"/>
        <v>0</v>
      </c>
      <c r="E2079" s="37" t="str">
        <f t="shared" si="1004"/>
        <v>RIIO3 Variant Activity 89</v>
      </c>
      <c r="G2079" s="37" t="str">
        <f t="shared" si="1005"/>
        <v>£m 23/24 prices</v>
      </c>
      <c r="H2079" s="37" t="str">
        <f t="shared" si="1006"/>
        <v>Network operating costs (opex)</v>
      </c>
      <c r="AU2079" s="161">
        <f t="shared" ref="AU2079:AY2079" si="1058">INDEX(AU$8:AU$155,MATCH($E2079,$E$8:$E$155,0))*AU1188</f>
        <v>0</v>
      </c>
      <c r="AV2079" s="45">
        <f t="shared" si="1058"/>
        <v>0</v>
      </c>
      <c r="AW2079" s="45">
        <f t="shared" si="1058"/>
        <v>0</v>
      </c>
      <c r="AX2079" s="45">
        <f t="shared" si="1058"/>
        <v>0</v>
      </c>
      <c r="AY2079" s="45">
        <f t="shared" si="1058"/>
        <v>0</v>
      </c>
      <c r="BA2079" s="38" t="str">
        <f t="shared" ca="1" si="1008"/>
        <v>VariantAllowances</v>
      </c>
      <c r="BB2079" s="38" t="str">
        <f t="shared" si="1009"/>
        <v>Variant allowances</v>
      </c>
      <c r="BC2079" s="38" t="str">
        <f t="shared" si="1010"/>
        <v>Variant allowances allocation to totex categories</v>
      </c>
    </row>
    <row r="2080" spans="4:55">
      <c r="D2080" s="1">
        <f t="shared" si="1003"/>
        <v>0</v>
      </c>
      <c r="E2080" s="107" t="str">
        <f t="shared" si="1004"/>
        <v>RIIO3 Variant Activity 89</v>
      </c>
      <c r="F2080" s="125"/>
      <c r="G2080" s="107" t="str">
        <f t="shared" si="1005"/>
        <v>£m 23/24 prices</v>
      </c>
      <c r="H2080" s="107" t="str">
        <f t="shared" si="1006"/>
        <v>Indirects (opex)</v>
      </c>
      <c r="I2080" s="107"/>
      <c r="J2080" s="107"/>
      <c r="K2080" s="107"/>
      <c r="L2080" s="107"/>
      <c r="M2080" s="107"/>
      <c r="N2080" s="107"/>
      <c r="O2080" s="107"/>
      <c r="P2080" s="107"/>
      <c r="Q2080" s="107"/>
      <c r="R2080" s="107"/>
      <c r="S2080" s="107"/>
      <c r="T2080" s="107"/>
      <c r="U2080" s="107"/>
      <c r="V2080" s="107"/>
      <c r="W2080" s="107"/>
      <c r="X2080" s="107"/>
      <c r="Y2080" s="107"/>
      <c r="Z2080" s="107"/>
      <c r="AA2080" s="107"/>
      <c r="AB2080" s="107"/>
      <c r="AC2080" s="107"/>
      <c r="AD2080" s="107"/>
      <c r="AE2080" s="107"/>
      <c r="AF2080" s="107"/>
      <c r="AG2080" s="107"/>
      <c r="AH2080" s="107"/>
      <c r="AI2080" s="107"/>
      <c r="AJ2080" s="107"/>
      <c r="AK2080" s="107"/>
      <c r="AL2080" s="107"/>
      <c r="AM2080" s="107"/>
      <c r="AN2080" s="107"/>
      <c r="AO2080" s="107"/>
      <c r="AP2080" s="107"/>
      <c r="AQ2080" s="107"/>
      <c r="AR2080" s="107"/>
      <c r="AS2080" s="107"/>
      <c r="AT2080" s="113"/>
      <c r="AU2080" s="175">
        <f t="shared" ref="AU2080:AY2080" si="1059">INDEX(AU$8:AU$155,MATCH($E2080,$E$8:$E$155,0))*AU1189</f>
        <v>0</v>
      </c>
      <c r="AV2080" s="112">
        <f t="shared" si="1059"/>
        <v>0</v>
      </c>
      <c r="AW2080" s="112">
        <f t="shared" si="1059"/>
        <v>0</v>
      </c>
      <c r="AX2080" s="112">
        <f t="shared" si="1059"/>
        <v>0</v>
      </c>
      <c r="AY2080" s="112">
        <f t="shared" si="1059"/>
        <v>0</v>
      </c>
      <c r="BA2080" s="38" t="str">
        <f t="shared" ca="1" si="1008"/>
        <v>VariantAllowances</v>
      </c>
      <c r="BB2080" s="38" t="str">
        <f t="shared" si="1009"/>
        <v>Variant allowances</v>
      </c>
      <c r="BC2080" s="38" t="str">
        <f t="shared" si="1010"/>
        <v>Variant allowances allocation to totex categories</v>
      </c>
    </row>
    <row r="2081" spans="2:56">
      <c r="D2081" s="1">
        <f t="shared" ref="D2081:D2086" si="1060">INDEX($AY$158:$AY$305,MATCH(E2081,$E$158:$E$305,0))</f>
        <v>0</v>
      </c>
      <c r="E2081" s="37" t="str">
        <f t="shared" ref="E2081:E2086" si="1061">E1190</f>
        <v>RIIO3 Variant Activity 90</v>
      </c>
      <c r="G2081" s="37" t="str">
        <f t="shared" ref="G2081:G2086" si="1062">price_label</f>
        <v>£m 23/24 prices</v>
      </c>
      <c r="H2081" s="37" t="str">
        <f t="shared" ref="H2081:H2086" si="1063">H1190</f>
        <v>Load related capex</v>
      </c>
      <c r="AU2081" s="174">
        <f t="shared" ref="AU2081:AY2081" si="1064">INDEX(AU$8:AU$155,MATCH($E2081,$E$8:$E$155,0))*AU1190</f>
        <v>0</v>
      </c>
      <c r="AV2081" s="111">
        <f t="shared" si="1064"/>
        <v>0</v>
      </c>
      <c r="AW2081" s="111">
        <f t="shared" si="1064"/>
        <v>0</v>
      </c>
      <c r="AX2081" s="111">
        <f t="shared" si="1064"/>
        <v>0</v>
      </c>
      <c r="AY2081" s="111">
        <f t="shared" si="1064"/>
        <v>0</v>
      </c>
      <c r="BA2081" s="38" t="str">
        <f t="shared" ref="BA2081:BA2086" ca="1" si="1065">$A$1</f>
        <v>VariantAllowances</v>
      </c>
      <c r="BB2081" s="38" t="str">
        <f t="shared" ref="BB2081:BB2086" si="1066">$A$6</f>
        <v>Variant allowances</v>
      </c>
      <c r="BC2081" s="38" t="str">
        <f t="shared" ref="BC2081:BC2086" si="1067">$B$1198</f>
        <v>Variant allowances allocation to totex categories</v>
      </c>
    </row>
    <row r="2082" spans="2:56">
      <c r="D2082" s="1">
        <f t="shared" si="1060"/>
        <v>0</v>
      </c>
      <c r="E2082" s="37" t="str">
        <f t="shared" si="1061"/>
        <v>RIIO3 Variant Activity 90</v>
      </c>
      <c r="G2082" s="37" t="str">
        <f t="shared" si="1062"/>
        <v>£m 23/24 prices</v>
      </c>
      <c r="H2082" s="37" t="str">
        <f t="shared" si="1063"/>
        <v>Asset replacement capex</v>
      </c>
      <c r="AU2082" s="161">
        <f t="shared" ref="AU2082:AY2082" si="1068">INDEX(AU$8:AU$155,MATCH($E2082,$E$8:$E$155,0))*AU1191</f>
        <v>0</v>
      </c>
      <c r="AV2082" s="45">
        <f t="shared" si="1068"/>
        <v>0</v>
      </c>
      <c r="AW2082" s="45">
        <f t="shared" si="1068"/>
        <v>0</v>
      </c>
      <c r="AX2082" s="45">
        <f t="shared" si="1068"/>
        <v>0</v>
      </c>
      <c r="AY2082" s="45">
        <f t="shared" si="1068"/>
        <v>0</v>
      </c>
      <c r="BA2082" s="38" t="str">
        <f t="shared" ca="1" si="1065"/>
        <v>VariantAllowances</v>
      </c>
      <c r="BB2082" s="38" t="str">
        <f t="shared" si="1066"/>
        <v>Variant allowances</v>
      </c>
      <c r="BC2082" s="38" t="str">
        <f t="shared" si="1067"/>
        <v>Variant allowances allocation to totex categories</v>
      </c>
    </row>
    <row r="2083" spans="2:56">
      <c r="D2083" s="1">
        <f t="shared" si="1060"/>
        <v>0</v>
      </c>
      <c r="E2083" s="37" t="str">
        <f t="shared" si="1061"/>
        <v>RIIO3 Variant Activity 90</v>
      </c>
      <c r="G2083" s="37" t="str">
        <f t="shared" si="1062"/>
        <v>£m 23/24 prices</v>
      </c>
      <c r="H2083" s="37" t="str">
        <f t="shared" si="1063"/>
        <v>Other capex</v>
      </c>
      <c r="AU2083" s="161">
        <f t="shared" ref="AU2083:AY2083" si="1069">INDEX(AU$8:AU$155,MATCH($E2083,$E$8:$E$155,0))*AU1192</f>
        <v>0</v>
      </c>
      <c r="AV2083" s="45">
        <f t="shared" si="1069"/>
        <v>0</v>
      </c>
      <c r="AW2083" s="45">
        <f t="shared" si="1069"/>
        <v>0</v>
      </c>
      <c r="AX2083" s="45">
        <f t="shared" si="1069"/>
        <v>0</v>
      </c>
      <c r="AY2083" s="45">
        <f t="shared" si="1069"/>
        <v>0</v>
      </c>
      <c r="BA2083" s="38" t="str">
        <f t="shared" ca="1" si="1065"/>
        <v>VariantAllowances</v>
      </c>
      <c r="BB2083" s="38" t="str">
        <f t="shared" si="1066"/>
        <v>Variant allowances</v>
      </c>
      <c r="BC2083" s="38" t="str">
        <f t="shared" si="1067"/>
        <v>Variant allowances allocation to totex categories</v>
      </c>
    </row>
    <row r="2084" spans="2:56">
      <c r="D2084" s="1">
        <f t="shared" si="1060"/>
        <v>0</v>
      </c>
      <c r="E2084" s="37" t="str">
        <f t="shared" si="1061"/>
        <v>RIIO3 Variant Activity 90</v>
      </c>
      <c r="G2084" s="37" t="str">
        <f t="shared" si="1062"/>
        <v>£m 23/24 prices</v>
      </c>
      <c r="H2084" s="37" t="str">
        <f t="shared" si="1063"/>
        <v>Non-operational capex</v>
      </c>
      <c r="AU2084" s="161">
        <f t="shared" ref="AU2084:AY2084" si="1070">INDEX(AU$8:AU$155,MATCH($E2084,$E$8:$E$155,0))*AU1193</f>
        <v>0</v>
      </c>
      <c r="AV2084" s="45">
        <f t="shared" si="1070"/>
        <v>0</v>
      </c>
      <c r="AW2084" s="45">
        <f t="shared" si="1070"/>
        <v>0</v>
      </c>
      <c r="AX2084" s="45">
        <f t="shared" si="1070"/>
        <v>0</v>
      </c>
      <c r="AY2084" s="45">
        <f t="shared" si="1070"/>
        <v>0</v>
      </c>
      <c r="BA2084" s="38" t="str">
        <f t="shared" ca="1" si="1065"/>
        <v>VariantAllowances</v>
      </c>
      <c r="BB2084" s="38" t="str">
        <f t="shared" si="1066"/>
        <v>Variant allowances</v>
      </c>
      <c r="BC2084" s="38" t="str">
        <f t="shared" si="1067"/>
        <v>Variant allowances allocation to totex categories</v>
      </c>
    </row>
    <row r="2085" spans="2:56">
      <c r="D2085" s="1">
        <f t="shared" si="1060"/>
        <v>0</v>
      </c>
      <c r="E2085" s="37" t="str">
        <f t="shared" si="1061"/>
        <v>RIIO3 Variant Activity 90</v>
      </c>
      <c r="G2085" s="37" t="str">
        <f t="shared" si="1062"/>
        <v>£m 23/24 prices</v>
      </c>
      <c r="H2085" s="37" t="str">
        <f t="shared" si="1063"/>
        <v>Network operating costs (opex)</v>
      </c>
      <c r="AU2085" s="161">
        <f t="shared" ref="AU2085:AY2085" si="1071">INDEX(AU$8:AU$155,MATCH($E2085,$E$8:$E$155,0))*AU1194</f>
        <v>0</v>
      </c>
      <c r="AV2085" s="45">
        <f t="shared" si="1071"/>
        <v>0</v>
      </c>
      <c r="AW2085" s="45">
        <f t="shared" si="1071"/>
        <v>0</v>
      </c>
      <c r="AX2085" s="45">
        <f t="shared" si="1071"/>
        <v>0</v>
      </c>
      <c r="AY2085" s="45">
        <f t="shared" si="1071"/>
        <v>0</v>
      </c>
      <c r="BA2085" s="38" t="str">
        <f t="shared" ca="1" si="1065"/>
        <v>VariantAllowances</v>
      </c>
      <c r="BB2085" s="38" t="str">
        <f t="shared" si="1066"/>
        <v>Variant allowances</v>
      </c>
      <c r="BC2085" s="38" t="str">
        <f t="shared" si="1067"/>
        <v>Variant allowances allocation to totex categories</v>
      </c>
    </row>
    <row r="2086" spans="2:56">
      <c r="D2086" s="1">
        <f t="shared" si="1060"/>
        <v>0</v>
      </c>
      <c r="E2086" s="107" t="str">
        <f t="shared" si="1061"/>
        <v>RIIO3 Variant Activity 90</v>
      </c>
      <c r="F2086" s="125"/>
      <c r="G2086" s="107" t="str">
        <f t="shared" si="1062"/>
        <v>£m 23/24 prices</v>
      </c>
      <c r="H2086" s="107" t="str">
        <f t="shared" si="1063"/>
        <v>Indirects (opex)</v>
      </c>
      <c r="I2086" s="107"/>
      <c r="J2086" s="107"/>
      <c r="K2086" s="107"/>
      <c r="L2086" s="107"/>
      <c r="M2086" s="107"/>
      <c r="N2086" s="107"/>
      <c r="O2086" s="107"/>
      <c r="P2086" s="107"/>
      <c r="Q2086" s="107"/>
      <c r="R2086" s="107"/>
      <c r="S2086" s="107"/>
      <c r="T2086" s="107"/>
      <c r="U2086" s="107"/>
      <c r="V2086" s="107"/>
      <c r="W2086" s="107"/>
      <c r="X2086" s="107"/>
      <c r="Y2086" s="107"/>
      <c r="Z2086" s="107"/>
      <c r="AA2086" s="107"/>
      <c r="AB2086" s="107"/>
      <c r="AC2086" s="107"/>
      <c r="AD2086" s="107"/>
      <c r="AE2086" s="107"/>
      <c r="AF2086" s="107"/>
      <c r="AG2086" s="107"/>
      <c r="AH2086" s="107"/>
      <c r="AI2086" s="107"/>
      <c r="AJ2086" s="107"/>
      <c r="AK2086" s="107"/>
      <c r="AL2086" s="107"/>
      <c r="AM2086" s="107"/>
      <c r="AN2086" s="107"/>
      <c r="AO2086" s="107"/>
      <c r="AP2086" s="107"/>
      <c r="AQ2086" s="107"/>
      <c r="AR2086" s="107"/>
      <c r="AS2086" s="107"/>
      <c r="AT2086" s="113"/>
      <c r="AU2086" s="175">
        <f t="shared" ref="AU2086:AY2086" si="1072">INDEX(AU$8:AU$155,MATCH($E2086,$E$8:$E$155,0))*AU1195</f>
        <v>0</v>
      </c>
      <c r="AV2086" s="112">
        <f t="shared" si="1072"/>
        <v>0</v>
      </c>
      <c r="AW2086" s="112">
        <f t="shared" si="1072"/>
        <v>0</v>
      </c>
      <c r="AX2086" s="112">
        <f t="shared" si="1072"/>
        <v>0</v>
      </c>
      <c r="AY2086" s="112">
        <f t="shared" si="1072"/>
        <v>0</v>
      </c>
      <c r="BA2086" s="38" t="str">
        <f t="shared" ca="1" si="1065"/>
        <v>VariantAllowances</v>
      </c>
      <c r="BB2086" s="38" t="str">
        <f t="shared" si="1066"/>
        <v>Variant allowances</v>
      </c>
      <c r="BC2086" s="38" t="str">
        <f t="shared" si="1067"/>
        <v>Variant allowances allocation to totex categories</v>
      </c>
    </row>
    <row r="2087" spans="2:56">
      <c r="AU2087"/>
      <c r="AV2087"/>
      <c r="AW2087"/>
      <c r="AX2087"/>
      <c r="AY2087"/>
      <c r="BA2087" s="38"/>
    </row>
    <row r="2088" spans="2:56" ht="17.649999999999999" thickBot="1">
      <c r="B2088" s="8" t="s">
        <v>299</v>
      </c>
      <c r="BA2088" s="38"/>
    </row>
    <row r="2089" spans="2:56" ht="16.149999999999999" thickTop="1" thickBot="1">
      <c r="C2089" s="11" t="s">
        <v>300</v>
      </c>
      <c r="BA2089" s="38"/>
    </row>
    <row r="2090" spans="2:56">
      <c r="E2090" s="37" t="str">
        <f>LicenseeSelect!E1370</f>
        <v>RPE annual growth</v>
      </c>
      <c r="G2090" s="37" t="s">
        <v>59</v>
      </c>
      <c r="H2090" s="37" t="str">
        <f>LicenseeSelect!H1370</f>
        <v>RPEt</v>
      </c>
      <c r="J2090" s="37" t="s">
        <v>11</v>
      </c>
      <c r="AS2090" s="47">
        <f>LicenseeSelect!AS1370</f>
        <v>3.5817585813121052E-3</v>
      </c>
      <c r="AT2090" s="214">
        <f>LicenseeSelect!AT1370</f>
        <v>6.6337690951717111E-3</v>
      </c>
      <c r="AU2090" s="164">
        <f>LicenseeSelect!AU1370</f>
        <v>1.9118104009483702E-2</v>
      </c>
      <c r="AV2090" s="47">
        <f>LicenseeSelect!AV1370</f>
        <v>1.9805433642314928E-2</v>
      </c>
      <c r="AW2090" s="47">
        <f>LicenseeSelect!AW1370</f>
        <v>1.9447649236759724E-2</v>
      </c>
      <c r="AX2090" s="47">
        <f>LicenseeSelect!AX1370</f>
        <v>1.8646879509927348E-2</v>
      </c>
      <c r="AY2090" s="47">
        <f>LicenseeSelect!AY1370</f>
        <v>1.8531434774408793E-2</v>
      </c>
      <c r="BA2090" s="38" t="str">
        <f ca="1">$A$1</f>
        <v>VariantAllowances</v>
      </c>
      <c r="BB2090" s="38" t="str">
        <f t="shared" ref="BB2090:BB2091" si="1073">$A$6</f>
        <v>Variant allowances</v>
      </c>
      <c r="BC2090" s="38" t="str">
        <f>$B$2088</f>
        <v>Real Price Effects</v>
      </c>
      <c r="BD2090" s="38" t="str">
        <f>$C$2089</f>
        <v>RPE indexation</v>
      </c>
    </row>
    <row r="2091" spans="2:56">
      <c r="E2091" s="37" t="s">
        <v>190</v>
      </c>
      <c r="G2091" s="37" t="s">
        <v>161</v>
      </c>
      <c r="AT2091" s="76"/>
      <c r="AU2091" s="176" cm="1">
        <f t="array" ref="AU2091">PRODUCT(1+$AS2090:AU2090)</f>
        <v>1.0295531480228268</v>
      </c>
      <c r="AV2091" s="48" cm="1">
        <f t="array" ref="AV2091">PRODUCT(1+$AS2090:AV2090)</f>
        <v>1.0499438945772295</v>
      </c>
      <c r="AW2091" s="48" cm="1">
        <f t="array" ref="AW2091">PRODUCT(1+$AS2090:AW2090)</f>
        <v>1.0703628351572447</v>
      </c>
      <c r="AX2091" s="48" cm="1">
        <f t="array" ref="AX2091">PRODUCT(1+$AS2090:AX2090)</f>
        <v>1.0903217619763259</v>
      </c>
      <c r="AY2091" s="48" cm="1">
        <f t="array" ref="AY2091">PRODUCT(1+$AS2090:AY2090)</f>
        <v>1.1105269885915086</v>
      </c>
      <c r="BA2091" s="38" t="str">
        <f ca="1">$A$1</f>
        <v>VariantAllowances</v>
      </c>
      <c r="BB2091" s="38" t="str">
        <f t="shared" si="1073"/>
        <v>Variant allowances</v>
      </c>
      <c r="BC2091" s="38" t="str">
        <f>$B$2088</f>
        <v>Real Price Effects</v>
      </c>
      <c r="BD2091" s="38" t="str">
        <f>$C$2089</f>
        <v>RPE indexation</v>
      </c>
    </row>
    <row r="2092" spans="2:56">
      <c r="AU2092"/>
      <c r="AV2092"/>
      <c r="AW2092"/>
      <c r="AX2092"/>
      <c r="AY2092"/>
      <c r="BA2092" s="38"/>
    </row>
    <row r="2093" spans="2:56" ht="15.75" thickBot="1">
      <c r="C2093" s="11" t="s">
        <v>301</v>
      </c>
      <c r="AU2093"/>
      <c r="AV2093"/>
      <c r="AW2093"/>
      <c r="AX2093"/>
      <c r="AY2093"/>
      <c r="BA2093" s="38"/>
    </row>
    <row r="2094" spans="2:56">
      <c r="E2094" s="37" t="s">
        <v>196</v>
      </c>
      <c r="G2094" s="37" t="str">
        <f t="shared" ref="G2094:G2112" si="1074">price_label</f>
        <v>£m 23/24 prices</v>
      </c>
      <c r="H2094" s="37" t="str">
        <f t="shared" ref="H2094:H2099" si="1075">H1199</f>
        <v>Load related capex</v>
      </c>
      <c r="AU2094" s="161">
        <f>LicenseeSelect!AU1287*(AU$2091-1)</f>
        <v>2.0381468292152656</v>
      </c>
      <c r="AV2094" s="45">
        <f>LicenseeSelect!AV1287*(AV$2091-1)</f>
        <v>1.9966377999803815</v>
      </c>
      <c r="AW2094" s="45">
        <f>LicenseeSelect!AW1287*(AW$2091-1)</f>
        <v>2.1446003651883974</v>
      </c>
      <c r="AX2094" s="45">
        <f>LicenseeSelect!AX1287*(AX$2091-1)</f>
        <v>1.1271908903940815</v>
      </c>
      <c r="AY2094" s="45">
        <f>LicenseeSelect!AY1287*(AY$2091-1)</f>
        <v>2.73862243576114</v>
      </c>
      <c r="AZ2094" s="37"/>
      <c r="BA2094" s="38" t="str">
        <f t="shared" ref="BA2094:BA2112" ca="1" si="1076">$A$1</f>
        <v>VariantAllowances</v>
      </c>
      <c r="BB2094" s="38" t="str">
        <f t="shared" ref="BB2094:BB2112" si="1077">$A$6</f>
        <v>Variant allowances</v>
      </c>
      <c r="BC2094" s="38" t="str">
        <f t="shared" ref="BC2094:BC2112" si="1078">$B$2088</f>
        <v>Real Price Effects</v>
      </c>
      <c r="BD2094" s="38" t="str">
        <f t="shared" ref="BD2094:BD2112" si="1079">$C$2093</f>
        <v>RPE allowances</v>
      </c>
    </row>
    <row r="2095" spans="2:56">
      <c r="E2095" s="37" t="s">
        <v>196</v>
      </c>
      <c r="G2095" s="37" t="str">
        <f t="shared" si="1074"/>
        <v>£m 23/24 prices</v>
      </c>
      <c r="H2095" s="37" t="str">
        <f t="shared" si="1075"/>
        <v>Asset replacement capex</v>
      </c>
      <c r="AU2095" s="161">
        <f>LicenseeSelect!AU1288*(AU$2091-1)</f>
        <v>2.9285000558812273</v>
      </c>
      <c r="AV2095" s="45">
        <f>LicenseeSelect!AV1288*(AV$2091-1)</f>
        <v>3.4702188468466288</v>
      </c>
      <c r="AW2095" s="45">
        <f>LicenseeSelect!AW1288*(AW$2091-1)</f>
        <v>4.4034332172628625</v>
      </c>
      <c r="AX2095" s="45">
        <f>LicenseeSelect!AX1288*(AX$2091-1)</f>
        <v>5.5933560417204626</v>
      </c>
      <c r="AY2095" s="45">
        <f>LicenseeSelect!AY1288*(AY$2091-1)</f>
        <v>5.6601372191139374</v>
      </c>
      <c r="BA2095" s="38" t="str">
        <f t="shared" ca="1" si="1076"/>
        <v>VariantAllowances</v>
      </c>
      <c r="BB2095" s="38" t="str">
        <f t="shared" si="1077"/>
        <v>Variant allowances</v>
      </c>
      <c r="BC2095" s="38" t="str">
        <f t="shared" si="1078"/>
        <v>Real Price Effects</v>
      </c>
      <c r="BD2095" s="38" t="str">
        <f t="shared" si="1079"/>
        <v>RPE allowances</v>
      </c>
    </row>
    <row r="2096" spans="2:56">
      <c r="E2096" s="37" t="s">
        <v>196</v>
      </c>
      <c r="G2096" s="37" t="str">
        <f t="shared" si="1074"/>
        <v>£m 23/24 prices</v>
      </c>
      <c r="H2096" s="37" t="str">
        <f t="shared" si="1075"/>
        <v>Other capex</v>
      </c>
      <c r="AU2096" s="161">
        <f>LicenseeSelect!AU1289*(AU$2091-1)</f>
        <v>0</v>
      </c>
      <c r="AV2096" s="45">
        <f>LicenseeSelect!AV1289*(AV$2091-1)</f>
        <v>0</v>
      </c>
      <c r="AW2096" s="45">
        <f>LicenseeSelect!AW1289*(AW$2091-1)</f>
        <v>0</v>
      </c>
      <c r="AX2096" s="45">
        <f>LicenseeSelect!AX1289*(AX$2091-1)</f>
        <v>0</v>
      </c>
      <c r="AY2096" s="45">
        <f>LicenseeSelect!AY1289*(AY$2091-1)</f>
        <v>0</v>
      </c>
      <c r="BA2096" s="38" t="str">
        <f t="shared" ca="1" si="1076"/>
        <v>VariantAllowances</v>
      </c>
      <c r="BB2096" s="38" t="str">
        <f t="shared" si="1077"/>
        <v>Variant allowances</v>
      </c>
      <c r="BC2096" s="38" t="str">
        <f t="shared" si="1078"/>
        <v>Real Price Effects</v>
      </c>
      <c r="BD2096" s="38" t="str">
        <f t="shared" si="1079"/>
        <v>RPE allowances</v>
      </c>
    </row>
    <row r="2097" spans="4:56">
      <c r="E2097" s="37" t="s">
        <v>196</v>
      </c>
      <c r="G2097" s="37" t="str">
        <f t="shared" si="1074"/>
        <v>£m 23/24 prices</v>
      </c>
      <c r="H2097" s="37" t="str">
        <f t="shared" si="1075"/>
        <v>Non-operational capex</v>
      </c>
      <c r="AU2097" s="161">
        <f>LicenseeSelect!AU1290*(AU$2091-1)</f>
        <v>3.5260249708075158</v>
      </c>
      <c r="AV2097" s="45">
        <f>LicenseeSelect!AV1290*(AV$2091-1)</f>
        <v>6.8057282021145458</v>
      </c>
      <c r="AW2097" s="45">
        <f>LicenseeSelect!AW1290*(AW$2091-1)</f>
        <v>7.9797231657760861</v>
      </c>
      <c r="AX2097" s="45">
        <f>LicenseeSelect!AX1290*(AX$2091-1)</f>
        <v>8.2980929337051723</v>
      </c>
      <c r="AY2097" s="45">
        <f>LicenseeSelect!AY1290*(AY$2091-1)</f>
        <v>8.5738053780695189</v>
      </c>
      <c r="BA2097" s="38" t="str">
        <f t="shared" ca="1" si="1076"/>
        <v>VariantAllowances</v>
      </c>
      <c r="BB2097" s="38" t="str">
        <f t="shared" si="1077"/>
        <v>Variant allowances</v>
      </c>
      <c r="BC2097" s="38" t="str">
        <f t="shared" si="1078"/>
        <v>Real Price Effects</v>
      </c>
      <c r="BD2097" s="38" t="str">
        <f t="shared" si="1079"/>
        <v>RPE allowances</v>
      </c>
    </row>
    <row r="2098" spans="4:56">
      <c r="E2098" s="37" t="s">
        <v>196</v>
      </c>
      <c r="G2098" s="37" t="str">
        <f t="shared" si="1074"/>
        <v>£m 23/24 prices</v>
      </c>
      <c r="H2098" s="37" t="str">
        <f t="shared" si="1075"/>
        <v>Network operating costs (opex)</v>
      </c>
      <c r="AU2098" s="161">
        <f>LicenseeSelect!AU1291*(AU$2091-1)</f>
        <v>6.7225695514069344</v>
      </c>
      <c r="AV2098" s="45">
        <f>LicenseeSelect!AV1291*(AV$2091-1)</f>
        <v>10.917472130716982</v>
      </c>
      <c r="AW2098" s="45">
        <f>LicenseeSelect!AW1291*(AW$2091-1)</f>
        <v>16.088696811006628</v>
      </c>
      <c r="AX2098" s="45">
        <f>LicenseeSelect!AX1291*(AX$2091-1)</f>
        <v>18.567709536988229</v>
      </c>
      <c r="AY2098" s="45">
        <f>LicenseeSelect!AY1291*(AY$2091-1)</f>
        <v>23.017018028922564</v>
      </c>
      <c r="BA2098" s="38" t="str">
        <f t="shared" ca="1" si="1076"/>
        <v>VariantAllowances</v>
      </c>
      <c r="BB2098" s="38" t="str">
        <f t="shared" si="1077"/>
        <v>Variant allowances</v>
      </c>
      <c r="BC2098" s="38" t="str">
        <f t="shared" si="1078"/>
        <v>Real Price Effects</v>
      </c>
      <c r="BD2098" s="38" t="str">
        <f t="shared" si="1079"/>
        <v>RPE allowances</v>
      </c>
    </row>
    <row r="2099" spans="4:56">
      <c r="E2099" s="37" t="s">
        <v>196</v>
      </c>
      <c r="G2099" s="37" t="str">
        <f t="shared" si="1074"/>
        <v>£m 23/24 prices</v>
      </c>
      <c r="H2099" s="37" t="str">
        <f t="shared" si="1075"/>
        <v>Indirects (opex)</v>
      </c>
      <c r="AU2099" s="161">
        <f>LicenseeSelect!AU1292*(AU$2091-1)</f>
        <v>5.584373406908548</v>
      </c>
      <c r="AV2099" s="45">
        <f>LicenseeSelect!AV1292*(AV$2091-1)</f>
        <v>10.560246110163991</v>
      </c>
      <c r="AW2099" s="45">
        <f>LicenseeSelect!AW1292*(AW$2091-1)</f>
        <v>15.308857629819171</v>
      </c>
      <c r="AX2099" s="45">
        <f>LicenseeSelect!AX1292*(AX$2091-1)</f>
        <v>19.03935626554609</v>
      </c>
      <c r="AY2099" s="45">
        <f>LicenseeSelect!AY1292*(AY$2091-1)</f>
        <v>22.83766069390899</v>
      </c>
      <c r="BA2099" s="38" t="str">
        <f t="shared" ca="1" si="1076"/>
        <v>VariantAllowances</v>
      </c>
      <c r="BB2099" s="38" t="str">
        <f t="shared" si="1077"/>
        <v>Variant allowances</v>
      </c>
      <c r="BC2099" s="38" t="str">
        <f t="shared" si="1078"/>
        <v>Real Price Effects</v>
      </c>
      <c r="BD2099" s="38" t="str">
        <f t="shared" si="1079"/>
        <v>RPE allowances</v>
      </c>
    </row>
    <row r="2100" spans="4:56" customFormat="1" ht="14.25">
      <c r="F2100" s="124"/>
      <c r="AT2100" s="76"/>
    </row>
    <row r="2101" spans="4:56">
      <c r="D2101" s="1">
        <v>1</v>
      </c>
      <c r="E2101" s="37" t="s">
        <v>197</v>
      </c>
      <c r="G2101" s="37" t="str">
        <f t="shared" si="1074"/>
        <v>£m 23/24 prices</v>
      </c>
      <c r="H2101" s="37" t="str">
        <f t="shared" ref="H2101:H2106" si="1080">H1205</f>
        <v>Load related capex</v>
      </c>
      <c r="AU2101" s="161">
        <f t="shared" ref="AU2101:AY2112" si="1081">SUMIFS(AU$1199:AU$2086,$H$1199:$H$2086,$H2101,$D$1199:$D$2086,$D2101)*(AU$2091-1)</f>
        <v>5.4341313932091273</v>
      </c>
      <c r="AV2101" s="45">
        <f t="shared" si="1081"/>
        <v>7.6186461694913588</v>
      </c>
      <c r="AW2101" s="45">
        <f t="shared" si="1081"/>
        <v>8.6352173865228039</v>
      </c>
      <c r="AX2101" s="45">
        <f t="shared" si="1081"/>
        <v>10.033116732362023</v>
      </c>
      <c r="AY2101" s="45">
        <f t="shared" si="1081"/>
        <v>12.298053547791834</v>
      </c>
      <c r="BA2101" s="38" t="str">
        <f t="shared" ca="1" si="1076"/>
        <v>VariantAllowances</v>
      </c>
      <c r="BB2101" s="38" t="str">
        <f t="shared" si="1077"/>
        <v>Variant allowances</v>
      </c>
      <c r="BC2101" s="38" t="str">
        <f t="shared" si="1078"/>
        <v>Real Price Effects</v>
      </c>
      <c r="BD2101" s="38" t="str">
        <f t="shared" si="1079"/>
        <v>RPE allowances</v>
      </c>
    </row>
    <row r="2102" spans="4:56">
      <c r="D2102" s="1">
        <v>1</v>
      </c>
      <c r="E2102" s="37" t="s">
        <v>197</v>
      </c>
      <c r="G2102" s="37" t="str">
        <f t="shared" si="1074"/>
        <v>£m 23/24 prices</v>
      </c>
      <c r="H2102" s="37" t="str">
        <f t="shared" si="1080"/>
        <v>Asset replacement capex</v>
      </c>
      <c r="AU2102" s="161">
        <f t="shared" si="1081"/>
        <v>7.7252986604980025</v>
      </c>
      <c r="AV2102" s="45">
        <f t="shared" si="1081"/>
        <v>17.889503556905044</v>
      </c>
      <c r="AW2102" s="45">
        <f t="shared" si="1081"/>
        <v>21.148529460235018</v>
      </c>
      <c r="AX2102" s="45">
        <f t="shared" si="1081"/>
        <v>25.596495411168615</v>
      </c>
      <c r="AY2102" s="45">
        <f t="shared" si="1081"/>
        <v>28.220143378122298</v>
      </c>
      <c r="BA2102" s="38" t="str">
        <f t="shared" ca="1" si="1076"/>
        <v>VariantAllowances</v>
      </c>
      <c r="BB2102" s="38" t="str">
        <f t="shared" si="1077"/>
        <v>Variant allowances</v>
      </c>
      <c r="BC2102" s="38" t="str">
        <f t="shared" si="1078"/>
        <v>Real Price Effects</v>
      </c>
      <c r="BD2102" s="38" t="str">
        <f t="shared" si="1079"/>
        <v>RPE allowances</v>
      </c>
    </row>
    <row r="2103" spans="4:56">
      <c r="D2103" s="1">
        <v>1</v>
      </c>
      <c r="E2103" s="37" t="s">
        <v>197</v>
      </c>
      <c r="G2103" s="37" t="str">
        <f t="shared" si="1074"/>
        <v>£m 23/24 prices</v>
      </c>
      <c r="H2103" s="37" t="str">
        <f t="shared" si="1080"/>
        <v>Other capex</v>
      </c>
      <c r="AU2103" s="161">
        <f t="shared" si="1081"/>
        <v>1.3334433209843259</v>
      </c>
      <c r="AV2103" s="45">
        <f t="shared" si="1081"/>
        <v>2.6763231605702851</v>
      </c>
      <c r="AW2103" s="45">
        <f t="shared" si="1081"/>
        <v>3.5400355542110216</v>
      </c>
      <c r="AX2103" s="45">
        <f t="shared" si="1081"/>
        <v>5.0322209957065525</v>
      </c>
      <c r="AY2103" s="45">
        <f t="shared" si="1081"/>
        <v>4.7776687665127957</v>
      </c>
      <c r="BA2103" s="38" t="str">
        <f t="shared" ca="1" si="1076"/>
        <v>VariantAllowances</v>
      </c>
      <c r="BB2103" s="38" t="str">
        <f t="shared" si="1077"/>
        <v>Variant allowances</v>
      </c>
      <c r="BC2103" s="38" t="str">
        <f t="shared" si="1078"/>
        <v>Real Price Effects</v>
      </c>
      <c r="BD2103" s="38" t="str">
        <f t="shared" si="1079"/>
        <v>RPE allowances</v>
      </c>
    </row>
    <row r="2104" spans="4:56">
      <c r="D2104" s="1">
        <v>1</v>
      </c>
      <c r="E2104" s="37" t="s">
        <v>197</v>
      </c>
      <c r="G2104" s="37" t="str">
        <f t="shared" si="1074"/>
        <v>£m 23/24 prices</v>
      </c>
      <c r="H2104" s="37" t="str">
        <f t="shared" si="1080"/>
        <v>Non-operational capex</v>
      </c>
      <c r="AU2104" s="161">
        <f t="shared" si="1081"/>
        <v>1.1818009759897623</v>
      </c>
      <c r="AV2104" s="45">
        <f t="shared" si="1081"/>
        <v>2.095134249096672</v>
      </c>
      <c r="AW2104" s="45">
        <f t="shared" si="1081"/>
        <v>1.6684806708798923</v>
      </c>
      <c r="AX2104" s="45">
        <f t="shared" si="1081"/>
        <v>2.1629387053053684</v>
      </c>
      <c r="AY2104" s="45">
        <f t="shared" si="1081"/>
        <v>1.8147335896701353</v>
      </c>
      <c r="BA2104" s="38" t="str">
        <f t="shared" ca="1" si="1076"/>
        <v>VariantAllowances</v>
      </c>
      <c r="BB2104" s="38" t="str">
        <f t="shared" si="1077"/>
        <v>Variant allowances</v>
      </c>
      <c r="BC2104" s="38" t="str">
        <f t="shared" si="1078"/>
        <v>Real Price Effects</v>
      </c>
      <c r="BD2104" s="38" t="str">
        <f t="shared" si="1079"/>
        <v>RPE allowances</v>
      </c>
    </row>
    <row r="2105" spans="4:56">
      <c r="D2105" s="1">
        <v>1</v>
      </c>
      <c r="E2105" s="37" t="s">
        <v>197</v>
      </c>
      <c r="G2105" s="37" t="str">
        <f t="shared" si="1074"/>
        <v>£m 23/24 prices</v>
      </c>
      <c r="H2105" s="37" t="str">
        <f t="shared" si="1080"/>
        <v>Network operating costs (opex)</v>
      </c>
      <c r="AU2105" s="161">
        <f t="shared" si="1081"/>
        <v>4.7197995277637519</v>
      </c>
      <c r="AV2105" s="45">
        <f t="shared" si="1081"/>
        <v>12.711183844326841</v>
      </c>
      <c r="AW2105" s="45">
        <f t="shared" si="1081"/>
        <v>14.153203577564009</v>
      </c>
      <c r="AX2105" s="45">
        <f t="shared" si="1081"/>
        <v>13.601613244967147</v>
      </c>
      <c r="AY2105" s="45">
        <f t="shared" si="1081"/>
        <v>13.77369140482592</v>
      </c>
      <c r="BA2105" s="38" t="str">
        <f t="shared" ca="1" si="1076"/>
        <v>VariantAllowances</v>
      </c>
      <c r="BB2105" s="38" t="str">
        <f t="shared" si="1077"/>
        <v>Variant allowances</v>
      </c>
      <c r="BC2105" s="38" t="str">
        <f t="shared" si="1078"/>
        <v>Real Price Effects</v>
      </c>
      <c r="BD2105" s="38" t="str">
        <f t="shared" si="1079"/>
        <v>RPE allowances</v>
      </c>
    </row>
    <row r="2106" spans="4:56">
      <c r="D2106" s="1">
        <v>1</v>
      </c>
      <c r="E2106" s="37" t="s">
        <v>197</v>
      </c>
      <c r="G2106" s="37" t="str">
        <f t="shared" si="1074"/>
        <v>£m 23/24 prices</v>
      </c>
      <c r="H2106" s="37" t="str">
        <f t="shared" si="1080"/>
        <v>Indirects (opex)</v>
      </c>
      <c r="AU2106" s="161">
        <f t="shared" si="1081"/>
        <v>2.7639693674456647E-2</v>
      </c>
      <c r="AV2106" s="45">
        <f t="shared" si="1081"/>
        <v>5.6125126380806765E-2</v>
      </c>
      <c r="AW2106" s="45">
        <f t="shared" si="1081"/>
        <v>6.0255402065254669E-2</v>
      </c>
      <c r="AX2106" s="45">
        <f t="shared" si="1081"/>
        <v>7.8543694133945616E-2</v>
      </c>
      <c r="AY2106" s="45">
        <f t="shared" si="1081"/>
        <v>9.9962514892154936E-2</v>
      </c>
      <c r="BA2106" s="38" t="str">
        <f t="shared" ca="1" si="1076"/>
        <v>VariantAllowances</v>
      </c>
      <c r="BB2106" s="38" t="str">
        <f t="shared" si="1077"/>
        <v>Variant allowances</v>
      </c>
      <c r="BC2106" s="38" t="str">
        <f t="shared" si="1078"/>
        <v>Real Price Effects</v>
      </c>
      <c r="BD2106" s="38" t="str">
        <f t="shared" si="1079"/>
        <v>RPE allowances</v>
      </c>
    </row>
    <row r="2107" spans="4:56">
      <c r="D2107" s="1">
        <v>2</v>
      </c>
      <c r="E2107" s="37" t="s">
        <v>198</v>
      </c>
      <c r="G2107" s="37" t="str">
        <f t="shared" si="1074"/>
        <v>£m 23/24 prices</v>
      </c>
      <c r="H2107" s="37" t="str">
        <f t="shared" ref="H2107:H2112" si="1082">H1583</f>
        <v>Load related capex</v>
      </c>
      <c r="AU2107" s="161">
        <f t="shared" si="1081"/>
        <v>3.2089103090901494</v>
      </c>
      <c r="AV2107" s="45">
        <f t="shared" si="1081"/>
        <v>1.4281298860248715</v>
      </c>
      <c r="AW2107" s="45">
        <f t="shared" si="1081"/>
        <v>0</v>
      </c>
      <c r="AX2107" s="45">
        <f t="shared" si="1081"/>
        <v>0</v>
      </c>
      <c r="AY2107" s="45">
        <f t="shared" si="1081"/>
        <v>0</v>
      </c>
      <c r="BA2107" s="38" t="str">
        <f t="shared" ca="1" si="1076"/>
        <v>VariantAllowances</v>
      </c>
      <c r="BB2107" s="38" t="str">
        <f t="shared" si="1077"/>
        <v>Variant allowances</v>
      </c>
      <c r="BC2107" s="38" t="str">
        <f t="shared" si="1078"/>
        <v>Real Price Effects</v>
      </c>
      <c r="BD2107" s="38" t="str">
        <f t="shared" si="1079"/>
        <v>RPE allowances</v>
      </c>
    </row>
    <row r="2108" spans="4:56">
      <c r="D2108" s="1">
        <v>2</v>
      </c>
      <c r="E2108" s="37" t="s">
        <v>198</v>
      </c>
      <c r="G2108" s="37" t="str">
        <f t="shared" si="1074"/>
        <v>£m 23/24 prices</v>
      </c>
      <c r="H2108" s="37" t="str">
        <f t="shared" si="1082"/>
        <v>Asset replacement capex</v>
      </c>
      <c r="AU2108" s="161">
        <f t="shared" si="1081"/>
        <v>0</v>
      </c>
      <c r="AV2108" s="45">
        <f t="shared" si="1081"/>
        <v>0</v>
      </c>
      <c r="AW2108" s="45">
        <f t="shared" si="1081"/>
        <v>0</v>
      </c>
      <c r="AX2108" s="45">
        <f t="shared" si="1081"/>
        <v>0</v>
      </c>
      <c r="AY2108" s="45">
        <f t="shared" si="1081"/>
        <v>0</v>
      </c>
      <c r="BA2108" s="38" t="str">
        <f t="shared" ca="1" si="1076"/>
        <v>VariantAllowances</v>
      </c>
      <c r="BB2108" s="38" t="str">
        <f t="shared" si="1077"/>
        <v>Variant allowances</v>
      </c>
      <c r="BC2108" s="38" t="str">
        <f t="shared" si="1078"/>
        <v>Real Price Effects</v>
      </c>
      <c r="BD2108" s="38" t="str">
        <f t="shared" si="1079"/>
        <v>RPE allowances</v>
      </c>
    </row>
    <row r="2109" spans="4:56">
      <c r="D2109" s="1">
        <v>2</v>
      </c>
      <c r="E2109" s="37" t="s">
        <v>198</v>
      </c>
      <c r="G2109" s="37" t="str">
        <f t="shared" si="1074"/>
        <v>£m 23/24 prices</v>
      </c>
      <c r="H2109" s="37" t="str">
        <f t="shared" si="1082"/>
        <v>Other capex</v>
      </c>
      <c r="AU2109" s="161">
        <f t="shared" si="1081"/>
        <v>0</v>
      </c>
      <c r="AV2109" s="45">
        <f t="shared" si="1081"/>
        <v>0</v>
      </c>
      <c r="AW2109" s="45">
        <f t="shared" si="1081"/>
        <v>0</v>
      </c>
      <c r="AX2109" s="45">
        <f t="shared" si="1081"/>
        <v>0</v>
      </c>
      <c r="AY2109" s="45">
        <f t="shared" si="1081"/>
        <v>0</v>
      </c>
      <c r="BA2109" s="38" t="str">
        <f t="shared" ca="1" si="1076"/>
        <v>VariantAllowances</v>
      </c>
      <c r="BB2109" s="38" t="str">
        <f t="shared" si="1077"/>
        <v>Variant allowances</v>
      </c>
      <c r="BC2109" s="38" t="str">
        <f t="shared" si="1078"/>
        <v>Real Price Effects</v>
      </c>
      <c r="BD2109" s="38" t="str">
        <f t="shared" si="1079"/>
        <v>RPE allowances</v>
      </c>
    </row>
    <row r="2110" spans="4:56">
      <c r="D2110" s="1">
        <v>2</v>
      </c>
      <c r="E2110" s="37" t="s">
        <v>198</v>
      </c>
      <c r="G2110" s="37" t="str">
        <f t="shared" si="1074"/>
        <v>£m 23/24 prices</v>
      </c>
      <c r="H2110" s="37" t="str">
        <f t="shared" si="1082"/>
        <v>Non-operational capex</v>
      </c>
      <c r="AU2110" s="161">
        <f t="shared" si="1081"/>
        <v>0</v>
      </c>
      <c r="AV2110" s="45">
        <f t="shared" si="1081"/>
        <v>0</v>
      </c>
      <c r="AW2110" s="45">
        <f t="shared" si="1081"/>
        <v>0</v>
      </c>
      <c r="AX2110" s="45">
        <f t="shared" si="1081"/>
        <v>0</v>
      </c>
      <c r="AY2110" s="45">
        <f t="shared" si="1081"/>
        <v>0</v>
      </c>
      <c r="BA2110" s="38" t="str">
        <f t="shared" ca="1" si="1076"/>
        <v>VariantAllowances</v>
      </c>
      <c r="BB2110" s="38" t="str">
        <f t="shared" si="1077"/>
        <v>Variant allowances</v>
      </c>
      <c r="BC2110" s="38" t="str">
        <f t="shared" si="1078"/>
        <v>Real Price Effects</v>
      </c>
      <c r="BD2110" s="38" t="str">
        <f t="shared" si="1079"/>
        <v>RPE allowances</v>
      </c>
    </row>
    <row r="2111" spans="4:56">
      <c r="D2111" s="1">
        <v>2</v>
      </c>
      <c r="E2111" s="37" t="s">
        <v>198</v>
      </c>
      <c r="G2111" s="37" t="str">
        <f t="shared" si="1074"/>
        <v>£m 23/24 prices</v>
      </c>
      <c r="H2111" s="37" t="str">
        <f t="shared" si="1082"/>
        <v>Network operating costs (opex)</v>
      </c>
      <c r="AU2111" s="161">
        <f t="shared" si="1081"/>
        <v>0</v>
      </c>
      <c r="AV2111" s="45">
        <f t="shared" si="1081"/>
        <v>0</v>
      </c>
      <c r="AW2111" s="45">
        <f t="shared" si="1081"/>
        <v>0</v>
      </c>
      <c r="AX2111" s="45">
        <f t="shared" si="1081"/>
        <v>0</v>
      </c>
      <c r="AY2111" s="45">
        <f t="shared" si="1081"/>
        <v>0</v>
      </c>
      <c r="BA2111" s="38" t="str">
        <f t="shared" ca="1" si="1076"/>
        <v>VariantAllowances</v>
      </c>
      <c r="BB2111" s="38" t="str">
        <f t="shared" si="1077"/>
        <v>Variant allowances</v>
      </c>
      <c r="BC2111" s="38" t="str">
        <f t="shared" si="1078"/>
        <v>Real Price Effects</v>
      </c>
      <c r="BD2111" s="38" t="str">
        <f t="shared" si="1079"/>
        <v>RPE allowances</v>
      </c>
    </row>
    <row r="2112" spans="4:56">
      <c r="D2112" s="1">
        <v>2</v>
      </c>
      <c r="E2112" s="37" t="s">
        <v>198</v>
      </c>
      <c r="G2112" s="37" t="str">
        <f t="shared" si="1074"/>
        <v>£m 23/24 prices</v>
      </c>
      <c r="H2112" s="37" t="str">
        <f t="shared" si="1082"/>
        <v>Indirects (opex)</v>
      </c>
      <c r="AU2112" s="161">
        <f t="shared" si="1081"/>
        <v>0</v>
      </c>
      <c r="AV2112" s="45">
        <f t="shared" si="1081"/>
        <v>0</v>
      </c>
      <c r="AW2112" s="45">
        <f t="shared" si="1081"/>
        <v>0</v>
      </c>
      <c r="AX2112" s="45">
        <f t="shared" si="1081"/>
        <v>0</v>
      </c>
      <c r="AY2112" s="45">
        <f t="shared" si="1081"/>
        <v>0</v>
      </c>
      <c r="BA2112" s="38" t="str">
        <f t="shared" ca="1" si="1076"/>
        <v>VariantAllowances</v>
      </c>
      <c r="BB2112" s="38" t="str">
        <f t="shared" si="1077"/>
        <v>Variant allowances</v>
      </c>
      <c r="BC2112" s="38" t="str">
        <f t="shared" si="1078"/>
        <v>Real Price Effects</v>
      </c>
      <c r="BD2112" s="38" t="str">
        <f t="shared" si="1079"/>
        <v>RPE allowances</v>
      </c>
    </row>
    <row r="2113" spans="2:56"/>
    <row r="2114" spans="2:56" ht="17.649999999999999" thickBot="1">
      <c r="B2114" s="8" t="s">
        <v>719</v>
      </c>
      <c r="AU2114"/>
      <c r="AV2114"/>
      <c r="AW2114"/>
      <c r="AX2114"/>
      <c r="AY2114"/>
      <c r="BA2114" s="38"/>
    </row>
    <row r="2115" spans="2:56" ht="16.149999999999999" thickTop="1" thickBot="1">
      <c r="C2115" s="11" t="s">
        <v>114</v>
      </c>
      <c r="AU2115"/>
      <c r="AV2115"/>
      <c r="AW2115"/>
      <c r="AX2115"/>
      <c r="AY2115"/>
      <c r="BA2115" s="38"/>
    </row>
    <row r="2116" spans="2:56">
      <c r="E2116" s="37" t="s">
        <v>542</v>
      </c>
      <c r="G2116" s="37" t="str">
        <f t="shared" ref="G2116:G2121" si="1083">price_label</f>
        <v>£m 23/24 prices</v>
      </c>
      <c r="AP2116" s="57"/>
      <c r="AU2116" s="134">
        <f>SUMIFS(AU$1199:AU$2086,$D$1199:$D$2086,"&lt;2",$H$1199:$H$2086,$E2116)+AU2094+AU2101</f>
        <v>312.17184490871477</v>
      </c>
      <c r="AV2116" s="53">
        <f t="shared" ref="AV2116:AY2116" si="1084">SUMIFS(AV$1199:AV$2086,$D$1199:$D$2086,"&lt;2",$H$1199:$H$2086,$E2116)+AV2094+AV2101</f>
        <v>284.520878377457</v>
      </c>
      <c r="AW2116" s="53">
        <f t="shared" si="1084"/>
        <v>252.44844288431966</v>
      </c>
      <c r="AX2116" s="53">
        <f t="shared" si="1084"/>
        <v>241.32274970213876</v>
      </c>
      <c r="AY2116" s="53">
        <f t="shared" si="1084"/>
        <v>245.37610219782928</v>
      </c>
      <c r="BA2116" s="38" t="str">
        <f t="shared" ref="BA2116:BA2121" ca="1" si="1085">$A$1</f>
        <v>VariantAllowances</v>
      </c>
      <c r="BB2116" s="38" t="str">
        <f t="shared" ref="BB2116:BB2121" si="1086">$A$6</f>
        <v>Variant allowances</v>
      </c>
      <c r="BC2116" s="38" t="str">
        <f t="shared" ref="BC2116:BC2121" si="1087">$B$2114</f>
        <v>Variant allowance summary</v>
      </c>
      <c r="BD2116" s="38" t="str">
        <f t="shared" ref="BD2116:BD2121" si="1088">$C$2115</f>
        <v>CapRate 1</v>
      </c>
    </row>
    <row r="2117" spans="2:56">
      <c r="E2117" s="37" t="s">
        <v>543</v>
      </c>
      <c r="G2117" s="37" t="str">
        <f t="shared" si="1083"/>
        <v>£m 23/24 prices</v>
      </c>
      <c r="AP2117" s="57"/>
      <c r="AU2117" s="134">
        <f t="shared" ref="AU2117:AY2117" si="1089">SUMIFS(AU$1199:AU$2086,$D$1199:$D$2086,"&lt;2",$H$1199:$H$2086,$E2117)+AU2095+AU2102</f>
        <v>274.90951160181606</v>
      </c>
      <c r="AV2117" s="53">
        <f t="shared" si="1089"/>
        <v>382.92985081529685</v>
      </c>
      <c r="AW2117" s="53">
        <f t="shared" si="1089"/>
        <v>330.02775729977799</v>
      </c>
      <c r="AX2117" s="53">
        <f t="shared" si="1089"/>
        <v>317.90648669752954</v>
      </c>
      <c r="AY2117" s="53">
        <f t="shared" si="1089"/>
        <v>291.90359813171983</v>
      </c>
      <c r="BA2117" s="38" t="str">
        <f t="shared" ca="1" si="1085"/>
        <v>VariantAllowances</v>
      </c>
      <c r="BB2117" s="38" t="str">
        <f t="shared" si="1086"/>
        <v>Variant allowances</v>
      </c>
      <c r="BC2117" s="38" t="str">
        <f t="shared" si="1087"/>
        <v>Variant allowance summary</v>
      </c>
      <c r="BD2117" s="38" t="str">
        <f t="shared" si="1088"/>
        <v>CapRate 1</v>
      </c>
    </row>
    <row r="2118" spans="2:56">
      <c r="E2118" s="37" t="s">
        <v>544</v>
      </c>
      <c r="G2118" s="37" t="str">
        <f t="shared" si="1083"/>
        <v>£m 23/24 prices</v>
      </c>
      <c r="AP2118" s="57"/>
      <c r="AU2118" s="134">
        <f t="shared" ref="AU2118:AY2118" si="1090">SUMIFS(AU$1199:AU$2086,$D$1199:$D$2086,"&lt;2",$H$1199:$H$2086,$E2118)+AU2096+AU2103</f>
        <v>46.453622056406196</v>
      </c>
      <c r="AV2118" s="53">
        <f t="shared" si="1090"/>
        <v>56.262916341280707</v>
      </c>
      <c r="AW2118" s="53">
        <f t="shared" si="1090"/>
        <v>53.851191241724997</v>
      </c>
      <c r="AX2118" s="53">
        <f t="shared" si="1090"/>
        <v>60.746601291183296</v>
      </c>
      <c r="AY2118" s="53">
        <f t="shared" si="1090"/>
        <v>48.003932572272987</v>
      </c>
      <c r="BA2118" s="38" t="str">
        <f t="shared" ca="1" si="1085"/>
        <v>VariantAllowances</v>
      </c>
      <c r="BB2118" s="38" t="str">
        <f t="shared" si="1086"/>
        <v>Variant allowances</v>
      </c>
      <c r="BC2118" s="38" t="str">
        <f t="shared" si="1087"/>
        <v>Variant allowance summary</v>
      </c>
      <c r="BD2118" s="38" t="str">
        <f t="shared" si="1088"/>
        <v>CapRate 1</v>
      </c>
    </row>
    <row r="2119" spans="2:56">
      <c r="E2119" s="37" t="s">
        <v>332</v>
      </c>
      <c r="G2119" s="37" t="str">
        <f t="shared" si="1083"/>
        <v>£m 23/24 prices</v>
      </c>
      <c r="AU2119" s="134">
        <f t="shared" ref="AU2119:AY2119" si="1091">SUMIFS(AU$1199:AU$2086,$D$1199:$D$2086,"&lt;2",$H$1199:$H$2086,$E2119)+AU2097+AU2104</f>
        <v>44.696830674041237</v>
      </c>
      <c r="AV2119" s="53">
        <f t="shared" si="1091"/>
        <v>50.850619610355352</v>
      </c>
      <c r="AW2119" s="53">
        <f t="shared" si="1091"/>
        <v>33.360731439490948</v>
      </c>
      <c r="AX2119" s="53">
        <f t="shared" si="1091"/>
        <v>34.408070071147108</v>
      </c>
      <c r="AY2119" s="53">
        <f t="shared" si="1091"/>
        <v>26.807457213826346</v>
      </c>
      <c r="BA2119" s="38" t="str">
        <f t="shared" ca="1" si="1085"/>
        <v>VariantAllowances</v>
      </c>
      <c r="BB2119" s="38" t="str">
        <f t="shared" si="1086"/>
        <v>Variant allowances</v>
      </c>
      <c r="BC2119" s="38" t="str">
        <f t="shared" si="1087"/>
        <v>Variant allowance summary</v>
      </c>
      <c r="BD2119" s="38" t="str">
        <f t="shared" si="1088"/>
        <v>CapRate 1</v>
      </c>
    </row>
    <row r="2120" spans="2:56">
      <c r="E2120" s="37" t="s">
        <v>539</v>
      </c>
      <c r="G2120" s="37" t="str">
        <f t="shared" si="1083"/>
        <v>£m 23/24 prices</v>
      </c>
      <c r="AP2120" s="57"/>
      <c r="AU2120" s="134">
        <f t="shared" ref="AU2120:AY2120" si="1092">SUMIFS(AU$1199:AU$2086,$D$1199:$D$2086,"&lt;2",$H$1199:$H$2086,$E2120)+AU2098+AU2105</f>
        <v>265.57719157272322</v>
      </c>
      <c r="AV2120" s="53">
        <f t="shared" si="1092"/>
        <v>372.83876785856484</v>
      </c>
      <c r="AW2120" s="53">
        <f t="shared" si="1092"/>
        <v>325.48575886320339</v>
      </c>
      <c r="AX2120" s="53">
        <f t="shared" si="1092"/>
        <v>276.88182520842952</v>
      </c>
      <c r="AY2120" s="53">
        <f t="shared" si="1092"/>
        <v>255.52941156019125</v>
      </c>
      <c r="BA2120" s="38" t="str">
        <f t="shared" ca="1" si="1085"/>
        <v>VariantAllowances</v>
      </c>
      <c r="BB2120" s="38" t="str">
        <f t="shared" si="1086"/>
        <v>Variant allowances</v>
      </c>
      <c r="BC2120" s="38" t="str">
        <f t="shared" si="1087"/>
        <v>Variant allowance summary</v>
      </c>
      <c r="BD2120" s="38" t="str">
        <f t="shared" si="1088"/>
        <v>CapRate 1</v>
      </c>
    </row>
    <row r="2121" spans="2:56">
      <c r="E2121" s="37" t="s">
        <v>331</v>
      </c>
      <c r="G2121" s="37" t="str">
        <f t="shared" si="1083"/>
        <v>£m 23/24 prices</v>
      </c>
      <c r="AU2121" s="134">
        <f t="shared" ref="AU2121:AY2121" si="1093">SUMIFS(AU$1199:AU$2086,$D$1199:$D$2086,"&lt;2",$H$1199:$H$2086,$E2121)+AU2099+AU2106</f>
        <v>8.8672668898953244</v>
      </c>
      <c r="AV2121" s="53">
        <f t="shared" si="1093"/>
        <v>14.060134748699802</v>
      </c>
      <c r="AW2121" s="53">
        <f t="shared" si="1093"/>
        <v>18.545465706284165</v>
      </c>
      <c r="AX2121" s="53">
        <f t="shared" si="1093"/>
        <v>22.307498740918742</v>
      </c>
      <c r="AY2121" s="53">
        <f t="shared" si="1093"/>
        <v>26.162040457167528</v>
      </c>
      <c r="BA2121" s="38" t="str">
        <f t="shared" ca="1" si="1085"/>
        <v>VariantAllowances</v>
      </c>
      <c r="BB2121" s="38" t="str">
        <f t="shared" si="1086"/>
        <v>Variant allowances</v>
      </c>
      <c r="BC2121" s="38" t="str">
        <f t="shared" si="1087"/>
        <v>Variant allowance summary</v>
      </c>
      <c r="BD2121" s="38" t="str">
        <f t="shared" si="1088"/>
        <v>CapRate 1</v>
      </c>
    </row>
    <row r="2122" spans="2:56">
      <c r="AU2122"/>
      <c r="AV2122"/>
      <c r="AW2122"/>
      <c r="AX2122"/>
      <c r="AY2122"/>
      <c r="BA2122" s="38"/>
    </row>
    <row r="2123" spans="2:56" ht="15.75" thickBot="1">
      <c r="C2123" s="11" t="s">
        <v>115</v>
      </c>
      <c r="AU2123"/>
      <c r="AV2123"/>
      <c r="AW2123"/>
      <c r="AX2123"/>
      <c r="AY2123"/>
      <c r="BA2123" s="38"/>
    </row>
    <row r="2124" spans="2:56">
      <c r="E2124" s="37" t="s">
        <v>542</v>
      </c>
      <c r="G2124" s="37" t="str">
        <f t="shared" ref="G2124:G2129" si="1094">price_label</f>
        <v>£m 23/24 prices</v>
      </c>
      <c r="AU2124" s="134">
        <f>SUMIFS(AU$1199:AU$2086,$D$1199:$D$2086,"&gt;=2",$H$1199:$H$2086,$E2124)+AU2107</f>
        <v>2569.0195202540499</v>
      </c>
      <c r="AV2124" s="53">
        <f t="shared" ref="AV2124:AY2124" si="1095">SUMIFS(AV$1199:AV$2086,$D$1199:$D$2086,"&gt;=2",$H$1199:$H$2086,$E2124)+AV2107</f>
        <v>3768.2916589435908</v>
      </c>
      <c r="AW2124" s="53">
        <f t="shared" si="1095"/>
        <v>4748.095128895191</v>
      </c>
      <c r="AX2124" s="53">
        <f t="shared" si="1095"/>
        <v>5106.850863104014</v>
      </c>
      <c r="AY2124" s="53">
        <f t="shared" si="1095"/>
        <v>4765.5025090658501</v>
      </c>
      <c r="BA2124" s="38" t="str">
        <f t="shared" ref="BA2124:BA2129" ca="1" si="1096">$A$1</f>
        <v>VariantAllowances</v>
      </c>
      <c r="BB2124" s="38" t="str">
        <f t="shared" ref="BB2124:BB2129" si="1097">$A$6</f>
        <v>Variant allowances</v>
      </c>
      <c r="BC2124" s="38" t="str">
        <f t="shared" ref="BC2124:BC2129" si="1098">$B$2114</f>
        <v>Variant allowance summary</v>
      </c>
      <c r="BD2124" s="38" t="str">
        <f t="shared" ref="BD2124:BD2129" si="1099">$C$2123</f>
        <v>CapRate 2</v>
      </c>
    </row>
    <row r="2125" spans="2:56">
      <c r="E2125" s="37" t="s">
        <v>543</v>
      </c>
      <c r="G2125" s="37" t="str">
        <f t="shared" si="1094"/>
        <v>£m 23/24 prices</v>
      </c>
      <c r="AU2125" s="134">
        <f t="shared" ref="AU2125:AY2125" si="1100">SUMIFS(AU$1199:AU$2086,$D$1199:$D$2086,"&gt;=2",$H$1199:$H$2086,$E2125)+AU2108</f>
        <v>10.66358601</v>
      </c>
      <c r="AV2125" s="53">
        <f t="shared" si="1100"/>
        <v>126.47207067659998</v>
      </c>
      <c r="AW2125" s="53">
        <f t="shared" si="1100"/>
        <v>265.83024864854696</v>
      </c>
      <c r="AX2125" s="53">
        <f t="shared" si="1100"/>
        <v>305.56460383374338</v>
      </c>
      <c r="AY2125" s="53">
        <f t="shared" si="1100"/>
        <v>299.21158993360041</v>
      </c>
      <c r="BA2125" s="38" t="str">
        <f t="shared" ca="1" si="1096"/>
        <v>VariantAllowances</v>
      </c>
      <c r="BB2125" s="38" t="str">
        <f t="shared" si="1097"/>
        <v>Variant allowances</v>
      </c>
      <c r="BC2125" s="38" t="str">
        <f t="shared" si="1098"/>
        <v>Variant allowance summary</v>
      </c>
      <c r="BD2125" s="38" t="str">
        <f t="shared" si="1099"/>
        <v>CapRate 2</v>
      </c>
    </row>
    <row r="2126" spans="2:56">
      <c r="E2126" s="37" t="s">
        <v>544</v>
      </c>
      <c r="G2126" s="37" t="str">
        <f t="shared" si="1094"/>
        <v>£m 23/24 prices</v>
      </c>
      <c r="AU2126" s="134">
        <f t="shared" ref="AU2126:AY2126" si="1101">SUMIFS(AU$1199:AU$2086,$D$1199:$D$2086,"&gt;=2",$H$1199:$H$2086,$E2126)+AU2109</f>
        <v>0</v>
      </c>
      <c r="AV2126" s="53">
        <f t="shared" si="1101"/>
        <v>0</v>
      </c>
      <c r="AW2126" s="53">
        <f t="shared" si="1101"/>
        <v>0</v>
      </c>
      <c r="AX2126" s="53">
        <f t="shared" si="1101"/>
        <v>1.0072540169000002</v>
      </c>
      <c r="AY2126" s="53">
        <f t="shared" si="1101"/>
        <v>1.0072540169000002</v>
      </c>
      <c r="BA2126" s="38" t="str">
        <f t="shared" ca="1" si="1096"/>
        <v>VariantAllowances</v>
      </c>
      <c r="BB2126" s="38" t="str">
        <f t="shared" si="1097"/>
        <v>Variant allowances</v>
      </c>
      <c r="BC2126" s="38" t="str">
        <f t="shared" si="1098"/>
        <v>Variant allowance summary</v>
      </c>
      <c r="BD2126" s="38" t="str">
        <f t="shared" si="1099"/>
        <v>CapRate 2</v>
      </c>
    </row>
    <row r="2127" spans="2:56">
      <c r="E2127" s="37" t="s">
        <v>332</v>
      </c>
      <c r="G2127" s="37" t="str">
        <f t="shared" si="1094"/>
        <v>£m 23/24 prices</v>
      </c>
      <c r="AU2127" s="134">
        <f t="shared" ref="AU2127:AY2127" si="1102">SUMIFS(AU$1199:AU$2086,$D$1199:$D$2086,"&gt;=2",$H$1199:$H$2086,$E2127)+AU2110</f>
        <v>13.5</v>
      </c>
      <c r="AV2127" s="53">
        <f t="shared" si="1102"/>
        <v>18.5</v>
      </c>
      <c r="AW2127" s="53">
        <f t="shared" si="1102"/>
        <v>19</v>
      </c>
      <c r="AX2127" s="53">
        <f t="shared" si="1102"/>
        <v>9.0092043429000004</v>
      </c>
      <c r="AY2127" s="53">
        <f t="shared" si="1102"/>
        <v>4.5092043429000004</v>
      </c>
      <c r="BA2127" s="38" t="str">
        <f t="shared" ca="1" si="1096"/>
        <v>VariantAllowances</v>
      </c>
      <c r="BB2127" s="38" t="str">
        <f t="shared" si="1097"/>
        <v>Variant allowances</v>
      </c>
      <c r="BC2127" s="38" t="str">
        <f t="shared" si="1098"/>
        <v>Variant allowance summary</v>
      </c>
      <c r="BD2127" s="38" t="str">
        <f t="shared" si="1099"/>
        <v>CapRate 2</v>
      </c>
    </row>
    <row r="2128" spans="2:56">
      <c r="E2128" s="37" t="s">
        <v>539</v>
      </c>
      <c r="G2128" s="37" t="str">
        <f t="shared" si="1094"/>
        <v>£m 23/24 prices</v>
      </c>
      <c r="AU2128" s="134">
        <f t="shared" ref="AU2128:AY2128" si="1103">SUMIFS(AU$1199:AU$2086,$D$1199:$D$2086,"&gt;=2",$H$1199:$H$2086,$E2128)+AU2111</f>
        <v>17.85048023256682</v>
      </c>
      <c r="AV2128" s="53">
        <f t="shared" si="1103"/>
        <v>27.606114712602889</v>
      </c>
      <c r="AW2128" s="53">
        <f t="shared" si="1103"/>
        <v>21.965650739669705</v>
      </c>
      <c r="AX2128" s="53">
        <f t="shared" si="1103"/>
        <v>16.936861218984916</v>
      </c>
      <c r="AY2128" s="53">
        <f t="shared" si="1103"/>
        <v>11.218285343615671</v>
      </c>
      <c r="BA2128" s="38" t="str">
        <f t="shared" ca="1" si="1096"/>
        <v>VariantAllowances</v>
      </c>
      <c r="BB2128" s="38" t="str">
        <f t="shared" si="1097"/>
        <v>Variant allowances</v>
      </c>
      <c r="BC2128" s="38" t="str">
        <f t="shared" si="1098"/>
        <v>Variant allowance summary</v>
      </c>
      <c r="BD2128" s="38" t="str">
        <f t="shared" si="1099"/>
        <v>CapRate 2</v>
      </c>
    </row>
    <row r="2129" spans="1:64">
      <c r="E2129" s="37" t="s">
        <v>331</v>
      </c>
      <c r="G2129" s="37" t="str">
        <f t="shared" si="1094"/>
        <v>£m 23/24 prices</v>
      </c>
      <c r="AU2129" s="134">
        <f t="shared" ref="AU2129:AY2129" si="1104">SUMIFS(AU$1199:AU$2086,$D$1199:$D$2086,"&gt;=2",$H$1199:$H$2086,$E2129)+AU2112</f>
        <v>22.74629299515103</v>
      </c>
      <c r="AV2129" s="53">
        <f t="shared" si="1104"/>
        <v>19.436816705942817</v>
      </c>
      <c r="AW2129" s="53">
        <f t="shared" si="1104"/>
        <v>21.644385013376812</v>
      </c>
      <c r="AX2129" s="53">
        <f t="shared" si="1104"/>
        <v>11.181133717387736</v>
      </c>
      <c r="AY2129" s="53">
        <f t="shared" si="1104"/>
        <v>7.706863994981604</v>
      </c>
      <c r="BA2129" s="38" t="str">
        <f t="shared" ca="1" si="1096"/>
        <v>VariantAllowances</v>
      </c>
      <c r="BB2129" s="38" t="str">
        <f t="shared" si="1097"/>
        <v>Variant allowances</v>
      </c>
      <c r="BC2129" s="38" t="str">
        <f t="shared" si="1098"/>
        <v>Variant allowance summary</v>
      </c>
      <c r="BD2129" s="38" t="str">
        <f t="shared" si="1099"/>
        <v>CapRate 2</v>
      </c>
    </row>
    <row r="2130" spans="1:64">
      <c r="AU2130"/>
      <c r="AV2130"/>
      <c r="AW2130"/>
      <c r="AX2130"/>
      <c r="AY2130"/>
      <c r="BA2130" s="38"/>
    </row>
    <row r="2131" spans="1:64" customFormat="1" ht="14.25">
      <c r="F2131" s="124"/>
      <c r="AT2131" s="76"/>
    </row>
    <row r="2132" spans="1:64" customFormat="1" ht="19.899999999999999" thickBot="1">
      <c r="A2132" s="12" t="s">
        <v>303</v>
      </c>
      <c r="F2132" s="124"/>
      <c r="AT2132" s="76"/>
      <c r="BA2132" s="1"/>
      <c r="BB2132" s="1"/>
    </row>
    <row r="2133" spans="1:64" s="38" customFormat="1" ht="15.75" thickTop="1">
      <c r="A2133" s="6"/>
      <c r="B2133" s="6"/>
      <c r="C2133"/>
      <c r="D2133"/>
      <c r="E2133" s="37"/>
      <c r="F2133" s="123"/>
      <c r="G2133" s="37"/>
      <c r="H2133" s="37"/>
      <c r="I2133" s="37"/>
      <c r="J2133" s="37"/>
      <c r="K2133" s="37"/>
      <c r="L2133" s="37"/>
      <c r="M2133" s="37"/>
      <c r="N2133" s="37"/>
      <c r="O2133" s="37"/>
      <c r="P2133" s="37"/>
      <c r="Q2133" s="37"/>
      <c r="R2133" s="37"/>
      <c r="S2133" s="37"/>
      <c r="T2133" s="37"/>
      <c r="U2133" s="37"/>
      <c r="V2133" s="37"/>
      <c r="W2133" s="37"/>
      <c r="X2133" s="37"/>
      <c r="Y2133" s="37"/>
      <c r="Z2133" s="37"/>
      <c r="AA2133" s="37"/>
      <c r="AB2133" s="37"/>
      <c r="AC2133" s="37"/>
      <c r="AD2133" s="37"/>
      <c r="AE2133" s="37"/>
      <c r="AF2133" s="37"/>
      <c r="AG2133" s="37"/>
      <c r="AH2133" s="37"/>
      <c r="AI2133" s="37"/>
      <c r="AJ2133" s="37"/>
      <c r="AK2133" s="37"/>
      <c r="AL2133" s="37"/>
      <c r="AM2133" s="37"/>
      <c r="AN2133" s="37"/>
      <c r="AO2133" s="37"/>
      <c r="AP2133" s="37"/>
      <c r="AQ2133" s="37"/>
      <c r="AR2133" s="37"/>
      <c r="AS2133" s="37"/>
      <c r="AT2133" s="77"/>
      <c r="AU2133" s="37"/>
      <c r="AV2133" s="37"/>
      <c r="AW2133" s="37"/>
      <c r="AX2133" s="37"/>
      <c r="AY2133" s="37"/>
      <c r="BA2133" s="1"/>
      <c r="BE2133" s="37"/>
      <c r="BF2133" s="6"/>
      <c r="BG2133" s="6"/>
      <c r="BH2133" s="6"/>
      <c r="BI2133" s="6"/>
      <c r="BJ2133" s="6"/>
      <c r="BK2133" s="6"/>
      <c r="BL2133" s="6"/>
    </row>
    <row r="2134" spans="1:64" s="38" customFormat="1">
      <c r="A2134" s="6"/>
      <c r="B2134" s="6"/>
      <c r="C2134"/>
      <c r="D2134"/>
      <c r="E2134" s="37"/>
      <c r="F2134" s="123"/>
      <c r="G2134" s="37"/>
      <c r="H2134" s="37"/>
      <c r="I2134" s="37"/>
      <c r="J2134" s="37"/>
      <c r="K2134" s="37"/>
      <c r="L2134" s="37"/>
      <c r="M2134" s="37"/>
      <c r="N2134" s="37"/>
      <c r="O2134" s="37"/>
      <c r="P2134" s="37"/>
      <c r="Q2134" s="37"/>
      <c r="R2134" s="37"/>
      <c r="S2134" s="37"/>
      <c r="T2134" s="37"/>
      <c r="U2134" s="37"/>
      <c r="V2134" s="37"/>
      <c r="W2134" s="37"/>
      <c r="X2134" s="37"/>
      <c r="Y2134" s="37"/>
      <c r="Z2134" s="37"/>
      <c r="AA2134" s="37"/>
      <c r="AB2134" s="37"/>
      <c r="AC2134" s="37"/>
      <c r="AD2134" s="37"/>
      <c r="AE2134" s="37"/>
      <c r="AF2134" s="37"/>
      <c r="AG2134" s="37"/>
      <c r="AH2134" s="37"/>
      <c r="AI2134" s="37"/>
      <c r="AJ2134" s="37"/>
      <c r="AK2134" s="37"/>
      <c r="AL2134" s="37"/>
      <c r="AM2134" s="37"/>
      <c r="AN2134" s="37"/>
      <c r="AO2134" s="37"/>
      <c r="AP2134" s="37"/>
      <c r="AQ2134" s="37"/>
      <c r="AR2134" s="37"/>
      <c r="AS2134" s="37"/>
      <c r="AT2134" s="77"/>
      <c r="AU2134" s="37"/>
      <c r="AV2134" s="37"/>
      <c r="AW2134" s="37"/>
      <c r="AX2134" s="37"/>
      <c r="AY2134" s="37"/>
      <c r="BA2134" s="1"/>
      <c r="BE2134" s="37"/>
      <c r="BF2134" s="6"/>
      <c r="BG2134" s="6"/>
      <c r="BH2134" s="6"/>
      <c r="BI2134" s="6"/>
      <c r="BJ2134" s="6"/>
      <c r="BK2134" s="6"/>
      <c r="BL2134" s="6"/>
    </row>
    <row r="2135" spans="1:64" s="38" customFormat="1" hidden="1">
      <c r="A2135" s="6"/>
      <c r="B2135" s="6"/>
      <c r="C2135"/>
      <c r="D2135"/>
      <c r="E2135" s="37"/>
      <c r="F2135" s="123"/>
      <c r="G2135" s="37"/>
      <c r="H2135" s="37"/>
      <c r="I2135" s="37"/>
      <c r="J2135" s="37"/>
      <c r="K2135" s="37"/>
      <c r="L2135" s="37"/>
      <c r="M2135" s="37"/>
      <c r="N2135" s="37"/>
      <c r="O2135" s="37"/>
      <c r="P2135" s="37"/>
      <c r="Q2135" s="37"/>
      <c r="R2135" s="37"/>
      <c r="S2135" s="37"/>
      <c r="T2135" s="37"/>
      <c r="U2135" s="37"/>
      <c r="V2135" s="37"/>
      <c r="W2135" s="37"/>
      <c r="X2135" s="37"/>
      <c r="Y2135" s="37"/>
      <c r="Z2135" s="37"/>
      <c r="AA2135" s="37"/>
      <c r="AB2135" s="37"/>
      <c r="AC2135" s="37"/>
      <c r="AD2135" s="37"/>
      <c r="AE2135" s="37"/>
      <c r="AF2135" s="37"/>
      <c r="AG2135" s="37"/>
      <c r="AH2135" s="37"/>
      <c r="AI2135" s="37"/>
      <c r="AJ2135" s="37"/>
      <c r="AK2135" s="37"/>
      <c r="AL2135" s="37"/>
      <c r="AM2135" s="37"/>
      <c r="AN2135" s="37"/>
      <c r="AO2135" s="37"/>
      <c r="AP2135" s="37"/>
      <c r="AQ2135" s="37"/>
      <c r="AR2135" s="37"/>
      <c r="AS2135" s="37"/>
      <c r="AT2135" s="77"/>
      <c r="AU2135" s="37"/>
      <c r="AV2135" s="37"/>
      <c r="AW2135" s="37"/>
      <c r="AX2135" s="37"/>
      <c r="AY2135" s="37"/>
      <c r="BA2135" s="1"/>
      <c r="BE2135" s="37"/>
      <c r="BF2135" s="6"/>
      <c r="BG2135" s="6"/>
      <c r="BH2135" s="6"/>
      <c r="BI2135" s="6"/>
      <c r="BJ2135" s="6"/>
      <c r="BK2135" s="6"/>
      <c r="BL2135" s="6"/>
    </row>
    <row r="2136" spans="1:64" s="38" customFormat="1" hidden="1">
      <c r="A2136" s="6"/>
      <c r="B2136" s="6"/>
      <c r="C2136"/>
      <c r="D2136"/>
      <c r="E2136" s="37"/>
      <c r="F2136" s="123"/>
      <c r="G2136" s="37"/>
      <c r="H2136" s="37"/>
      <c r="I2136" s="37"/>
      <c r="J2136" s="37"/>
      <c r="K2136" s="37"/>
      <c r="L2136" s="37"/>
      <c r="M2136" s="37"/>
      <c r="N2136" s="37"/>
      <c r="O2136" s="37"/>
      <c r="P2136" s="37"/>
      <c r="Q2136" s="37"/>
      <c r="R2136" s="37"/>
      <c r="S2136" s="37"/>
      <c r="T2136" s="37"/>
      <c r="U2136" s="37"/>
      <c r="V2136" s="37"/>
      <c r="W2136" s="37"/>
      <c r="X2136" s="37"/>
      <c r="Y2136" s="37"/>
      <c r="Z2136" s="37"/>
      <c r="AA2136" s="37"/>
      <c r="AB2136" s="37"/>
      <c r="AC2136" s="37"/>
      <c r="AD2136" s="37"/>
      <c r="AE2136" s="37"/>
      <c r="AF2136" s="37"/>
      <c r="AG2136" s="37"/>
      <c r="AH2136" s="37"/>
      <c r="AI2136" s="37"/>
      <c r="AJ2136" s="37"/>
      <c r="AK2136" s="37"/>
      <c r="AL2136" s="37"/>
      <c r="AM2136" s="37"/>
      <c r="AN2136" s="37"/>
      <c r="AO2136" s="37"/>
      <c r="AP2136" s="37"/>
      <c r="AQ2136" s="37"/>
      <c r="AR2136" s="37"/>
      <c r="AS2136" s="37"/>
      <c r="AT2136" s="77"/>
      <c r="AU2136" s="37"/>
      <c r="AV2136" s="37"/>
      <c r="AW2136" s="37"/>
      <c r="AX2136" s="37"/>
      <c r="AY2136" s="37"/>
      <c r="BA2136" s="1"/>
      <c r="BE2136" s="37"/>
      <c r="BF2136" s="6"/>
      <c r="BG2136" s="6"/>
      <c r="BH2136" s="6"/>
      <c r="BI2136" s="6"/>
      <c r="BJ2136" s="6"/>
      <c r="BK2136" s="6"/>
      <c r="BL2136" s="6"/>
    </row>
    <row r="2137" spans="1:64" s="38" customFormat="1" hidden="1">
      <c r="A2137" s="6"/>
      <c r="B2137" s="6"/>
      <c r="C2137"/>
      <c r="D2137"/>
      <c r="E2137" s="37"/>
      <c r="F2137" s="123"/>
      <c r="G2137" s="37"/>
      <c r="H2137" s="37"/>
      <c r="I2137" s="37"/>
      <c r="J2137" s="37"/>
      <c r="K2137" s="37"/>
      <c r="L2137" s="37"/>
      <c r="M2137" s="37"/>
      <c r="N2137" s="37"/>
      <c r="O2137" s="37"/>
      <c r="P2137" s="37"/>
      <c r="Q2137" s="37"/>
      <c r="R2137" s="37"/>
      <c r="S2137" s="37"/>
      <c r="T2137" s="37"/>
      <c r="U2137" s="37"/>
      <c r="V2137" s="37"/>
      <c r="W2137" s="37"/>
      <c r="X2137" s="37"/>
      <c r="Y2137" s="37"/>
      <c r="Z2137" s="37"/>
      <c r="AA2137" s="37"/>
      <c r="AB2137" s="37"/>
      <c r="AC2137" s="37"/>
      <c r="AD2137" s="37"/>
      <c r="AE2137" s="37"/>
      <c r="AF2137" s="37"/>
      <c r="AG2137" s="37"/>
      <c r="AH2137" s="37"/>
      <c r="AI2137" s="37"/>
      <c r="AJ2137" s="37"/>
      <c r="AK2137" s="37"/>
      <c r="AL2137" s="37"/>
      <c r="AM2137" s="37"/>
      <c r="AN2137" s="37"/>
      <c r="AO2137" s="37"/>
      <c r="AP2137" s="37"/>
      <c r="AQ2137" s="37"/>
      <c r="AR2137" s="37"/>
      <c r="AS2137" s="37"/>
      <c r="AT2137" s="77"/>
      <c r="AU2137" s="37"/>
      <c r="AV2137" s="37"/>
      <c r="AW2137" s="37"/>
      <c r="AX2137" s="37"/>
      <c r="AY2137" s="37"/>
      <c r="BA2137" s="1"/>
      <c r="BE2137" s="37"/>
      <c r="BF2137" s="6"/>
      <c r="BG2137" s="6"/>
      <c r="BH2137" s="6"/>
      <c r="BI2137" s="6"/>
      <c r="BJ2137" s="6"/>
      <c r="BK2137" s="6"/>
      <c r="BL2137" s="6"/>
    </row>
    <row r="2138" spans="1:64" s="38" customFormat="1" hidden="1">
      <c r="A2138" s="6"/>
      <c r="B2138" s="6"/>
      <c r="C2138"/>
      <c r="D2138"/>
      <c r="E2138" s="37"/>
      <c r="F2138" s="123"/>
      <c r="G2138" s="37"/>
      <c r="H2138" s="37"/>
      <c r="I2138" s="37"/>
      <c r="J2138" s="37"/>
      <c r="K2138" s="37"/>
      <c r="L2138" s="37"/>
      <c r="M2138" s="37"/>
      <c r="N2138" s="37"/>
      <c r="O2138" s="37"/>
      <c r="P2138" s="37"/>
      <c r="Q2138" s="37"/>
      <c r="R2138" s="37"/>
      <c r="S2138" s="37"/>
      <c r="T2138" s="37"/>
      <c r="U2138" s="37"/>
      <c r="V2138" s="37"/>
      <c r="W2138" s="37"/>
      <c r="X2138" s="37"/>
      <c r="Y2138" s="37"/>
      <c r="Z2138" s="37"/>
      <c r="AA2138" s="37"/>
      <c r="AB2138" s="37"/>
      <c r="AC2138" s="37"/>
      <c r="AD2138" s="37"/>
      <c r="AE2138" s="37"/>
      <c r="AF2138" s="37"/>
      <c r="AG2138" s="37"/>
      <c r="AH2138" s="37"/>
      <c r="AI2138" s="37"/>
      <c r="AJ2138" s="37"/>
      <c r="AK2138" s="37"/>
      <c r="AL2138" s="37"/>
      <c r="AM2138" s="37"/>
      <c r="AN2138" s="37"/>
      <c r="AO2138" s="37"/>
      <c r="AP2138" s="37"/>
      <c r="AQ2138" s="37"/>
      <c r="AR2138" s="37"/>
      <c r="AS2138" s="37"/>
      <c r="AT2138" s="77"/>
      <c r="AU2138" s="37"/>
      <c r="AV2138" s="37"/>
      <c r="AW2138" s="37"/>
      <c r="AX2138" s="37"/>
      <c r="AY2138" s="37"/>
      <c r="BA2138" s="1"/>
      <c r="BE2138" s="37"/>
      <c r="BF2138" s="6"/>
      <c r="BG2138" s="6"/>
      <c r="BH2138" s="6"/>
      <c r="BI2138" s="6"/>
      <c r="BJ2138" s="6"/>
      <c r="BK2138" s="6"/>
      <c r="BL2138" s="6"/>
    </row>
    <row r="2139" spans="1:64" s="38" customFormat="1" hidden="1">
      <c r="A2139" s="6"/>
      <c r="B2139" s="6"/>
      <c r="C2139"/>
      <c r="D2139"/>
      <c r="E2139" s="37"/>
      <c r="F2139" s="123"/>
      <c r="G2139" s="37"/>
      <c r="H2139" s="37"/>
      <c r="I2139" s="37"/>
      <c r="J2139" s="37"/>
      <c r="K2139" s="37"/>
      <c r="L2139" s="37"/>
      <c r="M2139" s="37"/>
      <c r="N2139" s="37"/>
      <c r="O2139" s="37"/>
      <c r="P2139" s="37"/>
      <c r="Q2139" s="37"/>
      <c r="R2139" s="37"/>
      <c r="S2139" s="37"/>
      <c r="T2139" s="37"/>
      <c r="U2139" s="37"/>
      <c r="V2139" s="37"/>
      <c r="W2139" s="37"/>
      <c r="X2139" s="37"/>
      <c r="Y2139" s="37"/>
      <c r="Z2139" s="37"/>
      <c r="AA2139" s="37"/>
      <c r="AB2139" s="37"/>
      <c r="AC2139" s="37"/>
      <c r="AD2139" s="37"/>
      <c r="AE2139" s="37"/>
      <c r="AF2139" s="37"/>
      <c r="AG2139" s="37"/>
      <c r="AH2139" s="37"/>
      <c r="AI2139" s="37"/>
      <c r="AJ2139" s="37"/>
      <c r="AK2139" s="37"/>
      <c r="AL2139" s="37"/>
      <c r="AM2139" s="37"/>
      <c r="AN2139" s="37"/>
      <c r="AO2139" s="37"/>
      <c r="AP2139" s="37"/>
      <c r="AQ2139" s="37"/>
      <c r="AR2139" s="37"/>
      <c r="AS2139" s="37"/>
      <c r="AT2139" s="77"/>
      <c r="AU2139" s="37"/>
      <c r="AV2139" s="37"/>
      <c r="AW2139" s="37"/>
      <c r="AX2139" s="37"/>
      <c r="AY2139" s="37"/>
      <c r="BA2139" s="1"/>
      <c r="BE2139" s="37"/>
      <c r="BF2139" s="6"/>
      <c r="BG2139" s="6"/>
      <c r="BH2139" s="6"/>
      <c r="BI2139" s="6"/>
      <c r="BJ2139" s="6"/>
      <c r="BK2139" s="6"/>
      <c r="BL2139" s="6"/>
    </row>
    <row r="2140" spans="1:64" s="38" customFormat="1" hidden="1">
      <c r="A2140" s="6"/>
      <c r="B2140" s="6"/>
      <c r="C2140"/>
      <c r="D2140"/>
      <c r="E2140" s="37"/>
      <c r="F2140" s="123"/>
      <c r="G2140" s="37"/>
      <c r="H2140" s="37"/>
      <c r="I2140" s="37"/>
      <c r="J2140" s="37"/>
      <c r="K2140" s="37"/>
      <c r="L2140" s="37"/>
      <c r="M2140" s="37"/>
      <c r="N2140" s="37"/>
      <c r="O2140" s="37"/>
      <c r="P2140" s="37"/>
      <c r="Q2140" s="37"/>
      <c r="R2140" s="37"/>
      <c r="S2140" s="37"/>
      <c r="T2140" s="37"/>
      <c r="U2140" s="37"/>
      <c r="V2140" s="37"/>
      <c r="W2140" s="37"/>
      <c r="X2140" s="37"/>
      <c r="Y2140" s="37"/>
      <c r="Z2140" s="37"/>
      <c r="AA2140" s="37"/>
      <c r="AB2140" s="37"/>
      <c r="AC2140" s="37"/>
      <c r="AD2140" s="37"/>
      <c r="AE2140" s="37"/>
      <c r="AF2140" s="37"/>
      <c r="AG2140" s="37"/>
      <c r="AH2140" s="37"/>
      <c r="AI2140" s="37"/>
      <c r="AJ2140" s="37"/>
      <c r="AK2140" s="37"/>
      <c r="AL2140" s="37"/>
      <c r="AM2140" s="37"/>
      <c r="AN2140" s="37"/>
      <c r="AO2140" s="37"/>
      <c r="AP2140" s="37"/>
      <c r="AQ2140" s="37"/>
      <c r="AR2140" s="37"/>
      <c r="AS2140" s="37"/>
      <c r="AT2140" s="77"/>
      <c r="AU2140" s="37"/>
      <c r="AV2140" s="37"/>
      <c r="AW2140" s="37"/>
      <c r="AX2140" s="37"/>
      <c r="AY2140" s="37"/>
      <c r="BA2140" s="1"/>
      <c r="BE2140" s="37"/>
      <c r="BF2140" s="6"/>
      <c r="BG2140" s="6"/>
      <c r="BH2140" s="6"/>
      <c r="BI2140" s="6"/>
      <c r="BJ2140" s="6"/>
      <c r="BK2140" s="6"/>
      <c r="BL2140" s="6"/>
    </row>
    <row r="2141" spans="1:64" s="38" customFormat="1" hidden="1">
      <c r="A2141" s="6"/>
      <c r="B2141" s="6"/>
      <c r="C2141"/>
      <c r="D2141"/>
      <c r="E2141" s="37"/>
      <c r="F2141" s="123"/>
      <c r="G2141" s="37"/>
      <c r="H2141" s="37"/>
      <c r="I2141" s="37"/>
      <c r="J2141" s="37"/>
      <c r="K2141" s="37"/>
      <c r="L2141" s="37"/>
      <c r="M2141" s="37"/>
      <c r="N2141" s="37"/>
      <c r="O2141" s="37"/>
      <c r="P2141" s="37"/>
      <c r="Q2141" s="37"/>
      <c r="R2141" s="37"/>
      <c r="S2141" s="37"/>
      <c r="T2141" s="37"/>
      <c r="U2141" s="37"/>
      <c r="V2141" s="37"/>
      <c r="W2141" s="37"/>
      <c r="X2141" s="37"/>
      <c r="Y2141" s="37"/>
      <c r="Z2141" s="37"/>
      <c r="AA2141" s="37"/>
      <c r="AB2141" s="37"/>
      <c r="AC2141" s="37"/>
      <c r="AD2141" s="37"/>
      <c r="AE2141" s="37"/>
      <c r="AF2141" s="37"/>
      <c r="AG2141" s="37"/>
      <c r="AH2141" s="37"/>
      <c r="AI2141" s="37"/>
      <c r="AJ2141" s="37"/>
      <c r="AK2141" s="37"/>
      <c r="AL2141" s="37"/>
      <c r="AM2141" s="37"/>
      <c r="AN2141" s="37"/>
      <c r="AO2141" s="37"/>
      <c r="AP2141" s="37"/>
      <c r="AQ2141" s="37"/>
      <c r="AR2141" s="37"/>
      <c r="AS2141" s="37"/>
      <c r="AT2141" s="77"/>
      <c r="AU2141" s="37"/>
      <c r="AV2141" s="37"/>
      <c r="AW2141" s="37"/>
      <c r="AX2141" s="37"/>
      <c r="AY2141" s="37"/>
      <c r="BA2141" s="1"/>
      <c r="BE2141" s="37"/>
      <c r="BF2141" s="6"/>
      <c r="BG2141" s="6"/>
      <c r="BH2141" s="6"/>
      <c r="BI2141" s="6"/>
      <c r="BJ2141" s="6"/>
      <c r="BK2141" s="6"/>
      <c r="BL2141" s="6"/>
    </row>
    <row r="2142" spans="1:64" s="38" customFormat="1" hidden="1">
      <c r="A2142" s="6"/>
      <c r="B2142" s="6"/>
      <c r="C2142"/>
      <c r="D2142"/>
      <c r="E2142" s="37"/>
      <c r="F2142" s="123"/>
      <c r="G2142" s="37"/>
      <c r="H2142" s="37"/>
      <c r="I2142" s="37"/>
      <c r="J2142" s="37"/>
      <c r="K2142" s="37"/>
      <c r="L2142" s="37"/>
      <c r="M2142" s="37"/>
      <c r="N2142" s="37"/>
      <c r="O2142" s="37"/>
      <c r="P2142" s="37"/>
      <c r="Q2142" s="37"/>
      <c r="R2142" s="37"/>
      <c r="S2142" s="37"/>
      <c r="T2142" s="37"/>
      <c r="U2142" s="37"/>
      <c r="V2142" s="37"/>
      <c r="W2142" s="37"/>
      <c r="X2142" s="37"/>
      <c r="Y2142" s="37"/>
      <c r="Z2142" s="37"/>
      <c r="AA2142" s="37"/>
      <c r="AB2142" s="37"/>
      <c r="AC2142" s="37"/>
      <c r="AD2142" s="37"/>
      <c r="AE2142" s="37"/>
      <c r="AF2142" s="37"/>
      <c r="AG2142" s="37"/>
      <c r="AH2142" s="37"/>
      <c r="AI2142" s="37"/>
      <c r="AJ2142" s="37"/>
      <c r="AK2142" s="37"/>
      <c r="AL2142" s="37"/>
      <c r="AM2142" s="37"/>
      <c r="AN2142" s="37"/>
      <c r="AO2142" s="37"/>
      <c r="AP2142" s="37"/>
      <c r="AQ2142" s="37"/>
      <c r="AR2142" s="37"/>
      <c r="AS2142" s="37"/>
      <c r="AT2142" s="77"/>
      <c r="AU2142" s="37"/>
      <c r="AV2142" s="37"/>
      <c r="AW2142" s="37"/>
      <c r="AX2142" s="37"/>
      <c r="AY2142" s="37"/>
      <c r="BA2142" s="1"/>
      <c r="BE2142" s="37"/>
      <c r="BF2142" s="6"/>
      <c r="BG2142" s="6"/>
      <c r="BH2142" s="6"/>
      <c r="BI2142" s="6"/>
      <c r="BJ2142" s="6"/>
      <c r="BK2142" s="6"/>
      <c r="BL2142" s="6"/>
    </row>
    <row r="2143" spans="1:64" s="38" customFormat="1" hidden="1">
      <c r="A2143" s="6"/>
      <c r="B2143" s="6"/>
      <c r="C2143"/>
      <c r="D2143"/>
      <c r="E2143" s="37"/>
      <c r="F2143" s="123"/>
      <c r="G2143" s="37"/>
      <c r="H2143" s="37"/>
      <c r="I2143" s="37"/>
      <c r="J2143" s="37"/>
      <c r="K2143" s="37"/>
      <c r="L2143" s="37"/>
      <c r="M2143" s="37"/>
      <c r="N2143" s="37"/>
      <c r="O2143" s="37"/>
      <c r="P2143" s="37"/>
      <c r="Q2143" s="37"/>
      <c r="R2143" s="37"/>
      <c r="S2143" s="37"/>
      <c r="T2143" s="37"/>
      <c r="U2143" s="37"/>
      <c r="V2143" s="37"/>
      <c r="W2143" s="37"/>
      <c r="X2143" s="37"/>
      <c r="Y2143" s="37"/>
      <c r="Z2143" s="37"/>
      <c r="AA2143" s="37"/>
      <c r="AB2143" s="37"/>
      <c r="AC2143" s="37"/>
      <c r="AD2143" s="37"/>
      <c r="AE2143" s="37"/>
      <c r="AF2143" s="37"/>
      <c r="AG2143" s="37"/>
      <c r="AH2143" s="37"/>
      <c r="AI2143" s="37"/>
      <c r="AJ2143" s="37"/>
      <c r="AK2143" s="37"/>
      <c r="AL2143" s="37"/>
      <c r="AM2143" s="37"/>
      <c r="AN2143" s="37"/>
      <c r="AO2143" s="37"/>
      <c r="AP2143" s="37"/>
      <c r="AQ2143" s="37"/>
      <c r="AR2143" s="37"/>
      <c r="AS2143" s="37"/>
      <c r="AT2143" s="77"/>
      <c r="AU2143" s="37"/>
      <c r="AV2143" s="37"/>
      <c r="AW2143" s="37"/>
      <c r="AX2143" s="37"/>
      <c r="AY2143" s="37"/>
      <c r="BA2143" s="1"/>
      <c r="BE2143" s="37"/>
      <c r="BF2143" s="6"/>
      <c r="BG2143" s="6"/>
      <c r="BH2143" s="6"/>
      <c r="BI2143" s="6"/>
      <c r="BJ2143" s="6"/>
      <c r="BK2143" s="6"/>
      <c r="BL2143" s="6"/>
    </row>
  </sheetData>
  <dataConsolidate/>
  <conditionalFormatting sqref="H1">
    <cfRule type="cellIs" dxfId="15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2657475</xdr:colOff>
                    <xdr:row>0</xdr:row>
                    <xdr:rowOff>104775</xdr:rowOff>
                  </from>
                  <to>
                    <xdr:col>4</xdr:col>
                    <xdr:colOff>3867150</xdr:colOff>
                    <xdr:row>1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EA451C-F706-4626-90B2-307FDD0C61B6}">
  <sheetPr codeName="Sheet9">
    <tabColor rgb="FF7FB5BA"/>
    <pageSetUpPr autoPageBreaks="0" fitToPage="1"/>
  </sheetPr>
  <dimension ref="A1:BL365"/>
  <sheetViews>
    <sheetView zoomScaleNormal="100" workbookViewId="0">
      <pane xSplit="10" ySplit="4" topLeftCell="K5" activePane="bottomRight" state="frozen"/>
      <selection pane="topRight" activeCell="K1" sqref="K1"/>
      <selection pane="bottomLeft" activeCell="A5" sqref="A5"/>
      <selection pane="bottomRight" activeCell="AT5" sqref="AT5"/>
    </sheetView>
  </sheetViews>
  <sheetFormatPr defaultColWidth="0" defaultRowHeight="15.4" zeroHeight="1" outlineLevelCol="1"/>
  <cols>
    <col min="1" max="2" width="1.86328125" style="6" customWidth="1"/>
    <col min="3" max="3" width="1.86328125" customWidth="1"/>
    <col min="4" max="4" width="15.73046875" customWidth="1"/>
    <col min="5" max="5" width="65.73046875" style="37" customWidth="1"/>
    <col min="6" max="6" width="8.73046875" style="123" customWidth="1"/>
    <col min="7" max="7" width="17.73046875" style="37" customWidth="1"/>
    <col min="8" max="8" width="9.73046875" style="123" customWidth="1"/>
    <col min="9" max="9" width="11.73046875" style="37" customWidth="1"/>
    <col min="10" max="10" width="2.1328125" style="37" customWidth="1"/>
    <col min="11" max="45" width="11.73046875" style="37" hidden="1" customWidth="1" outlineLevel="1"/>
    <col min="46" max="46" width="11.73046875" style="77" customWidth="1" collapsed="1"/>
    <col min="47" max="51" width="11.73046875" style="37" customWidth="1"/>
    <col min="52" max="52" width="18.73046875" style="38" customWidth="1"/>
    <col min="53" max="53" width="10.73046875" style="1" customWidth="1"/>
    <col min="54" max="56" width="10.73046875" style="38" customWidth="1"/>
    <col min="57" max="57" width="10.73046875" style="37" customWidth="1"/>
    <col min="58" max="58" width="1.73046875" style="6" customWidth="1"/>
    <col min="59" max="59" width="12.1328125" style="6" hidden="1" customWidth="1"/>
    <col min="60" max="60" width="16" style="6" hidden="1" customWidth="1"/>
    <col min="61" max="63" width="12.1328125" style="6" hidden="1" customWidth="1"/>
    <col min="64" max="64" width="1.86328125" style="6" hidden="1" customWidth="1"/>
    <col min="65" max="16384" width="0" style="6" hidden="1"/>
  </cols>
  <sheetData>
    <row r="1" spans="1:56" s="80" customFormat="1" ht="14.25">
      <c r="A1" s="79" t="str" cm="1">
        <f t="array" aca="1" ref="A1" ca="1">MID(CELL("filename",$A$1),FIND("]",CELL("filename",$A$1))+1,255)</f>
        <v>Transform</v>
      </c>
      <c r="E1" s="87"/>
      <c r="F1" s="122"/>
      <c r="H1" s="122" t="str">
        <f ca="1">Checks!$I$7</f>
        <v>No errors</v>
      </c>
      <c r="AT1" s="192"/>
      <c r="BA1" s="82"/>
      <c r="BB1" s="82"/>
      <c r="BC1" s="82"/>
    </row>
    <row r="2" spans="1:56" s="80" customFormat="1" ht="14.25">
      <c r="F2" s="122"/>
      <c r="H2" s="122"/>
      <c r="AT2" s="192"/>
      <c r="BA2" s="82"/>
      <c r="BB2" s="82"/>
      <c r="BC2" s="82"/>
    </row>
    <row r="3" spans="1:56" s="80" customFormat="1" ht="14.25">
      <c r="E3" s="80" t="s">
        <v>0</v>
      </c>
      <c r="F3" s="122" t="s">
        <v>1</v>
      </c>
      <c r="G3" s="80" t="s">
        <v>2</v>
      </c>
      <c r="H3" s="122" t="s">
        <v>3</v>
      </c>
      <c r="I3" s="80" t="s">
        <v>4</v>
      </c>
      <c r="AT3" s="192"/>
      <c r="AU3" s="80" t="s">
        <v>5</v>
      </c>
      <c r="BA3" s="82"/>
      <c r="BB3" s="82"/>
      <c r="BC3" s="82"/>
    </row>
    <row r="4" spans="1:56" s="80" customFormat="1" ht="14.25">
      <c r="E4" s="80" t="s">
        <v>6</v>
      </c>
      <c r="F4" s="122"/>
      <c r="H4" s="122"/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 t="s">
        <v>753</v>
      </c>
      <c r="BB4" s="82" t="s">
        <v>754</v>
      </c>
      <c r="BC4" s="82" t="s">
        <v>755</v>
      </c>
      <c r="BD4" s="82" t="s">
        <v>756</v>
      </c>
    </row>
    <row r="5" spans="1:56"/>
    <row r="6" spans="1:56" ht="19.899999999999999" thickBot="1">
      <c r="A6" s="7" t="s">
        <v>163</v>
      </c>
    </row>
    <row r="7" spans="1:56" ht="15.75" thickTop="1">
      <c r="A7"/>
      <c r="E7" s="37" t="s">
        <v>335</v>
      </c>
      <c r="G7" s="37" t="s">
        <v>165</v>
      </c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 s="76"/>
      <c r="AU7" s="134">
        <f>(SUM(LicenseeSelect!AU9:AU14,LicenseeSelect!AU17:AU22)&lt;&gt;0)*1</f>
        <v>0</v>
      </c>
      <c r="AV7" s="53">
        <f>(SUM(LicenseeSelect!AV9:AV14,LicenseeSelect!AV17:AV22)&lt;&gt;0)*1</f>
        <v>0</v>
      </c>
      <c r="AW7" s="53">
        <f>(SUM(LicenseeSelect!AW9:AW14,LicenseeSelect!AW17:AW22)&lt;&gt;0)*1</f>
        <v>0</v>
      </c>
      <c r="AX7" s="53">
        <f>(SUM(LicenseeSelect!AX9:AX14,LicenseeSelect!AX17:AX22)&lt;&gt;0)*1</f>
        <v>0</v>
      </c>
      <c r="AY7" s="53">
        <f>(SUM(LicenseeSelect!AY9:AY14,LicenseeSelect!AY17:AY22)&lt;&gt;0)*1</f>
        <v>0</v>
      </c>
      <c r="BA7" s="38" t="str">
        <f ca="1">$A$1</f>
        <v>Transform</v>
      </c>
      <c r="BB7" s="38" t="str">
        <f>$A$6</f>
        <v>Flags</v>
      </c>
    </row>
    <row r="8" spans="1:56">
      <c r="A8"/>
      <c r="E8" s="37" t="s">
        <v>792</v>
      </c>
      <c r="G8" s="37" t="s">
        <v>165</v>
      </c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 s="76"/>
      <c r="AU8" s="161">
        <f>1-AU7</f>
        <v>1</v>
      </c>
      <c r="AV8" s="45">
        <f>1-AV7</f>
        <v>1</v>
      </c>
      <c r="AW8" s="45">
        <f>1-AW7</f>
        <v>1</v>
      </c>
      <c r="AX8" s="45">
        <f>1-AX7</f>
        <v>1</v>
      </c>
      <c r="AY8" s="45">
        <f>1-AY7</f>
        <v>1</v>
      </c>
      <c r="BA8" s="38" t="str">
        <f ca="1">$A$1</f>
        <v>Transform</v>
      </c>
      <c r="BB8" s="38" t="str">
        <f>$A$6</f>
        <v>Flags</v>
      </c>
    </row>
    <row r="9" spans="1:56" customFormat="1" ht="14.25">
      <c r="F9" s="124"/>
      <c r="H9" s="124"/>
      <c r="AT9" s="76"/>
      <c r="BA9" s="38"/>
    </row>
    <row r="10" spans="1:56" ht="19.899999999999999" thickBot="1">
      <c r="A10" s="7" t="s">
        <v>8</v>
      </c>
      <c r="BA10" s="38"/>
    </row>
    <row r="11" spans="1:56" ht="18" thickTop="1" thickBot="1">
      <c r="A11"/>
      <c r="B11" s="8" t="s">
        <v>9</v>
      </c>
      <c r="BA11" s="38"/>
    </row>
    <row r="12" spans="1:56" ht="15.75" thickTop="1">
      <c r="E12" s="37" t="s">
        <v>518</v>
      </c>
      <c r="F12" s="123">
        <f>LicenseeSelect!F9</f>
        <v>0</v>
      </c>
      <c r="G12" s="37" t="str">
        <f t="shared" ref="G12:G17" si="0">price_label</f>
        <v>£m 23/24 prices</v>
      </c>
      <c r="H12" s="123" t="str">
        <f>LicenseeSelect!H9</f>
        <v>ALC</v>
      </c>
      <c r="AU12" s="162">
        <f>LicenseeSelect!AU9</f>
        <v>0</v>
      </c>
      <c r="AV12" s="41">
        <f>LicenseeSelect!AV9</f>
        <v>0</v>
      </c>
      <c r="AW12" s="41">
        <f>LicenseeSelect!AW9</f>
        <v>0</v>
      </c>
      <c r="AX12" s="41">
        <f>LicenseeSelect!AX9</f>
        <v>0</v>
      </c>
      <c r="AY12" s="41">
        <f>LicenseeSelect!AY9</f>
        <v>0</v>
      </c>
      <c r="BA12" s="38" t="str">
        <f t="shared" ref="BA12:BA17" ca="1" si="1">$A$1</f>
        <v>Transform</v>
      </c>
      <c r="BB12" s="38" t="str">
        <f t="shared" ref="BB12:BB17" si="2">$A$10</f>
        <v>Actual totex</v>
      </c>
      <c r="BC12" s="38" t="str">
        <f t="shared" ref="BC12:BC17" si="3">$B$11</f>
        <v>Capitalisation rate 1</v>
      </c>
    </row>
    <row r="13" spans="1:56">
      <c r="E13" s="37" t="s">
        <v>519</v>
      </c>
      <c r="F13" s="123">
        <f>LicenseeSelect!F10</f>
        <v>0</v>
      </c>
      <c r="G13" s="37" t="str">
        <f t="shared" si="0"/>
        <v>£m 23/24 prices</v>
      </c>
      <c r="H13" s="123" t="str">
        <f>LicenseeSelect!H10</f>
        <v>ARC</v>
      </c>
      <c r="AU13" s="162">
        <f>LicenseeSelect!AU10</f>
        <v>0</v>
      </c>
      <c r="AV13" s="41">
        <f>LicenseeSelect!AV10</f>
        <v>0</v>
      </c>
      <c r="AW13" s="41">
        <f>LicenseeSelect!AW10</f>
        <v>0</v>
      </c>
      <c r="AX13" s="41">
        <f>LicenseeSelect!AX10</f>
        <v>0</v>
      </c>
      <c r="AY13" s="41">
        <f>LicenseeSelect!AY10</f>
        <v>0</v>
      </c>
      <c r="BA13" s="38" t="str">
        <f t="shared" ca="1" si="1"/>
        <v>Transform</v>
      </c>
      <c r="BB13" s="38" t="str">
        <f t="shared" si="2"/>
        <v>Actual totex</v>
      </c>
      <c r="BC13" s="38" t="str">
        <f t="shared" si="3"/>
        <v>Capitalisation rate 1</v>
      </c>
    </row>
    <row r="14" spans="1:56">
      <c r="E14" s="37" t="s">
        <v>520</v>
      </c>
      <c r="F14" s="123">
        <f>LicenseeSelect!F11</f>
        <v>0</v>
      </c>
      <c r="G14" s="37" t="str">
        <f t="shared" si="0"/>
        <v>£m 23/24 prices</v>
      </c>
      <c r="H14" s="123" t="str">
        <f>LicenseeSelect!H11</f>
        <v>AOC</v>
      </c>
      <c r="AU14" s="162">
        <f>LicenseeSelect!AU11</f>
        <v>0</v>
      </c>
      <c r="AV14" s="41">
        <f>LicenseeSelect!AV11</f>
        <v>0</v>
      </c>
      <c r="AW14" s="41">
        <f>LicenseeSelect!AW11</f>
        <v>0</v>
      </c>
      <c r="AX14" s="41">
        <f>LicenseeSelect!AX11</f>
        <v>0</v>
      </c>
      <c r="AY14" s="41">
        <f>LicenseeSelect!AY11</f>
        <v>0</v>
      </c>
      <c r="BA14" s="38" t="str">
        <f t="shared" ca="1" si="1"/>
        <v>Transform</v>
      </c>
      <c r="BB14" s="38" t="str">
        <f t="shared" si="2"/>
        <v>Actual totex</v>
      </c>
      <c r="BC14" s="38" t="str">
        <f t="shared" si="3"/>
        <v>Capitalisation rate 1</v>
      </c>
    </row>
    <row r="15" spans="1:56">
      <c r="E15" s="37" t="s">
        <v>311</v>
      </c>
      <c r="F15" s="123">
        <f>LicenseeSelect!F12</f>
        <v>0</v>
      </c>
      <c r="G15" s="37" t="str">
        <f t="shared" si="0"/>
        <v>£m 23/24 prices</v>
      </c>
      <c r="H15" s="123" t="str">
        <f>LicenseeSelect!H12</f>
        <v>ANC</v>
      </c>
      <c r="AU15" s="162">
        <f>LicenseeSelect!AU12</f>
        <v>0</v>
      </c>
      <c r="AV15" s="41">
        <f>LicenseeSelect!AV12</f>
        <v>0</v>
      </c>
      <c r="AW15" s="41">
        <f>LicenseeSelect!AW12</f>
        <v>0</v>
      </c>
      <c r="AX15" s="41">
        <f>LicenseeSelect!AX12</f>
        <v>0</v>
      </c>
      <c r="AY15" s="41">
        <f>LicenseeSelect!AY12</f>
        <v>0</v>
      </c>
      <c r="BA15" s="38" t="str">
        <f t="shared" ca="1" si="1"/>
        <v>Transform</v>
      </c>
      <c r="BB15" s="38" t="str">
        <f t="shared" si="2"/>
        <v>Actual totex</v>
      </c>
      <c r="BC15" s="38" t="str">
        <f t="shared" si="3"/>
        <v>Capitalisation rate 1</v>
      </c>
    </row>
    <row r="16" spans="1:56">
      <c r="E16" s="37" t="s">
        <v>347</v>
      </c>
      <c r="F16" s="123">
        <f>LicenseeSelect!F13</f>
        <v>0</v>
      </c>
      <c r="G16" s="37" t="str">
        <f t="shared" si="0"/>
        <v>£m 23/24 prices</v>
      </c>
      <c r="H16" s="123" t="str">
        <f>LicenseeSelect!H13</f>
        <v>ACO</v>
      </c>
      <c r="AU16" s="162">
        <f>LicenseeSelect!AU13</f>
        <v>0</v>
      </c>
      <c r="AV16" s="41">
        <f>LicenseeSelect!AV13</f>
        <v>0</v>
      </c>
      <c r="AW16" s="41">
        <f>LicenseeSelect!AW13</f>
        <v>0</v>
      </c>
      <c r="AX16" s="41">
        <f>LicenseeSelect!AX13</f>
        <v>0</v>
      </c>
      <c r="AY16" s="41">
        <f>LicenseeSelect!AY13</f>
        <v>0</v>
      </c>
      <c r="BA16" s="38" t="str">
        <f t="shared" ca="1" si="1"/>
        <v>Transform</v>
      </c>
      <c r="BB16" s="38" t="str">
        <f t="shared" si="2"/>
        <v>Actual totex</v>
      </c>
      <c r="BC16" s="38" t="str">
        <f t="shared" si="3"/>
        <v>Capitalisation rate 1</v>
      </c>
    </row>
    <row r="17" spans="1:56">
      <c r="E17" s="37" t="s">
        <v>310</v>
      </c>
      <c r="F17" s="123">
        <f>LicenseeSelect!F14</f>
        <v>0</v>
      </c>
      <c r="G17" s="37" t="str">
        <f t="shared" si="0"/>
        <v>£m 23/24 prices</v>
      </c>
      <c r="H17" s="123" t="str">
        <f>LicenseeSelect!H14</f>
        <v>AIO</v>
      </c>
      <c r="AU17" s="162">
        <f>LicenseeSelect!AU14</f>
        <v>0</v>
      </c>
      <c r="AV17" s="41">
        <f>LicenseeSelect!AV14</f>
        <v>0</v>
      </c>
      <c r="AW17" s="41">
        <f>LicenseeSelect!AW14</f>
        <v>0</v>
      </c>
      <c r="AX17" s="41">
        <f>LicenseeSelect!AX14</f>
        <v>0</v>
      </c>
      <c r="AY17" s="41">
        <f>LicenseeSelect!AY14</f>
        <v>0</v>
      </c>
      <c r="BA17" s="38" t="str">
        <f t="shared" ca="1" si="1"/>
        <v>Transform</v>
      </c>
      <c r="BB17" s="38" t="str">
        <f t="shared" si="2"/>
        <v>Actual totex</v>
      </c>
      <c r="BC17" s="38" t="str">
        <f t="shared" si="3"/>
        <v>Capitalisation rate 1</v>
      </c>
    </row>
    <row r="18" spans="1:56">
      <c r="BA18" s="38"/>
    </row>
    <row r="19" spans="1:56" ht="17.649999999999999" thickBot="1">
      <c r="B19" s="8" t="s">
        <v>14</v>
      </c>
      <c r="BA19" s="38"/>
    </row>
    <row r="20" spans="1:56" ht="15.75" thickTop="1">
      <c r="A20"/>
      <c r="B20"/>
      <c r="E20" s="37" t="s">
        <v>518</v>
      </c>
      <c r="F20" s="123">
        <f>LicenseeSelect!F17</f>
        <v>0</v>
      </c>
      <c r="G20" s="37" t="str">
        <f t="shared" ref="G20:G25" si="4">price_label</f>
        <v>£m 23/24 prices</v>
      </c>
      <c r="H20" s="123" t="str">
        <f>LicenseeSelect!H17</f>
        <v>ALCU</v>
      </c>
      <c r="AU20" s="162">
        <f>LicenseeSelect!AU17</f>
        <v>0</v>
      </c>
      <c r="AV20" s="41">
        <f>LicenseeSelect!AV17</f>
        <v>0</v>
      </c>
      <c r="AW20" s="41">
        <f>LicenseeSelect!AW17</f>
        <v>0</v>
      </c>
      <c r="AX20" s="41">
        <f>LicenseeSelect!AX17</f>
        <v>0</v>
      </c>
      <c r="AY20" s="41">
        <f>LicenseeSelect!AY17</f>
        <v>0</v>
      </c>
      <c r="BA20" s="38" t="str">
        <f t="shared" ref="BA20:BA25" ca="1" si="5">$A$1</f>
        <v>Transform</v>
      </c>
      <c r="BB20" s="38" t="str">
        <f t="shared" ref="BB20:BB25" si="6">$A$10</f>
        <v>Actual totex</v>
      </c>
      <c r="BC20" s="38" t="str">
        <f t="shared" ref="BC20:BC25" si="7">$B$19</f>
        <v>Capitalisation rate 2</v>
      </c>
    </row>
    <row r="21" spans="1:56">
      <c r="A21"/>
      <c r="B21"/>
      <c r="E21" s="37" t="s">
        <v>519</v>
      </c>
      <c r="F21" s="123">
        <f>LicenseeSelect!F18</f>
        <v>0</v>
      </c>
      <c r="G21" s="37" t="str">
        <f t="shared" si="4"/>
        <v>£m 23/24 prices</v>
      </c>
      <c r="H21" s="123" t="str">
        <f>LicenseeSelect!H18</f>
        <v>ARCU</v>
      </c>
      <c r="AU21" s="162">
        <f>LicenseeSelect!AU18</f>
        <v>0</v>
      </c>
      <c r="AV21" s="41">
        <f>LicenseeSelect!AV18</f>
        <v>0</v>
      </c>
      <c r="AW21" s="41">
        <f>LicenseeSelect!AW18</f>
        <v>0</v>
      </c>
      <c r="AX21" s="41">
        <f>LicenseeSelect!AX18</f>
        <v>0</v>
      </c>
      <c r="AY21" s="41">
        <f>LicenseeSelect!AY18</f>
        <v>0</v>
      </c>
      <c r="BA21" s="38" t="str">
        <f t="shared" ca="1" si="5"/>
        <v>Transform</v>
      </c>
      <c r="BB21" s="38" t="str">
        <f t="shared" si="6"/>
        <v>Actual totex</v>
      </c>
      <c r="BC21" s="38" t="str">
        <f t="shared" si="7"/>
        <v>Capitalisation rate 2</v>
      </c>
    </row>
    <row r="22" spans="1:56">
      <c r="A22"/>
      <c r="B22"/>
      <c r="E22" s="37" t="s">
        <v>520</v>
      </c>
      <c r="F22" s="123">
        <f>LicenseeSelect!F19</f>
        <v>0</v>
      </c>
      <c r="G22" s="37" t="str">
        <f t="shared" si="4"/>
        <v>£m 23/24 prices</v>
      </c>
      <c r="H22" s="123" t="str">
        <f>LicenseeSelect!H19</f>
        <v>AOCU</v>
      </c>
      <c r="AU22" s="162">
        <f>LicenseeSelect!AU19</f>
        <v>0</v>
      </c>
      <c r="AV22" s="41">
        <f>LicenseeSelect!AV19</f>
        <v>0</v>
      </c>
      <c r="AW22" s="41">
        <f>LicenseeSelect!AW19</f>
        <v>0</v>
      </c>
      <c r="AX22" s="41">
        <f>LicenseeSelect!AX19</f>
        <v>0</v>
      </c>
      <c r="AY22" s="41">
        <f>LicenseeSelect!AY19</f>
        <v>0</v>
      </c>
      <c r="BA22" s="38" t="str">
        <f t="shared" ca="1" si="5"/>
        <v>Transform</v>
      </c>
      <c r="BB22" s="38" t="str">
        <f t="shared" si="6"/>
        <v>Actual totex</v>
      </c>
      <c r="BC22" s="38" t="str">
        <f t="shared" si="7"/>
        <v>Capitalisation rate 2</v>
      </c>
    </row>
    <row r="23" spans="1:56">
      <c r="A23"/>
      <c r="B23"/>
      <c r="E23" s="37" t="s">
        <v>311</v>
      </c>
      <c r="F23" s="123">
        <f>LicenseeSelect!F20</f>
        <v>0</v>
      </c>
      <c r="G23" s="37" t="str">
        <f t="shared" si="4"/>
        <v>£m 23/24 prices</v>
      </c>
      <c r="H23" s="123" t="str">
        <f>LicenseeSelect!H20</f>
        <v>ANCU</v>
      </c>
      <c r="AU23" s="162">
        <f>LicenseeSelect!AU20</f>
        <v>0</v>
      </c>
      <c r="AV23" s="41">
        <f>LicenseeSelect!AV20</f>
        <v>0</v>
      </c>
      <c r="AW23" s="41">
        <f>LicenseeSelect!AW20</f>
        <v>0</v>
      </c>
      <c r="AX23" s="41">
        <f>LicenseeSelect!AX20</f>
        <v>0</v>
      </c>
      <c r="AY23" s="41">
        <f>LicenseeSelect!AY20</f>
        <v>0</v>
      </c>
      <c r="BA23" s="38" t="str">
        <f t="shared" ca="1" si="5"/>
        <v>Transform</v>
      </c>
      <c r="BB23" s="38" t="str">
        <f t="shared" si="6"/>
        <v>Actual totex</v>
      </c>
      <c r="BC23" s="38" t="str">
        <f t="shared" si="7"/>
        <v>Capitalisation rate 2</v>
      </c>
    </row>
    <row r="24" spans="1:56">
      <c r="A24"/>
      <c r="B24"/>
      <c r="E24" s="37" t="s">
        <v>347</v>
      </c>
      <c r="F24" s="123">
        <f>LicenseeSelect!F21</f>
        <v>0</v>
      </c>
      <c r="G24" s="37" t="str">
        <f t="shared" si="4"/>
        <v>£m 23/24 prices</v>
      </c>
      <c r="H24" s="123" t="str">
        <f>LicenseeSelect!H21</f>
        <v>ACOU</v>
      </c>
      <c r="AU24" s="162">
        <f>LicenseeSelect!AU21</f>
        <v>0</v>
      </c>
      <c r="AV24" s="41">
        <f>LicenseeSelect!AV21</f>
        <v>0</v>
      </c>
      <c r="AW24" s="41">
        <f>LicenseeSelect!AW21</f>
        <v>0</v>
      </c>
      <c r="AX24" s="41">
        <f>LicenseeSelect!AX21</f>
        <v>0</v>
      </c>
      <c r="AY24" s="41">
        <f>LicenseeSelect!AY21</f>
        <v>0</v>
      </c>
      <c r="BA24" s="38" t="str">
        <f t="shared" ca="1" si="5"/>
        <v>Transform</v>
      </c>
      <c r="BB24" s="38" t="str">
        <f t="shared" si="6"/>
        <v>Actual totex</v>
      </c>
      <c r="BC24" s="38" t="str">
        <f t="shared" si="7"/>
        <v>Capitalisation rate 2</v>
      </c>
    </row>
    <row r="25" spans="1:56">
      <c r="A25"/>
      <c r="B25"/>
      <c r="E25" s="37" t="s">
        <v>310</v>
      </c>
      <c r="F25" s="123">
        <f>LicenseeSelect!F22</f>
        <v>0</v>
      </c>
      <c r="G25" s="37" t="str">
        <f t="shared" si="4"/>
        <v>£m 23/24 prices</v>
      </c>
      <c r="H25" s="123" t="str">
        <f>LicenseeSelect!H22</f>
        <v>AIOU</v>
      </c>
      <c r="AU25" s="162">
        <f>LicenseeSelect!AU22</f>
        <v>0</v>
      </c>
      <c r="AV25" s="41">
        <f>LicenseeSelect!AV22</f>
        <v>0</v>
      </c>
      <c r="AW25" s="41">
        <f>LicenseeSelect!AW22</f>
        <v>0</v>
      </c>
      <c r="AX25" s="41">
        <f>LicenseeSelect!AX22</f>
        <v>0</v>
      </c>
      <c r="AY25" s="41">
        <f>LicenseeSelect!AY22</f>
        <v>0</v>
      </c>
      <c r="BA25" s="38" t="str">
        <f t="shared" ca="1" si="5"/>
        <v>Transform</v>
      </c>
      <c r="BB25" s="38" t="str">
        <f t="shared" si="6"/>
        <v>Actual totex</v>
      </c>
      <c r="BC25" s="38" t="str">
        <f t="shared" si="7"/>
        <v>Capitalisation rate 2</v>
      </c>
    </row>
    <row r="26" spans="1:56">
      <c r="BA26" s="38"/>
    </row>
    <row r="27" spans="1:56" ht="17.649999999999999" thickBot="1">
      <c r="B27" s="8" t="s">
        <v>1064</v>
      </c>
      <c r="BA27" s="38"/>
    </row>
    <row r="28" spans="1:56" customFormat="1" ht="14.65" thickTop="1">
      <c r="E28" s="37" t="s">
        <v>71</v>
      </c>
      <c r="F28" s="124">
        <f>LicenseeSelect!F25</f>
        <v>0</v>
      </c>
      <c r="G28" s="37" t="str">
        <f>price_label</f>
        <v>£m 23/24 prices</v>
      </c>
      <c r="H28" s="124">
        <f>LicenseeSelect!H25</f>
        <v>0</v>
      </c>
      <c r="J28" s="37"/>
      <c r="AT28" s="76"/>
      <c r="AU28" s="138">
        <f>LicenseeSelect!AU25</f>
        <v>0</v>
      </c>
      <c r="AV28" s="34">
        <f>LicenseeSelect!AV25</f>
        <v>0</v>
      </c>
      <c r="AW28" s="34">
        <f>LicenseeSelect!AW25</f>
        <v>0</v>
      </c>
      <c r="AX28" s="34">
        <f>LicenseeSelect!AX25</f>
        <v>0</v>
      </c>
      <c r="AY28" s="34">
        <f>LicenseeSelect!AY25</f>
        <v>0</v>
      </c>
      <c r="BA28" s="38" t="str">
        <f ca="1">$A$1</f>
        <v>Transform</v>
      </c>
      <c r="BB28" s="38" t="str">
        <f>$A$51</f>
        <v>RAV and assets</v>
      </c>
      <c r="BC28" s="38" t="str">
        <f>$B$55</f>
        <v>Post-vesting assets</v>
      </c>
      <c r="BD28" s="38" t="str">
        <f>$C$56</f>
        <v>Transmission</v>
      </c>
    </row>
    <row r="29" spans="1:56" customFormat="1" ht="14.25">
      <c r="E29" s="37"/>
      <c r="F29" s="124"/>
      <c r="G29" s="37"/>
      <c r="H29" s="124"/>
      <c r="J29" s="37"/>
      <c r="AT29" s="76"/>
      <c r="AU29" s="163"/>
      <c r="AV29" s="34"/>
      <c r="AW29" s="34"/>
      <c r="AX29" s="34"/>
      <c r="AY29" s="34"/>
      <c r="BA29" s="38"/>
      <c r="BB29" s="38"/>
      <c r="BC29" s="38"/>
      <c r="BD29" s="38"/>
    </row>
    <row r="30" spans="1:56" ht="19.899999999999999" thickBot="1">
      <c r="A30" s="7" t="s">
        <v>118</v>
      </c>
      <c r="BA30" s="38"/>
    </row>
    <row r="31" spans="1:56" ht="18" thickTop="1" thickBot="1">
      <c r="B31" s="8" t="s">
        <v>119</v>
      </c>
      <c r="BA31" s="38"/>
    </row>
    <row r="32" spans="1:56" ht="15.75" thickTop="1">
      <c r="E32" s="37" t="s">
        <v>535</v>
      </c>
      <c r="F32" s="123">
        <f>LicenseeSelect!F1287</f>
        <v>0</v>
      </c>
      <c r="G32" s="37" t="str">
        <f t="shared" ref="G32:G37" si="8">price_label</f>
        <v>£m 23/24 prices</v>
      </c>
      <c r="H32" s="123">
        <f>LicenseeSelect!H1287</f>
        <v>0</v>
      </c>
      <c r="AU32" s="162">
        <f>LicenseeSelect!AU1287</f>
        <v>68.965472904646333</v>
      </c>
      <c r="AV32" s="41">
        <f>LicenseeSelect!AV1287</f>
        <v>39.977615219672771</v>
      </c>
      <c r="AW32" s="41">
        <f>LicenseeSelect!AW1287</f>
        <v>30.479163615219733</v>
      </c>
      <c r="AX32" s="41">
        <f>LicenseeSelect!AX1287</f>
        <v>12.479726543526992</v>
      </c>
      <c r="AY32" s="41">
        <f>LicenseeSelect!AY1287</f>
        <v>24.777861684829617</v>
      </c>
      <c r="BA32" s="38" t="str">
        <f t="shared" ref="BA32:BA37" ca="1" si="9">$A$1</f>
        <v>Transform</v>
      </c>
      <c r="BB32" s="38" t="str">
        <f t="shared" ref="BB32:BB37" si="10">$A$30</f>
        <v>Totex allowance</v>
      </c>
      <c r="BC32" s="38" t="str">
        <f t="shared" ref="BC32:BC37" si="11">$B$31</f>
        <v>Non-variant allowances</v>
      </c>
    </row>
    <row r="33" spans="1:55" ht="15.75" thickTop="1">
      <c r="E33" s="37" t="s">
        <v>536</v>
      </c>
      <c r="F33" s="123">
        <f>LicenseeSelect!F1288</f>
        <v>0</v>
      </c>
      <c r="G33" s="37" t="str">
        <f t="shared" si="8"/>
        <v>£m 23/24 prices</v>
      </c>
      <c r="H33" s="123">
        <f>LicenseeSelect!H1288</f>
        <v>0</v>
      </c>
      <c r="AU33" s="162">
        <f>LicenseeSelect!AU1288</f>
        <v>99.0926602343431</v>
      </c>
      <c r="AV33" s="41">
        <f>LicenseeSelect!AV1288</f>
        <v>69.482343662257733</v>
      </c>
      <c r="AW33" s="41">
        <f>LicenseeSelect!AW1288</f>
        <v>62.581804832369301</v>
      </c>
      <c r="AX33" s="41">
        <f>LicenseeSelect!AX1288</f>
        <v>61.927003186524729</v>
      </c>
      <c r="AY33" s="41">
        <f>LicenseeSelect!AY1288</f>
        <v>51.210453584626009</v>
      </c>
      <c r="BA33" s="38" t="str">
        <f t="shared" ca="1" si="9"/>
        <v>Transform</v>
      </c>
      <c r="BB33" s="38" t="str">
        <f t="shared" si="10"/>
        <v>Totex allowance</v>
      </c>
      <c r="BC33" s="38" t="str">
        <f t="shared" si="11"/>
        <v>Non-variant allowances</v>
      </c>
    </row>
    <row r="34" spans="1:55">
      <c r="E34" s="37" t="s">
        <v>537</v>
      </c>
      <c r="F34" s="123">
        <f>LicenseeSelect!F1289</f>
        <v>0</v>
      </c>
      <c r="G34" s="37" t="str">
        <f t="shared" si="8"/>
        <v>£m 23/24 prices</v>
      </c>
      <c r="H34" s="123">
        <f>LicenseeSelect!H1289</f>
        <v>0</v>
      </c>
      <c r="AU34" s="162">
        <f>LicenseeSelect!AU1289</f>
        <v>0</v>
      </c>
      <c r="AV34" s="41">
        <f>LicenseeSelect!AV1289</f>
        <v>0</v>
      </c>
      <c r="AW34" s="41">
        <f>LicenseeSelect!AW1289</f>
        <v>0</v>
      </c>
      <c r="AX34" s="41">
        <f>LicenseeSelect!AX1289</f>
        <v>0</v>
      </c>
      <c r="AY34" s="41">
        <f>LicenseeSelect!AY1289</f>
        <v>0</v>
      </c>
      <c r="BA34" s="38" t="str">
        <f t="shared" ca="1" si="9"/>
        <v>Transform</v>
      </c>
      <c r="BB34" s="38" t="str">
        <f t="shared" si="10"/>
        <v>Totex allowance</v>
      </c>
      <c r="BC34" s="38" t="str">
        <f t="shared" si="11"/>
        <v>Non-variant allowances</v>
      </c>
    </row>
    <row r="35" spans="1:55">
      <c r="E35" s="37" t="s">
        <v>326</v>
      </c>
      <c r="F35" s="123">
        <f>LicenseeSelect!F1290</f>
        <v>0</v>
      </c>
      <c r="G35" s="37" t="str">
        <f t="shared" si="8"/>
        <v>£m 23/24 prices</v>
      </c>
      <c r="H35" s="123">
        <f>LicenseeSelect!H1290</f>
        <v>0</v>
      </c>
      <c r="AU35" s="162">
        <f>LicenseeSelect!AU1290</f>
        <v>119.31131560279186</v>
      </c>
      <c r="AV35" s="41">
        <f>LicenseeSelect!AV1290</f>
        <v>136.26747092361171</v>
      </c>
      <c r="AW35" s="41">
        <f>LicenseeSelect!AW1290</f>
        <v>113.40820971672393</v>
      </c>
      <c r="AX35" s="41">
        <f>LicenseeSelect!AX1290</f>
        <v>91.872575912327449</v>
      </c>
      <c r="AY35" s="41">
        <f>LicenseeSelect!AY1290</f>
        <v>77.572052648218246</v>
      </c>
      <c r="BA35" s="38" t="str">
        <f t="shared" ca="1" si="9"/>
        <v>Transform</v>
      </c>
      <c r="BB35" s="38" t="str">
        <f t="shared" si="10"/>
        <v>Totex allowance</v>
      </c>
      <c r="BC35" s="38" t="str">
        <f t="shared" si="11"/>
        <v>Non-variant allowances</v>
      </c>
    </row>
    <row r="36" spans="1:55">
      <c r="E36" s="37" t="s">
        <v>484</v>
      </c>
      <c r="F36" s="123">
        <f>LicenseeSelect!F1291</f>
        <v>0</v>
      </c>
      <c r="G36" s="37" t="str">
        <f t="shared" si="8"/>
        <v>£m 23/24 prices</v>
      </c>
      <c r="H36" s="123">
        <f>LicenseeSelect!H1291</f>
        <v>0</v>
      </c>
      <c r="AU36" s="162">
        <f>LicenseeSelect!AU1291</f>
        <v>227.473890301447</v>
      </c>
      <c r="AV36" s="41">
        <f>LicenseeSelect!AV1291</f>
        <v>218.59472960874177</v>
      </c>
      <c r="AW36" s="41">
        <f>LicenseeSelect!AW1291</f>
        <v>228.65333346861445</v>
      </c>
      <c r="AX36" s="41">
        <f>LicenseeSelect!AX1291</f>
        <v>205.57293315264354</v>
      </c>
      <c r="AY36" s="41">
        <f>LicenseeSelect!AY1291</f>
        <v>208.24794307922446</v>
      </c>
      <c r="BA36" s="38" t="str">
        <f t="shared" ca="1" si="9"/>
        <v>Transform</v>
      </c>
      <c r="BB36" s="38" t="str">
        <f t="shared" si="10"/>
        <v>Totex allowance</v>
      </c>
      <c r="BC36" s="38" t="str">
        <f t="shared" si="11"/>
        <v>Non-variant allowances</v>
      </c>
    </row>
    <row r="37" spans="1:55">
      <c r="E37" s="37" t="s">
        <v>325</v>
      </c>
      <c r="F37" s="123">
        <f>LicenseeSelect!F1292</f>
        <v>0</v>
      </c>
      <c r="G37" s="37" t="str">
        <f t="shared" si="8"/>
        <v>£m 23/24 prices</v>
      </c>
      <c r="H37" s="123">
        <f>LicenseeSelect!H1292</f>
        <v>0</v>
      </c>
      <c r="AU37" s="162">
        <f>LicenseeSelect!AU1292</f>
        <v>188.96035720442313</v>
      </c>
      <c r="AV37" s="41">
        <f>LicenseeSelect!AV1292</f>
        <v>211.44218326495189</v>
      </c>
      <c r="AW37" s="41">
        <f>LicenseeSelect!AW1292</f>
        <v>217.5702214899016</v>
      </c>
      <c r="AX37" s="41">
        <f>LicenseeSelect!AX1292</f>
        <v>210.79478354880263</v>
      </c>
      <c r="AY37" s="41">
        <f>LicenseeSelect!AY1292</f>
        <v>206.62519611670245</v>
      </c>
      <c r="BA37" s="38" t="str">
        <f t="shared" ca="1" si="9"/>
        <v>Transform</v>
      </c>
      <c r="BB37" s="38" t="str">
        <f t="shared" si="10"/>
        <v>Totex allowance</v>
      </c>
      <c r="BC37" s="38" t="str">
        <f t="shared" si="11"/>
        <v>Non-variant allowances</v>
      </c>
    </row>
    <row r="38" spans="1:55">
      <c r="AU38"/>
      <c r="AV38"/>
      <c r="AW38"/>
      <c r="AX38"/>
      <c r="AY38"/>
      <c r="BA38" s="38"/>
    </row>
    <row r="39" spans="1:55" ht="17.649999999999999" thickBot="1">
      <c r="A39" s="8" t="s">
        <v>159</v>
      </c>
      <c r="BA39" s="38"/>
    </row>
    <row r="40" spans="1:55" ht="15.75" thickTop="1">
      <c r="E40" s="37" t="s">
        <v>9</v>
      </c>
      <c r="F40" s="123">
        <f>LicenseeSelect!F1430</f>
        <v>0</v>
      </c>
      <c r="G40" s="37" t="s">
        <v>59</v>
      </c>
      <c r="H40" s="123">
        <f>LicenseeSelect!H1430</f>
        <v>0</v>
      </c>
      <c r="AU40" s="164">
        <f>LicenseeSelect!AU1430</f>
        <v>0.53</v>
      </c>
      <c r="AV40" s="47">
        <f>LicenseeSelect!AV1430</f>
        <v>0.53</v>
      </c>
      <c r="AW40" s="47">
        <f>LicenseeSelect!AW1430</f>
        <v>0.53</v>
      </c>
      <c r="AX40" s="47">
        <f>LicenseeSelect!AX1430</f>
        <v>0.53</v>
      </c>
      <c r="AY40" s="47">
        <f>LicenseeSelect!AY1430</f>
        <v>0.53</v>
      </c>
      <c r="BA40" s="38" t="str">
        <f ca="1">$A$1</f>
        <v>Transform</v>
      </c>
      <c r="BB40" s="38" t="str">
        <f>$A$39</f>
        <v>TIM and capitalisation</v>
      </c>
    </row>
    <row r="41" spans="1:55">
      <c r="E41" s="37" t="s">
        <v>14</v>
      </c>
      <c r="F41" s="123">
        <f>LicenseeSelect!F1431</f>
        <v>0</v>
      </c>
      <c r="G41" s="37" t="s">
        <v>59</v>
      </c>
      <c r="H41" s="123">
        <f>LicenseeSelect!H1431</f>
        <v>0</v>
      </c>
      <c r="AU41" s="164">
        <f>LicenseeSelect!AU1431</f>
        <v>0.85</v>
      </c>
      <c r="AV41" s="47">
        <f>LicenseeSelect!AV1431</f>
        <v>0.85</v>
      </c>
      <c r="AW41" s="47">
        <f>LicenseeSelect!AW1431</f>
        <v>0.85</v>
      </c>
      <c r="AX41" s="47">
        <f>LicenseeSelect!AX1431</f>
        <v>0.85</v>
      </c>
      <c r="AY41" s="47">
        <f>LicenseeSelect!AY1431</f>
        <v>0.85</v>
      </c>
      <c r="BA41" s="38" t="str">
        <f ca="1">$A$1</f>
        <v>Transform</v>
      </c>
      <c r="BB41" s="38" t="str">
        <f t="shared" ref="BB41:BB49" si="12">$A$39</f>
        <v>TIM and capitalisation</v>
      </c>
    </row>
    <row r="42" spans="1:55" customFormat="1" ht="14.25">
      <c r="F42" s="124"/>
      <c r="H42" s="124"/>
      <c r="AT42" s="76"/>
    </row>
    <row r="43" spans="1:55" customFormat="1" ht="14.25">
      <c r="E43" t="str">
        <f>LicenseeSelect!E1423</f>
        <v>Funding Adjustment Rate ('sharing factor') (company risk share)</v>
      </c>
      <c r="F43" s="124">
        <f>LicenseeSelect!F1423</f>
        <v>0</v>
      </c>
      <c r="H43" s="124">
        <f>LicenseeSelect!H1423</f>
        <v>0</v>
      </c>
      <c r="I43" s="51">
        <f>LicenseeSelect!I1423</f>
        <v>0.25</v>
      </c>
      <c r="AT43" s="76"/>
    </row>
    <row r="44" spans="1:55" customFormat="1" ht="14.25">
      <c r="E44" t="s">
        <v>1066</v>
      </c>
      <c r="F44" s="124"/>
      <c r="H44" s="124"/>
      <c r="I44" s="54">
        <f>1-I43</f>
        <v>0.75</v>
      </c>
      <c r="AT44" s="76"/>
    </row>
    <row r="45" spans="1:55">
      <c r="E45" s="37" t="s">
        <v>632</v>
      </c>
      <c r="F45" s="123">
        <f>LicenseeSelect!F1424</f>
        <v>0</v>
      </c>
      <c r="G45" s="37" t="s">
        <v>59</v>
      </c>
      <c r="H45" s="123">
        <f>LicenseeSelect!H1424</f>
        <v>0</v>
      </c>
      <c r="I45" s="47">
        <f>LicenseeSelect!I1424</f>
        <v>0.05</v>
      </c>
      <c r="BA45" s="38" t="str">
        <f t="shared" ref="BA45:BA49" ca="1" si="13">$A$1</f>
        <v>Transform</v>
      </c>
      <c r="BB45" s="38" t="str">
        <f t="shared" si="12"/>
        <v>TIM and capitalisation</v>
      </c>
    </row>
    <row r="46" spans="1:55">
      <c r="E46" s="37" t="s">
        <v>759</v>
      </c>
      <c r="F46" s="123">
        <f>LicenseeSelect!F1425</f>
        <v>0</v>
      </c>
      <c r="G46" s="37" t="s">
        <v>59</v>
      </c>
      <c r="H46" s="123">
        <f>LicenseeSelect!H1425</f>
        <v>0</v>
      </c>
      <c r="I46" s="47">
        <f>LicenseeSelect!I1425</f>
        <v>0.25</v>
      </c>
      <c r="BA46" s="38" t="str">
        <f t="shared" ca="1" si="13"/>
        <v>Transform</v>
      </c>
      <c r="BB46" s="38" t="str">
        <f t="shared" si="12"/>
        <v>TIM and capitalisation</v>
      </c>
    </row>
    <row r="47" spans="1:55">
      <c r="E47" s="37" t="s">
        <v>633</v>
      </c>
      <c r="F47" s="123">
        <f>LicenseeSelect!F1426</f>
        <v>0</v>
      </c>
      <c r="G47" s="37" t="s">
        <v>59</v>
      </c>
      <c r="H47" s="123">
        <f>LicenseeSelect!H1426</f>
        <v>0</v>
      </c>
      <c r="I47" s="47">
        <f>LicenseeSelect!I1426</f>
        <v>0.2</v>
      </c>
      <c r="BA47" s="38" t="str">
        <f t="shared" ca="1" si="13"/>
        <v>Transform</v>
      </c>
      <c r="BB47" s="38" t="str">
        <f t="shared" si="12"/>
        <v>TIM and capitalisation</v>
      </c>
    </row>
    <row r="48" spans="1:55">
      <c r="E48" s="37" t="s">
        <v>760</v>
      </c>
      <c r="F48" s="123">
        <f>LicenseeSelect!F1427</f>
        <v>0</v>
      </c>
      <c r="G48" s="37" t="s">
        <v>59</v>
      </c>
      <c r="H48" s="123">
        <f>LicenseeSelect!H1427</f>
        <v>0</v>
      </c>
      <c r="I48" s="47">
        <f>LicenseeSelect!I1427</f>
        <v>0.1</v>
      </c>
      <c r="BA48" s="38" t="str">
        <f t="shared" ca="1" si="13"/>
        <v>Transform</v>
      </c>
      <c r="BB48" s="38" t="str">
        <f t="shared" si="12"/>
        <v>TIM and capitalisation</v>
      </c>
    </row>
    <row r="49" spans="1:56">
      <c r="E49" s="37" t="s">
        <v>761</v>
      </c>
      <c r="F49" s="123">
        <f>LicenseeSelect!F1428</f>
        <v>0</v>
      </c>
      <c r="G49" s="37" t="s">
        <v>59</v>
      </c>
      <c r="H49" s="123">
        <f>LicenseeSelect!H1428</f>
        <v>0</v>
      </c>
      <c r="I49" s="47">
        <f>LicenseeSelect!I1428</f>
        <v>0.05</v>
      </c>
      <c r="BA49" s="38" t="str">
        <f t="shared" ca="1" si="13"/>
        <v>Transform</v>
      </c>
      <c r="BB49" s="38" t="str">
        <f t="shared" si="12"/>
        <v>TIM and capitalisation</v>
      </c>
    </row>
    <row r="50" spans="1:56">
      <c r="BA50" s="38"/>
    </row>
    <row r="51" spans="1:56" ht="19.899999999999999" thickBot="1">
      <c r="A51" s="7" t="s">
        <v>127</v>
      </c>
      <c r="BA51" s="38"/>
    </row>
    <row r="52" spans="1:56" ht="18" thickTop="1" thickBot="1">
      <c r="B52" s="8" t="s">
        <v>128</v>
      </c>
      <c r="BA52" s="38"/>
    </row>
    <row r="53" spans="1:56" ht="15.75" thickTop="1">
      <c r="A53"/>
      <c r="E53" s="37" t="s">
        <v>129</v>
      </c>
      <c r="F53" s="123">
        <f>LicenseeSelect!F1302</f>
        <v>0</v>
      </c>
      <c r="G53" s="37" t="s">
        <v>130</v>
      </c>
      <c r="H53" s="123">
        <f>LicenseeSelect!H1302</f>
        <v>0</v>
      </c>
      <c r="I53" s="40">
        <f>LicenseeSelect!I1302</f>
        <v>20</v>
      </c>
      <c r="BA53" s="38" t="str">
        <f ca="1">$A$1</f>
        <v>Transform</v>
      </c>
      <c r="BB53" s="38" t="str">
        <f>$A$51</f>
        <v>RAV and assets</v>
      </c>
      <c r="BC53" s="38" t="str">
        <f>$B$52</f>
        <v>Pre-vesting assets</v>
      </c>
    </row>
    <row r="54" spans="1:56">
      <c r="A54"/>
      <c r="BA54" s="38"/>
    </row>
    <row r="55" spans="1:56" ht="17.649999999999999" thickBot="1">
      <c r="A55"/>
      <c r="B55" s="8" t="s">
        <v>131</v>
      </c>
      <c r="BA55" s="38"/>
    </row>
    <row r="56" spans="1:56" customFormat="1" ht="15" thickTop="1" thickBot="1">
      <c r="C56" s="11" t="s">
        <v>503</v>
      </c>
      <c r="F56" s="124"/>
      <c r="H56" s="124"/>
      <c r="AT56" s="76"/>
      <c r="BA56" s="38"/>
    </row>
    <row r="57" spans="1:56">
      <c r="A57"/>
      <c r="E57" s="37" t="s">
        <v>135</v>
      </c>
      <c r="F57" s="123">
        <f>LicenseeSelect!F1305</f>
        <v>0</v>
      </c>
      <c r="G57" s="37" t="s">
        <v>130</v>
      </c>
      <c r="H57" s="123">
        <f>LicenseeSelect!H1305</f>
        <v>0</v>
      </c>
      <c r="I57"/>
      <c r="J57" s="37" t="s">
        <v>11</v>
      </c>
      <c r="K57" s="40">
        <f>LicenseeSelect!K1305</f>
        <v>40</v>
      </c>
      <c r="L57" s="40">
        <f>LicenseeSelect!L1305</f>
        <v>40</v>
      </c>
      <c r="M57" s="40">
        <f>LicenseeSelect!M1305</f>
        <v>40</v>
      </c>
      <c r="N57" s="40">
        <f>LicenseeSelect!N1305</f>
        <v>40</v>
      </c>
      <c r="O57" s="40">
        <f>LicenseeSelect!O1305</f>
        <v>40</v>
      </c>
      <c r="P57" s="40">
        <f>LicenseeSelect!P1305</f>
        <v>40</v>
      </c>
      <c r="Q57" s="40">
        <f>LicenseeSelect!Q1305</f>
        <v>40</v>
      </c>
      <c r="R57" s="40">
        <f>LicenseeSelect!R1305</f>
        <v>40</v>
      </c>
      <c r="S57" s="40">
        <f>LicenseeSelect!S1305</f>
        <v>40</v>
      </c>
      <c r="T57" s="40">
        <f>LicenseeSelect!T1305</f>
        <v>40</v>
      </c>
      <c r="U57" s="40">
        <f>LicenseeSelect!U1305</f>
        <v>40</v>
      </c>
      <c r="V57" s="40">
        <f>LicenseeSelect!V1305</f>
        <v>40</v>
      </c>
      <c r="W57" s="40">
        <f>LicenseeSelect!W1305</f>
        <v>40</v>
      </c>
      <c r="X57" s="40">
        <f>LicenseeSelect!X1305</f>
        <v>40</v>
      </c>
      <c r="Y57" s="40">
        <f>LicenseeSelect!Y1305</f>
        <v>40</v>
      </c>
      <c r="Z57" s="40">
        <f>LicenseeSelect!Z1305</f>
        <v>40</v>
      </c>
      <c r="AA57" s="40">
        <f>LicenseeSelect!AA1305</f>
        <v>40</v>
      </c>
      <c r="AB57" s="40">
        <f>LicenseeSelect!AB1305</f>
        <v>40</v>
      </c>
      <c r="AC57" s="40">
        <f>LicenseeSelect!AC1305</f>
        <v>40</v>
      </c>
      <c r="AD57" s="40">
        <f>LicenseeSelect!AD1305</f>
        <v>40</v>
      </c>
      <c r="AE57" s="40">
        <f>LicenseeSelect!AE1305</f>
        <v>40</v>
      </c>
      <c r="AF57" s="40">
        <f>LicenseeSelect!AF1305</f>
        <v>40</v>
      </c>
      <c r="AG57" s="40">
        <f>LicenseeSelect!AG1305</f>
        <v>40</v>
      </c>
      <c r="AH57" s="40">
        <f>LicenseeSelect!AH1305</f>
        <v>23.125</v>
      </c>
      <c r="AI57" s="40">
        <f>LicenseeSelect!AI1305</f>
        <v>26.25</v>
      </c>
      <c r="AJ57" s="40">
        <f>LicenseeSelect!AJ1305</f>
        <v>29.375</v>
      </c>
      <c r="AK57" s="40">
        <f>LicenseeSelect!AK1305</f>
        <v>32.5</v>
      </c>
      <c r="AL57" s="40">
        <f>LicenseeSelect!AL1305</f>
        <v>35.625</v>
      </c>
      <c r="AM57" s="40">
        <f>LicenseeSelect!AM1305</f>
        <v>38.75</v>
      </c>
      <c r="AN57" s="40">
        <f>LicenseeSelect!AN1305</f>
        <v>41.875</v>
      </c>
      <c r="AO57" s="40">
        <f>LicenseeSelect!AO1305</f>
        <v>45</v>
      </c>
      <c r="AP57" s="40">
        <f>LicenseeSelect!AP1305</f>
        <v>45</v>
      </c>
      <c r="AQ57" s="40">
        <f>LicenseeSelect!AQ1305</f>
        <v>45</v>
      </c>
      <c r="AR57" s="40">
        <f>LicenseeSelect!AR1305</f>
        <v>45</v>
      </c>
      <c r="AS57" s="40">
        <f>LicenseeSelect!AS1305</f>
        <v>45</v>
      </c>
      <c r="AT57" s="204">
        <f>LicenseeSelect!AT1305</f>
        <v>45</v>
      </c>
      <c r="AU57" s="165">
        <f>LicenseeSelect!AU1305</f>
        <v>45</v>
      </c>
      <c r="AV57" s="40">
        <f>LicenseeSelect!AV1305</f>
        <v>45</v>
      </c>
      <c r="AW57" s="40">
        <f>LicenseeSelect!AW1305</f>
        <v>45</v>
      </c>
      <c r="AX57" s="40">
        <f>LicenseeSelect!AX1305</f>
        <v>45</v>
      </c>
      <c r="AY57" s="40">
        <f>LicenseeSelect!AY1305</f>
        <v>45</v>
      </c>
      <c r="BA57" s="38" t="str">
        <f ca="1">$A$1</f>
        <v>Transform</v>
      </c>
      <c r="BB57" s="38" t="str">
        <f>$A$51</f>
        <v>RAV and assets</v>
      </c>
      <c r="BC57" s="38" t="str">
        <f>$B$55</f>
        <v>Post-vesting assets</v>
      </c>
      <c r="BD57" s="38" t="str">
        <f>$C$56</f>
        <v>Transmission</v>
      </c>
    </row>
    <row r="58" spans="1:56">
      <c r="A58"/>
      <c r="E58" s="37" t="s">
        <v>485</v>
      </c>
      <c r="F58" s="123">
        <f>LicenseeSelect!F1306</f>
        <v>0</v>
      </c>
      <c r="G58" s="37" t="str">
        <f>LicenseeSelect!G1306</f>
        <v>years</v>
      </c>
      <c r="H58" s="123">
        <f>LicenseeSelect!H1306</f>
        <v>0</v>
      </c>
      <c r="I58"/>
      <c r="J58" s="37" t="s">
        <v>11</v>
      </c>
      <c r="K58" s="40">
        <f>LicenseeSelect!K1306</f>
        <v>20</v>
      </c>
      <c r="L58" s="40">
        <f>LicenseeSelect!L1306</f>
        <v>20</v>
      </c>
      <c r="M58" s="40">
        <f>LicenseeSelect!M1306</f>
        <v>20</v>
      </c>
      <c r="N58" s="40">
        <f>LicenseeSelect!N1306</f>
        <v>20</v>
      </c>
      <c r="O58" s="40">
        <f>LicenseeSelect!O1306</f>
        <v>20</v>
      </c>
      <c r="P58" s="40">
        <f>LicenseeSelect!P1306</f>
        <v>20</v>
      </c>
      <c r="Q58" s="40">
        <f>LicenseeSelect!Q1306</f>
        <v>20</v>
      </c>
      <c r="R58" s="40">
        <f>LicenseeSelect!R1306</f>
        <v>20</v>
      </c>
      <c r="S58" s="40">
        <f>LicenseeSelect!S1306</f>
        <v>20</v>
      </c>
      <c r="T58" s="42">
        <f>LicenseeSelect!T1306</f>
        <v>20</v>
      </c>
      <c r="U58" s="42">
        <f>LicenseeSelect!U1306</f>
        <v>20</v>
      </c>
      <c r="V58" s="42">
        <f>LicenseeSelect!V1306</f>
        <v>20</v>
      </c>
      <c r="W58" s="42">
        <f>LicenseeSelect!W1306</f>
        <v>20</v>
      </c>
      <c r="X58" s="42">
        <f>LicenseeSelect!X1306</f>
        <v>20</v>
      </c>
      <c r="Y58" s="42">
        <f>LicenseeSelect!Y1306</f>
        <v>20</v>
      </c>
      <c r="Z58" s="42">
        <f>LicenseeSelect!Z1306</f>
        <v>20</v>
      </c>
      <c r="AA58" s="42">
        <f>LicenseeSelect!AA1306</f>
        <v>20</v>
      </c>
      <c r="AB58" s="42">
        <f>LicenseeSelect!AB1306</f>
        <v>20</v>
      </c>
      <c r="AC58" s="42">
        <f>LicenseeSelect!AC1306</f>
        <v>20</v>
      </c>
      <c r="AD58" s="42">
        <f>LicenseeSelect!AD1306</f>
        <v>20</v>
      </c>
      <c r="AE58" s="42">
        <f>LicenseeSelect!AE1306</f>
        <v>20</v>
      </c>
      <c r="AF58" s="42">
        <f>LicenseeSelect!AF1306</f>
        <v>20</v>
      </c>
      <c r="AG58" s="42">
        <f>LicenseeSelect!AG1306</f>
        <v>20</v>
      </c>
      <c r="AH58" s="42">
        <f>LicenseeSelect!AH1306</f>
        <v>23.125</v>
      </c>
      <c r="AI58" s="42">
        <f>LicenseeSelect!AI1306</f>
        <v>26.25</v>
      </c>
      <c r="AJ58" s="42">
        <f>LicenseeSelect!AJ1306</f>
        <v>29.375</v>
      </c>
      <c r="AK58" s="42">
        <f>LicenseeSelect!AK1306</f>
        <v>32.5</v>
      </c>
      <c r="AL58" s="42">
        <f>LicenseeSelect!AL1306</f>
        <v>35.625</v>
      </c>
      <c r="AM58" s="42">
        <f>LicenseeSelect!AM1306</f>
        <v>38.75</v>
      </c>
      <c r="AN58" s="42">
        <f>LicenseeSelect!AN1306</f>
        <v>41.875</v>
      </c>
      <c r="AO58" s="42">
        <f>LicenseeSelect!AO1306</f>
        <v>45</v>
      </c>
      <c r="AP58" s="42">
        <f>LicenseeSelect!AP1306</f>
        <v>45</v>
      </c>
      <c r="AQ58" s="42">
        <f>LicenseeSelect!AQ1306</f>
        <v>45</v>
      </c>
      <c r="AR58" s="42">
        <f>LicenseeSelect!AR1306</f>
        <v>45</v>
      </c>
      <c r="AS58" s="42">
        <f>LicenseeSelect!AS1306</f>
        <v>45</v>
      </c>
      <c r="AT58" s="205">
        <f>LicenseeSelect!AT1306</f>
        <v>45</v>
      </c>
      <c r="AU58" s="165">
        <f>LicenseeSelect!AU1306</f>
        <v>45</v>
      </c>
      <c r="AV58" s="40">
        <f>LicenseeSelect!AV1306</f>
        <v>45</v>
      </c>
      <c r="AW58" s="40">
        <f>LicenseeSelect!AW1306</f>
        <v>45</v>
      </c>
      <c r="AX58" s="40">
        <f>LicenseeSelect!AX1306</f>
        <v>45</v>
      </c>
      <c r="AY58" s="40">
        <f>LicenseeSelect!AY1306</f>
        <v>45</v>
      </c>
      <c r="BA58" s="38" t="str">
        <f ca="1">$A$1</f>
        <v>Transform</v>
      </c>
      <c r="BB58" s="38" t="str">
        <f>$A$51</f>
        <v>RAV and assets</v>
      </c>
      <c r="BC58" s="38" t="str">
        <f>$B$55</f>
        <v>Post-vesting assets</v>
      </c>
      <c r="BD58" s="38" t="str">
        <f>$C$56</f>
        <v>Transmission</v>
      </c>
    </row>
    <row r="59" spans="1:56">
      <c r="A59"/>
      <c r="E59" s="37" t="s">
        <v>486</v>
      </c>
      <c r="F59" s="123">
        <f>LicenseeSelect!F1307</f>
        <v>0</v>
      </c>
      <c r="G59" s="37" t="str">
        <f>LicenseeSelect!G1307</f>
        <v>years</v>
      </c>
      <c r="H59" s="123">
        <f>LicenseeSelect!H1307</f>
        <v>0</v>
      </c>
      <c r="I59" s="40">
        <f>LicenseeSelect!I1307</f>
        <v>50</v>
      </c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 s="76"/>
      <c r="AU59"/>
      <c r="AV59"/>
      <c r="AW59"/>
      <c r="AX59"/>
      <c r="AY59"/>
      <c r="BA59" s="38" t="str">
        <f ca="1">$A$1</f>
        <v>Transform</v>
      </c>
      <c r="BB59" s="38" t="str">
        <f>$A$51</f>
        <v>RAV and assets</v>
      </c>
      <c r="BC59" s="38" t="str">
        <f>$B$55</f>
        <v>Post-vesting assets</v>
      </c>
      <c r="BD59" s="38" t="str">
        <f>$C$56</f>
        <v>Transmission</v>
      </c>
    </row>
    <row r="60" spans="1:56">
      <c r="A60"/>
      <c r="E60" s="37" t="s">
        <v>487</v>
      </c>
      <c r="F60" s="123">
        <f>LicenseeSelect!F1308</f>
        <v>0</v>
      </c>
      <c r="G60" s="37" t="str">
        <f>LicenseeSelect!G1308</f>
        <v>year ending</v>
      </c>
      <c r="H60" s="123">
        <f>LicenseeSelect!H1308</f>
        <v>0</v>
      </c>
      <c r="I60" s="50">
        <f>LicenseeSelect!I1308</f>
        <v>33328</v>
      </c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 s="76"/>
      <c r="AU60"/>
      <c r="AV60"/>
      <c r="AW60"/>
      <c r="AX60"/>
      <c r="AY60"/>
      <c r="BA60" s="38" t="str">
        <f ca="1">$A$1</f>
        <v>Transform</v>
      </c>
      <c r="BB60" s="38" t="str">
        <f>$A$51</f>
        <v>RAV and assets</v>
      </c>
      <c r="BC60" s="38" t="str">
        <f>$B$55</f>
        <v>Post-vesting assets</v>
      </c>
      <c r="BD60" s="38" t="str">
        <f>$C$56</f>
        <v>Transmission</v>
      </c>
    </row>
    <row r="61" spans="1:56">
      <c r="A61"/>
      <c r="BA61" s="38"/>
    </row>
    <row r="62" spans="1:56">
      <c r="A62"/>
      <c r="E62" s="37" t="s">
        <v>133</v>
      </c>
      <c r="F62" s="123">
        <f>LicenseeSelect!F1310</f>
        <v>0</v>
      </c>
      <c r="G62" s="37" t="str">
        <f>price_label</f>
        <v>£m 23/24 prices</v>
      </c>
      <c r="H62" s="123">
        <f>LicenseeSelect!H1310</f>
        <v>0</v>
      </c>
      <c r="J62" s="37" t="s">
        <v>11</v>
      </c>
      <c r="K62" s="41">
        <f>LicenseeSelect!K1310</f>
        <v>620.49154265623997</v>
      </c>
      <c r="L62" s="41">
        <f>LicenseeSelect!L1310</f>
        <v>768.72992819595402</v>
      </c>
      <c r="M62" s="41">
        <f>LicenseeSelect!M1310</f>
        <v>907.26370689309999</v>
      </c>
      <c r="N62" s="41">
        <f>LicenseeSelect!N1310</f>
        <v>653.40008835201832</v>
      </c>
      <c r="O62" s="41">
        <f>LicenseeSelect!O1310</f>
        <v>425.539450729816</v>
      </c>
      <c r="P62" s="41">
        <f>LicenseeSelect!P1310</f>
        <v>430.17319607559256</v>
      </c>
      <c r="Q62" s="41">
        <f>LicenseeSelect!Q1310</f>
        <v>416.65414872726939</v>
      </c>
      <c r="R62" s="41">
        <f>LicenseeSelect!R1310</f>
        <v>368.61146294146033</v>
      </c>
      <c r="S62" s="41">
        <f>LicenseeSelect!S1310</f>
        <v>638.68063581221998</v>
      </c>
      <c r="T62" s="41">
        <f>LicenseeSelect!T1310</f>
        <v>567.37921513479796</v>
      </c>
      <c r="U62" s="41">
        <f>LicenseeSelect!U1310</f>
        <v>481.77384496322179</v>
      </c>
      <c r="V62" s="41">
        <f>LicenseeSelect!V1310</f>
        <v>666.71268037604898</v>
      </c>
      <c r="W62" s="41">
        <f>LicenseeSelect!W1310</f>
        <v>618.32240625835777</v>
      </c>
      <c r="X62" s="41">
        <f>LicenseeSelect!X1310</f>
        <v>525.46742063162674</v>
      </c>
      <c r="Y62" s="41">
        <f>LicenseeSelect!Y1310</f>
        <v>691.05795074941307</v>
      </c>
      <c r="Z62" s="41">
        <f>LicenseeSelect!Z1310</f>
        <v>949.06114896232634</v>
      </c>
      <c r="AA62" s="41">
        <f>LicenseeSelect!AA1310</f>
        <v>910.28705943876037</v>
      </c>
      <c r="AB62" s="41">
        <f>LicenseeSelect!AB1310</f>
        <v>1138.2604050241007</v>
      </c>
      <c r="AC62" s="41">
        <f>LicenseeSelect!AC1310</f>
        <v>1087.5118008039899</v>
      </c>
      <c r="AD62" s="41">
        <f>LicenseeSelect!AD1310</f>
        <v>1328.1504274520164</v>
      </c>
      <c r="AE62" s="41">
        <f>LicenseeSelect!AE1310</f>
        <v>1073.9129526982692</v>
      </c>
      <c r="AF62" s="41">
        <f>LicenseeSelect!AF1310</f>
        <v>1517.1168166176406</v>
      </c>
      <c r="AG62" s="41">
        <f>LicenseeSelect!AG1310</f>
        <v>1476.5830767436419</v>
      </c>
      <c r="AH62"/>
      <c r="AI62"/>
      <c r="AJ62"/>
      <c r="AK62"/>
      <c r="AL62"/>
      <c r="AM62"/>
      <c r="AN62"/>
      <c r="AO62"/>
      <c r="AP62"/>
      <c r="AQ62"/>
      <c r="AR62"/>
      <c r="AS62"/>
      <c r="AT62" s="76"/>
      <c r="AU62"/>
      <c r="AV62"/>
      <c r="AW62"/>
      <c r="AX62"/>
      <c r="AY62"/>
      <c r="BA62" s="38" t="str">
        <f ca="1">$A$1</f>
        <v>Transform</v>
      </c>
      <c r="BB62" s="38" t="str">
        <f>$A$51</f>
        <v>RAV and assets</v>
      </c>
      <c r="BC62" s="38" t="str">
        <f>$B$55</f>
        <v>Post-vesting assets</v>
      </c>
      <c r="BD62" s="38" t="str">
        <f>$C$56</f>
        <v>Transmission</v>
      </c>
    </row>
    <row r="63" spans="1:56">
      <c r="A63"/>
      <c r="E63" s="37" t="s">
        <v>134</v>
      </c>
      <c r="F63" s="123">
        <f>LicenseeSelect!F1311</f>
        <v>0</v>
      </c>
      <c r="G63" s="37" t="str">
        <f>price_label</f>
        <v>£m 23/24 prices</v>
      </c>
      <c r="H63" s="123">
        <f>LicenseeSelect!H1311</f>
        <v>0</v>
      </c>
      <c r="J63" s="37" t="s">
        <v>11</v>
      </c>
      <c r="K63" s="41">
        <f>LicenseeSelect!K1311</f>
        <v>0</v>
      </c>
      <c r="L63" s="41">
        <f>LicenseeSelect!L1311</f>
        <v>0</v>
      </c>
      <c r="M63" s="41">
        <f>LicenseeSelect!M1311</f>
        <v>0</v>
      </c>
      <c r="N63" s="41">
        <f>LicenseeSelect!N1311</f>
        <v>0</v>
      </c>
      <c r="O63" s="41">
        <f>LicenseeSelect!O1311</f>
        <v>0</v>
      </c>
      <c r="P63" s="41">
        <f>LicenseeSelect!P1311</f>
        <v>0</v>
      </c>
      <c r="Q63" s="41">
        <f>LicenseeSelect!Q1311</f>
        <v>0</v>
      </c>
      <c r="R63" s="41">
        <f>LicenseeSelect!R1311</f>
        <v>0</v>
      </c>
      <c r="S63" s="41">
        <f>LicenseeSelect!S1311</f>
        <v>0</v>
      </c>
      <c r="T63" s="41">
        <f>LicenseeSelect!T1311</f>
        <v>0</v>
      </c>
      <c r="U63" s="41">
        <f>LicenseeSelect!U1311</f>
        <v>0</v>
      </c>
      <c r="V63" s="41">
        <f>LicenseeSelect!V1311</f>
        <v>0</v>
      </c>
      <c r="W63" s="41">
        <f>LicenseeSelect!W1311</f>
        <v>0</v>
      </c>
      <c r="X63" s="41">
        <f>LicenseeSelect!X1311</f>
        <v>-66.125155561717435</v>
      </c>
      <c r="Y63" s="41">
        <f>LicenseeSelect!Y1311</f>
        <v>0</v>
      </c>
      <c r="Z63" s="41">
        <f>LicenseeSelect!Z1311</f>
        <v>0</v>
      </c>
      <c r="AA63" s="41">
        <f>LicenseeSelect!AA1311</f>
        <v>0</v>
      </c>
      <c r="AB63" s="41">
        <f>LicenseeSelect!AB1311</f>
        <v>0</v>
      </c>
      <c r="AC63" s="41">
        <f>LicenseeSelect!AC1311</f>
        <v>0</v>
      </c>
      <c r="AD63" s="41">
        <f>LicenseeSelect!AD1311</f>
        <v>0</v>
      </c>
      <c r="AE63" s="41">
        <f>LicenseeSelect!AE1311</f>
        <v>0</v>
      </c>
      <c r="AF63" s="41">
        <f>LicenseeSelect!AF1311</f>
        <v>0</v>
      </c>
      <c r="AG63" s="41">
        <f>LicenseeSelect!AG1311</f>
        <v>0</v>
      </c>
      <c r="AH63"/>
      <c r="AI63"/>
      <c r="AJ63"/>
      <c r="AK63"/>
      <c r="AL63"/>
      <c r="AM63"/>
      <c r="AN63"/>
      <c r="AO63"/>
      <c r="AP63"/>
      <c r="AQ63"/>
      <c r="AR63"/>
      <c r="AS63"/>
      <c r="AT63" s="76"/>
      <c r="AU63"/>
      <c r="AV63"/>
      <c r="AW63"/>
      <c r="AX63"/>
      <c r="AY63"/>
      <c r="BA63" s="38" t="str">
        <f ca="1">$A$1</f>
        <v>Transform</v>
      </c>
      <c r="BB63" s="38" t="str">
        <f>$A$51</f>
        <v>RAV and assets</v>
      </c>
      <c r="BC63" s="38" t="str">
        <f>$B$55</f>
        <v>Post-vesting assets</v>
      </c>
      <c r="BD63" s="38" t="str">
        <f>$C$56</f>
        <v>Transmission</v>
      </c>
    </row>
    <row r="64" spans="1:56">
      <c r="A64"/>
      <c r="E64" s="37" t="s">
        <v>767</v>
      </c>
      <c r="F64" s="123">
        <f>LicenseeSelect!F1312</f>
        <v>0</v>
      </c>
      <c r="G64" s="37" t="str">
        <f>price_label</f>
        <v>£m 23/24 prices</v>
      </c>
      <c r="H64" s="123">
        <f>LicenseeSelect!H1312</f>
        <v>0</v>
      </c>
      <c r="J64" s="37" t="s">
        <v>11</v>
      </c>
      <c r="W64"/>
      <c r="X64"/>
      <c r="Y64"/>
      <c r="Z64"/>
      <c r="AA64"/>
      <c r="AB64"/>
      <c r="AC64"/>
      <c r="AD64"/>
      <c r="AE64"/>
      <c r="AF64"/>
      <c r="AG64"/>
      <c r="AH64" s="41">
        <f>LicenseeSelect!AH1312</f>
        <v>1553.5625855307758</v>
      </c>
      <c r="AI64" s="41">
        <f>LicenseeSelect!AI1312</f>
        <v>1457.2095542735351</v>
      </c>
      <c r="AJ64" s="41">
        <f>LicenseeSelect!AJ1312</f>
        <v>1390.9253506963319</v>
      </c>
      <c r="AK64" s="41">
        <f>LicenseeSelect!AK1312</f>
        <v>1376.5377447697842</v>
      </c>
      <c r="AL64" s="41">
        <f>LicenseeSelect!AL1312</f>
        <v>1280.0493432557453</v>
      </c>
      <c r="AM64" s="41">
        <f>LicenseeSelect!AM1312</f>
        <v>1350.2052915588272</v>
      </c>
      <c r="AN64" s="41">
        <f>LicenseeSelect!AN1312</f>
        <v>1376.9287829961254</v>
      </c>
      <c r="AO64" s="41">
        <f>LicenseeSelect!AO1312</f>
        <v>1358.9060590806309</v>
      </c>
      <c r="AP64" s="41">
        <f>LicenseeSelect!AP1312</f>
        <v>1386.7293871521035</v>
      </c>
      <c r="AQ64" s="41">
        <f>LicenseeSelect!AQ1312</f>
        <v>1376.2344251307325</v>
      </c>
      <c r="AR64" s="41">
        <f>LicenseeSelect!AR1312</f>
        <v>1661.000956214144</v>
      </c>
      <c r="AS64" s="41">
        <f>LicenseeSelect!AS1312</f>
        <v>2413.1934990204331</v>
      </c>
      <c r="AT64" s="206">
        <f>LicenseeSelect!AT1312</f>
        <v>3341.1787246227423</v>
      </c>
      <c r="AU64"/>
      <c r="AV64"/>
      <c r="AW64"/>
      <c r="AX64"/>
      <c r="AY64"/>
      <c r="BA64" s="38" t="str">
        <f ca="1">$A$1</f>
        <v>Transform</v>
      </c>
      <c r="BB64" s="38" t="str">
        <f>$A$51</f>
        <v>RAV and assets</v>
      </c>
      <c r="BC64" s="38" t="str">
        <f>$B$55</f>
        <v>Post-vesting assets</v>
      </c>
      <c r="BD64" s="38" t="str">
        <f>$C$56</f>
        <v>Transmission</v>
      </c>
    </row>
    <row r="65" spans="3:56"/>
    <row r="66" spans="3:56" customFormat="1" ht="14.25">
      <c r="E66" t="s">
        <v>704</v>
      </c>
      <c r="F66" s="124">
        <f>LicenseeSelect!F1315</f>
        <v>0</v>
      </c>
      <c r="G66" t="str">
        <f>price_label</f>
        <v>£m 23/24 prices</v>
      </c>
      <c r="H66" s="124">
        <f>LicenseeSelect!H1315</f>
        <v>0</v>
      </c>
      <c r="J66" s="37" t="s">
        <v>11</v>
      </c>
      <c r="AH66" s="34">
        <f>LicenseeSelect!AH1315/PCf</f>
        <v>14843.938075806833</v>
      </c>
      <c r="AI66" s="34">
        <f>LicenseeSelect!AI1315/PCf</f>
        <v>15344.759739079582</v>
      </c>
      <c r="AJ66" s="34">
        <f>LicenseeSelect!AJ1315/PCf</f>
        <v>15745.06142638691</v>
      </c>
      <c r="AK66" s="34">
        <f>LicenseeSelect!AK1315/PCf</f>
        <v>16230.87907354024</v>
      </c>
      <c r="AL66" s="34">
        <f>LicenseeSelect!AL1315/PCf</f>
        <v>16463.958637436048</v>
      </c>
      <c r="AM66" s="34">
        <f>LicenseeSelect!AM1315/PCf</f>
        <v>16749.693513146758</v>
      </c>
      <c r="AN66" s="34">
        <f>LicenseeSelect!AN1315/PCf</f>
        <v>17059.241904561281</v>
      </c>
      <c r="AO66" s="34">
        <f>LicenseeSelect!AO1315/PCf</f>
        <v>17346.254651432064</v>
      </c>
      <c r="AP66" s="34">
        <f>LicenseeSelect!AP1315/PCf</f>
        <v>17654.981506198466</v>
      </c>
      <c r="AQ66" s="34">
        <f>LicenseeSelect!AQ1315/PCf</f>
        <v>17955.732824358922</v>
      </c>
      <c r="AR66" s="34">
        <f>LicenseeSelect!AR1315/PCf</f>
        <v>18541.583806690585</v>
      </c>
      <c r="AS66" s="34">
        <f>LicenseeSelect!AS1315/PCf</f>
        <v>19874.09997008909</v>
      </c>
      <c r="AT66" s="194">
        <f>LicenseeSelect!AT1315/PCf</f>
        <v>22120.297440710263</v>
      </c>
    </row>
    <row r="67" spans="3:56" customFormat="1" ht="14.25">
      <c r="E67" s="37"/>
      <c r="F67" s="124"/>
      <c r="H67" s="124"/>
      <c r="AT67" s="76"/>
      <c r="BA67" s="38"/>
      <c r="BB67" s="1"/>
      <c r="BC67" s="1"/>
    </row>
    <row r="68" spans="3:56" customFormat="1" ht="14.65" thickBot="1">
      <c r="C68" s="11" t="s">
        <v>488</v>
      </c>
      <c r="E68" s="37"/>
      <c r="F68" s="124"/>
      <c r="H68" s="124"/>
      <c r="AT68" s="76"/>
      <c r="BA68" s="38"/>
      <c r="BB68" s="1"/>
      <c r="BC68" s="1"/>
    </row>
    <row r="69" spans="3:56" customFormat="1" ht="14.25">
      <c r="E69" s="37" t="s">
        <v>489</v>
      </c>
      <c r="F69" s="124">
        <f>LicenseeSelect!F1318</f>
        <v>0</v>
      </c>
      <c r="G69" t="s">
        <v>130</v>
      </c>
      <c r="H69" s="124">
        <f>LicenseeSelect!H1318</f>
        <v>0</v>
      </c>
      <c r="J69" t="s">
        <v>11</v>
      </c>
      <c r="Z69" s="40">
        <f>LicenseeSelect!Z1318</f>
        <v>30</v>
      </c>
      <c r="AA69" s="40">
        <f>LicenseeSelect!AA1318</f>
        <v>30</v>
      </c>
      <c r="AB69" s="40">
        <f>LicenseeSelect!AB1318</f>
        <v>30</v>
      </c>
      <c r="AC69" s="40">
        <f>LicenseeSelect!AC1318</f>
        <v>30</v>
      </c>
      <c r="AD69" s="40">
        <f>LicenseeSelect!AD1318</f>
        <v>30</v>
      </c>
      <c r="AE69" s="40">
        <f>LicenseeSelect!AE1318</f>
        <v>30</v>
      </c>
      <c r="AF69" s="40">
        <f>LicenseeSelect!AF1318</f>
        <v>30</v>
      </c>
      <c r="AG69" s="40">
        <f>LicenseeSelect!AG1318</f>
        <v>18</v>
      </c>
      <c r="AH69" s="40">
        <f>LicenseeSelect!AH1318</f>
        <v>18</v>
      </c>
      <c r="AI69" s="40">
        <f>LicenseeSelect!AI1318</f>
        <v>18</v>
      </c>
      <c r="AJ69" s="40">
        <f>LicenseeSelect!AJ1318</f>
        <v>18</v>
      </c>
      <c r="AK69" s="40">
        <f>LicenseeSelect!AK1318</f>
        <v>18</v>
      </c>
      <c r="AL69" s="40">
        <f>LicenseeSelect!AL1318</f>
        <v>18</v>
      </c>
      <c r="AM69" s="40">
        <f>LicenseeSelect!AM1318</f>
        <v>18</v>
      </c>
      <c r="AN69" s="40">
        <f>LicenseeSelect!AN1318</f>
        <v>18</v>
      </c>
      <c r="AO69" s="40">
        <f>LicenseeSelect!AO1318</f>
        <v>18</v>
      </c>
      <c r="AP69" s="40">
        <f>LicenseeSelect!AP1318</f>
        <v>18</v>
      </c>
      <c r="AQ69" s="40">
        <f>LicenseeSelect!AQ1318</f>
        <v>18</v>
      </c>
      <c r="AR69" s="40">
        <f>LicenseeSelect!AR1318</f>
        <v>18</v>
      </c>
      <c r="AS69" s="40">
        <f>LicenseeSelect!AS1318</f>
        <v>18</v>
      </c>
      <c r="AT69" s="204">
        <f>LicenseeSelect!AT1318</f>
        <v>18</v>
      </c>
      <c r="AU69" s="165">
        <f>LicenseeSelect!AU1318</f>
        <v>18</v>
      </c>
      <c r="AV69" s="40">
        <f>LicenseeSelect!AV1318</f>
        <v>18</v>
      </c>
      <c r="AW69" s="40">
        <f>LicenseeSelect!AW1318</f>
        <v>18</v>
      </c>
      <c r="AX69" s="40">
        <f>LicenseeSelect!AX1318</f>
        <v>18</v>
      </c>
      <c r="AY69" s="40">
        <f>LicenseeSelect!AY1318</f>
        <v>18</v>
      </c>
      <c r="BA69" s="38" t="str">
        <f ca="1">$A$1</f>
        <v>Transform</v>
      </c>
      <c r="BB69" s="38" t="str">
        <f>$A$51</f>
        <v>RAV and assets</v>
      </c>
      <c r="BC69" s="38" t="str">
        <f>$B$55</f>
        <v>Post-vesting assets</v>
      </c>
      <c r="BD69" s="38" t="str">
        <f>$C$68</f>
        <v>Project assets (except TIRG)</v>
      </c>
    </row>
    <row r="70" spans="3:56" customFormat="1" ht="14.25">
      <c r="E70" s="37" t="s">
        <v>490</v>
      </c>
      <c r="F70" s="124">
        <f>LicenseeSelect!F1319</f>
        <v>0</v>
      </c>
      <c r="G70" t="str">
        <f>price_label</f>
        <v>£m 23/24 prices</v>
      </c>
      <c r="H70" s="124">
        <f>LicenseeSelect!H1319</f>
        <v>0</v>
      </c>
      <c r="J70" t="s">
        <v>11</v>
      </c>
      <c r="Z70" s="41">
        <f>LicenseeSelect!Z1319</f>
        <v>0</v>
      </c>
      <c r="AA70" s="41">
        <f>LicenseeSelect!AA1319</f>
        <v>0</v>
      </c>
      <c r="AB70" s="41">
        <f>LicenseeSelect!AB1319</f>
        <v>0</v>
      </c>
      <c r="AC70" s="41">
        <f>LicenseeSelect!AC1319</f>
        <v>0</v>
      </c>
      <c r="AD70" s="41">
        <f>LicenseeSelect!AD1319</f>
        <v>0</v>
      </c>
      <c r="AE70" s="41">
        <f>LicenseeSelect!AE1319</f>
        <v>0</v>
      </c>
      <c r="AF70" s="41">
        <f>LicenseeSelect!AF1319</f>
        <v>0</v>
      </c>
      <c r="AG70" s="41">
        <f>LicenseeSelect!AG1319</f>
        <v>0</v>
      </c>
      <c r="AT70" s="76"/>
      <c r="BA70" s="38" t="str">
        <f ca="1">$A$1</f>
        <v>Transform</v>
      </c>
      <c r="BB70" s="38" t="str">
        <f>$A$51</f>
        <v>RAV and assets</v>
      </c>
      <c r="BC70" s="38" t="str">
        <f>$B$55</f>
        <v>Post-vesting assets</v>
      </c>
      <c r="BD70" s="38" t="str">
        <f>$C$68</f>
        <v>Project assets (except TIRG)</v>
      </c>
    </row>
    <row r="71" spans="3:56" customFormat="1" ht="14.25">
      <c r="E71" s="37"/>
      <c r="F71" s="124"/>
      <c r="H71" s="124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77"/>
      <c r="AU71" s="37"/>
      <c r="AV71" s="37"/>
      <c r="AW71" s="37"/>
      <c r="AX71" s="37"/>
      <c r="AY71" s="37"/>
      <c r="BA71" s="38"/>
      <c r="BB71" s="1"/>
      <c r="BC71" s="1"/>
    </row>
    <row r="72" spans="3:56" customFormat="1" ht="14.25">
      <c r="E72" s="37" t="s">
        <v>491</v>
      </c>
      <c r="F72" s="124">
        <f>LicenseeSelect!F1321</f>
        <v>0</v>
      </c>
      <c r="G72" t="s">
        <v>130</v>
      </c>
      <c r="H72" s="124">
        <f>LicenseeSelect!H1321</f>
        <v>0</v>
      </c>
      <c r="I72" s="40">
        <f>LicenseeSelect!I1321</f>
        <v>20</v>
      </c>
      <c r="AT72" s="76"/>
      <c r="BA72" s="38" t="str">
        <f ca="1">$A$1</f>
        <v>Transform</v>
      </c>
      <c r="BB72" s="38" t="str">
        <f>$A$51</f>
        <v>RAV and assets</v>
      </c>
      <c r="BC72" s="38" t="str">
        <f>$B$55</f>
        <v>Post-vesting assets</v>
      </c>
      <c r="BD72" s="38" t="str">
        <f>$C$68</f>
        <v>Project assets (except TIRG)</v>
      </c>
    </row>
    <row r="73" spans="3:56" customFormat="1" ht="14.25">
      <c r="E73" s="37" t="s">
        <v>492</v>
      </c>
      <c r="F73" s="124">
        <f>LicenseeSelect!F1322</f>
        <v>0</v>
      </c>
      <c r="G73" t="str">
        <f>price_label</f>
        <v>£m 23/24 prices</v>
      </c>
      <c r="H73" s="124">
        <f>LicenseeSelect!H1322</f>
        <v>0</v>
      </c>
      <c r="J73" t="s">
        <v>11</v>
      </c>
      <c r="AC73" s="41">
        <f>LicenseeSelect!AC1322</f>
        <v>1.2698483660117919</v>
      </c>
      <c r="AD73" s="41">
        <f>LicenseeSelect!AD1322</f>
        <v>20.097427899074638</v>
      </c>
      <c r="AE73" s="41">
        <f>LicenseeSelect!AE1322</f>
        <v>177.27834146078953</v>
      </c>
      <c r="AF73" s="41">
        <f>LicenseeSelect!AF1322</f>
        <v>163.98718410246394</v>
      </c>
      <c r="AG73" s="41">
        <f>LicenseeSelect!AG1322</f>
        <v>512.116476416046</v>
      </c>
      <c r="AT73" s="76"/>
      <c r="BA73" s="38" t="str">
        <f ca="1">$A$1</f>
        <v>Transform</v>
      </c>
      <c r="BB73" s="38" t="str">
        <f>$A$51</f>
        <v>RAV and assets</v>
      </c>
      <c r="BC73" s="38" t="str">
        <f>$B$55</f>
        <v>Post-vesting assets</v>
      </c>
      <c r="BD73" s="38" t="str">
        <f>$C$68</f>
        <v>Project assets (except TIRG)</v>
      </c>
    </row>
    <row r="74" spans="3:56" customFormat="1" ht="14.25">
      <c r="E74" s="37" t="s">
        <v>493</v>
      </c>
      <c r="F74" s="124">
        <f>LicenseeSelect!F1323</f>
        <v>0</v>
      </c>
      <c r="G74" t="str">
        <f>price_label</f>
        <v>£m 23/24 prices</v>
      </c>
      <c r="H74" s="124">
        <f>LicenseeSelect!H1323</f>
        <v>0</v>
      </c>
      <c r="J74" t="s">
        <v>11</v>
      </c>
      <c r="AD74" s="41">
        <f>LicenseeSelect!AD1323</f>
        <v>0</v>
      </c>
      <c r="AE74" s="41">
        <f>LicenseeSelect!AE1323</f>
        <v>0.16446114245324506</v>
      </c>
      <c r="AF74" s="41">
        <f>LicenseeSelect!AF1323</f>
        <v>6.1873873287988541</v>
      </c>
      <c r="AT74" s="76"/>
      <c r="BA74" s="38" t="str">
        <f ca="1">$A$1</f>
        <v>Transform</v>
      </c>
      <c r="BB74" s="38" t="str">
        <f>$A$51</f>
        <v>RAV and assets</v>
      </c>
      <c r="BC74" s="38" t="str">
        <f>$B$55</f>
        <v>Post-vesting assets</v>
      </c>
      <c r="BD74" s="38" t="str">
        <f>$C$68</f>
        <v>Project assets (except TIRG)</v>
      </c>
    </row>
    <row r="75" spans="3:56" customFormat="1" ht="14.25">
      <c r="E75" s="37"/>
      <c r="F75" s="124"/>
      <c r="H75" s="124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77"/>
      <c r="AU75" s="37"/>
      <c r="AV75" s="37"/>
      <c r="AW75" s="37"/>
      <c r="AX75" s="37"/>
      <c r="AY75" s="37"/>
      <c r="BA75" s="38"/>
      <c r="BB75" s="1"/>
      <c r="BC75" s="1"/>
    </row>
    <row r="76" spans="3:56" customFormat="1" ht="14.25">
      <c r="E76" s="37" t="s">
        <v>494</v>
      </c>
      <c r="F76" s="124">
        <f>LicenseeSelect!F1325</f>
        <v>0</v>
      </c>
      <c r="G76" t="s">
        <v>130</v>
      </c>
      <c r="H76" s="124">
        <f>LicenseeSelect!H1325</f>
        <v>0</v>
      </c>
      <c r="J76" t="s">
        <v>11</v>
      </c>
      <c r="Z76" s="40">
        <f>LicenseeSelect!Z1325</f>
        <v>29</v>
      </c>
      <c r="AA76" s="40">
        <f>LicenseeSelect!AA1325</f>
        <v>29</v>
      </c>
      <c r="AB76" s="40">
        <f>LicenseeSelect!AB1325</f>
        <v>29</v>
      </c>
      <c r="AC76" s="40">
        <f>LicenseeSelect!AC1325</f>
        <v>29</v>
      </c>
      <c r="AD76" s="40">
        <f>LicenseeSelect!AD1325</f>
        <v>29</v>
      </c>
      <c r="AE76" s="40">
        <f>LicenseeSelect!AE1325</f>
        <v>17.5</v>
      </c>
      <c r="AF76" s="40">
        <f>LicenseeSelect!AF1325</f>
        <v>17.5</v>
      </c>
      <c r="AG76" s="40">
        <f>LicenseeSelect!AG1325</f>
        <v>17.5</v>
      </c>
      <c r="AH76" s="40">
        <f>LicenseeSelect!AH1325</f>
        <v>17.5</v>
      </c>
      <c r="AI76" s="40">
        <f>LicenseeSelect!AI1325</f>
        <v>17.5</v>
      </c>
      <c r="AJ76" s="40">
        <f>LicenseeSelect!AJ1325</f>
        <v>17.5</v>
      </c>
      <c r="AK76" s="40">
        <f>LicenseeSelect!AK1325</f>
        <v>17.5</v>
      </c>
      <c r="AL76" s="40">
        <f>LicenseeSelect!AL1325</f>
        <v>17.5</v>
      </c>
      <c r="AM76" s="40">
        <f>LicenseeSelect!AM1325</f>
        <v>17.5</v>
      </c>
      <c r="AN76" s="40">
        <f>LicenseeSelect!AN1325</f>
        <v>17.5</v>
      </c>
      <c r="AO76" s="40">
        <f>LicenseeSelect!AO1325</f>
        <v>17.5</v>
      </c>
      <c r="AP76" s="40">
        <f>LicenseeSelect!AP1325</f>
        <v>17.5</v>
      </c>
      <c r="AQ76" s="40">
        <f>LicenseeSelect!AQ1325</f>
        <v>17.5</v>
      </c>
      <c r="AR76" s="40">
        <f>LicenseeSelect!AR1325</f>
        <v>17.5</v>
      </c>
      <c r="AS76" s="40">
        <f>LicenseeSelect!AS1325</f>
        <v>17.5</v>
      </c>
      <c r="AT76" s="204">
        <f>LicenseeSelect!AT1325</f>
        <v>17.5</v>
      </c>
      <c r="AU76" s="165">
        <f>LicenseeSelect!AU1325</f>
        <v>17.5</v>
      </c>
      <c r="AV76" s="40">
        <f>LicenseeSelect!AV1325</f>
        <v>17.5</v>
      </c>
      <c r="AW76" s="40">
        <f>LicenseeSelect!AW1325</f>
        <v>17.5</v>
      </c>
      <c r="AX76" s="40">
        <f>LicenseeSelect!AX1325</f>
        <v>17.5</v>
      </c>
      <c r="AY76" s="40">
        <f>LicenseeSelect!AY1325</f>
        <v>17.5</v>
      </c>
      <c r="BA76" s="38" t="str">
        <f ca="1">$A$1</f>
        <v>Transform</v>
      </c>
      <c r="BB76" s="38" t="str">
        <f>$A$51</f>
        <v>RAV and assets</v>
      </c>
      <c r="BC76" s="38" t="str">
        <f>$B$55</f>
        <v>Post-vesting assets</v>
      </c>
      <c r="BD76" s="38" t="str">
        <f>$C$68</f>
        <v>Project assets (except TIRG)</v>
      </c>
    </row>
    <row r="77" spans="3:56" customFormat="1" ht="14.25">
      <c r="E77" s="37" t="s">
        <v>495</v>
      </c>
      <c r="F77" s="124">
        <f>LicenseeSelect!F1326</f>
        <v>0</v>
      </c>
      <c r="G77" t="str">
        <f>price_label</f>
        <v>£m 23/24 prices</v>
      </c>
      <c r="H77" s="124">
        <f>LicenseeSelect!H1326</f>
        <v>0</v>
      </c>
      <c r="J77" t="s">
        <v>11</v>
      </c>
      <c r="Z77" s="41">
        <f>LicenseeSelect!Z1326</f>
        <v>172.90185277103527</v>
      </c>
      <c r="AA77" s="41">
        <f>LicenseeSelect!AA1326</f>
        <v>0</v>
      </c>
      <c r="AB77" s="41">
        <f>LicenseeSelect!AB1326</f>
        <v>0</v>
      </c>
      <c r="AC77" s="41">
        <f>LicenseeSelect!AC1326</f>
        <v>0</v>
      </c>
      <c r="AD77" s="41">
        <f>LicenseeSelect!AD1326</f>
        <v>0</v>
      </c>
      <c r="AE77" s="41">
        <f>LicenseeSelect!AE1326</f>
        <v>0</v>
      </c>
      <c r="AF77" s="41">
        <f>LicenseeSelect!AF1326</f>
        <v>0</v>
      </c>
      <c r="AG77" s="41">
        <f>LicenseeSelect!AG1326</f>
        <v>0</v>
      </c>
      <c r="AT77" s="76"/>
      <c r="BA77" s="38" t="str">
        <f ca="1">$A$1</f>
        <v>Transform</v>
      </c>
      <c r="BB77" s="38" t="str">
        <f>$A$51</f>
        <v>RAV and assets</v>
      </c>
      <c r="BC77" s="38" t="str">
        <f>$B$55</f>
        <v>Post-vesting assets</v>
      </c>
      <c r="BD77" s="38" t="str">
        <f>$C$68</f>
        <v>Project assets (except TIRG)</v>
      </c>
    </row>
    <row r="78" spans="3:56" customFormat="1" ht="14.25">
      <c r="E78" s="37"/>
      <c r="F78" s="124"/>
      <c r="H78" s="124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77"/>
      <c r="AU78" s="37"/>
      <c r="AV78" s="37"/>
      <c r="AW78" s="37"/>
      <c r="AX78" s="37"/>
      <c r="AY78" s="37"/>
      <c r="BA78" s="38"/>
      <c r="BB78" s="1"/>
      <c r="BC78" s="1"/>
    </row>
    <row r="79" spans="3:56" customFormat="1" ht="14.25">
      <c r="E79" s="37" t="s">
        <v>328</v>
      </c>
      <c r="F79" s="124">
        <f>LicenseeSelect!F1328</f>
        <v>0</v>
      </c>
      <c r="G79" t="s">
        <v>130</v>
      </c>
      <c r="H79" s="124">
        <f>LicenseeSelect!H1328</f>
        <v>0</v>
      </c>
      <c r="I79" s="42">
        <f>LicenseeSelect!I1328</f>
        <v>20</v>
      </c>
      <c r="AT79" s="76"/>
      <c r="BA79" s="38" t="str">
        <f ca="1">$A$1</f>
        <v>Transform</v>
      </c>
      <c r="BB79" s="38" t="str">
        <f>$A$51</f>
        <v>RAV and assets</v>
      </c>
      <c r="BC79" s="38" t="str">
        <f>$B$55</f>
        <v>Post-vesting assets</v>
      </c>
      <c r="BD79" s="38" t="str">
        <f>$C$68</f>
        <v>Project assets (except TIRG)</v>
      </c>
    </row>
    <row r="80" spans="3:56" customFormat="1" ht="14.25">
      <c r="E80" s="37" t="s">
        <v>329</v>
      </c>
      <c r="F80" s="124">
        <f>LicenseeSelect!F1329</f>
        <v>0</v>
      </c>
      <c r="G80" s="37" t="str">
        <f>price_label</f>
        <v>£m 23/24 prices</v>
      </c>
      <c r="H80" s="124">
        <f>LicenseeSelect!H1329</f>
        <v>0</v>
      </c>
      <c r="J80" t="s">
        <v>11</v>
      </c>
      <c r="Y80" s="41">
        <f>LicenseeSelect!Y1329</f>
        <v>0</v>
      </c>
      <c r="Z80" s="41">
        <f>LicenseeSelect!Z1329</f>
        <v>0</v>
      </c>
      <c r="AA80" s="41">
        <f>LicenseeSelect!AA1329</f>
        <v>0</v>
      </c>
      <c r="AB80" s="41">
        <f>LicenseeSelect!AB1329</f>
        <v>1.4242560928699399</v>
      </c>
      <c r="AC80" s="41">
        <f>LicenseeSelect!AC1329</f>
        <v>32.179896043732199</v>
      </c>
      <c r="AD80" s="41">
        <f>LicenseeSelect!AD1329</f>
        <v>29.354672759665494</v>
      </c>
      <c r="AE80" s="41">
        <f>LicenseeSelect!AE1329</f>
        <v>1.5719685269432855</v>
      </c>
      <c r="AF80" s="41">
        <f>LicenseeSelect!AF1329</f>
        <v>47.9864953507278</v>
      </c>
      <c r="AG80" s="41">
        <f>LicenseeSelect!AG1329</f>
        <v>4.0881667817482992</v>
      </c>
      <c r="AT80" s="76"/>
      <c r="BA80" s="38" t="str">
        <f ca="1">$A$1</f>
        <v>Transform</v>
      </c>
      <c r="BB80" s="38" t="str">
        <f>$A$51</f>
        <v>RAV and assets</v>
      </c>
      <c r="BC80" s="38" t="str">
        <f>$B$55</f>
        <v>Post-vesting assets</v>
      </c>
      <c r="BD80" s="38" t="str">
        <f>$C$68</f>
        <v>Project assets (except TIRG)</v>
      </c>
    </row>
    <row r="81" spans="1:56" customFormat="1" ht="14.25">
      <c r="E81" s="37" t="s">
        <v>330</v>
      </c>
      <c r="F81" s="124">
        <f>LicenseeSelect!F1330</f>
        <v>0</v>
      </c>
      <c r="G81" s="37" t="str">
        <f>price_label</f>
        <v>£m 23/24 prices</v>
      </c>
      <c r="H81" s="124">
        <f>LicenseeSelect!H1330</f>
        <v>0</v>
      </c>
      <c r="J81" t="s">
        <v>11</v>
      </c>
      <c r="Y81" s="41">
        <f>LicenseeSelect!Y1330</f>
        <v>0</v>
      </c>
      <c r="Z81" s="41">
        <f>LicenseeSelect!Z1330</f>
        <v>0</v>
      </c>
      <c r="AA81" s="41">
        <f>LicenseeSelect!AA1330</f>
        <v>7.0455654755322019</v>
      </c>
      <c r="AB81" s="41">
        <f>LicenseeSelect!AB1330</f>
        <v>5.827271068808721</v>
      </c>
      <c r="AC81" s="41">
        <f>LicenseeSelect!AC1330</f>
        <v>8.6885226492061651</v>
      </c>
      <c r="AD81" s="41">
        <f>LicenseeSelect!AD1330</f>
        <v>18.571724056126175</v>
      </c>
      <c r="AE81" s="41">
        <f>LicenseeSelect!AE1330</f>
        <v>49.340181613769929</v>
      </c>
      <c r="AF81" s="41">
        <f>LicenseeSelect!AF1330</f>
        <v>51.438418960641066</v>
      </c>
      <c r="AT81" s="76"/>
      <c r="BA81" s="38" t="str">
        <f ca="1">$A$1</f>
        <v>Transform</v>
      </c>
      <c r="BB81" s="38" t="str">
        <f>$A$51</f>
        <v>RAV and assets</v>
      </c>
      <c r="BC81" s="38" t="str">
        <f>$B$55</f>
        <v>Post-vesting assets</v>
      </c>
      <c r="BD81" s="38" t="str">
        <f>$C$68</f>
        <v>Project assets (except TIRG)</v>
      </c>
    </row>
    <row r="82" spans="1:56" customFormat="1" ht="14.25">
      <c r="E82" s="37"/>
      <c r="F82" s="124"/>
      <c r="H82" s="124"/>
      <c r="AT82" s="76"/>
      <c r="BA82" s="38"/>
      <c r="BB82" s="1"/>
      <c r="BC82" s="1"/>
    </row>
    <row r="83" spans="1:56" customFormat="1" ht="19.899999999999999" thickBot="1">
      <c r="A83" s="19" t="s">
        <v>499</v>
      </c>
      <c r="F83" s="124"/>
      <c r="H83" s="124"/>
      <c r="AT83" s="76"/>
      <c r="BA83" s="38"/>
      <c r="BB83" s="1"/>
      <c r="BC83" s="1"/>
    </row>
    <row r="84" spans="1:56" customFormat="1" ht="14.65" thickTop="1">
      <c r="E84" s="37" t="s">
        <v>500</v>
      </c>
      <c r="F84" s="124">
        <f>LicenseeSelect!F1333</f>
        <v>0</v>
      </c>
      <c r="G84" t="s">
        <v>130</v>
      </c>
      <c r="H84" s="124">
        <f>LicenseeSelect!H1333</f>
        <v>0</v>
      </c>
      <c r="I84" s="40">
        <f>LicenseeSelect!I1333</f>
        <v>20</v>
      </c>
      <c r="AT84" s="76"/>
      <c r="BA84" s="38" t="str">
        <f ca="1">$A$1</f>
        <v>Transform</v>
      </c>
      <c r="BB84" s="38" t="str">
        <f>$A$83</f>
        <v>TIRG</v>
      </c>
      <c r="BC84" s="1"/>
    </row>
    <row r="85" spans="1:56" customFormat="1" ht="14.25">
      <c r="E85" s="37" t="s">
        <v>501</v>
      </c>
      <c r="F85" s="124">
        <f>LicenseeSelect!F1334</f>
        <v>0</v>
      </c>
      <c r="G85" t="s">
        <v>130</v>
      </c>
      <c r="H85" s="124">
        <f>LicenseeSelect!H1334</f>
        <v>0</v>
      </c>
      <c r="I85" s="40">
        <f>LicenseeSelect!I1334</f>
        <v>5</v>
      </c>
      <c r="AT85" s="76"/>
      <c r="BA85" s="38" t="str">
        <f ca="1">$A$1</f>
        <v>Transform</v>
      </c>
      <c r="BB85" s="38" t="str">
        <f>$A$83</f>
        <v>TIRG</v>
      </c>
      <c r="BC85" s="1"/>
    </row>
    <row r="86" spans="1:56" customFormat="1" ht="14.25">
      <c r="E86" s="37" t="s">
        <v>502</v>
      </c>
      <c r="F86" s="124">
        <f>LicenseeSelect!F1335</f>
        <v>0</v>
      </c>
      <c r="G86" t="s">
        <v>130</v>
      </c>
      <c r="H86" s="124">
        <f>LicenseeSelect!H1335</f>
        <v>0</v>
      </c>
      <c r="I86" s="40" t="str">
        <f>LicenseeSelect!I1335</f>
        <v>NA</v>
      </c>
      <c r="AT86" s="76"/>
      <c r="BA86" s="38" t="str">
        <f ca="1">$A$1</f>
        <v>Transform</v>
      </c>
      <c r="BB86" s="38" t="str">
        <f>$A$83</f>
        <v>TIRG</v>
      </c>
      <c r="BC86" s="1"/>
    </row>
    <row r="87" spans="1:56" customFormat="1" ht="14.25">
      <c r="E87" s="37" t="s">
        <v>514</v>
      </c>
      <c r="F87" s="124">
        <f>LicenseeSelect!F1336</f>
        <v>0</v>
      </c>
      <c r="G87" t="s">
        <v>132</v>
      </c>
      <c r="H87" s="124">
        <f>LicenseeSelect!H1336</f>
        <v>0</v>
      </c>
      <c r="I87" s="50">
        <f>LicenseeSelect!I1336</f>
        <v>42825</v>
      </c>
      <c r="AT87" s="76"/>
      <c r="BA87" s="38" t="str">
        <f ca="1">$A$1</f>
        <v>Transform</v>
      </c>
      <c r="BB87" s="38" t="str">
        <f>$A$83</f>
        <v>TIRG</v>
      </c>
      <c r="BC87" s="1"/>
    </row>
    <row r="88" spans="1:56" customFormat="1" ht="14.25">
      <c r="E88" s="37" t="s">
        <v>515</v>
      </c>
      <c r="F88" s="124"/>
      <c r="G88" t="s">
        <v>132</v>
      </c>
      <c r="H88" s="124"/>
      <c r="I88" s="50">
        <f>DATE(YEAR(I87)+I85+1,MONTH(I87),DAY(I87))</f>
        <v>45016</v>
      </c>
      <c r="AT88" s="76"/>
      <c r="BA88" s="38" t="str">
        <f ca="1">$A$1</f>
        <v>Transform</v>
      </c>
      <c r="BB88" s="38" t="str">
        <f>$A$83</f>
        <v>TIRG</v>
      </c>
      <c r="BC88" s="1"/>
    </row>
    <row r="89" spans="1:56" customFormat="1" ht="14.25">
      <c r="E89" s="37"/>
      <c r="F89" s="124"/>
      <c r="H89" s="124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77"/>
      <c r="AU89" s="37"/>
      <c r="AV89" s="37"/>
      <c r="AW89" s="37"/>
      <c r="AX89" s="37"/>
      <c r="AY89" s="37"/>
      <c r="BA89" s="38"/>
      <c r="BB89" s="1"/>
      <c r="BC89" s="1"/>
    </row>
    <row r="90" spans="1:56" customFormat="1" ht="14.25">
      <c r="E90" s="37" t="s">
        <v>694</v>
      </c>
      <c r="F90" s="124">
        <f>LicenseeSelect!F1338</f>
        <v>0</v>
      </c>
      <c r="G90" t="str">
        <f>price_label</f>
        <v>£m 23/24 prices</v>
      </c>
      <c r="H90" s="124">
        <f>LicenseeSelect!H1338</f>
        <v>0</v>
      </c>
      <c r="J90" s="37" t="s">
        <v>11</v>
      </c>
      <c r="AH90" s="41">
        <f>LicenseeSelect!AH1338</f>
        <v>0</v>
      </c>
      <c r="AI90" s="41">
        <f>LicenseeSelect!AI1338</f>
        <v>0</v>
      </c>
      <c r="AJ90" s="41">
        <f>LicenseeSelect!AJ1338</f>
        <v>0</v>
      </c>
      <c r="AK90" s="41">
        <f>LicenseeSelect!AK1338</f>
        <v>0</v>
      </c>
      <c r="AL90" s="41">
        <f>LicenseeSelect!AL1338</f>
        <v>0</v>
      </c>
      <c r="AM90" s="41">
        <f>LicenseeSelect!AM1338</f>
        <v>0</v>
      </c>
      <c r="AN90" s="41">
        <f>LicenseeSelect!AN1338</f>
        <v>0</v>
      </c>
      <c r="AO90" s="41">
        <f>LicenseeSelect!AO1338</f>
        <v>0</v>
      </c>
      <c r="AP90" s="41">
        <f>LicenseeSelect!AP1338</f>
        <v>0</v>
      </c>
      <c r="AQ90" s="41">
        <f>LicenseeSelect!AQ1338</f>
        <v>0</v>
      </c>
      <c r="AR90" s="41">
        <f>LicenseeSelect!AR1338</f>
        <v>0</v>
      </c>
      <c r="AS90" s="41">
        <f>LicenseeSelect!AS1338</f>
        <v>0</v>
      </c>
      <c r="AT90" s="206">
        <f>LicenseeSelect!AT1338</f>
        <v>0</v>
      </c>
      <c r="BA90" s="38" t="str">
        <f t="shared" ref="BA90:BA93" ca="1" si="14">$A$1</f>
        <v>Transform</v>
      </c>
      <c r="BB90" s="38" t="str">
        <f>$A$83</f>
        <v>TIRG</v>
      </c>
    </row>
    <row r="91" spans="1:56" customFormat="1" ht="14.25">
      <c r="E91" s="37" t="s">
        <v>696</v>
      </c>
      <c r="F91" s="124">
        <f>LicenseeSelect!F1339</f>
        <v>0</v>
      </c>
      <c r="G91" t="str">
        <f>price_label</f>
        <v>£m 23/24 prices</v>
      </c>
      <c r="H91" s="124">
        <f>LicenseeSelect!H1339</f>
        <v>0</v>
      </c>
      <c r="J91" s="37" t="s">
        <v>11</v>
      </c>
      <c r="AH91" s="41">
        <f>LicenseeSelect!AH1339</f>
        <v>0</v>
      </c>
      <c r="AI91" s="41">
        <f>LicenseeSelect!AI1339</f>
        <v>0</v>
      </c>
      <c r="AJ91" s="41">
        <f>LicenseeSelect!AJ1339</f>
        <v>0</v>
      </c>
      <c r="AK91" s="41">
        <f>LicenseeSelect!AK1339</f>
        <v>-199.76459273051105</v>
      </c>
      <c r="AL91" s="41">
        <f>LicenseeSelect!AL1339</f>
        <v>0</v>
      </c>
      <c r="AM91" s="41">
        <f>LicenseeSelect!AM1339</f>
        <v>0</v>
      </c>
      <c r="AN91" s="41">
        <f>LicenseeSelect!AN1339</f>
        <v>0</v>
      </c>
      <c r="AO91" s="41">
        <f>LicenseeSelect!AO1339</f>
        <v>0</v>
      </c>
      <c r="AP91" s="41">
        <f>LicenseeSelect!AP1339</f>
        <v>0</v>
      </c>
      <c r="AQ91" s="41">
        <f>LicenseeSelect!AQ1339</f>
        <v>0</v>
      </c>
      <c r="AR91" s="41">
        <f>LicenseeSelect!AR1339</f>
        <v>0</v>
      </c>
      <c r="AS91" s="41">
        <f>LicenseeSelect!AS1339</f>
        <v>0</v>
      </c>
      <c r="AT91" s="206">
        <f>LicenseeSelect!AT1339</f>
        <v>0</v>
      </c>
      <c r="BA91" s="38" t="str">
        <f t="shared" ca="1" si="14"/>
        <v>Transform</v>
      </c>
      <c r="BB91" s="38" t="str">
        <f>$A$83</f>
        <v>TIRG</v>
      </c>
    </row>
    <row r="92" spans="1:56" customFormat="1" ht="14.25">
      <c r="E92" s="37" t="s">
        <v>698</v>
      </c>
      <c r="F92" s="124">
        <f>LicenseeSelect!F1340</f>
        <v>0</v>
      </c>
      <c r="G92" t="str">
        <f>price_label</f>
        <v>£m 23/24 prices</v>
      </c>
      <c r="H92" s="124">
        <f>LicenseeSelect!H1340</f>
        <v>0</v>
      </c>
      <c r="J92" s="37" t="s">
        <v>11</v>
      </c>
      <c r="AH92" s="41">
        <f>LicenseeSelect!AH1340</f>
        <v>0</v>
      </c>
      <c r="AI92" s="41">
        <f>LicenseeSelect!AI1340</f>
        <v>0</v>
      </c>
      <c r="AJ92" s="41">
        <f>LicenseeSelect!AJ1340</f>
        <v>0</v>
      </c>
      <c r="AK92" s="41">
        <f>LicenseeSelect!AK1340</f>
        <v>0</v>
      </c>
      <c r="AL92" s="41">
        <f>LicenseeSelect!AL1340</f>
        <v>0</v>
      </c>
      <c r="AM92" s="41">
        <f>LicenseeSelect!AM1340</f>
        <v>0</v>
      </c>
      <c r="AN92" s="41">
        <f>LicenseeSelect!AN1340</f>
        <v>0</v>
      </c>
      <c r="AO92" s="41">
        <f>LicenseeSelect!AO1340</f>
        <v>0</v>
      </c>
      <c r="AP92" s="41">
        <f>LicenseeSelect!AP1340</f>
        <v>0</v>
      </c>
      <c r="AQ92" s="41">
        <f>LicenseeSelect!AQ1340</f>
        <v>0</v>
      </c>
      <c r="AR92" s="41">
        <f>LicenseeSelect!AR1340</f>
        <v>0</v>
      </c>
      <c r="AS92" s="41">
        <f>LicenseeSelect!AS1340</f>
        <v>0</v>
      </c>
      <c r="AT92" s="206">
        <f>LicenseeSelect!AT1340</f>
        <v>0</v>
      </c>
      <c r="BA92" s="38" t="str">
        <f t="shared" ca="1" si="14"/>
        <v>Transform</v>
      </c>
      <c r="BB92" s="38" t="str">
        <f>$A$83</f>
        <v>TIRG</v>
      </c>
    </row>
    <row r="93" spans="1:56" customFormat="1" ht="14.25">
      <c r="E93" s="37" t="s">
        <v>700</v>
      </c>
      <c r="F93" s="124">
        <f>LicenseeSelect!F1341</f>
        <v>0</v>
      </c>
      <c r="G93" t="str">
        <f>price_label</f>
        <v>£m 23/24 prices</v>
      </c>
      <c r="H93" s="124">
        <f>LicenseeSelect!H1341</f>
        <v>0</v>
      </c>
      <c r="J93" s="37" t="s">
        <v>11</v>
      </c>
      <c r="AH93" s="41">
        <f>LicenseeSelect!AH1341</f>
        <v>0</v>
      </c>
      <c r="AI93" s="41">
        <f>LicenseeSelect!AI1341</f>
        <v>0</v>
      </c>
      <c r="AJ93" s="41">
        <f>LicenseeSelect!AJ1341</f>
        <v>0</v>
      </c>
      <c r="AK93" s="41">
        <f>LicenseeSelect!AK1341</f>
        <v>0</v>
      </c>
      <c r="AL93" s="41">
        <f>LicenseeSelect!AL1341</f>
        <v>0</v>
      </c>
      <c r="AM93" s="41">
        <f>LicenseeSelect!AM1341</f>
        <v>0</v>
      </c>
      <c r="AN93" s="41">
        <f>LicenseeSelect!AN1341</f>
        <v>0</v>
      </c>
      <c r="AO93" s="41">
        <f>LicenseeSelect!AO1341</f>
        <v>0</v>
      </c>
      <c r="AP93" s="41">
        <f>LicenseeSelect!AP1341</f>
        <v>0</v>
      </c>
      <c r="AQ93" s="41">
        <f>LicenseeSelect!AQ1341</f>
        <v>0</v>
      </c>
      <c r="AR93" s="41">
        <f>LicenseeSelect!AR1341</f>
        <v>0</v>
      </c>
      <c r="AS93" s="41">
        <f>LicenseeSelect!AS1341</f>
        <v>0</v>
      </c>
      <c r="AT93" s="206">
        <f>LicenseeSelect!AT1341</f>
        <v>0</v>
      </c>
      <c r="BA93" s="38" t="str">
        <f t="shared" ca="1" si="14"/>
        <v>Transform</v>
      </c>
      <c r="BB93" s="38" t="str">
        <f>$A$83</f>
        <v>TIRG</v>
      </c>
    </row>
    <row r="94" spans="1:56" customFormat="1" ht="14.25">
      <c r="F94" s="124"/>
      <c r="H94" s="124"/>
      <c r="AT94" s="76"/>
    </row>
    <row r="95" spans="1:56" customFormat="1" ht="14.25">
      <c r="E95" s="37" t="s">
        <v>695</v>
      </c>
      <c r="F95" s="124">
        <f>LicenseeSelect!F1343</f>
        <v>0</v>
      </c>
      <c r="G95" t="str">
        <f>price_label</f>
        <v>£m 23/24 prices</v>
      </c>
      <c r="H95" s="124">
        <f>LicenseeSelect!H1343</f>
        <v>0</v>
      </c>
      <c r="J95" s="37" t="s">
        <v>11</v>
      </c>
      <c r="AH95" s="41">
        <f>LicenseeSelect!AH1343</f>
        <v>0</v>
      </c>
      <c r="AI95" s="41">
        <f>LicenseeSelect!AI1343</f>
        <v>0</v>
      </c>
      <c r="AJ95" s="41">
        <f>LicenseeSelect!AJ1343</f>
        <v>0</v>
      </c>
      <c r="AK95" s="41">
        <f>LicenseeSelect!AK1343</f>
        <v>0</v>
      </c>
      <c r="AL95" s="41">
        <f>LicenseeSelect!AL1343</f>
        <v>0</v>
      </c>
      <c r="AM95" s="41">
        <f>LicenseeSelect!AM1343</f>
        <v>0</v>
      </c>
      <c r="AN95" s="41">
        <f>LicenseeSelect!AN1343</f>
        <v>0</v>
      </c>
      <c r="AO95" s="41">
        <f>LicenseeSelect!AO1343</f>
        <v>0</v>
      </c>
      <c r="AP95" s="41">
        <f>LicenseeSelect!AP1343</f>
        <v>0</v>
      </c>
      <c r="AQ95" s="41">
        <f>LicenseeSelect!AQ1343</f>
        <v>0</v>
      </c>
      <c r="AR95" s="41">
        <f>LicenseeSelect!AR1343</f>
        <v>0</v>
      </c>
      <c r="AS95" s="41">
        <f>LicenseeSelect!AS1343</f>
        <v>0</v>
      </c>
      <c r="AT95" s="206">
        <f>LicenseeSelect!AT1343</f>
        <v>0</v>
      </c>
      <c r="BA95" s="38" t="str">
        <f t="shared" ref="BA95:BA122" ca="1" si="15">$A$1</f>
        <v>Transform</v>
      </c>
      <c r="BB95" s="38" t="str">
        <f>$A$83</f>
        <v>TIRG</v>
      </c>
    </row>
    <row r="96" spans="1:56" customFormat="1" ht="14.25">
      <c r="E96" s="37" t="s">
        <v>697</v>
      </c>
      <c r="F96" s="124">
        <f>LicenseeSelect!F1344</f>
        <v>0</v>
      </c>
      <c r="G96" t="str">
        <f>price_label</f>
        <v>£m 23/24 prices</v>
      </c>
      <c r="H96" s="124">
        <f>LicenseeSelect!H1344</f>
        <v>0</v>
      </c>
      <c r="J96" s="37" t="s">
        <v>11</v>
      </c>
      <c r="AH96" s="41">
        <f>LicenseeSelect!AH1344</f>
        <v>0</v>
      </c>
      <c r="AI96" s="41">
        <f>LicenseeSelect!AI1344</f>
        <v>0</v>
      </c>
      <c r="AJ96" s="41">
        <f>LicenseeSelect!AJ1344</f>
        <v>0</v>
      </c>
      <c r="AK96" s="41">
        <f>LicenseeSelect!AK1344</f>
        <v>-65.037211082039036</v>
      </c>
      <c r="AL96" s="41">
        <f>LicenseeSelect!AL1344</f>
        <v>0</v>
      </c>
      <c r="AM96" s="41">
        <f>LicenseeSelect!AM1344</f>
        <v>0</v>
      </c>
      <c r="AN96" s="41">
        <f>LicenseeSelect!AN1344</f>
        <v>0</v>
      </c>
      <c r="AO96" s="41">
        <f>LicenseeSelect!AO1344</f>
        <v>0</v>
      </c>
      <c r="AP96" s="41">
        <f>LicenseeSelect!AP1344</f>
        <v>0</v>
      </c>
      <c r="AQ96" s="41">
        <f>LicenseeSelect!AQ1344</f>
        <v>0</v>
      </c>
      <c r="AR96" s="41">
        <f>LicenseeSelect!AR1344</f>
        <v>0</v>
      </c>
      <c r="AS96" s="41">
        <f>LicenseeSelect!AS1344</f>
        <v>0</v>
      </c>
      <c r="AT96" s="206">
        <f>LicenseeSelect!AT1344</f>
        <v>0</v>
      </c>
      <c r="BA96" s="38" t="str">
        <f t="shared" ca="1" si="15"/>
        <v>Transform</v>
      </c>
      <c r="BB96" s="38" t="str">
        <f>$A$83</f>
        <v>TIRG</v>
      </c>
    </row>
    <row r="97" spans="5:54" customFormat="1" ht="14.25">
      <c r="E97" s="37" t="s">
        <v>699</v>
      </c>
      <c r="F97" s="124">
        <f>LicenseeSelect!F1345</f>
        <v>0</v>
      </c>
      <c r="G97" t="str">
        <f>price_label</f>
        <v>£m 23/24 prices</v>
      </c>
      <c r="H97" s="124">
        <f>LicenseeSelect!H1345</f>
        <v>0</v>
      </c>
      <c r="J97" s="37" t="s">
        <v>11</v>
      </c>
      <c r="AH97" s="41">
        <f>LicenseeSelect!AH1345</f>
        <v>0</v>
      </c>
      <c r="AI97" s="41">
        <f>LicenseeSelect!AI1345</f>
        <v>0</v>
      </c>
      <c r="AJ97" s="41">
        <f>LicenseeSelect!AJ1345</f>
        <v>0</v>
      </c>
      <c r="AK97" s="41">
        <f>LicenseeSelect!AK1345</f>
        <v>0</v>
      </c>
      <c r="AL97" s="41">
        <f>LicenseeSelect!AL1345</f>
        <v>0</v>
      </c>
      <c r="AM97" s="41">
        <f>LicenseeSelect!AM1345</f>
        <v>0</v>
      </c>
      <c r="AN97" s="41">
        <f>LicenseeSelect!AN1345</f>
        <v>0</v>
      </c>
      <c r="AO97" s="41">
        <f>LicenseeSelect!AO1345</f>
        <v>0</v>
      </c>
      <c r="AP97" s="41">
        <f>LicenseeSelect!AP1345</f>
        <v>0</v>
      </c>
      <c r="AQ97" s="41">
        <f>LicenseeSelect!AQ1345</f>
        <v>0</v>
      </c>
      <c r="AR97" s="41">
        <f>LicenseeSelect!AR1345</f>
        <v>0</v>
      </c>
      <c r="AS97" s="41">
        <f>LicenseeSelect!AS1345</f>
        <v>0</v>
      </c>
      <c r="AT97" s="206">
        <f>LicenseeSelect!AT1345</f>
        <v>0</v>
      </c>
      <c r="BA97" s="38" t="str">
        <f t="shared" ca="1" si="15"/>
        <v>Transform</v>
      </c>
      <c r="BB97" s="38" t="str">
        <f>$A$83</f>
        <v>TIRG</v>
      </c>
    </row>
    <row r="98" spans="5:54" customFormat="1" ht="14.25">
      <c r="E98" s="37" t="s">
        <v>701</v>
      </c>
      <c r="F98" s="124">
        <f>LicenseeSelect!F1346</f>
        <v>0</v>
      </c>
      <c r="G98" t="str">
        <f>price_label</f>
        <v>£m 23/24 prices</v>
      </c>
      <c r="H98" s="124">
        <f>LicenseeSelect!H1346</f>
        <v>0</v>
      </c>
      <c r="J98" s="37" t="s">
        <v>11</v>
      </c>
      <c r="AH98" s="41">
        <f>LicenseeSelect!AH1346</f>
        <v>0</v>
      </c>
      <c r="AI98" s="41">
        <f>LicenseeSelect!AI1346</f>
        <v>0</v>
      </c>
      <c r="AJ98" s="41">
        <f>LicenseeSelect!AJ1346</f>
        <v>0</v>
      </c>
      <c r="AK98" s="41">
        <f>LicenseeSelect!AK1346</f>
        <v>0</v>
      </c>
      <c r="AL98" s="41">
        <f>LicenseeSelect!AL1346</f>
        <v>0</v>
      </c>
      <c r="AM98" s="41">
        <f>LicenseeSelect!AM1346</f>
        <v>0</v>
      </c>
      <c r="AN98" s="41">
        <f>LicenseeSelect!AN1346</f>
        <v>0</v>
      </c>
      <c r="AO98" s="41">
        <f>LicenseeSelect!AO1346</f>
        <v>0</v>
      </c>
      <c r="AP98" s="41">
        <f>LicenseeSelect!AP1346</f>
        <v>0</v>
      </c>
      <c r="AQ98" s="41">
        <f>LicenseeSelect!AQ1346</f>
        <v>0</v>
      </c>
      <c r="AR98" s="41">
        <f>LicenseeSelect!AR1346</f>
        <v>0</v>
      </c>
      <c r="AS98" s="41">
        <f>LicenseeSelect!AS1346</f>
        <v>0</v>
      </c>
      <c r="AT98" s="206">
        <f>LicenseeSelect!AT1346</f>
        <v>0</v>
      </c>
      <c r="BA98" s="38" t="str">
        <f t="shared" ca="1" si="15"/>
        <v>Transform</v>
      </c>
      <c r="BB98" s="38" t="str">
        <f>$A$83</f>
        <v>TIRG</v>
      </c>
    </row>
    <row r="99" spans="5:54" customFormat="1" ht="14.25">
      <c r="F99" s="124"/>
      <c r="H99" s="124"/>
      <c r="AT99" s="76"/>
    </row>
    <row r="100" spans="5:54" customFormat="1" ht="14.25">
      <c r="E100" s="37" t="s">
        <v>723</v>
      </c>
      <c r="F100" s="124">
        <f>LicenseeSelect!F1348</f>
        <v>0</v>
      </c>
      <c r="G100" t="str">
        <f>price_label</f>
        <v>£m 23/24 prices</v>
      </c>
      <c r="H100" s="124">
        <f>LicenseeSelect!H1348</f>
        <v>0</v>
      </c>
      <c r="J100" s="37" t="s">
        <v>11</v>
      </c>
      <c r="AH100" s="41">
        <f>LicenseeSelect!AH1348</f>
        <v>0</v>
      </c>
      <c r="AI100" s="41">
        <f>LicenseeSelect!AI1348</f>
        <v>0</v>
      </c>
      <c r="AJ100" s="41">
        <f>LicenseeSelect!AJ1348</f>
        <v>0</v>
      </c>
      <c r="AK100" s="41">
        <f>LicenseeSelect!AK1348</f>
        <v>0</v>
      </c>
      <c r="AL100" s="41">
        <f>LicenseeSelect!AL1348</f>
        <v>0</v>
      </c>
      <c r="AM100" s="41">
        <f>LicenseeSelect!AM1348</f>
        <v>0</v>
      </c>
      <c r="AN100" s="41">
        <f>LicenseeSelect!AN1348</f>
        <v>0</v>
      </c>
      <c r="AO100" s="41">
        <f>LicenseeSelect!AO1348</f>
        <v>0</v>
      </c>
      <c r="AP100" s="41">
        <f>LicenseeSelect!AP1348</f>
        <v>0</v>
      </c>
      <c r="AQ100" s="41">
        <f>LicenseeSelect!AQ1348</f>
        <v>0</v>
      </c>
      <c r="AR100" s="41">
        <f>LicenseeSelect!AR1348</f>
        <v>0</v>
      </c>
      <c r="AS100" s="41">
        <f>LicenseeSelect!AS1348</f>
        <v>0</v>
      </c>
      <c r="AT100" s="206">
        <f>LicenseeSelect!AT1348</f>
        <v>0</v>
      </c>
      <c r="BA100" s="38" t="str">
        <f t="shared" ca="1" si="15"/>
        <v>Transform</v>
      </c>
      <c r="BB100" s="38" t="str">
        <f>$A$83</f>
        <v>TIRG</v>
      </c>
    </row>
    <row r="101" spans="5:54" customFormat="1" ht="14.25">
      <c r="E101" s="37" t="s">
        <v>724</v>
      </c>
      <c r="F101" s="124">
        <f>LicenseeSelect!F1349</f>
        <v>0</v>
      </c>
      <c r="G101" t="str">
        <f>price_label</f>
        <v>£m 23/24 prices</v>
      </c>
      <c r="H101" s="124">
        <f>LicenseeSelect!H1349</f>
        <v>0</v>
      </c>
      <c r="J101" s="37" t="s">
        <v>11</v>
      </c>
      <c r="AH101" s="41">
        <f>LicenseeSelect!AH1349</f>
        <v>199.76459273051105</v>
      </c>
      <c r="AI101" s="41">
        <f>LicenseeSelect!AI1349</f>
        <v>199.76459273051105</v>
      </c>
      <c r="AJ101" s="41">
        <f>LicenseeSelect!AJ1349</f>
        <v>199.76459273051105</v>
      </c>
      <c r="AK101" s="41">
        <f>LicenseeSelect!AK1349</f>
        <v>199.76459273051105</v>
      </c>
      <c r="AL101" s="41">
        <f>LicenseeSelect!AL1349</f>
        <v>0</v>
      </c>
      <c r="AM101" s="41">
        <f>LicenseeSelect!AM1349</f>
        <v>0</v>
      </c>
      <c r="AN101" s="41">
        <f>LicenseeSelect!AN1349</f>
        <v>0</v>
      </c>
      <c r="AO101" s="41">
        <f>LicenseeSelect!AO1349</f>
        <v>0</v>
      </c>
      <c r="AP101" s="41">
        <f>LicenseeSelect!AP1349</f>
        <v>0</v>
      </c>
      <c r="AQ101" s="41">
        <f>LicenseeSelect!AQ1349</f>
        <v>0</v>
      </c>
      <c r="AR101" s="41">
        <f>LicenseeSelect!AR1349</f>
        <v>0</v>
      </c>
      <c r="AS101" s="41">
        <f>LicenseeSelect!AS1349</f>
        <v>0</v>
      </c>
      <c r="AT101" s="206">
        <f>LicenseeSelect!AT1349</f>
        <v>0</v>
      </c>
      <c r="BA101" s="38" t="str">
        <f t="shared" ca="1" si="15"/>
        <v>Transform</v>
      </c>
      <c r="BB101" s="38" t="str">
        <f>$A$83</f>
        <v>TIRG</v>
      </c>
    </row>
    <row r="102" spans="5:54" customFormat="1" ht="14.25">
      <c r="E102" s="37" t="s">
        <v>725</v>
      </c>
      <c r="F102" s="124">
        <f>LicenseeSelect!F1350</f>
        <v>0</v>
      </c>
      <c r="G102" t="str">
        <f>price_label</f>
        <v>£m 23/24 prices</v>
      </c>
      <c r="H102" s="124">
        <f>LicenseeSelect!H1350</f>
        <v>0</v>
      </c>
      <c r="J102" s="37" t="s">
        <v>11</v>
      </c>
      <c r="AH102" s="41">
        <f>LicenseeSelect!AH1350</f>
        <v>0</v>
      </c>
      <c r="AI102" s="41">
        <f>LicenseeSelect!AI1350</f>
        <v>0</v>
      </c>
      <c r="AJ102" s="41">
        <f>LicenseeSelect!AJ1350</f>
        <v>0</v>
      </c>
      <c r="AK102" s="41">
        <f>LicenseeSelect!AK1350</f>
        <v>0</v>
      </c>
      <c r="AL102" s="41">
        <f>LicenseeSelect!AL1350</f>
        <v>0</v>
      </c>
      <c r="AM102" s="41">
        <f>LicenseeSelect!AM1350</f>
        <v>0</v>
      </c>
      <c r="AN102" s="41">
        <f>LicenseeSelect!AN1350</f>
        <v>0</v>
      </c>
      <c r="AO102" s="41">
        <f>LicenseeSelect!AO1350</f>
        <v>0</v>
      </c>
      <c r="AP102" s="41">
        <f>LicenseeSelect!AP1350</f>
        <v>0</v>
      </c>
      <c r="AQ102" s="41">
        <f>LicenseeSelect!AQ1350</f>
        <v>0</v>
      </c>
      <c r="AR102" s="41">
        <f>LicenseeSelect!AR1350</f>
        <v>0</v>
      </c>
      <c r="AS102" s="41">
        <f>LicenseeSelect!AS1350</f>
        <v>0</v>
      </c>
      <c r="AT102" s="206">
        <f>LicenseeSelect!AT1350</f>
        <v>0</v>
      </c>
      <c r="BA102" s="38" t="str">
        <f t="shared" ca="1" si="15"/>
        <v>Transform</v>
      </c>
      <c r="BB102" s="38" t="str">
        <f>$A$83</f>
        <v>TIRG</v>
      </c>
    </row>
    <row r="103" spans="5:54" customFormat="1" ht="14.25">
      <c r="E103" s="37" t="s">
        <v>726</v>
      </c>
      <c r="F103" s="124">
        <f>LicenseeSelect!F1351</f>
        <v>0</v>
      </c>
      <c r="G103" t="str">
        <f>price_label</f>
        <v>£m 23/24 prices</v>
      </c>
      <c r="H103" s="124">
        <f>LicenseeSelect!H1351</f>
        <v>0</v>
      </c>
      <c r="J103" s="37" t="s">
        <v>11</v>
      </c>
      <c r="AH103" s="41">
        <f>LicenseeSelect!AH1351</f>
        <v>0</v>
      </c>
      <c r="AI103" s="41">
        <f>LicenseeSelect!AI1351</f>
        <v>0</v>
      </c>
      <c r="AJ103" s="41">
        <f>LicenseeSelect!AJ1351</f>
        <v>0</v>
      </c>
      <c r="AK103" s="41">
        <f>LicenseeSelect!AK1351</f>
        <v>0</v>
      </c>
      <c r="AL103" s="41">
        <f>LicenseeSelect!AL1351</f>
        <v>0</v>
      </c>
      <c r="AM103" s="41">
        <f>LicenseeSelect!AM1351</f>
        <v>0</v>
      </c>
      <c r="AN103" s="41">
        <f>LicenseeSelect!AN1351</f>
        <v>0</v>
      </c>
      <c r="AO103" s="41">
        <f>LicenseeSelect!AO1351</f>
        <v>0</v>
      </c>
      <c r="AP103" s="41">
        <f>LicenseeSelect!AP1351</f>
        <v>0</v>
      </c>
      <c r="AQ103" s="41">
        <f>LicenseeSelect!AQ1351</f>
        <v>0</v>
      </c>
      <c r="AR103" s="41">
        <f>LicenseeSelect!AR1351</f>
        <v>0</v>
      </c>
      <c r="AS103" s="41">
        <f>LicenseeSelect!AS1351</f>
        <v>0</v>
      </c>
      <c r="AT103" s="206">
        <f>LicenseeSelect!AT1351</f>
        <v>0</v>
      </c>
      <c r="BA103" s="38" t="str">
        <f t="shared" ca="1" si="15"/>
        <v>Transform</v>
      </c>
      <c r="BB103" s="38" t="str">
        <f>$A$83</f>
        <v>TIRG</v>
      </c>
    </row>
    <row r="104" spans="5:54" customFormat="1" ht="14.25">
      <c r="F104" s="124"/>
      <c r="H104" s="124"/>
      <c r="AT104" s="76"/>
    </row>
    <row r="105" spans="5:54" customFormat="1" ht="14.25">
      <c r="E105" s="37" t="s">
        <v>731</v>
      </c>
      <c r="F105" s="124">
        <f>LicenseeSelect!F1353</f>
        <v>0</v>
      </c>
      <c r="G105" t="str">
        <f>price_label</f>
        <v>£m 23/24 prices</v>
      </c>
      <c r="H105" s="124">
        <f>LicenseeSelect!H1353</f>
        <v>0</v>
      </c>
      <c r="J105" s="37" t="s">
        <v>11</v>
      </c>
      <c r="AH105" s="41">
        <f>LicenseeSelect!AH1353</f>
        <v>0</v>
      </c>
      <c r="AI105" s="41">
        <f>LicenseeSelect!AI1353</f>
        <v>0</v>
      </c>
      <c r="AJ105" s="41">
        <f>LicenseeSelect!AJ1353</f>
        <v>0</v>
      </c>
      <c r="AK105" s="41">
        <f>LicenseeSelect!AK1353</f>
        <v>0</v>
      </c>
      <c r="AL105" s="41">
        <f>LicenseeSelect!AL1353</f>
        <v>0</v>
      </c>
      <c r="AM105" s="41">
        <f>LicenseeSelect!AM1353</f>
        <v>0</v>
      </c>
      <c r="AN105" s="41">
        <f>LicenseeSelect!AN1353</f>
        <v>0</v>
      </c>
      <c r="AO105" s="41">
        <f>LicenseeSelect!AO1353</f>
        <v>0</v>
      </c>
      <c r="AP105" s="41">
        <f>LicenseeSelect!AP1353</f>
        <v>0</v>
      </c>
      <c r="AQ105" s="41">
        <f>LicenseeSelect!AQ1353</f>
        <v>0</v>
      </c>
      <c r="AR105" s="41">
        <f>LicenseeSelect!AR1353</f>
        <v>0</v>
      </c>
      <c r="AS105" s="41">
        <f>LicenseeSelect!AS1353</f>
        <v>0</v>
      </c>
      <c r="AT105" s="206">
        <f>LicenseeSelect!AT1353</f>
        <v>0</v>
      </c>
      <c r="BA105" s="38" t="str">
        <f t="shared" ca="1" si="15"/>
        <v>Transform</v>
      </c>
      <c r="BB105" s="38" t="str">
        <f>$A$83</f>
        <v>TIRG</v>
      </c>
    </row>
    <row r="106" spans="5:54" customFormat="1" ht="14.25">
      <c r="E106" s="37" t="s">
        <v>732</v>
      </c>
      <c r="F106" s="124">
        <f>LicenseeSelect!F1354</f>
        <v>0</v>
      </c>
      <c r="G106" t="str">
        <f>price_label</f>
        <v>£m 23/24 prices</v>
      </c>
      <c r="H106" s="124">
        <f>LicenseeSelect!H1354</f>
        <v>0</v>
      </c>
      <c r="J106" s="37" t="s">
        <v>11</v>
      </c>
      <c r="AH106" s="41">
        <f>LicenseeSelect!AH1354</f>
        <v>36.626370656432321</v>
      </c>
      <c r="AI106" s="41">
        <f>LicenseeSelect!AI1354</f>
        <v>44.985740159195714</v>
      </c>
      <c r="AJ106" s="41">
        <f>LicenseeSelect!AJ1354</f>
        <v>55.011475620617375</v>
      </c>
      <c r="AK106" s="41">
        <f>LicenseeSelect!AK1354</f>
        <v>65.037211082039036</v>
      </c>
      <c r="AL106" s="41">
        <f>LicenseeSelect!AL1354</f>
        <v>0</v>
      </c>
      <c r="AM106" s="41">
        <f>LicenseeSelect!AM1354</f>
        <v>0</v>
      </c>
      <c r="AN106" s="41">
        <f>LicenseeSelect!AN1354</f>
        <v>0</v>
      </c>
      <c r="AO106" s="41">
        <f>LicenseeSelect!AO1354</f>
        <v>0</v>
      </c>
      <c r="AP106" s="41">
        <f>LicenseeSelect!AP1354</f>
        <v>0</v>
      </c>
      <c r="AQ106" s="41">
        <f>LicenseeSelect!AQ1354</f>
        <v>0</v>
      </c>
      <c r="AR106" s="41">
        <f>LicenseeSelect!AR1354</f>
        <v>0</v>
      </c>
      <c r="AS106" s="41">
        <f>LicenseeSelect!AS1354</f>
        <v>0</v>
      </c>
      <c r="AT106" s="206">
        <f>LicenseeSelect!AT1354</f>
        <v>0</v>
      </c>
      <c r="BA106" s="38" t="str">
        <f t="shared" ca="1" si="15"/>
        <v>Transform</v>
      </c>
      <c r="BB106" s="38" t="str">
        <f>$A$83</f>
        <v>TIRG</v>
      </c>
    </row>
    <row r="107" spans="5:54" customFormat="1" ht="14.25">
      <c r="E107" s="37" t="s">
        <v>733</v>
      </c>
      <c r="F107" s="124">
        <f>LicenseeSelect!F1355</f>
        <v>0</v>
      </c>
      <c r="G107" t="str">
        <f>price_label</f>
        <v>£m 23/24 prices</v>
      </c>
      <c r="H107" s="124">
        <f>LicenseeSelect!H1355</f>
        <v>0</v>
      </c>
      <c r="J107" s="37" t="s">
        <v>11</v>
      </c>
      <c r="AH107" s="41">
        <f>LicenseeSelect!AH1355</f>
        <v>0</v>
      </c>
      <c r="AI107" s="41">
        <f>LicenseeSelect!AI1355</f>
        <v>0</v>
      </c>
      <c r="AJ107" s="41">
        <f>LicenseeSelect!AJ1355</f>
        <v>0</v>
      </c>
      <c r="AK107" s="41">
        <f>LicenseeSelect!AK1355</f>
        <v>0</v>
      </c>
      <c r="AL107" s="41">
        <f>LicenseeSelect!AL1355</f>
        <v>0</v>
      </c>
      <c r="AM107" s="41">
        <f>LicenseeSelect!AM1355</f>
        <v>0</v>
      </c>
      <c r="AN107" s="41">
        <f>LicenseeSelect!AN1355</f>
        <v>0</v>
      </c>
      <c r="AO107" s="41">
        <f>LicenseeSelect!AO1355</f>
        <v>0</v>
      </c>
      <c r="AP107" s="41">
        <f>LicenseeSelect!AP1355</f>
        <v>0</v>
      </c>
      <c r="AQ107" s="41">
        <f>LicenseeSelect!AQ1355</f>
        <v>0</v>
      </c>
      <c r="AR107" s="41">
        <f>LicenseeSelect!AR1355</f>
        <v>0</v>
      </c>
      <c r="AS107" s="41">
        <f>LicenseeSelect!AS1355</f>
        <v>0</v>
      </c>
      <c r="AT107" s="206">
        <f>LicenseeSelect!AT1355</f>
        <v>0</v>
      </c>
      <c r="BA107" s="38" t="str">
        <f t="shared" ca="1" si="15"/>
        <v>Transform</v>
      </c>
      <c r="BB107" s="38" t="str">
        <f>$A$83</f>
        <v>TIRG</v>
      </c>
    </row>
    <row r="108" spans="5:54" customFormat="1" ht="14.25">
      <c r="E108" s="37" t="s">
        <v>734</v>
      </c>
      <c r="F108" s="124">
        <f>LicenseeSelect!F1356</f>
        <v>0</v>
      </c>
      <c r="G108" t="str">
        <f>price_label</f>
        <v>£m 23/24 prices</v>
      </c>
      <c r="H108" s="124">
        <f>LicenseeSelect!H1356</f>
        <v>0</v>
      </c>
      <c r="J108" s="37" t="s">
        <v>11</v>
      </c>
      <c r="AH108" s="41">
        <f>LicenseeSelect!AH1356</f>
        <v>0</v>
      </c>
      <c r="AI108" s="41">
        <f>LicenseeSelect!AI1356</f>
        <v>0</v>
      </c>
      <c r="AJ108" s="41">
        <f>LicenseeSelect!AJ1356</f>
        <v>0</v>
      </c>
      <c r="AK108" s="41">
        <f>LicenseeSelect!AK1356</f>
        <v>0</v>
      </c>
      <c r="AL108" s="41">
        <f>LicenseeSelect!AL1356</f>
        <v>0</v>
      </c>
      <c r="AM108" s="41">
        <f>LicenseeSelect!AM1356</f>
        <v>0</v>
      </c>
      <c r="AN108" s="41">
        <f>LicenseeSelect!AN1356</f>
        <v>0</v>
      </c>
      <c r="AO108" s="41">
        <f>LicenseeSelect!AO1356</f>
        <v>0</v>
      </c>
      <c r="AP108" s="41">
        <f>LicenseeSelect!AP1356</f>
        <v>0</v>
      </c>
      <c r="AQ108" s="41">
        <f>LicenseeSelect!AQ1356</f>
        <v>0</v>
      </c>
      <c r="AR108" s="41">
        <f>LicenseeSelect!AR1356</f>
        <v>0</v>
      </c>
      <c r="AS108" s="41">
        <f>LicenseeSelect!AS1356</f>
        <v>0</v>
      </c>
      <c r="AT108" s="206">
        <f>LicenseeSelect!AT1356</f>
        <v>0</v>
      </c>
      <c r="BA108" s="38" t="str">
        <f t="shared" ca="1" si="15"/>
        <v>Transform</v>
      </c>
      <c r="BB108" s="38" t="str">
        <f>$A$83</f>
        <v>TIRG</v>
      </c>
    </row>
    <row r="109" spans="5:54" customFormat="1" ht="14.25">
      <c r="F109" s="124"/>
      <c r="H109" s="124"/>
      <c r="AT109" s="76"/>
    </row>
    <row r="110" spans="5:54" customFormat="1" ht="14.25">
      <c r="E110" s="37" t="s">
        <v>727</v>
      </c>
      <c r="F110" s="124">
        <f>LicenseeSelect!F1358</f>
        <v>0</v>
      </c>
      <c r="G110" t="str">
        <f>price_label</f>
        <v>£m 23/24 prices</v>
      </c>
      <c r="H110" s="124">
        <f>LicenseeSelect!H1358</f>
        <v>0</v>
      </c>
      <c r="J110" s="37" t="s">
        <v>11</v>
      </c>
      <c r="AH110" s="41">
        <f>LicenseeSelect!AH1358</f>
        <v>0</v>
      </c>
      <c r="AI110" s="41">
        <f>LicenseeSelect!AI1358</f>
        <v>0</v>
      </c>
      <c r="AJ110" s="41">
        <f>LicenseeSelect!AJ1358</f>
        <v>0</v>
      </c>
      <c r="AK110" s="41">
        <f>LicenseeSelect!AK1358</f>
        <v>0</v>
      </c>
      <c r="AL110" s="41">
        <f>LicenseeSelect!AL1358</f>
        <v>0</v>
      </c>
      <c r="AM110" s="41">
        <f>LicenseeSelect!AM1358</f>
        <v>0</v>
      </c>
      <c r="AN110" s="41">
        <f>LicenseeSelect!AN1358</f>
        <v>0</v>
      </c>
      <c r="AO110" s="41">
        <f>LicenseeSelect!AO1358</f>
        <v>0</v>
      </c>
      <c r="AP110" s="41">
        <f>LicenseeSelect!AP1358</f>
        <v>0</v>
      </c>
      <c r="AQ110" s="41">
        <f>LicenseeSelect!AQ1358</f>
        <v>0</v>
      </c>
      <c r="AR110" s="41">
        <f>LicenseeSelect!AR1358</f>
        <v>0</v>
      </c>
      <c r="AS110" s="41">
        <f>LicenseeSelect!AS1358</f>
        <v>0</v>
      </c>
      <c r="AT110" s="206">
        <f>LicenseeSelect!AT1358</f>
        <v>0</v>
      </c>
      <c r="BA110" s="38" t="str">
        <f t="shared" ca="1" si="15"/>
        <v>Transform</v>
      </c>
      <c r="BB110" s="38" t="str">
        <f>$A$83</f>
        <v>TIRG</v>
      </c>
    </row>
    <row r="111" spans="5:54" customFormat="1" ht="14.25">
      <c r="E111" s="37" t="s">
        <v>728</v>
      </c>
      <c r="F111" s="124">
        <f>LicenseeSelect!F1359</f>
        <v>0</v>
      </c>
      <c r="G111" t="str">
        <f>price_label</f>
        <v>£m 23/24 prices</v>
      </c>
      <c r="H111" s="124">
        <f>LicenseeSelect!H1359</f>
        <v>0</v>
      </c>
      <c r="J111" s="37" t="s">
        <v>11</v>
      </c>
      <c r="AH111" s="41">
        <f>LicenseeSelect!AH1359</f>
        <v>8.3593695027633945</v>
      </c>
      <c r="AI111" s="41">
        <f>LicenseeSelect!AI1359</f>
        <v>10.025735461421657</v>
      </c>
      <c r="AJ111" s="41">
        <f>LicenseeSelect!AJ1359</f>
        <v>10.025735461421657</v>
      </c>
      <c r="AK111" s="41">
        <f>LicenseeSelect!AK1359</f>
        <v>0</v>
      </c>
      <c r="AL111" s="41">
        <f>LicenseeSelect!AL1359</f>
        <v>0</v>
      </c>
      <c r="AM111" s="41">
        <f>LicenseeSelect!AM1359</f>
        <v>0</v>
      </c>
      <c r="AN111" s="41">
        <f>LicenseeSelect!AN1359</f>
        <v>0</v>
      </c>
      <c r="AO111" s="41">
        <f>LicenseeSelect!AO1359</f>
        <v>0</v>
      </c>
      <c r="AP111" s="41">
        <f>LicenseeSelect!AP1359</f>
        <v>0</v>
      </c>
      <c r="AQ111" s="41">
        <f>LicenseeSelect!AQ1359</f>
        <v>0</v>
      </c>
      <c r="AR111" s="41">
        <f>LicenseeSelect!AR1359</f>
        <v>0</v>
      </c>
      <c r="AS111" s="41">
        <f>LicenseeSelect!AS1359</f>
        <v>0</v>
      </c>
      <c r="AT111" s="206">
        <f>LicenseeSelect!AT1359</f>
        <v>0</v>
      </c>
      <c r="BA111" s="38" t="str">
        <f t="shared" ca="1" si="15"/>
        <v>Transform</v>
      </c>
      <c r="BB111" s="38" t="str">
        <f>$A$83</f>
        <v>TIRG</v>
      </c>
    </row>
    <row r="112" spans="5:54" customFormat="1" ht="14.25">
      <c r="E112" s="37" t="s">
        <v>729</v>
      </c>
      <c r="F112" s="124">
        <f>LicenseeSelect!F1360</f>
        <v>0</v>
      </c>
      <c r="G112" t="str">
        <f>price_label</f>
        <v>£m 23/24 prices</v>
      </c>
      <c r="H112" s="124">
        <f>LicenseeSelect!H1360</f>
        <v>0</v>
      </c>
      <c r="J112" s="37" t="s">
        <v>11</v>
      </c>
      <c r="AH112" s="41">
        <f>LicenseeSelect!AH1360</f>
        <v>0</v>
      </c>
      <c r="AI112" s="41">
        <f>LicenseeSelect!AI1360</f>
        <v>0</v>
      </c>
      <c r="AJ112" s="41">
        <f>LicenseeSelect!AJ1360</f>
        <v>0</v>
      </c>
      <c r="AK112" s="41">
        <f>LicenseeSelect!AK1360</f>
        <v>0</v>
      </c>
      <c r="AL112" s="41">
        <f>LicenseeSelect!AL1360</f>
        <v>0</v>
      </c>
      <c r="AM112" s="41">
        <f>LicenseeSelect!AM1360</f>
        <v>0</v>
      </c>
      <c r="AN112" s="41">
        <f>LicenseeSelect!AN1360</f>
        <v>0</v>
      </c>
      <c r="AO112" s="41">
        <f>LicenseeSelect!AO1360</f>
        <v>0</v>
      </c>
      <c r="AP112" s="41">
        <f>LicenseeSelect!AP1360</f>
        <v>0</v>
      </c>
      <c r="AQ112" s="41">
        <f>LicenseeSelect!AQ1360</f>
        <v>0</v>
      </c>
      <c r="AR112" s="41">
        <f>LicenseeSelect!AR1360</f>
        <v>0</v>
      </c>
      <c r="AS112" s="41">
        <f>LicenseeSelect!AS1360</f>
        <v>0</v>
      </c>
      <c r="AT112" s="206">
        <f>LicenseeSelect!AT1360</f>
        <v>0</v>
      </c>
      <c r="BA112" s="38" t="str">
        <f t="shared" ca="1" si="15"/>
        <v>Transform</v>
      </c>
      <c r="BB112" s="38" t="str">
        <f>$A$83</f>
        <v>TIRG</v>
      </c>
    </row>
    <row r="113" spans="1:54" customFormat="1" ht="14.25">
      <c r="E113" s="37" t="s">
        <v>730</v>
      </c>
      <c r="F113" s="124">
        <f>LicenseeSelect!F1361</f>
        <v>0</v>
      </c>
      <c r="G113" t="str">
        <f>price_label</f>
        <v>£m 23/24 prices</v>
      </c>
      <c r="H113" s="124">
        <f>LicenseeSelect!H1361</f>
        <v>0</v>
      </c>
      <c r="J113" s="37" t="s">
        <v>11</v>
      </c>
      <c r="AH113" s="41">
        <f>LicenseeSelect!AH1361</f>
        <v>0</v>
      </c>
      <c r="AI113" s="41">
        <f>LicenseeSelect!AI1361</f>
        <v>0</v>
      </c>
      <c r="AJ113" s="41">
        <f>LicenseeSelect!AJ1361</f>
        <v>0</v>
      </c>
      <c r="AK113" s="41">
        <f>LicenseeSelect!AK1361</f>
        <v>0</v>
      </c>
      <c r="AL113" s="41">
        <f>LicenseeSelect!AL1361</f>
        <v>0</v>
      </c>
      <c r="AM113" s="41">
        <f>LicenseeSelect!AM1361</f>
        <v>0</v>
      </c>
      <c r="AN113" s="41">
        <f>LicenseeSelect!AN1361</f>
        <v>0</v>
      </c>
      <c r="AO113" s="41">
        <f>LicenseeSelect!AO1361</f>
        <v>0</v>
      </c>
      <c r="AP113" s="41">
        <f>LicenseeSelect!AP1361</f>
        <v>0</v>
      </c>
      <c r="AQ113" s="41">
        <f>LicenseeSelect!AQ1361</f>
        <v>0</v>
      </c>
      <c r="AR113" s="41">
        <f>LicenseeSelect!AR1361</f>
        <v>0</v>
      </c>
      <c r="AS113" s="41">
        <f>LicenseeSelect!AS1361</f>
        <v>0</v>
      </c>
      <c r="AT113" s="206">
        <f>LicenseeSelect!AT1361</f>
        <v>0</v>
      </c>
      <c r="BA113" s="38" t="str">
        <f t="shared" ca="1" si="15"/>
        <v>Transform</v>
      </c>
      <c r="BB113" s="38" t="str">
        <f>$A$83</f>
        <v>TIRG</v>
      </c>
    </row>
    <row r="114" spans="1:54" customFormat="1" ht="14.25">
      <c r="F114" s="124"/>
      <c r="H114" s="124"/>
      <c r="AT114" s="76"/>
    </row>
    <row r="115" spans="1:54" customFormat="1" ht="14.25">
      <c r="E115" s="37" t="s">
        <v>749</v>
      </c>
      <c r="F115" s="124">
        <f>LicenseeSelect!F1363</f>
        <v>0</v>
      </c>
      <c r="G115" t="str">
        <f>price_label</f>
        <v>£m 23/24 prices</v>
      </c>
      <c r="H115" s="124">
        <f>LicenseeSelect!H1363</f>
        <v>0</v>
      </c>
      <c r="J115" s="37" t="s">
        <v>11</v>
      </c>
      <c r="AH115" s="41">
        <f>LicenseeSelect!AH1363</f>
        <v>0</v>
      </c>
      <c r="AI115" s="41">
        <f>LicenseeSelect!AI1363</f>
        <v>0</v>
      </c>
      <c r="AJ115" s="41">
        <f>LicenseeSelect!AJ1363</f>
        <v>0</v>
      </c>
      <c r="AK115" s="41">
        <f>LicenseeSelect!AK1363</f>
        <v>0</v>
      </c>
      <c r="AL115" s="41">
        <f>LicenseeSelect!AL1363</f>
        <v>0</v>
      </c>
      <c r="AM115" s="41">
        <f>LicenseeSelect!AM1363</f>
        <v>0</v>
      </c>
      <c r="AN115" s="41">
        <f>LicenseeSelect!AN1363</f>
        <v>0</v>
      </c>
      <c r="AO115" s="41">
        <f>LicenseeSelect!AO1363</f>
        <v>0</v>
      </c>
      <c r="AP115" s="41">
        <f>LicenseeSelect!AP1363</f>
        <v>0</v>
      </c>
      <c r="AQ115" s="41">
        <f>LicenseeSelect!AQ1363</f>
        <v>0</v>
      </c>
      <c r="AR115" s="41">
        <f>LicenseeSelect!AR1363</f>
        <v>0</v>
      </c>
      <c r="AS115" s="41">
        <f>LicenseeSelect!AS1363</f>
        <v>0</v>
      </c>
      <c r="AT115" s="206">
        <f>LicenseeSelect!AT1363</f>
        <v>0</v>
      </c>
      <c r="BA115" s="38" t="str">
        <f t="shared" ca="1" si="15"/>
        <v>Transform</v>
      </c>
      <c r="BB115" s="38" t="str">
        <f>$A$83</f>
        <v>TIRG</v>
      </c>
    </row>
    <row r="116" spans="1:54" customFormat="1" ht="14.25">
      <c r="E116" s="37" t="s">
        <v>751</v>
      </c>
      <c r="F116" s="124">
        <f>LicenseeSelect!F1364</f>
        <v>0</v>
      </c>
      <c r="G116" t="str">
        <f>price_label</f>
        <v>£m 23/24 prices</v>
      </c>
      <c r="H116" s="124">
        <f>LicenseeSelect!H1364</f>
        <v>0</v>
      </c>
      <c r="J116" s="37" t="s">
        <v>11</v>
      </c>
      <c r="AH116" s="41">
        <f>LicenseeSelect!AH1364</f>
        <v>0</v>
      </c>
      <c r="AI116" s="41">
        <f>LicenseeSelect!AI1364</f>
        <v>0</v>
      </c>
      <c r="AJ116" s="41">
        <f>LicenseeSelect!AJ1364</f>
        <v>0</v>
      </c>
      <c r="AK116" s="41">
        <f>LicenseeSelect!AK1364</f>
        <v>0</v>
      </c>
      <c r="AL116" s="41">
        <f>LicenseeSelect!AL1364</f>
        <v>0</v>
      </c>
      <c r="AM116" s="41">
        <f>LicenseeSelect!AM1364</f>
        <v>0</v>
      </c>
      <c r="AN116" s="41">
        <f>LicenseeSelect!AN1364</f>
        <v>0</v>
      </c>
      <c r="AO116" s="41">
        <f>LicenseeSelect!AO1364</f>
        <v>0</v>
      </c>
      <c r="AP116" s="41">
        <f>LicenseeSelect!AP1364</f>
        <v>0</v>
      </c>
      <c r="AQ116" s="41">
        <f>LicenseeSelect!AQ1364</f>
        <v>0</v>
      </c>
      <c r="AR116" s="41">
        <f>LicenseeSelect!AR1364</f>
        <v>0</v>
      </c>
      <c r="AS116" s="41">
        <f>LicenseeSelect!AS1364</f>
        <v>0</v>
      </c>
      <c r="AT116" s="206">
        <f>LicenseeSelect!AT1364</f>
        <v>0</v>
      </c>
      <c r="BA116" s="38" t="str">
        <f t="shared" ca="1" si="15"/>
        <v>Transform</v>
      </c>
      <c r="BB116" s="38" t="str">
        <f>$A$83</f>
        <v>TIRG</v>
      </c>
    </row>
    <row r="117" spans="1:54" customFormat="1" ht="14.25">
      <c r="E117" s="37" t="s">
        <v>750</v>
      </c>
      <c r="F117" s="124">
        <f>LicenseeSelect!F1365</f>
        <v>0</v>
      </c>
      <c r="G117" t="str">
        <f>price_label</f>
        <v>£m 23/24 prices</v>
      </c>
      <c r="H117" s="124">
        <f>LicenseeSelect!H1365</f>
        <v>0</v>
      </c>
      <c r="J117" s="37" t="s">
        <v>11</v>
      </c>
      <c r="AH117" s="41">
        <f>LicenseeSelect!AH1365</f>
        <v>0</v>
      </c>
      <c r="AI117" s="41">
        <f>LicenseeSelect!AI1365</f>
        <v>0</v>
      </c>
      <c r="AJ117" s="41">
        <f>LicenseeSelect!AJ1365</f>
        <v>0</v>
      </c>
      <c r="AK117" s="41">
        <f>LicenseeSelect!AK1365</f>
        <v>0</v>
      </c>
      <c r="AL117" s="41">
        <f>LicenseeSelect!AL1365</f>
        <v>0</v>
      </c>
      <c r="AM117" s="41">
        <f>LicenseeSelect!AM1365</f>
        <v>0</v>
      </c>
      <c r="AN117" s="41">
        <f>LicenseeSelect!AN1365</f>
        <v>0</v>
      </c>
      <c r="AO117" s="41">
        <f>LicenseeSelect!AO1365</f>
        <v>0</v>
      </c>
      <c r="AP117" s="41">
        <f>LicenseeSelect!AP1365</f>
        <v>0</v>
      </c>
      <c r="AQ117" s="41">
        <f>LicenseeSelect!AQ1365</f>
        <v>0</v>
      </c>
      <c r="AR117" s="41">
        <f>LicenseeSelect!AR1365</f>
        <v>0</v>
      </c>
      <c r="AS117" s="41">
        <f>LicenseeSelect!AS1365</f>
        <v>0</v>
      </c>
      <c r="AT117" s="206">
        <f>LicenseeSelect!AT1365</f>
        <v>0</v>
      </c>
      <c r="BA117" s="38" t="str">
        <f t="shared" ca="1" si="15"/>
        <v>Transform</v>
      </c>
      <c r="BB117" s="38" t="str">
        <f>$A$83</f>
        <v>TIRG</v>
      </c>
    </row>
    <row r="118" spans="1:54" customFormat="1" ht="14.25">
      <c r="E118" s="37" t="s">
        <v>752</v>
      </c>
      <c r="F118" s="124">
        <f>LicenseeSelect!F1366</f>
        <v>0</v>
      </c>
      <c r="G118" t="str">
        <f>price_label</f>
        <v>£m 23/24 prices</v>
      </c>
      <c r="H118" s="124">
        <f>LicenseeSelect!H1366</f>
        <v>0</v>
      </c>
      <c r="J118" s="37" t="s">
        <v>11</v>
      </c>
      <c r="AH118" s="41">
        <f>LicenseeSelect!AH1366</f>
        <v>0</v>
      </c>
      <c r="AI118" s="41">
        <f>LicenseeSelect!AI1366</f>
        <v>0</v>
      </c>
      <c r="AJ118" s="41">
        <f>LicenseeSelect!AJ1366</f>
        <v>0</v>
      </c>
      <c r="AK118" s="41">
        <f>LicenseeSelect!AK1366</f>
        <v>0</v>
      </c>
      <c r="AL118" s="41">
        <f>LicenseeSelect!AL1366</f>
        <v>0</v>
      </c>
      <c r="AM118" s="41">
        <f>LicenseeSelect!AM1366</f>
        <v>0</v>
      </c>
      <c r="AN118" s="41">
        <f>LicenseeSelect!AN1366</f>
        <v>0</v>
      </c>
      <c r="AO118" s="41">
        <f>LicenseeSelect!AO1366</f>
        <v>0</v>
      </c>
      <c r="AP118" s="41">
        <f>LicenseeSelect!AP1366</f>
        <v>0</v>
      </c>
      <c r="AQ118" s="41">
        <f>LicenseeSelect!AQ1366</f>
        <v>0</v>
      </c>
      <c r="AR118" s="41">
        <f>LicenseeSelect!AR1366</f>
        <v>0</v>
      </c>
      <c r="AS118" s="41">
        <f>LicenseeSelect!AS1366</f>
        <v>0</v>
      </c>
      <c r="AT118" s="206">
        <f>LicenseeSelect!AT1366</f>
        <v>0</v>
      </c>
      <c r="BA118" s="38" t="str">
        <f t="shared" ca="1" si="15"/>
        <v>Transform</v>
      </c>
      <c r="BB118" s="38" t="str">
        <f>$A$83</f>
        <v>TIRG</v>
      </c>
    </row>
    <row r="119" spans="1:54" customFormat="1" ht="14.25">
      <c r="F119" s="124"/>
      <c r="H119" s="124"/>
      <c r="AT119" s="76"/>
    </row>
    <row r="120" spans="1:54" customFormat="1" ht="14.25">
      <c r="E120" s="37" t="s">
        <v>735</v>
      </c>
      <c r="F120" s="124">
        <f>SUM(F100:F103)-SUM(F105:F108)</f>
        <v>0</v>
      </c>
      <c r="G120" t="str">
        <f>price_label</f>
        <v>£m 23/24 prices</v>
      </c>
      <c r="H120" s="124">
        <f>SUM(H100:H103)-SUM(H105:H108)</f>
        <v>0</v>
      </c>
      <c r="J120" s="37" t="s">
        <v>11</v>
      </c>
      <c r="AH120" s="53">
        <f>SUM(AH100:AH103)-SUM(AH105:AH108)</f>
        <v>163.13822207407873</v>
      </c>
      <c r="AI120" s="53">
        <f t="shared" ref="AI120:AT120" si="16">SUM(AI100:AI103)-SUM(AI105:AI108)</f>
        <v>154.77885257131533</v>
      </c>
      <c r="AJ120" s="53">
        <f t="shared" si="16"/>
        <v>144.75311710989368</v>
      </c>
      <c r="AK120" s="53">
        <f t="shared" si="16"/>
        <v>134.72738164847203</v>
      </c>
      <c r="AL120" s="53">
        <f t="shared" si="16"/>
        <v>0</v>
      </c>
      <c r="AM120" s="53">
        <f t="shared" si="16"/>
        <v>0</v>
      </c>
      <c r="AN120" s="53">
        <f t="shared" si="16"/>
        <v>0</v>
      </c>
      <c r="AO120" s="53">
        <f t="shared" si="16"/>
        <v>0</v>
      </c>
      <c r="AP120" s="53">
        <f t="shared" si="16"/>
        <v>0</v>
      </c>
      <c r="AQ120" s="53">
        <f t="shared" si="16"/>
        <v>0</v>
      </c>
      <c r="AR120" s="53">
        <f t="shared" si="16"/>
        <v>0</v>
      </c>
      <c r="AS120" s="53">
        <f t="shared" si="16"/>
        <v>0</v>
      </c>
      <c r="AT120" s="180">
        <f t="shared" si="16"/>
        <v>0</v>
      </c>
      <c r="BA120" s="38" t="str">
        <f t="shared" ca="1" si="15"/>
        <v>Transform</v>
      </c>
      <c r="BB120" s="38" t="str">
        <f>$A$83</f>
        <v>TIRG</v>
      </c>
    </row>
    <row r="121" spans="1:54" customFormat="1" ht="14.25">
      <c r="E121" s="37" t="s">
        <v>252</v>
      </c>
      <c r="F121" s="124">
        <f>F120+(SUM(F90:F93)-SUM(F95:F98))</f>
        <v>0</v>
      </c>
      <c r="G121" t="str">
        <f>price_label</f>
        <v>£m 23/24 prices</v>
      </c>
      <c r="H121" s="124">
        <f>H120+(SUM(H90:H93)-SUM(H95:H98))</f>
        <v>0</v>
      </c>
      <c r="J121" s="37" t="s">
        <v>11</v>
      </c>
      <c r="AH121" s="53">
        <f>AH120+(SUM(AH90:AH93)-SUM(AH95:AH98))</f>
        <v>163.13822207407873</v>
      </c>
      <c r="AI121" s="53">
        <f t="shared" ref="AI121:AT121" si="17">AI120+(SUM(AI90:AI93)-SUM(AI95:AI98))</f>
        <v>154.77885257131533</v>
      </c>
      <c r="AJ121" s="53">
        <f t="shared" si="17"/>
        <v>144.75311710989368</v>
      </c>
      <c r="AK121" s="53">
        <f t="shared" si="17"/>
        <v>0</v>
      </c>
      <c r="AL121" s="53">
        <f t="shared" si="17"/>
        <v>0</v>
      </c>
      <c r="AM121" s="53">
        <f t="shared" si="17"/>
        <v>0</v>
      </c>
      <c r="AN121" s="53">
        <f t="shared" si="17"/>
        <v>0</v>
      </c>
      <c r="AO121" s="53">
        <f t="shared" si="17"/>
        <v>0</v>
      </c>
      <c r="AP121" s="53">
        <f t="shared" si="17"/>
        <v>0</v>
      </c>
      <c r="AQ121" s="53">
        <f t="shared" si="17"/>
        <v>0</v>
      </c>
      <c r="AR121" s="53">
        <f t="shared" si="17"/>
        <v>0</v>
      </c>
      <c r="AS121" s="53">
        <f t="shared" si="17"/>
        <v>0</v>
      </c>
      <c r="AT121" s="180">
        <f t="shared" si="17"/>
        <v>0</v>
      </c>
      <c r="BA121" s="38" t="str">
        <f t="shared" ca="1" si="15"/>
        <v>Transform</v>
      </c>
      <c r="BB121" s="38" t="str">
        <f>$A$83</f>
        <v>TIRG</v>
      </c>
    </row>
    <row r="122" spans="1:54" customFormat="1" ht="14.25">
      <c r="E122" s="37" t="s">
        <v>221</v>
      </c>
      <c r="F122" s="124">
        <f>F121-SUM(F110:F113)+SUM(F115:F118)</f>
        <v>0</v>
      </c>
      <c r="G122" t="str">
        <f>price_label</f>
        <v>£m 23/24 prices</v>
      </c>
      <c r="H122" s="124">
        <f>H121-SUM(H110:H113)+SUM(H115:H118)</f>
        <v>0</v>
      </c>
      <c r="J122" s="37" t="s">
        <v>11</v>
      </c>
      <c r="AH122" s="53">
        <f>AH121-SUM(AH110:AH113)+SUM(AH115:AH118)</f>
        <v>154.77885257131533</v>
      </c>
      <c r="AI122" s="53">
        <f t="shared" ref="AI122:AT122" si="18">AI121-SUM(AI110:AI113)+SUM(AI115:AI118)</f>
        <v>144.75311710989368</v>
      </c>
      <c r="AJ122" s="53">
        <f t="shared" si="18"/>
        <v>134.72738164847203</v>
      </c>
      <c r="AK122" s="53">
        <f t="shared" si="18"/>
        <v>0</v>
      </c>
      <c r="AL122" s="53">
        <f t="shared" si="18"/>
        <v>0</v>
      </c>
      <c r="AM122" s="53">
        <f t="shared" si="18"/>
        <v>0</v>
      </c>
      <c r="AN122" s="53">
        <f t="shared" si="18"/>
        <v>0</v>
      </c>
      <c r="AO122" s="53">
        <f t="shared" si="18"/>
        <v>0</v>
      </c>
      <c r="AP122" s="53">
        <f t="shared" si="18"/>
        <v>0</v>
      </c>
      <c r="AQ122" s="53">
        <f t="shared" si="18"/>
        <v>0</v>
      </c>
      <c r="AR122" s="53">
        <f t="shared" si="18"/>
        <v>0</v>
      </c>
      <c r="AS122" s="53">
        <f t="shared" si="18"/>
        <v>0</v>
      </c>
      <c r="AT122" s="180">
        <f t="shared" si="18"/>
        <v>0</v>
      </c>
      <c r="BA122" s="38" t="str">
        <f t="shared" ca="1" si="15"/>
        <v>Transform</v>
      </c>
      <c r="BB122" s="38" t="str">
        <f>$A$83</f>
        <v>TIRG</v>
      </c>
    </row>
    <row r="123" spans="1:54" customFormat="1" ht="14.25">
      <c r="E123" s="37"/>
      <c r="F123" s="124"/>
      <c r="H123" s="124"/>
      <c r="AT123" s="76"/>
    </row>
    <row r="124" spans="1:54" ht="19.899999999999999" thickBot="1">
      <c r="A124" s="7" t="s">
        <v>18</v>
      </c>
      <c r="BA124" s="38"/>
    </row>
    <row r="125" spans="1:54" ht="15.75" thickTop="1">
      <c r="E125" s="37" t="s">
        <v>21</v>
      </c>
      <c r="F125" s="123" t="str">
        <f>LicenseeSelect!F28</f>
        <v>SpC 6.1</v>
      </c>
      <c r="G125" s="37" t="str">
        <f t="shared" ref="G125:G134" si="19">price_label</f>
        <v>£m 23/24 prices</v>
      </c>
      <c r="H125" s="123" t="str">
        <f>LicenseeSelect!H28</f>
        <v>SLt</v>
      </c>
      <c r="AU125" s="162">
        <f>LicenseeSelect!AU28/PCf</f>
        <v>132.47064648530684</v>
      </c>
      <c r="AV125" s="41">
        <f>LicenseeSelect!AV28/PCf</f>
        <v>132.15387297957128</v>
      </c>
      <c r="AW125" s="41">
        <f>LicenseeSelect!AW28/PCf</f>
        <v>133.09567274545364</v>
      </c>
      <c r="AX125" s="41">
        <f>LicenseeSelect!AX28/PCf</f>
        <v>132.98697296425567</v>
      </c>
      <c r="AY125" s="41">
        <f>LicenseeSelect!AY28/PCf</f>
        <v>132.87313888074408</v>
      </c>
      <c r="BA125" s="38" t="str">
        <f t="shared" ref="BA125:BA134" ca="1" si="20">$A$1</f>
        <v>Transform</v>
      </c>
      <c r="BB125" s="38" t="str">
        <f t="shared" ref="BB125:BB134" si="21">$A$124</f>
        <v>Pass-through costs</v>
      </c>
    </row>
    <row r="126" spans="1:54">
      <c r="E126" s="37" t="s">
        <v>22</v>
      </c>
      <c r="F126" s="123" t="str">
        <f>LicenseeSelect!F29</f>
        <v>SpC 6.1</v>
      </c>
      <c r="G126" s="37" t="str">
        <f t="shared" si="19"/>
        <v>£m 23/24 prices</v>
      </c>
      <c r="H126" s="123" t="str">
        <f>LicenseeSelect!H29</f>
        <v>LFt</v>
      </c>
      <c r="AU126" s="162">
        <f>LicenseeSelect!AU29</f>
        <v>-1.4944982939513765</v>
      </c>
      <c r="AV126" s="41">
        <f>LicenseeSelect!AV29</f>
        <v>-9.8387804351798955</v>
      </c>
      <c r="AW126" s="41">
        <f>LicenseeSelect!AW29</f>
        <v>-9.7142389106839477</v>
      </c>
      <c r="AX126" s="41">
        <f>LicenseeSelect!AX29</f>
        <v>-9.7142389106839477</v>
      </c>
      <c r="AY126" s="41">
        <f>LicenseeSelect!AY29</f>
        <v>0</v>
      </c>
      <c r="BA126" s="38" t="str">
        <f t="shared" ca="1" si="20"/>
        <v>Transform</v>
      </c>
      <c r="BB126" s="38" t="str">
        <f t="shared" si="21"/>
        <v>Pass-through costs</v>
      </c>
    </row>
    <row r="127" spans="1:54">
      <c r="E127" s="37" t="s">
        <v>348</v>
      </c>
      <c r="F127" s="123" t="str">
        <f>LicenseeSelect!F30</f>
        <v>SpC 6.1</v>
      </c>
      <c r="G127" s="37" t="str">
        <f t="shared" si="19"/>
        <v>£m 23/24 prices</v>
      </c>
      <c r="H127" s="123" t="str">
        <f>LicenseeSelect!H30</f>
        <v>TPDt</v>
      </c>
      <c r="AU127" s="162">
        <f>LicenseeSelect!AU30/PCf</f>
        <v>0</v>
      </c>
      <c r="AV127" s="41">
        <f>LicenseeSelect!AV30/PCf</f>
        <v>0</v>
      </c>
      <c r="AW127" s="41">
        <f>LicenseeSelect!AW30/PCf</f>
        <v>0</v>
      </c>
      <c r="AX127" s="41">
        <f>LicenseeSelect!AX30/PCf</f>
        <v>0</v>
      </c>
      <c r="AY127" s="41">
        <f>LicenseeSelect!AY30/PCf</f>
        <v>0</v>
      </c>
      <c r="BA127" s="38" t="str">
        <f t="shared" ca="1" si="20"/>
        <v>Transform</v>
      </c>
      <c r="BB127" s="38" t="str">
        <f t="shared" si="21"/>
        <v>Pass-through costs</v>
      </c>
    </row>
    <row r="128" spans="1:54">
      <c r="E128" s="37" t="s">
        <v>349</v>
      </c>
      <c r="F128" s="123" t="str">
        <f>LicenseeSelect!F31</f>
        <v>SpC 6.1</v>
      </c>
      <c r="G128" s="37" t="str">
        <f t="shared" si="19"/>
        <v>£m 23/24 prices</v>
      </c>
      <c r="H128" s="123" t="str">
        <f>LicenseeSelect!H31</f>
        <v>SHCPt</v>
      </c>
      <c r="AU128" s="162">
        <f>LicenseeSelect!AU31</f>
        <v>0</v>
      </c>
      <c r="AV128" s="41">
        <f>LicenseeSelect!AV31</f>
        <v>0</v>
      </c>
      <c r="AW128" s="41">
        <f>LicenseeSelect!AW31</f>
        <v>0</v>
      </c>
      <c r="AX128" s="41">
        <f>LicenseeSelect!AX31</f>
        <v>0</v>
      </c>
      <c r="AY128" s="41">
        <f>LicenseeSelect!AY31</f>
        <v>0</v>
      </c>
      <c r="BA128" s="38" t="str">
        <f t="shared" ca="1" si="20"/>
        <v>Transform</v>
      </c>
      <c r="BB128" s="38" t="str">
        <f t="shared" si="21"/>
        <v>Pass-through costs</v>
      </c>
    </row>
    <row r="129" spans="1:54">
      <c r="E129" s="37" t="s">
        <v>350</v>
      </c>
      <c r="F129" s="123">
        <f>LicenseeSelect!F32</f>
        <v>0</v>
      </c>
      <c r="G129" s="37" t="str">
        <f t="shared" si="19"/>
        <v>£m 23/24 prices</v>
      </c>
      <c r="H129" s="123">
        <f>LicenseeSelect!H32</f>
        <v>0</v>
      </c>
      <c r="AU129" s="162">
        <f>LicenseeSelect!AU32</f>
        <v>0</v>
      </c>
      <c r="AV129" s="41">
        <f>LicenseeSelect!AV32</f>
        <v>0</v>
      </c>
      <c r="AW129" s="41">
        <f>LicenseeSelect!AW32</f>
        <v>0</v>
      </c>
      <c r="AX129" s="41">
        <f>LicenseeSelect!AX32</f>
        <v>0</v>
      </c>
      <c r="AY129" s="41">
        <f>LicenseeSelect!AY32</f>
        <v>0</v>
      </c>
      <c r="BA129" s="38" t="str">
        <f t="shared" ca="1" si="20"/>
        <v>Transform</v>
      </c>
      <c r="BB129" s="38" t="str">
        <f t="shared" si="21"/>
        <v>Pass-through costs</v>
      </c>
    </row>
    <row r="130" spans="1:54">
      <c r="E130" s="37" t="s">
        <v>617</v>
      </c>
      <c r="F130" s="123">
        <f>LicenseeSelect!F33</f>
        <v>0</v>
      </c>
      <c r="G130" s="37" t="str">
        <f t="shared" si="19"/>
        <v>£m 23/24 prices</v>
      </c>
      <c r="H130" s="123">
        <f>LicenseeSelect!H33</f>
        <v>0</v>
      </c>
      <c r="AU130" s="162">
        <f>LicenseeSelect!AU33</f>
        <v>19.51486463315425</v>
      </c>
      <c r="AV130" s="41">
        <f>LicenseeSelect!AV33</f>
        <v>22.377796280967299</v>
      </c>
      <c r="AW130" s="41">
        <f>LicenseeSelect!AW33</f>
        <v>29.964183120350111</v>
      </c>
      <c r="AX130" s="41">
        <f>LicenseeSelect!AX33</f>
        <v>25.376143741811823</v>
      </c>
      <c r="AY130" s="41">
        <f>LicenseeSelect!AY33</f>
        <v>18.928446628398319</v>
      </c>
      <c r="BA130" s="38" t="str">
        <f t="shared" ca="1" si="20"/>
        <v>Transform</v>
      </c>
      <c r="BB130" s="38" t="str">
        <f t="shared" si="21"/>
        <v>Pass-through costs</v>
      </c>
    </row>
    <row r="131" spans="1:54">
      <c r="E131" s="37" t="s">
        <v>618</v>
      </c>
      <c r="F131" s="123" t="str">
        <f>LicenseeSelect!F34</f>
        <v>SpC 6.1</v>
      </c>
      <c r="G131" s="37" t="str">
        <f t="shared" si="19"/>
        <v>£m 23/24 prices</v>
      </c>
      <c r="H131" s="123" t="str">
        <f>LicenseeSelect!H34</f>
        <v>ESOPt</v>
      </c>
      <c r="AU131" s="162">
        <f>LicenseeSelect!AU34</f>
        <v>1</v>
      </c>
      <c r="AV131" s="41">
        <f>LicenseeSelect!AV34</f>
        <v>1</v>
      </c>
      <c r="AW131" s="41">
        <f>LicenseeSelect!AW34</f>
        <v>1</v>
      </c>
      <c r="AX131" s="41">
        <f>LicenseeSelect!AX34</f>
        <v>1</v>
      </c>
      <c r="AY131" s="41">
        <f>LicenseeSelect!AY34</f>
        <v>1</v>
      </c>
      <c r="BA131" s="38" t="str">
        <f t="shared" ca="1" si="20"/>
        <v>Transform</v>
      </c>
      <c r="BB131" s="38" t="str">
        <f t="shared" si="21"/>
        <v>Pass-through costs</v>
      </c>
    </row>
    <row r="132" spans="1:54">
      <c r="E132" s="37" t="s">
        <v>788</v>
      </c>
      <c r="F132" s="123">
        <f>LicenseeSelect!F35</f>
        <v>0</v>
      </c>
      <c r="G132" s="37" t="str">
        <f t="shared" si="19"/>
        <v>£m 23/24 prices</v>
      </c>
      <c r="H132" s="123">
        <f>LicenseeSelect!H35</f>
        <v>0</v>
      </c>
      <c r="AU132" s="162">
        <f>LicenseeSelect!AU35</f>
        <v>6.6894921177463846</v>
      </c>
      <c r="AV132" s="41">
        <f>LicenseeSelect!AV35</f>
        <v>0</v>
      </c>
      <c r="AW132" s="41">
        <f>LicenseeSelect!AW35</f>
        <v>0</v>
      </c>
      <c r="AX132" s="41">
        <f>LicenseeSelect!AX35</f>
        <v>0</v>
      </c>
      <c r="AY132" s="41">
        <f>LicenseeSelect!AY35</f>
        <v>0</v>
      </c>
      <c r="BA132" s="38"/>
    </row>
    <row r="133" spans="1:54">
      <c r="E133" s="37" t="s">
        <v>789</v>
      </c>
      <c r="F133" s="123">
        <f>LicenseeSelect!F36</f>
        <v>0</v>
      </c>
      <c r="G133" s="37" t="str">
        <f t="shared" si="19"/>
        <v>£m 23/24 prices</v>
      </c>
      <c r="H133" s="123">
        <f>LicenseeSelect!H36</f>
        <v>0</v>
      </c>
      <c r="AU133" s="162">
        <f>LicenseeSelect!AU36</f>
        <v>0</v>
      </c>
      <c r="AV133" s="41">
        <f>LicenseeSelect!AV36</f>
        <v>0</v>
      </c>
      <c r="AW133" s="41">
        <f>LicenseeSelect!AW36</f>
        <v>0</v>
      </c>
      <c r="AX133" s="41">
        <f>LicenseeSelect!AX36</f>
        <v>0</v>
      </c>
      <c r="AY133" s="41">
        <f>LicenseeSelect!AY36</f>
        <v>0</v>
      </c>
      <c r="BA133" s="38"/>
    </row>
    <row r="134" spans="1:54">
      <c r="E134" s="37" t="s">
        <v>173</v>
      </c>
      <c r="F134" s="123">
        <f>SUM(F125:F133)</f>
        <v>0</v>
      </c>
      <c r="G134" s="37" t="str">
        <f t="shared" si="19"/>
        <v>£m 23/24 prices</v>
      </c>
      <c r="H134" s="123">
        <f>SUM(H125:H133)</f>
        <v>0</v>
      </c>
      <c r="AU134" s="166">
        <f>SUM(AU125:AU133)</f>
        <v>158.18050494225611</v>
      </c>
      <c r="AV134" s="44">
        <f t="shared" ref="AV134:AY134" si="22">SUM(AV125:AV133)</f>
        <v>145.69288882535866</v>
      </c>
      <c r="AW134" s="44">
        <f t="shared" si="22"/>
        <v>154.34561695511979</v>
      </c>
      <c r="AX134" s="44">
        <f t="shared" si="22"/>
        <v>149.64887779538356</v>
      </c>
      <c r="AY134" s="44">
        <f t="shared" si="22"/>
        <v>152.8015855091424</v>
      </c>
      <c r="BA134" s="38" t="str">
        <f t="shared" ca="1" si="20"/>
        <v>Transform</v>
      </c>
      <c r="BB134" s="38" t="str">
        <f t="shared" si="21"/>
        <v>Pass-through costs</v>
      </c>
    </row>
    <row r="135" spans="1:54">
      <c r="BA135" s="38"/>
    </row>
    <row r="136" spans="1:54" ht="19.899999999999999" thickBot="1">
      <c r="A136" s="7" t="s">
        <v>26</v>
      </c>
      <c r="BA136" s="38"/>
    </row>
    <row r="137" spans="1:54" ht="15.75" thickTop="1">
      <c r="E137" s="37" t="s">
        <v>365</v>
      </c>
      <c r="F137" s="123" t="str">
        <f>LicenseeSelect!F47</f>
        <v>SpC 5.2</v>
      </c>
      <c r="G137" s="37" t="str">
        <f t="shared" ref="G137:G147" si="23">price_label</f>
        <v>£m 23/24 prices</v>
      </c>
      <c r="H137" s="123" t="str">
        <f>LicenseeSelect!H47</f>
        <v>NIAt</v>
      </c>
      <c r="I137" s="47">
        <f>LicenseeSelect!I1440</f>
        <v>1.1111111111111112</v>
      </c>
      <c r="AU137" s="162">
        <f>LicenseeSelect!AU47</f>
        <v>23.5</v>
      </c>
      <c r="AV137" s="41">
        <f>LicenseeSelect!AV47</f>
        <v>23.5</v>
      </c>
      <c r="AW137" s="41">
        <f>LicenseeSelect!AW47</f>
        <v>23.5</v>
      </c>
      <c r="AX137" s="41">
        <f>LicenseeSelect!AX47</f>
        <v>23.5</v>
      </c>
      <c r="AY137" s="41">
        <f>LicenseeSelect!AY47</f>
        <v>23.5</v>
      </c>
      <c r="BA137" s="38" t="str">
        <f t="shared" ref="BA137:BA148" ca="1" si="24">$A$1</f>
        <v>Transform</v>
      </c>
      <c r="BB137" s="38" t="str">
        <f t="shared" ref="BB137:BB147" si="25">$A$136</f>
        <v>Other revenue allowances</v>
      </c>
    </row>
    <row r="138" spans="1:54">
      <c r="E138" s="37" t="s">
        <v>29</v>
      </c>
      <c r="F138" s="123" t="str">
        <f>LicenseeSelect!F48</f>
        <v>SpC 5.3</v>
      </c>
      <c r="G138" s="37" t="str">
        <f t="shared" si="23"/>
        <v>£m 23/24 prices</v>
      </c>
      <c r="H138" s="123" t="str">
        <f>LicenseeSelect!H48</f>
        <v>CNIAt</v>
      </c>
      <c r="I138" s="47">
        <f>LicenseeSelect!I1441</f>
        <v>1.1111111111111112</v>
      </c>
      <c r="AU138" s="162">
        <f>LicenseeSelect!AU48</f>
        <v>3.05</v>
      </c>
      <c r="AV138" s="41">
        <f>LicenseeSelect!AV48</f>
        <v>3.05</v>
      </c>
      <c r="AW138" s="41">
        <f>LicenseeSelect!AW48</f>
        <v>0</v>
      </c>
      <c r="AX138" s="41">
        <f>LicenseeSelect!AX48</f>
        <v>0</v>
      </c>
      <c r="AY138" s="41">
        <f>LicenseeSelect!AY48</f>
        <v>0</v>
      </c>
      <c r="BA138" s="38" t="str">
        <f t="shared" ca="1" si="24"/>
        <v>Transform</v>
      </c>
      <c r="BB138" s="38" t="str">
        <f t="shared" si="25"/>
        <v>Other revenue allowances</v>
      </c>
    </row>
    <row r="139" spans="1:54">
      <c r="E139" s="37" t="s">
        <v>366</v>
      </c>
      <c r="F139" s="123" t="str">
        <f>LicenseeSelect!F49</f>
        <v>SpC 5.5</v>
      </c>
      <c r="G139" s="37" t="str">
        <f t="shared" si="23"/>
        <v>£m 23/24 prices</v>
      </c>
      <c r="H139" s="123" t="str">
        <f>LicenseeSelect!H49</f>
        <v>NZFt</v>
      </c>
      <c r="I139" s="47">
        <f>LicenseeSelect!I1442</f>
        <v>1</v>
      </c>
      <c r="AU139" s="162">
        <f>LicenseeSelect!AU49</f>
        <v>0</v>
      </c>
      <c r="AV139" s="41">
        <f>LicenseeSelect!AV49</f>
        <v>0</v>
      </c>
      <c r="AW139" s="41">
        <f>LicenseeSelect!AW49</f>
        <v>0</v>
      </c>
      <c r="AX139" s="41">
        <f>LicenseeSelect!AX49</f>
        <v>0</v>
      </c>
      <c r="AY139" s="41">
        <f>LicenseeSelect!AY49</f>
        <v>0</v>
      </c>
      <c r="BA139" s="38" t="str">
        <f t="shared" ca="1" si="24"/>
        <v>Transform</v>
      </c>
      <c r="BB139" s="38" t="str">
        <f t="shared" si="25"/>
        <v>Other revenue allowances</v>
      </c>
    </row>
    <row r="140" spans="1:54">
      <c r="E140" s="37" t="s">
        <v>368</v>
      </c>
      <c r="F140" s="123" t="str">
        <f>LicenseeSelect!F50</f>
        <v>SpC 5.6</v>
      </c>
      <c r="G140" s="37" t="str">
        <f t="shared" si="23"/>
        <v>£m 23/24 prices</v>
      </c>
      <c r="H140" s="123" t="str">
        <f>LicenseeSelect!H50</f>
        <v>NZ3Ct</v>
      </c>
      <c r="I140" s="47">
        <f>LicenseeSelect!I1443</f>
        <v>1</v>
      </c>
      <c r="AU140" s="162">
        <f>LicenseeSelect!AU50</f>
        <v>0</v>
      </c>
      <c r="AV140" s="41">
        <f>LicenseeSelect!AV50</f>
        <v>0</v>
      </c>
      <c r="AW140" s="41">
        <f>LicenseeSelect!AW50</f>
        <v>0</v>
      </c>
      <c r="AX140" s="41">
        <f>LicenseeSelect!AX50</f>
        <v>0</v>
      </c>
      <c r="AY140" s="41">
        <f>LicenseeSelect!AY50</f>
        <v>0</v>
      </c>
      <c r="BA140" s="38" t="str">
        <f t="shared" ca="1" si="24"/>
        <v>Transform</v>
      </c>
      <c r="BB140" s="38" t="str">
        <f t="shared" si="25"/>
        <v>Other revenue allowances</v>
      </c>
    </row>
    <row r="141" spans="1:54">
      <c r="E141" s="37" t="s">
        <v>370</v>
      </c>
      <c r="F141" s="123" t="str">
        <f>LicenseeSelect!F51</f>
        <v>SpC 5.4</v>
      </c>
      <c r="G141" s="37" t="str">
        <f t="shared" si="23"/>
        <v>£m 23/24 prices</v>
      </c>
      <c r="H141" s="123" t="str">
        <f>LicenseeSelect!H51</f>
        <v>NTMPt</v>
      </c>
      <c r="I141" s="47">
        <f>LicenseeSelect!I1444</f>
        <v>1</v>
      </c>
      <c r="AU141" s="162">
        <f>LicenseeSelect!AU51</f>
        <v>0</v>
      </c>
      <c r="AV141" s="41">
        <f>LicenseeSelect!AV51</f>
        <v>0</v>
      </c>
      <c r="AW141" s="41">
        <f>LicenseeSelect!AW51</f>
        <v>0</v>
      </c>
      <c r="AX141" s="41">
        <f>LicenseeSelect!AX51</f>
        <v>0</v>
      </c>
      <c r="AY141" s="41">
        <f>LicenseeSelect!AY51</f>
        <v>0</v>
      </c>
      <c r="BA141" s="38" t="str">
        <f t="shared" ca="1" si="24"/>
        <v>Transform</v>
      </c>
      <c r="BB141" s="38" t="str">
        <f t="shared" si="25"/>
        <v>Other revenue allowances</v>
      </c>
    </row>
    <row r="142" spans="1:54">
      <c r="E142" s="37" t="s">
        <v>327</v>
      </c>
      <c r="F142" s="123">
        <f>LicenseeSelect!F52</f>
        <v>0</v>
      </c>
      <c r="G142" s="37" t="str">
        <f t="shared" si="23"/>
        <v>£m 23/24 prices</v>
      </c>
      <c r="H142" s="123">
        <f>LicenseeSelect!H52</f>
        <v>0</v>
      </c>
      <c r="I142" s="47">
        <f>LicenseeSelect!I1445</f>
        <v>0</v>
      </c>
      <c r="AU142" s="162">
        <f>LicenseeSelect!AU52</f>
        <v>0</v>
      </c>
      <c r="AV142" s="41">
        <f>LicenseeSelect!AV52</f>
        <v>0</v>
      </c>
      <c r="AW142" s="41">
        <f>LicenseeSelect!AW52</f>
        <v>0</v>
      </c>
      <c r="AX142" s="41">
        <f>LicenseeSelect!AX52</f>
        <v>0</v>
      </c>
      <c r="AY142" s="41">
        <f>LicenseeSelect!AY52</f>
        <v>0</v>
      </c>
      <c r="BA142" s="38" t="str">
        <f t="shared" ca="1" si="24"/>
        <v>Transform</v>
      </c>
      <c r="BB142" s="38" t="str">
        <f t="shared" si="25"/>
        <v>Other revenue allowances</v>
      </c>
    </row>
    <row r="143" spans="1:54">
      <c r="E143" s="37" t="s">
        <v>320</v>
      </c>
      <c r="F143" s="123">
        <f>LicenseeSelect!F53</f>
        <v>0</v>
      </c>
      <c r="G143" s="37" t="str">
        <f t="shared" si="23"/>
        <v>£m 23/24 prices</v>
      </c>
      <c r="H143" s="123">
        <f>LicenseeSelect!H53</f>
        <v>0</v>
      </c>
      <c r="I143" s="47">
        <f>LicenseeSelect!I1446</f>
        <v>0</v>
      </c>
      <c r="AU143" s="162">
        <f>LicenseeSelect!AU53</f>
        <v>0</v>
      </c>
      <c r="AV143" s="41">
        <f>LicenseeSelect!AV53</f>
        <v>0</v>
      </c>
      <c r="AW143" s="41">
        <f>LicenseeSelect!AW53</f>
        <v>0</v>
      </c>
      <c r="AX143" s="41">
        <f>LicenseeSelect!AX53</f>
        <v>0</v>
      </c>
      <c r="AY143" s="41">
        <f>LicenseeSelect!AY53</f>
        <v>0</v>
      </c>
      <c r="BA143" s="38" t="str">
        <f t="shared" ca="1" si="24"/>
        <v>Transform</v>
      </c>
      <c r="BB143" s="38" t="str">
        <f t="shared" si="25"/>
        <v>Other revenue allowances</v>
      </c>
    </row>
    <row r="144" spans="1:54">
      <c r="E144" s="37" t="s">
        <v>321</v>
      </c>
      <c r="F144" s="123">
        <f>LicenseeSelect!F54</f>
        <v>0</v>
      </c>
      <c r="G144" s="37" t="str">
        <f t="shared" si="23"/>
        <v>£m 23/24 prices</v>
      </c>
      <c r="H144" s="123">
        <f>LicenseeSelect!H54</f>
        <v>0</v>
      </c>
      <c r="I144" s="47">
        <f>LicenseeSelect!I1447</f>
        <v>0</v>
      </c>
      <c r="AU144" s="162">
        <f>LicenseeSelect!AU54</f>
        <v>0</v>
      </c>
      <c r="AV144" s="41">
        <f>LicenseeSelect!AV54</f>
        <v>0</v>
      </c>
      <c r="AW144" s="41">
        <f>LicenseeSelect!AW54</f>
        <v>0</v>
      </c>
      <c r="AX144" s="41">
        <f>LicenseeSelect!AX54</f>
        <v>0</v>
      </c>
      <c r="AY144" s="41">
        <f>LicenseeSelect!AY54</f>
        <v>0</v>
      </c>
      <c r="BA144" s="38" t="str">
        <f t="shared" ca="1" si="24"/>
        <v>Transform</v>
      </c>
      <c r="BB144" s="38" t="str">
        <f t="shared" si="25"/>
        <v>Other revenue allowances</v>
      </c>
    </row>
    <row r="145" spans="1:55">
      <c r="E145" s="37" t="s">
        <v>372</v>
      </c>
      <c r="F145" s="123" t="str">
        <f>LicenseeSelect!F55</f>
        <v>SpC 5.7</v>
      </c>
      <c r="G145" s="37" t="str">
        <f t="shared" si="23"/>
        <v>£m 23/24 prices</v>
      </c>
      <c r="H145" s="123" t="str">
        <f>LicenseeSelect!H55</f>
        <v>TIRGt</v>
      </c>
      <c r="I145" s="47">
        <f>LicenseeSelect!I1448</f>
        <v>0</v>
      </c>
      <c r="AU145" s="162">
        <f>LicenseeSelect!AU55</f>
        <v>0</v>
      </c>
      <c r="AV145" s="41">
        <f>LicenseeSelect!AV55</f>
        <v>0</v>
      </c>
      <c r="AW145" s="41">
        <f>LicenseeSelect!AW55</f>
        <v>0</v>
      </c>
      <c r="AX145" s="41">
        <f>LicenseeSelect!AX55</f>
        <v>0</v>
      </c>
      <c r="AY145" s="41">
        <f>LicenseeSelect!AY55</f>
        <v>0</v>
      </c>
      <c r="BA145" s="38" t="str">
        <f t="shared" ca="1" si="24"/>
        <v>Transform</v>
      </c>
      <c r="BB145" s="38" t="str">
        <f t="shared" si="25"/>
        <v>Other revenue allowances</v>
      </c>
    </row>
    <row r="146" spans="1:55">
      <c r="E146" s="37" t="s">
        <v>322</v>
      </c>
      <c r="F146" s="123">
        <f>LicenseeSelect!F56</f>
        <v>0</v>
      </c>
      <c r="G146" s="37" t="str">
        <f t="shared" si="23"/>
        <v>£m 23/24 prices</v>
      </c>
      <c r="H146" s="123" t="str">
        <f>LicenseeSelect!H56</f>
        <v>PRPNt</v>
      </c>
      <c r="I146" s="47">
        <f>LicenseeSelect!I1449</f>
        <v>0</v>
      </c>
      <c r="AU146" s="162">
        <f>LicenseeSelect!AU56</f>
        <v>0</v>
      </c>
      <c r="AV146" s="41">
        <f>LicenseeSelect!AV56</f>
        <v>0</v>
      </c>
      <c r="AW146" s="41">
        <f>LicenseeSelect!AW56</f>
        <v>0</v>
      </c>
      <c r="AX146" s="41">
        <f>LicenseeSelect!AX56</f>
        <v>0</v>
      </c>
      <c r="AY146" s="41">
        <f>LicenseeSelect!AY56</f>
        <v>0</v>
      </c>
      <c r="BA146" s="38" t="str">
        <f t="shared" ca="1" si="24"/>
        <v>Transform</v>
      </c>
      <c r="BB146" s="38" t="str">
        <f t="shared" si="25"/>
        <v>Other revenue allowances</v>
      </c>
    </row>
    <row r="147" spans="1:55">
      <c r="E147" s="37" t="s">
        <v>175</v>
      </c>
      <c r="G147" s="37" t="str">
        <f t="shared" si="23"/>
        <v>£m 23/24 prices</v>
      </c>
      <c r="AU147" s="166">
        <f>SUM(AU137:AU146)</f>
        <v>26.55</v>
      </c>
      <c r="AV147" s="44">
        <f>SUM(AV137:AV146)</f>
        <v>26.55</v>
      </c>
      <c r="AW147" s="44">
        <f>SUM(AW137:AW146)</f>
        <v>23.5</v>
      </c>
      <c r="AX147" s="44">
        <f>SUM(AX137:AX146)</f>
        <v>23.5</v>
      </c>
      <c r="AY147" s="44">
        <f>SUM(AY137:AY146)</f>
        <v>23.5</v>
      </c>
      <c r="BA147" s="38" t="str">
        <f t="shared" ca="1" si="24"/>
        <v>Transform</v>
      </c>
      <c r="BB147" s="38" t="str">
        <f t="shared" si="25"/>
        <v>Other revenue allowances</v>
      </c>
    </row>
    <row r="148" spans="1:55">
      <c r="E148" s="37" t="s">
        <v>550</v>
      </c>
      <c r="G148" s="37" t="str">
        <f>price_label</f>
        <v>£m 23/24 prices</v>
      </c>
      <c r="AU148" s="161">
        <f>SUMPRODUCT(AU137:AU146,$I$137:$I$146)</f>
        <v>29.5</v>
      </c>
      <c r="AV148" s="45">
        <f>SUMPRODUCT(AV137:AV146,$I$137:$I$146)</f>
        <v>29.5</v>
      </c>
      <c r="AW148" s="45">
        <f>SUMPRODUCT(AW137:AW146,$I$137:$I$146)</f>
        <v>26.111111111111111</v>
      </c>
      <c r="AX148" s="45">
        <f>SUMPRODUCT(AX137:AX146,$I$137:$I$146)</f>
        <v>26.111111111111111</v>
      </c>
      <c r="AY148" s="45">
        <f>SUMPRODUCT(AY137:AY146,$I$137:$I$146)</f>
        <v>26.111111111111111</v>
      </c>
      <c r="BA148" s="38" t="str">
        <f t="shared" ca="1" si="24"/>
        <v>Transform</v>
      </c>
      <c r="BB148" s="38" t="str">
        <f>$A$136</f>
        <v>Other revenue allowances</v>
      </c>
    </row>
    <row r="149" spans="1:55">
      <c r="BA149" s="38"/>
    </row>
    <row r="150" spans="1:55" ht="19.899999999999999" thickBot="1">
      <c r="A150" s="7" t="s">
        <v>302</v>
      </c>
      <c r="BA150" s="38"/>
    </row>
    <row r="151" spans="1:55" ht="15.75" thickTop="1">
      <c r="E151" s="37" t="s">
        <v>49</v>
      </c>
      <c r="F151" s="123">
        <f>LicenseeSelect!F82</f>
        <v>0</v>
      </c>
      <c r="G151" s="37" t="str">
        <f>nominal</f>
        <v>£m nominal</v>
      </c>
      <c r="H151" s="123" t="str">
        <f>LicenseeSelect!H82</f>
        <v>OGPt</v>
      </c>
      <c r="AU151" s="162">
        <f>LicenseeSelect!AU82</f>
        <v>751.06481668790377</v>
      </c>
      <c r="AV151"/>
      <c r="AW151"/>
      <c r="AX151"/>
      <c r="AY151"/>
      <c r="BA151" s="38" t="str">
        <f t="shared" ref="BA151:BA263" ca="1" si="26">$A$1</f>
        <v>Transform</v>
      </c>
      <c r="BB151" s="38" t="str">
        <f t="shared" ref="BB151:BB263" si="27">$A$150</f>
        <v>Tax pools</v>
      </c>
    </row>
    <row r="152" spans="1:55">
      <c r="E152" s="37" t="s">
        <v>531</v>
      </c>
      <c r="F152" s="123">
        <f>LicenseeSelect!F86</f>
        <v>0</v>
      </c>
      <c r="G152" s="37" t="str">
        <f>nominal</f>
        <v>£m nominal</v>
      </c>
      <c r="H152" s="123" t="str">
        <f>LicenseeSelect!H86</f>
        <v>OGPAt</v>
      </c>
      <c r="AU152" s="162">
        <f>LicenseeSelect!AU86</f>
        <v>0</v>
      </c>
      <c r="AV152"/>
      <c r="AW152"/>
      <c r="AX152"/>
      <c r="AY152"/>
      <c r="BA152" s="38" t="str">
        <f ca="1">$A$1</f>
        <v>Transform</v>
      </c>
      <c r="BB152" s="38" t="str">
        <f>$A$186</f>
        <v>Finance inputs</v>
      </c>
      <c r="BC152" s="38" t="str">
        <f>$B$258</f>
        <v>Tax allowance</v>
      </c>
    </row>
    <row r="153" spans="1:55">
      <c r="E153" s="37" t="s">
        <v>551</v>
      </c>
      <c r="F153" s="123">
        <f>LicenseeSelect!F1388</f>
        <v>0</v>
      </c>
      <c r="G153" s="37" t="s">
        <v>59</v>
      </c>
      <c r="H153" s="123">
        <f>LicenseeSelect!H1388</f>
        <v>0</v>
      </c>
      <c r="AU153" s="164">
        <f>LicenseeSelect!AU1388</f>
        <v>1</v>
      </c>
      <c r="AV153" s="47">
        <f>LicenseeSelect!AV1388</f>
        <v>1</v>
      </c>
      <c r="AW153" s="47">
        <f>LicenseeSelect!AW1388</f>
        <v>1</v>
      </c>
      <c r="AX153" s="47">
        <f>LicenseeSelect!AX1388</f>
        <v>1</v>
      </c>
      <c r="AY153" s="47">
        <f>LicenseeSelect!AY1388</f>
        <v>1</v>
      </c>
      <c r="BA153" s="38" t="str">
        <f ca="1">$A$1</f>
        <v>Transform</v>
      </c>
      <c r="BB153" s="38" t="str">
        <f>$A$150</f>
        <v>Tax pools</v>
      </c>
    </row>
    <row r="154" spans="1:55">
      <c r="E154" s="37" t="s">
        <v>143</v>
      </c>
      <c r="F154" s="123">
        <f>LicenseeSelect!F1384</f>
        <v>0</v>
      </c>
      <c r="G154" s="37" t="s">
        <v>59</v>
      </c>
      <c r="H154" s="123" t="str">
        <f>LicenseeSelect!H1384</f>
        <v>GCAt</v>
      </c>
      <c r="AU154" s="164">
        <f>LicenseeSelect!AU1384</f>
        <v>0.18</v>
      </c>
      <c r="AV154" s="47">
        <f>LicenseeSelect!AV1384</f>
        <v>0.18</v>
      </c>
      <c r="AW154" s="47">
        <f>LicenseeSelect!AW1384</f>
        <v>0.18</v>
      </c>
      <c r="AX154" s="47">
        <f>LicenseeSelect!AX1384</f>
        <v>0.18</v>
      </c>
      <c r="AY154" s="47">
        <f>LicenseeSelect!AY1384</f>
        <v>0.18</v>
      </c>
      <c r="BA154" s="38" t="str">
        <f ca="1">$A$1</f>
        <v>Transform</v>
      </c>
      <c r="BB154" s="38" t="str">
        <f>$A$150</f>
        <v>Tax pools</v>
      </c>
    </row>
    <row r="155" spans="1:55">
      <c r="E155" s="37" t="s">
        <v>552</v>
      </c>
      <c r="F155" s="123">
        <f>LicenseeSelect!F1419</f>
        <v>0</v>
      </c>
      <c r="G155" s="37" t="s">
        <v>59</v>
      </c>
      <c r="H155" s="123">
        <f>LicenseeSelect!H1419</f>
        <v>0</v>
      </c>
      <c r="AU155" s="164">
        <f>LicenseeSelect!AU1419</f>
        <v>1</v>
      </c>
      <c r="AV155" s="47">
        <f>LicenseeSelect!AV1419</f>
        <v>1</v>
      </c>
      <c r="AW155" s="47">
        <f>LicenseeSelect!AW1419</f>
        <v>1</v>
      </c>
      <c r="AX155" s="47">
        <f>LicenseeSelect!AX1419</f>
        <v>1</v>
      </c>
      <c r="AY155" s="47">
        <f>LicenseeSelect!AY1419</f>
        <v>1</v>
      </c>
      <c r="BA155" s="38" t="str">
        <f ca="1">$A$1</f>
        <v>Transform</v>
      </c>
      <c r="BB155" s="38" t="str">
        <f>$A$150</f>
        <v>Tax pools</v>
      </c>
    </row>
    <row r="156" spans="1:55">
      <c r="AU156" s="164"/>
      <c r="AV156" s="47"/>
      <c r="AW156" s="47"/>
      <c r="AX156" s="47"/>
      <c r="AY156" s="47"/>
      <c r="BA156" s="38"/>
    </row>
    <row r="157" spans="1:55">
      <c r="E157" s="37" t="s">
        <v>1044</v>
      </c>
      <c r="F157" s="123">
        <f>LicenseeSelect!F83</f>
        <v>0</v>
      </c>
      <c r="G157" s="37" t="str">
        <f t="shared" ref="G157:G263" si="28">nominal</f>
        <v>£m nominal</v>
      </c>
      <c r="H157" s="123" t="str">
        <f>LicenseeSelect!H83</f>
        <v>OSRPt</v>
      </c>
      <c r="AU157" s="162">
        <f>LicenseeSelect!AU83</f>
        <v>7687.7629183942963</v>
      </c>
      <c r="AV157"/>
      <c r="AW157"/>
      <c r="AX157"/>
      <c r="AY157"/>
      <c r="BA157" s="38" t="str">
        <f t="shared" ca="1" si="26"/>
        <v>Transform</v>
      </c>
      <c r="BB157" s="38" t="str">
        <f t="shared" si="27"/>
        <v>Tax pools</v>
      </c>
    </row>
    <row r="158" spans="1:55">
      <c r="E158" s="37" t="s">
        <v>1043</v>
      </c>
      <c r="F158" s="123">
        <f>LicenseeSelect!F87</f>
        <v>0</v>
      </c>
      <c r="G158" s="37" t="str">
        <f>nominal</f>
        <v>£m nominal</v>
      </c>
      <c r="H158" s="123" t="str">
        <f>LicenseeSelect!H87</f>
        <v>OSRPAt</v>
      </c>
      <c r="AU158" s="162">
        <f>LicenseeSelect!AU87</f>
        <v>0</v>
      </c>
      <c r="AV158"/>
      <c r="AW158"/>
      <c r="AX158"/>
      <c r="AY158"/>
      <c r="BA158" s="38" t="str">
        <f ca="1">$A$1</f>
        <v>Transform</v>
      </c>
      <c r="BB158" s="38" t="str">
        <f>$A$186</f>
        <v>Finance inputs</v>
      </c>
      <c r="BC158" s="38" t="str">
        <f>$B$258</f>
        <v>Tax allowance</v>
      </c>
    </row>
    <row r="159" spans="1:55">
      <c r="E159" s="37" t="s">
        <v>1045</v>
      </c>
      <c r="F159" s="123">
        <f>LicenseeSelect!F1389</f>
        <v>0</v>
      </c>
      <c r="G159" s="37" t="s">
        <v>59</v>
      </c>
      <c r="H159" s="123">
        <f>LicenseeSelect!H1389</f>
        <v>0</v>
      </c>
      <c r="AU159" s="164">
        <f>LicenseeSelect!AU1389</f>
        <v>1</v>
      </c>
      <c r="AV159" s="47">
        <f>LicenseeSelect!AV1389</f>
        <v>1</v>
      </c>
      <c r="AW159" s="47">
        <f>LicenseeSelect!AW1389</f>
        <v>1</v>
      </c>
      <c r="AX159" s="47">
        <f>LicenseeSelect!AX1389</f>
        <v>1</v>
      </c>
      <c r="AY159" s="47">
        <f>LicenseeSelect!AY1389</f>
        <v>1</v>
      </c>
      <c r="BA159" s="38" t="str">
        <f ca="1">$A$1</f>
        <v>Transform</v>
      </c>
      <c r="BB159" s="38" t="str">
        <f>$A$150</f>
        <v>Tax pools</v>
      </c>
    </row>
    <row r="160" spans="1:55">
      <c r="E160" s="37" t="s">
        <v>1052</v>
      </c>
      <c r="F160" s="123">
        <f>LicenseeSelect!F1385</f>
        <v>0</v>
      </c>
      <c r="G160" s="37" t="s">
        <v>59</v>
      </c>
      <c r="H160" s="123" t="str">
        <f>LicenseeSelect!H1385</f>
        <v>SRCAt</v>
      </c>
      <c r="AU160" s="164">
        <f>LicenseeSelect!AU1385</f>
        <v>0.06</v>
      </c>
      <c r="AV160" s="47">
        <f>LicenseeSelect!AV1385</f>
        <v>0.06</v>
      </c>
      <c r="AW160" s="47">
        <f>LicenseeSelect!AW1385</f>
        <v>0.06</v>
      </c>
      <c r="AX160" s="47">
        <f>LicenseeSelect!AX1385</f>
        <v>0.06</v>
      </c>
      <c r="AY160" s="47">
        <f>LicenseeSelect!AY1385</f>
        <v>0.06</v>
      </c>
      <c r="BA160" s="38" t="str">
        <f ca="1">$A$1</f>
        <v>Transform</v>
      </c>
      <c r="BB160" s="38" t="str">
        <f>$A$150</f>
        <v>Tax pools</v>
      </c>
    </row>
    <row r="161" spans="1:54">
      <c r="A161"/>
      <c r="E161" s="37" t="s">
        <v>1050</v>
      </c>
      <c r="F161" s="123">
        <f>LicenseeSelect!F1420</f>
        <v>0</v>
      </c>
      <c r="G161" s="37" t="s">
        <v>59</v>
      </c>
      <c r="H161" s="123">
        <f>LicenseeSelect!H1420</f>
        <v>0</v>
      </c>
      <c r="AU161" s="164">
        <f>LicenseeSelect!AU1420</f>
        <v>0.5</v>
      </c>
      <c r="AV161" s="47">
        <f>LicenseeSelect!AV1420</f>
        <v>0.5</v>
      </c>
      <c r="AW161" s="47">
        <f>LicenseeSelect!AW1420</f>
        <v>0.5</v>
      </c>
      <c r="AX161" s="47">
        <f>LicenseeSelect!AX1420</f>
        <v>0.5</v>
      </c>
      <c r="AY161" s="47">
        <f>LicenseeSelect!AY1420</f>
        <v>0.5</v>
      </c>
      <c r="BA161" s="38" t="str">
        <f ca="1">$A$1</f>
        <v>Transform</v>
      </c>
      <c r="BB161" s="38" t="str">
        <f>$A$150</f>
        <v>Tax pools</v>
      </c>
    </row>
    <row r="162" spans="1:54">
      <c r="A162"/>
      <c r="AU162" s="164"/>
      <c r="AV162" s="47"/>
      <c r="AW162" s="47"/>
      <c r="AX162" s="47"/>
      <c r="AY162" s="47"/>
      <c r="BA162" s="38"/>
    </row>
    <row r="163" spans="1:54">
      <c r="E163" s="37" t="s">
        <v>1046</v>
      </c>
      <c r="F163" s="123">
        <f>LicenseeSelect!F84</f>
        <v>0</v>
      </c>
      <c r="G163" s="37" t="str">
        <f t="shared" si="28"/>
        <v>£m nominal</v>
      </c>
      <c r="H163" s="123" t="str">
        <f>LicenseeSelect!H84</f>
        <v>OSBPt</v>
      </c>
      <c r="AU163" s="162">
        <f>LicenseeSelect!AU84</f>
        <v>267.04457426113839</v>
      </c>
      <c r="AV163"/>
      <c r="AW163"/>
      <c r="AX163"/>
      <c r="AY163"/>
      <c r="BA163" s="38" t="str">
        <f t="shared" ca="1" si="26"/>
        <v>Transform</v>
      </c>
      <c r="BB163" s="38" t="str">
        <f t="shared" si="27"/>
        <v>Tax pools</v>
      </c>
    </row>
    <row r="164" spans="1:54">
      <c r="E164" s="37" t="s">
        <v>1047</v>
      </c>
      <c r="F164" s="123">
        <f>LicenseeSelect!F88</f>
        <v>0</v>
      </c>
      <c r="G164" s="37" t="str">
        <f t="shared" si="28"/>
        <v>£m nominal</v>
      </c>
      <c r="H164" s="123">
        <f>LicenseeSelect!H88</f>
        <v>0</v>
      </c>
      <c r="J164" s="37" t="s">
        <v>11</v>
      </c>
      <c r="AT164" s="207">
        <f>LicenseeSelect!AT88</f>
        <v>289.07046560555125</v>
      </c>
      <c r="AU164" s="162"/>
      <c r="AV164"/>
      <c r="AW164"/>
      <c r="AX164"/>
      <c r="AY164"/>
      <c r="BA164" s="38" t="str">
        <f t="shared" ca="1" si="26"/>
        <v>Transform</v>
      </c>
      <c r="BB164" s="38" t="str">
        <f t="shared" si="27"/>
        <v>Tax pools</v>
      </c>
    </row>
    <row r="165" spans="1:54">
      <c r="E165" s="37" t="s">
        <v>1053</v>
      </c>
      <c r="F165" s="123">
        <f>LicenseeSelect!F1386</f>
        <v>0</v>
      </c>
      <c r="G165" s="37" t="s">
        <v>59</v>
      </c>
      <c r="H165" s="123" t="str">
        <f>LicenseeSelect!H1386</f>
        <v>SBCAt</v>
      </c>
      <c r="AU165" s="164">
        <f>LicenseeSelect!AU1386</f>
        <v>0.03</v>
      </c>
      <c r="AV165" s="47">
        <f>LicenseeSelect!AV1386</f>
        <v>0.03</v>
      </c>
      <c r="AW165" s="47">
        <f>LicenseeSelect!AW1386</f>
        <v>0.03</v>
      </c>
      <c r="AX165" s="47">
        <f>LicenseeSelect!AX1386</f>
        <v>0.03</v>
      </c>
      <c r="AY165" s="47">
        <f>LicenseeSelect!AY1386</f>
        <v>0.03</v>
      </c>
      <c r="BA165" s="38" t="str">
        <f ca="1">$A$1</f>
        <v>Transform</v>
      </c>
      <c r="BB165" s="38" t="str">
        <f>$A$150</f>
        <v>Tax pools</v>
      </c>
    </row>
    <row r="166" spans="1:54">
      <c r="AU166" s="164"/>
      <c r="AV166" s="47"/>
      <c r="AW166" s="47"/>
      <c r="AX166" s="47"/>
      <c r="AY166" s="47"/>
      <c r="BA166" s="38"/>
    </row>
    <row r="167" spans="1:54">
      <c r="E167" s="37" t="s">
        <v>1048</v>
      </c>
      <c r="F167" s="123">
        <f>LicenseeSelect!F85</f>
        <v>0</v>
      </c>
      <c r="G167" s="37" t="str">
        <f t="shared" si="28"/>
        <v>£m nominal</v>
      </c>
      <c r="H167" s="123" t="str">
        <f>LicenseeSelect!H85</f>
        <v>ODRPt</v>
      </c>
      <c r="AU167" s="162">
        <f>LicenseeSelect!AU85</f>
        <v>3445.2377010068653</v>
      </c>
      <c r="AV167"/>
      <c r="AW167"/>
      <c r="AX167"/>
      <c r="AY167"/>
      <c r="BA167" s="38" t="str">
        <f t="shared" ca="1" si="26"/>
        <v>Transform</v>
      </c>
      <c r="BB167" s="38" t="str">
        <f t="shared" si="27"/>
        <v>Tax pools</v>
      </c>
    </row>
    <row r="168" spans="1:54">
      <c r="E168" s="37" t="s">
        <v>1049</v>
      </c>
      <c r="F168" s="123">
        <f>LicenseeSelect!F89</f>
        <v>0</v>
      </c>
      <c r="G168" s="37" t="str">
        <f t="shared" si="28"/>
        <v>£m nominal</v>
      </c>
      <c r="H168" s="123" t="str">
        <f>LicenseeSelect!H89</f>
        <v>LODRPt</v>
      </c>
      <c r="J168" s="37" t="s">
        <v>11</v>
      </c>
      <c r="AO168"/>
      <c r="AP168"/>
      <c r="AQ168"/>
      <c r="AR168"/>
      <c r="AS168"/>
      <c r="AT168" s="206">
        <f>LicenseeSelect!AT89</f>
        <v>4287.2964433390152</v>
      </c>
      <c r="AU168"/>
      <c r="AV168"/>
      <c r="AW168"/>
      <c r="AX168"/>
      <c r="AY168"/>
      <c r="BA168" s="38" t="str">
        <f t="shared" ca="1" si="26"/>
        <v>Transform</v>
      </c>
      <c r="BB168" s="38" t="str">
        <f t="shared" si="27"/>
        <v>Tax pools</v>
      </c>
    </row>
    <row r="169" spans="1:54">
      <c r="E169" s="37" t="s">
        <v>1054</v>
      </c>
      <c r="F169" s="123">
        <f>LicenseeSelect!F1387</f>
        <v>0</v>
      </c>
      <c r="G169" s="37" t="s">
        <v>59</v>
      </c>
      <c r="H169" s="123" t="str">
        <f>LicenseeSelect!H1387</f>
        <v>DRCAt</v>
      </c>
      <c r="AU169" s="164">
        <f>LicenseeSelect!AU1387</f>
        <v>2.2200000000000001E-2</v>
      </c>
      <c r="AV169" s="47">
        <f>LicenseeSelect!AV1387</f>
        <v>2.2200000000000001E-2</v>
      </c>
      <c r="AW169" s="47">
        <f>LicenseeSelect!AW1387</f>
        <v>2.2200000000000001E-2</v>
      </c>
      <c r="AX169" s="47">
        <f>LicenseeSelect!AX1387</f>
        <v>2.2200000000000001E-2</v>
      </c>
      <c r="AY169" s="47">
        <f>LicenseeSelect!AY1387</f>
        <v>2.2200000000000001E-2</v>
      </c>
      <c r="BA169" s="38" t="str">
        <f ca="1">$A$1</f>
        <v>Transform</v>
      </c>
      <c r="BB169" s="38" t="str">
        <f>$A$150</f>
        <v>Tax pools</v>
      </c>
    </row>
    <row r="170" spans="1:54">
      <c r="BA170" s="38"/>
    </row>
    <row r="171" spans="1:54">
      <c r="E171" s="37" t="s">
        <v>58</v>
      </c>
      <c r="F171" s="123">
        <f>LicenseeSelect!F1390</f>
        <v>0</v>
      </c>
      <c r="G171" s="37" t="s">
        <v>59</v>
      </c>
      <c r="H171" s="123" t="str">
        <f>LicenseeSelect!H1390</f>
        <v>ARGPt</v>
      </c>
      <c r="AU171" s="164">
        <f>LicenseeSelect!AU1390</f>
        <v>0.11578123307979001</v>
      </c>
      <c r="AV171" s="47">
        <f>LicenseeSelect!AV1390</f>
        <v>0.120851873819582</v>
      </c>
      <c r="AW171" s="47">
        <f>LicenseeSelect!AW1390</f>
        <v>0.12117138902109099</v>
      </c>
      <c r="AX171" s="47">
        <f>LicenseeSelect!AX1390</f>
        <v>0.121250314131158</v>
      </c>
      <c r="AY171" s="47">
        <f>LicenseeSelect!AY1390</f>
        <v>0.121157094586452</v>
      </c>
      <c r="BA171" s="38" t="str">
        <f t="shared" ref="BA171:BA176" ca="1" si="29">$A$1</f>
        <v>Transform</v>
      </c>
      <c r="BB171" s="38" t="str">
        <f t="shared" ref="BB171:BB176" si="30">$A$150</f>
        <v>Tax pools</v>
      </c>
    </row>
    <row r="172" spans="1:54">
      <c r="E172" s="37" t="s">
        <v>61</v>
      </c>
      <c r="F172" s="123">
        <f>LicenseeSelect!F1391</f>
        <v>0</v>
      </c>
      <c r="G172" s="37" t="s">
        <v>59</v>
      </c>
      <c r="H172" s="123" t="str">
        <f>LicenseeSelect!H1391</f>
        <v>ARSRt</v>
      </c>
      <c r="AU172" s="164">
        <f>LicenseeSelect!AU1391</f>
        <v>0.51279014695038105</v>
      </c>
      <c r="AV172" s="47">
        <f>LicenseeSelect!AV1391</f>
        <v>0.53524779868655503</v>
      </c>
      <c r="AW172" s="47">
        <f>LicenseeSelect!AW1391</f>
        <v>0.53666291789694998</v>
      </c>
      <c r="AX172" s="47">
        <f>LicenseeSelect!AX1391</f>
        <v>0.53701247384580997</v>
      </c>
      <c r="AY172" s="47">
        <f>LicenseeSelect!AY1391</f>
        <v>0.53659960845513499</v>
      </c>
      <c r="BA172" s="38" t="str">
        <f t="shared" ca="1" si="29"/>
        <v>Transform</v>
      </c>
      <c r="BB172" s="38" t="str">
        <f t="shared" si="30"/>
        <v>Tax pools</v>
      </c>
    </row>
    <row r="173" spans="1:54">
      <c r="E173" s="37" t="s">
        <v>63</v>
      </c>
      <c r="F173" s="123">
        <f>LicenseeSelect!F1392</f>
        <v>0</v>
      </c>
      <c r="G173" s="37" t="s">
        <v>59</v>
      </c>
      <c r="H173" s="123" t="str">
        <f>LicenseeSelect!H1392</f>
        <v>ARSBt</v>
      </c>
      <c r="AU173" s="164">
        <f>LicenseeSelect!AU1392</f>
        <v>2.20283928995034E-2</v>
      </c>
      <c r="AV173" s="47">
        <f>LicenseeSelect!AV1392</f>
        <v>2.2993126678002698E-2</v>
      </c>
      <c r="AW173" s="47">
        <f>LicenseeSelect!AW1392</f>
        <v>2.3053917241455699E-2</v>
      </c>
      <c r="AX173" s="47">
        <f>LicenseeSelect!AX1392</f>
        <v>2.3068933434390801E-2</v>
      </c>
      <c r="AY173" s="47">
        <f>LicenseeSelect!AY1392</f>
        <v>2.30511976001622E-2</v>
      </c>
      <c r="BA173" s="38" t="str">
        <f t="shared" ca="1" si="29"/>
        <v>Transform</v>
      </c>
      <c r="BB173" s="38" t="str">
        <f t="shared" si="30"/>
        <v>Tax pools</v>
      </c>
    </row>
    <row r="174" spans="1:54">
      <c r="E174" s="37" t="s">
        <v>65</v>
      </c>
      <c r="F174" s="123">
        <f>LicenseeSelect!F1393</f>
        <v>0</v>
      </c>
      <c r="G174" s="37" t="s">
        <v>59</v>
      </c>
      <c r="H174" s="123" t="str">
        <f>LicenseeSelect!H1393</f>
        <v>ARDRt</v>
      </c>
      <c r="AU174" s="164">
        <f>LicenseeSelect!AU1393</f>
        <v>0.13537328572460799</v>
      </c>
      <c r="AV174" s="47">
        <f>LicenseeSelect!AV1393</f>
        <v>0.14130196068699799</v>
      </c>
      <c r="AW174" s="47">
        <f>LicenseeSelect!AW1393</f>
        <v>0.141675543015642</v>
      </c>
      <c r="AX174" s="47">
        <f>LicenseeSelect!AX1393</f>
        <v>0.14176782352770501</v>
      </c>
      <c r="AY174" s="47">
        <f>LicenseeSelect!AY1393</f>
        <v>0.141658829732037</v>
      </c>
      <c r="BA174" s="38" t="str">
        <f t="shared" ca="1" si="29"/>
        <v>Transform</v>
      </c>
      <c r="BB174" s="38" t="str">
        <f t="shared" si="30"/>
        <v>Tax pools</v>
      </c>
    </row>
    <row r="175" spans="1:54">
      <c r="E175" s="37" t="s">
        <v>69</v>
      </c>
      <c r="F175" s="123">
        <f>LicenseeSelect!F1394</f>
        <v>0</v>
      </c>
      <c r="G175" s="37" t="s">
        <v>59</v>
      </c>
      <c r="H175" s="123" t="str">
        <f>LicenseeSelect!H1394</f>
        <v>ARNQt</v>
      </c>
      <c r="AU175" s="164">
        <f>LicenseeSelect!AU1394</f>
        <v>9.5162657325854799E-2</v>
      </c>
      <c r="AV175" s="47">
        <f>LicenseeSelect!AV1394</f>
        <v>9.9330307248971794E-2</v>
      </c>
      <c r="AW175" s="47">
        <f>LicenseeSelect!AW1394</f>
        <v>9.95929224830885E-2</v>
      </c>
      <c r="AX175" s="47">
        <f>LicenseeSelect!AX1394</f>
        <v>9.9657792436568193E-2</v>
      </c>
      <c r="AY175" s="47">
        <f>LicenseeSelect!AY1394</f>
        <v>9.9581173632700498E-2</v>
      </c>
      <c r="BA175" s="38" t="str">
        <f t="shared" ca="1" si="29"/>
        <v>Transform</v>
      </c>
      <c r="BB175" s="38" t="str">
        <f t="shared" si="30"/>
        <v>Tax pools</v>
      </c>
    </row>
    <row r="176" spans="1:54">
      <c r="E176" s="37" t="s">
        <v>67</v>
      </c>
      <c r="F176" s="123">
        <f>LicenseeSelect!F1395</f>
        <v>0</v>
      </c>
      <c r="G176" s="37" t="s">
        <v>59</v>
      </c>
      <c r="H176" s="123" t="str">
        <f>LicenseeSelect!H1395</f>
        <v>ARRt</v>
      </c>
      <c r="AU176" s="164">
        <f>LicenseeSelect!AU1395</f>
        <v>0.118864284019863</v>
      </c>
      <c r="AV176" s="47">
        <f>LicenseeSelect!AV1395</f>
        <v>8.0274932879890404E-2</v>
      </c>
      <c r="AW176" s="47">
        <f>LicenseeSelect!AW1395</f>
        <v>7.7843310341773705E-2</v>
      </c>
      <c r="AX176" s="47">
        <f>LicenseeSelect!AX1395</f>
        <v>7.7242662624368297E-2</v>
      </c>
      <c r="AY176" s="47">
        <f>LicenseeSelect!AY1395</f>
        <v>7.7952095993513895E-2</v>
      </c>
      <c r="BA176" s="38" t="str">
        <f t="shared" ca="1" si="29"/>
        <v>Transform</v>
      </c>
      <c r="BB176" s="38" t="str">
        <f t="shared" si="30"/>
        <v>Tax pools</v>
      </c>
    </row>
    <row r="177" spans="1:56">
      <c r="BA177" s="38"/>
    </row>
    <row r="178" spans="1:56" ht="19.899999999999999" thickBot="1">
      <c r="A178" s="7" t="s">
        <v>34</v>
      </c>
      <c r="BA178" s="38"/>
    </row>
    <row r="179" spans="1:56" ht="15.75" thickTop="1">
      <c r="A179"/>
      <c r="E179" s="37" t="s">
        <v>374</v>
      </c>
      <c r="F179" s="123">
        <f>LicenseeSelect!F72</f>
        <v>0</v>
      </c>
      <c r="G179" s="37" t="str">
        <f t="shared" ref="G179:G184" si="31">price_label</f>
        <v>£m 23/24 prices</v>
      </c>
      <c r="H179" s="123" t="str">
        <f>LicenseeSelect!H72</f>
        <v>PREDRSt</v>
      </c>
      <c r="AU179" s="162">
        <f>LicenseeSelect!AU72</f>
        <v>24.560766742408788</v>
      </c>
      <c r="AV179" s="41">
        <f>LicenseeSelect!AV72</f>
        <v>24.560766742408788</v>
      </c>
      <c r="AW179" s="41">
        <f>LicenseeSelect!AW72</f>
        <v>24.560766742408788</v>
      </c>
      <c r="AX179" s="41">
        <f>LicenseeSelect!AX72</f>
        <v>22.950710645197312</v>
      </c>
      <c r="AY179" s="41">
        <f>LicenseeSelect!AY72</f>
        <v>22.950710645197312</v>
      </c>
      <c r="BA179" s="38" t="str">
        <f t="shared" ref="BA179:BA184" ca="1" si="32">$A$1</f>
        <v>Transform</v>
      </c>
      <c r="BB179" s="38" t="str">
        <f t="shared" ref="BB179:BB184" si="33">$A$178</f>
        <v>Directly remunerated services</v>
      </c>
    </row>
    <row r="180" spans="1:56">
      <c r="E180" s="37" t="s">
        <v>375</v>
      </c>
      <c r="F180" s="123">
        <f>LicenseeSelect!F73</f>
        <v>0</v>
      </c>
      <c r="G180" s="37" t="str">
        <f t="shared" si="31"/>
        <v>£m 23/24 prices</v>
      </c>
      <c r="H180" s="123" t="str">
        <f>LicenseeSelect!H73</f>
        <v>POSDRSt</v>
      </c>
      <c r="AU180" s="162">
        <f>LicenseeSelect!AU73</f>
        <v>177.93988399338184</v>
      </c>
      <c r="AV180" s="41">
        <f>LicenseeSelect!AV73</f>
        <v>182.83598159115192</v>
      </c>
      <c r="AW180" s="41">
        <f>LicenseeSelect!AW73</f>
        <v>187.86679756205402</v>
      </c>
      <c r="AX180" s="41">
        <f>LicenseeSelect!AX73</f>
        <v>193.03603874397217</v>
      </c>
      <c r="AY180" s="41">
        <f>LicenseeSelect!AY73</f>
        <v>198.34751397013656</v>
      </c>
      <c r="BA180" s="38" t="str">
        <f t="shared" ca="1" si="32"/>
        <v>Transform</v>
      </c>
      <c r="BB180" s="38" t="str">
        <f t="shared" si="33"/>
        <v>Directly remunerated services</v>
      </c>
    </row>
    <row r="181" spans="1:56">
      <c r="E181" s="37" t="s">
        <v>376</v>
      </c>
      <c r="F181" s="123">
        <f>LicenseeSelect!F74</f>
        <v>0</v>
      </c>
      <c r="G181" s="37" t="str">
        <f t="shared" si="31"/>
        <v>£m 23/24 prices</v>
      </c>
      <c r="H181" s="123" t="str">
        <f>LicenseeSelect!H74</f>
        <v>OIDRSt</v>
      </c>
      <c r="AU181" s="162">
        <f>LicenseeSelect!AU74</f>
        <v>14.927027075841441</v>
      </c>
      <c r="AV181" s="41">
        <f>LicenseeSelect!AV74</f>
        <v>14.927027075841441</v>
      </c>
      <c r="AW181" s="41">
        <f>LicenseeSelect!AW74</f>
        <v>10.68897975241255</v>
      </c>
      <c r="AX181" s="41">
        <f>LicenseeSelect!AX74</f>
        <v>10.68897975241255</v>
      </c>
      <c r="AY181" s="41">
        <f>LicenseeSelect!AY74</f>
        <v>10.68897975241255</v>
      </c>
      <c r="BA181" s="38" t="str">
        <f t="shared" ca="1" si="32"/>
        <v>Transform</v>
      </c>
      <c r="BB181" s="38" t="str">
        <f t="shared" si="33"/>
        <v>Directly remunerated services</v>
      </c>
    </row>
    <row r="182" spans="1:56">
      <c r="E182" s="37" t="s">
        <v>377</v>
      </c>
      <c r="F182" s="123">
        <f>LicenseeSelect!F75</f>
        <v>0</v>
      </c>
      <c r="G182" s="37" t="str">
        <f t="shared" si="31"/>
        <v>£m 23/24 prices</v>
      </c>
      <c r="H182" s="123" t="str">
        <f>LicenseeSelect!H75</f>
        <v>IDRSt</v>
      </c>
      <c r="AU182" s="162">
        <f>LicenseeSelect!AU75</f>
        <v>-12.135352536934612</v>
      </c>
      <c r="AV182" s="41">
        <f>LicenseeSelect!AV75</f>
        <v>-12.135352536934612</v>
      </c>
      <c r="AW182" s="41">
        <f>LicenseeSelect!AW75</f>
        <v>-7.8973052135057218</v>
      </c>
      <c r="AX182" s="41">
        <f>LicenseeSelect!AX75</f>
        <v>-7.8973052135057218</v>
      </c>
      <c r="AY182" s="41">
        <f>LicenseeSelect!AY75</f>
        <v>-7.8973052135057218</v>
      </c>
      <c r="BA182" s="38" t="str">
        <f t="shared" ca="1" si="32"/>
        <v>Transform</v>
      </c>
      <c r="BB182" s="38" t="str">
        <f t="shared" si="33"/>
        <v>Directly remunerated services</v>
      </c>
    </row>
    <row r="183" spans="1:56">
      <c r="E183" s="37" t="s">
        <v>693</v>
      </c>
      <c r="G183" s="37" t="str">
        <f t="shared" si="31"/>
        <v>£m 23/24 prices</v>
      </c>
      <c r="AU183" s="161">
        <f t="shared" ref="AU183:AX183" si="34">SUM(AU179:AU182)</f>
        <v>205.29232527469745</v>
      </c>
      <c r="AV183" s="45">
        <f t="shared" si="34"/>
        <v>210.18842287246753</v>
      </c>
      <c r="AW183" s="45">
        <f t="shared" si="34"/>
        <v>215.21923884336962</v>
      </c>
      <c r="AX183" s="45">
        <f t="shared" si="34"/>
        <v>218.77842392807634</v>
      </c>
      <c r="AY183" s="45">
        <f>SUM(AY179:AY182)</f>
        <v>224.0898991542407</v>
      </c>
      <c r="BA183" s="38" t="str">
        <f t="shared" ca="1" si="32"/>
        <v>Transform</v>
      </c>
      <c r="BB183" s="38" t="str">
        <f t="shared" si="33"/>
        <v>Directly remunerated services</v>
      </c>
    </row>
    <row r="184" spans="1:56">
      <c r="E184" s="37" t="s">
        <v>576</v>
      </c>
      <c r="G184" s="37" t="str">
        <f t="shared" si="31"/>
        <v>£m 23/24 prices</v>
      </c>
      <c r="AU184" s="161">
        <f>-AU183</f>
        <v>-205.29232527469745</v>
      </c>
      <c r="AV184" s="45">
        <f t="shared" ref="AV184:AY184" si="35">-AV183</f>
        <v>-210.18842287246753</v>
      </c>
      <c r="AW184" s="45">
        <f t="shared" si="35"/>
        <v>-215.21923884336962</v>
      </c>
      <c r="AX184" s="45">
        <f t="shared" si="35"/>
        <v>-218.77842392807634</v>
      </c>
      <c r="AY184" s="45">
        <f t="shared" si="35"/>
        <v>-224.0898991542407</v>
      </c>
      <c r="BA184" s="38" t="str">
        <f t="shared" ca="1" si="32"/>
        <v>Transform</v>
      </c>
      <c r="BB184" s="38" t="str">
        <f t="shared" si="33"/>
        <v>Directly remunerated services</v>
      </c>
    </row>
    <row r="185" spans="1:56">
      <c r="BA185" s="38"/>
    </row>
    <row r="186" spans="1:56" ht="19.899999999999999" thickBot="1">
      <c r="A186" s="7" t="s">
        <v>37</v>
      </c>
      <c r="BA186" s="38"/>
    </row>
    <row r="187" spans="1:56" ht="18" thickTop="1" thickBot="1">
      <c r="B187" s="8" t="s">
        <v>176</v>
      </c>
      <c r="BA187" s="38"/>
    </row>
    <row r="188" spans="1:56" ht="16.149999999999999" thickTop="1" thickBot="1">
      <c r="C188" s="11" t="s">
        <v>177</v>
      </c>
      <c r="BA188" s="38"/>
    </row>
    <row r="189" spans="1:56">
      <c r="E189" s="37" t="s">
        <v>178</v>
      </c>
      <c r="G189" s="37" t="s">
        <v>165</v>
      </c>
      <c r="I189"/>
      <c r="J189" s="37" t="s">
        <v>11</v>
      </c>
      <c r="AP189" s="43">
        <f t="shared" ref="AP189:AY189" si="36">(AP4=BaseYear)*1</f>
        <v>0</v>
      </c>
      <c r="AQ189" s="43">
        <f t="shared" si="36"/>
        <v>0</v>
      </c>
      <c r="AR189" s="43">
        <f t="shared" si="36"/>
        <v>1</v>
      </c>
      <c r="AS189" s="43">
        <f t="shared" si="36"/>
        <v>0</v>
      </c>
      <c r="AT189" s="208">
        <f t="shared" si="36"/>
        <v>0</v>
      </c>
      <c r="AU189" s="167">
        <f t="shared" si="36"/>
        <v>0</v>
      </c>
      <c r="AV189" s="43">
        <f t="shared" si="36"/>
        <v>0</v>
      </c>
      <c r="AW189" s="43">
        <f t="shared" si="36"/>
        <v>0</v>
      </c>
      <c r="AX189" s="43">
        <f t="shared" si="36"/>
        <v>0</v>
      </c>
      <c r="AY189" s="43">
        <f t="shared" si="36"/>
        <v>0</v>
      </c>
      <c r="BA189" s="38" t="str">
        <f t="shared" ref="BA189:BA198" ca="1" si="37">$A$1</f>
        <v>Transform</v>
      </c>
      <c r="BB189" s="38" t="str">
        <f>$A$186</f>
        <v>Finance inputs</v>
      </c>
      <c r="BC189" s="38" t="str">
        <f>$B$187</f>
        <v>Inflation and price conversion</v>
      </c>
      <c r="BD189" s="38" t="str">
        <f>$C$188</f>
        <v>Price indices and inflation rates</v>
      </c>
    </row>
    <row r="190" spans="1:56">
      <c r="E190" t="s">
        <v>545</v>
      </c>
      <c r="F190" s="124"/>
      <c r="G190" s="37" t="s">
        <v>160</v>
      </c>
      <c r="H190" s="124"/>
      <c r="I190"/>
      <c r="J190" s="37" t="s">
        <v>11</v>
      </c>
      <c r="K190" s="13"/>
      <c r="L190"/>
      <c r="M190"/>
      <c r="N190"/>
      <c r="O190"/>
      <c r="P190"/>
      <c r="Q190"/>
      <c r="R190"/>
      <c r="S190"/>
      <c r="T190"/>
      <c r="U190"/>
      <c r="V190" s="42">
        <f t="shared" ref="V190:AY190" si="38">YEAR(V4)</f>
        <v>2002</v>
      </c>
      <c r="W190" s="42">
        <f t="shared" si="38"/>
        <v>2003</v>
      </c>
      <c r="X190" s="42">
        <f t="shared" si="38"/>
        <v>2004</v>
      </c>
      <c r="Y190" s="42">
        <f t="shared" si="38"/>
        <v>2005</v>
      </c>
      <c r="Z190" s="42">
        <f t="shared" si="38"/>
        <v>2006</v>
      </c>
      <c r="AA190" s="42">
        <f t="shared" si="38"/>
        <v>2007</v>
      </c>
      <c r="AB190" s="42">
        <f t="shared" si="38"/>
        <v>2008</v>
      </c>
      <c r="AC190" s="42">
        <f t="shared" si="38"/>
        <v>2009</v>
      </c>
      <c r="AD190" s="42">
        <f t="shared" si="38"/>
        <v>2010</v>
      </c>
      <c r="AE190" s="42">
        <f t="shared" si="38"/>
        <v>2011</v>
      </c>
      <c r="AF190" s="42">
        <f t="shared" si="38"/>
        <v>2012</v>
      </c>
      <c r="AG190" s="42">
        <f t="shared" si="38"/>
        <v>2013</v>
      </c>
      <c r="AH190" s="42">
        <f t="shared" si="38"/>
        <v>2014</v>
      </c>
      <c r="AI190" s="42">
        <f t="shared" si="38"/>
        <v>2015</v>
      </c>
      <c r="AJ190" s="42">
        <f t="shared" si="38"/>
        <v>2016</v>
      </c>
      <c r="AK190" s="42">
        <f t="shared" si="38"/>
        <v>2017</v>
      </c>
      <c r="AL190" s="42">
        <f t="shared" si="38"/>
        <v>2018</v>
      </c>
      <c r="AM190" s="42">
        <f t="shared" si="38"/>
        <v>2019</v>
      </c>
      <c r="AN190" s="42">
        <f t="shared" si="38"/>
        <v>2020</v>
      </c>
      <c r="AO190" s="42">
        <f t="shared" si="38"/>
        <v>2021</v>
      </c>
      <c r="AP190" s="42">
        <f t="shared" si="38"/>
        <v>2022</v>
      </c>
      <c r="AQ190" s="42">
        <f t="shared" si="38"/>
        <v>2023</v>
      </c>
      <c r="AR190" s="42">
        <f t="shared" si="38"/>
        <v>2024</v>
      </c>
      <c r="AS190" s="42">
        <f t="shared" si="38"/>
        <v>2025</v>
      </c>
      <c r="AT190" s="205">
        <f t="shared" si="38"/>
        <v>2026</v>
      </c>
      <c r="AU190" s="168">
        <f t="shared" si="38"/>
        <v>2027</v>
      </c>
      <c r="AV190" s="42">
        <f t="shared" si="38"/>
        <v>2028</v>
      </c>
      <c r="AW190" s="42">
        <f t="shared" si="38"/>
        <v>2029</v>
      </c>
      <c r="AX190" s="42">
        <f t="shared" si="38"/>
        <v>2030</v>
      </c>
      <c r="AY190" s="42">
        <f t="shared" si="38"/>
        <v>2031</v>
      </c>
      <c r="BA190" s="38" t="str">
        <f t="shared" ca="1" si="37"/>
        <v>Transform</v>
      </c>
      <c r="BB190" s="38" t="str">
        <f t="shared" ref="BB190:BB193" si="39">$A$186</f>
        <v>Finance inputs</v>
      </c>
      <c r="BC190" s="38" t="str">
        <f t="shared" ref="BC190:BC193" si="40">$B$187</f>
        <v>Inflation and price conversion</v>
      </c>
      <c r="BD190" s="38" t="str">
        <f t="shared" ref="BD190:BD193" si="41">$C$188</f>
        <v>Price indices and inflation rates</v>
      </c>
    </row>
    <row r="191" spans="1:56">
      <c r="E191" t="s">
        <v>747</v>
      </c>
      <c r="F191" s="124"/>
      <c r="G191" s="37" t="s">
        <v>161</v>
      </c>
      <c r="H191" s="124"/>
      <c r="I191"/>
      <c r="J191" s="37" t="s">
        <v>11</v>
      </c>
      <c r="K191" s="13"/>
      <c r="L191"/>
      <c r="M191"/>
      <c r="N191"/>
      <c r="O191"/>
      <c r="P191"/>
      <c r="Q191"/>
      <c r="R191"/>
      <c r="S191"/>
      <c r="T191"/>
      <c r="U191"/>
      <c r="V191" s="53">
        <f>AVERAGEIFS(Inflation!$E:$E,Inflation!$A:$A,"&gt;="&amp;DATE(V$190-1,4,1),Inflation!$A:$A,"&lt;="&amp;DATE(V$190,4-1,1))</f>
        <v>74.86666666666666</v>
      </c>
      <c r="W191" s="53">
        <f>AVERAGEIFS(Inflation!$E:$E,Inflation!$A:$A,"&gt;="&amp;DATE(W$190-1,4,1),Inflation!$A:$A,"&lt;="&amp;DATE(W$190,4-1,1))</f>
        <v>75.958333333333329</v>
      </c>
      <c r="X191" s="53">
        <f>AVERAGEIFS(Inflation!$E:$E,Inflation!$A:$A,"&gt;="&amp;DATE(X$190-1,4,1),Inflation!$A:$A,"&lt;="&amp;DATE(X$190,4-1,1))</f>
        <v>76.974999999999994</v>
      </c>
      <c r="Y191" s="53">
        <f>AVERAGEIFS(Inflation!$E:$E,Inflation!$A:$A,"&gt;="&amp;DATE(Y$190-1,4,1),Inflation!$A:$A,"&lt;="&amp;DATE(Y$190,4-1,1))</f>
        <v>78.124999999999986</v>
      </c>
      <c r="Z191" s="53">
        <f>AVERAGEIFS(Inflation!$E:$E,Inflation!$A:$A,"&gt;="&amp;DATE(Z$190-1,4,1),Inflation!$A:$A,"&lt;="&amp;DATE(Z$190,4-1,1))</f>
        <v>79.825000000000003</v>
      </c>
      <c r="AA191" s="53">
        <f>AVERAGEIFS(Inflation!$E:$E,Inflation!$A:$A,"&gt;="&amp;DATE(AA$190-1,4,1),Inflation!$A:$A,"&lt;="&amp;DATE(AA$190,4-1,1))</f>
        <v>81.916666666666671</v>
      </c>
      <c r="AB191" s="53">
        <f>AVERAGEIFS(Inflation!$E:$E,Inflation!$A:$A,"&gt;="&amp;DATE(AB$190-1,4,1),Inflation!$A:$A,"&lt;="&amp;DATE(AB$190,4-1,1))</f>
        <v>83.825000000000003</v>
      </c>
      <c r="AC191" s="53">
        <f>AVERAGEIFS(Inflation!$E:$E,Inflation!$A:$A,"&gt;="&amp;DATE(AC$190-1,4,1),Inflation!$A:$A,"&lt;="&amp;DATE(AC$190,4-1,1))</f>
        <v>86.858333333333334</v>
      </c>
      <c r="AD191" s="53">
        <f>AVERAGEIFS(Inflation!$E:$E,Inflation!$A:$A,"&gt;="&amp;DATE(AD$190-1,4,1),Inflation!$A:$A,"&lt;="&amp;DATE(AD$190,4-1,1))</f>
        <v>88.433333333333337</v>
      </c>
      <c r="AE191" s="53">
        <f>AVERAGEIFS(Inflation!$E:$E,Inflation!$A:$A,"&gt;="&amp;DATE(AE$190-1,4,1),Inflation!$A:$A,"&lt;="&amp;DATE(AE$190,4-1,1))</f>
        <v>90.908333333333317</v>
      </c>
      <c r="AF191" s="53">
        <f>AVERAGEIFS(Inflation!$E:$E,Inflation!$A:$A,"&gt;="&amp;DATE(AF$190-1,4,1),Inflation!$A:$A,"&lt;="&amp;DATE(AF$190,4-1,1))</f>
        <v>94.308333333333351</v>
      </c>
      <c r="AG191" s="53">
        <f>AVERAGEIFS(Inflation!$E:$E,Inflation!$A:$A,"&gt;="&amp;DATE(AG$190-1,4,1),Inflation!$A:$A,"&lt;="&amp;DATE(AG$190,4-1,1))</f>
        <v>96.583333333333314</v>
      </c>
      <c r="AH191" s="53">
        <f>AVERAGEIFS(Inflation!$E:$E,Inflation!$A:$A,"&gt;="&amp;DATE(AH$190-1,4,1),Inflation!$A:$A,"&lt;="&amp;DATE(AH$190,4-1,1))</f>
        <v>98.600000000000009</v>
      </c>
      <c r="AI191" s="53">
        <f>AVERAGEIFS(Inflation!$E:$E,Inflation!$A:$A,"&gt;="&amp;DATE(AI$190-1,4,1),Inflation!$A:$A,"&lt;="&amp;DATE(AI$190,4-1,1))</f>
        <v>99.72499999999998</v>
      </c>
      <c r="AJ191" s="53">
        <f>AVERAGEIFS(Inflation!$E:$E,Inflation!$A:$A,"&gt;="&amp;DATE(AJ$190-1,4,1),Inflation!$A:$A,"&lt;="&amp;DATE(AJ$190,4-1,1))</f>
        <v>100.16666666666667</v>
      </c>
      <c r="AK191" s="53">
        <f>AVERAGEIFS(Inflation!$E:$E,Inflation!$A:$A,"&gt;="&amp;DATE(AK$190-1,4,1),Inflation!$A:$A,"&lt;="&amp;DATE(AK$190,4-1,1))</f>
        <v>101.54166666666667</v>
      </c>
      <c r="AL191" s="53">
        <f>AVERAGEIFS(Inflation!$E:$E,Inflation!$A:$A,"&gt;="&amp;DATE(AL$190-1,4,1),Inflation!$A:$A,"&lt;="&amp;DATE(AL$190,4-1,1))</f>
        <v>104.21666666666665</v>
      </c>
      <c r="AM191" s="53">
        <f>AVERAGEIFS(Inflation!$E:$E,Inflation!$A:$A,"&gt;="&amp;DATE(AM$190-1,4,1),Inflation!$A:$A,"&lt;="&amp;DATE(AM$190,4-1,1))</f>
        <v>106.43333333333334</v>
      </c>
      <c r="AN191" s="53">
        <f>AVERAGEIFS(Inflation!$E:$E,Inflation!$A:$A,"&gt;="&amp;DATE(AN$190-1,4,1),Inflation!$A:$A,"&lt;="&amp;DATE(AN$190,4-1,1))</f>
        <v>108.24166666666663</v>
      </c>
      <c r="AO191" s="53">
        <f>AVERAGEIFS(Inflation!$E:$E,Inflation!$A:$A,"&gt;="&amp;DATE(AO$190-1,4,1),Inflation!$A:$A,"&lt;="&amp;DATE(AO$190,4-1,1))</f>
        <v>109.10833333333335</v>
      </c>
      <c r="AP191" s="53">
        <f>AVERAGEIFS(Inflation!$E:$E,Inflation!$A:$A,"&gt;="&amp;DATE(AP$190-1,4,1),Inflation!$A:$A,"&lt;="&amp;DATE(AP$190,4-1,1))</f>
        <v>113.11666666666667</v>
      </c>
      <c r="AQ191" s="53">
        <f>AVERAGEIFS(Inflation!$E:$E,Inflation!$A:$A,"&gt;="&amp;DATE(AQ$190-1,4,1),Inflation!$A:$A,"&lt;="&amp;DATE(AQ$190,4-1,1))</f>
        <v>123.04166666666664</v>
      </c>
      <c r="AR191" s="53">
        <f>AVERAGEIFS(Inflation!$E:$E,Inflation!$A:$A,"&gt;="&amp;DATE(AR$190-1,4,1),Inflation!$A:$A,"&lt;="&amp;DATE(AR$190,4-1,1))</f>
        <v>129.86666666666665</v>
      </c>
      <c r="AS191" s="53">
        <f>AVERAGEIFS(Inflation!$E:$E,Inflation!$A:$A,"&gt;="&amp;DATE(AS$190-1,4,1),Inflation!$A:$A,"&lt;="&amp;DATE(AS$190,4-1,1))</f>
        <v>134.04166666666663</v>
      </c>
      <c r="AT191" s="180">
        <f>AVERAGEIFS(Inflation!$E:$E,Inflation!$A:$A,"&gt;="&amp;DATE(AT$190-1,4,1),Inflation!$A:$A,"&lt;="&amp;DATE(AT$190,4-1,1))</f>
        <v>139.10566544369684</v>
      </c>
      <c r="AU191" s="134">
        <f>AVERAGEIFS(Inflation!$E:$E,Inflation!$A:$A,"&gt;="&amp;DATE(AU$190-1,4,1),Inflation!$A:$A,"&lt;="&amp;DATE(AU$190,4-1,1))</f>
        <v>142.14973027066259</v>
      </c>
      <c r="AV191" s="53">
        <f>AVERAGEIFS(Inflation!$E:$E,Inflation!$A:$A,"&gt;="&amp;DATE(AV$190-1,4,1),Inflation!$A:$A,"&lt;="&amp;DATE(AV$190,4-1,1))</f>
        <v>145.15336953325181</v>
      </c>
      <c r="AW191" s="53">
        <f>AVERAGEIFS(Inflation!$E:$E,Inflation!$A:$A,"&gt;="&amp;DATE(AW$190-1,4,1),Inflation!$A:$A,"&lt;="&amp;DATE(AW$190,4-1,1))</f>
        <v>148.14435724275029</v>
      </c>
      <c r="AX191" s="53">
        <f>AVERAGEIFS(Inflation!$E:$E,Inflation!$A:$A,"&gt;="&amp;DATE(AX$190-1,4,1),Inflation!$A:$A,"&lt;="&amp;DATE(AX$190,4-1,1))</f>
        <v>151.23080052372669</v>
      </c>
      <c r="AY191" s="53">
        <f>AVERAGEIFS(Inflation!$E:$E,Inflation!$A:$A,"&gt;="&amp;DATE(AY$190-1,4,1),Inflation!$A:$A,"&lt;="&amp;DATE(AY$190,4-1,1))</f>
        <v>154.38750078484946</v>
      </c>
      <c r="BA191" s="38" t="str">
        <f t="shared" ca="1" si="37"/>
        <v>Transform</v>
      </c>
      <c r="BB191" s="38" t="str">
        <f t="shared" si="39"/>
        <v>Finance inputs</v>
      </c>
      <c r="BC191" s="38" t="str">
        <f t="shared" si="40"/>
        <v>Inflation and price conversion</v>
      </c>
      <c r="BD191" s="38" t="str">
        <f t="shared" si="41"/>
        <v>Price indices and inflation rates</v>
      </c>
    </row>
    <row r="192" spans="1:56">
      <c r="E192" s="37" t="s">
        <v>748</v>
      </c>
      <c r="F192" s="124"/>
      <c r="G192" s="37" t="s">
        <v>59</v>
      </c>
      <c r="H192" s="124"/>
      <c r="I192"/>
      <c r="J192" s="37" t="s">
        <v>11</v>
      </c>
      <c r="K192" s="13"/>
      <c r="L192"/>
      <c r="M192"/>
      <c r="N192"/>
      <c r="O192"/>
      <c r="P192"/>
      <c r="Q192"/>
      <c r="R192"/>
      <c r="S192"/>
      <c r="T192"/>
      <c r="U192"/>
      <c r="V192" s="42"/>
      <c r="W192" s="54">
        <f t="shared" ref="W192" si="42">W191/V191-1</f>
        <v>1.4581478183437246E-2</v>
      </c>
      <c r="X192" s="54">
        <f t="shared" ref="X192" si="43">X191/W191-1</f>
        <v>1.3384530992868848E-2</v>
      </c>
      <c r="Y192" s="54">
        <f t="shared" ref="Y192" si="44">Y191/X191-1</f>
        <v>1.4939915556998917E-2</v>
      </c>
      <c r="Z192" s="54">
        <f t="shared" ref="Z192" si="45">Z191/Y191-1</f>
        <v>2.1760000000000224E-2</v>
      </c>
      <c r="AA192" s="54">
        <f t="shared" ref="AA192" si="46">AA191/Z191-1</f>
        <v>2.6203152729930013E-2</v>
      </c>
      <c r="AB192" s="54">
        <f t="shared" ref="AB192" si="47">AB191/AA191-1</f>
        <v>2.3296032553407953E-2</v>
      </c>
      <c r="AC192" s="54">
        <f t="shared" ref="AC192" si="48">AC191/AB191-1</f>
        <v>3.6186499652052895E-2</v>
      </c>
      <c r="AD192" s="54">
        <f t="shared" ref="AD192" si="49">AD191/AC191-1</f>
        <v>1.8132975151108122E-2</v>
      </c>
      <c r="AE192" s="54">
        <f t="shared" ref="AE192" si="50">AE191/AD191-1</f>
        <v>2.7987184319637981E-2</v>
      </c>
      <c r="AF192" s="54">
        <f t="shared" ref="AF192" si="51">AF191/AE191-1</f>
        <v>3.7400311669264275E-2</v>
      </c>
      <c r="AG192" s="54">
        <f t="shared" ref="AG192" si="52">AG191/AF191-1</f>
        <v>2.4123000795263305E-2</v>
      </c>
      <c r="AH192" s="54">
        <f t="shared" ref="AH192" si="53">AH191/AG191-1</f>
        <v>2.088006902502193E-2</v>
      </c>
      <c r="AI192" s="54">
        <f t="shared" ref="AI192" si="54">AI191/AH191-1</f>
        <v>1.1409736308316099E-2</v>
      </c>
      <c r="AJ192" s="54">
        <f t="shared" ref="AJ192" si="55">AJ191/AI191-1</f>
        <v>4.4288459931480784E-3</v>
      </c>
      <c r="AK192" s="54">
        <f t="shared" ref="AK192" si="56">AK191/AJ191-1</f>
        <v>1.3727121464226277E-2</v>
      </c>
      <c r="AL192" s="54">
        <f t="shared" ref="AL192" si="57">AL191/AK191-1</f>
        <v>2.6343865408288814E-2</v>
      </c>
      <c r="AM192" s="54">
        <f t="shared" ref="AM192" si="58">AM191/AL191-1</f>
        <v>2.1269790500559882E-2</v>
      </c>
      <c r="AN192" s="54">
        <f t="shared" ref="AN192" si="59">AN191/AM191-1</f>
        <v>1.6990291262135582E-2</v>
      </c>
      <c r="AO192" s="54">
        <f t="shared" ref="AO192" si="60">AO191/AN191-1</f>
        <v>8.0067749634311625E-3</v>
      </c>
      <c r="AP192" s="54">
        <f t="shared" ref="AP192" si="61">AP191/AO191-1</f>
        <v>3.6737187810280236E-2</v>
      </c>
      <c r="AQ192" s="54">
        <f t="shared" ref="AQ192" si="62">AQ191/AP191-1</f>
        <v>8.7741270075143429E-2</v>
      </c>
      <c r="AR192" s="54">
        <f t="shared" ref="AR192" si="63">AR191/AQ191-1</f>
        <v>5.5469014561462915E-2</v>
      </c>
      <c r="AS192" s="54">
        <f t="shared" ref="AS192" si="64">AS191/AR191-1</f>
        <v>3.2148357289527585E-2</v>
      </c>
      <c r="AT192" s="195">
        <f t="shared" ref="AT192" si="65">AT191/AS191-1</f>
        <v>3.7779288358323004E-2</v>
      </c>
      <c r="AU192" s="153">
        <f t="shared" ref="AU192" si="66">AU191/AT191-1</f>
        <v>2.1883111785967024E-2</v>
      </c>
      <c r="AV192" s="54">
        <f t="shared" ref="AV192" si="67">AV191/AU191-1</f>
        <v>2.1130108772419609E-2</v>
      </c>
      <c r="AW192" s="54">
        <f t="shared" ref="AW192" si="68">AW191/AV191-1</f>
        <v>2.0605706358151732E-2</v>
      </c>
      <c r="AX192" s="54">
        <f t="shared" ref="AX192" si="69">AX191/AW191-1</f>
        <v>2.0834025260367595E-2</v>
      </c>
      <c r="AY192" s="54">
        <f t="shared" ref="AY192" si="70">AY191/AX191-1</f>
        <v>2.0873395169441755E-2</v>
      </c>
      <c r="BA192" s="38" t="str">
        <f t="shared" ca="1" si="37"/>
        <v>Transform</v>
      </c>
      <c r="BB192" s="38" t="str">
        <f t="shared" si="39"/>
        <v>Finance inputs</v>
      </c>
      <c r="BC192" s="38" t="str">
        <f t="shared" si="40"/>
        <v>Inflation and price conversion</v>
      </c>
      <c r="BD192" s="38" t="str">
        <f t="shared" si="41"/>
        <v>Price indices and inflation rates</v>
      </c>
    </row>
    <row r="193" spans="1:56">
      <c r="E193" t="s">
        <v>296</v>
      </c>
      <c r="F193" s="124"/>
      <c r="G193" s="37" t="s">
        <v>59</v>
      </c>
      <c r="H193" s="124"/>
      <c r="I193"/>
      <c r="J193" s="37" t="s">
        <v>11</v>
      </c>
      <c r="K193" s="1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 s="76"/>
      <c r="AU193" s="139">
        <f>LicenseeSelect!AU1380</f>
        <v>2.0799999999999999E-2</v>
      </c>
      <c r="AV193" s="51">
        <f>LicenseeSelect!AV1380</f>
        <v>2.0799999999999999E-2</v>
      </c>
      <c r="AW193" s="51">
        <f>LicenseeSelect!AW1380</f>
        <v>2.0799999999999999E-2</v>
      </c>
      <c r="AX193" s="51">
        <f>LicenseeSelect!AX1380</f>
        <v>2.0799999999999999E-2</v>
      </c>
      <c r="AY193" s="51">
        <f>LicenseeSelect!AY1380</f>
        <v>2.0899999999999998E-2</v>
      </c>
      <c r="BA193" s="38" t="str">
        <f t="shared" ca="1" si="37"/>
        <v>Transform</v>
      </c>
      <c r="BB193" s="38" t="str">
        <f t="shared" si="39"/>
        <v>Finance inputs</v>
      </c>
      <c r="BC193" s="38" t="str">
        <f t="shared" si="40"/>
        <v>Inflation and price conversion</v>
      </c>
      <c r="BD193" s="38" t="str">
        <f t="shared" si="41"/>
        <v>Price indices and inflation rates</v>
      </c>
    </row>
    <row r="194" spans="1:56">
      <c r="E194" t="s">
        <v>712</v>
      </c>
      <c r="F194" s="124"/>
      <c r="G194" s="37" t="s">
        <v>161</v>
      </c>
      <c r="H194" s="124"/>
      <c r="I194"/>
      <c r="J194" s="37" t="s">
        <v>11</v>
      </c>
      <c r="K194" s="13"/>
      <c r="L194"/>
      <c r="M194"/>
      <c r="N194"/>
      <c r="O194"/>
      <c r="P194"/>
      <c r="Q194"/>
      <c r="R194"/>
      <c r="S194"/>
      <c r="T194"/>
      <c r="U194"/>
      <c r="V194" s="53">
        <f>AVERAGEIFS(Inflation!$F:$F,Inflation!$A:$A,"&gt;="&amp;DATE(V$190-1,4,1),Inflation!$A:$A,"&lt;="&amp;DATE(V$190,4-1,1))</f>
        <v>173.875</v>
      </c>
      <c r="W194" s="53">
        <f>AVERAGEIFS(Inflation!$F:$F,Inflation!$A:$A,"&gt;="&amp;DATE(W$190-1,4,1),Inflation!$A:$A,"&lt;="&amp;DATE(W$190,4-1,1))</f>
        <v>177.51666666666665</v>
      </c>
      <c r="X194" s="53">
        <f>AVERAGEIFS(Inflation!$F:$F,Inflation!$A:$A,"&gt;="&amp;DATE(X$190-1,4,1),Inflation!$A:$A,"&lt;="&amp;DATE(X$190,4-1,1))</f>
        <v>182.47499999999999</v>
      </c>
      <c r="Y194" s="53">
        <f>AVERAGEIFS(Inflation!$F:$F,Inflation!$A:$A,"&gt;="&amp;DATE(Y$190-1,4,1),Inflation!$A:$A,"&lt;="&amp;DATE(Y$190,4-1,1))</f>
        <v>188.15</v>
      </c>
      <c r="Z194" s="53">
        <f>AVERAGEIFS(Inflation!$F:$F,Inflation!$A:$A,"&gt;="&amp;DATE(Z$190-1,4,1),Inflation!$A:$A,"&lt;="&amp;DATE(Z$190,4-1,1))</f>
        <v>193.10833333333332</v>
      </c>
      <c r="AA194" s="53">
        <f>AVERAGEIFS(Inflation!$F:$F,Inflation!$A:$A,"&gt;="&amp;DATE(AA$190-1,4,1),Inflation!$A:$A,"&lt;="&amp;DATE(AA$190,4-1,1))</f>
        <v>200.31666666666669</v>
      </c>
      <c r="AB194" s="53">
        <f>AVERAGEIFS(Inflation!$F:$F,Inflation!$A:$A,"&gt;="&amp;DATE(AB$190-1,4,1),Inflation!$A:$A,"&lt;="&amp;DATE(AB$190,4-1,1))</f>
        <v>208.5916666666667</v>
      </c>
      <c r="AC194" s="53">
        <f>AVERAGEIFS(Inflation!$F:$F,Inflation!$A:$A,"&gt;="&amp;DATE(AC$190-1,4,1),Inflation!$A:$A,"&lt;="&amp;DATE(AC$190,4-1,1))</f>
        <v>214.78333333333339</v>
      </c>
      <c r="AD194" s="53">
        <f>AVERAGEIFS(Inflation!$F:$F,Inflation!$A:$A,"&gt;="&amp;DATE(AD$190-1,4,1),Inflation!$A:$A,"&lt;="&amp;DATE(AD$190,4-1,1))</f>
        <v>215.76666666666662</v>
      </c>
      <c r="AE194" s="53">
        <f>AVERAGEIFS(Inflation!$F:$F,Inflation!$A:$A,"&gt;="&amp;DATE(AE$190-1,4,1),Inflation!$A:$A,"&lt;="&amp;DATE(AE$190,4-1,1))</f>
        <v>226.47499999999999</v>
      </c>
      <c r="AF194" s="53">
        <f>AVERAGEIFS(Inflation!$F:$F,Inflation!$A:$A,"&gt;="&amp;DATE(AF$190-1,4,1),Inflation!$A:$A,"&lt;="&amp;DATE(AF$190,4-1,1))</f>
        <v>237.3416666666667</v>
      </c>
      <c r="AG194" s="53">
        <f>AVERAGEIFS(Inflation!$F:$F,Inflation!$A:$A,"&gt;="&amp;DATE(AG$190-1,4,1),Inflation!$A:$A,"&lt;="&amp;DATE(AG$190,4-1,1))</f>
        <v>244.67499999999998</v>
      </c>
      <c r="AH194" s="53">
        <f>AVERAGEIFS(Inflation!$F:$F,Inflation!$A:$A,"&gt;="&amp;DATE(AH$190-1,4,1),Inflation!$A:$A,"&lt;="&amp;DATE(AH$190,4-1,1))</f>
        <v>251.73333333333335</v>
      </c>
      <c r="AI194" s="53">
        <f>AVERAGEIFS(Inflation!$F:$F,Inflation!$A:$A,"&gt;="&amp;DATE(AI$190-1,4,1),Inflation!$A:$A,"&lt;="&amp;DATE(AI$190,4-1,1))</f>
        <v>256.66666666666669</v>
      </c>
      <c r="AJ194" s="53">
        <f>AVERAGEIFS(Inflation!$F:$F,Inflation!$A:$A,"&gt;="&amp;DATE(AJ$190-1,4,1),Inflation!$A:$A,"&lt;="&amp;DATE(AJ$190,4-1,1))</f>
        <v>259.43333333333334</v>
      </c>
      <c r="AK194" s="53">
        <f>AVERAGEIFS(Inflation!$F:$F,Inflation!$A:$A,"&gt;="&amp;DATE(AK$190-1,4,1),Inflation!$A:$A,"&lt;="&amp;DATE(AK$190,4-1,1))</f>
        <v>264.99166666666673</v>
      </c>
      <c r="AL194" s="53">
        <f>AVERAGEIFS(Inflation!$F:$F,Inflation!$A:$A,"&gt;="&amp;DATE(AL$190-1,4,1),Inflation!$A:$A,"&lt;="&amp;DATE(AL$190,4-1,1))</f>
        <v>274.90833333333336</v>
      </c>
      <c r="AM194" s="53">
        <f>AVERAGEIFS(Inflation!$F:$F,Inflation!$A:$A,"&gt;="&amp;DATE(AM$190-1,4,1),Inflation!$A:$A,"&lt;="&amp;DATE(AM$190,4-1,1))</f>
        <v>283.30833333333334</v>
      </c>
      <c r="AN194" s="53">
        <f>AVERAGEIFS(Inflation!$F:$F,Inflation!$A:$A,"&gt;="&amp;DATE(AN$190-1,4,1),Inflation!$A:$A,"&lt;="&amp;DATE(AN$190,4-1,1))</f>
        <v>290.64166666666665</v>
      </c>
      <c r="AO194" s="53">
        <f>AVERAGEIFS(Inflation!$F:$F,Inflation!$A:$A,"&gt;="&amp;DATE(AO$190-1,4,1),Inflation!$A:$A,"&lt;="&amp;DATE(AO$190,4-1,1))</f>
        <v>294.16666666666669</v>
      </c>
      <c r="AP194" s="53">
        <f>AVERAGEIFS(Inflation!$F:$F,Inflation!$A:$A,"&gt;="&amp;DATE(AP$190-1,4,1),Inflation!$A:$A,"&lt;="&amp;DATE(AP$190,4-1,1))</f>
        <v>307.32821397646848</v>
      </c>
      <c r="AQ194" s="53">
        <f>AVERAGEIFS(Inflation!$F:$F,Inflation!$A:$A,"&gt;="&amp;DATE(AQ$190-1,4,1),Inflation!$A:$A,"&lt;="&amp;DATE(AQ$190,4-1,1))</f>
        <v>334.29358180068937</v>
      </c>
      <c r="AR194" s="53">
        <f>AVERAGEIFS(Inflation!$F:$F,Inflation!$A:$A,"&gt;="&amp;DATE(AR$190-1,4,1),Inflation!$A:$A,"&lt;="&amp;DATE(AR$190,4-1,1))</f>
        <v>352.83651735739545</v>
      </c>
      <c r="AS194" s="53">
        <f>AVERAGEIFS(Inflation!$F:$F,Inflation!$A:$A,"&gt;="&amp;DATE(AS$190-1,4,1),Inflation!$A:$A,"&lt;="&amp;DATE(AS$190,4-1,1))</f>
        <v>364.17963178219367</v>
      </c>
      <c r="AT194" s="180">
        <f>AVERAGEIFS(Inflation!$F:$F,Inflation!$A:$A,"&gt;="&amp;DATE(AT$190-1,4,1),Inflation!$A:$A,"&lt;="&amp;DATE(AT$190,4-1,1))</f>
        <v>377.93807910552096</v>
      </c>
      <c r="AU194" s="134">
        <f>AVERAGEIFS(Inflation!$F:$F,Inflation!$A:$A,"&gt;="&amp;DATE(AU$190-1,4,1),Inflation!$A:$A,"&lt;="&amp;DATE(AU$190,4-1,1))</f>
        <v>386.20854033876071</v>
      </c>
      <c r="AV194" s="53">
        <f>AVERAGEIFS(Inflation!$F:$F,Inflation!$A:$A,"&gt;="&amp;DATE(AV$190-1,4,1),Inflation!$A:$A,"&lt;="&amp;DATE(AV$190,4-1,1))</f>
        <v>394.36916880495619</v>
      </c>
      <c r="AW194" s="53">
        <f>AVERAGEIFS(Inflation!$F:$F,Inflation!$A:$A,"&gt;="&amp;DATE(AW$190-1,4,1),Inflation!$A:$A,"&lt;="&amp;DATE(AW$190,4-1,1))</f>
        <v>402.4954240940595</v>
      </c>
      <c r="AX194" s="53">
        <f>AVERAGEIFS(Inflation!$F:$F,Inflation!$A:$A,"&gt;="&amp;DATE(AX$190-1,4,1),Inflation!$A:$A,"&lt;="&amp;DATE(AX$190,4-1,1))</f>
        <v>410.88102392681736</v>
      </c>
      <c r="AY194" s="53">
        <f>AVERAGEIFS(Inflation!$F:$F,Inflation!$A:$A,"&gt;="&amp;DATE(AY$190-1,4,1),Inflation!$A:$A,"&lt;="&amp;DATE(AY$190,4-1,1))</f>
        <v>419.4575059068668</v>
      </c>
      <c r="BA194" s="38" t="str">
        <f t="shared" ca="1" si="37"/>
        <v>Transform</v>
      </c>
      <c r="BB194" s="38" t="str">
        <f t="shared" ref="BB194:BB198" si="71">$A$186</f>
        <v>Finance inputs</v>
      </c>
      <c r="BC194" s="38" t="str">
        <f t="shared" ref="BC194:BC198" si="72">$B$187</f>
        <v>Inflation and price conversion</v>
      </c>
      <c r="BD194" s="38" t="str">
        <f t="shared" ref="BD194:BD198" si="73">$C$188</f>
        <v>Price indices and inflation rates</v>
      </c>
    </row>
    <row r="195" spans="1:56" customFormat="1">
      <c r="A195" s="6"/>
      <c r="B195" s="6"/>
      <c r="E195" t="s">
        <v>715</v>
      </c>
      <c r="F195" s="124"/>
      <c r="G195" s="37" t="s">
        <v>161</v>
      </c>
      <c r="H195" s="124"/>
      <c r="J195" s="37" t="s">
        <v>11</v>
      </c>
      <c r="K195" s="13"/>
      <c r="V195" s="53">
        <f>AVERAGEIFS(Inflation!$F:$F,Inflation!$A:$A,"&gt;="&amp;DATE(V$190-1,4 - 1, 1),Inflation!$A:$A,"&lt;="&amp;DATE(V$190-1, 4, 1))</f>
        <v>172.64999999999998</v>
      </c>
      <c r="W195" s="53">
        <f>AVERAGEIFS(Inflation!$F:$F,Inflation!$A:$A,"&gt;="&amp;DATE(W$190-1,4 - 1, 1),Inflation!$A:$A,"&lt;="&amp;DATE(W$190-1, 4, 1))</f>
        <v>175.1</v>
      </c>
      <c r="X195" s="53">
        <f>AVERAGEIFS(Inflation!$F:$F,Inflation!$A:$A,"&gt;="&amp;DATE(X$190-1,4 - 1, 1),Inflation!$A:$A,"&lt;="&amp;DATE(X$190-1, 4, 1))</f>
        <v>180.55</v>
      </c>
      <c r="Y195" s="53">
        <f>AVERAGEIFS(Inflation!$F:$F,Inflation!$A:$A,"&gt;="&amp;DATE(Y$190-1,4 - 1, 1),Inflation!$A:$A,"&lt;="&amp;DATE(Y$190-1, 4, 1))</f>
        <v>185.14999999999998</v>
      </c>
      <c r="Z195" s="53">
        <f>AVERAGEIFS(Inflation!$F:$F,Inflation!$A:$A,"&gt;="&amp;DATE(Z$190-1,4 - 1, 1),Inflation!$A:$A,"&lt;="&amp;DATE(Z$190-1, 4, 1))</f>
        <v>191.05</v>
      </c>
      <c r="AA195" s="53">
        <f>AVERAGEIFS(Inflation!$F:$F,Inflation!$A:$A,"&gt;="&amp;DATE(AA$190-1,4 - 1, 1),Inflation!$A:$A,"&lt;="&amp;DATE(AA$190-1, 4, 1))</f>
        <v>195.75</v>
      </c>
      <c r="AB195" s="53">
        <f>AVERAGEIFS(Inflation!$F:$F,Inflation!$A:$A,"&gt;="&amp;DATE(AB$190-1,4 - 1, 1),Inflation!$A:$A,"&lt;="&amp;DATE(AB$190-1, 4, 1))</f>
        <v>204.9</v>
      </c>
      <c r="AC195" s="53">
        <f>AVERAGEIFS(Inflation!$F:$F,Inflation!$A:$A,"&gt;="&amp;DATE(AC$190-1,4 - 1, 1),Inflation!$A:$A,"&lt;="&amp;DATE(AC$190-1, 4, 1))</f>
        <v>213.05</v>
      </c>
      <c r="AD195" s="53">
        <f>AVERAGEIFS(Inflation!$F:$F,Inflation!$A:$A,"&gt;="&amp;DATE(AD$190-1,4 - 1, 1),Inflation!$A:$A,"&lt;="&amp;DATE(AD$190-1, 4, 1))</f>
        <v>211.4</v>
      </c>
      <c r="AE195" s="53">
        <f>AVERAGEIFS(Inflation!$F:$F,Inflation!$A:$A,"&gt;="&amp;DATE(AE$190-1,4 - 1, 1),Inflation!$A:$A,"&lt;="&amp;DATE(AE$190-1, 4, 1))</f>
        <v>221.75</v>
      </c>
      <c r="AF195" s="53">
        <f>AVERAGEIFS(Inflation!$F:$F,Inflation!$A:$A,"&gt;="&amp;DATE(AF$190-1,4 - 1, 1),Inflation!$A:$A,"&lt;="&amp;DATE(AF$190-1, 4, 1))</f>
        <v>233.45</v>
      </c>
      <c r="AG195" s="53">
        <f>AVERAGEIFS(Inflation!$F:$F,Inflation!$A:$A,"&gt;="&amp;DATE(AG$190-1,4 - 1, 1),Inflation!$A:$A,"&lt;="&amp;DATE(AG$190-1, 4, 1))</f>
        <v>241.65</v>
      </c>
      <c r="AH195" s="53">
        <f>AVERAGEIFS(Inflation!$F:$F,Inflation!$A:$A,"&gt;="&amp;DATE(AH$190-1,4 - 1, 1),Inflation!$A:$A,"&lt;="&amp;DATE(AH$190-1, 4, 1))</f>
        <v>249.1</v>
      </c>
      <c r="AI195" s="53">
        <f>AVERAGEIFS(Inflation!$F:$F,Inflation!$A:$A,"&gt;="&amp;DATE(AI$190-1,4 - 1, 1),Inflation!$A:$A,"&lt;="&amp;DATE(AI$190-1, 4, 1))</f>
        <v>255.25</v>
      </c>
      <c r="AJ195" s="53">
        <f>AVERAGEIFS(Inflation!$F:$F,Inflation!$A:$A,"&gt;="&amp;DATE(AJ$190-1,4 - 1, 1),Inflation!$A:$A,"&lt;="&amp;DATE(AJ$190-1, 4, 1))</f>
        <v>257.55</v>
      </c>
      <c r="AK195" s="53">
        <f>AVERAGEIFS(Inflation!$F:$F,Inflation!$A:$A,"&gt;="&amp;DATE(AK$190-1,4 - 1, 1),Inflation!$A:$A,"&lt;="&amp;DATE(AK$190-1, 4, 1))</f>
        <v>261.25</v>
      </c>
      <c r="AL195" s="53">
        <f>AVERAGEIFS(Inflation!$F:$F,Inflation!$A:$A,"&gt;="&amp;DATE(AL$190-1,4 - 1, 1),Inflation!$A:$A,"&lt;="&amp;DATE(AL$190-1, 4, 1))</f>
        <v>269.95000000000005</v>
      </c>
      <c r="AM195" s="53">
        <f>AVERAGEIFS(Inflation!$F:$F,Inflation!$A:$A,"&gt;="&amp;DATE(AM$190-1,4 - 1, 1),Inflation!$A:$A,"&lt;="&amp;DATE(AM$190-1, 4, 1))</f>
        <v>279</v>
      </c>
      <c r="AN195" s="53">
        <f>AVERAGEIFS(Inflation!$F:$F,Inflation!$A:$A,"&gt;="&amp;DATE(AN$190-1,4 - 1, 1),Inflation!$A:$A,"&lt;="&amp;DATE(AN$190-1, 4, 1))</f>
        <v>286.64999999999998</v>
      </c>
      <c r="AO195" s="53">
        <f>AVERAGEIFS(Inflation!$F:$F,Inflation!$A:$A,"&gt;="&amp;DATE(AO$190-1,4 - 1, 1),Inflation!$A:$A,"&lt;="&amp;DATE(AO$190-1, 4, 1))</f>
        <v>292.60000000000002</v>
      </c>
      <c r="AP195" s="53">
        <f>AVERAGEIFS(Inflation!$F:$F,Inflation!$A:$A,"&gt;="&amp;DATE(AP$190-1,4 - 1, 1),Inflation!$A:$A,"&lt;="&amp;DATE(AP$190-1, 4, 1))</f>
        <v>298.42363263445759</v>
      </c>
      <c r="AQ195" s="53">
        <f>AVERAGEIFS(Inflation!$F:$F,Inflation!$A:$A,"&gt;="&amp;DATE(AQ$190-1,4 - 1, 1),Inflation!$A:$A,"&lt;="&amp;DATE(AQ$190-1, 4, 1))</f>
        <v>319.91658048382931</v>
      </c>
      <c r="AR195" s="53">
        <f>AVERAGEIFS(Inflation!$F:$F,Inflation!$A:$A,"&gt;="&amp;DATE(AR$190-1,4 - 1, 1),Inflation!$A:$A,"&lt;="&amp;DATE(AR$190-1, 4, 1))</f>
        <v>346.54233410371501</v>
      </c>
      <c r="AS195" s="53">
        <f>AVERAGEIFS(Inflation!$F:$F,Inflation!$A:$A,"&gt;="&amp;DATE(AS$190-1,4 - 1, 1),Inflation!$A:$A,"&lt;="&amp;DATE(AS$190-1, 4, 1))</f>
        <v>358.36090841458258</v>
      </c>
      <c r="AT195" s="180">
        <f>AVERAGEIFS(Inflation!$F:$F,Inflation!$A:$A,"&gt;="&amp;DATE(AT$190-1,4 - 1, 1),Inflation!$A:$A,"&lt;="&amp;DATE(AT$190-1, 4, 1))</f>
        <v>371.94547658799365</v>
      </c>
      <c r="AU195" s="134">
        <f>AVERAGEIFS(Inflation!$F:$F,Inflation!$A:$A,"&gt;="&amp;DATE(AU$190-1,4 - 1, 1),Inflation!$A:$A,"&lt;="&amp;DATE(AU$190-1, 4, 1))</f>
        <v>381.98708926017696</v>
      </c>
      <c r="AV195" s="53">
        <f>AVERAGEIFS(Inflation!$F:$F,Inflation!$A:$A,"&gt;="&amp;DATE(AV$190-1,4 - 1, 1),Inflation!$A:$A,"&lt;="&amp;DATE(AV$190-1, 4, 1))</f>
        <v>390.30799123765263</v>
      </c>
      <c r="AW195" s="53">
        <f>AVERAGEIFS(Inflation!$F:$F,Inflation!$A:$A,"&gt;="&amp;DATE(AW$190-1,4 - 1, 1),Inflation!$A:$A,"&lt;="&amp;DATE(AW$190-1, 4, 1))</f>
        <v>398.40516989279377</v>
      </c>
      <c r="AX195" s="53">
        <f>AVERAGEIFS(Inflation!$F:$F,Inflation!$A:$A,"&gt;="&amp;DATE(AX$190-1,4 - 1, 1),Inflation!$A:$A,"&lt;="&amp;DATE(AX$190-1, 4, 1))</f>
        <v>406.6517383786877</v>
      </c>
      <c r="AY195" s="53">
        <f>AVERAGEIFS(Inflation!$F:$F,Inflation!$A:$A,"&gt;="&amp;DATE(AY$190-1,4 - 1, 1),Inflation!$A:$A,"&lt;="&amp;DATE(AY$190-1, 4, 1))</f>
        <v>415.13994081020667</v>
      </c>
      <c r="BA195" s="38" t="str">
        <f t="shared" ca="1" si="37"/>
        <v>Transform</v>
      </c>
      <c r="BB195" s="38" t="str">
        <f>$A$186</f>
        <v>Finance inputs</v>
      </c>
      <c r="BC195" s="38" t="str">
        <f>$B$187</f>
        <v>Inflation and price conversion</v>
      </c>
      <c r="BD195" s="38" t="str">
        <f>$C$188</f>
        <v>Price indices and inflation rates</v>
      </c>
    </row>
    <row r="196" spans="1:56">
      <c r="E196" t="s">
        <v>714</v>
      </c>
      <c r="F196" s="124"/>
      <c r="G196" s="37" t="s">
        <v>161</v>
      </c>
      <c r="H196" s="124"/>
      <c r="I196"/>
      <c r="J196" s="37" t="s">
        <v>11</v>
      </c>
      <c r="K196" s="13"/>
      <c r="L196"/>
      <c r="M196"/>
      <c r="N196"/>
      <c r="O196"/>
      <c r="P196"/>
      <c r="Q196"/>
      <c r="R196"/>
      <c r="S196"/>
      <c r="T196"/>
      <c r="U196"/>
      <c r="V196" s="53">
        <f>AVERAGEIFS(Inflation!$F:$F,Inflation!$A:$A,"&gt;="&amp;DATE(V$190,4 - 1, 1),Inflation!$A:$A,"&lt;="&amp;DATE(V$190, 4, 1))</f>
        <v>175.1</v>
      </c>
      <c r="W196" s="53">
        <f>AVERAGEIFS(Inflation!$F:$F,Inflation!$A:$A,"&gt;="&amp;DATE(W$190,4 - 1, 1),Inflation!$A:$A,"&lt;="&amp;DATE(W$190, 4, 1))</f>
        <v>180.55</v>
      </c>
      <c r="X196" s="53">
        <f>AVERAGEIFS(Inflation!$F:$F,Inflation!$A:$A,"&gt;="&amp;DATE(X$190,4 - 1, 1),Inflation!$A:$A,"&lt;="&amp;DATE(X$190, 4, 1))</f>
        <v>185.14999999999998</v>
      </c>
      <c r="Y196" s="53">
        <f>AVERAGEIFS(Inflation!$F:$F,Inflation!$A:$A,"&gt;="&amp;DATE(Y$190,4 - 1, 1),Inflation!$A:$A,"&lt;="&amp;DATE(Y$190, 4, 1))</f>
        <v>191.05</v>
      </c>
      <c r="Z196" s="53">
        <f>AVERAGEIFS(Inflation!$F:$F,Inflation!$A:$A,"&gt;="&amp;DATE(Z$190,4 - 1, 1),Inflation!$A:$A,"&lt;="&amp;DATE(Z$190, 4, 1))</f>
        <v>195.75</v>
      </c>
      <c r="AA196" s="53">
        <f>AVERAGEIFS(Inflation!$F:$F,Inflation!$A:$A,"&gt;="&amp;DATE(AA$190,4 - 1, 1),Inflation!$A:$A,"&lt;="&amp;DATE(AA$190, 4, 1))</f>
        <v>204.9</v>
      </c>
      <c r="AB196" s="53">
        <f>AVERAGEIFS(Inflation!$F:$F,Inflation!$A:$A,"&gt;="&amp;DATE(AB$190,4 - 1, 1),Inflation!$A:$A,"&lt;="&amp;DATE(AB$190, 4, 1))</f>
        <v>213.05</v>
      </c>
      <c r="AC196" s="53">
        <f>AVERAGEIFS(Inflation!$F:$F,Inflation!$A:$A,"&gt;="&amp;DATE(AC$190,4 - 1, 1),Inflation!$A:$A,"&lt;="&amp;DATE(AC$190, 4, 1))</f>
        <v>211.4</v>
      </c>
      <c r="AD196" s="53">
        <f>AVERAGEIFS(Inflation!$F:$F,Inflation!$A:$A,"&gt;="&amp;DATE(AD$190,4 - 1, 1),Inflation!$A:$A,"&lt;="&amp;DATE(AD$190, 4, 1))</f>
        <v>221.75</v>
      </c>
      <c r="AE196" s="53">
        <f>AVERAGEIFS(Inflation!$F:$F,Inflation!$A:$A,"&gt;="&amp;DATE(AE$190,4 - 1, 1),Inflation!$A:$A,"&lt;="&amp;DATE(AE$190, 4, 1))</f>
        <v>233.45</v>
      </c>
      <c r="AF196" s="53">
        <f>AVERAGEIFS(Inflation!$F:$F,Inflation!$A:$A,"&gt;="&amp;DATE(AF$190,4 - 1, 1),Inflation!$A:$A,"&lt;="&amp;DATE(AF$190, 4, 1))</f>
        <v>241.65</v>
      </c>
      <c r="AG196" s="53">
        <f>AVERAGEIFS(Inflation!$F:$F,Inflation!$A:$A,"&gt;="&amp;DATE(AG$190,4 - 1, 1),Inflation!$A:$A,"&lt;="&amp;DATE(AG$190, 4, 1))</f>
        <v>249.1</v>
      </c>
      <c r="AH196" s="53">
        <f>AVERAGEIFS(Inflation!$F:$F,Inflation!$A:$A,"&gt;="&amp;DATE(AH$190,4 - 1, 1),Inflation!$A:$A,"&lt;="&amp;DATE(AH$190, 4, 1))</f>
        <v>255.25</v>
      </c>
      <c r="AI196" s="53">
        <f>AVERAGEIFS(Inflation!$F:$F,Inflation!$A:$A,"&gt;="&amp;DATE(AI$190,4 - 1, 1),Inflation!$A:$A,"&lt;="&amp;DATE(AI$190, 4, 1))</f>
        <v>257.55</v>
      </c>
      <c r="AJ196" s="53">
        <f>AVERAGEIFS(Inflation!$F:$F,Inflation!$A:$A,"&gt;="&amp;DATE(AJ$190,4 - 1, 1),Inflation!$A:$A,"&lt;="&amp;DATE(AJ$190, 4, 1))</f>
        <v>261.25</v>
      </c>
      <c r="AK196" s="53">
        <f>AVERAGEIFS(Inflation!$F:$F,Inflation!$A:$A,"&gt;="&amp;DATE(AK$190,4 - 1, 1),Inflation!$A:$A,"&lt;="&amp;DATE(AK$190, 4, 1))</f>
        <v>269.95000000000005</v>
      </c>
      <c r="AL196" s="53">
        <f>AVERAGEIFS(Inflation!$F:$F,Inflation!$A:$A,"&gt;="&amp;DATE(AL$190,4 - 1, 1),Inflation!$A:$A,"&lt;="&amp;DATE(AL$190, 4, 1))</f>
        <v>279</v>
      </c>
      <c r="AM196" s="53">
        <f>AVERAGEIFS(Inflation!$F:$F,Inflation!$A:$A,"&gt;="&amp;DATE(AM$190,4 - 1, 1),Inflation!$A:$A,"&lt;="&amp;DATE(AM$190, 4, 1))</f>
        <v>286.64999999999998</v>
      </c>
      <c r="AN196" s="53">
        <f>AVERAGEIFS(Inflation!$F:$F,Inflation!$A:$A,"&gt;="&amp;DATE(AN$190,4 - 1, 1),Inflation!$A:$A,"&lt;="&amp;DATE(AN$190, 4, 1))</f>
        <v>292.60000000000002</v>
      </c>
      <c r="AO196" s="53">
        <f>AVERAGEIFS(Inflation!$F:$F,Inflation!$A:$A,"&gt;="&amp;DATE(AO$190,4 - 1, 1),Inflation!$A:$A,"&lt;="&amp;DATE(AO$190, 4, 1))</f>
        <v>298.42363263445759</v>
      </c>
      <c r="AP196" s="53">
        <f>AVERAGEIFS(Inflation!$F:$F,Inflation!$A:$A,"&gt;="&amp;DATE(AP$190,4 - 1, 1),Inflation!$A:$A,"&lt;="&amp;DATE(AP$190, 4, 1))</f>
        <v>319.91658048382931</v>
      </c>
      <c r="AQ196" s="53">
        <f>AVERAGEIFS(Inflation!$F:$F,Inflation!$A:$A,"&gt;="&amp;DATE(AQ$190,4 - 1, 1),Inflation!$A:$A,"&lt;="&amp;DATE(AQ$190, 4, 1))</f>
        <v>346.54233410371501</v>
      </c>
      <c r="AR196" s="53">
        <f>AVERAGEIFS(Inflation!$F:$F,Inflation!$A:$A,"&gt;="&amp;DATE(AR$190,4 - 1, 1),Inflation!$A:$A,"&lt;="&amp;DATE(AR$190, 4, 1))</f>
        <v>358.36090841458258</v>
      </c>
      <c r="AS196" s="53">
        <f>AVERAGEIFS(Inflation!$F:$F,Inflation!$A:$A,"&gt;="&amp;DATE(AS$190,4 - 1, 1),Inflation!$A:$A,"&lt;="&amp;DATE(AS$190, 4, 1))</f>
        <v>371.94547658799365</v>
      </c>
      <c r="AT196" s="180">
        <f>AVERAGEIFS(Inflation!$F:$F,Inflation!$A:$A,"&gt;="&amp;DATE(AT$190,4 - 1, 1),Inflation!$A:$A,"&lt;="&amp;DATE(AT$190, 4, 1))</f>
        <v>381.98708926017696</v>
      </c>
      <c r="AU196" s="134">
        <f>AVERAGEIFS(Inflation!$F:$F,Inflation!$A:$A,"&gt;="&amp;DATE(AU$190,4 - 1, 1),Inflation!$A:$A,"&lt;="&amp;DATE(AU$190, 4, 1))</f>
        <v>390.30799123765263</v>
      </c>
      <c r="AV196" s="53">
        <f>AVERAGEIFS(Inflation!$F:$F,Inflation!$A:$A,"&gt;="&amp;DATE(AV$190,4 - 1, 1),Inflation!$A:$A,"&lt;="&amp;DATE(AV$190, 4, 1))</f>
        <v>398.40516989279377</v>
      </c>
      <c r="AW196" s="53">
        <f>AVERAGEIFS(Inflation!$F:$F,Inflation!$A:$A,"&gt;="&amp;DATE(AW$190,4 - 1, 1),Inflation!$A:$A,"&lt;="&amp;DATE(AW$190, 4, 1))</f>
        <v>406.6517383786877</v>
      </c>
      <c r="AX196" s="53">
        <f>AVERAGEIFS(Inflation!$F:$F,Inflation!$A:$A,"&gt;="&amp;DATE(AX$190,4 - 1, 1),Inflation!$A:$A,"&lt;="&amp;DATE(AX$190, 4, 1))</f>
        <v>415.13994081020667</v>
      </c>
      <c r="AY196" s="53">
        <f>AVERAGEIFS(Inflation!$F:$F,Inflation!$A:$A,"&gt;="&amp;DATE(AY$190,4 - 1, 1),Inflation!$A:$A,"&lt;="&amp;DATE(AY$190, 4, 1))</f>
        <v>423.44052113448845</v>
      </c>
      <c r="BA196" s="38" t="str">
        <f t="shared" ca="1" si="37"/>
        <v>Transform</v>
      </c>
      <c r="BB196" s="38" t="str">
        <f>$A$186</f>
        <v>Finance inputs</v>
      </c>
      <c r="BC196" s="38" t="str">
        <f>$B$187</f>
        <v>Inflation and price conversion</v>
      </c>
      <c r="BD196" s="38" t="str">
        <f>$C$188</f>
        <v>Price indices and inflation rates</v>
      </c>
    </row>
    <row r="197" spans="1:56">
      <c r="E197" t="s">
        <v>791</v>
      </c>
      <c r="F197" s="124"/>
      <c r="G197" s="37" t="s">
        <v>161</v>
      </c>
      <c r="H197" s="124"/>
      <c r="I197"/>
      <c r="J197" s="37" t="s">
        <v>11</v>
      </c>
      <c r="K197" s="13"/>
      <c r="L197"/>
      <c r="M197"/>
      <c r="N197"/>
      <c r="O197"/>
      <c r="P197"/>
      <c r="Q197"/>
      <c r="R197"/>
      <c r="S197"/>
      <c r="T197"/>
      <c r="U197"/>
      <c r="V197" s="53">
        <f t="shared" ref="V197:AY197" si="74">IF(_2026,V196,V194)</f>
        <v>173.875</v>
      </c>
      <c r="W197" s="53">
        <f t="shared" si="74"/>
        <v>177.51666666666665</v>
      </c>
      <c r="X197" s="53">
        <f t="shared" si="74"/>
        <v>182.47499999999999</v>
      </c>
      <c r="Y197" s="53">
        <f t="shared" si="74"/>
        <v>188.15</v>
      </c>
      <c r="Z197" s="53">
        <f t="shared" si="74"/>
        <v>193.10833333333332</v>
      </c>
      <c r="AA197" s="53">
        <f t="shared" si="74"/>
        <v>200.31666666666669</v>
      </c>
      <c r="AB197" s="53">
        <f t="shared" si="74"/>
        <v>208.5916666666667</v>
      </c>
      <c r="AC197" s="53">
        <f t="shared" si="74"/>
        <v>214.78333333333339</v>
      </c>
      <c r="AD197" s="53">
        <f t="shared" si="74"/>
        <v>215.76666666666662</v>
      </c>
      <c r="AE197" s="53">
        <f t="shared" si="74"/>
        <v>226.47499999999999</v>
      </c>
      <c r="AF197" s="53">
        <f t="shared" si="74"/>
        <v>237.3416666666667</v>
      </c>
      <c r="AG197" s="53">
        <f t="shared" si="74"/>
        <v>244.67499999999998</v>
      </c>
      <c r="AH197" s="53">
        <f t="shared" si="74"/>
        <v>251.73333333333335</v>
      </c>
      <c r="AI197" s="53">
        <f t="shared" si="74"/>
        <v>256.66666666666669</v>
      </c>
      <c r="AJ197" s="53">
        <f t="shared" si="74"/>
        <v>259.43333333333334</v>
      </c>
      <c r="AK197" s="53">
        <f t="shared" si="74"/>
        <v>264.99166666666673</v>
      </c>
      <c r="AL197" s="53">
        <f t="shared" si="74"/>
        <v>274.90833333333336</v>
      </c>
      <c r="AM197" s="53">
        <f t="shared" si="74"/>
        <v>283.30833333333334</v>
      </c>
      <c r="AN197" s="53">
        <f t="shared" si="74"/>
        <v>290.64166666666665</v>
      </c>
      <c r="AO197" s="53">
        <f t="shared" si="74"/>
        <v>294.16666666666669</v>
      </c>
      <c r="AP197" s="53">
        <f t="shared" si="74"/>
        <v>307.32821397646848</v>
      </c>
      <c r="AQ197" s="53">
        <f t="shared" si="74"/>
        <v>334.29358180068937</v>
      </c>
      <c r="AR197" s="53">
        <f t="shared" si="74"/>
        <v>352.83651735739545</v>
      </c>
      <c r="AS197" s="53">
        <f t="shared" si="74"/>
        <v>364.17963178219367</v>
      </c>
      <c r="AT197" s="180">
        <f t="shared" si="74"/>
        <v>381.98708926017696</v>
      </c>
      <c r="AU197" s="134">
        <f t="shared" si="74"/>
        <v>386.20854033876071</v>
      </c>
      <c r="AV197" s="53">
        <f t="shared" si="74"/>
        <v>394.36916880495619</v>
      </c>
      <c r="AW197" s="53">
        <f t="shared" si="74"/>
        <v>402.4954240940595</v>
      </c>
      <c r="AX197" s="53">
        <f t="shared" si="74"/>
        <v>410.88102392681736</v>
      </c>
      <c r="AY197" s="53">
        <f t="shared" si="74"/>
        <v>419.4575059068668</v>
      </c>
      <c r="BA197" s="38" t="str">
        <f t="shared" ca="1" si="37"/>
        <v>Transform</v>
      </c>
      <c r="BB197" s="38" t="str">
        <f t="shared" si="71"/>
        <v>Finance inputs</v>
      </c>
      <c r="BC197" s="38" t="str">
        <f t="shared" si="72"/>
        <v>Inflation and price conversion</v>
      </c>
      <c r="BD197" s="38" t="str">
        <f t="shared" si="73"/>
        <v>Price indices and inflation rates</v>
      </c>
    </row>
    <row r="198" spans="1:56">
      <c r="E198" t="s">
        <v>713</v>
      </c>
      <c r="F198" s="124"/>
      <c r="G198" s="37" t="s">
        <v>59</v>
      </c>
      <c r="H198" s="124"/>
      <c r="I198"/>
      <c r="J198" s="37" t="s">
        <v>11</v>
      </c>
      <c r="K198" s="13"/>
      <c r="L198"/>
      <c r="M198"/>
      <c r="N198"/>
      <c r="O198"/>
      <c r="P198"/>
      <c r="Q198"/>
      <c r="R198"/>
      <c r="S198"/>
      <c r="T198"/>
      <c r="U198"/>
      <c r="V198"/>
      <c r="W198" s="54">
        <f t="shared" ref="W198:AY198" si="75">W197/V197-1</f>
        <v>2.0944164869398429E-2</v>
      </c>
      <c r="X198" s="54">
        <f t="shared" si="75"/>
        <v>2.7931649610365206E-2</v>
      </c>
      <c r="Y198" s="54">
        <f t="shared" si="75"/>
        <v>3.1100150705576146E-2</v>
      </c>
      <c r="Z198" s="54">
        <f t="shared" si="75"/>
        <v>2.635308707591455E-2</v>
      </c>
      <c r="AA198" s="54">
        <f t="shared" si="75"/>
        <v>3.7327924739999352E-2</v>
      </c>
      <c r="AB198" s="54">
        <f t="shared" si="75"/>
        <v>4.1309593144188472E-2</v>
      </c>
      <c r="AC198" s="54">
        <f t="shared" si="75"/>
        <v>2.9683192840877393E-2</v>
      </c>
      <c r="AD198" s="54">
        <f t="shared" si="75"/>
        <v>4.57825715837612E-3</v>
      </c>
      <c r="AE198" s="54">
        <f t="shared" si="75"/>
        <v>4.9629229105515371E-2</v>
      </c>
      <c r="AF198" s="54">
        <f t="shared" si="75"/>
        <v>4.7981749273282803E-2</v>
      </c>
      <c r="AG198" s="54">
        <f t="shared" si="75"/>
        <v>3.0897791510129391E-2</v>
      </c>
      <c r="AH198" s="54">
        <f t="shared" si="75"/>
        <v>2.8847791287762714E-2</v>
      </c>
      <c r="AI198" s="54">
        <f t="shared" si="75"/>
        <v>1.9597457627118731E-2</v>
      </c>
      <c r="AJ198" s="54">
        <f t="shared" si="75"/>
        <v>1.0779220779220777E-2</v>
      </c>
      <c r="AK198" s="54">
        <f t="shared" si="75"/>
        <v>2.1424900424001248E-2</v>
      </c>
      <c r="AL198" s="54">
        <f t="shared" si="75"/>
        <v>3.7422560457875953E-2</v>
      </c>
      <c r="AM198" s="54">
        <f t="shared" si="75"/>
        <v>3.0555639758707454E-2</v>
      </c>
      <c r="AN198" s="54">
        <f t="shared" si="75"/>
        <v>2.5884636879724532E-2</v>
      </c>
      <c r="AO198" s="54">
        <f t="shared" si="75"/>
        <v>1.2128336726209277E-2</v>
      </c>
      <c r="AP198" s="54">
        <f t="shared" si="75"/>
        <v>4.4741803886011677E-2</v>
      </c>
      <c r="AQ198" s="54">
        <f t="shared" si="75"/>
        <v>8.7741270075143651E-2</v>
      </c>
      <c r="AR198" s="54">
        <f t="shared" si="75"/>
        <v>5.5469014561463137E-2</v>
      </c>
      <c r="AS198" s="54">
        <f t="shared" si="75"/>
        <v>3.2148357289527807E-2</v>
      </c>
      <c r="AT198" s="195">
        <f t="shared" si="75"/>
        <v>4.8897455881424579E-2</v>
      </c>
      <c r="AU198" s="153">
        <f t="shared" si="75"/>
        <v>1.1051292562687776E-2</v>
      </c>
      <c r="AV198" s="54">
        <f t="shared" si="75"/>
        <v>2.1130108772419831E-2</v>
      </c>
      <c r="AW198" s="54">
        <f t="shared" si="75"/>
        <v>2.0605706358151732E-2</v>
      </c>
      <c r="AX198" s="54">
        <f t="shared" si="75"/>
        <v>2.0834025260367151E-2</v>
      </c>
      <c r="AY198" s="54">
        <f t="shared" si="75"/>
        <v>2.0873395169441977E-2</v>
      </c>
      <c r="BA198" s="38" t="str">
        <f t="shared" ca="1" si="37"/>
        <v>Transform</v>
      </c>
      <c r="BB198" s="38" t="str">
        <f t="shared" si="71"/>
        <v>Finance inputs</v>
      </c>
      <c r="BC198" s="38" t="str">
        <f t="shared" si="72"/>
        <v>Inflation and price conversion</v>
      </c>
      <c r="BD198" s="38" t="str">
        <f t="shared" si="73"/>
        <v>Price indices and inflation rates</v>
      </c>
    </row>
    <row r="199" spans="1:56" customFormat="1">
      <c r="A199" s="6"/>
      <c r="B199" s="6"/>
      <c r="F199" s="124"/>
      <c r="G199" s="37"/>
      <c r="H199" s="124"/>
      <c r="K199" s="13"/>
      <c r="AT199" s="76"/>
      <c r="BA199" s="38"/>
      <c r="BB199" s="1"/>
      <c r="BC199" s="1"/>
    </row>
    <row r="200" spans="1:56" ht="15.75" thickBot="1">
      <c r="C200" s="11" t="s">
        <v>179</v>
      </c>
      <c r="BA200" s="38"/>
    </row>
    <row r="201" spans="1:56">
      <c r="E201" s="37" t="s">
        <v>180</v>
      </c>
      <c r="G201" s="37" t="s">
        <v>33</v>
      </c>
      <c r="J201" s="37" t="s">
        <v>11</v>
      </c>
      <c r="L201"/>
      <c r="M201"/>
      <c r="N201"/>
      <c r="O201"/>
      <c r="P201"/>
      <c r="Q201"/>
      <c r="R201"/>
      <c r="S201"/>
      <c r="T201"/>
      <c r="U201"/>
      <c r="V201" s="67">
        <f t="shared" ref="V201:AY201" si="76">V197/INDEX($K197:$AY197,MATCH(BaseYear,$K$4:$AY$4,0))</f>
        <v>0.49279196298119676</v>
      </c>
      <c r="W201" s="67">
        <f t="shared" si="76"/>
        <v>0.50311307910018943</v>
      </c>
      <c r="X201" s="67">
        <f t="shared" si="76"/>
        <v>0.51716585734000786</v>
      </c>
      <c r="Y201" s="67">
        <f t="shared" si="76"/>
        <v>0.53324979344306067</v>
      </c>
      <c r="Z201" s="67">
        <f t="shared" si="76"/>
        <v>0.54730257168287899</v>
      </c>
      <c r="AA201" s="67">
        <f t="shared" si="76"/>
        <v>0.5677322408886657</v>
      </c>
      <c r="AB201" s="67">
        <f t="shared" si="76"/>
        <v>0.59118502877461476</v>
      </c>
      <c r="AC201" s="67">
        <f t="shared" si="76"/>
        <v>0.60873328798837134</v>
      </c>
      <c r="AD201" s="67">
        <f t="shared" si="76"/>
        <v>0.61152022552164598</v>
      </c>
      <c r="AE201" s="67">
        <f t="shared" si="76"/>
        <v>0.64186950289671618</v>
      </c>
      <c r="AF201" s="67">
        <f t="shared" si="76"/>
        <v>0.67266752445087308</v>
      </c>
      <c r="AG201" s="67">
        <f t="shared" si="76"/>
        <v>0.69345146537699098</v>
      </c>
      <c r="AH201" s="67">
        <f t="shared" si="76"/>
        <v>0.71345600851837965</v>
      </c>
      <c r="AI201" s="67">
        <f t="shared" si="76"/>
        <v>0.72743793241413179</v>
      </c>
      <c r="AJ201" s="67">
        <f t="shared" si="76"/>
        <v>0.73527914649080361</v>
      </c>
      <c r="AK201" s="67">
        <f t="shared" si="76"/>
        <v>0.75103242898821365</v>
      </c>
      <c r="AL201" s="67">
        <f t="shared" si="76"/>
        <v>0.77913798546785051</v>
      </c>
      <c r="AM201" s="67">
        <f t="shared" si="76"/>
        <v>0.80294504507413111</v>
      </c>
      <c r="AN201" s="67">
        <f t="shared" si="76"/>
        <v>0.82372898600024913</v>
      </c>
      <c r="AO201" s="67">
        <f t="shared" si="76"/>
        <v>0.83371944851359914</v>
      </c>
      <c r="AP201" s="67">
        <f t="shared" si="76"/>
        <v>0.87102156057494851</v>
      </c>
      <c r="AQ201" s="67">
        <f t="shared" si="76"/>
        <v>0.94744609856262818</v>
      </c>
      <c r="AR201" s="67">
        <f t="shared" si="76"/>
        <v>1</v>
      </c>
      <c r="AS201" s="67">
        <f t="shared" si="76"/>
        <v>1.0321483572895278</v>
      </c>
      <c r="AT201" s="209">
        <f t="shared" si="76"/>
        <v>1.0826177860531774</v>
      </c>
      <c r="AU201" s="158">
        <f t="shared" si="76"/>
        <v>1.0945821119404204</v>
      </c>
      <c r="AV201" s="67">
        <f t="shared" si="76"/>
        <v>1.1177107510260664</v>
      </c>
      <c r="AW201" s="67">
        <f t="shared" si="76"/>
        <v>1.1407419705550588</v>
      </c>
      <c r="AX201" s="67">
        <f t="shared" si="76"/>
        <v>1.164508217585164</v>
      </c>
      <c r="AY201" s="67">
        <f t="shared" si="76"/>
        <v>1.1888154577888819</v>
      </c>
      <c r="BA201" s="38" t="str">
        <f ca="1">$A$1</f>
        <v>Transform</v>
      </c>
      <c r="BB201" s="38" t="str">
        <f>$A$186</f>
        <v>Finance inputs</v>
      </c>
      <c r="BC201" s="38" t="str">
        <f>$B$187</f>
        <v>Inflation and price conversion</v>
      </c>
      <c r="BD201" s="38" t="str">
        <f>$C$200</f>
        <v>Price conversion factors</v>
      </c>
    </row>
    <row r="202" spans="1:56">
      <c r="E202" s="37" t="s">
        <v>498</v>
      </c>
      <c r="G202" s="37" t="s">
        <v>33</v>
      </c>
      <c r="J202" s="37" t="s">
        <v>11</v>
      </c>
      <c r="L202"/>
      <c r="M202"/>
      <c r="N202"/>
      <c r="O202"/>
      <c r="P202"/>
      <c r="Q202"/>
      <c r="R202"/>
      <c r="S202"/>
      <c r="T202"/>
      <c r="U202"/>
      <c r="V202" s="67">
        <f t="shared" ref="V202:AY202" si="77">V195/INDEX($K197:$AY197,MATCH(BaseYear,$K$4:$AY$4,0))</f>
        <v>0.48932010012194743</v>
      </c>
      <c r="W202" s="67">
        <f t="shared" si="77"/>
        <v>0.49626382584044598</v>
      </c>
      <c r="X202" s="67">
        <f t="shared" si="77"/>
        <v>0.51171007284690195</v>
      </c>
      <c r="Y202" s="67">
        <f t="shared" si="77"/>
        <v>0.52474727215510319</v>
      </c>
      <c r="Z202" s="67">
        <f t="shared" si="77"/>
        <v>0.54146889735475279</v>
      </c>
      <c r="AA202" s="67">
        <f t="shared" si="77"/>
        <v>0.55478951403921939</v>
      </c>
      <c r="AB202" s="67">
        <f t="shared" si="77"/>
        <v>0.58072220396748941</v>
      </c>
      <c r="AC202" s="67">
        <f t="shared" si="77"/>
        <v>0.60382072013310695</v>
      </c>
      <c r="AD202" s="67">
        <f t="shared" si="77"/>
        <v>0.59914433342473039</v>
      </c>
      <c r="AE202" s="67">
        <f t="shared" si="77"/>
        <v>0.6284780318681833</v>
      </c>
      <c r="AF202" s="67">
        <f t="shared" si="77"/>
        <v>0.66163786489121712</v>
      </c>
      <c r="AG202" s="67">
        <f t="shared" si="77"/>
        <v>0.68487808974496733</v>
      </c>
      <c r="AH202" s="67">
        <f t="shared" si="77"/>
        <v>0.70599268427672812</v>
      </c>
      <c r="AI202" s="67">
        <f t="shared" si="77"/>
        <v>0.72342285291704078</v>
      </c>
      <c r="AJ202" s="67">
        <f t="shared" si="77"/>
        <v>0.72994145257114151</v>
      </c>
      <c r="AK202" s="67">
        <f t="shared" si="77"/>
        <v>0.74042789549295551</v>
      </c>
      <c r="AL202" s="67">
        <f t="shared" si="77"/>
        <v>0.76508520722803208</v>
      </c>
      <c r="AM202" s="67">
        <f t="shared" si="77"/>
        <v>0.79073447978003675</v>
      </c>
      <c r="AN202" s="67">
        <f t="shared" si="77"/>
        <v>0.81241590906432803</v>
      </c>
      <c r="AO202" s="67">
        <f t="shared" si="77"/>
        <v>0.82927924295211031</v>
      </c>
      <c r="AP202" s="67">
        <f t="shared" si="77"/>
        <v>0.8457844297680166</v>
      </c>
      <c r="AQ202" s="67">
        <f t="shared" si="77"/>
        <v>0.90669917864476357</v>
      </c>
      <c r="AR202" s="67">
        <f t="shared" si="77"/>
        <v>0.98216119096509236</v>
      </c>
      <c r="AS202" s="67">
        <f t="shared" si="77"/>
        <v>1.0156570841889117</v>
      </c>
      <c r="AT202" s="209">
        <f t="shared" si="77"/>
        <v>1.054158110882957</v>
      </c>
      <c r="AU202" s="158">
        <f t="shared" si="77"/>
        <v>1.0826177860531774</v>
      </c>
      <c r="AV202" s="67">
        <f t="shared" si="77"/>
        <v>1.1062006681193419</v>
      </c>
      <c r="AW202" s="67">
        <f t="shared" si="77"/>
        <v>1.1291494794152526</v>
      </c>
      <c r="AX202" s="67">
        <f t="shared" si="77"/>
        <v>1.1525216874498896</v>
      </c>
      <c r="AY202" s="67">
        <f t="shared" si="77"/>
        <v>1.1765787280733835</v>
      </c>
      <c r="BA202" s="38" t="str">
        <f ca="1">$A$1</f>
        <v>Transform</v>
      </c>
      <c r="BB202" s="38" t="str">
        <f>$A$186</f>
        <v>Finance inputs</v>
      </c>
      <c r="BC202" s="38" t="str">
        <f>$B$187</f>
        <v>Inflation and price conversion</v>
      </c>
      <c r="BD202" s="38" t="str">
        <f>$C$200</f>
        <v>Price conversion factors</v>
      </c>
    </row>
    <row r="203" spans="1:56">
      <c r="E203" s="37" t="s">
        <v>298</v>
      </c>
      <c r="G203" s="37" t="s">
        <v>33</v>
      </c>
      <c r="J203" s="37" t="s">
        <v>11</v>
      </c>
      <c r="L203"/>
      <c r="M203"/>
      <c r="N203"/>
      <c r="O203"/>
      <c r="P203"/>
      <c r="Q203"/>
      <c r="R203"/>
      <c r="S203"/>
      <c r="T203"/>
      <c r="U203"/>
      <c r="V203" s="67">
        <f t="shared" ref="V203:AY203" si="78">V196/INDEX($K197:$AY197,MATCH(BaseYear,$K$4:$AY$4,0))</f>
        <v>0.49626382584044598</v>
      </c>
      <c r="W203" s="67">
        <f t="shared" si="78"/>
        <v>0.51171007284690195</v>
      </c>
      <c r="X203" s="67">
        <f t="shared" si="78"/>
        <v>0.52474727215510319</v>
      </c>
      <c r="Y203" s="67">
        <f t="shared" si="78"/>
        <v>0.54146889735475279</v>
      </c>
      <c r="Z203" s="67">
        <f t="shared" si="78"/>
        <v>0.55478951403921939</v>
      </c>
      <c r="AA203" s="67">
        <f t="shared" si="78"/>
        <v>0.58072220396748941</v>
      </c>
      <c r="AB203" s="67">
        <f t="shared" si="78"/>
        <v>0.60382072013310695</v>
      </c>
      <c r="AC203" s="67">
        <f t="shared" si="78"/>
        <v>0.59914433342473039</v>
      </c>
      <c r="AD203" s="67">
        <f t="shared" si="78"/>
        <v>0.6284780318681833</v>
      </c>
      <c r="AE203" s="67">
        <f t="shared" si="78"/>
        <v>0.66163786489121712</v>
      </c>
      <c r="AF203" s="67">
        <f t="shared" si="78"/>
        <v>0.68487808974496733</v>
      </c>
      <c r="AG203" s="67">
        <f t="shared" si="78"/>
        <v>0.70599268427672812</v>
      </c>
      <c r="AH203" s="67">
        <f t="shared" si="78"/>
        <v>0.72342285291704078</v>
      </c>
      <c r="AI203" s="67">
        <f t="shared" si="78"/>
        <v>0.72994145257114151</v>
      </c>
      <c r="AJ203" s="67">
        <f t="shared" si="78"/>
        <v>0.74042789549295551</v>
      </c>
      <c r="AK203" s="67">
        <f t="shared" si="78"/>
        <v>0.76508520722803208</v>
      </c>
      <c r="AL203" s="67">
        <f t="shared" si="78"/>
        <v>0.79073447978003675</v>
      </c>
      <c r="AM203" s="67">
        <f t="shared" si="78"/>
        <v>0.81241590906432803</v>
      </c>
      <c r="AN203" s="67">
        <f t="shared" si="78"/>
        <v>0.82927924295211031</v>
      </c>
      <c r="AO203" s="67">
        <f t="shared" si="78"/>
        <v>0.8457844297680166</v>
      </c>
      <c r="AP203" s="67">
        <f t="shared" si="78"/>
        <v>0.90669917864476357</v>
      </c>
      <c r="AQ203" s="67">
        <f t="shared" si="78"/>
        <v>0.98216119096509236</v>
      </c>
      <c r="AR203" s="67">
        <f t="shared" si="78"/>
        <v>1.0156570841889117</v>
      </c>
      <c r="AS203" s="67">
        <f t="shared" si="78"/>
        <v>1.054158110882957</v>
      </c>
      <c r="AT203" s="209">
        <f t="shared" si="78"/>
        <v>1.0826177860531774</v>
      </c>
      <c r="AU203" s="158">
        <f t="shared" si="78"/>
        <v>1.1062006681193419</v>
      </c>
      <c r="AV203" s="67">
        <f t="shared" si="78"/>
        <v>1.1291494794152526</v>
      </c>
      <c r="AW203" s="67">
        <f t="shared" si="78"/>
        <v>1.1525216874498896</v>
      </c>
      <c r="AX203" s="67">
        <f t="shared" si="78"/>
        <v>1.1765787280733835</v>
      </c>
      <c r="AY203" s="67">
        <f t="shared" si="78"/>
        <v>1.2001040150432523</v>
      </c>
      <c r="BA203" s="38" t="str">
        <f ca="1">$A$1</f>
        <v>Transform</v>
      </c>
      <c r="BB203" s="38" t="str">
        <f>$A$186</f>
        <v>Finance inputs</v>
      </c>
      <c r="BC203" s="38" t="str">
        <f>$B$187</f>
        <v>Inflation and price conversion</v>
      </c>
      <c r="BD203" s="38" t="str">
        <f>$C$200</f>
        <v>Price conversion factors</v>
      </c>
    </row>
    <row r="204" spans="1:56" customFormat="1" ht="14.25">
      <c r="F204" s="124"/>
      <c r="H204" s="124"/>
      <c r="AT204" s="76"/>
      <c r="BA204" s="38"/>
      <c r="BB204" s="38"/>
      <c r="BC204" s="1"/>
    </row>
    <row r="205" spans="1:56" ht="17.649999999999999" thickBot="1">
      <c r="B205" s="8" t="s">
        <v>181</v>
      </c>
      <c r="BA205" s="38"/>
    </row>
    <row r="206" spans="1:56" customFormat="1" ht="14.65" thickTop="1">
      <c r="E206" t="s">
        <v>1051</v>
      </c>
      <c r="F206" s="124">
        <f>LicenseeSelect!F1374</f>
        <v>0</v>
      </c>
      <c r="G206" t="s">
        <v>123</v>
      </c>
      <c r="H206" s="124">
        <f>LicenseeSelect!H1374</f>
        <v>0</v>
      </c>
      <c r="J206" s="37" t="s">
        <v>11</v>
      </c>
      <c r="AG206" s="51">
        <f>LicenseeSelect!AG1374</f>
        <v>4.5600000000000002E-2</v>
      </c>
      <c r="AH206" s="51">
        <f>LicenseeSelect!AH1374</f>
        <v>4.6399999999999997E-2</v>
      </c>
      <c r="AI206" s="51">
        <f>LicenseeSelect!AI1374</f>
        <v>4.1700000000000001E-2</v>
      </c>
      <c r="AJ206" s="51">
        <f>LicenseeSelect!AJ1374</f>
        <v>4.07E-2</v>
      </c>
      <c r="AK206" s="51">
        <f>LicenseeSelect!AK1374</f>
        <v>3.15E-2</v>
      </c>
      <c r="AL206" s="51">
        <f>LicenseeSelect!AL1374</f>
        <v>3.04E-2</v>
      </c>
      <c r="AM206" s="51">
        <f>LicenseeSelect!AM1374</f>
        <v>3.3300000000000003E-2</v>
      </c>
      <c r="AN206" s="51">
        <f>LicenseeSelect!AN1374</f>
        <v>2.63E-2</v>
      </c>
      <c r="AO206" s="51">
        <f>LicenseeSelect!AO1374</f>
        <v>2.1600000000000001E-2</v>
      </c>
      <c r="AP206" s="51">
        <f>LicenseeSelect!AP1374</f>
        <v>2.4400000000000002E-2</v>
      </c>
      <c r="AQ206" s="51">
        <f>LicenseeSelect!AQ1374</f>
        <v>4.8099999999999997E-2</v>
      </c>
      <c r="AR206" s="51">
        <f>LicenseeSelect!AR1374</f>
        <v>5.7500000000000002E-2</v>
      </c>
      <c r="AS206" s="51">
        <f>LicenseeSelect!AS1374</f>
        <v>5.7700000000000001E-2</v>
      </c>
      <c r="AT206" s="210">
        <f>LicenseeSelect!AT1374</f>
        <v>6.0999999999999999E-2</v>
      </c>
      <c r="AU206" s="139">
        <f>LicenseeSelect!AU1374</f>
        <v>6.0299999999999999E-2</v>
      </c>
      <c r="AV206" s="51">
        <f>LicenseeSelect!AV1374</f>
        <v>6.0299999999999999E-2</v>
      </c>
      <c r="AW206" s="51">
        <f>LicenseeSelect!AW1374</f>
        <v>6.0299999999999999E-2</v>
      </c>
      <c r="AX206" s="51">
        <f>LicenseeSelect!AX1374</f>
        <v>6.0299999999999999E-2</v>
      </c>
      <c r="AY206" s="51">
        <f>LicenseeSelect!AY1374</f>
        <v>6.0299999999999999E-2</v>
      </c>
      <c r="BA206" s="38" t="str">
        <f ca="1">$A$1</f>
        <v>Transform</v>
      </c>
      <c r="BB206" s="38" t="str">
        <f>$A$186</f>
        <v>Finance inputs</v>
      </c>
      <c r="BC206" s="38" t="str">
        <f>$B$205</f>
        <v>Allowed return on debt</v>
      </c>
      <c r="BD206" s="38"/>
    </row>
    <row r="207" spans="1:56" customFormat="1" ht="14.25">
      <c r="F207" s="124"/>
      <c r="H207" s="124"/>
      <c r="AT207" s="76"/>
    </row>
    <row r="208" spans="1:56" customFormat="1" ht="14.25">
      <c r="E208" t="s">
        <v>252</v>
      </c>
      <c r="F208" s="124"/>
      <c r="G208" t="s">
        <v>20</v>
      </c>
      <c r="H208" s="124"/>
      <c r="J208" s="37" t="s">
        <v>11</v>
      </c>
      <c r="AH208" s="53">
        <f>SUM(LicenseeSelect!AH1314,(AH121*AH202))*(RIIO1+RIIO2)+'Return&amp;RAV'!AH27*RIIO3</f>
        <v>9970.6815756870474</v>
      </c>
      <c r="AI208" s="53">
        <f>SUM(LicenseeSelect!AI1314,(AI121*AI202))*(RIIO1+RIIO2)+'Return&amp;RAV'!AI27*RIIO3</f>
        <v>10702.467369357506</v>
      </c>
      <c r="AJ208" s="53">
        <f>SUM(LicenseeSelect!AJ1314,(AJ121*AJ202))*(RIIO1+RIIO2)+'Return&amp;RAV'!AJ27*RIIO3</f>
        <v>11268.02159855506</v>
      </c>
      <c r="AK208" s="53">
        <f>SUM(LicenseeSelect!AK1314,(AK121*AK202))*(RIIO1+RIIO2)+'Return&amp;RAV'!AK27*RIIO3</f>
        <v>11678.199959729716</v>
      </c>
      <c r="AL208" s="53">
        <f>SUM(LicenseeSelect!AL1314,(AL121*AL202))*(RIIO1+RIIO2)+'Return&amp;RAV'!AL27*RIIO3</f>
        <v>12189.916535214894</v>
      </c>
      <c r="AM208" s="53">
        <f>SUM(LicenseeSelect!AM1314,(AM121*AM202))*(RIIO1+RIIO2)+'Return&amp;RAV'!AM27*RIIO3</f>
        <v>12827.695565597938</v>
      </c>
      <c r="AN208" s="53">
        <f>SUM(LicenseeSelect!AN1314,(AN121*AN202))*(RIIO1+RIIO2)+'Return&amp;RAV'!AN27*RIIO3</f>
        <v>13449.083412891505</v>
      </c>
      <c r="AO208" s="53">
        <f>SUM(LicenseeSelect!AO1314,(AO121*AO202))*(RIIO1+RIIO2)+'Return&amp;RAV'!AO27*RIIO3</f>
        <v>14052.192035977221</v>
      </c>
      <c r="AP208" s="53">
        <f>SUM(LicenseeSelect!AP1314,(AP121*AP202))*(RIIO1+RIIO2)+'Return&amp;RAV'!AP27*RIIO3</f>
        <v>14461.909861768394</v>
      </c>
      <c r="AQ208" s="53">
        <f>SUM(LicenseeSelect!AQ1314,(AQ121*AQ202))*(RIIO1+RIIO2)+'Return&amp;RAV'!AQ27*RIIO3</f>
        <v>15377.869543450841</v>
      </c>
      <c r="AR208" s="53">
        <f>SUM(LicenseeSelect!AR1314,(AR121*AR202))*(RIIO1+RIIO2)+'Return&amp;RAV'!AR27*RIIO3</f>
        <v>17012.089011271783</v>
      </c>
      <c r="AS208" s="53">
        <f>SUM(LicenseeSelect!AS1314,(AS121*AS202))*(RIIO1+RIIO2)+'Return&amp;RAV'!AS27*RIIO3</f>
        <v>18541.583806690585</v>
      </c>
      <c r="AT208" s="180">
        <f>SUM(LicenseeSelect!AT1314,(AT121*AT202))*(RIIO1+RIIO2)+'Return&amp;RAV'!AT27*RIIO3</f>
        <v>20513.019636735309</v>
      </c>
      <c r="AU208" s="134">
        <f>SUM(LicenseeSelect!AU1314,(AU121*AU202))*(RIIO1+RIIO2)+'Return&amp;RAV'!AU27*RIIO3</f>
        <v>23947.827442099511</v>
      </c>
      <c r="AV208" s="53">
        <f>SUM(LicenseeSelect!AV1314,(AV121*AV202))*(RIIO1+RIIO2)+'Return&amp;RAV'!AV27*RIIO3</f>
        <v>26271.671228392053</v>
      </c>
      <c r="AW208" s="53">
        <f>SUM(LicenseeSelect!AW1314,(AW121*AW202))*(RIIO1+RIIO2)+'Return&amp;RAV'!AW27*RIIO3</f>
        <v>30142.0588230266</v>
      </c>
      <c r="AX208" s="53">
        <f>SUM(LicenseeSelect!AX1314,(AX121*AX202))*(RIIO1+RIIO2)+'Return&amp;RAV'!AX27*RIIO3</f>
        <v>35066.008338835774</v>
      </c>
      <c r="AY208" s="53">
        <f>SUM(LicenseeSelect!AY1314,(AY121*AY202))*(RIIO1+RIIO2)+'Return&amp;RAV'!AY27*RIIO3</f>
        <v>40372.682617360093</v>
      </c>
      <c r="BA208" s="38" t="str">
        <f t="shared" ref="BA208:BA211" ca="1" si="79">$A$1</f>
        <v>Transform</v>
      </c>
      <c r="BB208" s="38" t="str">
        <f t="shared" ref="BB208:BB211" si="80">$A$186</f>
        <v>Finance inputs</v>
      </c>
      <c r="BC208" s="38" t="str">
        <f t="shared" ref="BC208:BC211" si="81">$B$205</f>
        <v>Allowed return on debt</v>
      </c>
      <c r="BD208" s="38"/>
    </row>
    <row r="209" spans="2:56" customFormat="1" ht="14.25">
      <c r="E209" t="s">
        <v>221</v>
      </c>
      <c r="F209" s="124"/>
      <c r="G209" t="s">
        <v>20</v>
      </c>
      <c r="H209" s="124"/>
      <c r="J209" s="37" t="s">
        <v>11</v>
      </c>
      <c r="AH209" s="34">
        <f>SUM(LicenseeSelect!AH1315,(AH122*AH203))*(RIIO1+RIIO2)+'Return&amp;RAV'!AH32*RIIO3</f>
        <v>10702.467369357506</v>
      </c>
      <c r="AI209" s="34">
        <f>SUM(LicenseeSelect!AI1315,(AI122*AI203))*(RIIO1+RIIO2)+'Return&amp;RAV'!AI32*RIIO3</f>
        <v>11268.02159855506</v>
      </c>
      <c r="AJ209" s="34">
        <f>SUM(LicenseeSelect!AJ1315,(AJ122*AJ203))*(RIIO1+RIIO2)+'Return&amp;RAV'!AJ32*RIIO3</f>
        <v>11676.771238698297</v>
      </c>
      <c r="AK209" s="34">
        <f>SUM(LicenseeSelect!AK1315,(AK122*AK203))*(RIIO1+RIIO2)+'Return&amp;RAV'!AK32*RIIO3</f>
        <v>12189.916535214894</v>
      </c>
      <c r="AL209" s="34">
        <f>SUM(LicenseeSelect!AL1315,(AL122*AL203))*(RIIO1+RIIO2)+'Return&amp;RAV'!AL32*RIIO3</f>
        <v>12827.695565597938</v>
      </c>
      <c r="AM209" s="34">
        <f>SUM(LicenseeSelect!AM1315,(AM122*AM203))*(RIIO1+RIIO2)+'Return&amp;RAV'!AM32*RIIO3</f>
        <v>13449.083412891505</v>
      </c>
      <c r="AN209" s="34">
        <f>SUM(LicenseeSelect!AN1315,(AN122*AN203))*(RIIO1+RIIO2)+'Return&amp;RAV'!AN32*RIIO3</f>
        <v>14052.192035977221</v>
      </c>
      <c r="AO209" s="34">
        <f>SUM(LicenseeSelect!AO1315,(AO122*AO203))*(RIIO1+RIIO2)+'Return&amp;RAV'!AO32*RIIO3</f>
        <v>14461.909861768394</v>
      </c>
      <c r="AP209" s="34">
        <f>SUM(LicenseeSelect!AP1315,(AP122*AP203))*(RIIO1+RIIO2)+'Return&amp;RAV'!AP32*RIIO3</f>
        <v>15377.869543450843</v>
      </c>
      <c r="AQ209" s="34">
        <f>SUM(LicenseeSelect!AQ1315,(AQ122*AQ203))*(RIIO1+RIIO2)+'Return&amp;RAV'!AQ32*RIIO3</f>
        <v>17012.089011271783</v>
      </c>
      <c r="AR209" s="34">
        <f>SUM(LicenseeSelect!AR1315,(AR122*AR203))*(RIIO1+RIIO2)+'Return&amp;RAV'!AR32*RIIO3</f>
        <v>18541.583806690585</v>
      </c>
      <c r="AS209" s="34">
        <f>SUM(LicenseeSelect!AS1315,(AS122*AS203))*(RIIO1+RIIO2)+'Return&amp;RAV'!AS32*RIIO3</f>
        <v>20513.019636735309</v>
      </c>
      <c r="AT209" s="194">
        <f>SUM(LicenseeSelect!AT1315,(AT122*AT203))*(RIIO1+RIIO2)+'Return&amp;RAV'!AT32*RIIO3</f>
        <v>23947.827442099511</v>
      </c>
      <c r="AU209" s="138">
        <f>SUM(LicenseeSelect!AU1315,(AU122*AU203))*(RIIO1+RIIO2)+'Return&amp;RAV'!AU32*RIIO3</f>
        <v>26271.671228392053</v>
      </c>
      <c r="AV209" s="34">
        <f>SUM(LicenseeSelect!AV1315,(AV122*AV203))*(RIIO1+RIIO2)+'Return&amp;RAV'!AV32*RIIO3</f>
        <v>30142.0588230266</v>
      </c>
      <c r="AW209" s="34">
        <f>SUM(LicenseeSelect!AW1315,(AW122*AW203))*(RIIO1+RIIO2)+'Return&amp;RAV'!AW32*RIIO3</f>
        <v>35066.008338835774</v>
      </c>
      <c r="AX209" s="34">
        <f>SUM(LicenseeSelect!AX1315,(AX122*AX203))*(RIIO1+RIIO2)+'Return&amp;RAV'!AX32*RIIO3</f>
        <v>40372.682617360093</v>
      </c>
      <c r="AY209" s="34">
        <f>SUM(LicenseeSelect!AY1315,(AY122*AY203))*(RIIO1+RIIO2)+'Return&amp;RAV'!AY32*RIIO3</f>
        <v>45378.797071521687</v>
      </c>
      <c r="BA209" s="38" t="str">
        <f t="shared" ca="1" si="79"/>
        <v>Transform</v>
      </c>
      <c r="BB209" s="38" t="str">
        <f t="shared" si="80"/>
        <v>Finance inputs</v>
      </c>
      <c r="BC209" s="38" t="str">
        <f t="shared" si="81"/>
        <v>Allowed return on debt</v>
      </c>
      <c r="BD209" s="38"/>
    </row>
    <row r="210" spans="2:56" customFormat="1" ht="14.25">
      <c r="E210" t="s">
        <v>496</v>
      </c>
      <c r="F210" s="124"/>
      <c r="G210" t="s">
        <v>20</v>
      </c>
      <c r="H210" s="124"/>
      <c r="J210" s="37" t="s">
        <v>11</v>
      </c>
      <c r="AH210" s="53">
        <f>AH209-AH208</f>
        <v>731.78579367045859</v>
      </c>
      <c r="AI210" s="53">
        <f t="shared" ref="AI210:AY210" si="82">AI209-AI208</f>
        <v>565.55422919755438</v>
      </c>
      <c r="AJ210" s="53">
        <f t="shared" si="82"/>
        <v>408.74964014323632</v>
      </c>
      <c r="AK210" s="53">
        <f t="shared" si="82"/>
        <v>511.7165754851776</v>
      </c>
      <c r="AL210" s="53">
        <f t="shared" si="82"/>
        <v>637.7790303830443</v>
      </c>
      <c r="AM210" s="53">
        <f t="shared" si="82"/>
        <v>621.38784729356667</v>
      </c>
      <c r="AN210" s="53">
        <f t="shared" si="82"/>
        <v>603.10862308571632</v>
      </c>
      <c r="AO210" s="53">
        <f t="shared" si="82"/>
        <v>409.7178257911728</v>
      </c>
      <c r="AP210" s="53">
        <f t="shared" si="82"/>
        <v>915.95968168244872</v>
      </c>
      <c r="AQ210" s="53">
        <f t="shared" si="82"/>
        <v>1634.2194678209416</v>
      </c>
      <c r="AR210" s="53">
        <f t="shared" si="82"/>
        <v>1529.4947954188028</v>
      </c>
      <c r="AS210" s="53">
        <f t="shared" si="82"/>
        <v>1971.4358300447238</v>
      </c>
      <c r="AT210" s="180">
        <f t="shared" si="82"/>
        <v>3434.8078053642021</v>
      </c>
      <c r="AU210" s="134">
        <f t="shared" si="82"/>
        <v>2323.8437862925421</v>
      </c>
      <c r="AV210" s="53">
        <f t="shared" si="82"/>
        <v>3870.387594634547</v>
      </c>
      <c r="AW210" s="53">
        <f t="shared" si="82"/>
        <v>4923.949515809174</v>
      </c>
      <c r="AX210" s="53">
        <f t="shared" si="82"/>
        <v>5306.6742785243187</v>
      </c>
      <c r="AY210" s="53">
        <f t="shared" si="82"/>
        <v>5006.114454161594</v>
      </c>
      <c r="BA210" s="38" t="str">
        <f t="shared" ca="1" si="79"/>
        <v>Transform</v>
      </c>
      <c r="BB210" s="38" t="str">
        <f t="shared" si="80"/>
        <v>Finance inputs</v>
      </c>
      <c r="BC210" s="38" t="str">
        <f t="shared" si="81"/>
        <v>Allowed return on debt</v>
      </c>
      <c r="BD210" s="38"/>
    </row>
    <row r="211" spans="2:56" customFormat="1" ht="14.25">
      <c r="E211" t="s">
        <v>497</v>
      </c>
      <c r="F211" s="124"/>
      <c r="G211" t="s">
        <v>20</v>
      </c>
      <c r="H211" s="124"/>
      <c r="J211" s="37" t="s">
        <v>11</v>
      </c>
      <c r="AH211" s="53">
        <f>SUM(AH210,T211)</f>
        <v>731.78579367045859</v>
      </c>
      <c r="AI211" s="53">
        <f t="shared" ref="AI211:AY211" si="83">SUM(AI210,U211)</f>
        <v>565.55422919755438</v>
      </c>
      <c r="AJ211" s="53">
        <f t="shared" si="83"/>
        <v>408.74964014323632</v>
      </c>
      <c r="AK211" s="53">
        <f t="shared" si="83"/>
        <v>511.7165754851776</v>
      </c>
      <c r="AL211" s="53">
        <f t="shared" si="83"/>
        <v>637.7790303830443</v>
      </c>
      <c r="AM211" s="53">
        <f t="shared" si="83"/>
        <v>621.38784729356667</v>
      </c>
      <c r="AN211" s="53">
        <f t="shared" si="83"/>
        <v>603.10862308571632</v>
      </c>
      <c r="AO211" s="53">
        <f t="shared" si="83"/>
        <v>409.7178257911728</v>
      </c>
      <c r="AP211" s="53">
        <f t="shared" si="83"/>
        <v>915.95968168244872</v>
      </c>
      <c r="AQ211" s="53">
        <f t="shared" si="83"/>
        <v>1634.2194678209416</v>
      </c>
      <c r="AR211" s="53">
        <f t="shared" si="83"/>
        <v>1529.4947954188028</v>
      </c>
      <c r="AS211" s="53">
        <f t="shared" si="83"/>
        <v>1971.4358300447238</v>
      </c>
      <c r="AT211" s="180">
        <f t="shared" si="83"/>
        <v>3434.8078053642021</v>
      </c>
      <c r="AU211" s="134">
        <f t="shared" si="83"/>
        <v>2323.8437862925421</v>
      </c>
      <c r="AV211" s="53">
        <f t="shared" si="83"/>
        <v>4602.1733883050056</v>
      </c>
      <c r="AW211" s="53">
        <f t="shared" si="83"/>
        <v>5489.5037450067284</v>
      </c>
      <c r="AX211" s="53">
        <f t="shared" si="83"/>
        <v>5715.423918667555</v>
      </c>
      <c r="AY211" s="53">
        <f t="shared" si="83"/>
        <v>5517.8310296467716</v>
      </c>
      <c r="BA211" s="38" t="str">
        <f t="shared" ca="1" si="79"/>
        <v>Transform</v>
      </c>
      <c r="BB211" s="38" t="str">
        <f t="shared" si="80"/>
        <v>Finance inputs</v>
      </c>
      <c r="BC211" s="38" t="str">
        <f t="shared" si="81"/>
        <v>Allowed return on debt</v>
      </c>
      <c r="BD211" s="38"/>
    </row>
    <row r="212" spans="2:56" customFormat="1" ht="14.25">
      <c r="F212" s="124"/>
      <c r="H212" s="124"/>
      <c r="AT212" s="76"/>
    </row>
    <row r="213" spans="2:56" customFormat="1" ht="14.25">
      <c r="E213" t="s">
        <v>1038</v>
      </c>
      <c r="F213" s="124"/>
      <c r="G213" t="s">
        <v>123</v>
      </c>
      <c r="H213" s="124"/>
      <c r="AT213" s="76"/>
      <c r="AU213" s="153">
        <f>AVERAGE(AG206:AT206)</f>
        <v>4.0442857142857148E-2</v>
      </c>
      <c r="AV213" s="54">
        <f t="shared" ref="AV213:AY213" si="84">AVERAGE(AH206:AU206)</f>
        <v>4.1492857142857144E-2</v>
      </c>
      <c r="AW213" s="54">
        <f t="shared" si="84"/>
        <v>4.2485714285714286E-2</v>
      </c>
      <c r="AX213" s="54">
        <f t="shared" si="84"/>
        <v>4.3814285714285708E-2</v>
      </c>
      <c r="AY213" s="54">
        <f t="shared" si="84"/>
        <v>4.5214285714285714E-2</v>
      </c>
      <c r="BA213" s="38" t="str">
        <f t="shared" ref="BA213:BA217" ca="1" si="85">$A$1</f>
        <v>Transform</v>
      </c>
      <c r="BB213" s="38" t="str">
        <f t="shared" ref="BB213:BB217" si="86">$A$186</f>
        <v>Finance inputs</v>
      </c>
      <c r="BC213" s="38" t="str">
        <f t="shared" ref="BC213:BC217" si="87">$B$205</f>
        <v>Allowed return on debt</v>
      </c>
      <c r="BD213" s="38"/>
    </row>
    <row r="214" spans="2:56" customFormat="1" ht="14.25">
      <c r="E214" t="s">
        <v>1039</v>
      </c>
      <c r="F214" s="124"/>
      <c r="G214" t="s">
        <v>123</v>
      </c>
      <c r="H214" s="124"/>
      <c r="AT214" s="76"/>
      <c r="AU214" s="153">
        <f>SUMPRODUCT(AG211:AT211,AG206:AT206)/SUM(AG211:AT211)</f>
        <v>4.7744416567658605E-2</v>
      </c>
      <c r="AV214" s="54">
        <f t="shared" ref="AV214:AY214" si="88">SUMPRODUCT(AH211:AU211,AH206:AU206)/SUM(AH211:AU211)</f>
        <v>4.9534477948135827E-2</v>
      </c>
      <c r="AW214" s="54">
        <f t="shared" si="88"/>
        <v>5.2104567081665568E-2</v>
      </c>
      <c r="AX214" s="54">
        <f t="shared" si="88"/>
        <v>5.4131880914206426E-2</v>
      </c>
      <c r="AY214" s="54">
        <f t="shared" si="88"/>
        <v>5.5472108703885192E-2</v>
      </c>
      <c r="BA214" s="38" t="str">
        <f t="shared" ca="1" si="85"/>
        <v>Transform</v>
      </c>
      <c r="BB214" s="38" t="str">
        <f t="shared" si="86"/>
        <v>Finance inputs</v>
      </c>
      <c r="BC214" s="38" t="str">
        <f t="shared" si="87"/>
        <v>Allowed return on debt</v>
      </c>
      <c r="BD214" s="38"/>
    </row>
    <row r="215" spans="2:56" customFormat="1" ht="14.25">
      <c r="E215" t="s">
        <v>150</v>
      </c>
      <c r="F215" s="124"/>
      <c r="G215" t="s">
        <v>123</v>
      </c>
      <c r="H215" s="124"/>
      <c r="AT215" s="76"/>
      <c r="AU215" s="139">
        <f>LicenseeSelect!AU1412</f>
        <v>6.4999999999999997E-3</v>
      </c>
      <c r="AV215" s="51">
        <f>LicenseeSelect!AV1412</f>
        <v>6.4999999999999997E-3</v>
      </c>
      <c r="AW215" s="51">
        <f>LicenseeSelect!AW1412</f>
        <v>6.4999999999999997E-3</v>
      </c>
      <c r="AX215" s="51">
        <f>LicenseeSelect!AX1412</f>
        <v>6.4999999999999997E-3</v>
      </c>
      <c r="AY215" s="51">
        <f>LicenseeSelect!AY1412</f>
        <v>6.4999999999999997E-3</v>
      </c>
      <c r="BA215" s="38" t="str">
        <f t="shared" ca="1" si="85"/>
        <v>Transform</v>
      </c>
      <c r="BB215" s="38" t="str">
        <f t="shared" si="86"/>
        <v>Finance inputs</v>
      </c>
      <c r="BC215" s="38" t="str">
        <f t="shared" si="87"/>
        <v>Allowed return on debt</v>
      </c>
      <c r="BD215" s="38"/>
    </row>
    <row r="216" spans="2:56" customFormat="1" ht="14.25">
      <c r="E216" t="s">
        <v>637</v>
      </c>
      <c r="F216" s="124"/>
      <c r="G216" t="s">
        <v>123</v>
      </c>
      <c r="H216" s="124"/>
      <c r="AT216" s="76"/>
      <c r="AU216" s="153">
        <f>(($AH$208*AU213+SUM(AG211:AT211)*AU214)/AT209)+AU215</f>
        <v>5.1201562778148149E-2</v>
      </c>
      <c r="AV216" s="54">
        <f t="shared" ref="AV216:AY216" si="89">(($AH$208*AV213+SUM(AH211:AU211)*AV214)/AU209)+AV215</f>
        <v>5.2979810787656505E-2</v>
      </c>
      <c r="AW216" s="54">
        <f t="shared" si="89"/>
        <v>5.5420280241599541E-2</v>
      </c>
      <c r="AX216" s="54">
        <f t="shared" si="89"/>
        <v>5.7695966602911389E-2</v>
      </c>
      <c r="AY216" s="54">
        <f t="shared" si="89"/>
        <v>5.9436811710432295E-2</v>
      </c>
      <c r="BA216" s="38" t="str">
        <f t="shared" ca="1" si="85"/>
        <v>Transform</v>
      </c>
      <c r="BB216" s="38" t="str">
        <f t="shared" si="86"/>
        <v>Finance inputs</v>
      </c>
      <c r="BC216" s="38" t="str">
        <f t="shared" si="87"/>
        <v>Allowed return on debt</v>
      </c>
      <c r="BD216" s="38"/>
    </row>
    <row r="217" spans="2:56">
      <c r="E217" s="37" t="s">
        <v>181</v>
      </c>
      <c r="G217" t="s">
        <v>126</v>
      </c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 s="76"/>
      <c r="AU217" s="153">
        <f>(1+AU216)/(1+AU193)-1</f>
        <v>2.9782095198029213E-2</v>
      </c>
      <c r="AV217" s="54">
        <f>(1+AV216)/(1+AV193)-1</f>
        <v>3.1524109313926907E-2</v>
      </c>
      <c r="AW217" s="54">
        <f>(1+AW216)/(1+AW193)-1</f>
        <v>3.3914851333855411E-2</v>
      </c>
      <c r="AX217" s="54">
        <f>(1+AX216)/(1+AX193)-1</f>
        <v>3.6144167910375558E-2</v>
      </c>
      <c r="AY217" s="54">
        <f>(1+AY216)/(1+AY193)-1</f>
        <v>3.7747880997582861E-2</v>
      </c>
      <c r="BA217" s="38" t="str">
        <f t="shared" ca="1" si="85"/>
        <v>Transform</v>
      </c>
      <c r="BB217" s="38" t="str">
        <f t="shared" si="86"/>
        <v>Finance inputs</v>
      </c>
      <c r="BC217" s="38" t="str">
        <f t="shared" si="87"/>
        <v>Allowed return on debt</v>
      </c>
    </row>
    <row r="218" spans="2:56" customFormat="1" ht="14.25">
      <c r="F218" s="124"/>
      <c r="H218" s="124"/>
      <c r="AT218" s="76"/>
    </row>
    <row r="219" spans="2:56" customFormat="1" ht="14.65" thickBot="1">
      <c r="C219" s="11" t="s">
        <v>581</v>
      </c>
      <c r="F219" s="124"/>
      <c r="H219" s="124"/>
      <c r="AT219" s="76"/>
    </row>
    <row r="220" spans="2:56" customFormat="1" ht="14.25">
      <c r="E220" s="37" t="s">
        <v>582</v>
      </c>
      <c r="F220" s="124"/>
      <c r="G220" t="s">
        <v>59</v>
      </c>
      <c r="H220" s="124"/>
      <c r="AT220" s="76"/>
      <c r="AU220" s="153">
        <f>((1+AU193)*(1+AU217))-1</f>
        <v>5.1201562778148135E-2</v>
      </c>
      <c r="AV220" s="54">
        <f>((1+AV193)*(1+AV217))-1</f>
        <v>5.2979810787656456E-2</v>
      </c>
      <c r="AW220" s="54">
        <f>((1+AW193)*(1+AW217))-1</f>
        <v>5.5420280241599507E-2</v>
      </c>
      <c r="AX220" s="54">
        <f>((1+AX193)*(1+AX217))-1</f>
        <v>5.7695966602911319E-2</v>
      </c>
      <c r="AY220" s="54">
        <f>((1+AY193)*(1+AY217))-1</f>
        <v>5.9436811710432247E-2</v>
      </c>
      <c r="BA220" s="38" t="str">
        <f ca="1">$A$1</f>
        <v>Transform</v>
      </c>
      <c r="BB220" s="38" t="str">
        <f>$A$186</f>
        <v>Finance inputs</v>
      </c>
      <c r="BC220" s="38" t="str">
        <f>$B$205</f>
        <v>Allowed return on debt</v>
      </c>
      <c r="BD220" s="38" t="str">
        <f>$C$219</f>
        <v>Rates</v>
      </c>
    </row>
    <row r="221" spans="2:56" customFormat="1" ht="14.25">
      <c r="E221" s="37" t="s">
        <v>1040</v>
      </c>
      <c r="F221" s="124"/>
      <c r="G221" t="s">
        <v>59</v>
      </c>
      <c r="H221" s="124"/>
      <c r="AT221" s="76"/>
      <c r="AU221" s="153">
        <f>((1+AU192)*(1+AU217))-1</f>
        <v>5.2316931902435027E-2</v>
      </c>
      <c r="AV221" s="54">
        <f>((1+AV192)*(1+AV217))-1</f>
        <v>5.3320325945103386E-2</v>
      </c>
      <c r="AW221" s="54">
        <f>((1+AW192)*(1+AW217))-1</f>
        <v>5.5219397159772976E-2</v>
      </c>
      <c r="AX221" s="54">
        <f>((1+AX192)*(1+AX217))-1</f>
        <v>5.773122167800282E-2</v>
      </c>
      <c r="AY221" s="54">
        <f>((1+AY192)*(1+AY217))-1</f>
        <v>5.940920260389615E-2</v>
      </c>
      <c r="BA221" s="38" t="str">
        <f ca="1">$A$1</f>
        <v>Transform</v>
      </c>
      <c r="BB221" s="38" t="str">
        <f>$A$186</f>
        <v>Finance inputs</v>
      </c>
      <c r="BC221" s="38" t="str">
        <f>$B$205</f>
        <v>Allowed return on debt</v>
      </c>
      <c r="BD221" s="38" t="str">
        <f>$C$219</f>
        <v>Rates</v>
      </c>
    </row>
    <row r="222" spans="2:56"/>
    <row r="223" spans="2:56" ht="17.649999999999999" thickBot="1">
      <c r="B223" s="8" t="s">
        <v>182</v>
      </c>
      <c r="BA223" s="38"/>
    </row>
    <row r="224" spans="2:56" ht="15.75" thickTop="1">
      <c r="E224" s="37" t="s">
        <v>136</v>
      </c>
      <c r="F224" s="123">
        <f>LicenseeSelect!F1375</f>
        <v>0</v>
      </c>
      <c r="G224" s="37" t="s">
        <v>59</v>
      </c>
      <c r="H224" s="123" t="str">
        <f>LicenseeSelect!H1375</f>
        <v>RFR</v>
      </c>
      <c r="AU224" s="164">
        <f>LicenseeSelect!AU1375</f>
        <v>2.3E-2</v>
      </c>
      <c r="AV224" s="47">
        <f>LicenseeSelect!AV1375</f>
        <v>2.3E-2</v>
      </c>
      <c r="AW224" s="47">
        <f>LicenseeSelect!AW1375</f>
        <v>2.3E-2</v>
      </c>
      <c r="AX224" s="47">
        <f>LicenseeSelect!AX1375</f>
        <v>2.3E-2</v>
      </c>
      <c r="AY224" s="47">
        <f>LicenseeSelect!AY1375</f>
        <v>2.3E-2</v>
      </c>
      <c r="BA224" s="38" t="str">
        <f ca="1">$A$1</f>
        <v>Transform</v>
      </c>
      <c r="BB224" s="38" t="str">
        <f>$A$186</f>
        <v>Finance inputs</v>
      </c>
      <c r="BC224" s="38" t="str">
        <f>$B$223</f>
        <v>Allowed return on equity</v>
      </c>
    </row>
    <row r="225" spans="1:56">
      <c r="E225" s="37" t="s">
        <v>739</v>
      </c>
      <c r="F225" s="123">
        <f>LicenseeSelect!F1413</f>
        <v>0</v>
      </c>
      <c r="G225" s="37" t="s">
        <v>33</v>
      </c>
      <c r="H225" s="123">
        <f>LicenseeSelect!H1413</f>
        <v>0</v>
      </c>
      <c r="AU225" s="169">
        <f>LicenseeSelect!AU1413</f>
        <v>0.74</v>
      </c>
      <c r="AV225" s="56">
        <f>LicenseeSelect!AV1413</f>
        <v>0.74</v>
      </c>
      <c r="AW225" s="56">
        <f>LicenseeSelect!AW1413</f>
        <v>0.74</v>
      </c>
      <c r="AX225" s="56">
        <f>LicenseeSelect!AX1413</f>
        <v>0.74</v>
      </c>
      <c r="AY225" s="56">
        <f>LicenseeSelect!AY1413</f>
        <v>0.74</v>
      </c>
      <c r="BA225" s="38" t="str">
        <f ca="1">$A$1</f>
        <v>Transform</v>
      </c>
      <c r="BB225" s="38" t="str">
        <f>$A$186</f>
        <v>Finance inputs</v>
      </c>
      <c r="BC225" s="38" t="str">
        <f>$B$223</f>
        <v>Allowed return on equity</v>
      </c>
    </row>
    <row r="226" spans="1:56">
      <c r="E226" s="37" t="s">
        <v>151</v>
      </c>
      <c r="F226" s="123">
        <f>LicenseeSelect!F1414</f>
        <v>0</v>
      </c>
      <c r="G226" s="37" t="s">
        <v>59</v>
      </c>
      <c r="H226" s="123">
        <f>LicenseeSelect!H1414</f>
        <v>0</v>
      </c>
      <c r="AU226" s="164">
        <f>LicenseeSelect!AU1414</f>
        <v>6.9000000000000006E-2</v>
      </c>
      <c r="AV226" s="47">
        <f>LicenseeSelect!AV1414</f>
        <v>6.9000000000000006E-2</v>
      </c>
      <c r="AW226" s="47">
        <f>LicenseeSelect!AW1414</f>
        <v>6.9000000000000006E-2</v>
      </c>
      <c r="AX226" s="47">
        <f>LicenseeSelect!AX1414</f>
        <v>6.9000000000000006E-2</v>
      </c>
      <c r="AY226" s="47">
        <f>LicenseeSelect!AY1414</f>
        <v>6.9000000000000006E-2</v>
      </c>
      <c r="BA226" s="38" t="str">
        <f ca="1">$A$1</f>
        <v>Transform</v>
      </c>
      <c r="BB226" s="38" t="str">
        <f>$A$186</f>
        <v>Finance inputs</v>
      </c>
      <c r="BC226" s="38" t="str">
        <f>$B$223</f>
        <v>Allowed return on equity</v>
      </c>
    </row>
    <row r="227" spans="1:56" customFormat="1" ht="14.25">
      <c r="F227" s="124"/>
      <c r="H227" s="124"/>
      <c r="AT227" s="76"/>
    </row>
    <row r="228" spans="1:56" customFormat="1" ht="14.25">
      <c r="E228" t="s">
        <v>182</v>
      </c>
      <c r="F228" s="124"/>
      <c r="G228" s="37" t="s">
        <v>126</v>
      </c>
      <c r="H228" s="124"/>
      <c r="AT228" s="76"/>
      <c r="AU228" s="153">
        <f>AU224+AU225*(AU226-AU224)</f>
        <v>5.704E-2</v>
      </c>
      <c r="AV228" s="54">
        <f>AV224+AV225*(AV226-AV224)</f>
        <v>5.704E-2</v>
      </c>
      <c r="AW228" s="54">
        <f>AW224+AW225*(AW226-AW224)</f>
        <v>5.704E-2</v>
      </c>
      <c r="AX228" s="54">
        <f>AX224+AX225*(AX226-AX224)</f>
        <v>5.704E-2</v>
      </c>
      <c r="AY228" s="90">
        <f>AY224+AY225*(AY226-AY224)</f>
        <v>5.704E-2</v>
      </c>
      <c r="BA228" s="38" t="str">
        <f ca="1">$A$1</f>
        <v>Transform</v>
      </c>
      <c r="BB228" s="38" t="str">
        <f>$A$186</f>
        <v>Finance inputs</v>
      </c>
      <c r="BC228" s="38" t="str">
        <f>$B$223</f>
        <v>Allowed return on equity</v>
      </c>
    </row>
    <row r="229" spans="1:56">
      <c r="A229"/>
      <c r="BA229" s="38"/>
    </row>
    <row r="230" spans="1:56" ht="17.649999999999999" thickBot="1">
      <c r="A230"/>
      <c r="B230" s="8" t="s">
        <v>183</v>
      </c>
      <c r="BA230" s="38"/>
    </row>
    <row r="231" spans="1:56" ht="15.75" thickTop="1">
      <c r="A231"/>
      <c r="E231" s="37" t="s">
        <v>154</v>
      </c>
      <c r="F231" s="123" t="str">
        <f>LicenseeSelect!F1415</f>
        <v>SpC 2.3</v>
      </c>
      <c r="G231" s="37" t="s">
        <v>59</v>
      </c>
      <c r="H231" s="123" t="str">
        <f>LicenseeSelect!H1415</f>
        <v>G</v>
      </c>
      <c r="AU231" s="164">
        <f>LicenseeSelect!AU1415</f>
        <v>0.55000000000000004</v>
      </c>
      <c r="AV231" s="47">
        <f>LicenseeSelect!AV1415</f>
        <v>0.55000000000000004</v>
      </c>
      <c r="AW231" s="47">
        <f>LicenseeSelect!AW1415</f>
        <v>0.55000000000000004</v>
      </c>
      <c r="AX231" s="47">
        <f>LicenseeSelect!AX1415</f>
        <v>0.55000000000000004</v>
      </c>
      <c r="AY231" s="47">
        <f>LicenseeSelect!AY1415</f>
        <v>0.55000000000000004</v>
      </c>
      <c r="BA231" s="38" t="str">
        <f ca="1">$A$1</f>
        <v>Transform</v>
      </c>
      <c r="BB231" s="38" t="str">
        <f>$A$186</f>
        <v>Finance inputs</v>
      </c>
      <c r="BC231" s="38" t="str">
        <f>$B$223</f>
        <v>Allowed return on equity</v>
      </c>
    </row>
    <row r="232" spans="1:56">
      <c r="A232"/>
      <c r="E232" s="37" t="s">
        <v>184</v>
      </c>
      <c r="G232" s="37" t="s">
        <v>126</v>
      </c>
      <c r="I232" s="57"/>
      <c r="AU232" s="170">
        <f>AU217*AU231+AU228*(1-AU231)</f>
        <v>4.2048152358916069E-2</v>
      </c>
      <c r="AV232" s="46">
        <f>AV217*AV231+AV228*(1-AV231)</f>
        <v>4.3006260122659797E-2</v>
      </c>
      <c r="AW232" s="46">
        <f>AW217*AW231+AW228*(1-AW231)</f>
        <v>4.4321168233620478E-2</v>
      </c>
      <c r="AX232" s="46">
        <f>AX217*AX231+AX228*(1-AX231)</f>
        <v>4.554729235070655E-2</v>
      </c>
      <c r="AY232" s="46">
        <f>AY217*AY231+AY228*(1-AY231)</f>
        <v>4.642933454867057E-2</v>
      </c>
      <c r="BA232" s="38" t="str">
        <f ca="1">$A$1</f>
        <v>Transform</v>
      </c>
      <c r="BB232" s="38" t="str">
        <f>$A$186</f>
        <v>Finance inputs</v>
      </c>
      <c r="BC232" s="38" t="str">
        <f>$B$230</f>
        <v>Vanilla allowed return of capital</v>
      </c>
    </row>
    <row r="233" spans="1:56"/>
    <row r="234" spans="1:56" ht="17.649999999999999" thickBot="1">
      <c r="B234" s="8" t="s">
        <v>580</v>
      </c>
      <c r="I234" s="57"/>
      <c r="AU234"/>
      <c r="AV234"/>
      <c r="AW234"/>
      <c r="AX234"/>
      <c r="AY234"/>
      <c r="BA234" s="38"/>
    </row>
    <row r="235" spans="1:56" ht="16.149999999999999" thickTop="1" thickBot="1">
      <c r="C235" s="11" t="s">
        <v>186</v>
      </c>
      <c r="D235" s="37"/>
      <c r="I235" s="57"/>
      <c r="AU235"/>
      <c r="AV235"/>
      <c r="AW235"/>
      <c r="AX235"/>
      <c r="AY235"/>
      <c r="BA235" s="38"/>
    </row>
    <row r="236" spans="1:56">
      <c r="E236" s="37" t="s">
        <v>546</v>
      </c>
      <c r="G236" s="37" t="s">
        <v>59</v>
      </c>
      <c r="I236" s="57"/>
      <c r="AH236"/>
      <c r="AI236"/>
      <c r="AJ236"/>
      <c r="AK236"/>
      <c r="AL236"/>
      <c r="AM236"/>
      <c r="AN236"/>
      <c r="AO236"/>
      <c r="AP236"/>
      <c r="AQ236"/>
      <c r="AR236"/>
      <c r="AS236"/>
      <c r="AT236" s="76"/>
      <c r="AU236" s="153">
        <f>1-AU231</f>
        <v>0.44999999999999996</v>
      </c>
      <c r="AV236" s="54">
        <f>1-AV231</f>
        <v>0.44999999999999996</v>
      </c>
      <c r="AW236" s="54">
        <f>1-AW231</f>
        <v>0.44999999999999996</v>
      </c>
      <c r="AX236" s="54">
        <f>1-AX231</f>
        <v>0.44999999999999996</v>
      </c>
      <c r="AY236" s="54">
        <f>1-AY231</f>
        <v>0.44999999999999996</v>
      </c>
      <c r="BA236" s="38" t="str">
        <f ca="1">$A$1</f>
        <v>Transform</v>
      </c>
      <c r="BB236" s="38" t="str">
        <f>$A$186</f>
        <v>Finance inputs</v>
      </c>
      <c r="BC236" s="38" t="str">
        <f>$B$234</f>
        <v>Semi nominal WACC</v>
      </c>
      <c r="BD236" s="38" t="str">
        <f>$C$235</f>
        <v>Notional structure</v>
      </c>
    </row>
    <row r="237" spans="1:56">
      <c r="E237" s="37" t="s">
        <v>1041</v>
      </c>
      <c r="G237" s="37" t="s">
        <v>59</v>
      </c>
      <c r="I237" s="57"/>
      <c r="AH237"/>
      <c r="AI237"/>
      <c r="AJ237"/>
      <c r="AK237"/>
      <c r="AL237"/>
      <c r="AM237"/>
      <c r="AN237"/>
      <c r="AO237"/>
      <c r="AP237"/>
      <c r="AQ237"/>
      <c r="AR237"/>
      <c r="AS237"/>
      <c r="AT237" s="76"/>
      <c r="AU237" s="153">
        <f>AU256*(1-AU236)</f>
        <v>5.5000000000000007E-2</v>
      </c>
      <c r="AV237" s="54">
        <f>AV256*(1-AV236)</f>
        <v>5.5000000000000007E-2</v>
      </c>
      <c r="AW237" s="54">
        <f>AW256*(1-AW236)</f>
        <v>5.5000000000000007E-2</v>
      </c>
      <c r="AX237" s="54">
        <f>AX256*(1-AX236)</f>
        <v>5.5000000000000007E-2</v>
      </c>
      <c r="AY237" s="54">
        <f>AY256*(1-AY236)</f>
        <v>5.5000000000000007E-2</v>
      </c>
      <c r="BA237" s="38" t="str">
        <f ca="1">$A$1</f>
        <v>Transform</v>
      </c>
      <c r="BB237" s="38" t="str">
        <f>$A$186</f>
        <v>Finance inputs</v>
      </c>
      <c r="BC237" s="38" t="str">
        <f>$B$234</f>
        <v>Semi nominal WACC</v>
      </c>
      <c r="BD237" s="38" t="str">
        <f>$C$235</f>
        <v>Notional structure</v>
      </c>
    </row>
    <row r="238" spans="1:56">
      <c r="E238" s="37" t="s">
        <v>547</v>
      </c>
      <c r="G238" s="37" t="s">
        <v>59</v>
      </c>
      <c r="I238" s="57"/>
      <c r="AH238"/>
      <c r="AI238"/>
      <c r="AJ238"/>
      <c r="AK238"/>
      <c r="AL238"/>
      <c r="AM238"/>
      <c r="AN238"/>
      <c r="AO238"/>
      <c r="AP238"/>
      <c r="AQ238"/>
      <c r="AR238"/>
      <c r="AS238"/>
      <c r="AT238" s="76"/>
      <c r="AU238" s="153">
        <f>1-(SUM(AU236:AU237))</f>
        <v>0.495</v>
      </c>
      <c r="AV238" s="54">
        <f t="shared" ref="AV238:AY238" si="90">1-(SUM(AV236:AV237))</f>
        <v>0.495</v>
      </c>
      <c r="AW238" s="54">
        <f t="shared" si="90"/>
        <v>0.495</v>
      </c>
      <c r="AX238" s="54">
        <f t="shared" si="90"/>
        <v>0.495</v>
      </c>
      <c r="AY238" s="54">
        <f t="shared" si="90"/>
        <v>0.495</v>
      </c>
      <c r="BA238" s="38" t="str">
        <f ca="1">$A$1</f>
        <v>Transform</v>
      </c>
      <c r="BB238" s="38" t="str">
        <f>$A$186</f>
        <v>Finance inputs</v>
      </c>
      <c r="BC238" s="38" t="str">
        <f>$B$234</f>
        <v>Semi nominal WACC</v>
      </c>
      <c r="BD238" s="38" t="str">
        <f>$C$235</f>
        <v>Notional structure</v>
      </c>
    </row>
    <row r="239" spans="1:56">
      <c r="I239" s="57"/>
      <c r="AU239"/>
      <c r="AV239"/>
      <c r="AW239"/>
      <c r="AX239"/>
      <c r="AY239"/>
      <c r="BA239" s="38"/>
    </row>
    <row r="240" spans="1:56" ht="15.75" thickBot="1">
      <c r="C240" s="11" t="s">
        <v>585</v>
      </c>
      <c r="D240" s="37"/>
      <c r="I240" s="57"/>
      <c r="AU240"/>
      <c r="AV240"/>
      <c r="AW240"/>
      <c r="AX240"/>
      <c r="AY240"/>
      <c r="BA240" s="38"/>
    </row>
    <row r="241" spans="2:56">
      <c r="E241" s="37" t="s">
        <v>583</v>
      </c>
      <c r="G241" s="37" t="s">
        <v>740</v>
      </c>
      <c r="I241" s="58"/>
      <c r="AH241"/>
      <c r="AI241"/>
      <c r="AJ241"/>
      <c r="AK241"/>
      <c r="AL241"/>
      <c r="AM241"/>
      <c r="AN241"/>
      <c r="AO241"/>
      <c r="AP241"/>
      <c r="AQ241"/>
      <c r="AR241"/>
      <c r="AS241"/>
      <c r="AT241" s="76"/>
      <c r="AU241" s="139">
        <f>AU220</f>
        <v>5.1201562778148135E-2</v>
      </c>
      <c r="AV241" s="51">
        <f>AV220</f>
        <v>5.2979810787656456E-2</v>
      </c>
      <c r="AW241" s="51">
        <f>AW220</f>
        <v>5.5420280241599507E-2</v>
      </c>
      <c r="AX241" s="51">
        <f>AX220</f>
        <v>5.7695966602911319E-2</v>
      </c>
      <c r="AY241" s="51">
        <f>AY220</f>
        <v>5.9436811710432247E-2</v>
      </c>
      <c r="BA241" s="38" t="str">
        <f ca="1">$A$1</f>
        <v>Transform</v>
      </c>
      <c r="BB241" s="38" t="str">
        <f>$A$186</f>
        <v>Finance inputs</v>
      </c>
      <c r="BC241" s="38" t="str">
        <f>$B$234</f>
        <v>Semi nominal WACC</v>
      </c>
      <c r="BD241" s="38" t="str">
        <f>$C$240</f>
        <v>WACC</v>
      </c>
    </row>
    <row r="242" spans="2:56">
      <c r="E242" s="37" t="s">
        <v>619</v>
      </c>
      <c r="G242" s="37" t="s">
        <v>740</v>
      </c>
      <c r="I242" s="58"/>
      <c r="AH242"/>
      <c r="AI242"/>
      <c r="AJ242"/>
      <c r="AK242"/>
      <c r="AL242"/>
      <c r="AM242"/>
      <c r="AN242"/>
      <c r="AO242"/>
      <c r="AP242"/>
      <c r="AQ242"/>
      <c r="AR242"/>
      <c r="AS242"/>
      <c r="AT242" s="76"/>
      <c r="AU242" s="153">
        <f>((1+AU228)*(1+AU198)-1)*AU236+((1+AU217)*(1+AU198)-1)*AU237+AU241*AU238</f>
        <v>5.8533458318325314E-2</v>
      </c>
      <c r="AV242" s="54">
        <f>((1+AV228)*(1+AV198)-1)*AV236+((1+AV217)*(1+AV198)-1)*AV237+AV241*AV238</f>
        <v>6.4876540846430075E-2</v>
      </c>
      <c r="AW242" s="54">
        <f>((1+AW228)*(1+AW198)-1)*AW236+((1+AW217)*(1+AW198)-1)*AW237+AW241*AW238</f>
        <v>6.5939580695348582E-2</v>
      </c>
      <c r="AX242" s="54">
        <f>((1+AX228)*(1+AX198)-1)*AX236+((1+AX217)*(1+AX198)-1)*AX237+AX241*AX238</f>
        <v>6.7312799788279504E-2</v>
      </c>
      <c r="AY242" s="54">
        <f>((1+AY228)*(1+AY198)-1)*AY236+((1+AY217)*(1+AY198)-1)*AY237+AY241*AY238</f>
        <v>6.8285534073336318E-2</v>
      </c>
      <c r="BA242" s="38" t="str">
        <f ca="1">$A$1</f>
        <v>Transform</v>
      </c>
      <c r="BB242" s="38" t="str">
        <f>$A$186</f>
        <v>Finance inputs</v>
      </c>
      <c r="BC242" s="38" t="str">
        <f>$B$234</f>
        <v>Semi nominal WACC</v>
      </c>
      <c r="BD242" s="38" t="str">
        <f>$C$240</f>
        <v>WACC</v>
      </c>
    </row>
    <row r="243" spans="2:56">
      <c r="I243" s="57"/>
      <c r="AU243" s="171"/>
      <c r="AV243" s="14"/>
      <c r="AW243" s="14"/>
      <c r="AX243" s="14"/>
      <c r="AY243" s="14"/>
      <c r="BA243" s="38"/>
    </row>
    <row r="244" spans="2:56" ht="15.75" thickBot="1">
      <c r="C244" s="11" t="s">
        <v>187</v>
      </c>
      <c r="D244" s="37"/>
      <c r="I244" s="57"/>
      <c r="AU244"/>
      <c r="AV244"/>
      <c r="AW244"/>
      <c r="AX244"/>
      <c r="AY244"/>
      <c r="BA244" s="38"/>
    </row>
    <row r="245" spans="2:56">
      <c r="E245" s="37" t="s">
        <v>188</v>
      </c>
      <c r="G245" s="37" t="s">
        <v>139</v>
      </c>
      <c r="I245" s="57"/>
      <c r="J245" s="37" t="s">
        <v>11</v>
      </c>
      <c r="AR245" s="46">
        <f t="shared" ref="AR245:AY245" si="91">AR198*RIIO2+AR198*(AR236+AR237)*RIIO3</f>
        <v>5.5469014561463137E-2</v>
      </c>
      <c r="AS245" s="46">
        <f t="shared" si="91"/>
        <v>3.2148357289527807E-2</v>
      </c>
      <c r="AT245" s="211">
        <f t="shared" si="91"/>
        <v>4.8897455881424579E-2</v>
      </c>
      <c r="AU245" s="153">
        <f t="shared" si="91"/>
        <v>5.5809027441573265E-3</v>
      </c>
      <c r="AV245" s="54">
        <f t="shared" si="91"/>
        <v>1.0670704930072016E-2</v>
      </c>
      <c r="AW245" s="54">
        <f t="shared" si="91"/>
        <v>1.0405881710866625E-2</v>
      </c>
      <c r="AX245" s="54">
        <f t="shared" si="91"/>
        <v>1.0521182756485411E-2</v>
      </c>
      <c r="AY245" s="54">
        <f t="shared" si="91"/>
        <v>1.0541064560568199E-2</v>
      </c>
      <c r="BA245" s="38" t="str">
        <f ca="1">$A$1</f>
        <v>Transform</v>
      </c>
      <c r="BB245" s="38" t="str">
        <f>$A$186</f>
        <v>Finance inputs</v>
      </c>
      <c r="BC245" s="38" t="str">
        <f>$B$234</f>
        <v>Semi nominal WACC</v>
      </c>
      <c r="BD245" s="38" t="str">
        <f>$C$244</f>
        <v>RAV indexation</v>
      </c>
    </row>
    <row r="246" spans="2:56">
      <c r="E246" s="37" t="s">
        <v>548</v>
      </c>
      <c r="G246" s="37" t="s">
        <v>33</v>
      </c>
      <c r="I246" s="57"/>
      <c r="J246" s="37" t="s">
        <v>11</v>
      </c>
      <c r="AR246" s="48">
        <f t="shared" ref="AR246:AY246" si="92">AR189+(1+AR245)*AQ246</f>
        <v>1</v>
      </c>
      <c r="AS246" s="48">
        <f t="shared" si="92"/>
        <v>1.0321483572895278</v>
      </c>
      <c r="AT246" s="212">
        <f t="shared" si="92"/>
        <v>1.0826177860531774</v>
      </c>
      <c r="AU246" s="158">
        <f t="shared" si="92"/>
        <v>1.0886597706262351</v>
      </c>
      <c r="AV246" s="55">
        <f t="shared" si="92"/>
        <v>1.1002765378078276</v>
      </c>
      <c r="AW246" s="55">
        <f t="shared" si="92"/>
        <v>1.1117258853094976</v>
      </c>
      <c r="AX246" s="55">
        <f t="shared" si="92"/>
        <v>1.1234225565239544</v>
      </c>
      <c r="AY246" s="55">
        <f t="shared" si="92"/>
        <v>1.1352646262210719</v>
      </c>
      <c r="BA246" s="38" t="str">
        <f ca="1">$A$1</f>
        <v>Transform</v>
      </c>
      <c r="BB246" s="38" t="str">
        <f>$A$186</f>
        <v>Finance inputs</v>
      </c>
      <c r="BC246" s="38" t="str">
        <f>$B$234</f>
        <v>Semi nominal WACC</v>
      </c>
      <c r="BD246" s="38" t="str">
        <f>$C$244</f>
        <v>RAV indexation</v>
      </c>
    </row>
    <row r="247" spans="2:56">
      <c r="E247" s="37" t="s">
        <v>189</v>
      </c>
      <c r="G247" s="37" t="s">
        <v>744</v>
      </c>
      <c r="I247" s="57"/>
      <c r="AH247"/>
      <c r="AI247"/>
      <c r="AJ247"/>
      <c r="AK247"/>
      <c r="AL247"/>
      <c r="AM247"/>
      <c r="AN247"/>
      <c r="AO247"/>
      <c r="AP247"/>
      <c r="AQ247"/>
      <c r="AR247"/>
      <c r="AS247"/>
      <c r="AT247" s="76"/>
      <c r="AU247" s="153">
        <f>AU236*AU228+AU237*AU217+AU238*AU241</f>
        <v>5.2650788811074933E-2</v>
      </c>
      <c r="AV247" s="54">
        <f>AV236*AV228+AV237*AV217+AV238*AV241</f>
        <v>5.3626832352155922E-2</v>
      </c>
      <c r="AW247" s="54">
        <f>AW236*AW228+AW237*AW217+AW238*AW241</f>
        <v>5.4966355542953801E-2</v>
      </c>
      <c r="AX247" s="54">
        <f>AX236*AX228+AX237*AX217+AX238*AX241</f>
        <v>5.6215432703511758E-2</v>
      </c>
      <c r="AY247" s="54">
        <f>AY236*AY228+AY237*AY217+AY238*AY241</f>
        <v>5.7165355251531019E-2</v>
      </c>
      <c r="BA247" s="38" t="str">
        <f ca="1">$A$1</f>
        <v>Transform</v>
      </c>
      <c r="BB247" s="38" t="str">
        <f>$A$186</f>
        <v>Finance inputs</v>
      </c>
      <c r="BC247" s="38" t="str">
        <f>$B$234</f>
        <v>Semi nominal WACC</v>
      </c>
      <c r="BD247" s="38" t="str">
        <f>$C$244</f>
        <v>RAV indexation</v>
      </c>
    </row>
    <row r="248" spans="2:56">
      <c r="E248" s="37" t="s">
        <v>745</v>
      </c>
      <c r="G248" s="37" t="s">
        <v>33</v>
      </c>
      <c r="I248" s="57"/>
      <c r="AH248"/>
      <c r="AI248"/>
      <c r="AJ248"/>
      <c r="AK248"/>
      <c r="AL248"/>
      <c r="AM248"/>
      <c r="AN248"/>
      <c r="AO248"/>
      <c r="AP248"/>
      <c r="AQ248"/>
      <c r="AR248"/>
      <c r="AS248"/>
      <c r="AT248" s="76"/>
      <c r="AU248" s="158">
        <f t="shared" ref="AU248:AY248" si="93">AU246*RIIO3+PCf*(RIIO1+RIIO2)</f>
        <v>1.0886597706262351</v>
      </c>
      <c r="AV248" s="67">
        <f t="shared" si="93"/>
        <v>1.1002765378078276</v>
      </c>
      <c r="AW248" s="67">
        <f t="shared" si="93"/>
        <v>1.1117258853094976</v>
      </c>
      <c r="AX248" s="67">
        <f t="shared" si="93"/>
        <v>1.1234225565239544</v>
      </c>
      <c r="AY248" s="67">
        <f t="shared" si="93"/>
        <v>1.1352646262210719</v>
      </c>
      <c r="BA248" s="38" t="str">
        <f ca="1">$A$1</f>
        <v>Transform</v>
      </c>
      <c r="BB248" s="38" t="str">
        <f>$A$186</f>
        <v>Finance inputs</v>
      </c>
      <c r="BC248" s="38" t="str">
        <f>$B$234</f>
        <v>Semi nominal WACC</v>
      </c>
      <c r="BD248" s="38" t="str">
        <f>$C$244</f>
        <v>RAV indexation</v>
      </c>
    </row>
    <row r="249" spans="2:56">
      <c r="E249" s="37" t="s">
        <v>549</v>
      </c>
      <c r="G249" s="37" t="s">
        <v>139</v>
      </c>
      <c r="I249" s="57"/>
      <c r="AH249"/>
      <c r="AI249"/>
      <c r="AJ249"/>
      <c r="AK249"/>
      <c r="AL249"/>
      <c r="AM249"/>
      <c r="AN249"/>
      <c r="AO249"/>
      <c r="AP249"/>
      <c r="AQ249"/>
      <c r="AR249"/>
      <c r="AS249"/>
      <c r="AT249" s="76"/>
      <c r="AU249" s="153">
        <f>AU245*RIIO3+AU198*(RIIO1+RIIO2)</f>
        <v>5.5809027441573265E-3</v>
      </c>
      <c r="AV249" s="54">
        <f>AV245*RIIO3+AV198*(RIIO1+RIIO2)</f>
        <v>1.0670704930072016E-2</v>
      </c>
      <c r="AW249" s="54">
        <f>AW245*RIIO3+AW198*(RIIO1+RIIO2)</f>
        <v>1.0405881710866625E-2</v>
      </c>
      <c r="AX249" s="54">
        <f>AX245*RIIO3+AX198*(RIIO1+RIIO2)</f>
        <v>1.0521182756485411E-2</v>
      </c>
      <c r="AY249" s="54">
        <f>AY245*RIIO3+AY198*(RIIO1+RIIO2)</f>
        <v>1.0541064560568199E-2</v>
      </c>
      <c r="BA249" s="38" t="str">
        <f ca="1">$A$1</f>
        <v>Transform</v>
      </c>
      <c r="BB249" s="38" t="str">
        <f>$A$186</f>
        <v>Finance inputs</v>
      </c>
      <c r="BC249" s="38" t="str">
        <f>$B$234</f>
        <v>Semi nominal WACC</v>
      </c>
      <c r="BD249" s="38" t="str">
        <f>$C$244</f>
        <v>RAV indexation</v>
      </c>
    </row>
    <row r="250" spans="2:56">
      <c r="I250" s="57"/>
      <c r="AI250" s="89"/>
      <c r="AJ250" s="89"/>
      <c r="AK250" s="89"/>
      <c r="AL250" s="89"/>
      <c r="AM250" s="89"/>
      <c r="AN250" s="89"/>
      <c r="AO250" s="89"/>
      <c r="AP250" s="89"/>
      <c r="AQ250" s="89"/>
      <c r="AR250" s="89"/>
      <c r="AS250" s="89"/>
      <c r="AT250" s="213"/>
      <c r="AU250" s="89"/>
      <c r="AV250" s="89"/>
      <c r="AW250" s="89"/>
      <c r="AX250" s="89"/>
      <c r="AY250" s="89"/>
      <c r="BA250" s="38"/>
    </row>
    <row r="251" spans="2:56" ht="17.649999999999999" thickBot="1">
      <c r="B251" s="8" t="s">
        <v>193</v>
      </c>
      <c r="BA251" s="38"/>
    </row>
    <row r="252" spans="2:56" ht="15.75" thickTop="1">
      <c r="E252" s="37" t="s">
        <v>152</v>
      </c>
      <c r="F252" s="123" t="str">
        <f>LicenseeSelect!F1403</f>
        <v>SpC 2.3</v>
      </c>
      <c r="G252" s="37" t="s">
        <v>59</v>
      </c>
      <c r="H252" s="123">
        <f>LicenseeSelect!H1403</f>
        <v>0</v>
      </c>
      <c r="I252" s="47">
        <f>LicenseeSelect!I1403</f>
        <v>0.55000000000000004</v>
      </c>
      <c r="BA252" s="38" t="str">
        <f t="shared" ref="BA252:BA256" ca="1" si="94">$A$1</f>
        <v>Transform</v>
      </c>
      <c r="BB252" s="38" t="str">
        <f t="shared" ref="BB252:BB256" si="95">$A$186</f>
        <v>Finance inputs</v>
      </c>
      <c r="BC252" s="38" t="str">
        <f t="shared" ref="BC252:BC256" si="96">$B$251</f>
        <v>Other finance inputs</v>
      </c>
    </row>
    <row r="253" spans="2:56">
      <c r="E253" s="37" t="s">
        <v>156</v>
      </c>
      <c r="F253" s="123">
        <f>LicenseeSelect!F1404</f>
        <v>0</v>
      </c>
      <c r="G253" s="37" t="s">
        <v>59</v>
      </c>
      <c r="H253" s="123">
        <f>LicenseeSelect!H1404</f>
        <v>0</v>
      </c>
      <c r="AU253" s="164">
        <f>LicenseeSelect!AU1404</f>
        <v>0</v>
      </c>
      <c r="AV253" s="47">
        <f>LicenseeSelect!AV1404</f>
        <v>0</v>
      </c>
      <c r="AW253" s="47">
        <f>LicenseeSelect!AW1404</f>
        <v>0</v>
      </c>
      <c r="AX253" s="47">
        <f>LicenseeSelect!AX1404</f>
        <v>0</v>
      </c>
      <c r="AY253" s="47">
        <f>LicenseeSelect!AY1404</f>
        <v>0</v>
      </c>
      <c r="BA253" s="38" t="str">
        <f t="shared" ca="1" si="94"/>
        <v>Transform</v>
      </c>
      <c r="BB253" s="38" t="str">
        <f t="shared" si="95"/>
        <v>Finance inputs</v>
      </c>
      <c r="BC253" s="38" t="str">
        <f t="shared" si="96"/>
        <v>Other finance inputs</v>
      </c>
    </row>
    <row r="254" spans="2:56">
      <c r="E254" s="37" t="s">
        <v>157</v>
      </c>
      <c r="F254" s="123">
        <f>LicenseeSelect!F1405</f>
        <v>0</v>
      </c>
      <c r="G254" s="37" t="s">
        <v>59</v>
      </c>
      <c r="H254" s="123">
        <f>LicenseeSelect!H1405</f>
        <v>0</v>
      </c>
      <c r="AU254" s="164">
        <f>LicenseeSelect!AU1405</f>
        <v>0.05</v>
      </c>
      <c r="AV254" s="47">
        <f>LicenseeSelect!AV1405</f>
        <v>0.05</v>
      </c>
      <c r="AW254" s="47">
        <f>LicenseeSelect!AW1405</f>
        <v>0.05</v>
      </c>
      <c r="AX254" s="47">
        <f>LicenseeSelect!AX1405</f>
        <v>0.05</v>
      </c>
      <c r="AY254" s="47">
        <f>LicenseeSelect!AY1405</f>
        <v>0.05</v>
      </c>
      <c r="BA254" s="38" t="str">
        <f t="shared" ca="1" si="94"/>
        <v>Transform</v>
      </c>
      <c r="BB254" s="38" t="str">
        <f t="shared" si="95"/>
        <v>Finance inputs</v>
      </c>
      <c r="BC254" s="38" t="str">
        <f t="shared" si="96"/>
        <v>Other finance inputs</v>
      </c>
    </row>
    <row r="255" spans="2:56">
      <c r="E255" s="37" t="s">
        <v>1055</v>
      </c>
      <c r="F255" s="123">
        <f>LicenseeSelect!F1406</f>
        <v>0</v>
      </c>
      <c r="G255" s="37" t="s">
        <v>59</v>
      </c>
      <c r="H255" s="123">
        <f>LicenseeSelect!H1406</f>
        <v>0</v>
      </c>
      <c r="AU255" s="164">
        <f>LicenseeSelect!AU1406</f>
        <v>0.03</v>
      </c>
      <c r="AV255" s="47">
        <f>LicenseeSelect!AV1406</f>
        <v>0.03</v>
      </c>
      <c r="AW255" s="47">
        <f>LicenseeSelect!AW1406</f>
        <v>0.03</v>
      </c>
      <c r="AX255" s="47">
        <f>LicenseeSelect!AX1406</f>
        <v>0.03</v>
      </c>
      <c r="AY255" s="47">
        <f>LicenseeSelect!AY1406</f>
        <v>0.03</v>
      </c>
      <c r="BA255" s="38" t="str">
        <f t="shared" ca="1" si="94"/>
        <v>Transform</v>
      </c>
      <c r="BB255" s="38" t="str">
        <f t="shared" si="95"/>
        <v>Finance inputs</v>
      </c>
      <c r="BC255" s="38" t="str">
        <f t="shared" si="96"/>
        <v>Other finance inputs</v>
      </c>
    </row>
    <row r="256" spans="2:56">
      <c r="E256" s="37" t="s">
        <v>158</v>
      </c>
      <c r="F256" s="123">
        <f>LicenseeSelect!F1407</f>
        <v>0</v>
      </c>
      <c r="G256" s="37" t="s">
        <v>59</v>
      </c>
      <c r="H256" s="123">
        <f>LicenseeSelect!H1407</f>
        <v>0</v>
      </c>
      <c r="AU256" s="164">
        <f>LicenseeSelect!AU1407</f>
        <v>0.1</v>
      </c>
      <c r="AV256" s="47">
        <f>LicenseeSelect!AV1407</f>
        <v>0.1</v>
      </c>
      <c r="AW256" s="47">
        <f>LicenseeSelect!AW1407</f>
        <v>0.1</v>
      </c>
      <c r="AX256" s="47">
        <f>LicenseeSelect!AX1407</f>
        <v>0.1</v>
      </c>
      <c r="AY256" s="47">
        <f>LicenseeSelect!AY1407</f>
        <v>0.1</v>
      </c>
      <c r="BA256" s="38" t="str">
        <f t="shared" ca="1" si="94"/>
        <v>Transform</v>
      </c>
      <c r="BB256" s="38" t="str">
        <f t="shared" si="95"/>
        <v>Finance inputs</v>
      </c>
      <c r="BC256" s="38" t="str">
        <f t="shared" si="96"/>
        <v>Other finance inputs</v>
      </c>
    </row>
    <row r="257" spans="1:55">
      <c r="BA257" s="38"/>
    </row>
    <row r="258" spans="1:55" ht="17.649999999999999" thickBot="1">
      <c r="B258" s="8" t="s">
        <v>191</v>
      </c>
      <c r="BA258" s="38"/>
    </row>
    <row r="259" spans="1:55" ht="15.75" thickTop="1">
      <c r="E259" s="37" t="s">
        <v>38</v>
      </c>
      <c r="F259" s="123">
        <f>LicenseeSelect!F78</f>
        <v>0</v>
      </c>
      <c r="G259" s="37" t="str">
        <f>nominal</f>
        <v>£m nominal</v>
      </c>
      <c r="H259" s="123" t="str">
        <f>LicenseeSelect!H78</f>
        <v>ANDt</v>
      </c>
      <c r="AU259" s="162">
        <f>LicenseeSelect!AU78</f>
        <v>0</v>
      </c>
      <c r="AV259" s="41">
        <f>LicenseeSelect!AV78</f>
        <v>0</v>
      </c>
      <c r="AW259" s="41">
        <f>LicenseeSelect!AW78</f>
        <v>0</v>
      </c>
      <c r="AX259" s="41">
        <f>LicenseeSelect!AX78</f>
        <v>0</v>
      </c>
      <c r="AY259" s="41">
        <f>LicenseeSelect!AY78</f>
        <v>0</v>
      </c>
      <c r="BA259" s="38" t="str">
        <f ca="1">$A$1</f>
        <v>Transform</v>
      </c>
      <c r="BB259" s="38" t="str">
        <f>$A$186</f>
        <v>Finance inputs</v>
      </c>
      <c r="BC259" s="38" t="str">
        <f>$B$258</f>
        <v>Tax allowance</v>
      </c>
    </row>
    <row r="260" spans="1:55">
      <c r="E260" s="37" t="s">
        <v>40</v>
      </c>
      <c r="F260" s="123">
        <f>LicenseeSelect!F79</f>
        <v>0</v>
      </c>
      <c r="G260" s="37" t="str">
        <f>nominal</f>
        <v>£m nominal</v>
      </c>
      <c r="H260" s="123" t="str">
        <f>LicenseeSelect!H79</f>
        <v>TDNIt</v>
      </c>
      <c r="AU260" s="162">
        <f>LicenseeSelect!AU79</f>
        <v>0</v>
      </c>
      <c r="AV260" s="41">
        <f>LicenseeSelect!AV79</f>
        <v>0</v>
      </c>
      <c r="AW260" s="41">
        <f>LicenseeSelect!AW79</f>
        <v>0</v>
      </c>
      <c r="AX260" s="41">
        <f>LicenseeSelect!AX79</f>
        <v>0</v>
      </c>
      <c r="AY260" s="41">
        <f>LicenseeSelect!AY79</f>
        <v>0</v>
      </c>
      <c r="BA260" s="38" t="str">
        <f ca="1">$A$1</f>
        <v>Transform</v>
      </c>
      <c r="BB260" s="38" t="str">
        <f>$A$186</f>
        <v>Finance inputs</v>
      </c>
      <c r="BC260" s="38" t="str">
        <f>$B$258</f>
        <v>Tax allowance</v>
      </c>
    </row>
    <row r="261" spans="1:55">
      <c r="E261" s="37" t="s">
        <v>42</v>
      </c>
      <c r="F261" s="123" t="str">
        <f>LicenseeSelect!F80</f>
        <v>SpC 2.2</v>
      </c>
      <c r="G261" s="37" t="str">
        <f>nominal</f>
        <v>£m nominal</v>
      </c>
      <c r="H261" s="123" t="str">
        <f>LicenseeSelect!H80</f>
        <v>TAXAt</v>
      </c>
      <c r="AU261" s="162">
        <f>LicenseeSelect!AU80</f>
        <v>0</v>
      </c>
      <c r="AV261" s="41">
        <f>LicenseeSelect!AV80</f>
        <v>0</v>
      </c>
      <c r="AW261" s="41">
        <f>LicenseeSelect!AW80</f>
        <v>0</v>
      </c>
      <c r="AX261" s="41">
        <f>LicenseeSelect!AX80</f>
        <v>0</v>
      </c>
      <c r="AY261" s="41">
        <f>LicenseeSelect!AY80</f>
        <v>0</v>
      </c>
      <c r="BA261" s="38" t="str">
        <f ca="1">$A$1</f>
        <v>Transform</v>
      </c>
      <c r="BB261" s="38" t="str">
        <f>$A$186</f>
        <v>Finance inputs</v>
      </c>
      <c r="BC261" s="38" t="str">
        <f>$B$258</f>
        <v>Tax allowance</v>
      </c>
    </row>
    <row r="262" spans="1:55">
      <c r="E262" s="37" t="s">
        <v>45</v>
      </c>
      <c r="F262" s="123">
        <f>LicenseeSelect!F81</f>
        <v>0</v>
      </c>
      <c r="G262" s="37" t="str">
        <f>price_label</f>
        <v>£m 23/24 prices</v>
      </c>
      <c r="H262" s="123" t="str">
        <f>LicenseeSelect!H81</f>
        <v>TTEt</v>
      </c>
      <c r="AU262" s="162">
        <f>LicenseeSelect!AU81</f>
        <v>0</v>
      </c>
      <c r="AV262" s="41">
        <f>LicenseeSelect!AV81</f>
        <v>0</v>
      </c>
      <c r="AW262" s="41">
        <f>LicenseeSelect!AW81</f>
        <v>0</v>
      </c>
      <c r="AX262" s="41">
        <f>LicenseeSelect!AX81</f>
        <v>0</v>
      </c>
      <c r="AY262" s="41">
        <f>LicenseeSelect!AY81</f>
        <v>0</v>
      </c>
      <c r="BA262" s="38" t="str">
        <f ca="1">$A$1</f>
        <v>Transform</v>
      </c>
      <c r="BB262" s="38" t="str">
        <f>$A$186</f>
        <v>Finance inputs</v>
      </c>
      <c r="BC262" s="38" t="str">
        <f>$B$258</f>
        <v>Tax allowance</v>
      </c>
    </row>
    <row r="263" spans="1:55">
      <c r="E263" s="37" t="s">
        <v>56</v>
      </c>
      <c r="F263" s="123">
        <f>LicenseeSelect!F90</f>
        <v>0</v>
      </c>
      <c r="G263" s="37" t="str">
        <f t="shared" si="28"/>
        <v>£m nominal</v>
      </c>
      <c r="H263" s="123" t="str">
        <f>LicenseeSelect!H90</f>
        <v>OTLt</v>
      </c>
      <c r="AU263" s="162">
        <f>LicenseeSelect!AU90</f>
        <v>0</v>
      </c>
      <c r="AV263"/>
      <c r="AW263"/>
      <c r="AX263"/>
      <c r="AY263"/>
      <c r="BA263" s="38" t="str">
        <f t="shared" ca="1" si="26"/>
        <v>Transform</v>
      </c>
      <c r="BB263" s="38" t="str">
        <f t="shared" si="27"/>
        <v>Tax pools</v>
      </c>
    </row>
    <row r="264" spans="1:55">
      <c r="BA264" s="38"/>
    </row>
    <row r="265" spans="1:55">
      <c r="E265" s="37" t="s">
        <v>121</v>
      </c>
      <c r="F265" s="123">
        <f>LicenseeSelect!F1418</f>
        <v>0</v>
      </c>
      <c r="G265" s="37" t="s">
        <v>59</v>
      </c>
      <c r="H265" s="123">
        <f>LicenseeSelect!H1418</f>
        <v>0</v>
      </c>
      <c r="AU265" s="164">
        <f>LicenseeSelect!AU1418</f>
        <v>0.55000000000000004</v>
      </c>
      <c r="AV265" s="47">
        <f>LicenseeSelect!AV1418</f>
        <v>0.55000000000000004</v>
      </c>
      <c r="AW265" s="47">
        <f>LicenseeSelect!AW1418</f>
        <v>0.55000000000000004</v>
      </c>
      <c r="AX265" s="47">
        <f>LicenseeSelect!AX1418</f>
        <v>0.55000000000000004</v>
      </c>
      <c r="AY265" s="47">
        <f>LicenseeSelect!AY1418</f>
        <v>0.55000000000000004</v>
      </c>
      <c r="BA265" s="38" t="str">
        <f ca="1">$A$1</f>
        <v>Transform</v>
      </c>
      <c r="BB265" s="38" t="str">
        <f>$A$186</f>
        <v>Finance inputs</v>
      </c>
      <c r="BC265" s="38" t="str">
        <f>$B$258</f>
        <v>Tax allowance</v>
      </c>
    </row>
    <row r="266" spans="1:55">
      <c r="E266" s="37" t="s">
        <v>122</v>
      </c>
      <c r="F266" s="123">
        <f>LicenseeSelect!F1298</f>
        <v>0</v>
      </c>
      <c r="G266" s="37" t="str">
        <f>price_label</f>
        <v>£m 23/24 prices</v>
      </c>
      <c r="H266" s="123">
        <f>LicenseeSelect!H1298</f>
        <v>0</v>
      </c>
      <c r="AU266" s="162">
        <f>LicenseeSelect!AU1298</f>
        <v>11.968842341336005</v>
      </c>
      <c r="AV266" s="41">
        <f>LicenseeSelect!AV1298</f>
        <v>13.379926699236746</v>
      </c>
      <c r="AW266" s="41">
        <f>LicenseeSelect!AW1298</f>
        <v>14.488192791720845</v>
      </c>
      <c r="AX266" s="41">
        <f>LicenseeSelect!AX1298</f>
        <v>15.424627846615641</v>
      </c>
      <c r="AY266" s="41">
        <f>LicenseeSelect!AY1298</f>
        <v>16.051525290497366</v>
      </c>
      <c r="BA266" s="38" t="str">
        <f ca="1">$A$1</f>
        <v>Transform</v>
      </c>
      <c r="BB266" s="38" t="str">
        <f>$A$186</f>
        <v>Finance inputs</v>
      </c>
      <c r="BC266" s="38" t="str">
        <f>$B$258</f>
        <v>Tax allowance</v>
      </c>
    </row>
    <row r="267" spans="1:55">
      <c r="BA267" s="38"/>
    </row>
    <row r="268" spans="1:55">
      <c r="E268" s="37" t="s">
        <v>141</v>
      </c>
      <c r="F268" s="123">
        <f>LicenseeSelect!F1383</f>
        <v>0</v>
      </c>
      <c r="G268" s="37" t="s">
        <v>59</v>
      </c>
      <c r="H268" s="123" t="str">
        <f>LicenseeSelect!H1383</f>
        <v>CTt</v>
      </c>
      <c r="AU268" s="164">
        <f>LicenseeSelect!AU1383</f>
        <v>0.25</v>
      </c>
      <c r="AV268" s="47">
        <f>LicenseeSelect!AV1383</f>
        <v>0.25</v>
      </c>
      <c r="AW268" s="47">
        <f>LicenseeSelect!AW1383</f>
        <v>0.25</v>
      </c>
      <c r="AX268" s="47">
        <f>LicenseeSelect!AX1383</f>
        <v>0.25</v>
      </c>
      <c r="AY268" s="47">
        <f>LicenseeSelect!AY1383</f>
        <v>0.25</v>
      </c>
      <c r="BA268" s="38" t="str">
        <f ca="1">$A$1</f>
        <v>Transform</v>
      </c>
      <c r="BB268" s="38" t="str">
        <f>$A$186</f>
        <v>Finance inputs</v>
      </c>
      <c r="BC268" s="38" t="str">
        <f>$B$258</f>
        <v>Tax allowance</v>
      </c>
    </row>
    <row r="269" spans="1:55">
      <c r="E269" s="37" t="s">
        <v>309</v>
      </c>
      <c r="F269" s="123">
        <f>LicenseeSelect!F1408</f>
        <v>0</v>
      </c>
      <c r="G269" s="37" t="str">
        <f>nominal</f>
        <v>£m nominal</v>
      </c>
      <c r="H269" s="123">
        <f>LicenseeSelect!H1408</f>
        <v>0</v>
      </c>
      <c r="I269" s="41">
        <f>LicenseeSelect!I1408</f>
        <v>5</v>
      </c>
      <c r="BA269" s="38" t="str">
        <f ca="1">$A$1</f>
        <v>Transform</v>
      </c>
      <c r="BB269" s="38" t="str">
        <f>$A$186</f>
        <v>Finance inputs</v>
      </c>
      <c r="BC269" s="38" t="str">
        <f>$B$258</f>
        <v>Tax allowance</v>
      </c>
    </row>
    <row r="270" spans="1:55">
      <c r="E270" s="37" t="s">
        <v>308</v>
      </c>
      <c r="F270" s="123">
        <f>LicenseeSelect!F1409</f>
        <v>0</v>
      </c>
      <c r="G270" s="37" t="s">
        <v>59</v>
      </c>
      <c r="H270" s="123">
        <f>LicenseeSelect!H1409</f>
        <v>0</v>
      </c>
      <c r="I270" s="47">
        <f>LicenseeSelect!I1409</f>
        <v>0.5</v>
      </c>
      <c r="BA270" s="38" t="str">
        <f ca="1">$A$1</f>
        <v>Transform</v>
      </c>
      <c r="BB270" s="38" t="str">
        <f>$A$186</f>
        <v>Finance inputs</v>
      </c>
      <c r="BC270" s="38" t="str">
        <f>$B$258</f>
        <v>Tax allowance</v>
      </c>
    </row>
    <row r="271" spans="1:55">
      <c r="BA271" s="38"/>
    </row>
    <row r="272" spans="1:55" ht="19.899999999999999" thickBot="1">
      <c r="A272" s="7" t="s">
        <v>23</v>
      </c>
      <c r="BA272" s="38"/>
    </row>
    <row r="273" spans="1:54" ht="15.75" thickTop="1">
      <c r="BA273" s="38"/>
    </row>
    <row r="274" spans="1:54">
      <c r="E274" s="37" t="s">
        <v>538</v>
      </c>
      <c r="F274" s="123">
        <f>LicenseeSelect!F1295</f>
        <v>0</v>
      </c>
      <c r="G274" s="37" t="str">
        <f>price_label</f>
        <v>£m 23/24 prices</v>
      </c>
      <c r="H274" s="123" t="str">
        <f>LicenseeSelect!H1295</f>
        <v>BPIt</v>
      </c>
      <c r="AU274" s="162">
        <f>LicenseeSelect!AU1295</f>
        <v>0.11700000000000001</v>
      </c>
      <c r="AV274" s="41">
        <f>LicenseeSelect!AV1295</f>
        <v>0.114</v>
      </c>
      <c r="AW274" s="41">
        <f>LicenseeSelect!AW1295</f>
        <v>0.112</v>
      </c>
      <c r="AX274" s="41">
        <f>LicenseeSelect!AX1295</f>
        <v>0.109</v>
      </c>
      <c r="AY274" s="41">
        <f>LicenseeSelect!AY1295</f>
        <v>0.106</v>
      </c>
      <c r="BA274" s="38" t="str">
        <f ca="1">$A$1</f>
        <v>Transform</v>
      </c>
      <c r="BB274" s="38" t="str">
        <f>$A$272</f>
        <v>Incentive revenue</v>
      </c>
    </row>
    <row r="275" spans="1:54">
      <c r="BA275" s="38"/>
    </row>
    <row r="276" spans="1:54">
      <c r="E276" s="37" t="s">
        <v>351</v>
      </c>
      <c r="F276" s="123" t="str">
        <f>LicenseeSelect!F39</f>
        <v>SpC 4.2</v>
      </c>
      <c r="G276" s="37" t="str">
        <f t="shared" ref="G276:G282" si="97">price_label</f>
        <v>£m 23/24 prices</v>
      </c>
      <c r="H276" s="123" t="str">
        <f>LicenseeSelect!H39</f>
        <v>ENSIt</v>
      </c>
      <c r="AU276" s="162">
        <f>LicenseeSelect!AU39</f>
        <v>0</v>
      </c>
      <c r="AV276" s="41">
        <f>LicenseeSelect!AV39</f>
        <v>0</v>
      </c>
      <c r="AW276" s="41">
        <f>LicenseeSelect!AW39</f>
        <v>0</v>
      </c>
      <c r="AX276" s="41">
        <f>LicenseeSelect!AX39</f>
        <v>0</v>
      </c>
      <c r="AY276" s="41">
        <f>LicenseeSelect!AY39</f>
        <v>0</v>
      </c>
      <c r="BA276" s="38" t="str">
        <f t="shared" ref="BA276:BA282" ca="1" si="98">$A$1</f>
        <v>Transform</v>
      </c>
      <c r="BB276" s="38" t="str">
        <f t="shared" ref="BB276:BB282" si="99">$A$272</f>
        <v>Incentive revenue</v>
      </c>
    </row>
    <row r="277" spans="1:54">
      <c r="E277" s="37" t="s">
        <v>352</v>
      </c>
      <c r="F277" s="123" t="str">
        <f>LicenseeSelect!F40</f>
        <v>SpC 4.3</v>
      </c>
      <c r="G277" s="37" t="str">
        <f t="shared" si="97"/>
        <v>£m 23/24 prices</v>
      </c>
      <c r="H277" s="123" t="str">
        <f>LicenseeSelect!H40</f>
        <v>IIGIt</v>
      </c>
      <c r="AU277" s="162">
        <f>LicenseeSelect!AU40</f>
        <v>0</v>
      </c>
      <c r="AV277" s="41">
        <f>LicenseeSelect!AV40</f>
        <v>0</v>
      </c>
      <c r="AW277" s="41">
        <f>LicenseeSelect!AW40</f>
        <v>0</v>
      </c>
      <c r="AX277" s="41">
        <f>LicenseeSelect!AX40</f>
        <v>0</v>
      </c>
      <c r="AY277" s="41">
        <f>LicenseeSelect!AY40</f>
        <v>0</v>
      </c>
      <c r="BA277" s="38" t="str">
        <f t="shared" ca="1" si="98"/>
        <v>Transform</v>
      </c>
      <c r="BB277" s="38" t="str">
        <f t="shared" si="99"/>
        <v>Incentive revenue</v>
      </c>
    </row>
    <row r="278" spans="1:54">
      <c r="E278" s="37" t="s">
        <v>353</v>
      </c>
      <c r="F278" s="123" t="str">
        <f>LicenseeSelect!F41</f>
        <v>SpC 4.4</v>
      </c>
      <c r="G278" s="37" t="str">
        <f t="shared" si="97"/>
        <v>£m 23/24 prices</v>
      </c>
      <c r="H278" s="123" t="str">
        <f>LicenseeSelect!H41</f>
        <v>CONADJt</v>
      </c>
      <c r="AU278" s="162">
        <f>LicenseeSelect!AU41</f>
        <v>0</v>
      </c>
      <c r="AV278" s="41">
        <f>LicenseeSelect!AV41</f>
        <v>0</v>
      </c>
      <c r="AW278" s="41">
        <f>LicenseeSelect!AW41</f>
        <v>0</v>
      </c>
      <c r="AX278" s="41">
        <f>LicenseeSelect!AX41</f>
        <v>0</v>
      </c>
      <c r="AY278" s="41">
        <f>LicenseeSelect!AY41</f>
        <v>0</v>
      </c>
      <c r="BA278" s="38" t="str">
        <f t="shared" ca="1" si="98"/>
        <v>Transform</v>
      </c>
      <c r="BB278" s="38" t="str">
        <f t="shared" si="99"/>
        <v>Incentive revenue</v>
      </c>
    </row>
    <row r="279" spans="1:54">
      <c r="E279" s="37" t="s">
        <v>354</v>
      </c>
      <c r="F279" s="123" t="str">
        <f>LicenseeSelect!F42</f>
        <v>SpC 4.5</v>
      </c>
      <c r="G279" s="37" t="str">
        <f t="shared" si="97"/>
        <v>£m 23/24 prices</v>
      </c>
      <c r="H279" s="123" t="str">
        <f>LicenseeSelect!H42</f>
        <v>QCSt</v>
      </c>
      <c r="AU279" s="162">
        <f>LicenseeSelect!AU42</f>
        <v>0</v>
      </c>
      <c r="AV279" s="41">
        <f>LicenseeSelect!AV42</f>
        <v>0</v>
      </c>
      <c r="AW279" s="41">
        <f>LicenseeSelect!AW42</f>
        <v>0</v>
      </c>
      <c r="AX279" s="41">
        <f>LicenseeSelect!AX42</f>
        <v>0</v>
      </c>
      <c r="AY279" s="41">
        <f>LicenseeSelect!AY42</f>
        <v>0</v>
      </c>
      <c r="BA279" s="38" t="str">
        <f t="shared" ca="1" si="98"/>
        <v>Transform</v>
      </c>
      <c r="BB279" s="38" t="str">
        <f t="shared" si="99"/>
        <v>Incentive revenue</v>
      </c>
    </row>
    <row r="280" spans="1:54">
      <c r="E280" s="37" t="s">
        <v>355</v>
      </c>
      <c r="F280" s="123" t="str">
        <f>LicenseeSelect!F43</f>
        <v>SpC 4.7</v>
      </c>
      <c r="G280" s="37" t="str">
        <f t="shared" si="97"/>
        <v>£m 23/24 prices</v>
      </c>
      <c r="H280" s="123" t="str">
        <f>LicenseeSelect!H43</f>
        <v>SOTOt</v>
      </c>
      <c r="AU280" s="162">
        <f>LicenseeSelect!AU43</f>
        <v>0</v>
      </c>
      <c r="AV280" s="41">
        <f>LicenseeSelect!AV43</f>
        <v>0</v>
      </c>
      <c r="AW280" s="41">
        <f>LicenseeSelect!AW43</f>
        <v>0</v>
      </c>
      <c r="AX280" s="41">
        <f>LicenseeSelect!AX43</f>
        <v>0</v>
      </c>
      <c r="AY280" s="41">
        <f>LicenseeSelect!AY43</f>
        <v>0</v>
      </c>
      <c r="BA280" s="38" t="str">
        <f t="shared" ca="1" si="98"/>
        <v>Transform</v>
      </c>
      <c r="BB280" s="38" t="str">
        <f t="shared" si="99"/>
        <v>Incentive revenue</v>
      </c>
    </row>
    <row r="281" spans="1:54">
      <c r="E281" s="37" t="s">
        <v>318</v>
      </c>
      <c r="F281" s="123" t="str">
        <f>LicenseeSelect!F44</f>
        <v>SpC 4.6</v>
      </c>
      <c r="G281" s="37" t="str">
        <f t="shared" si="97"/>
        <v>£m 23/24 prices</v>
      </c>
      <c r="H281" s="123" t="str">
        <f>LicenseeSelect!H44</f>
        <v>ESIt</v>
      </c>
      <c r="AU281" s="162">
        <f>LicenseeSelect!AU44</f>
        <v>0</v>
      </c>
      <c r="AV281" s="41">
        <f>LicenseeSelect!AV44</f>
        <v>0</v>
      </c>
      <c r="AW281" s="41">
        <f>LicenseeSelect!AW44</f>
        <v>0</v>
      </c>
      <c r="AX281" s="41">
        <f>LicenseeSelect!AX44</f>
        <v>0</v>
      </c>
      <c r="AY281" s="41">
        <f>LicenseeSelect!AY44</f>
        <v>0</v>
      </c>
      <c r="BA281" s="38" t="str">
        <f t="shared" ca="1" si="98"/>
        <v>Transform</v>
      </c>
      <c r="BB281" s="38" t="str">
        <f t="shared" si="99"/>
        <v>Incentive revenue</v>
      </c>
    </row>
    <row r="282" spans="1:54">
      <c r="E282" s="37" t="s">
        <v>174</v>
      </c>
      <c r="F282" s="123">
        <f>SUM(F276:F281)</f>
        <v>0</v>
      </c>
      <c r="G282" s="37" t="str">
        <f t="shared" si="97"/>
        <v>£m 23/24 prices</v>
      </c>
      <c r="H282" s="123">
        <f>SUM(H276:H281)</f>
        <v>0</v>
      </c>
      <c r="AU282" s="166">
        <f>SUM(AU276:AU281)</f>
        <v>0</v>
      </c>
      <c r="AV282" s="44">
        <f>SUM(AV276:AV281)</f>
        <v>0</v>
      </c>
      <c r="AW282" s="44">
        <f>SUM(AW276:AW281)</f>
        <v>0</v>
      </c>
      <c r="AX282" s="44">
        <f>SUM(AX276:AX281)</f>
        <v>0</v>
      </c>
      <c r="AY282" s="44">
        <f>SUM(AY276:AY281)</f>
        <v>0</v>
      </c>
      <c r="BA282" s="38" t="str">
        <f t="shared" ca="1" si="98"/>
        <v>Transform</v>
      </c>
      <c r="BB282" s="38" t="str">
        <f t="shared" si="99"/>
        <v>Incentive revenue</v>
      </c>
    </row>
    <row r="283" spans="1:54">
      <c r="BA283" s="38"/>
    </row>
    <row r="284" spans="1:54" ht="19.899999999999999" thickBot="1">
      <c r="A284" s="7" t="s">
        <v>194</v>
      </c>
      <c r="BA284" s="38"/>
    </row>
    <row r="285" spans="1:54" customFormat="1" ht="14.65" thickTop="1">
      <c r="E285" t="s">
        <v>798</v>
      </c>
      <c r="F285" s="124">
        <f>LicenseeSelect!F1434</f>
        <v>0</v>
      </c>
      <c r="G285" t="s">
        <v>59</v>
      </c>
      <c r="H285" s="124">
        <f>LicenseeSelect!H1434</f>
        <v>0</v>
      </c>
      <c r="I285" s="51">
        <f>LicenseeSelect!I1434</f>
        <v>0.03</v>
      </c>
      <c r="AT285" s="76"/>
      <c r="BA285" s="38" t="str">
        <f ca="1">$A$1</f>
        <v>Transform</v>
      </c>
      <c r="BB285" s="38" t="str">
        <f>$A$284</f>
        <v>Operational performance and return adjustments</v>
      </c>
    </row>
    <row r="286" spans="1:54" customFormat="1" ht="14.25">
      <c r="E286" t="s">
        <v>799</v>
      </c>
      <c r="F286" s="124">
        <f>LicenseeSelect!F1435</f>
        <v>0</v>
      </c>
      <c r="G286" t="s">
        <v>59</v>
      </c>
      <c r="H286" s="124">
        <f>LicenseeSelect!H1435</f>
        <v>0</v>
      </c>
      <c r="I286" s="51">
        <f>LicenseeSelect!I1435</f>
        <v>0.04</v>
      </c>
      <c r="AT286" s="76"/>
      <c r="BA286" s="38" t="str">
        <f ca="1">$A$1</f>
        <v>Transform</v>
      </c>
      <c r="BB286" s="38" t="str">
        <f>$A$284</f>
        <v>Operational performance and return adjustments</v>
      </c>
    </row>
    <row r="287" spans="1:54" customFormat="1" ht="14.25">
      <c r="E287" t="s">
        <v>800</v>
      </c>
      <c r="F287" s="124">
        <f>LicenseeSelect!F1436</f>
        <v>0</v>
      </c>
      <c r="G287" t="s">
        <v>59</v>
      </c>
      <c r="H287" s="124">
        <f>LicenseeSelect!H1436</f>
        <v>0</v>
      </c>
      <c r="I287" s="51">
        <f>LicenseeSelect!I1436</f>
        <v>0.5</v>
      </c>
      <c r="AT287" s="76"/>
      <c r="BA287" s="38" t="str">
        <f ca="1">$A$1</f>
        <v>Transform</v>
      </c>
      <c r="BB287" s="38" t="str">
        <f>$A$284</f>
        <v>Operational performance and return adjustments</v>
      </c>
    </row>
    <row r="288" spans="1:54" customFormat="1" ht="14.25">
      <c r="E288" t="s">
        <v>801</v>
      </c>
      <c r="F288" s="124">
        <f>LicenseeSelect!F1437</f>
        <v>0</v>
      </c>
      <c r="G288" t="s">
        <v>59</v>
      </c>
      <c r="H288" s="124">
        <f>LicenseeSelect!H1437</f>
        <v>0</v>
      </c>
      <c r="I288" s="51">
        <f>LicenseeSelect!I1437</f>
        <v>0.9</v>
      </c>
      <c r="AT288" s="76"/>
      <c r="BA288" s="38" t="str">
        <f ca="1">$A$1</f>
        <v>Transform</v>
      </c>
      <c r="BB288" s="38" t="str">
        <f>$A$284</f>
        <v>Operational performance and return adjustments</v>
      </c>
    </row>
    <row r="289" spans="1:53" customFormat="1" ht="14.25">
      <c r="F289" s="124"/>
      <c r="H289" s="124"/>
      <c r="AT289" s="76"/>
    </row>
    <row r="290" spans="1:53" customFormat="1" ht="19.899999999999999" thickBot="1">
      <c r="A290" s="7" t="s">
        <v>1073</v>
      </c>
      <c r="B290" s="6"/>
      <c r="E290" s="37"/>
      <c r="F290" s="124"/>
      <c r="H290" s="124"/>
      <c r="AT290" s="76"/>
    </row>
    <row r="291" spans="1:53" customFormat="1" ht="14.65" thickTop="1">
      <c r="E291" t="s">
        <v>1071</v>
      </c>
      <c r="F291" s="124">
        <f>LicenseeSelect!F1466</f>
        <v>0</v>
      </c>
      <c r="G291" t="s">
        <v>165</v>
      </c>
      <c r="H291" s="124">
        <f>LicenseeSelect!H1466</f>
        <v>0</v>
      </c>
      <c r="AT291" s="76"/>
      <c r="AU291" s="168">
        <f>LicenseeSelect!AU1466</f>
        <v>1</v>
      </c>
      <c r="AV291" s="42">
        <f>LicenseeSelect!AV1466</f>
        <v>1</v>
      </c>
      <c r="AW291" s="42">
        <f>LicenseeSelect!AW1466</f>
        <v>1</v>
      </c>
      <c r="AX291" s="42">
        <f>LicenseeSelect!AX1466</f>
        <v>1</v>
      </c>
      <c r="AY291" s="42">
        <f>LicenseeSelect!AY1466</f>
        <v>0</v>
      </c>
    </row>
    <row r="292" spans="1:53" customFormat="1" ht="14.25">
      <c r="E292" t="s">
        <v>1072</v>
      </c>
      <c r="F292" s="124">
        <f>LicenseeSelect!F1467</f>
        <v>0</v>
      </c>
      <c r="G292" t="s">
        <v>165</v>
      </c>
      <c r="H292" s="124">
        <f>LicenseeSelect!H1467</f>
        <v>0</v>
      </c>
      <c r="AT292" s="76"/>
      <c r="AU292" s="168">
        <f>LicenseeSelect!AU1467</f>
        <v>0</v>
      </c>
      <c r="AV292" s="42">
        <f>LicenseeSelect!AV1467</f>
        <v>0</v>
      </c>
      <c r="AW292" s="42">
        <f>LicenseeSelect!AW1467</f>
        <v>0</v>
      </c>
      <c r="AX292" s="42">
        <f>LicenseeSelect!AX1467</f>
        <v>0</v>
      </c>
      <c r="AY292" s="42">
        <f>LicenseeSelect!AY1467</f>
        <v>1</v>
      </c>
    </row>
    <row r="293" spans="1:53" customFormat="1">
      <c r="A293" s="6"/>
      <c r="B293" s="6"/>
      <c r="E293" s="37" t="s">
        <v>1070</v>
      </c>
      <c r="F293" s="124">
        <f>LicenseeSelect!F59</f>
        <v>0</v>
      </c>
      <c r="G293" t="str">
        <f>price_label</f>
        <v>£m 23/24 prices</v>
      </c>
      <c r="H293" s="124">
        <f>LicenseeSelect!H59</f>
        <v>0</v>
      </c>
      <c r="AT293" s="76"/>
      <c r="AU293" s="138">
        <f>LicenseeSelect!AU59</f>
        <v>0</v>
      </c>
      <c r="AV293" s="34">
        <f>LicenseeSelect!AV59</f>
        <v>0</v>
      </c>
      <c r="AW293" s="34">
        <f>LicenseeSelect!AW59</f>
        <v>0</v>
      </c>
      <c r="AX293" s="34">
        <f>LicenseeSelect!AX59</f>
        <v>0</v>
      </c>
    </row>
    <row r="294" spans="1:53" customFormat="1">
      <c r="A294" s="6"/>
      <c r="B294" s="6"/>
      <c r="E294" s="37" t="s">
        <v>184</v>
      </c>
      <c r="F294" s="124"/>
      <c r="G294" t="s">
        <v>126</v>
      </c>
      <c r="H294" s="124"/>
      <c r="AT294" s="76"/>
      <c r="AU294" s="139">
        <f>AU232</f>
        <v>4.2048152358916069E-2</v>
      </c>
      <c r="AV294" s="51">
        <f t="shared" ref="AV294:AY294" si="100">AV232</f>
        <v>4.3006260122659797E-2</v>
      </c>
      <c r="AW294" s="51">
        <f t="shared" si="100"/>
        <v>4.4321168233620478E-2</v>
      </c>
      <c r="AX294" s="51">
        <f t="shared" si="100"/>
        <v>4.554729235070655E-2</v>
      </c>
      <c r="AY294" s="51">
        <f t="shared" si="100"/>
        <v>4.642933454867057E-2</v>
      </c>
    </row>
    <row r="295" spans="1:53" customFormat="1">
      <c r="A295" s="6"/>
      <c r="B295" s="6"/>
      <c r="E295" s="37"/>
      <c r="F295" s="124"/>
      <c r="H295" s="124"/>
      <c r="AT295" s="76"/>
    </row>
    <row r="296" spans="1:53" customFormat="1">
      <c r="A296" s="6"/>
      <c r="B296" s="6"/>
      <c r="E296" s="37" t="s">
        <v>1074</v>
      </c>
      <c r="F296" s="124"/>
      <c r="G296" t="str">
        <f>price_label</f>
        <v>£m 23/24 prices</v>
      </c>
      <c r="H296" s="124"/>
      <c r="AT296" s="76"/>
      <c r="AU296" s="134">
        <f>AT300</f>
        <v>0</v>
      </c>
      <c r="AV296" s="53">
        <f t="shared" ref="AV296:AY296" si="101">AU300</f>
        <v>0</v>
      </c>
      <c r="AW296" s="53">
        <f t="shared" si="101"/>
        <v>0</v>
      </c>
      <c r="AX296" s="53">
        <f t="shared" si="101"/>
        <v>0</v>
      </c>
      <c r="AY296" s="53">
        <f t="shared" si="101"/>
        <v>0</v>
      </c>
    </row>
    <row r="297" spans="1:53" customFormat="1">
      <c r="A297" s="6"/>
      <c r="B297" s="6"/>
      <c r="E297" s="37" t="s">
        <v>1075</v>
      </c>
      <c r="F297" s="124"/>
      <c r="G297" t="str">
        <f>price_label</f>
        <v>£m 23/24 prices</v>
      </c>
      <c r="H297" s="124"/>
      <c r="AT297" s="76"/>
      <c r="AU297" s="134">
        <f>AT300*AT294</f>
        <v>0</v>
      </c>
      <c r="AV297" s="53">
        <f t="shared" ref="AV297:AY297" si="102">AU300*AU294</f>
        <v>0</v>
      </c>
      <c r="AW297" s="53">
        <f t="shared" si="102"/>
        <v>0</v>
      </c>
      <c r="AX297" s="53">
        <f t="shared" si="102"/>
        <v>0</v>
      </c>
      <c r="AY297" s="53">
        <f t="shared" si="102"/>
        <v>0</v>
      </c>
    </row>
    <row r="298" spans="1:53" customFormat="1">
      <c r="A298" s="6"/>
      <c r="B298" s="6"/>
      <c r="E298" s="37" t="s">
        <v>1076</v>
      </c>
      <c r="F298" s="124"/>
      <c r="G298" t="str">
        <f>price_label</f>
        <v>£m 23/24 prices</v>
      </c>
      <c r="H298" s="124"/>
      <c r="AT298" s="76"/>
      <c r="AU298" s="134">
        <f>AU293*AU291</f>
        <v>0</v>
      </c>
      <c r="AV298" s="53">
        <f t="shared" ref="AV298:AY298" si="103">AV293*AV291</f>
        <v>0</v>
      </c>
      <c r="AW298" s="53">
        <f t="shared" si="103"/>
        <v>0</v>
      </c>
      <c r="AX298" s="53">
        <f t="shared" si="103"/>
        <v>0</v>
      </c>
      <c r="AY298" s="53">
        <f t="shared" si="103"/>
        <v>0</v>
      </c>
    </row>
    <row r="299" spans="1:53" customFormat="1">
      <c r="A299" s="6"/>
      <c r="B299" s="6"/>
      <c r="E299" s="37" t="s">
        <v>1077</v>
      </c>
      <c r="F299" s="124"/>
      <c r="G299" t="str">
        <f>price_label</f>
        <v>£m 23/24 prices</v>
      </c>
      <c r="H299" s="124"/>
      <c r="AT299" s="76"/>
      <c r="AU299" s="134">
        <f>-SUM(AU296:AU297)*AU292</f>
        <v>0</v>
      </c>
      <c r="AV299" s="53">
        <f t="shared" ref="AV299:AY299" si="104">-SUM(AV296:AV297)*AV292</f>
        <v>0</v>
      </c>
      <c r="AW299" s="53">
        <f t="shared" si="104"/>
        <v>0</v>
      </c>
      <c r="AX299" s="53">
        <f t="shared" si="104"/>
        <v>0</v>
      </c>
      <c r="AY299" s="53">
        <f t="shared" si="104"/>
        <v>0</v>
      </c>
    </row>
    <row r="300" spans="1:53" customFormat="1">
      <c r="A300" s="6"/>
      <c r="B300" s="6"/>
      <c r="E300" s="37" t="s">
        <v>1078</v>
      </c>
      <c r="F300" s="124"/>
      <c r="G300" t="str">
        <f>price_label</f>
        <v>£m 23/24 prices</v>
      </c>
      <c r="H300" s="124"/>
      <c r="AT300" s="76"/>
      <c r="AU300" s="134">
        <f>SUM(AU296:AU299)</f>
        <v>0</v>
      </c>
      <c r="AV300" s="53">
        <f t="shared" ref="AV300:AY300" si="105">SUM(AV296:AV299)</f>
        <v>0</v>
      </c>
      <c r="AW300" s="53">
        <f t="shared" si="105"/>
        <v>0</v>
      </c>
      <c r="AX300" s="53">
        <f t="shared" si="105"/>
        <v>0</v>
      </c>
      <c r="AY300" s="53">
        <f t="shared" si="105"/>
        <v>0</v>
      </c>
    </row>
    <row r="301" spans="1:53" customFormat="1">
      <c r="A301" s="6"/>
      <c r="B301" s="6"/>
      <c r="E301" s="37"/>
      <c r="F301" s="124"/>
      <c r="H301" s="124"/>
      <c r="AT301" s="76"/>
    </row>
    <row r="302" spans="1:53" customFormat="1">
      <c r="A302" s="6"/>
      <c r="B302" s="6"/>
      <c r="E302" s="37" t="s">
        <v>1079</v>
      </c>
      <c r="F302" s="124"/>
      <c r="G302" t="str">
        <f>price_label</f>
        <v>£m 23/24 prices</v>
      </c>
      <c r="H302" s="124"/>
      <c r="AT302" s="76"/>
      <c r="AU302" s="134">
        <f>SUM(AU298:AU299)</f>
        <v>0</v>
      </c>
      <c r="AV302" s="53">
        <f t="shared" ref="AV302:AY302" si="106">SUM(AV298:AV299)</f>
        <v>0</v>
      </c>
      <c r="AW302" s="53">
        <f t="shared" si="106"/>
        <v>0</v>
      </c>
      <c r="AX302" s="53">
        <f t="shared" si="106"/>
        <v>0</v>
      </c>
      <c r="AY302" s="53">
        <f t="shared" si="106"/>
        <v>0</v>
      </c>
    </row>
    <row r="303" spans="1:53" customFormat="1" ht="14.25">
      <c r="F303" s="124"/>
      <c r="H303" s="124"/>
      <c r="AT303" s="76"/>
    </row>
    <row r="304" spans="1:53" ht="19.899999999999999" thickBot="1">
      <c r="A304" s="7" t="s">
        <v>32</v>
      </c>
      <c r="BA304" s="38"/>
    </row>
    <row r="305" spans="2:55" ht="18" thickTop="1" thickBot="1">
      <c r="B305" s="8" t="s">
        <v>192</v>
      </c>
      <c r="AZ305"/>
      <c r="BA305" s="38"/>
    </row>
    <row r="306" spans="2:55" customFormat="1" ht="14.65" thickTop="1">
      <c r="E306" t="s">
        <v>640</v>
      </c>
      <c r="F306" s="124">
        <f>LicenseeSelect!F62</f>
        <v>0</v>
      </c>
      <c r="G306" t="str">
        <f>nominal</f>
        <v>£m nominal</v>
      </c>
      <c r="H306" s="124">
        <f>LicenseeSelect!H62</f>
        <v>0</v>
      </c>
      <c r="J306" s="37" t="s">
        <v>11</v>
      </c>
      <c r="AT306" s="194">
        <f>LicenseeSelect!AT62</f>
        <v>0</v>
      </c>
      <c r="AU306" s="138">
        <f>LicenseeSelect!AU62</f>
        <v>0</v>
      </c>
      <c r="AV306" s="34">
        <f>LicenseeSelect!AV62</f>
        <v>0</v>
      </c>
      <c r="AW306" s="34">
        <f>LicenseeSelect!AW62</f>
        <v>0</v>
      </c>
      <c r="AX306" s="34">
        <f>LicenseeSelect!AX62</f>
        <v>0</v>
      </c>
      <c r="AY306" s="34">
        <f>LicenseeSelect!AY62</f>
        <v>0</v>
      </c>
      <c r="BA306" s="38" t="str">
        <f t="shared" ref="BA306:BA313" ca="1" si="107">$A$1</f>
        <v>Transform</v>
      </c>
      <c r="BB306" s="38" t="str">
        <f>$A$304</f>
        <v>Legacy adjustments</v>
      </c>
      <c r="BC306" s="78" t="str">
        <f>$B$305</f>
        <v>Inputs for true ups to allowed revenue</v>
      </c>
    </row>
    <row r="307" spans="2:55" customFormat="1" ht="14.25">
      <c r="E307" t="s">
        <v>781</v>
      </c>
      <c r="F307" s="124">
        <f>LicenseeSelect!F63</f>
        <v>0</v>
      </c>
      <c r="G307" t="str">
        <f>nominal</f>
        <v>£m nominal</v>
      </c>
      <c r="H307" s="124">
        <f>LicenseeSelect!H63</f>
        <v>0</v>
      </c>
      <c r="J307" s="37" t="s">
        <v>11</v>
      </c>
      <c r="AT307" s="194">
        <f>LicenseeSelect!AT63</f>
        <v>0</v>
      </c>
      <c r="BA307" s="38" t="str">
        <f t="shared" ca="1" si="107"/>
        <v>Transform</v>
      </c>
      <c r="BB307" s="38" t="str">
        <f>$A$304</f>
        <v>Legacy adjustments</v>
      </c>
      <c r="BC307" s="78" t="str">
        <f>$B$305</f>
        <v>Inputs for true ups to allowed revenue</v>
      </c>
    </row>
    <row r="308" spans="2:55" customFormat="1" ht="14.25">
      <c r="E308" t="s">
        <v>641</v>
      </c>
      <c r="F308" s="124">
        <f>LicenseeSelect!F64</f>
        <v>0</v>
      </c>
      <c r="G308" t="str">
        <f>price_label</f>
        <v>£m 23/24 prices</v>
      </c>
      <c r="H308" s="124">
        <f>LicenseeSelect!H64</f>
        <v>0</v>
      </c>
      <c r="J308" s="37" t="s">
        <v>11</v>
      </c>
      <c r="AT308" s="194">
        <f>LicenseeSelect!AT64</f>
        <v>0</v>
      </c>
      <c r="AU308" s="138">
        <f>LicenseeSelect!AU64</f>
        <v>0</v>
      </c>
      <c r="AV308" s="34">
        <f>LicenseeSelect!AV64</f>
        <v>0</v>
      </c>
      <c r="AW308" s="34">
        <f>LicenseeSelect!AW64</f>
        <v>0</v>
      </c>
      <c r="AX308" s="34">
        <f>LicenseeSelect!AX64</f>
        <v>0</v>
      </c>
      <c r="AY308" s="34">
        <f>LicenseeSelect!AY64</f>
        <v>0</v>
      </c>
      <c r="BA308" s="38" t="str">
        <f t="shared" ca="1" si="107"/>
        <v>Transform</v>
      </c>
      <c r="BB308" s="38" t="str">
        <f>$A$304</f>
        <v>Legacy adjustments</v>
      </c>
      <c r="BC308" s="78" t="str">
        <f>$B$305</f>
        <v>Inputs for true ups to allowed revenue</v>
      </c>
    </row>
    <row r="309" spans="2:55" customFormat="1" ht="14.25">
      <c r="E309" t="s">
        <v>1042</v>
      </c>
      <c r="F309" s="124">
        <f>LicenseeSelect!F65</f>
        <v>0</v>
      </c>
      <c r="G309" t="str">
        <f>price_label</f>
        <v>£m 23/24 prices</v>
      </c>
      <c r="H309" s="124">
        <f>LicenseeSelect!H65</f>
        <v>0</v>
      </c>
      <c r="J309" s="37" t="s">
        <v>11</v>
      </c>
      <c r="AT309" s="194">
        <f>LicenseeSelect!AT65</f>
        <v>2611.4259528226112</v>
      </c>
      <c r="BA309" s="38" t="str">
        <f t="shared" ca="1" si="107"/>
        <v>Transform</v>
      </c>
      <c r="BB309" s="38" t="str">
        <f>$A$304</f>
        <v>Legacy adjustments</v>
      </c>
      <c r="BC309" s="78" t="str">
        <f>$B$305</f>
        <v>Inputs for true ups to allowed revenue</v>
      </c>
    </row>
    <row r="310" spans="2:55" customFormat="1" ht="14.25">
      <c r="F310" s="124"/>
      <c r="H310" s="124"/>
      <c r="AT310" s="76"/>
    </row>
    <row r="311" spans="2:55" customFormat="1" ht="14.25">
      <c r="E311" t="s">
        <v>638</v>
      </c>
      <c r="F311" s="124">
        <f>LicenseeSelect!F1452</f>
        <v>0</v>
      </c>
      <c r="G311" t="s">
        <v>59</v>
      </c>
      <c r="H311" s="124">
        <f>LicenseeSelect!H1452</f>
        <v>0</v>
      </c>
      <c r="I311" s="51">
        <f>LicenseeSelect!I1452</f>
        <v>0.06</v>
      </c>
      <c r="AT311" s="76"/>
      <c r="BA311" s="38" t="str">
        <f t="shared" ca="1" si="107"/>
        <v>Transform</v>
      </c>
      <c r="BB311" s="38" t="str">
        <f>$A$304</f>
        <v>Legacy adjustments</v>
      </c>
      <c r="BC311" s="78" t="str">
        <f>$B$305</f>
        <v>Inputs for true ups to allowed revenue</v>
      </c>
    </row>
    <row r="312" spans="2:55" customFormat="1" ht="14.25">
      <c r="E312" t="s">
        <v>642</v>
      </c>
      <c r="F312" s="124">
        <f>LicenseeSelect!F1398</f>
        <v>0</v>
      </c>
      <c r="G312" t="s">
        <v>33</v>
      </c>
      <c r="H312" s="124">
        <f>LicenseeSelect!H1398</f>
        <v>0</v>
      </c>
      <c r="J312" s="37"/>
      <c r="AT312" s="76"/>
      <c r="AV312" s="34">
        <f>LicenseeSelect!AV1398</f>
        <v>0</v>
      </c>
      <c r="AW312" s="34">
        <f>LicenseeSelect!AW1398</f>
        <v>0</v>
      </c>
      <c r="AX312" s="34">
        <f>LicenseeSelect!AX1398</f>
        <v>0</v>
      </c>
      <c r="AY312" s="34">
        <f>LicenseeSelect!AY1398</f>
        <v>0</v>
      </c>
      <c r="BA312" s="38" t="str">
        <f t="shared" ca="1" si="107"/>
        <v>Transform</v>
      </c>
      <c r="BB312" s="38" t="str">
        <f>$A$304</f>
        <v>Legacy adjustments</v>
      </c>
      <c r="BC312" s="78" t="str">
        <f>$B$305</f>
        <v>Inputs for true ups to allowed revenue</v>
      </c>
    </row>
    <row r="313" spans="2:55" customFormat="1" ht="14.25">
      <c r="E313" t="s">
        <v>639</v>
      </c>
      <c r="F313" s="124">
        <f>LicenseeSelect!F1453</f>
        <v>0</v>
      </c>
      <c r="G313" t="s">
        <v>59</v>
      </c>
      <c r="H313" s="124">
        <f>LicenseeSelect!H1453</f>
        <v>0</v>
      </c>
      <c r="I313" s="51">
        <f>LicenseeSelect!I1453</f>
        <v>1.15E-2</v>
      </c>
      <c r="AT313" s="76"/>
      <c r="BA313" s="38" t="str">
        <f t="shared" ca="1" si="107"/>
        <v>Transform</v>
      </c>
      <c r="BB313" s="38" t="str">
        <f>$A$304</f>
        <v>Legacy adjustments</v>
      </c>
      <c r="BC313" s="78" t="str">
        <f>$B$305</f>
        <v>Inputs for true ups to allowed revenue</v>
      </c>
    </row>
    <row r="314" spans="2:55" customFormat="1" ht="14.25">
      <c r="F314" s="124"/>
      <c r="H314" s="124"/>
      <c r="AT314" s="76"/>
    </row>
    <row r="315" spans="2:55" customFormat="1" ht="17.649999999999999" thickBot="1">
      <c r="B315" s="8" t="s">
        <v>32</v>
      </c>
      <c r="F315" s="124"/>
      <c r="H315" s="124"/>
      <c r="AT315" s="76"/>
    </row>
    <row r="316" spans="2:55" customFormat="1" ht="14.65" thickTop="1">
      <c r="E316" t="s">
        <v>643</v>
      </c>
      <c r="F316" s="124">
        <f>LicenseeSelect!F68</f>
        <v>0</v>
      </c>
      <c r="G316" t="str">
        <f>LicenseeSelect!G68</f>
        <v>£m nominal</v>
      </c>
      <c r="H316" s="124" t="str">
        <f>LicenseeSelect!H68</f>
        <v>LADJt</v>
      </c>
      <c r="AT316" s="76"/>
      <c r="AU316" s="138">
        <f>LicenseeSelect!AU68</f>
        <v>22.908061609303623</v>
      </c>
      <c r="BA316" s="38" t="str">
        <f t="shared" ref="BA316:BA322" ca="1" si="108">$A$1</f>
        <v>Transform</v>
      </c>
      <c r="BB316" s="38" t="str">
        <f t="shared" ref="BB316:BB322" si="109">$A$304</f>
        <v>Legacy adjustments</v>
      </c>
      <c r="BC316" s="78" t="str">
        <f t="shared" ref="BC316:BC322" si="110">$B$315</f>
        <v>Legacy adjustments</v>
      </c>
    </row>
    <row r="317" spans="2:55" customFormat="1" ht="14.25">
      <c r="E317" t="s">
        <v>785</v>
      </c>
      <c r="F317" s="124"/>
      <c r="G317" t="str">
        <f>LicenseeSelect!G69</f>
        <v>£m nominal</v>
      </c>
      <c r="H317" s="124"/>
      <c r="I317" s="42">
        <f>LicenseeSelect!I1454</f>
        <v>5</v>
      </c>
      <c r="AT317" s="76"/>
      <c r="AU317" s="138">
        <f>IF($I317=1,AU316,$AU316/$I317)</f>
        <v>4.5816123218607245</v>
      </c>
      <c r="AV317" s="34">
        <f t="shared" ref="AV317:AY317" si="111">IF($I317=1,AV316,$AU316/$I317)</f>
        <v>4.5816123218607245</v>
      </c>
      <c r="AW317" s="34">
        <f t="shared" si="111"/>
        <v>4.5816123218607245</v>
      </c>
      <c r="AX317" s="34">
        <f t="shared" si="111"/>
        <v>4.5816123218607245</v>
      </c>
      <c r="AY317" s="34">
        <f t="shared" si="111"/>
        <v>4.5816123218607245</v>
      </c>
      <c r="BA317" s="38"/>
      <c r="BB317" s="38"/>
      <c r="BC317" s="78"/>
    </row>
    <row r="318" spans="2:55" customFormat="1" ht="14.25">
      <c r="E318" t="s">
        <v>645</v>
      </c>
      <c r="F318" s="124">
        <f>LicenseeSelect!F69</f>
        <v>0</v>
      </c>
      <c r="G318" t="str">
        <f>LicenseeSelect!G69</f>
        <v>£m nominal</v>
      </c>
      <c r="H318" s="124" t="str">
        <f>LicenseeSelect!H69</f>
        <v>Kt</v>
      </c>
      <c r="AT318" s="76"/>
      <c r="AU318" s="138">
        <f>LicenseeSelect!AU69</f>
        <v>-0.87403907110392354</v>
      </c>
      <c r="BA318" s="38" t="str">
        <f t="shared" ca="1" si="108"/>
        <v>Transform</v>
      </c>
      <c r="BB318" s="38" t="str">
        <f t="shared" si="109"/>
        <v>Legacy adjustments</v>
      </c>
      <c r="BC318" s="78" t="str">
        <f t="shared" si="110"/>
        <v>Legacy adjustments</v>
      </c>
    </row>
    <row r="319" spans="2:55" customFormat="1" ht="14.25">
      <c r="E319" t="s">
        <v>786</v>
      </c>
      <c r="F319" s="124"/>
      <c r="G319" t="str">
        <f>nominal</f>
        <v>£m nominal</v>
      </c>
      <c r="H319" s="124"/>
      <c r="I319" s="42">
        <f>LicenseeSelect!I1455</f>
        <v>5</v>
      </c>
      <c r="AT319" s="76"/>
      <c r="AU319" s="138">
        <f>IF($I319=1,AU318,$AU318/$I319)</f>
        <v>-0.1748078142207847</v>
      </c>
      <c r="AV319" s="53">
        <f t="shared" ref="AV319" si="112">IF($I319=1,AV318,$AU318/$I319)</f>
        <v>-0.1748078142207847</v>
      </c>
      <c r="AW319" s="53">
        <f t="shared" ref="AW319" si="113">IF($I319=1,AW318,$AU318/$I319)</f>
        <v>-0.1748078142207847</v>
      </c>
      <c r="AX319" s="53">
        <f t="shared" ref="AX319" si="114">IF($I319=1,AX318,$AU318/$I319)</f>
        <v>-0.1748078142207847</v>
      </c>
      <c r="AY319" s="53">
        <f t="shared" ref="AY319" si="115">IF($I319=1,AY318,$AU318/$I319)</f>
        <v>-0.1748078142207847</v>
      </c>
      <c r="BA319" s="38" t="str">
        <f t="shared" ca="1" si="108"/>
        <v>Transform</v>
      </c>
      <c r="BB319" s="38" t="str">
        <f t="shared" si="109"/>
        <v>Legacy adjustments</v>
      </c>
      <c r="BC319" s="78" t="str">
        <f t="shared" si="110"/>
        <v>Legacy adjustments</v>
      </c>
    </row>
    <row r="320" spans="2:55" customFormat="1" ht="14.25">
      <c r="E320" s="73" t="s">
        <v>619</v>
      </c>
      <c r="F320" s="124"/>
      <c r="G320" t="str">
        <f>G242</f>
        <v>nominal %</v>
      </c>
      <c r="H320" s="124"/>
      <c r="AT320" s="76"/>
      <c r="AU320" s="139">
        <f>AU242</f>
        <v>5.8533458318325314E-2</v>
      </c>
      <c r="AV320" s="51">
        <f>AV242</f>
        <v>6.4876540846430075E-2</v>
      </c>
      <c r="AW320" s="51">
        <f>AW242</f>
        <v>6.5939580695348582E-2</v>
      </c>
      <c r="AX320" s="51">
        <f>AX242</f>
        <v>6.7312799788279504E-2</v>
      </c>
      <c r="AY320" s="51">
        <f>AY242</f>
        <v>6.8285534073336318E-2</v>
      </c>
      <c r="BA320" s="38" t="str">
        <f t="shared" ca="1" si="108"/>
        <v>Transform</v>
      </c>
      <c r="BB320" s="38" t="str">
        <f t="shared" si="109"/>
        <v>Legacy adjustments</v>
      </c>
      <c r="BC320" s="78" t="str">
        <f t="shared" si="110"/>
        <v>Legacy adjustments</v>
      </c>
    </row>
    <row r="321" spans="1:55" customFormat="1" ht="14.25">
      <c r="E321" t="s">
        <v>647</v>
      </c>
      <c r="F321" s="124"/>
      <c r="G321" t="s">
        <v>33</v>
      </c>
      <c r="H321" s="124"/>
      <c r="AT321" s="76"/>
      <c r="AU321" s="134" cm="1">
        <f t="array" ref="AU321">PRODUCT(1+$AT320:AT320)</f>
        <v>1</v>
      </c>
      <c r="AV321" s="53" cm="1">
        <f t="array" ref="AV321">PRODUCT(1+$AT320:AU320)</f>
        <v>1.0585334583183252</v>
      </c>
      <c r="AW321" s="53" cm="1">
        <f t="array" ref="AW321">PRODUCT(1+$AT320:AV320)</f>
        <v>1.1272074474642269</v>
      </c>
      <c r="AX321" s="53" cm="1">
        <f t="array" ref="AX321">PRODUCT(1+$AT320:AW320)</f>
        <v>1.2015350339066921</v>
      </c>
      <c r="AY321" s="53" cm="1">
        <f t="array" ref="AY321">PRODUCT(1+$AT320:AX320)</f>
        <v>1.2824137210826569</v>
      </c>
      <c r="BA321" s="38" t="str">
        <f t="shared" ca="1" si="108"/>
        <v>Transform</v>
      </c>
      <c r="BB321" s="38" t="str">
        <f t="shared" si="109"/>
        <v>Legacy adjustments</v>
      </c>
      <c r="BC321" s="78" t="str">
        <f t="shared" si="110"/>
        <v>Legacy adjustments</v>
      </c>
    </row>
    <row r="322" spans="1:55" customFormat="1" ht="14.25">
      <c r="E322" t="s">
        <v>787</v>
      </c>
      <c r="F322" s="124"/>
      <c r="G322" t="str">
        <f>nominal</f>
        <v>£m nominal</v>
      </c>
      <c r="H322" s="124"/>
      <c r="AT322" s="76"/>
      <c r="AU322" s="134">
        <f>SUM(AU317,AU319)*AU321</f>
        <v>4.40680450763994</v>
      </c>
      <c r="AV322" s="53">
        <f t="shared" ref="AV322:AY322" si="116">SUM(AV317,AV319)*AV321</f>
        <v>4.6647500156048904</v>
      </c>
      <c r="AW322" s="53">
        <f t="shared" si="116"/>
        <v>4.967382860530666</v>
      </c>
      <c r="AX322" s="53">
        <f t="shared" si="116"/>
        <v>5.2949300035073188</v>
      </c>
      <c r="AY322" s="53">
        <f t="shared" si="116"/>
        <v>5.6513465667263612</v>
      </c>
      <c r="BA322" s="38" t="str">
        <f t="shared" ca="1" si="108"/>
        <v>Transform</v>
      </c>
      <c r="BB322" s="38" t="str">
        <f t="shared" si="109"/>
        <v>Legacy adjustments</v>
      </c>
      <c r="BC322" s="78" t="str">
        <f t="shared" si="110"/>
        <v>Legacy adjustments</v>
      </c>
    </row>
    <row r="323" spans="1:55">
      <c r="BA323" s="38"/>
    </row>
    <row r="324" spans="1:55" customFormat="1" ht="19.899999999999999" thickBot="1">
      <c r="A324" s="12" t="s">
        <v>303</v>
      </c>
      <c r="F324" s="124"/>
      <c r="H324" s="124"/>
      <c r="AT324" s="76"/>
      <c r="BA324" s="1"/>
      <c r="BB324" s="1"/>
    </row>
    <row r="325" spans="1:55"/>
    <row r="326" spans="1:55"/>
    <row r="365" ht="15.75" hidden="1" thickTop="1"/>
  </sheetData>
  <dataConsolidate/>
  <conditionalFormatting sqref="H1">
    <cfRule type="cellIs" dxfId="14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2657475</xdr:colOff>
                    <xdr:row>0</xdr:row>
                    <xdr:rowOff>104775</xdr:rowOff>
                  </from>
                  <to>
                    <xdr:col>4</xdr:col>
                    <xdr:colOff>3867150</xdr:colOff>
                    <xdr:row>1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6D367E-F2A0-4B0D-A62D-B81F13F6DB94}">
  <sheetPr codeName="Sheet5">
    <tabColor rgb="FFBAA0CC"/>
    <pageSetUpPr autoPageBreaks="0"/>
  </sheetPr>
  <dimension ref="A1:BG100"/>
  <sheetViews>
    <sheetView zoomScaleNormal="100" workbookViewId="0">
      <pane xSplit="10" ySplit="4" topLeftCell="AU5" activePane="bottomRight" state="frozen"/>
      <selection activeCell="E22" sqref="E22"/>
      <selection pane="topRight" activeCell="E22" sqref="E22"/>
      <selection pane="bottomLeft" activeCell="E22" sqref="E22"/>
      <selection pane="bottomRight" activeCell="AU5" sqref="AU5"/>
    </sheetView>
  </sheetViews>
  <sheetFormatPr defaultColWidth="0" defaultRowHeight="15.4" zeroHeight="1" outlineLevelRow="1" outlineLevelCol="1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76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5" width="10.73046875" style="1" customWidth="1"/>
    <col min="56" max="57" width="10.73046875" customWidth="1"/>
    <col min="58" max="58" width="1.73046875" style="6" customWidth="1"/>
    <col min="59" max="59" width="12.1328125" style="6" hidden="1" customWidth="1"/>
    <col min="60" max="16384" width="9.1328125" hidden="1"/>
  </cols>
  <sheetData>
    <row r="1" spans="1:56" s="80" customFormat="1" ht="14.25">
      <c r="A1" s="79" t="str" cm="1">
        <f t="array" aca="1" ref="A1" ca="1">MID(CELL("filename",$A$1),FIND("]",CELL("filename",$A$1))+1,255)</f>
        <v>Totex</v>
      </c>
      <c r="E1" s="87"/>
      <c r="H1" s="80" t="str">
        <f ca="1">Checks!$I$7</f>
        <v>No errors</v>
      </c>
      <c r="AT1" s="192"/>
    </row>
    <row r="2" spans="1:56" s="80" customFormat="1" ht="15" customHeight="1">
      <c r="AT2" s="192"/>
    </row>
    <row r="3" spans="1:56" s="80" customFormat="1" ht="15" customHeight="1">
      <c r="E3" s="80" t="s">
        <v>0</v>
      </c>
      <c r="F3" s="80" t="s">
        <v>1</v>
      </c>
      <c r="G3" s="80" t="s">
        <v>2</v>
      </c>
      <c r="H3" s="80" t="s">
        <v>3</v>
      </c>
      <c r="I3" s="80" t="s">
        <v>4</v>
      </c>
      <c r="AT3" s="192"/>
      <c r="AU3" s="80" t="s">
        <v>5</v>
      </c>
    </row>
    <row r="4" spans="1:56" s="80" customFormat="1" ht="15" customHeight="1">
      <c r="D4" s="82" t="s">
        <v>609</v>
      </c>
      <c r="E4" s="80" t="s">
        <v>6</v>
      </c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 t="s">
        <v>753</v>
      </c>
      <c r="BB4" s="82" t="s">
        <v>754</v>
      </c>
      <c r="BC4" s="82" t="s">
        <v>755</v>
      </c>
      <c r="BD4" s="82" t="s">
        <v>756</v>
      </c>
    </row>
    <row r="5" spans="1:56">
      <c r="K5" s="59"/>
      <c r="M5" s="59"/>
      <c r="N5" s="59"/>
      <c r="O5" s="59"/>
      <c r="P5" s="59"/>
      <c r="Q5" s="59"/>
      <c r="R5" s="59"/>
      <c r="S5" s="59"/>
      <c r="T5" s="59"/>
      <c r="U5" s="59"/>
      <c r="V5" s="59"/>
      <c r="W5" s="59"/>
      <c r="X5" s="59"/>
      <c r="Y5" s="59"/>
      <c r="Z5" s="59"/>
      <c r="AA5" s="59"/>
      <c r="AB5" s="59"/>
      <c r="AC5" s="59"/>
      <c r="AD5" s="59"/>
      <c r="AE5" s="59"/>
      <c r="AF5" s="59"/>
      <c r="AG5" s="59"/>
      <c r="AH5" s="59"/>
      <c r="AI5" s="59"/>
      <c r="AJ5" s="59"/>
      <c r="AK5" s="59"/>
      <c r="AL5" s="59"/>
      <c r="AM5" s="59"/>
      <c r="AN5" s="59"/>
      <c r="AO5" s="59"/>
      <c r="AP5" s="59"/>
      <c r="AQ5" s="59"/>
      <c r="AR5" s="59"/>
      <c r="AS5" s="59"/>
      <c r="AT5" s="203"/>
      <c r="AU5" s="59"/>
      <c r="AV5" s="59"/>
      <c r="AW5" s="59"/>
      <c r="AX5" s="59"/>
      <c r="AY5" s="59"/>
    </row>
    <row r="6" spans="1:56" ht="19.899999999999999" thickBot="1">
      <c r="A6" s="12" t="s">
        <v>608</v>
      </c>
      <c r="E6" t="s">
        <v>1111</v>
      </c>
      <c r="K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59"/>
      <c r="AD6" s="59"/>
      <c r="AE6" s="59"/>
      <c r="AF6" s="59"/>
      <c r="AG6" s="59"/>
      <c r="AH6" s="59"/>
      <c r="AI6" s="59"/>
      <c r="AJ6" s="59"/>
      <c r="AK6" s="59"/>
      <c r="AL6" s="59"/>
      <c r="AM6" s="59"/>
      <c r="AN6" s="59"/>
      <c r="AO6" s="59"/>
    </row>
    <row r="7" spans="1:56" ht="15.75" outlineLevel="1" thickTop="1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Transform</v>
      </c>
      <c r="E7" t="s">
        <v>1058</v>
      </c>
      <c r="G7" t="str">
        <f t="shared" ref="G7:G12" si="0">price_label</f>
        <v>£m 23/24 prices</v>
      </c>
      <c r="K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59"/>
      <c r="AD7" s="59"/>
      <c r="AE7" s="59"/>
      <c r="AF7" s="59"/>
      <c r="AG7" s="59"/>
      <c r="AH7" s="59"/>
      <c r="AI7" s="59"/>
      <c r="AJ7" s="59"/>
      <c r="AK7" s="59"/>
      <c r="AL7" s="59"/>
      <c r="AM7" s="59"/>
      <c r="AN7" s="59"/>
      <c r="AO7" s="59"/>
      <c r="AU7" s="150">
        <f>Transform!AU32</f>
        <v>68.965472904646333</v>
      </c>
      <c r="AV7" s="60">
        <f>Transform!AV32</f>
        <v>39.977615219672771</v>
      </c>
      <c r="AW7" s="60">
        <f>Transform!AW32</f>
        <v>30.479163615219733</v>
      </c>
      <c r="AX7" s="60">
        <f>Transform!AX32</f>
        <v>12.479726543526992</v>
      </c>
      <c r="AY7" s="60">
        <f>Transform!AY32</f>
        <v>24.777861684829617</v>
      </c>
    </row>
    <row r="8" spans="1:56" outlineLevel="1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Transform</v>
      </c>
      <c r="E8" t="s">
        <v>1059</v>
      </c>
      <c r="G8" t="str">
        <f t="shared" si="0"/>
        <v>£m 23/24 prices</v>
      </c>
      <c r="K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59"/>
      <c r="AD8" s="59"/>
      <c r="AE8" s="59"/>
      <c r="AF8" s="59"/>
      <c r="AG8" s="59"/>
      <c r="AH8" s="59"/>
      <c r="AI8" s="59"/>
      <c r="AJ8" s="59"/>
      <c r="AK8" s="59"/>
      <c r="AL8" s="59"/>
      <c r="AM8" s="59"/>
      <c r="AN8" s="59"/>
      <c r="AO8" s="59"/>
      <c r="AU8" s="150">
        <f>Transform!AU33</f>
        <v>99.0926602343431</v>
      </c>
      <c r="AV8" s="60">
        <f>Transform!AV33</f>
        <v>69.482343662257733</v>
      </c>
      <c r="AW8" s="60">
        <f>Transform!AW33</f>
        <v>62.581804832369301</v>
      </c>
      <c r="AX8" s="60">
        <f>Transform!AX33</f>
        <v>61.927003186524729</v>
      </c>
      <c r="AY8" s="60">
        <f>Transform!AY33</f>
        <v>51.210453584626009</v>
      </c>
    </row>
    <row r="9" spans="1:56" outlineLevel="1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Transform</v>
      </c>
      <c r="E9" t="s">
        <v>1060</v>
      </c>
      <c r="G9" t="str">
        <f t="shared" si="0"/>
        <v>£m 23/24 prices</v>
      </c>
      <c r="K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59"/>
      <c r="AD9" s="59"/>
      <c r="AE9" s="59"/>
      <c r="AF9" s="59"/>
      <c r="AG9" s="59"/>
      <c r="AH9" s="59"/>
      <c r="AI9" s="59"/>
      <c r="AJ9" s="59"/>
      <c r="AK9" s="59"/>
      <c r="AL9" s="59"/>
      <c r="AM9" s="59"/>
      <c r="AN9" s="59"/>
      <c r="AO9" s="59"/>
      <c r="AU9" s="150">
        <f>Transform!AU34</f>
        <v>0</v>
      </c>
      <c r="AV9" s="60">
        <f>Transform!AV34</f>
        <v>0</v>
      </c>
      <c r="AW9" s="60">
        <f>Transform!AW34</f>
        <v>0</v>
      </c>
      <c r="AX9" s="60">
        <f>Transform!AX34</f>
        <v>0</v>
      </c>
      <c r="AY9" s="60">
        <f>Transform!AY34</f>
        <v>0</v>
      </c>
    </row>
    <row r="10" spans="1:56" outlineLevel="1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Transform</v>
      </c>
      <c r="E10" t="s">
        <v>1061</v>
      </c>
      <c r="G10" t="str">
        <f t="shared" si="0"/>
        <v>£m 23/24 prices</v>
      </c>
      <c r="K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/>
      <c r="AI10" s="59"/>
      <c r="AJ10" s="59"/>
      <c r="AK10" s="59"/>
      <c r="AL10" s="59"/>
      <c r="AM10" s="59"/>
      <c r="AN10" s="59"/>
      <c r="AO10" s="59"/>
      <c r="AU10" s="150">
        <f>Transform!AU35</f>
        <v>119.31131560279186</v>
      </c>
      <c r="AV10" s="60">
        <f>Transform!AV35</f>
        <v>136.26747092361171</v>
      </c>
      <c r="AW10" s="60">
        <f>Transform!AW35</f>
        <v>113.40820971672393</v>
      </c>
      <c r="AX10" s="60">
        <f>Transform!AX35</f>
        <v>91.872575912327449</v>
      </c>
      <c r="AY10" s="60">
        <f>Transform!AY35</f>
        <v>77.572052648218246</v>
      </c>
    </row>
    <row r="11" spans="1:56" outlineLevel="1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Transform</v>
      </c>
      <c r="E11" t="s">
        <v>1062</v>
      </c>
      <c r="G11" t="str">
        <f t="shared" si="0"/>
        <v>£m 23/24 prices</v>
      </c>
      <c r="K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U11" s="150">
        <f>Transform!AU36</f>
        <v>227.473890301447</v>
      </c>
      <c r="AV11" s="60">
        <f>Transform!AV36</f>
        <v>218.59472960874177</v>
      </c>
      <c r="AW11" s="60">
        <f>Transform!AW36</f>
        <v>228.65333346861445</v>
      </c>
      <c r="AX11" s="60">
        <f>Transform!AX36</f>
        <v>205.57293315264354</v>
      </c>
      <c r="AY11" s="60">
        <f>Transform!AY36</f>
        <v>208.24794307922446</v>
      </c>
    </row>
    <row r="12" spans="1:56" outlineLevel="1">
      <c r="D12" s="1" t="str" cm="1">
        <f t="array" aca="1" ref="D12" ca="1">IFERROR(MID(_xlfn.FORMULATEXT(I12),FIND("=",_xlfn.FORMULATEXT(I12))+1,FIND("!",_xlfn.FORMULATEXT(I12))-2),MID(_xlfn.FORMULATEXT(INDEX(L12:AV12,MATCH(FALSE,ISBLANK(L12:AV12),0))),FIND("=",_xlfn.FORMULATEXT(INDEX(L12:AV12,MATCH(FALSE,ISBLANK(L12:AV12),0))))+1,FIND("!",_xlfn.FORMULATEXT(INDEX(L12:AV12,MATCH(FALSE,ISBLANK(L12:AV12),0))))-2))</f>
        <v>Transform</v>
      </c>
      <c r="E12" t="s">
        <v>1063</v>
      </c>
      <c r="G12" t="str">
        <f t="shared" si="0"/>
        <v>£m 23/24 prices</v>
      </c>
      <c r="K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U12" s="150">
        <f>Transform!AU37</f>
        <v>188.96035720442313</v>
      </c>
      <c r="AV12" s="60">
        <f>Transform!AV37</f>
        <v>211.44218326495189</v>
      </c>
      <c r="AW12" s="60">
        <f>Transform!AW37</f>
        <v>217.5702214899016</v>
      </c>
      <c r="AX12" s="60">
        <f>Transform!AX37</f>
        <v>210.79478354880263</v>
      </c>
      <c r="AY12" s="60">
        <f>Transform!AY37</f>
        <v>206.62519611670245</v>
      </c>
    </row>
    <row r="13" spans="1:56" outlineLevel="1"/>
    <row r="14" spans="1:56" outlineLevel="1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VariantAllowances</v>
      </c>
      <c r="E14" t="s">
        <v>1026</v>
      </c>
      <c r="G14" t="str">
        <f t="shared" ref="G14:G19" si="1">price_label</f>
        <v>£m 23/24 prices</v>
      </c>
      <c r="K14" s="59"/>
      <c r="M14" s="59"/>
      <c r="N14" s="59"/>
      <c r="O14" s="59"/>
      <c r="P14" s="59"/>
      <c r="Q14" s="59"/>
      <c r="R14" s="59"/>
      <c r="S14" s="59"/>
      <c r="T14" s="59"/>
      <c r="U14" s="59"/>
      <c r="V14" s="59"/>
      <c r="W14" s="59"/>
      <c r="X14" s="59"/>
      <c r="Y14" s="59"/>
      <c r="Z14" s="59"/>
      <c r="AA14" s="59"/>
      <c r="AB14" s="59"/>
      <c r="AC14" s="59"/>
      <c r="AD14" s="59"/>
      <c r="AE14" s="59"/>
      <c r="AF14" s="59"/>
      <c r="AG14" s="59"/>
      <c r="AH14" s="59"/>
      <c r="AI14" s="59"/>
      <c r="AJ14" s="59"/>
      <c r="AK14" s="59"/>
      <c r="AL14" s="59"/>
      <c r="AM14" s="59"/>
      <c r="AN14" s="59"/>
      <c r="AO14" s="59"/>
      <c r="AU14" s="150">
        <f>VariantAllowances!AU2116</f>
        <v>312.17184490871477</v>
      </c>
      <c r="AV14" s="60">
        <f>VariantAllowances!AV2116</f>
        <v>284.520878377457</v>
      </c>
      <c r="AW14" s="60">
        <f>VariantAllowances!AW2116</f>
        <v>252.44844288431966</v>
      </c>
      <c r="AX14" s="60">
        <f>VariantAllowances!AX2116</f>
        <v>241.32274970213876</v>
      </c>
      <c r="AY14" s="60">
        <f>VariantAllowances!AY2116</f>
        <v>245.37610219782928</v>
      </c>
    </row>
    <row r="15" spans="1:56" outlineLevel="1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VariantAllowances</v>
      </c>
      <c r="E15" t="s">
        <v>1027</v>
      </c>
      <c r="G15" t="str">
        <f t="shared" si="1"/>
        <v>£m 23/24 prices</v>
      </c>
      <c r="K15" s="59"/>
      <c r="M15" s="59"/>
      <c r="N15" s="59"/>
      <c r="O15" s="59"/>
      <c r="P15" s="59"/>
      <c r="Q15" s="59"/>
      <c r="R15" s="59"/>
      <c r="S15" s="59"/>
      <c r="T15" s="59"/>
      <c r="U15" s="59"/>
      <c r="V15" s="59"/>
      <c r="W15" s="59"/>
      <c r="X15" s="59"/>
      <c r="Y15" s="59"/>
      <c r="Z15" s="59"/>
      <c r="AA15" s="59"/>
      <c r="AB15" s="59"/>
      <c r="AC15" s="59"/>
      <c r="AD15" s="59"/>
      <c r="AE15" s="59"/>
      <c r="AF15" s="59"/>
      <c r="AG15" s="59"/>
      <c r="AH15" s="59"/>
      <c r="AI15" s="59"/>
      <c r="AJ15" s="59"/>
      <c r="AK15" s="59"/>
      <c r="AL15" s="59"/>
      <c r="AM15" s="59"/>
      <c r="AN15" s="59"/>
      <c r="AO15" s="59"/>
      <c r="AU15" s="150">
        <f>VariantAllowances!AU2117</f>
        <v>274.90951160181606</v>
      </c>
      <c r="AV15" s="60">
        <f>VariantAllowances!AV2117</f>
        <v>382.92985081529685</v>
      </c>
      <c r="AW15" s="60">
        <f>VariantAllowances!AW2117</f>
        <v>330.02775729977799</v>
      </c>
      <c r="AX15" s="60">
        <f>VariantAllowances!AX2117</f>
        <v>317.90648669752954</v>
      </c>
      <c r="AY15" s="60">
        <f>VariantAllowances!AY2117</f>
        <v>291.90359813171983</v>
      </c>
    </row>
    <row r="16" spans="1:56" outlineLevel="1"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VariantAllowances</v>
      </c>
      <c r="E16" t="s">
        <v>1028</v>
      </c>
      <c r="G16" t="str">
        <f t="shared" si="1"/>
        <v>£m 23/24 prices</v>
      </c>
      <c r="K16" s="59"/>
      <c r="M16" s="59"/>
      <c r="N16" s="59"/>
      <c r="O16" s="59"/>
      <c r="P16" s="59"/>
      <c r="Q16" s="59"/>
      <c r="R16" s="59"/>
      <c r="S16" s="59"/>
      <c r="T16" s="59"/>
      <c r="U16" s="59"/>
      <c r="V16" s="59"/>
      <c r="W16" s="59"/>
      <c r="X16" s="59"/>
      <c r="Y16" s="59"/>
      <c r="Z16" s="59"/>
      <c r="AA16" s="59"/>
      <c r="AB16" s="59"/>
      <c r="AC16" s="59"/>
      <c r="AD16" s="59"/>
      <c r="AE16" s="59"/>
      <c r="AF16" s="59"/>
      <c r="AG16" s="59"/>
      <c r="AH16" s="59"/>
      <c r="AI16" s="59"/>
      <c r="AJ16" s="59"/>
      <c r="AK16" s="59"/>
      <c r="AL16" s="59"/>
      <c r="AM16" s="59"/>
      <c r="AN16" s="59"/>
      <c r="AO16" s="59"/>
      <c r="AU16" s="150">
        <f>VariantAllowances!AU2118</f>
        <v>46.453622056406196</v>
      </c>
      <c r="AV16" s="60">
        <f>VariantAllowances!AV2118</f>
        <v>56.262916341280707</v>
      </c>
      <c r="AW16" s="60">
        <f>VariantAllowances!AW2118</f>
        <v>53.851191241724997</v>
      </c>
      <c r="AX16" s="60">
        <f>VariantAllowances!AX2118</f>
        <v>60.746601291183296</v>
      </c>
      <c r="AY16" s="60">
        <f>VariantAllowances!AY2118</f>
        <v>48.003932572272987</v>
      </c>
      <c r="BA16" s="38"/>
      <c r="BC16" s="17"/>
    </row>
    <row r="17" spans="4:59" outlineLevel="1">
      <c r="D17" s="1" t="str" cm="1">
        <f t="array" aca="1" ref="D17" ca="1">IFERROR(MID(_xlfn.FORMULATEXT(I17),FIND("=",_xlfn.FORMULATEXT(I17))+1,FIND("!",_xlfn.FORMULATEXT(I17))-2),MID(_xlfn.FORMULATEXT(INDEX(L17:AV17,MATCH(FALSE,ISBLANK(L17:AV17),0))),FIND("=",_xlfn.FORMULATEXT(INDEX(L17:AV17,MATCH(FALSE,ISBLANK(L17:AV17),0))))+1,FIND("!",_xlfn.FORMULATEXT(INDEX(L17:AV17,MATCH(FALSE,ISBLANK(L17:AV17),0))))-2))</f>
        <v>VariantAllowances</v>
      </c>
      <c r="E17" t="s">
        <v>1029</v>
      </c>
      <c r="G17" t="str">
        <f t="shared" si="1"/>
        <v>£m 23/24 prices</v>
      </c>
      <c r="K17" s="59"/>
      <c r="M17" s="59"/>
      <c r="N17" s="59"/>
      <c r="O17" s="59"/>
      <c r="P17" s="59"/>
      <c r="Q17" s="59"/>
      <c r="R17" s="59"/>
      <c r="S17" s="59"/>
      <c r="T17" s="59"/>
      <c r="U17" s="59"/>
      <c r="V17" s="59"/>
      <c r="W17" s="59"/>
      <c r="X17" s="59"/>
      <c r="Y17" s="59"/>
      <c r="Z17" s="59"/>
      <c r="AA17" s="59"/>
      <c r="AB17" s="59"/>
      <c r="AC17" s="59"/>
      <c r="AD17" s="59"/>
      <c r="AE17" s="59"/>
      <c r="AF17" s="59"/>
      <c r="AG17" s="59"/>
      <c r="AH17" s="59"/>
      <c r="AI17" s="59"/>
      <c r="AJ17" s="59"/>
      <c r="AK17" s="59"/>
      <c r="AL17" s="59"/>
      <c r="AM17" s="59"/>
      <c r="AN17" s="59"/>
      <c r="AO17" s="59"/>
      <c r="AU17" s="150">
        <f>VariantAllowances!AU2119</f>
        <v>44.696830674041237</v>
      </c>
      <c r="AV17" s="60">
        <f>VariantAllowances!AV2119</f>
        <v>50.850619610355352</v>
      </c>
      <c r="AW17" s="60">
        <f>VariantAllowances!AW2119</f>
        <v>33.360731439490948</v>
      </c>
      <c r="AX17" s="60">
        <f>VariantAllowances!AX2119</f>
        <v>34.408070071147108</v>
      </c>
      <c r="AY17" s="60">
        <f>VariantAllowances!AY2119</f>
        <v>26.807457213826346</v>
      </c>
      <c r="BA17" s="38"/>
      <c r="BC17" s="17"/>
    </row>
    <row r="18" spans="4:59" outlineLevel="1">
      <c r="D18" s="1" t="str" cm="1">
        <f t="array" aca="1" ref="D18" ca="1">IFERROR(MID(_xlfn.FORMULATEXT(I18),FIND("=",_xlfn.FORMULATEXT(I18))+1,FIND("!",_xlfn.FORMULATEXT(I18))-2),MID(_xlfn.FORMULATEXT(INDEX(L18:AV18,MATCH(FALSE,ISBLANK(L18:AV18),0))),FIND("=",_xlfn.FORMULATEXT(INDEX(L18:AV18,MATCH(FALSE,ISBLANK(L18:AV18),0))))+1,FIND("!",_xlfn.FORMULATEXT(INDEX(L18:AV18,MATCH(FALSE,ISBLANK(L18:AV18),0))))-2))</f>
        <v>VariantAllowances</v>
      </c>
      <c r="E18" t="s">
        <v>1030</v>
      </c>
      <c r="G18" t="str">
        <f t="shared" si="1"/>
        <v>£m 23/24 prices</v>
      </c>
      <c r="K18" s="59"/>
      <c r="M18" s="59"/>
      <c r="N18" s="59"/>
      <c r="O18" s="59"/>
      <c r="P18" s="59"/>
      <c r="Q18" s="59"/>
      <c r="R18" s="59"/>
      <c r="S18" s="59"/>
      <c r="T18" s="59"/>
      <c r="U18" s="59"/>
      <c r="V18" s="59"/>
      <c r="W18" s="59"/>
      <c r="X18" s="59"/>
      <c r="Y18" s="59"/>
      <c r="Z18" s="59"/>
      <c r="AA18" s="59"/>
      <c r="AB18" s="59"/>
      <c r="AC18" s="59"/>
      <c r="AD18" s="59"/>
      <c r="AE18" s="59"/>
      <c r="AF18" s="59"/>
      <c r="AG18" s="59"/>
      <c r="AH18" s="59"/>
      <c r="AI18" s="59"/>
      <c r="AJ18" s="59"/>
      <c r="AK18" s="59"/>
      <c r="AL18" s="59"/>
      <c r="AM18" s="59"/>
      <c r="AN18" s="59"/>
      <c r="AO18" s="59"/>
      <c r="AU18" s="150">
        <f>VariantAllowances!AU2120</f>
        <v>265.57719157272322</v>
      </c>
      <c r="AV18" s="60">
        <f>VariantAllowances!AV2120</f>
        <v>372.83876785856484</v>
      </c>
      <c r="AW18" s="60">
        <f>VariantAllowances!AW2120</f>
        <v>325.48575886320339</v>
      </c>
      <c r="AX18" s="60">
        <f>VariantAllowances!AX2120</f>
        <v>276.88182520842952</v>
      </c>
      <c r="AY18" s="60">
        <f>VariantAllowances!AY2120</f>
        <v>255.52941156019125</v>
      </c>
      <c r="BA18" s="38"/>
      <c r="BC18" s="17"/>
    </row>
    <row r="19" spans="4:59" outlineLevel="1">
      <c r="D19" s="1" t="str" cm="1">
        <f t="array" aca="1" ref="D19" ca="1">IFERROR(MID(_xlfn.FORMULATEXT(I19),FIND("=",_xlfn.FORMULATEXT(I19))+1,FIND("!",_xlfn.FORMULATEXT(I19))-2),MID(_xlfn.FORMULATEXT(INDEX(L19:AV19,MATCH(FALSE,ISBLANK(L19:AV19),0))),FIND("=",_xlfn.FORMULATEXT(INDEX(L19:AV19,MATCH(FALSE,ISBLANK(L19:AV19),0))))+1,FIND("!",_xlfn.FORMULATEXT(INDEX(L19:AV19,MATCH(FALSE,ISBLANK(L19:AV19),0))))-2))</f>
        <v>VariantAllowances</v>
      </c>
      <c r="E19" t="s">
        <v>1031</v>
      </c>
      <c r="G19" t="str">
        <f t="shared" si="1"/>
        <v>£m 23/24 prices</v>
      </c>
      <c r="K19" s="59"/>
      <c r="M19" s="59"/>
      <c r="N19" s="59"/>
      <c r="O19" s="59"/>
      <c r="P19" s="59"/>
      <c r="Q19" s="59"/>
      <c r="R19" s="59"/>
      <c r="S19" s="59"/>
      <c r="T19" s="59"/>
      <c r="U19" s="59"/>
      <c r="V19" s="59"/>
      <c r="W19" s="59"/>
      <c r="X19" s="59"/>
      <c r="Y19" s="59"/>
      <c r="Z19" s="59"/>
      <c r="AA19" s="59"/>
      <c r="AB19" s="59"/>
      <c r="AC19" s="59"/>
      <c r="AD19" s="59"/>
      <c r="AE19" s="59"/>
      <c r="AF19" s="59"/>
      <c r="AG19" s="59"/>
      <c r="AH19" s="59"/>
      <c r="AI19" s="59"/>
      <c r="AJ19" s="59"/>
      <c r="AK19" s="59"/>
      <c r="AL19" s="59"/>
      <c r="AM19" s="59"/>
      <c r="AN19" s="59"/>
      <c r="AO19" s="59"/>
      <c r="AU19" s="150">
        <f>VariantAllowances!AU2121</f>
        <v>8.8672668898953244</v>
      </c>
      <c r="AV19" s="60">
        <f>VariantAllowances!AV2121</f>
        <v>14.060134748699802</v>
      </c>
      <c r="AW19" s="60">
        <f>VariantAllowances!AW2121</f>
        <v>18.545465706284165</v>
      </c>
      <c r="AX19" s="60">
        <f>VariantAllowances!AX2121</f>
        <v>22.307498740918742</v>
      </c>
      <c r="AY19" s="60">
        <f>VariantAllowances!AY2121</f>
        <v>26.162040457167528</v>
      </c>
      <c r="BA19" s="38"/>
      <c r="BC19" s="17"/>
    </row>
    <row r="20" spans="4:59" outlineLevel="1">
      <c r="D20" s="1"/>
      <c r="K20" s="59"/>
      <c r="M20" s="59"/>
      <c r="N20" s="59"/>
      <c r="O20" s="59"/>
      <c r="P20" s="59"/>
      <c r="Q20" s="59"/>
      <c r="R20" s="59"/>
      <c r="S20" s="59"/>
      <c r="T20" s="59"/>
      <c r="U20" s="59"/>
      <c r="V20" s="59"/>
      <c r="W20" s="59"/>
      <c r="X20" s="59"/>
      <c r="Y20" s="59"/>
      <c r="Z20" s="59"/>
      <c r="AA20" s="59"/>
      <c r="AB20" s="59"/>
      <c r="AC20" s="59"/>
      <c r="AD20" s="59"/>
      <c r="AE20" s="59"/>
      <c r="AF20" s="59"/>
      <c r="AG20" s="59"/>
      <c r="AH20" s="59"/>
      <c r="AI20" s="59"/>
      <c r="AJ20" s="59"/>
      <c r="AK20" s="59"/>
      <c r="AL20" s="59"/>
      <c r="AM20" s="59"/>
      <c r="AN20" s="59"/>
      <c r="AO20" s="59"/>
      <c r="AU20" s="3"/>
      <c r="AV20" s="3"/>
      <c r="AW20" s="3"/>
      <c r="AX20" s="3"/>
      <c r="AY20" s="3"/>
      <c r="BA20" s="38"/>
      <c r="BC20" s="17"/>
    </row>
    <row r="21" spans="4:59" outlineLevel="1">
      <c r="D21" s="1" t="str" cm="1">
        <f t="array" aca="1" ref="D21" ca="1">IFERROR(MID(_xlfn.FORMULATEXT(I21),FIND("=",_xlfn.FORMULATEXT(I21))+1,FIND("!",_xlfn.FORMULATEXT(I21))-2),MID(_xlfn.FORMULATEXT(INDEX(L21:AV21,MATCH(FALSE,ISBLANK(L21:AV21),0))),FIND("=",_xlfn.FORMULATEXT(INDEX(L21:AV21,MATCH(FALSE,ISBLANK(L21:AV21),0))))+1,FIND("!",_xlfn.FORMULATEXT(INDEX(L21:AV21,MATCH(FALSE,ISBLANK(L21:AV21),0))))-2))</f>
        <v>VariantAllowances</v>
      </c>
      <c r="E21" t="s">
        <v>1032</v>
      </c>
      <c r="G21" t="str">
        <f t="shared" ref="G21:G26" si="2">price_label</f>
        <v>£m 23/24 prices</v>
      </c>
      <c r="K21" s="59"/>
      <c r="M21" s="59"/>
      <c r="N21" s="59"/>
      <c r="O21" s="59"/>
      <c r="P21" s="59"/>
      <c r="Q21" s="59"/>
      <c r="R21" s="59"/>
      <c r="S21" s="59"/>
      <c r="T21" s="59"/>
      <c r="U21" s="59"/>
      <c r="V21" s="59"/>
      <c r="W21" s="59"/>
      <c r="X21" s="59"/>
      <c r="Y21" s="59"/>
      <c r="Z21" s="59"/>
      <c r="AA21" s="59"/>
      <c r="AB21" s="59"/>
      <c r="AC21" s="59"/>
      <c r="AD21" s="59"/>
      <c r="AE21" s="59"/>
      <c r="AF21" s="59"/>
      <c r="AG21" s="59"/>
      <c r="AH21" s="59"/>
      <c r="AI21" s="59"/>
      <c r="AJ21" s="59"/>
      <c r="AK21" s="59"/>
      <c r="AL21" s="59"/>
      <c r="AM21" s="59"/>
      <c r="AN21" s="59"/>
      <c r="AO21" s="59"/>
      <c r="AU21" s="150">
        <f>VariantAllowances!AU2124</f>
        <v>2569.0195202540499</v>
      </c>
      <c r="AV21" s="60">
        <f>VariantAllowances!AV2124</f>
        <v>3768.2916589435908</v>
      </c>
      <c r="AW21" s="60">
        <f>VariantAllowances!AW2124</f>
        <v>4748.095128895191</v>
      </c>
      <c r="AX21" s="60">
        <f>VariantAllowances!AX2124</f>
        <v>5106.850863104014</v>
      </c>
      <c r="AY21" s="60">
        <f>VariantAllowances!AY2124</f>
        <v>4765.5025090658501</v>
      </c>
      <c r="BA21" s="38"/>
      <c r="BC21" s="17"/>
    </row>
    <row r="22" spans="4:59" outlineLevel="1">
      <c r="D22" s="1" t="str" cm="1">
        <f t="array" aca="1" ref="D22" ca="1">IFERROR(MID(_xlfn.FORMULATEXT(I22),FIND("=",_xlfn.FORMULATEXT(I22))+1,FIND("!",_xlfn.FORMULATEXT(I22))-2),MID(_xlfn.FORMULATEXT(INDEX(L22:AV22,MATCH(FALSE,ISBLANK(L22:AV22),0))),FIND("=",_xlfn.FORMULATEXT(INDEX(L22:AV22,MATCH(FALSE,ISBLANK(L22:AV22),0))))+1,FIND("!",_xlfn.FORMULATEXT(INDEX(L22:AV22,MATCH(FALSE,ISBLANK(L22:AV22),0))))-2))</f>
        <v>VariantAllowances</v>
      </c>
      <c r="E22" t="s">
        <v>1033</v>
      </c>
      <c r="G22" t="str">
        <f t="shared" si="2"/>
        <v>£m 23/24 prices</v>
      </c>
      <c r="K22" s="59"/>
      <c r="M22" s="59"/>
      <c r="N22" s="59"/>
      <c r="O22" s="59"/>
      <c r="P22" s="59"/>
      <c r="Q22" s="59"/>
      <c r="R22" s="59"/>
      <c r="S22" s="59"/>
      <c r="T22" s="59"/>
      <c r="U22" s="59"/>
      <c r="V22" s="59"/>
      <c r="W22" s="59"/>
      <c r="X22" s="59"/>
      <c r="Y22" s="59"/>
      <c r="Z22" s="59"/>
      <c r="AA22" s="59"/>
      <c r="AB22" s="59"/>
      <c r="AC22" s="59"/>
      <c r="AD22" s="59"/>
      <c r="AE22" s="59"/>
      <c r="AF22" s="59"/>
      <c r="AG22" s="59"/>
      <c r="AH22" s="59"/>
      <c r="AI22" s="59"/>
      <c r="AJ22" s="59"/>
      <c r="AK22" s="59"/>
      <c r="AL22" s="59"/>
      <c r="AM22" s="59"/>
      <c r="AN22" s="59"/>
      <c r="AO22" s="59"/>
      <c r="AU22" s="150">
        <f>VariantAllowances!AU2125</f>
        <v>10.66358601</v>
      </c>
      <c r="AV22" s="60">
        <f>VariantAllowances!AV2125</f>
        <v>126.47207067659998</v>
      </c>
      <c r="AW22" s="60">
        <f>VariantAllowances!AW2125</f>
        <v>265.83024864854696</v>
      </c>
      <c r="AX22" s="60">
        <f>VariantAllowances!AX2125</f>
        <v>305.56460383374338</v>
      </c>
      <c r="AY22" s="60">
        <f>VariantAllowances!AY2125</f>
        <v>299.21158993360041</v>
      </c>
      <c r="BA22" s="38"/>
      <c r="BC22" s="17"/>
    </row>
    <row r="23" spans="4:59" outlineLevel="1">
      <c r="D23" s="1" t="str" cm="1">
        <f t="array" aca="1" ref="D23" ca="1">IFERROR(MID(_xlfn.FORMULATEXT(I23),FIND("=",_xlfn.FORMULATEXT(I23))+1,FIND("!",_xlfn.FORMULATEXT(I23))-2),MID(_xlfn.FORMULATEXT(INDEX(L23:AV23,MATCH(FALSE,ISBLANK(L23:AV23),0))),FIND("=",_xlfn.FORMULATEXT(INDEX(L23:AV23,MATCH(FALSE,ISBLANK(L23:AV23),0))))+1,FIND("!",_xlfn.FORMULATEXT(INDEX(L23:AV23,MATCH(FALSE,ISBLANK(L23:AV23),0))))-2))</f>
        <v>VariantAllowances</v>
      </c>
      <c r="E23" t="s">
        <v>1034</v>
      </c>
      <c r="G23" t="str">
        <f t="shared" si="2"/>
        <v>£m 23/24 prices</v>
      </c>
      <c r="K23" s="59"/>
      <c r="M23" s="59"/>
      <c r="N23" s="59"/>
      <c r="O23" s="59"/>
      <c r="P23" s="59"/>
      <c r="Q23" s="59"/>
      <c r="R23" s="59"/>
      <c r="S23" s="59"/>
      <c r="T23" s="59"/>
      <c r="U23" s="59"/>
      <c r="V23" s="59"/>
      <c r="W23" s="59"/>
      <c r="X23" s="59"/>
      <c r="Y23" s="59"/>
      <c r="Z23" s="59"/>
      <c r="AA23" s="59"/>
      <c r="AB23" s="59"/>
      <c r="AC23" s="59"/>
      <c r="AD23" s="59"/>
      <c r="AE23" s="59"/>
      <c r="AF23" s="59"/>
      <c r="AG23" s="59"/>
      <c r="AH23" s="59"/>
      <c r="AI23" s="59"/>
      <c r="AJ23" s="59"/>
      <c r="AK23" s="59"/>
      <c r="AL23" s="59"/>
      <c r="AM23" s="59"/>
      <c r="AN23" s="59"/>
      <c r="AO23" s="59"/>
      <c r="AU23" s="150">
        <f>VariantAllowances!AU2126</f>
        <v>0</v>
      </c>
      <c r="AV23" s="60">
        <f>VariantAllowances!AV2126</f>
        <v>0</v>
      </c>
      <c r="AW23" s="60">
        <f>VariantAllowances!AW2126</f>
        <v>0</v>
      </c>
      <c r="AX23" s="60">
        <f>VariantAllowances!AX2126</f>
        <v>1.0072540169000002</v>
      </c>
      <c r="AY23" s="60">
        <f>VariantAllowances!AY2126</f>
        <v>1.0072540169000002</v>
      </c>
      <c r="BA23" s="38"/>
      <c r="BC23" s="17"/>
    </row>
    <row r="24" spans="4:59" outlineLevel="1">
      <c r="D24" s="1" t="str" cm="1">
        <f t="array" aca="1" ref="D24" ca="1">IFERROR(MID(_xlfn.FORMULATEXT(I24),FIND("=",_xlfn.FORMULATEXT(I24))+1,FIND("!",_xlfn.FORMULATEXT(I24))-2),MID(_xlfn.FORMULATEXT(INDEX(L24:AV24,MATCH(FALSE,ISBLANK(L24:AV24),0))),FIND("=",_xlfn.FORMULATEXT(INDEX(L24:AV24,MATCH(FALSE,ISBLANK(L24:AV24),0))))+1,FIND("!",_xlfn.FORMULATEXT(INDEX(L24:AV24,MATCH(FALSE,ISBLANK(L24:AV24),0))))-2))</f>
        <v>VariantAllowances</v>
      </c>
      <c r="E24" t="s">
        <v>1035</v>
      </c>
      <c r="G24" t="str">
        <f t="shared" si="2"/>
        <v>£m 23/24 prices</v>
      </c>
      <c r="K24" s="59"/>
      <c r="M24" s="59"/>
      <c r="N24" s="59"/>
      <c r="O24" s="59"/>
      <c r="P24" s="59"/>
      <c r="Q24" s="59"/>
      <c r="R24" s="59"/>
      <c r="S24" s="59"/>
      <c r="T24" s="59"/>
      <c r="U24" s="59"/>
      <c r="V24" s="59"/>
      <c r="W24" s="59"/>
      <c r="X24" s="59"/>
      <c r="Y24" s="59"/>
      <c r="Z24" s="59"/>
      <c r="AA24" s="59"/>
      <c r="AB24" s="59"/>
      <c r="AC24" s="59"/>
      <c r="AD24" s="59"/>
      <c r="AE24" s="59"/>
      <c r="AF24" s="59"/>
      <c r="AG24" s="59"/>
      <c r="AH24" s="59"/>
      <c r="AI24" s="59"/>
      <c r="AJ24" s="59"/>
      <c r="AK24" s="59"/>
      <c r="AL24" s="59"/>
      <c r="AM24" s="59"/>
      <c r="AN24" s="59"/>
      <c r="AO24" s="59"/>
      <c r="AU24" s="150">
        <f>VariantAllowances!AU2127</f>
        <v>13.5</v>
      </c>
      <c r="AV24" s="60">
        <f>VariantAllowances!AV2127</f>
        <v>18.5</v>
      </c>
      <c r="AW24" s="60">
        <f>VariantAllowances!AW2127</f>
        <v>19</v>
      </c>
      <c r="AX24" s="60">
        <f>VariantAllowances!AX2127</f>
        <v>9.0092043429000004</v>
      </c>
      <c r="AY24" s="60">
        <f>VariantAllowances!AY2127</f>
        <v>4.5092043429000004</v>
      </c>
      <c r="BA24" s="38"/>
      <c r="BC24" s="17"/>
    </row>
    <row r="25" spans="4:59" outlineLevel="1">
      <c r="D25" s="1" t="str" cm="1">
        <f t="array" aca="1" ref="D25" ca="1">IFERROR(MID(_xlfn.FORMULATEXT(I25),FIND("=",_xlfn.FORMULATEXT(I25))+1,FIND("!",_xlfn.FORMULATEXT(I25))-2),MID(_xlfn.FORMULATEXT(INDEX(L25:AV25,MATCH(FALSE,ISBLANK(L25:AV25),0))),FIND("=",_xlfn.FORMULATEXT(INDEX(L25:AV25,MATCH(FALSE,ISBLANK(L25:AV25),0))))+1,FIND("!",_xlfn.FORMULATEXT(INDEX(L25:AV25,MATCH(FALSE,ISBLANK(L25:AV25),0))))-2))</f>
        <v>VariantAllowances</v>
      </c>
      <c r="E25" t="s">
        <v>1036</v>
      </c>
      <c r="G25" t="str">
        <f t="shared" si="2"/>
        <v>£m 23/24 prices</v>
      </c>
      <c r="K25" s="59"/>
      <c r="M25" s="59"/>
      <c r="N25" s="59"/>
      <c r="O25" s="59"/>
      <c r="P25" s="59"/>
      <c r="Q25" s="59"/>
      <c r="R25" s="59"/>
      <c r="S25" s="59"/>
      <c r="T25" s="59"/>
      <c r="U25" s="59"/>
      <c r="V25" s="59"/>
      <c r="W25" s="59"/>
      <c r="X25" s="59"/>
      <c r="Y25" s="59"/>
      <c r="Z25" s="59"/>
      <c r="AA25" s="59"/>
      <c r="AB25" s="59"/>
      <c r="AC25" s="59"/>
      <c r="AD25" s="59"/>
      <c r="AE25" s="59"/>
      <c r="AF25" s="59"/>
      <c r="AG25" s="59"/>
      <c r="AH25" s="59"/>
      <c r="AI25" s="59"/>
      <c r="AJ25" s="59"/>
      <c r="AK25" s="59"/>
      <c r="AL25" s="59"/>
      <c r="AM25" s="59"/>
      <c r="AN25" s="59"/>
      <c r="AO25" s="59"/>
      <c r="AU25" s="150">
        <f>VariantAllowances!AU2128</f>
        <v>17.85048023256682</v>
      </c>
      <c r="AV25" s="60">
        <f>VariantAllowances!AV2128</f>
        <v>27.606114712602889</v>
      </c>
      <c r="AW25" s="60">
        <f>VariantAllowances!AW2128</f>
        <v>21.965650739669705</v>
      </c>
      <c r="AX25" s="60">
        <f>VariantAllowances!AX2128</f>
        <v>16.936861218984916</v>
      </c>
      <c r="AY25" s="60">
        <f>VariantAllowances!AY2128</f>
        <v>11.218285343615671</v>
      </c>
      <c r="BA25" s="38"/>
      <c r="BC25" s="17"/>
    </row>
    <row r="26" spans="4:59" outlineLevel="1">
      <c r="D26" s="1" t="str" cm="1">
        <f t="array" aca="1" ref="D26" ca="1">IFERROR(MID(_xlfn.FORMULATEXT(I26),FIND("=",_xlfn.FORMULATEXT(I26))+1,FIND("!",_xlfn.FORMULATEXT(I26))-2),MID(_xlfn.FORMULATEXT(INDEX(L26:AV26,MATCH(FALSE,ISBLANK(L26:AV26),0))),FIND("=",_xlfn.FORMULATEXT(INDEX(L26:AV26,MATCH(FALSE,ISBLANK(L26:AV26),0))))+1,FIND("!",_xlfn.FORMULATEXT(INDEX(L26:AV26,MATCH(FALSE,ISBLANK(L26:AV26),0))))-2))</f>
        <v>VariantAllowances</v>
      </c>
      <c r="E26" t="s">
        <v>1037</v>
      </c>
      <c r="G26" t="str">
        <f t="shared" si="2"/>
        <v>£m 23/24 prices</v>
      </c>
      <c r="K26" s="59"/>
      <c r="M26" s="59"/>
      <c r="N26" s="59"/>
      <c r="O26" s="59"/>
      <c r="P26" s="59"/>
      <c r="Q26" s="59"/>
      <c r="R26" s="59"/>
      <c r="S26" s="59"/>
      <c r="T26" s="59"/>
      <c r="U26" s="59"/>
      <c r="V26" s="59"/>
      <c r="W26" s="59"/>
      <c r="X26" s="59"/>
      <c r="Y26" s="59"/>
      <c r="Z26" s="59"/>
      <c r="AA26" s="59"/>
      <c r="AB26" s="59"/>
      <c r="AC26" s="59"/>
      <c r="AD26" s="59"/>
      <c r="AE26" s="59"/>
      <c r="AF26" s="59"/>
      <c r="AG26" s="59"/>
      <c r="AH26" s="59"/>
      <c r="AI26" s="59"/>
      <c r="AJ26" s="59"/>
      <c r="AK26" s="59"/>
      <c r="AL26" s="59"/>
      <c r="AM26" s="59"/>
      <c r="AN26" s="59"/>
      <c r="AO26" s="59"/>
      <c r="AU26" s="150">
        <f>VariantAllowances!AU2129</f>
        <v>22.74629299515103</v>
      </c>
      <c r="AV26" s="60">
        <f>VariantAllowances!AV2129</f>
        <v>19.436816705942817</v>
      </c>
      <c r="AW26" s="60">
        <f>VariantAllowances!AW2129</f>
        <v>21.644385013376812</v>
      </c>
      <c r="AX26" s="60">
        <f>VariantAllowances!AX2129</f>
        <v>11.181133717387736</v>
      </c>
      <c r="AY26" s="60">
        <f>VariantAllowances!AY2129</f>
        <v>7.706863994981604</v>
      </c>
      <c r="BA26" s="38"/>
      <c r="BC26" s="17"/>
    </row>
    <row r="27" spans="4:59" ht="14.25" outlineLevel="1">
      <c r="BA27"/>
      <c r="BB27"/>
      <c r="BC27"/>
      <c r="BF27"/>
      <c r="BG27"/>
    </row>
    <row r="28" spans="4:59" outlineLevel="1">
      <c r="D28" s="1" t="str" cm="1">
        <f t="array" aca="1" ref="D28" ca="1">IFERROR(MID(_xlfn.FORMULATEXT(I28),FIND("=",_xlfn.FORMULATEXT(I28))+1,FIND("!",_xlfn.FORMULATEXT(I28))-2),MID(_xlfn.FORMULATEXT(INDEX(L28:AV28,MATCH(FALSE,ISBLANK(L28:AV28),0))),FIND("=",_xlfn.FORMULATEXT(INDEX(L28:AV28,MATCH(FALSE,ISBLANK(L28:AV28),0))))+1,FIND("!",_xlfn.FORMULATEXT(INDEX(L28:AV28,MATCH(FALSE,ISBLANK(L28:AV28),0))))-2))</f>
        <v>Transform</v>
      </c>
      <c r="E28" t="s">
        <v>335</v>
      </c>
      <c r="G28" t="s">
        <v>165</v>
      </c>
      <c r="K28" s="59"/>
      <c r="M28" s="59"/>
      <c r="N28" s="59"/>
      <c r="O28" s="59"/>
      <c r="P28" s="59"/>
      <c r="Q28" s="59"/>
      <c r="R28" s="59"/>
      <c r="S28" s="59"/>
      <c r="T28" s="59"/>
      <c r="U28" s="59"/>
      <c r="V28" s="59"/>
      <c r="W28" s="59"/>
      <c r="X28" s="59"/>
      <c r="Y28" s="59"/>
      <c r="Z28" s="59"/>
      <c r="AA28" s="59"/>
      <c r="AB28" s="59"/>
      <c r="AC28" s="59"/>
      <c r="AD28" s="59"/>
      <c r="AE28" s="59"/>
      <c r="AF28" s="59"/>
      <c r="AG28" s="59"/>
      <c r="AH28" s="59"/>
      <c r="AI28" s="59"/>
      <c r="AJ28" s="59"/>
      <c r="AK28" s="59"/>
      <c r="AL28" s="59"/>
      <c r="AM28" s="59"/>
      <c r="AN28" s="59"/>
      <c r="AO28" s="59"/>
      <c r="AU28" s="159">
        <f>Transform!AU7</f>
        <v>0</v>
      </c>
      <c r="AV28" s="21">
        <f>Transform!AV7</f>
        <v>0</v>
      </c>
      <c r="AW28" s="21">
        <f>Transform!AW7</f>
        <v>0</v>
      </c>
      <c r="AX28" s="21">
        <f>Transform!AX7</f>
        <v>0</v>
      </c>
      <c r="AY28" s="21">
        <f>Transform!AY7</f>
        <v>0</v>
      </c>
    </row>
    <row r="29" spans="4:59" outlineLevel="1">
      <c r="D29" s="1" t="str" cm="1">
        <f t="array" aca="1" ref="D29" ca="1">IFERROR(MID(_xlfn.FORMULATEXT(I29),FIND("=",_xlfn.FORMULATEXT(I29))+1,FIND("!",_xlfn.FORMULATEXT(I29))-2),MID(_xlfn.FORMULATEXT(INDEX(L29:AV29,MATCH(FALSE,ISBLANK(L29:AV29),0))),FIND("=",_xlfn.FORMULATEXT(INDEX(L29:AV29,MATCH(FALSE,ISBLANK(L29:AV29),0))))+1,FIND("!",_xlfn.FORMULATEXT(INDEX(L29:AV29,MATCH(FALSE,ISBLANK(L29:AV29),0))))-2))</f>
        <v>Transform</v>
      </c>
      <c r="E29" t="s">
        <v>792</v>
      </c>
      <c r="G29" t="s">
        <v>165</v>
      </c>
      <c r="K29" s="59"/>
      <c r="M29" s="59"/>
      <c r="N29" s="59"/>
      <c r="O29" s="59"/>
      <c r="P29" s="59"/>
      <c r="Q29" s="59"/>
      <c r="R29" s="59"/>
      <c r="S29" s="59"/>
      <c r="T29" s="59"/>
      <c r="U29" s="59"/>
      <c r="V29" s="59"/>
      <c r="W29" s="59"/>
      <c r="X29" s="59"/>
      <c r="Y29" s="59"/>
      <c r="Z29" s="59"/>
      <c r="AA29" s="59"/>
      <c r="AB29" s="59"/>
      <c r="AC29" s="59"/>
      <c r="AD29" s="59"/>
      <c r="AE29" s="59"/>
      <c r="AF29" s="59"/>
      <c r="AG29" s="59"/>
      <c r="AH29" s="59"/>
      <c r="AI29" s="59"/>
      <c r="AJ29" s="59"/>
      <c r="AK29" s="59"/>
      <c r="AL29" s="59"/>
      <c r="AM29" s="59"/>
      <c r="AN29" s="59"/>
      <c r="AO29" s="59"/>
      <c r="AU29" s="159">
        <f>Transform!AU8</f>
        <v>1</v>
      </c>
      <c r="AV29" s="21">
        <f>Transform!AV8</f>
        <v>1</v>
      </c>
      <c r="AW29" s="21">
        <f>Transform!AW8</f>
        <v>1</v>
      </c>
      <c r="AX29" s="21">
        <f>Transform!AX8</f>
        <v>1</v>
      </c>
      <c r="AY29" s="21">
        <f>Transform!AY8</f>
        <v>1</v>
      </c>
    </row>
    <row r="30" spans="4:59" outlineLevel="1"/>
    <row r="31" spans="4:59" outlineLevel="1">
      <c r="D31" s="1" t="str" cm="1">
        <f t="array" aca="1" ref="D31" ca="1">IFERROR(MID(_xlfn.FORMULATEXT(I31),FIND("=",_xlfn.FORMULATEXT(I31))+1,FIND("!",_xlfn.FORMULATEXT(I31))-2),MID(_xlfn.FORMULATEXT(INDEX(L31:AV31,MATCH(FALSE,ISBLANK(L31:AV31),0))),FIND("=",_xlfn.FORMULATEXT(INDEX(L31:AV31,MATCH(FALSE,ISBLANK(L31:AV31),0))))+1,FIND("!",_xlfn.FORMULATEXT(INDEX(L31:AV31,MATCH(FALSE,ISBLANK(L31:AV31),0))))-2))</f>
        <v>Transform</v>
      </c>
      <c r="E31" t="s">
        <v>999</v>
      </c>
      <c r="G31" t="str">
        <f t="shared" ref="G31:G36" si="3">price_label</f>
        <v>£m 23/24 prices</v>
      </c>
      <c r="K31" s="59"/>
      <c r="M31" s="59"/>
      <c r="N31" s="59"/>
      <c r="O31" s="59"/>
      <c r="P31" s="59"/>
      <c r="Q31" s="59"/>
      <c r="R31" s="59"/>
      <c r="S31" s="59"/>
      <c r="T31" s="59"/>
      <c r="U31" s="59"/>
      <c r="V31" s="59"/>
      <c r="W31" s="59"/>
      <c r="X31" s="59"/>
      <c r="Y31" s="59"/>
      <c r="Z31" s="59"/>
      <c r="AA31" s="59"/>
      <c r="AB31" s="59"/>
      <c r="AC31" s="59"/>
      <c r="AD31" s="59"/>
      <c r="AE31" s="59"/>
      <c r="AF31" s="59"/>
      <c r="AG31" s="59"/>
      <c r="AH31" s="59"/>
      <c r="AI31" s="59"/>
      <c r="AJ31" s="59"/>
      <c r="AK31" s="59"/>
      <c r="AL31" s="59"/>
      <c r="AM31" s="59"/>
      <c r="AN31" s="59"/>
      <c r="AO31" s="59"/>
      <c r="AU31" s="150">
        <f>Transform!AU12</f>
        <v>0</v>
      </c>
      <c r="AV31" s="60">
        <f>Transform!AV12</f>
        <v>0</v>
      </c>
      <c r="AW31" s="60">
        <f>Transform!AW12</f>
        <v>0</v>
      </c>
      <c r="AX31" s="60">
        <f>Transform!AX12</f>
        <v>0</v>
      </c>
      <c r="AY31" s="60">
        <f>Transform!AY12</f>
        <v>0</v>
      </c>
    </row>
    <row r="32" spans="4:59" outlineLevel="1">
      <c r="D32" s="1" t="str" cm="1">
        <f t="array" aca="1" ref="D32" ca="1">IFERROR(MID(_xlfn.FORMULATEXT(I32),FIND("=",_xlfn.FORMULATEXT(I32))+1,FIND("!",_xlfn.FORMULATEXT(I32))-2),MID(_xlfn.FORMULATEXT(INDEX(L32:AV32,MATCH(FALSE,ISBLANK(L32:AV32),0))),FIND("=",_xlfn.FORMULATEXT(INDEX(L32:AV32,MATCH(FALSE,ISBLANK(L32:AV32),0))))+1,FIND("!",_xlfn.FORMULATEXT(INDEX(L32:AV32,MATCH(FALSE,ISBLANK(L32:AV32),0))))-2))</f>
        <v>Transform</v>
      </c>
      <c r="E32" t="s">
        <v>1000</v>
      </c>
      <c r="G32" t="str">
        <f t="shared" si="3"/>
        <v>£m 23/24 prices</v>
      </c>
      <c r="K32" s="59"/>
      <c r="M32" s="59"/>
      <c r="N32" s="59"/>
      <c r="O32" s="59"/>
      <c r="P32" s="59"/>
      <c r="Q32" s="59"/>
      <c r="R32" s="59"/>
      <c r="S32" s="59"/>
      <c r="T32" s="59"/>
      <c r="U32" s="59"/>
      <c r="V32" s="59"/>
      <c r="W32" s="59"/>
      <c r="X32" s="59"/>
      <c r="Y32" s="59"/>
      <c r="Z32" s="59"/>
      <c r="AA32" s="59"/>
      <c r="AB32" s="59"/>
      <c r="AC32" s="59"/>
      <c r="AD32" s="59"/>
      <c r="AE32" s="59"/>
      <c r="AF32" s="59"/>
      <c r="AG32" s="59"/>
      <c r="AH32" s="59"/>
      <c r="AI32" s="59"/>
      <c r="AJ32" s="59"/>
      <c r="AK32" s="59"/>
      <c r="AL32" s="59"/>
      <c r="AM32" s="59"/>
      <c r="AN32" s="59"/>
      <c r="AO32" s="59"/>
      <c r="AU32" s="150">
        <f>Transform!AU13</f>
        <v>0</v>
      </c>
      <c r="AV32" s="60">
        <f>Transform!AV13</f>
        <v>0</v>
      </c>
      <c r="AW32" s="60">
        <f>Transform!AW13</f>
        <v>0</v>
      </c>
      <c r="AX32" s="60">
        <f>Transform!AX13</f>
        <v>0</v>
      </c>
      <c r="AY32" s="60">
        <f>Transform!AY13</f>
        <v>0</v>
      </c>
    </row>
    <row r="33" spans="1:55" outlineLevel="1">
      <c r="D33" s="1" t="str" cm="1">
        <f t="array" aca="1" ref="D33" ca="1">IFERROR(MID(_xlfn.FORMULATEXT(I33),FIND("=",_xlfn.FORMULATEXT(I33))+1,FIND("!",_xlfn.FORMULATEXT(I33))-2),MID(_xlfn.FORMULATEXT(INDEX(L33:AV33,MATCH(FALSE,ISBLANK(L33:AV33),0))),FIND("=",_xlfn.FORMULATEXT(INDEX(L33:AV33,MATCH(FALSE,ISBLANK(L33:AV33),0))))+1,FIND("!",_xlfn.FORMULATEXT(INDEX(L33:AV33,MATCH(FALSE,ISBLANK(L33:AV33),0))))-2))</f>
        <v>Transform</v>
      </c>
      <c r="E33" t="s">
        <v>1001</v>
      </c>
      <c r="G33" t="str">
        <f t="shared" si="3"/>
        <v>£m 23/24 prices</v>
      </c>
      <c r="K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  <c r="AA33" s="59"/>
      <c r="AB33" s="59"/>
      <c r="AC33" s="59"/>
      <c r="AD33" s="59"/>
      <c r="AE33" s="59"/>
      <c r="AF33" s="59"/>
      <c r="AG33" s="59"/>
      <c r="AH33" s="59"/>
      <c r="AI33" s="59"/>
      <c r="AJ33" s="59"/>
      <c r="AK33" s="59"/>
      <c r="AL33" s="59"/>
      <c r="AM33" s="59"/>
      <c r="AN33" s="59"/>
      <c r="AO33" s="59"/>
      <c r="AU33" s="150">
        <f>Transform!AU14</f>
        <v>0</v>
      </c>
      <c r="AV33" s="60">
        <f>Transform!AV14</f>
        <v>0</v>
      </c>
      <c r="AW33" s="60">
        <f>Transform!AW14</f>
        <v>0</v>
      </c>
      <c r="AX33" s="60">
        <f>Transform!AX14</f>
        <v>0</v>
      </c>
      <c r="AY33" s="60">
        <f>Transform!AY14</f>
        <v>0</v>
      </c>
    </row>
    <row r="34" spans="1:55" outlineLevel="1">
      <c r="D34" s="1" t="str" cm="1">
        <f t="array" aca="1" ref="D34" ca="1">IFERROR(MID(_xlfn.FORMULATEXT(I34),FIND("=",_xlfn.FORMULATEXT(I34))+1,FIND("!",_xlfn.FORMULATEXT(I34))-2),MID(_xlfn.FORMULATEXT(INDEX(L34:AV34,MATCH(FALSE,ISBLANK(L34:AV34),0))),FIND("=",_xlfn.FORMULATEXT(INDEX(L34:AV34,MATCH(FALSE,ISBLANK(L34:AV34),0))))+1,FIND("!",_xlfn.FORMULATEXT(INDEX(L34:AV34,MATCH(FALSE,ISBLANK(L34:AV34),0))))-2))</f>
        <v>Transform</v>
      </c>
      <c r="E34" t="s">
        <v>1002</v>
      </c>
      <c r="G34" t="str">
        <f t="shared" si="3"/>
        <v>£m 23/24 prices</v>
      </c>
      <c r="K34" s="59"/>
      <c r="M34" s="59"/>
      <c r="N34" s="59"/>
      <c r="O34" s="59"/>
      <c r="P34" s="59"/>
      <c r="Q34" s="59"/>
      <c r="R34" s="59"/>
      <c r="S34" s="59"/>
      <c r="T34" s="59"/>
      <c r="U34" s="59"/>
      <c r="V34" s="59"/>
      <c r="W34" s="59"/>
      <c r="X34" s="59"/>
      <c r="Y34" s="59"/>
      <c r="Z34" s="59"/>
      <c r="AA34" s="59"/>
      <c r="AB34" s="59"/>
      <c r="AC34" s="59"/>
      <c r="AD34" s="59"/>
      <c r="AE34" s="59"/>
      <c r="AF34" s="59"/>
      <c r="AG34" s="59"/>
      <c r="AH34" s="59"/>
      <c r="AI34" s="59"/>
      <c r="AJ34" s="59"/>
      <c r="AK34" s="59"/>
      <c r="AL34" s="59"/>
      <c r="AM34" s="59"/>
      <c r="AN34" s="59"/>
      <c r="AO34" s="59"/>
      <c r="AU34" s="150">
        <f>Transform!AU15</f>
        <v>0</v>
      </c>
      <c r="AV34" s="60">
        <f>Transform!AV15</f>
        <v>0</v>
      </c>
      <c r="AW34" s="60">
        <f>Transform!AW15</f>
        <v>0</v>
      </c>
      <c r="AX34" s="60">
        <f>Transform!AX15</f>
        <v>0</v>
      </c>
      <c r="AY34" s="60">
        <f>Transform!AY15</f>
        <v>0</v>
      </c>
    </row>
    <row r="35" spans="1:55" outlineLevel="1">
      <c r="D35" s="1" t="str" cm="1">
        <f t="array" aca="1" ref="D35" ca="1">IFERROR(MID(_xlfn.FORMULATEXT(I35),FIND("=",_xlfn.FORMULATEXT(I35))+1,FIND("!",_xlfn.FORMULATEXT(I35))-2),MID(_xlfn.FORMULATEXT(INDEX(L35:AV35,MATCH(FALSE,ISBLANK(L35:AV35),0))),FIND("=",_xlfn.FORMULATEXT(INDEX(L35:AV35,MATCH(FALSE,ISBLANK(L35:AV35),0))))+1,FIND("!",_xlfn.FORMULATEXT(INDEX(L35:AV35,MATCH(FALSE,ISBLANK(L35:AV35),0))))-2))</f>
        <v>Transform</v>
      </c>
      <c r="E35" t="s">
        <v>1003</v>
      </c>
      <c r="G35" t="str">
        <f t="shared" si="3"/>
        <v>£m 23/24 prices</v>
      </c>
      <c r="K35" s="59"/>
      <c r="M35" s="59"/>
      <c r="N35" s="59"/>
      <c r="O35" s="59"/>
      <c r="P35" s="59"/>
      <c r="Q35" s="59"/>
      <c r="R35" s="59"/>
      <c r="S35" s="59"/>
      <c r="T35" s="59"/>
      <c r="U35" s="59"/>
      <c r="V35" s="59"/>
      <c r="W35" s="59"/>
      <c r="X35" s="59"/>
      <c r="Y35" s="59"/>
      <c r="Z35" s="59"/>
      <c r="AA35" s="59"/>
      <c r="AB35" s="59"/>
      <c r="AC35" s="59"/>
      <c r="AD35" s="59"/>
      <c r="AE35" s="59"/>
      <c r="AF35" s="59"/>
      <c r="AG35" s="59"/>
      <c r="AH35" s="59"/>
      <c r="AI35" s="59"/>
      <c r="AJ35" s="59"/>
      <c r="AK35" s="59"/>
      <c r="AL35" s="59"/>
      <c r="AM35" s="59"/>
      <c r="AN35" s="59"/>
      <c r="AO35" s="59"/>
      <c r="AU35" s="150">
        <f>Transform!AU16</f>
        <v>0</v>
      </c>
      <c r="AV35" s="60">
        <f>Transform!AV16</f>
        <v>0</v>
      </c>
      <c r="AW35" s="60">
        <f>Transform!AW16</f>
        <v>0</v>
      </c>
      <c r="AX35" s="60">
        <f>Transform!AX16</f>
        <v>0</v>
      </c>
      <c r="AY35" s="60">
        <f>Transform!AY16</f>
        <v>0</v>
      </c>
    </row>
    <row r="36" spans="1:55" outlineLevel="1">
      <c r="D36" s="1" t="str" cm="1">
        <f t="array" aca="1" ref="D36" ca="1">IFERROR(MID(_xlfn.FORMULATEXT(I36),FIND("=",_xlfn.FORMULATEXT(I36))+1,FIND("!",_xlfn.FORMULATEXT(I36))-2),MID(_xlfn.FORMULATEXT(INDEX(L36:AV36,MATCH(FALSE,ISBLANK(L36:AV36),0))),FIND("=",_xlfn.FORMULATEXT(INDEX(L36:AV36,MATCH(FALSE,ISBLANK(L36:AV36),0))))+1,FIND("!",_xlfn.FORMULATEXT(INDEX(L36:AV36,MATCH(FALSE,ISBLANK(L36:AV36),0))))-2))</f>
        <v>Transform</v>
      </c>
      <c r="E36" t="s">
        <v>1004</v>
      </c>
      <c r="G36" t="str">
        <f t="shared" si="3"/>
        <v>£m 23/24 prices</v>
      </c>
      <c r="K36" s="59"/>
      <c r="M36" s="59"/>
      <c r="N36" s="59"/>
      <c r="O36" s="59"/>
      <c r="P36" s="59"/>
      <c r="Q36" s="59"/>
      <c r="R36" s="59"/>
      <c r="S36" s="59"/>
      <c r="T36" s="59"/>
      <c r="U36" s="59"/>
      <c r="V36" s="59"/>
      <c r="W36" s="59"/>
      <c r="X36" s="59"/>
      <c r="Y36" s="59"/>
      <c r="Z36" s="59"/>
      <c r="AA36" s="59"/>
      <c r="AB36" s="59"/>
      <c r="AC36" s="59"/>
      <c r="AD36" s="59"/>
      <c r="AE36" s="59"/>
      <c r="AF36" s="59"/>
      <c r="AG36" s="59"/>
      <c r="AH36" s="59"/>
      <c r="AI36" s="59"/>
      <c r="AJ36" s="59"/>
      <c r="AK36" s="59"/>
      <c r="AL36" s="59"/>
      <c r="AM36" s="59"/>
      <c r="AN36" s="59"/>
      <c r="AO36" s="59"/>
      <c r="AU36" s="150">
        <f>Transform!AU17</f>
        <v>0</v>
      </c>
      <c r="AV36" s="60">
        <f>Transform!AV17</f>
        <v>0</v>
      </c>
      <c r="AW36" s="60">
        <f>Transform!AW17</f>
        <v>0</v>
      </c>
      <c r="AX36" s="60">
        <f>Transform!AX17</f>
        <v>0</v>
      </c>
      <c r="AY36" s="60">
        <f>Transform!AY17</f>
        <v>0</v>
      </c>
    </row>
    <row r="37" spans="1:55" outlineLevel="1">
      <c r="D37" s="1" t="str" cm="1">
        <f t="array" aca="1" ref="D37" ca="1">IFERROR(MID(_xlfn.FORMULATEXT(I37),FIND("=",_xlfn.FORMULATEXT(I37))+1,FIND("!",_xlfn.FORMULATEXT(I37))-2),MID(_xlfn.FORMULATEXT(INDEX(L37:AV37,MATCH(FALSE,ISBLANK(L37:AV37),0))),FIND("=",_xlfn.FORMULATEXT(INDEX(L37:AV37,MATCH(FALSE,ISBLANK(L37:AV37),0))))+1,FIND("!",_xlfn.FORMULATEXT(INDEX(L37:AV37,MATCH(FALSE,ISBLANK(L37:AV37),0))))-2))</f>
        <v>Transform</v>
      </c>
      <c r="E37" t="s">
        <v>71</v>
      </c>
      <c r="K37" s="59"/>
      <c r="M37" s="59"/>
      <c r="N37" s="59"/>
      <c r="O37" s="59"/>
      <c r="P37" s="59"/>
      <c r="Q37" s="59"/>
      <c r="R37" s="59"/>
      <c r="S37" s="59"/>
      <c r="T37" s="59"/>
      <c r="U37" s="59"/>
      <c r="V37" s="59"/>
      <c r="W37" s="59"/>
      <c r="X37" s="59"/>
      <c r="Y37" s="59"/>
      <c r="Z37" s="59"/>
      <c r="AA37" s="59"/>
      <c r="AB37" s="59"/>
      <c r="AC37" s="59"/>
      <c r="AD37" s="59"/>
      <c r="AE37" s="59"/>
      <c r="AF37" s="59"/>
      <c r="AG37" s="59"/>
      <c r="AH37" s="59"/>
      <c r="AI37" s="59"/>
      <c r="AJ37" s="59"/>
      <c r="AK37" s="59"/>
      <c r="AL37" s="59"/>
      <c r="AM37" s="59"/>
      <c r="AN37" s="59"/>
      <c r="AO37" s="59"/>
      <c r="AU37" s="157">
        <f>Transform!AU28</f>
        <v>0</v>
      </c>
      <c r="AV37" s="60">
        <f>Transform!AV28</f>
        <v>0</v>
      </c>
      <c r="AW37" s="60">
        <f>Transform!AW28</f>
        <v>0</v>
      </c>
      <c r="AX37" s="60">
        <f>Transform!AX28</f>
        <v>0</v>
      </c>
      <c r="AY37" s="60">
        <f>Transform!AY28</f>
        <v>0</v>
      </c>
      <c r="BA37" s="38"/>
      <c r="BC37" s="17"/>
    </row>
    <row r="38" spans="1:55" outlineLevel="1">
      <c r="D38" s="1"/>
      <c r="K38" s="59"/>
      <c r="M38" s="59"/>
      <c r="N38" s="59"/>
      <c r="O38" s="59"/>
      <c r="P38" s="59"/>
      <c r="Q38" s="59"/>
      <c r="R38" s="59"/>
      <c r="S38" s="59"/>
      <c r="T38" s="59"/>
      <c r="U38" s="59"/>
      <c r="V38" s="59"/>
      <c r="W38" s="59"/>
      <c r="X38" s="59"/>
      <c r="Y38" s="59"/>
      <c r="Z38" s="59"/>
      <c r="AA38" s="59"/>
      <c r="AB38" s="59"/>
      <c r="AC38" s="59"/>
      <c r="AD38" s="59"/>
      <c r="AE38" s="59"/>
      <c r="AF38" s="59"/>
      <c r="AG38" s="59"/>
      <c r="AH38" s="59"/>
      <c r="AI38" s="59"/>
      <c r="AJ38" s="59"/>
      <c r="AK38" s="59"/>
      <c r="AL38" s="59"/>
      <c r="AM38" s="59"/>
      <c r="AN38" s="59"/>
      <c r="AO38" s="59"/>
      <c r="AU38" s="3"/>
      <c r="AV38" s="3"/>
      <c r="AW38" s="3"/>
      <c r="AX38" s="3"/>
      <c r="AY38" s="3"/>
    </row>
    <row r="39" spans="1:55" outlineLevel="1">
      <c r="D39" s="1" t="str" cm="1">
        <f t="array" aca="1" ref="D39" ca="1">IFERROR(MID(_xlfn.FORMULATEXT(I39),FIND("=",_xlfn.FORMULATEXT(I39))+1,FIND("!",_xlfn.FORMULATEXT(I39))-2),MID(_xlfn.FORMULATEXT(INDEX(L39:AV39,MATCH(FALSE,ISBLANK(L39:AV39),0))),FIND("=",_xlfn.FORMULATEXT(INDEX(L39:AV39,MATCH(FALSE,ISBLANK(L39:AV39),0))))+1,FIND("!",_xlfn.FORMULATEXT(INDEX(L39:AV39,MATCH(FALSE,ISBLANK(L39:AV39),0))))-2))</f>
        <v>Transform</v>
      </c>
      <c r="E39" t="s">
        <v>1005</v>
      </c>
      <c r="G39" t="str">
        <f t="shared" ref="G39:G44" si="4">price_label</f>
        <v>£m 23/24 prices</v>
      </c>
      <c r="K39" s="59"/>
      <c r="M39" s="59"/>
      <c r="N39" s="59"/>
      <c r="O39" s="59"/>
      <c r="P39" s="59"/>
      <c r="Q39" s="59"/>
      <c r="R39" s="59"/>
      <c r="S39" s="59"/>
      <c r="T39" s="59"/>
      <c r="U39" s="59"/>
      <c r="V39" s="59"/>
      <c r="W39" s="59"/>
      <c r="X39" s="59"/>
      <c r="Y39" s="59"/>
      <c r="Z39" s="59"/>
      <c r="AA39" s="59"/>
      <c r="AB39" s="59"/>
      <c r="AC39" s="59"/>
      <c r="AD39" s="59"/>
      <c r="AE39" s="59"/>
      <c r="AF39" s="59"/>
      <c r="AG39" s="59"/>
      <c r="AH39" s="59"/>
      <c r="AI39" s="59"/>
      <c r="AJ39" s="59"/>
      <c r="AK39" s="59"/>
      <c r="AL39" s="59"/>
      <c r="AM39" s="59"/>
      <c r="AN39" s="59"/>
      <c r="AO39" s="59"/>
      <c r="AU39" s="150">
        <f>Transform!AU20</f>
        <v>0</v>
      </c>
      <c r="AV39" s="60">
        <f>Transform!AV20</f>
        <v>0</v>
      </c>
      <c r="AW39" s="60">
        <f>Transform!AW20</f>
        <v>0</v>
      </c>
      <c r="AX39" s="60">
        <f>Transform!AX20</f>
        <v>0</v>
      </c>
      <c r="AY39" s="60">
        <f>Transform!AY20</f>
        <v>0</v>
      </c>
    </row>
    <row r="40" spans="1:55" outlineLevel="1">
      <c r="D40" s="1" t="str" cm="1">
        <f t="array" aca="1" ref="D40" ca="1">IFERROR(MID(_xlfn.FORMULATEXT(I40),FIND("=",_xlfn.FORMULATEXT(I40))+1,FIND("!",_xlfn.FORMULATEXT(I40))-2),MID(_xlfn.FORMULATEXT(INDEX(L40:AV40,MATCH(FALSE,ISBLANK(L40:AV40),0))),FIND("=",_xlfn.FORMULATEXT(INDEX(L40:AV40,MATCH(FALSE,ISBLANK(L40:AV40),0))))+1,FIND("!",_xlfn.FORMULATEXT(INDEX(L40:AV40,MATCH(FALSE,ISBLANK(L40:AV40),0))))-2))</f>
        <v>Transform</v>
      </c>
      <c r="E40" t="s">
        <v>1006</v>
      </c>
      <c r="G40" t="str">
        <f t="shared" si="4"/>
        <v>£m 23/24 prices</v>
      </c>
      <c r="K40" s="59"/>
      <c r="M40" s="59"/>
      <c r="N40" s="59"/>
      <c r="O40" s="59"/>
      <c r="P40" s="59"/>
      <c r="Q40" s="59"/>
      <c r="R40" s="59"/>
      <c r="S40" s="59"/>
      <c r="T40" s="59"/>
      <c r="U40" s="59"/>
      <c r="V40" s="59"/>
      <c r="W40" s="59"/>
      <c r="X40" s="59"/>
      <c r="Y40" s="59"/>
      <c r="Z40" s="59"/>
      <c r="AA40" s="59"/>
      <c r="AB40" s="59"/>
      <c r="AC40" s="59"/>
      <c r="AD40" s="59"/>
      <c r="AE40" s="59"/>
      <c r="AF40" s="59"/>
      <c r="AG40" s="59"/>
      <c r="AH40" s="59"/>
      <c r="AI40" s="59"/>
      <c r="AJ40" s="59"/>
      <c r="AK40" s="59"/>
      <c r="AL40" s="59"/>
      <c r="AM40" s="59"/>
      <c r="AN40" s="59"/>
      <c r="AO40" s="59"/>
      <c r="AU40" s="150">
        <f>Transform!AU21</f>
        <v>0</v>
      </c>
      <c r="AV40" s="60">
        <f>Transform!AV21</f>
        <v>0</v>
      </c>
      <c r="AW40" s="60">
        <f>Transform!AW21</f>
        <v>0</v>
      </c>
      <c r="AX40" s="60">
        <f>Transform!AX21</f>
        <v>0</v>
      </c>
      <c r="AY40" s="60">
        <f>Transform!AY21</f>
        <v>0</v>
      </c>
    </row>
    <row r="41" spans="1:55" outlineLevel="1">
      <c r="D41" s="1" t="str" cm="1">
        <f t="array" aca="1" ref="D41" ca="1">IFERROR(MID(_xlfn.FORMULATEXT(I41),FIND("=",_xlfn.FORMULATEXT(I41))+1,FIND("!",_xlfn.FORMULATEXT(I41))-2),MID(_xlfn.FORMULATEXT(INDEX(L41:AV41,MATCH(FALSE,ISBLANK(L41:AV41),0))),FIND("=",_xlfn.FORMULATEXT(INDEX(L41:AV41,MATCH(FALSE,ISBLANK(L41:AV41),0))))+1,FIND("!",_xlfn.FORMULATEXT(INDEX(L41:AV41,MATCH(FALSE,ISBLANK(L41:AV41),0))))-2))</f>
        <v>Transform</v>
      </c>
      <c r="E41" t="s">
        <v>1007</v>
      </c>
      <c r="G41" t="str">
        <f t="shared" si="4"/>
        <v>£m 23/24 prices</v>
      </c>
      <c r="K41" s="59"/>
      <c r="M41" s="59"/>
      <c r="N41" s="59"/>
      <c r="O41" s="59"/>
      <c r="P41" s="59"/>
      <c r="Q41" s="59"/>
      <c r="R41" s="59"/>
      <c r="S41" s="59"/>
      <c r="T41" s="59"/>
      <c r="U41" s="59"/>
      <c r="V41" s="59"/>
      <c r="W41" s="59"/>
      <c r="X41" s="59"/>
      <c r="Y41" s="59"/>
      <c r="Z41" s="59"/>
      <c r="AA41" s="59"/>
      <c r="AB41" s="59"/>
      <c r="AC41" s="59"/>
      <c r="AD41" s="59"/>
      <c r="AE41" s="59"/>
      <c r="AF41" s="59"/>
      <c r="AG41" s="59"/>
      <c r="AH41" s="59"/>
      <c r="AI41" s="59"/>
      <c r="AJ41" s="59"/>
      <c r="AK41" s="59"/>
      <c r="AL41" s="59"/>
      <c r="AM41" s="59"/>
      <c r="AN41" s="59"/>
      <c r="AO41" s="59"/>
      <c r="AU41" s="150">
        <f>Transform!AU22</f>
        <v>0</v>
      </c>
      <c r="AV41" s="60">
        <f>Transform!AV22</f>
        <v>0</v>
      </c>
      <c r="AW41" s="60">
        <f>Transform!AW22</f>
        <v>0</v>
      </c>
      <c r="AX41" s="60">
        <f>Transform!AX22</f>
        <v>0</v>
      </c>
      <c r="AY41" s="60">
        <f>Transform!AY22</f>
        <v>0</v>
      </c>
    </row>
    <row r="42" spans="1:55" outlineLevel="1">
      <c r="D42" s="1" t="str" cm="1">
        <f t="array" aca="1" ref="D42" ca="1">IFERROR(MID(_xlfn.FORMULATEXT(I42),FIND("=",_xlfn.FORMULATEXT(I42))+1,FIND("!",_xlfn.FORMULATEXT(I42))-2),MID(_xlfn.FORMULATEXT(INDEX(L42:AV42,MATCH(FALSE,ISBLANK(L42:AV42),0))),FIND("=",_xlfn.FORMULATEXT(INDEX(L42:AV42,MATCH(FALSE,ISBLANK(L42:AV42),0))))+1,FIND("!",_xlfn.FORMULATEXT(INDEX(L42:AV42,MATCH(FALSE,ISBLANK(L42:AV42),0))))-2))</f>
        <v>Transform</v>
      </c>
      <c r="E42" t="s">
        <v>1008</v>
      </c>
      <c r="G42" t="str">
        <f t="shared" si="4"/>
        <v>£m 23/24 prices</v>
      </c>
      <c r="K42" s="59"/>
      <c r="M42" s="59"/>
      <c r="N42" s="59"/>
      <c r="O42" s="59"/>
      <c r="P42" s="59"/>
      <c r="Q42" s="59"/>
      <c r="R42" s="59"/>
      <c r="S42" s="59"/>
      <c r="T42" s="59"/>
      <c r="U42" s="59"/>
      <c r="V42" s="59"/>
      <c r="W42" s="59"/>
      <c r="X42" s="59"/>
      <c r="Y42" s="59"/>
      <c r="Z42" s="59"/>
      <c r="AA42" s="59"/>
      <c r="AB42" s="59"/>
      <c r="AC42" s="59"/>
      <c r="AD42" s="59"/>
      <c r="AE42" s="59"/>
      <c r="AF42" s="59"/>
      <c r="AG42" s="59"/>
      <c r="AH42" s="59"/>
      <c r="AI42" s="59"/>
      <c r="AJ42" s="59"/>
      <c r="AK42" s="59"/>
      <c r="AL42" s="59"/>
      <c r="AM42" s="59"/>
      <c r="AN42" s="59"/>
      <c r="AO42" s="59"/>
      <c r="AU42" s="150">
        <f>Transform!AU23</f>
        <v>0</v>
      </c>
      <c r="AV42" s="60">
        <f>Transform!AV23</f>
        <v>0</v>
      </c>
      <c r="AW42" s="60">
        <f>Transform!AW23</f>
        <v>0</v>
      </c>
      <c r="AX42" s="60">
        <f>Transform!AX23</f>
        <v>0</v>
      </c>
      <c r="AY42" s="60">
        <f>Transform!AY23</f>
        <v>0</v>
      </c>
    </row>
    <row r="43" spans="1:55" outlineLevel="1">
      <c r="D43" s="1" t="str" cm="1">
        <f t="array" aca="1" ref="D43" ca="1">IFERROR(MID(_xlfn.FORMULATEXT(I43),FIND("=",_xlfn.FORMULATEXT(I43))+1,FIND("!",_xlfn.FORMULATEXT(I43))-2),MID(_xlfn.FORMULATEXT(INDEX(L43:AV43,MATCH(FALSE,ISBLANK(L43:AV43),0))),FIND("=",_xlfn.FORMULATEXT(INDEX(L43:AV43,MATCH(FALSE,ISBLANK(L43:AV43),0))))+1,FIND("!",_xlfn.FORMULATEXT(INDEX(L43:AV43,MATCH(FALSE,ISBLANK(L43:AV43),0))))-2))</f>
        <v>Transform</v>
      </c>
      <c r="E43" t="s">
        <v>1009</v>
      </c>
      <c r="G43" t="str">
        <f t="shared" si="4"/>
        <v>£m 23/24 prices</v>
      </c>
      <c r="K43" s="59"/>
      <c r="M43" s="59"/>
      <c r="N43" s="59"/>
      <c r="O43" s="59"/>
      <c r="P43" s="59"/>
      <c r="Q43" s="59"/>
      <c r="R43" s="59"/>
      <c r="S43" s="59"/>
      <c r="T43" s="59"/>
      <c r="U43" s="59"/>
      <c r="V43" s="59"/>
      <c r="W43" s="59"/>
      <c r="X43" s="59"/>
      <c r="Y43" s="59"/>
      <c r="Z43" s="59"/>
      <c r="AA43" s="59"/>
      <c r="AB43" s="59"/>
      <c r="AC43" s="59"/>
      <c r="AD43" s="59"/>
      <c r="AE43" s="59"/>
      <c r="AF43" s="59"/>
      <c r="AG43" s="59"/>
      <c r="AH43" s="59"/>
      <c r="AI43" s="59"/>
      <c r="AJ43" s="59"/>
      <c r="AK43" s="59"/>
      <c r="AL43" s="59"/>
      <c r="AM43" s="59"/>
      <c r="AN43" s="59"/>
      <c r="AO43" s="59"/>
      <c r="AU43" s="150">
        <f>Transform!AU24</f>
        <v>0</v>
      </c>
      <c r="AV43" s="60">
        <f>Transform!AV24</f>
        <v>0</v>
      </c>
      <c r="AW43" s="60">
        <f>Transform!AW24</f>
        <v>0</v>
      </c>
      <c r="AX43" s="60">
        <f>Transform!AX24</f>
        <v>0</v>
      </c>
      <c r="AY43" s="60">
        <f>Transform!AY24</f>
        <v>0</v>
      </c>
    </row>
    <row r="44" spans="1:55" outlineLevel="1">
      <c r="D44" s="1" t="str" cm="1">
        <f t="array" aca="1" ref="D44" ca="1">IFERROR(MID(_xlfn.FORMULATEXT(I44),FIND("=",_xlfn.FORMULATEXT(I44))+1,FIND("!",_xlfn.FORMULATEXT(I44))-2),MID(_xlfn.FORMULATEXT(INDEX(L44:AV44,MATCH(FALSE,ISBLANK(L44:AV44),0))),FIND("=",_xlfn.FORMULATEXT(INDEX(L44:AV44,MATCH(FALSE,ISBLANK(L44:AV44),0))))+1,FIND("!",_xlfn.FORMULATEXT(INDEX(L44:AV44,MATCH(FALSE,ISBLANK(L44:AV44),0))))-2))</f>
        <v>Transform</v>
      </c>
      <c r="E44" t="s">
        <v>1010</v>
      </c>
      <c r="G44" t="str">
        <f t="shared" si="4"/>
        <v>£m 23/24 prices</v>
      </c>
      <c r="K44" s="59"/>
      <c r="M44" s="59"/>
      <c r="N44" s="59"/>
      <c r="O44" s="59"/>
      <c r="P44" s="59"/>
      <c r="Q44" s="59"/>
      <c r="R44" s="59"/>
      <c r="S44" s="59"/>
      <c r="T44" s="59"/>
      <c r="U44" s="59"/>
      <c r="V44" s="59"/>
      <c r="W44" s="59"/>
      <c r="X44" s="59"/>
      <c r="Y44" s="59"/>
      <c r="Z44" s="59"/>
      <c r="AA44" s="59"/>
      <c r="AB44" s="59"/>
      <c r="AC44" s="59"/>
      <c r="AD44" s="59"/>
      <c r="AE44" s="59"/>
      <c r="AF44" s="59"/>
      <c r="AG44" s="59"/>
      <c r="AH44" s="59"/>
      <c r="AI44" s="59"/>
      <c r="AJ44" s="59"/>
      <c r="AK44" s="59"/>
      <c r="AL44" s="59"/>
      <c r="AM44" s="59"/>
      <c r="AN44" s="59"/>
      <c r="AO44" s="59"/>
      <c r="AU44" s="150">
        <f>Transform!AU25</f>
        <v>0</v>
      </c>
      <c r="AV44" s="60">
        <f>Transform!AV25</f>
        <v>0</v>
      </c>
      <c r="AW44" s="60">
        <f>Transform!AW25</f>
        <v>0</v>
      </c>
      <c r="AX44" s="60">
        <f>Transform!AX25</f>
        <v>0</v>
      </c>
      <c r="AY44" s="60">
        <f>Transform!AY25</f>
        <v>0</v>
      </c>
    </row>
    <row r="45" spans="1:55">
      <c r="D45" s="1"/>
      <c r="K45" s="59"/>
      <c r="M45" s="59"/>
      <c r="N45" s="59"/>
      <c r="O45" s="59"/>
      <c r="P45" s="59"/>
      <c r="Q45" s="59"/>
      <c r="R45" s="59"/>
      <c r="S45" s="59"/>
      <c r="T45" s="59"/>
      <c r="U45" s="59"/>
      <c r="V45" s="59"/>
      <c r="W45" s="59"/>
      <c r="X45" s="59"/>
      <c r="Y45" s="59"/>
      <c r="Z45" s="59"/>
      <c r="AA45" s="59"/>
      <c r="AB45" s="59"/>
      <c r="AC45" s="59"/>
      <c r="AD45" s="59"/>
      <c r="AE45" s="59"/>
      <c r="AF45" s="59"/>
      <c r="AG45" s="59"/>
      <c r="AH45" s="59"/>
      <c r="AI45" s="59"/>
      <c r="AJ45" s="59"/>
      <c r="AK45" s="59"/>
      <c r="AL45" s="59"/>
      <c r="AM45" s="59"/>
      <c r="AN45" s="59"/>
      <c r="AO45" s="59"/>
      <c r="AU45" s="3"/>
      <c r="AV45" s="3"/>
      <c r="AW45" s="3"/>
      <c r="AX45" s="3"/>
      <c r="AY45" s="3"/>
    </row>
    <row r="46" spans="1:55" ht="19.899999999999999" thickBot="1">
      <c r="A46" s="12" t="s">
        <v>200</v>
      </c>
      <c r="B46" s="2"/>
      <c r="E46" s="4"/>
      <c r="K46" s="59"/>
      <c r="M46" s="59"/>
      <c r="N46" s="59"/>
      <c r="O46" s="59"/>
      <c r="P46" s="59"/>
      <c r="Q46" s="59"/>
      <c r="R46" s="59"/>
      <c r="S46" s="59"/>
      <c r="T46" s="59"/>
      <c r="U46" s="59"/>
      <c r="V46" s="59"/>
      <c r="W46" s="59"/>
      <c r="X46" s="59"/>
      <c r="Y46" s="59"/>
      <c r="Z46" s="59"/>
      <c r="AA46" s="59"/>
      <c r="AB46" s="59"/>
      <c r="AC46" s="59"/>
      <c r="AD46" s="59"/>
      <c r="AE46" s="59"/>
      <c r="AF46" s="59"/>
      <c r="AG46" s="59"/>
      <c r="AH46" s="59"/>
      <c r="AI46" s="59"/>
      <c r="AJ46" s="59"/>
      <c r="AK46" s="59"/>
      <c r="AL46" s="59"/>
      <c r="AM46" s="59"/>
      <c r="AN46" s="59"/>
      <c r="AO46" s="59"/>
      <c r="AU46" s="3"/>
      <c r="AV46" s="3"/>
      <c r="AW46" s="3"/>
      <c r="AX46" s="3"/>
      <c r="AY46" s="3"/>
      <c r="BA46" s="38"/>
    </row>
    <row r="47" spans="1:55" ht="18" thickTop="1" thickBot="1">
      <c r="B47" s="15" t="s">
        <v>201</v>
      </c>
      <c r="E47" s="4"/>
      <c r="K47" s="59"/>
      <c r="M47" s="59"/>
      <c r="N47" s="59"/>
      <c r="O47" s="59"/>
      <c r="P47" s="59"/>
      <c r="Q47" s="59"/>
      <c r="R47" s="59"/>
      <c r="S47" s="59"/>
      <c r="T47" s="59"/>
      <c r="U47" s="59"/>
      <c r="V47" s="59"/>
      <c r="W47" s="59"/>
      <c r="X47" s="59"/>
      <c r="Y47" s="59"/>
      <c r="Z47" s="59"/>
      <c r="AA47" s="59"/>
      <c r="AB47" s="59"/>
      <c r="AC47" s="59"/>
      <c r="AD47" s="59"/>
      <c r="AE47" s="59"/>
      <c r="AF47" s="59"/>
      <c r="AG47" s="59"/>
      <c r="AH47" s="59"/>
      <c r="AI47" s="59"/>
      <c r="AJ47" s="59"/>
      <c r="AK47" s="59"/>
      <c r="AL47" s="59"/>
      <c r="AM47" s="59"/>
      <c r="AN47" s="59"/>
      <c r="AO47" s="59"/>
      <c r="AU47" s="3"/>
      <c r="AV47" s="3"/>
      <c r="AW47" s="3"/>
      <c r="AX47" s="3"/>
      <c r="AY47" s="3"/>
      <c r="BA47" s="38"/>
    </row>
    <row r="48" spans="1:55" ht="15.75" thickTop="1">
      <c r="A48" s="2"/>
      <c r="E48" s="4" t="s">
        <v>542</v>
      </c>
      <c r="G48" t="s">
        <v>169</v>
      </c>
      <c r="AU48" s="134">
        <f t="shared" ref="AU48:AY49" si="5">SUM(AU7,AU14)</f>
        <v>381.13731781336111</v>
      </c>
      <c r="AV48" s="53">
        <f t="shared" si="5"/>
        <v>324.49849359712977</v>
      </c>
      <c r="AW48" s="53">
        <f t="shared" si="5"/>
        <v>282.92760649953937</v>
      </c>
      <c r="AX48" s="53">
        <f t="shared" si="5"/>
        <v>253.80247624566576</v>
      </c>
      <c r="AY48" s="53">
        <f t="shared" si="5"/>
        <v>270.1539638826589</v>
      </c>
      <c r="BA48" s="38" t="str">
        <f ca="1">$A$1</f>
        <v>Totex</v>
      </c>
      <c r="BB48" s="1" t="str">
        <f t="shared" ref="BB48:BB53" si="6">$A$46</f>
        <v>Allowed totex</v>
      </c>
      <c r="BC48" s="1" t="str">
        <f>$B$47</f>
        <v>Cap Rate 1</v>
      </c>
    </row>
    <row r="49" spans="2:55">
      <c r="E49" s="4" t="s">
        <v>543</v>
      </c>
      <c r="G49" t="s">
        <v>169</v>
      </c>
      <c r="AU49" s="134">
        <f t="shared" si="5"/>
        <v>374.00217183615916</v>
      </c>
      <c r="AV49" s="53">
        <f t="shared" si="5"/>
        <v>452.41219447755458</v>
      </c>
      <c r="AW49" s="53">
        <f t="shared" si="5"/>
        <v>392.60956213214729</v>
      </c>
      <c r="AX49" s="53">
        <f t="shared" si="5"/>
        <v>379.8334898840543</v>
      </c>
      <c r="AY49" s="53">
        <f t="shared" si="5"/>
        <v>343.11405171634584</v>
      </c>
      <c r="BA49" s="38" t="str">
        <f t="shared" ref="BA49:BA96" ca="1" si="7">$A$1</f>
        <v>Totex</v>
      </c>
      <c r="BB49" s="1" t="str">
        <f t="shared" si="6"/>
        <v>Allowed totex</v>
      </c>
      <c r="BC49" s="1" t="str">
        <f t="shared" ref="BC49:BC53" si="8">$B$47</f>
        <v>Cap Rate 1</v>
      </c>
    </row>
    <row r="50" spans="2:55">
      <c r="E50" s="4" t="s">
        <v>635</v>
      </c>
      <c r="G50" t="str">
        <f>price_label</f>
        <v>£m 23/24 prices</v>
      </c>
      <c r="AU50" s="134">
        <f>SUM(AU9,AU16)</f>
        <v>46.453622056406196</v>
      </c>
      <c r="AV50" s="53">
        <f t="shared" ref="AV50:AY50" si="9">SUM(AV9,AV16)</f>
        <v>56.262916341280707</v>
      </c>
      <c r="AW50" s="53">
        <f t="shared" si="9"/>
        <v>53.851191241724997</v>
      </c>
      <c r="AX50" s="53">
        <f t="shared" si="9"/>
        <v>60.746601291183296</v>
      </c>
      <c r="AY50" s="53">
        <f t="shared" si="9"/>
        <v>48.003932572272987</v>
      </c>
      <c r="BA50" s="38" t="str">
        <f t="shared" ca="1" si="7"/>
        <v>Totex</v>
      </c>
      <c r="BB50" s="1" t="str">
        <f t="shared" si="6"/>
        <v>Allowed totex</v>
      </c>
      <c r="BC50" s="1" t="str">
        <f t="shared" si="8"/>
        <v>Cap Rate 1</v>
      </c>
    </row>
    <row r="51" spans="2:55">
      <c r="E51" s="4" t="s">
        <v>332</v>
      </c>
      <c r="G51" t="s">
        <v>169</v>
      </c>
      <c r="AU51" s="134">
        <f t="shared" ref="AU51:AY53" si="10">SUM(AU10,AU17)</f>
        <v>164.00814627683309</v>
      </c>
      <c r="AV51" s="53">
        <f t="shared" si="10"/>
        <v>187.11809053396706</v>
      </c>
      <c r="AW51" s="53">
        <f t="shared" si="10"/>
        <v>146.76894115621488</v>
      </c>
      <c r="AX51" s="53">
        <f t="shared" si="10"/>
        <v>126.28064598347456</v>
      </c>
      <c r="AY51" s="53">
        <f t="shared" si="10"/>
        <v>104.37950986204459</v>
      </c>
      <c r="BA51" s="38" t="str">
        <f t="shared" ca="1" si="7"/>
        <v>Totex</v>
      </c>
      <c r="BB51" s="1" t="str">
        <f t="shared" si="6"/>
        <v>Allowed totex</v>
      </c>
      <c r="BC51" s="1" t="str">
        <f t="shared" si="8"/>
        <v>Cap Rate 1</v>
      </c>
    </row>
    <row r="52" spans="2:55">
      <c r="E52" s="4" t="s">
        <v>539</v>
      </c>
      <c r="G52" t="s">
        <v>169</v>
      </c>
      <c r="AU52" s="134">
        <f t="shared" si="10"/>
        <v>493.05108187417022</v>
      </c>
      <c r="AV52" s="53">
        <f t="shared" si="10"/>
        <v>591.43349746730655</v>
      </c>
      <c r="AW52" s="53">
        <f t="shared" si="10"/>
        <v>554.13909233181789</v>
      </c>
      <c r="AX52" s="53">
        <f t="shared" si="10"/>
        <v>482.45475836107306</v>
      </c>
      <c r="AY52" s="53">
        <f t="shared" si="10"/>
        <v>463.77735463941571</v>
      </c>
      <c r="BA52" s="38" t="str">
        <f t="shared" ca="1" si="7"/>
        <v>Totex</v>
      </c>
      <c r="BB52" s="1" t="str">
        <f t="shared" si="6"/>
        <v>Allowed totex</v>
      </c>
      <c r="BC52" s="1" t="str">
        <f t="shared" si="8"/>
        <v>Cap Rate 1</v>
      </c>
    </row>
    <row r="53" spans="2:55">
      <c r="E53" s="4" t="s">
        <v>331</v>
      </c>
      <c r="G53" t="s">
        <v>169</v>
      </c>
      <c r="AU53" s="134">
        <f t="shared" si="10"/>
        <v>197.82762409431845</v>
      </c>
      <c r="AV53" s="53">
        <f t="shared" si="10"/>
        <v>225.50231801365169</v>
      </c>
      <c r="AW53" s="53">
        <f t="shared" si="10"/>
        <v>236.11568719618577</v>
      </c>
      <c r="AX53" s="53">
        <f t="shared" si="10"/>
        <v>233.10228228972136</v>
      </c>
      <c r="AY53" s="53">
        <f t="shared" si="10"/>
        <v>232.78723657386999</v>
      </c>
      <c r="BA53" s="38" t="str">
        <f t="shared" ca="1" si="7"/>
        <v>Totex</v>
      </c>
      <c r="BB53" s="1" t="str">
        <f t="shared" si="6"/>
        <v>Allowed totex</v>
      </c>
      <c r="BC53" s="1" t="str">
        <f t="shared" si="8"/>
        <v>Cap Rate 1</v>
      </c>
    </row>
    <row r="54" spans="2:55">
      <c r="E54" s="4"/>
      <c r="AU54" s="3"/>
      <c r="AV54" s="3"/>
      <c r="AW54" s="3"/>
      <c r="AX54" s="3"/>
      <c r="AY54" s="3"/>
      <c r="BA54" s="38"/>
    </row>
    <row r="55" spans="2:55" ht="17.649999999999999" thickBot="1">
      <c r="B55" s="15" t="s">
        <v>202</v>
      </c>
      <c r="E55" s="4"/>
      <c r="AU55" s="3"/>
      <c r="AV55" s="3"/>
      <c r="AW55" s="3"/>
      <c r="AX55" s="3"/>
      <c r="AY55" s="3"/>
      <c r="BA55" s="38"/>
    </row>
    <row r="56" spans="2:55" ht="15.75" thickTop="1">
      <c r="E56" s="4" t="s">
        <v>542</v>
      </c>
      <c r="G56" t="s">
        <v>169</v>
      </c>
      <c r="AU56" s="138">
        <f t="shared" ref="AU56:AY61" si="11">AU21</f>
        <v>2569.0195202540499</v>
      </c>
      <c r="AV56" s="34">
        <f t="shared" si="11"/>
        <v>3768.2916589435908</v>
      </c>
      <c r="AW56" s="34">
        <f t="shared" si="11"/>
        <v>4748.095128895191</v>
      </c>
      <c r="AX56" s="34">
        <f t="shared" si="11"/>
        <v>5106.850863104014</v>
      </c>
      <c r="AY56" s="34">
        <f t="shared" si="11"/>
        <v>4765.5025090658501</v>
      </c>
      <c r="BA56" s="38" t="str">
        <f t="shared" ca="1" si="7"/>
        <v>Totex</v>
      </c>
      <c r="BB56" s="1" t="str">
        <f t="shared" ref="BB56:BB61" si="12">$A$46</f>
        <v>Allowed totex</v>
      </c>
      <c r="BC56" s="1" t="str">
        <f>$B$55</f>
        <v>Cap Rate 2</v>
      </c>
    </row>
    <row r="57" spans="2:55">
      <c r="E57" s="4" t="s">
        <v>543</v>
      </c>
      <c r="G57" t="s">
        <v>169</v>
      </c>
      <c r="AU57" s="138">
        <f t="shared" si="11"/>
        <v>10.66358601</v>
      </c>
      <c r="AV57" s="34">
        <f t="shared" si="11"/>
        <v>126.47207067659998</v>
      </c>
      <c r="AW57" s="34">
        <f t="shared" si="11"/>
        <v>265.83024864854696</v>
      </c>
      <c r="AX57" s="34">
        <f t="shared" si="11"/>
        <v>305.56460383374338</v>
      </c>
      <c r="AY57" s="34">
        <f t="shared" si="11"/>
        <v>299.21158993360041</v>
      </c>
      <c r="BA57" s="38" t="str">
        <f t="shared" ca="1" si="7"/>
        <v>Totex</v>
      </c>
      <c r="BB57" s="1" t="str">
        <f t="shared" si="12"/>
        <v>Allowed totex</v>
      </c>
      <c r="BC57" s="1" t="str">
        <f t="shared" ref="BC57:BC61" si="13">$B$55</f>
        <v>Cap Rate 2</v>
      </c>
    </row>
    <row r="58" spans="2:55">
      <c r="E58" s="4" t="s">
        <v>635</v>
      </c>
      <c r="G58" t="str">
        <f>price_label</f>
        <v>£m 23/24 prices</v>
      </c>
      <c r="AU58" s="138">
        <f t="shared" si="11"/>
        <v>0</v>
      </c>
      <c r="AV58" s="34">
        <f t="shared" si="11"/>
        <v>0</v>
      </c>
      <c r="AW58" s="34">
        <f t="shared" si="11"/>
        <v>0</v>
      </c>
      <c r="AX58" s="34">
        <f t="shared" si="11"/>
        <v>1.0072540169000002</v>
      </c>
      <c r="AY58" s="34">
        <f t="shared" si="11"/>
        <v>1.0072540169000002</v>
      </c>
      <c r="BA58" s="38" t="str">
        <f t="shared" ca="1" si="7"/>
        <v>Totex</v>
      </c>
      <c r="BB58" s="1" t="str">
        <f t="shared" si="12"/>
        <v>Allowed totex</v>
      </c>
      <c r="BC58" s="1" t="str">
        <f t="shared" si="13"/>
        <v>Cap Rate 2</v>
      </c>
    </row>
    <row r="59" spans="2:55">
      <c r="E59" s="4" t="s">
        <v>332</v>
      </c>
      <c r="G59" t="s">
        <v>169</v>
      </c>
      <c r="AU59" s="138">
        <f t="shared" si="11"/>
        <v>13.5</v>
      </c>
      <c r="AV59" s="34">
        <f t="shared" si="11"/>
        <v>18.5</v>
      </c>
      <c r="AW59" s="34">
        <f t="shared" si="11"/>
        <v>19</v>
      </c>
      <c r="AX59" s="34">
        <f t="shared" si="11"/>
        <v>9.0092043429000004</v>
      </c>
      <c r="AY59" s="34">
        <f t="shared" si="11"/>
        <v>4.5092043429000004</v>
      </c>
      <c r="BA59" s="38" t="str">
        <f t="shared" ca="1" si="7"/>
        <v>Totex</v>
      </c>
      <c r="BB59" s="1" t="str">
        <f t="shared" si="12"/>
        <v>Allowed totex</v>
      </c>
      <c r="BC59" s="1" t="str">
        <f t="shared" si="13"/>
        <v>Cap Rate 2</v>
      </c>
    </row>
    <row r="60" spans="2:55">
      <c r="E60" s="4" t="s">
        <v>539</v>
      </c>
      <c r="G60" t="s">
        <v>169</v>
      </c>
      <c r="AU60" s="138">
        <f t="shared" si="11"/>
        <v>17.85048023256682</v>
      </c>
      <c r="AV60" s="34">
        <f t="shared" si="11"/>
        <v>27.606114712602889</v>
      </c>
      <c r="AW60" s="34">
        <f t="shared" si="11"/>
        <v>21.965650739669705</v>
      </c>
      <c r="AX60" s="34">
        <f t="shared" si="11"/>
        <v>16.936861218984916</v>
      </c>
      <c r="AY60" s="34">
        <f t="shared" si="11"/>
        <v>11.218285343615671</v>
      </c>
      <c r="BA60" s="38" t="str">
        <f t="shared" ca="1" si="7"/>
        <v>Totex</v>
      </c>
      <c r="BB60" s="1" t="str">
        <f t="shared" si="12"/>
        <v>Allowed totex</v>
      </c>
      <c r="BC60" s="1" t="str">
        <f t="shared" si="13"/>
        <v>Cap Rate 2</v>
      </c>
    </row>
    <row r="61" spans="2:55">
      <c r="E61" s="4" t="s">
        <v>331</v>
      </c>
      <c r="G61" t="s">
        <v>169</v>
      </c>
      <c r="AU61" s="138">
        <f t="shared" si="11"/>
        <v>22.74629299515103</v>
      </c>
      <c r="AV61" s="34">
        <f t="shared" si="11"/>
        <v>19.436816705942817</v>
      </c>
      <c r="AW61" s="34">
        <f t="shared" si="11"/>
        <v>21.644385013376812</v>
      </c>
      <c r="AX61" s="34">
        <f t="shared" si="11"/>
        <v>11.181133717387736</v>
      </c>
      <c r="AY61" s="34">
        <f t="shared" si="11"/>
        <v>7.706863994981604</v>
      </c>
      <c r="BA61" s="38" t="str">
        <f t="shared" ca="1" si="7"/>
        <v>Totex</v>
      </c>
      <c r="BB61" s="1" t="str">
        <f t="shared" si="12"/>
        <v>Allowed totex</v>
      </c>
      <c r="BC61" s="1" t="str">
        <f t="shared" si="13"/>
        <v>Cap Rate 2</v>
      </c>
    </row>
    <row r="62" spans="2:55">
      <c r="E62" s="4"/>
      <c r="AU62" s="3"/>
      <c r="AV62" s="3"/>
      <c r="AW62" s="3"/>
      <c r="AX62" s="3"/>
      <c r="AY62" s="3"/>
      <c r="BA62" s="38"/>
    </row>
    <row r="63" spans="2:55" ht="17.649999999999999" thickBot="1">
      <c r="B63" s="15" t="s">
        <v>171</v>
      </c>
      <c r="E63" s="4"/>
      <c r="AU63" s="3"/>
      <c r="AV63" s="3"/>
      <c r="AW63" s="3"/>
      <c r="AX63" s="3"/>
      <c r="AY63" s="3"/>
      <c r="BA63" s="38"/>
    </row>
    <row r="64" spans="2:55" ht="15.75" thickTop="1">
      <c r="E64" s="4" t="s">
        <v>542</v>
      </c>
      <c r="G64" t="str">
        <f t="shared" ref="G64:G69" si="14">price_label</f>
        <v>£m 23/24 prices</v>
      </c>
      <c r="AU64" s="134">
        <f t="shared" ref="AU64:AX64" si="15">SUM(AU48,AU56)</f>
        <v>2950.1568380674112</v>
      </c>
      <c r="AV64" s="53">
        <f t="shared" si="15"/>
        <v>4092.7901525407206</v>
      </c>
      <c r="AW64" s="53">
        <f t="shared" si="15"/>
        <v>5031.0227353947303</v>
      </c>
      <c r="AX64" s="53">
        <f t="shared" si="15"/>
        <v>5360.6533393496802</v>
      </c>
      <c r="AY64" s="53">
        <f>SUM(AY48,AY56)</f>
        <v>5035.656472948509</v>
      </c>
      <c r="AZ64" s="1"/>
      <c r="BA64" s="38" t="str">
        <f t="shared" ca="1" si="7"/>
        <v>Totex</v>
      </c>
      <c r="BB64" s="1" t="str">
        <f t="shared" ref="BB64:BB70" si="16">$A$46</f>
        <v>Allowed totex</v>
      </c>
      <c r="BC64" s="1" t="str">
        <f>$B$63</f>
        <v>Total</v>
      </c>
    </row>
    <row r="65" spans="1:55">
      <c r="E65" s="4" t="s">
        <v>543</v>
      </c>
      <c r="G65" t="str">
        <f t="shared" si="14"/>
        <v>£m 23/24 prices</v>
      </c>
      <c r="AU65" s="134">
        <f t="shared" ref="AU65:AY65" si="17">SUM(AU49,AU57)</f>
        <v>384.66575784615918</v>
      </c>
      <c r="AV65" s="53">
        <f t="shared" si="17"/>
        <v>578.8842651541546</v>
      </c>
      <c r="AW65" s="53">
        <f t="shared" si="17"/>
        <v>658.43981078069419</v>
      </c>
      <c r="AX65" s="53">
        <f t="shared" si="17"/>
        <v>685.39809371779768</v>
      </c>
      <c r="AY65" s="53">
        <f t="shared" si="17"/>
        <v>642.32564164994619</v>
      </c>
      <c r="AZ65" s="1"/>
      <c r="BA65" s="38" t="str">
        <f t="shared" ca="1" si="7"/>
        <v>Totex</v>
      </c>
      <c r="BB65" s="1" t="str">
        <f t="shared" si="16"/>
        <v>Allowed totex</v>
      </c>
      <c r="BC65" s="1" t="str">
        <f t="shared" ref="BC65:BC70" si="18">$B$63</f>
        <v>Total</v>
      </c>
    </row>
    <row r="66" spans="1:55">
      <c r="E66" s="4" t="s">
        <v>635</v>
      </c>
      <c r="G66" t="str">
        <f t="shared" si="14"/>
        <v>£m 23/24 prices</v>
      </c>
      <c r="AU66" s="134">
        <f t="shared" ref="AU66:AY66" si="19">SUM(AU50,AU58)</f>
        <v>46.453622056406196</v>
      </c>
      <c r="AV66" s="53">
        <f t="shared" si="19"/>
        <v>56.262916341280707</v>
      </c>
      <c r="AW66" s="53">
        <f t="shared" si="19"/>
        <v>53.851191241724997</v>
      </c>
      <c r="AX66" s="53">
        <f t="shared" si="19"/>
        <v>61.753855308083295</v>
      </c>
      <c r="AY66" s="53">
        <f t="shared" si="19"/>
        <v>49.011186589172986</v>
      </c>
      <c r="AZ66" s="1"/>
      <c r="BA66" s="38" t="str">
        <f t="shared" ca="1" si="7"/>
        <v>Totex</v>
      </c>
      <c r="BB66" s="1" t="str">
        <f t="shared" si="16"/>
        <v>Allowed totex</v>
      </c>
      <c r="BC66" s="1" t="str">
        <f t="shared" si="18"/>
        <v>Total</v>
      </c>
    </row>
    <row r="67" spans="1:55">
      <c r="E67" s="4" t="s">
        <v>332</v>
      </c>
      <c r="G67" t="str">
        <f t="shared" si="14"/>
        <v>£m 23/24 prices</v>
      </c>
      <c r="AU67" s="134">
        <f t="shared" ref="AU67:AY67" si="20">SUM(AU51,AU59)</f>
        <v>177.50814627683309</v>
      </c>
      <c r="AV67" s="53">
        <f t="shared" si="20"/>
        <v>205.61809053396706</v>
      </c>
      <c r="AW67" s="53">
        <f t="shared" si="20"/>
        <v>165.76894115621488</v>
      </c>
      <c r="AX67" s="53">
        <f t="shared" si="20"/>
        <v>135.28985032637456</v>
      </c>
      <c r="AY67" s="53">
        <f t="shared" si="20"/>
        <v>108.88871420494459</v>
      </c>
      <c r="AZ67" s="1"/>
      <c r="BA67" s="38" t="str">
        <f t="shared" ca="1" si="7"/>
        <v>Totex</v>
      </c>
      <c r="BB67" s="1" t="str">
        <f t="shared" si="16"/>
        <v>Allowed totex</v>
      </c>
      <c r="BC67" s="1" t="str">
        <f t="shared" si="18"/>
        <v>Total</v>
      </c>
    </row>
    <row r="68" spans="1:55">
      <c r="E68" s="4" t="s">
        <v>539</v>
      </c>
      <c r="G68" t="str">
        <f t="shared" si="14"/>
        <v>£m 23/24 prices</v>
      </c>
      <c r="AU68" s="134">
        <f t="shared" ref="AU68:AY68" si="21">SUM(AU52,AU60)</f>
        <v>510.90156210673706</v>
      </c>
      <c r="AV68" s="53">
        <f t="shared" si="21"/>
        <v>619.03961217990945</v>
      </c>
      <c r="AW68" s="53">
        <f t="shared" si="21"/>
        <v>576.10474307148763</v>
      </c>
      <c r="AX68" s="53">
        <f t="shared" si="21"/>
        <v>499.39161958005798</v>
      </c>
      <c r="AY68" s="53">
        <f t="shared" si="21"/>
        <v>474.99563998303137</v>
      </c>
      <c r="AZ68" s="1"/>
      <c r="BA68" s="38" t="str">
        <f t="shared" ca="1" si="7"/>
        <v>Totex</v>
      </c>
      <c r="BB68" s="1" t="str">
        <f t="shared" si="16"/>
        <v>Allowed totex</v>
      </c>
      <c r="BC68" s="1" t="str">
        <f t="shared" si="18"/>
        <v>Total</v>
      </c>
    </row>
    <row r="69" spans="1:55">
      <c r="E69" s="4" t="s">
        <v>331</v>
      </c>
      <c r="G69" t="str">
        <f t="shared" si="14"/>
        <v>£m 23/24 prices</v>
      </c>
      <c r="AU69" s="134">
        <f t="shared" ref="AU69:AY69" si="22">SUM(AU53,AU61)</f>
        <v>220.57391708946949</v>
      </c>
      <c r="AV69" s="53">
        <f t="shared" si="22"/>
        <v>244.93913471959451</v>
      </c>
      <c r="AW69" s="53">
        <f t="shared" si="22"/>
        <v>257.76007220956257</v>
      </c>
      <c r="AX69" s="53">
        <f t="shared" si="22"/>
        <v>244.28341600710908</v>
      </c>
      <c r="AY69" s="53">
        <f t="shared" si="22"/>
        <v>240.49410056885159</v>
      </c>
      <c r="AZ69" s="1"/>
      <c r="BA69" s="38" t="str">
        <f t="shared" ca="1" si="7"/>
        <v>Totex</v>
      </c>
      <c r="BB69" s="1" t="str">
        <f t="shared" si="16"/>
        <v>Allowed totex</v>
      </c>
      <c r="BC69" s="1" t="str">
        <f t="shared" si="18"/>
        <v>Total</v>
      </c>
    </row>
    <row r="70" spans="1:55">
      <c r="E70" s="4" t="s">
        <v>171</v>
      </c>
      <c r="AU70" s="154">
        <f>SUM(AU64:AU69)</f>
        <v>4290.2598434430165</v>
      </c>
      <c r="AV70" s="61">
        <f>SUM(AV64:AV69)</f>
        <v>5797.534171469626</v>
      </c>
      <c r="AW70" s="61">
        <f>SUM(AW64:AW69)</f>
        <v>6742.9474938544145</v>
      </c>
      <c r="AX70" s="61">
        <f>SUM(AX64:AX69)</f>
        <v>6986.7701742891022</v>
      </c>
      <c r="AY70" s="61">
        <f>SUM(AY64:AY69)</f>
        <v>6551.3717559444558</v>
      </c>
      <c r="AZ70" s="1"/>
      <c r="BA70" s="38" t="str">
        <f t="shared" ca="1" si="7"/>
        <v>Totex</v>
      </c>
      <c r="BB70" s="1" t="str">
        <f t="shared" si="16"/>
        <v>Allowed totex</v>
      </c>
      <c r="BC70" s="1" t="str">
        <f t="shared" si="18"/>
        <v>Total</v>
      </c>
    </row>
    <row r="71" spans="1:55">
      <c r="E71" s="4"/>
      <c r="AU71" s="3"/>
      <c r="AV71" s="3"/>
      <c r="AW71" s="3"/>
      <c r="AX71" s="3"/>
      <c r="AY71" s="3"/>
      <c r="BA71" s="38"/>
    </row>
    <row r="72" spans="1:55" ht="19.899999999999999" thickBot="1">
      <c r="A72" s="12" t="s">
        <v>8</v>
      </c>
      <c r="B72" s="2"/>
      <c r="E72" s="4"/>
      <c r="AU72" s="3"/>
      <c r="AV72" s="3"/>
      <c r="AW72" s="3"/>
      <c r="AX72" s="3"/>
      <c r="AY72" s="3"/>
      <c r="BA72" s="38"/>
    </row>
    <row r="73" spans="1:55" ht="18" thickTop="1" thickBot="1">
      <c r="B73" s="15" t="s">
        <v>201</v>
      </c>
      <c r="E73" s="4"/>
      <c r="AU73" s="3"/>
      <c r="AV73" s="3"/>
      <c r="AW73" s="3"/>
      <c r="AX73" s="3"/>
      <c r="AY73" s="3"/>
      <c r="BA73" s="38"/>
    </row>
    <row r="74" spans="1:55" ht="15.75" thickTop="1">
      <c r="E74" s="4" t="s">
        <v>542</v>
      </c>
      <c r="G74" t="str">
        <f t="shared" ref="G74:G79" si="23">price_label</f>
        <v>£m 23/24 prices</v>
      </c>
      <c r="AU74" s="134">
        <f t="shared" ref="AU74:AY75" si="24">AU31*AU$28+AU48*AU$29</f>
        <v>381.13731781336111</v>
      </c>
      <c r="AV74" s="53">
        <f t="shared" si="24"/>
        <v>324.49849359712977</v>
      </c>
      <c r="AW74" s="53">
        <f t="shared" si="24"/>
        <v>282.92760649953937</v>
      </c>
      <c r="AX74" s="53">
        <f t="shared" si="24"/>
        <v>253.80247624566576</v>
      </c>
      <c r="AY74" s="53">
        <f t="shared" si="24"/>
        <v>270.1539638826589</v>
      </c>
      <c r="BA74" s="38" t="str">
        <f t="shared" ca="1" si="7"/>
        <v>Totex</v>
      </c>
      <c r="BB74" s="1" t="str">
        <f>$A$72</f>
        <v>Actual totex</v>
      </c>
      <c r="BC74" s="1" t="str">
        <f>$B$73</f>
        <v>Cap Rate 1</v>
      </c>
    </row>
    <row r="75" spans="1:55">
      <c r="E75" s="4" t="s">
        <v>543</v>
      </c>
      <c r="G75" t="str">
        <f t="shared" si="23"/>
        <v>£m 23/24 prices</v>
      </c>
      <c r="AU75" s="134">
        <f t="shared" si="24"/>
        <v>374.00217183615916</v>
      </c>
      <c r="AV75" s="53">
        <f t="shared" si="24"/>
        <v>452.41219447755458</v>
      </c>
      <c r="AW75" s="53">
        <f t="shared" si="24"/>
        <v>392.60956213214729</v>
      </c>
      <c r="AX75" s="53">
        <f t="shared" si="24"/>
        <v>379.8334898840543</v>
      </c>
      <c r="AY75" s="53">
        <f t="shared" si="24"/>
        <v>343.11405171634584</v>
      </c>
      <c r="BA75" s="38" t="str">
        <f t="shared" ca="1" si="7"/>
        <v>Totex</v>
      </c>
      <c r="BB75" s="1" t="str">
        <f t="shared" ref="BB75:BB79" si="25">$A$72</f>
        <v>Actual totex</v>
      </c>
      <c r="BC75" s="1" t="str">
        <f t="shared" ref="BC75:BC79" si="26">$B$73</f>
        <v>Cap Rate 1</v>
      </c>
    </row>
    <row r="76" spans="1:55">
      <c r="E76" s="4" t="s">
        <v>635</v>
      </c>
      <c r="G76" t="str">
        <f t="shared" si="23"/>
        <v>£m 23/24 prices</v>
      </c>
      <c r="AU76" s="134">
        <f>AU33*AU$28+AU50*AU$29-AU37</f>
        <v>46.453622056406196</v>
      </c>
      <c r="AV76" s="53">
        <f>AV33*AV$28+AV50*AV$29-AV37</f>
        <v>56.262916341280707</v>
      </c>
      <c r="AW76" s="53">
        <f>AW33*AW$28+AW50*AW$29-AW37</f>
        <v>53.851191241724997</v>
      </c>
      <c r="AX76" s="53">
        <f>AX33*AX$28+AX50*AX$29-AX37</f>
        <v>60.746601291183296</v>
      </c>
      <c r="AY76" s="53">
        <f>AY33*AY$28+AY50*AY$29-AY37</f>
        <v>48.003932572272987</v>
      </c>
      <c r="BA76" s="38" t="str">
        <f t="shared" ca="1" si="7"/>
        <v>Totex</v>
      </c>
      <c r="BB76" s="1" t="str">
        <f t="shared" si="25"/>
        <v>Actual totex</v>
      </c>
      <c r="BC76" s="1" t="str">
        <f t="shared" si="26"/>
        <v>Cap Rate 1</v>
      </c>
    </row>
    <row r="77" spans="1:55">
      <c r="E77" s="4" t="s">
        <v>332</v>
      </c>
      <c r="G77" t="str">
        <f t="shared" si="23"/>
        <v>£m 23/24 prices</v>
      </c>
      <c r="AU77" s="134">
        <f t="shared" ref="AU77:AY79" si="27">AU34*AU$28+AU51*AU$29</f>
        <v>164.00814627683309</v>
      </c>
      <c r="AV77" s="53">
        <f t="shared" si="27"/>
        <v>187.11809053396706</v>
      </c>
      <c r="AW77" s="53">
        <f t="shared" si="27"/>
        <v>146.76894115621488</v>
      </c>
      <c r="AX77" s="53">
        <f t="shared" si="27"/>
        <v>126.28064598347456</v>
      </c>
      <c r="AY77" s="53">
        <f t="shared" si="27"/>
        <v>104.37950986204459</v>
      </c>
      <c r="BA77" s="38" t="str">
        <f t="shared" ca="1" si="7"/>
        <v>Totex</v>
      </c>
      <c r="BB77" s="1" t="str">
        <f t="shared" si="25"/>
        <v>Actual totex</v>
      </c>
      <c r="BC77" s="1" t="str">
        <f t="shared" si="26"/>
        <v>Cap Rate 1</v>
      </c>
    </row>
    <row r="78" spans="1:55">
      <c r="E78" s="4" t="s">
        <v>539</v>
      </c>
      <c r="G78" t="str">
        <f t="shared" si="23"/>
        <v>£m 23/24 prices</v>
      </c>
      <c r="AU78" s="134">
        <f t="shared" si="27"/>
        <v>493.05108187417022</v>
      </c>
      <c r="AV78" s="53">
        <f t="shared" si="27"/>
        <v>591.43349746730655</v>
      </c>
      <c r="AW78" s="53">
        <f t="shared" si="27"/>
        <v>554.13909233181789</v>
      </c>
      <c r="AX78" s="53">
        <f t="shared" si="27"/>
        <v>482.45475836107306</v>
      </c>
      <c r="AY78" s="53">
        <f t="shared" si="27"/>
        <v>463.77735463941571</v>
      </c>
      <c r="BA78" s="38" t="str">
        <f t="shared" ca="1" si="7"/>
        <v>Totex</v>
      </c>
      <c r="BB78" s="1" t="str">
        <f t="shared" si="25"/>
        <v>Actual totex</v>
      </c>
      <c r="BC78" s="1" t="str">
        <f t="shared" si="26"/>
        <v>Cap Rate 1</v>
      </c>
    </row>
    <row r="79" spans="1:55">
      <c r="E79" s="4" t="s">
        <v>331</v>
      </c>
      <c r="G79" t="str">
        <f t="shared" si="23"/>
        <v>£m 23/24 prices</v>
      </c>
      <c r="AU79" s="134">
        <f t="shared" si="27"/>
        <v>197.82762409431845</v>
      </c>
      <c r="AV79" s="53">
        <f t="shared" si="27"/>
        <v>225.50231801365169</v>
      </c>
      <c r="AW79" s="53">
        <f t="shared" si="27"/>
        <v>236.11568719618577</v>
      </c>
      <c r="AX79" s="53">
        <f t="shared" si="27"/>
        <v>233.10228228972136</v>
      </c>
      <c r="AY79" s="53">
        <f t="shared" si="27"/>
        <v>232.78723657386999</v>
      </c>
      <c r="BA79" s="38" t="str">
        <f t="shared" ca="1" si="7"/>
        <v>Totex</v>
      </c>
      <c r="BB79" s="1" t="str">
        <f t="shared" si="25"/>
        <v>Actual totex</v>
      </c>
      <c r="BC79" s="1" t="str">
        <f t="shared" si="26"/>
        <v>Cap Rate 1</v>
      </c>
    </row>
    <row r="80" spans="1:55">
      <c r="E80" s="4"/>
      <c r="BA80" s="38"/>
    </row>
    <row r="81" spans="2:55" ht="17.649999999999999" thickBot="1">
      <c r="B81" s="15" t="s">
        <v>202</v>
      </c>
      <c r="E81" s="4"/>
      <c r="AU81" s="3"/>
      <c r="AV81" s="3"/>
      <c r="AW81" s="3"/>
      <c r="AX81" s="3"/>
      <c r="AY81" s="3"/>
      <c r="BA81" s="38"/>
    </row>
    <row r="82" spans="2:55" ht="15.75" thickTop="1">
      <c r="E82" s="4" t="s">
        <v>542</v>
      </c>
      <c r="G82" t="str">
        <f t="shared" ref="G82:G87" si="28">price_label</f>
        <v>£m 23/24 prices</v>
      </c>
      <c r="AU82" s="134">
        <f t="shared" ref="AU82:AY87" si="29">AU39*AU$28+AU56*AU$29</f>
        <v>2569.0195202540499</v>
      </c>
      <c r="AV82" s="53">
        <f t="shared" si="29"/>
        <v>3768.2916589435908</v>
      </c>
      <c r="AW82" s="53">
        <f t="shared" si="29"/>
        <v>4748.095128895191</v>
      </c>
      <c r="AX82" s="53">
        <f t="shared" si="29"/>
        <v>5106.850863104014</v>
      </c>
      <c r="AY82" s="53">
        <f t="shared" si="29"/>
        <v>4765.5025090658501</v>
      </c>
      <c r="BA82" s="38" t="str">
        <f t="shared" ca="1" si="7"/>
        <v>Totex</v>
      </c>
      <c r="BB82" s="1" t="str">
        <f t="shared" ref="BB82:BB87" si="30">$A$72</f>
        <v>Actual totex</v>
      </c>
      <c r="BC82" s="1" t="str">
        <f>$B$81</f>
        <v>Cap Rate 2</v>
      </c>
    </row>
    <row r="83" spans="2:55">
      <c r="E83" s="4" t="s">
        <v>543</v>
      </c>
      <c r="G83" t="str">
        <f t="shared" si="28"/>
        <v>£m 23/24 prices</v>
      </c>
      <c r="AU83" s="134">
        <f t="shared" si="29"/>
        <v>10.66358601</v>
      </c>
      <c r="AV83" s="53">
        <f t="shared" si="29"/>
        <v>126.47207067659998</v>
      </c>
      <c r="AW83" s="53">
        <f t="shared" si="29"/>
        <v>265.83024864854696</v>
      </c>
      <c r="AX83" s="53">
        <f t="shared" si="29"/>
        <v>305.56460383374338</v>
      </c>
      <c r="AY83" s="53">
        <f t="shared" si="29"/>
        <v>299.21158993360041</v>
      </c>
      <c r="BA83" s="38" t="str">
        <f t="shared" ca="1" si="7"/>
        <v>Totex</v>
      </c>
      <c r="BB83" s="1" t="str">
        <f t="shared" si="30"/>
        <v>Actual totex</v>
      </c>
      <c r="BC83" s="1" t="str">
        <f t="shared" ref="BC83:BC87" si="31">$B$81</f>
        <v>Cap Rate 2</v>
      </c>
    </row>
    <row r="84" spans="2:55">
      <c r="E84" s="4" t="s">
        <v>544</v>
      </c>
      <c r="G84" t="str">
        <f t="shared" si="28"/>
        <v>£m 23/24 prices</v>
      </c>
      <c r="AU84" s="134">
        <f t="shared" si="29"/>
        <v>0</v>
      </c>
      <c r="AV84" s="53">
        <f t="shared" si="29"/>
        <v>0</v>
      </c>
      <c r="AW84" s="53">
        <f t="shared" si="29"/>
        <v>0</v>
      </c>
      <c r="AX84" s="53">
        <f t="shared" si="29"/>
        <v>1.0072540169000002</v>
      </c>
      <c r="AY84" s="53">
        <f t="shared" si="29"/>
        <v>1.0072540169000002</v>
      </c>
      <c r="BA84" s="38" t="str">
        <f t="shared" ca="1" si="7"/>
        <v>Totex</v>
      </c>
      <c r="BB84" s="1" t="str">
        <f t="shared" si="30"/>
        <v>Actual totex</v>
      </c>
      <c r="BC84" s="1" t="str">
        <f t="shared" si="31"/>
        <v>Cap Rate 2</v>
      </c>
    </row>
    <row r="85" spans="2:55">
      <c r="E85" s="4" t="s">
        <v>332</v>
      </c>
      <c r="G85" t="str">
        <f t="shared" si="28"/>
        <v>£m 23/24 prices</v>
      </c>
      <c r="AU85" s="134">
        <f t="shared" si="29"/>
        <v>13.5</v>
      </c>
      <c r="AV85" s="53">
        <f t="shared" si="29"/>
        <v>18.5</v>
      </c>
      <c r="AW85" s="53">
        <f t="shared" si="29"/>
        <v>19</v>
      </c>
      <c r="AX85" s="53">
        <f t="shared" si="29"/>
        <v>9.0092043429000004</v>
      </c>
      <c r="AY85" s="53">
        <f t="shared" si="29"/>
        <v>4.5092043429000004</v>
      </c>
      <c r="BA85" s="38" t="str">
        <f t="shared" ca="1" si="7"/>
        <v>Totex</v>
      </c>
      <c r="BB85" s="1" t="str">
        <f t="shared" si="30"/>
        <v>Actual totex</v>
      </c>
      <c r="BC85" s="1" t="str">
        <f t="shared" si="31"/>
        <v>Cap Rate 2</v>
      </c>
    </row>
    <row r="86" spans="2:55">
      <c r="E86" s="4" t="s">
        <v>539</v>
      </c>
      <c r="G86" t="str">
        <f t="shared" si="28"/>
        <v>£m 23/24 prices</v>
      </c>
      <c r="AU86" s="134">
        <f t="shared" si="29"/>
        <v>17.85048023256682</v>
      </c>
      <c r="AV86" s="53">
        <f t="shared" si="29"/>
        <v>27.606114712602889</v>
      </c>
      <c r="AW86" s="53">
        <f t="shared" si="29"/>
        <v>21.965650739669705</v>
      </c>
      <c r="AX86" s="53">
        <f t="shared" si="29"/>
        <v>16.936861218984916</v>
      </c>
      <c r="AY86" s="53">
        <f t="shared" si="29"/>
        <v>11.218285343615671</v>
      </c>
      <c r="BA86" s="38" t="str">
        <f t="shared" ca="1" si="7"/>
        <v>Totex</v>
      </c>
      <c r="BB86" s="1" t="str">
        <f t="shared" si="30"/>
        <v>Actual totex</v>
      </c>
      <c r="BC86" s="1" t="str">
        <f t="shared" si="31"/>
        <v>Cap Rate 2</v>
      </c>
    </row>
    <row r="87" spans="2:55">
      <c r="E87" s="4" t="s">
        <v>331</v>
      </c>
      <c r="G87" t="str">
        <f t="shared" si="28"/>
        <v>£m 23/24 prices</v>
      </c>
      <c r="AU87" s="134">
        <f t="shared" si="29"/>
        <v>22.74629299515103</v>
      </c>
      <c r="AV87" s="53">
        <f t="shared" si="29"/>
        <v>19.436816705942817</v>
      </c>
      <c r="AW87" s="53">
        <f t="shared" si="29"/>
        <v>21.644385013376812</v>
      </c>
      <c r="AX87" s="53">
        <f t="shared" si="29"/>
        <v>11.181133717387736</v>
      </c>
      <c r="AY87" s="53">
        <f t="shared" si="29"/>
        <v>7.706863994981604</v>
      </c>
      <c r="BA87" s="38" t="str">
        <f t="shared" ca="1" si="7"/>
        <v>Totex</v>
      </c>
      <c r="BB87" s="1" t="str">
        <f t="shared" si="30"/>
        <v>Actual totex</v>
      </c>
      <c r="BC87" s="1" t="str">
        <f t="shared" si="31"/>
        <v>Cap Rate 2</v>
      </c>
    </row>
    <row r="88" spans="2:55">
      <c r="E88" s="4"/>
      <c r="AU88" s="3"/>
      <c r="AV88" s="3"/>
      <c r="AW88" s="3"/>
      <c r="AX88" s="3"/>
      <c r="AY88" s="3"/>
      <c r="BA88" s="38"/>
    </row>
    <row r="89" spans="2:55" ht="17.649999999999999" thickBot="1">
      <c r="B89" s="15" t="s">
        <v>171</v>
      </c>
      <c r="E89" s="4"/>
      <c r="AU89" s="3"/>
      <c r="AV89" s="3"/>
      <c r="AW89" s="3"/>
      <c r="AX89" s="3"/>
      <c r="AY89" s="3"/>
      <c r="BA89" s="38"/>
    </row>
    <row r="90" spans="2:55" ht="15.75" thickTop="1">
      <c r="E90" s="4" t="s">
        <v>542</v>
      </c>
      <c r="G90" t="str">
        <f t="shared" ref="G90:G95" si="32">price_label</f>
        <v>£m 23/24 prices</v>
      </c>
      <c r="AU90" s="134">
        <f t="shared" ref="AU90:AX90" si="33">SUM(AU74,AU82)</f>
        <v>2950.1568380674112</v>
      </c>
      <c r="AV90" s="53">
        <f t="shared" si="33"/>
        <v>4092.7901525407206</v>
      </c>
      <c r="AW90" s="53">
        <f t="shared" si="33"/>
        <v>5031.0227353947303</v>
      </c>
      <c r="AX90" s="53">
        <f t="shared" si="33"/>
        <v>5360.6533393496802</v>
      </c>
      <c r="AY90" s="53">
        <f>SUM(AY74,AY82)</f>
        <v>5035.656472948509</v>
      </c>
      <c r="AZ90" s="1"/>
      <c r="BA90" s="38" t="str">
        <f t="shared" ca="1" si="7"/>
        <v>Totex</v>
      </c>
      <c r="BB90" s="1" t="str">
        <f t="shared" ref="BB90:BB96" si="34">$A$72</f>
        <v>Actual totex</v>
      </c>
      <c r="BC90" s="1" t="str">
        <f>$B$89</f>
        <v>Total</v>
      </c>
    </row>
    <row r="91" spans="2:55">
      <c r="E91" s="4" t="s">
        <v>543</v>
      </c>
      <c r="G91" t="str">
        <f t="shared" si="32"/>
        <v>£m 23/24 prices</v>
      </c>
      <c r="AU91" s="134">
        <f t="shared" ref="AU91:AY91" si="35">SUM(AU75,AU83)</f>
        <v>384.66575784615918</v>
      </c>
      <c r="AV91" s="53">
        <f t="shared" si="35"/>
        <v>578.8842651541546</v>
      </c>
      <c r="AW91" s="53">
        <f t="shared" si="35"/>
        <v>658.43981078069419</v>
      </c>
      <c r="AX91" s="53">
        <f t="shared" si="35"/>
        <v>685.39809371779768</v>
      </c>
      <c r="AY91" s="53">
        <f t="shared" si="35"/>
        <v>642.32564164994619</v>
      </c>
      <c r="AZ91" s="1"/>
      <c r="BA91" s="38" t="str">
        <f t="shared" ca="1" si="7"/>
        <v>Totex</v>
      </c>
      <c r="BB91" s="1" t="str">
        <f t="shared" si="34"/>
        <v>Actual totex</v>
      </c>
      <c r="BC91" s="1" t="str">
        <f t="shared" ref="BC91:BC96" si="36">$B$89</f>
        <v>Total</v>
      </c>
    </row>
    <row r="92" spans="2:55">
      <c r="E92" s="4" t="s">
        <v>544</v>
      </c>
      <c r="G92" t="str">
        <f t="shared" si="32"/>
        <v>£m 23/24 prices</v>
      </c>
      <c r="AU92" s="134">
        <f t="shared" ref="AU92:AY92" si="37">SUM(AU76,AU84)</f>
        <v>46.453622056406196</v>
      </c>
      <c r="AV92" s="53">
        <f t="shared" si="37"/>
        <v>56.262916341280707</v>
      </c>
      <c r="AW92" s="53">
        <f t="shared" si="37"/>
        <v>53.851191241724997</v>
      </c>
      <c r="AX92" s="53">
        <f t="shared" si="37"/>
        <v>61.753855308083295</v>
      </c>
      <c r="AY92" s="53">
        <f t="shared" si="37"/>
        <v>49.011186589172986</v>
      </c>
      <c r="AZ92" s="1"/>
      <c r="BA92" s="38" t="str">
        <f t="shared" ca="1" si="7"/>
        <v>Totex</v>
      </c>
      <c r="BB92" s="1" t="str">
        <f t="shared" si="34"/>
        <v>Actual totex</v>
      </c>
      <c r="BC92" s="1" t="str">
        <f t="shared" si="36"/>
        <v>Total</v>
      </c>
    </row>
    <row r="93" spans="2:55">
      <c r="E93" s="4" t="s">
        <v>332</v>
      </c>
      <c r="G93" t="str">
        <f t="shared" si="32"/>
        <v>£m 23/24 prices</v>
      </c>
      <c r="AU93" s="134">
        <f t="shared" ref="AU93:AY93" si="38">SUM(AU77,AU85)</f>
        <v>177.50814627683309</v>
      </c>
      <c r="AV93" s="53">
        <f t="shared" si="38"/>
        <v>205.61809053396706</v>
      </c>
      <c r="AW93" s="53">
        <f t="shared" si="38"/>
        <v>165.76894115621488</v>
      </c>
      <c r="AX93" s="53">
        <f t="shared" si="38"/>
        <v>135.28985032637456</v>
      </c>
      <c r="AY93" s="53">
        <f t="shared" si="38"/>
        <v>108.88871420494459</v>
      </c>
      <c r="AZ93" s="1"/>
      <c r="BA93" s="38" t="str">
        <f t="shared" ca="1" si="7"/>
        <v>Totex</v>
      </c>
      <c r="BB93" s="1" t="str">
        <f t="shared" si="34"/>
        <v>Actual totex</v>
      </c>
      <c r="BC93" s="1" t="str">
        <f t="shared" si="36"/>
        <v>Total</v>
      </c>
    </row>
    <row r="94" spans="2:55">
      <c r="E94" s="4" t="s">
        <v>539</v>
      </c>
      <c r="G94" t="str">
        <f t="shared" si="32"/>
        <v>£m 23/24 prices</v>
      </c>
      <c r="AU94" s="134">
        <f t="shared" ref="AU94:AY94" si="39">SUM(AU78,AU86)</f>
        <v>510.90156210673706</v>
      </c>
      <c r="AV94" s="53">
        <f t="shared" si="39"/>
        <v>619.03961217990945</v>
      </c>
      <c r="AW94" s="53">
        <f t="shared" si="39"/>
        <v>576.10474307148763</v>
      </c>
      <c r="AX94" s="53">
        <f t="shared" si="39"/>
        <v>499.39161958005798</v>
      </c>
      <c r="AY94" s="53">
        <f t="shared" si="39"/>
        <v>474.99563998303137</v>
      </c>
      <c r="AZ94" s="1"/>
      <c r="BA94" s="38" t="str">
        <f t="shared" ca="1" si="7"/>
        <v>Totex</v>
      </c>
      <c r="BB94" s="1" t="str">
        <f t="shared" si="34"/>
        <v>Actual totex</v>
      </c>
      <c r="BC94" s="1" t="str">
        <f t="shared" si="36"/>
        <v>Total</v>
      </c>
    </row>
    <row r="95" spans="2:55">
      <c r="E95" s="4" t="s">
        <v>331</v>
      </c>
      <c r="G95" t="str">
        <f t="shared" si="32"/>
        <v>£m 23/24 prices</v>
      </c>
      <c r="AU95" s="134">
        <f t="shared" ref="AU95:AY95" si="40">SUM(AU79,AU87)</f>
        <v>220.57391708946949</v>
      </c>
      <c r="AV95" s="53">
        <f t="shared" si="40"/>
        <v>244.93913471959451</v>
      </c>
      <c r="AW95" s="53">
        <f t="shared" si="40"/>
        <v>257.76007220956257</v>
      </c>
      <c r="AX95" s="53">
        <f t="shared" si="40"/>
        <v>244.28341600710908</v>
      </c>
      <c r="AY95" s="53">
        <f t="shared" si="40"/>
        <v>240.49410056885159</v>
      </c>
      <c r="AZ95" s="1"/>
      <c r="BA95" s="38" t="str">
        <f t="shared" ca="1" si="7"/>
        <v>Totex</v>
      </c>
      <c r="BB95" s="1" t="str">
        <f t="shared" si="34"/>
        <v>Actual totex</v>
      </c>
      <c r="BC95" s="1" t="str">
        <f t="shared" si="36"/>
        <v>Total</v>
      </c>
    </row>
    <row r="96" spans="2:55">
      <c r="E96" s="4" t="s">
        <v>171</v>
      </c>
      <c r="AU96" s="154">
        <f>SUM(AU90:AU95)</f>
        <v>4290.2598434430165</v>
      </c>
      <c r="AV96" s="61">
        <f>SUM(AV90:AV95)</f>
        <v>5797.534171469626</v>
      </c>
      <c r="AW96" s="61">
        <f>SUM(AW90:AW95)</f>
        <v>6742.9474938544145</v>
      </c>
      <c r="AX96" s="61">
        <f>SUM(AX90:AX95)</f>
        <v>6986.7701742891022</v>
      </c>
      <c r="AY96" s="61">
        <f>SUM(AY90:AY95)</f>
        <v>6551.3717559444558</v>
      </c>
      <c r="AZ96" s="1"/>
      <c r="BA96" s="38" t="str">
        <f t="shared" ca="1" si="7"/>
        <v>Totex</v>
      </c>
      <c r="BB96" s="1" t="str">
        <f t="shared" si="34"/>
        <v>Actual totex</v>
      </c>
      <c r="BC96" s="1" t="str">
        <f t="shared" si="36"/>
        <v>Total</v>
      </c>
    </row>
    <row r="97" spans="1:1"/>
    <row r="98" spans="1:1" ht="19.899999999999999" thickBot="1">
      <c r="A98" s="12" t="s">
        <v>303</v>
      </c>
    </row>
    <row r="99" spans="1:1" ht="15.75" thickTop="1"/>
    <row r="100" spans="1:1"/>
  </sheetData>
  <conditionalFormatting sqref="H1">
    <cfRule type="cellIs" dxfId="13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2657475</xdr:colOff>
                    <xdr:row>0</xdr:row>
                    <xdr:rowOff>104775</xdr:rowOff>
                  </from>
                  <to>
                    <xdr:col>4</xdr:col>
                    <xdr:colOff>3867150</xdr:colOff>
                    <xdr:row>1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2A27D-2AB3-4C2E-8198-1E50CF09B230}">
  <sheetPr codeName="Sheet6">
    <tabColor rgb="FFBAA0CC"/>
    <pageSetUpPr autoPageBreaks="0"/>
  </sheetPr>
  <dimension ref="A1:BF84"/>
  <sheetViews>
    <sheetView zoomScaleNormal="100" workbookViewId="0">
      <pane xSplit="10" ySplit="4" topLeftCell="AU5" activePane="bottomRight" state="frozen"/>
      <selection activeCell="E22" sqref="E22"/>
      <selection pane="topRight" activeCell="E22" sqref="E22"/>
      <selection pane="bottomLeft" activeCell="E22" sqref="E22"/>
      <selection pane="bottomRight" activeCell="AU5" sqref="AU5"/>
    </sheetView>
  </sheetViews>
  <sheetFormatPr defaultColWidth="0" defaultRowHeight="15.4" zeroHeight="1" outlineLevelRow="1" outlineLevelCol="1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76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5" width="10.73046875" style="1" customWidth="1"/>
    <col min="56" max="57" width="10.73046875" customWidth="1"/>
    <col min="58" max="58" width="1.73046875" style="6" customWidth="1"/>
    <col min="59" max="16384" width="9.1328125" hidden="1"/>
  </cols>
  <sheetData>
    <row r="1" spans="1:56" s="80" customFormat="1" ht="14.25">
      <c r="A1" s="79" t="str" cm="1">
        <f t="array" aca="1" ref="A1" ca="1">MID(CELL("filename",$A$1),FIND("]",CELL("filename",$A$1))+1,255)</f>
        <v>TIM</v>
      </c>
      <c r="E1" s="87"/>
      <c r="H1" s="80" t="str">
        <f ca="1">Checks!$I$7</f>
        <v>No errors</v>
      </c>
      <c r="AT1" s="192"/>
    </row>
    <row r="2" spans="1:56" s="80" customFormat="1" ht="15" customHeight="1">
      <c r="AT2" s="192"/>
    </row>
    <row r="3" spans="1:56" s="80" customFormat="1" ht="15" customHeight="1">
      <c r="E3" s="80" t="s">
        <v>0</v>
      </c>
      <c r="F3" s="80" t="s">
        <v>1</v>
      </c>
      <c r="G3" s="80" t="s">
        <v>2</v>
      </c>
      <c r="H3" s="80" t="s">
        <v>3</v>
      </c>
      <c r="I3" s="80" t="s">
        <v>4</v>
      </c>
      <c r="AT3" s="192"/>
      <c r="AU3" s="80" t="s">
        <v>5</v>
      </c>
    </row>
    <row r="4" spans="1:56" s="80" customFormat="1" ht="15" customHeight="1">
      <c r="D4" s="82" t="s">
        <v>609</v>
      </c>
      <c r="E4" s="80" t="s">
        <v>6</v>
      </c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 t="s">
        <v>753</v>
      </c>
      <c r="BB4" s="82" t="s">
        <v>754</v>
      </c>
      <c r="BC4" s="82" t="s">
        <v>755</v>
      </c>
      <c r="BD4" s="82" t="s">
        <v>756</v>
      </c>
    </row>
    <row r="5" spans="1:56"/>
    <row r="6" spans="1:56" ht="19.899999999999999" thickBot="1">
      <c r="A6" s="12" t="s">
        <v>608</v>
      </c>
    </row>
    <row r="7" spans="1:56" ht="15.75" outlineLevel="1" thickTop="1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Totex</v>
      </c>
      <c r="E7" t="s">
        <v>999</v>
      </c>
      <c r="G7" t="str">
        <f t="shared" ref="G7:G12" si="0">price_label</f>
        <v>£m 23/24 prices</v>
      </c>
      <c r="AU7" s="150">
        <f>Totex!AU74</f>
        <v>381.13731781336111</v>
      </c>
      <c r="AV7" s="60">
        <f>Totex!AV74</f>
        <v>324.49849359712977</v>
      </c>
      <c r="AW7" s="60">
        <f>Totex!AW74</f>
        <v>282.92760649953937</v>
      </c>
      <c r="AX7" s="60">
        <f>Totex!AX74</f>
        <v>253.80247624566576</v>
      </c>
      <c r="AY7" s="60">
        <f>Totex!AY74</f>
        <v>270.1539638826589</v>
      </c>
    </row>
    <row r="8" spans="1:56" outlineLevel="1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Totex</v>
      </c>
      <c r="E8" t="s">
        <v>1000</v>
      </c>
      <c r="G8" t="str">
        <f t="shared" si="0"/>
        <v>£m 23/24 prices</v>
      </c>
      <c r="AU8" s="150">
        <f>Totex!AU75</f>
        <v>374.00217183615916</v>
      </c>
      <c r="AV8" s="60">
        <f>Totex!AV75</f>
        <v>452.41219447755458</v>
      </c>
      <c r="AW8" s="60">
        <f>Totex!AW75</f>
        <v>392.60956213214729</v>
      </c>
      <c r="AX8" s="60">
        <f>Totex!AX75</f>
        <v>379.8334898840543</v>
      </c>
      <c r="AY8" s="60">
        <f>Totex!AY75</f>
        <v>343.11405171634584</v>
      </c>
    </row>
    <row r="9" spans="1:56" outlineLevel="1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Totex</v>
      </c>
      <c r="E9" t="s">
        <v>1001</v>
      </c>
      <c r="G9" t="str">
        <f t="shared" si="0"/>
        <v>£m 23/24 prices</v>
      </c>
      <c r="AU9" s="150">
        <f>Totex!AU76</f>
        <v>46.453622056406196</v>
      </c>
      <c r="AV9" s="60">
        <f>Totex!AV76</f>
        <v>56.262916341280707</v>
      </c>
      <c r="AW9" s="60">
        <f>Totex!AW76</f>
        <v>53.851191241724997</v>
      </c>
      <c r="AX9" s="60">
        <f>Totex!AX76</f>
        <v>60.746601291183296</v>
      </c>
      <c r="AY9" s="60">
        <f>Totex!AY76</f>
        <v>48.003932572272987</v>
      </c>
    </row>
    <row r="10" spans="1:56" outlineLevel="1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Totex</v>
      </c>
      <c r="E10" t="s">
        <v>1002</v>
      </c>
      <c r="G10" t="str">
        <f t="shared" si="0"/>
        <v>£m 23/24 prices</v>
      </c>
      <c r="AU10" s="150">
        <f>Totex!AU77</f>
        <v>164.00814627683309</v>
      </c>
      <c r="AV10" s="60">
        <f>Totex!AV77</f>
        <v>187.11809053396706</v>
      </c>
      <c r="AW10" s="60">
        <f>Totex!AW77</f>
        <v>146.76894115621488</v>
      </c>
      <c r="AX10" s="60">
        <f>Totex!AX77</f>
        <v>126.28064598347456</v>
      </c>
      <c r="AY10" s="60">
        <f>Totex!AY77</f>
        <v>104.37950986204459</v>
      </c>
    </row>
    <row r="11" spans="1:56" outlineLevel="1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Totex</v>
      </c>
      <c r="E11" t="s">
        <v>1003</v>
      </c>
      <c r="G11" t="str">
        <f t="shared" si="0"/>
        <v>£m 23/24 prices</v>
      </c>
      <c r="AU11" s="150">
        <f>Totex!AU78</f>
        <v>493.05108187417022</v>
      </c>
      <c r="AV11" s="60">
        <f>Totex!AV78</f>
        <v>591.43349746730655</v>
      </c>
      <c r="AW11" s="60">
        <f>Totex!AW78</f>
        <v>554.13909233181789</v>
      </c>
      <c r="AX11" s="60">
        <f>Totex!AX78</f>
        <v>482.45475836107306</v>
      </c>
      <c r="AY11" s="60">
        <f>Totex!AY78</f>
        <v>463.77735463941571</v>
      </c>
    </row>
    <row r="12" spans="1:56" outlineLevel="1">
      <c r="D12" s="1" t="str" cm="1">
        <f t="array" aca="1" ref="D12" ca="1">IFERROR(MID(_xlfn.FORMULATEXT(I12),FIND("=",_xlfn.FORMULATEXT(I12))+1,FIND("!",_xlfn.FORMULATEXT(I12))-2),MID(_xlfn.FORMULATEXT(INDEX(L12:AV12,MATCH(FALSE,ISBLANK(L12:AV12),0))),FIND("=",_xlfn.FORMULATEXT(INDEX(L12:AV12,MATCH(FALSE,ISBLANK(L12:AV12),0))))+1,FIND("!",_xlfn.FORMULATEXT(INDEX(L12:AV12,MATCH(FALSE,ISBLANK(L12:AV12),0))))-2))</f>
        <v>Totex</v>
      </c>
      <c r="E12" t="s">
        <v>1004</v>
      </c>
      <c r="G12" t="str">
        <f t="shared" si="0"/>
        <v>£m 23/24 prices</v>
      </c>
      <c r="AU12" s="150">
        <f>Totex!AU79</f>
        <v>197.82762409431845</v>
      </c>
      <c r="AV12" s="60">
        <f>Totex!AV79</f>
        <v>225.50231801365169</v>
      </c>
      <c r="AW12" s="60">
        <f>Totex!AW79</f>
        <v>236.11568719618577</v>
      </c>
      <c r="AX12" s="60">
        <f>Totex!AX79</f>
        <v>233.10228228972136</v>
      </c>
      <c r="AY12" s="60">
        <f>Totex!AY79</f>
        <v>232.78723657386999</v>
      </c>
    </row>
    <row r="13" spans="1:56" outlineLevel="1">
      <c r="D13" s="1"/>
    </row>
    <row r="14" spans="1:56" outlineLevel="1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Totex</v>
      </c>
      <c r="E14" t="s">
        <v>1005</v>
      </c>
      <c r="G14" t="str">
        <f t="shared" ref="G14:G19" si="1">price_label</f>
        <v>£m 23/24 prices</v>
      </c>
      <c r="AU14" s="150">
        <f>Totex!AU82</f>
        <v>2569.0195202540499</v>
      </c>
      <c r="AV14" s="60">
        <f>Totex!AV82</f>
        <v>3768.2916589435908</v>
      </c>
      <c r="AW14" s="60">
        <f>Totex!AW82</f>
        <v>4748.095128895191</v>
      </c>
      <c r="AX14" s="60">
        <f>Totex!AX82</f>
        <v>5106.850863104014</v>
      </c>
      <c r="AY14" s="60">
        <f>Totex!AY82</f>
        <v>4765.5025090658501</v>
      </c>
    </row>
    <row r="15" spans="1:56" outlineLevel="1">
      <c r="A15" s="1"/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Totex</v>
      </c>
      <c r="E15" t="s">
        <v>1006</v>
      </c>
      <c r="G15" t="str">
        <f t="shared" si="1"/>
        <v>£m 23/24 prices</v>
      </c>
      <c r="AU15" s="150">
        <f>Totex!AU83</f>
        <v>10.66358601</v>
      </c>
      <c r="AV15" s="60">
        <f>Totex!AV83</f>
        <v>126.47207067659998</v>
      </c>
      <c r="AW15" s="60">
        <f>Totex!AW83</f>
        <v>265.83024864854696</v>
      </c>
      <c r="AX15" s="60">
        <f>Totex!AX83</f>
        <v>305.56460383374338</v>
      </c>
      <c r="AY15" s="60">
        <f>Totex!AY83</f>
        <v>299.21158993360041</v>
      </c>
      <c r="BA15" s="38"/>
    </row>
    <row r="16" spans="1:56" outlineLevel="1">
      <c r="A16" s="1"/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Totex</v>
      </c>
      <c r="E16" t="s">
        <v>1007</v>
      </c>
      <c r="G16" t="str">
        <f t="shared" si="1"/>
        <v>£m 23/24 prices</v>
      </c>
      <c r="AU16" s="150">
        <f>Totex!AU84</f>
        <v>0</v>
      </c>
      <c r="AV16" s="60">
        <f>Totex!AV84</f>
        <v>0</v>
      </c>
      <c r="AW16" s="60">
        <f>Totex!AW84</f>
        <v>0</v>
      </c>
      <c r="AX16" s="60">
        <f>Totex!AX84</f>
        <v>1.0072540169000002</v>
      </c>
      <c r="AY16" s="60">
        <f>Totex!AY84</f>
        <v>1.0072540169000002</v>
      </c>
      <c r="BA16" s="38"/>
    </row>
    <row r="17" spans="1:53" outlineLevel="1">
      <c r="A17" s="1"/>
      <c r="D17" s="1" t="str" cm="1">
        <f t="array" aca="1" ref="D17" ca="1">IFERROR(MID(_xlfn.FORMULATEXT(I17),FIND("=",_xlfn.FORMULATEXT(I17))+1,FIND("!",_xlfn.FORMULATEXT(I17))-2),MID(_xlfn.FORMULATEXT(INDEX(L17:AV17,MATCH(FALSE,ISBLANK(L17:AV17),0))),FIND("=",_xlfn.FORMULATEXT(INDEX(L17:AV17,MATCH(FALSE,ISBLANK(L17:AV17),0))))+1,FIND("!",_xlfn.FORMULATEXT(INDEX(L17:AV17,MATCH(FALSE,ISBLANK(L17:AV17),0))))-2))</f>
        <v>Totex</v>
      </c>
      <c r="E17" t="s">
        <v>1008</v>
      </c>
      <c r="G17" t="str">
        <f t="shared" si="1"/>
        <v>£m 23/24 prices</v>
      </c>
      <c r="AU17" s="150">
        <f>Totex!AU85</f>
        <v>13.5</v>
      </c>
      <c r="AV17" s="60">
        <f>Totex!AV85</f>
        <v>18.5</v>
      </c>
      <c r="AW17" s="60">
        <f>Totex!AW85</f>
        <v>19</v>
      </c>
      <c r="AX17" s="60">
        <f>Totex!AX85</f>
        <v>9.0092043429000004</v>
      </c>
      <c r="AY17" s="60">
        <f>Totex!AY85</f>
        <v>4.5092043429000004</v>
      </c>
      <c r="BA17" s="38"/>
    </row>
    <row r="18" spans="1:53" outlineLevel="1">
      <c r="A18" s="1"/>
      <c r="D18" s="1" t="str" cm="1">
        <f t="array" aca="1" ref="D18" ca="1">IFERROR(MID(_xlfn.FORMULATEXT(I18),FIND("=",_xlfn.FORMULATEXT(I18))+1,FIND("!",_xlfn.FORMULATEXT(I18))-2),MID(_xlfn.FORMULATEXT(INDEX(L18:AV18,MATCH(FALSE,ISBLANK(L18:AV18),0))),FIND("=",_xlfn.FORMULATEXT(INDEX(L18:AV18,MATCH(FALSE,ISBLANK(L18:AV18),0))))+1,FIND("!",_xlfn.FORMULATEXT(INDEX(L18:AV18,MATCH(FALSE,ISBLANK(L18:AV18),0))))-2))</f>
        <v>Totex</v>
      </c>
      <c r="E18" t="s">
        <v>1009</v>
      </c>
      <c r="G18" t="str">
        <f t="shared" si="1"/>
        <v>£m 23/24 prices</v>
      </c>
      <c r="AU18" s="150">
        <f>Totex!AU86</f>
        <v>17.85048023256682</v>
      </c>
      <c r="AV18" s="60">
        <f>Totex!AV86</f>
        <v>27.606114712602889</v>
      </c>
      <c r="AW18" s="60">
        <f>Totex!AW86</f>
        <v>21.965650739669705</v>
      </c>
      <c r="AX18" s="60">
        <f>Totex!AX86</f>
        <v>16.936861218984916</v>
      </c>
      <c r="AY18" s="60">
        <f>Totex!AY86</f>
        <v>11.218285343615671</v>
      </c>
      <c r="BA18" s="38"/>
    </row>
    <row r="19" spans="1:53" outlineLevel="1">
      <c r="A19" s="1"/>
      <c r="D19" s="1" t="str" cm="1">
        <f t="array" aca="1" ref="D19" ca="1">IFERROR(MID(_xlfn.FORMULATEXT(I19),FIND("=",_xlfn.FORMULATEXT(I19))+1,FIND("!",_xlfn.FORMULATEXT(I19))-2),MID(_xlfn.FORMULATEXT(INDEX(L19:AV19,MATCH(FALSE,ISBLANK(L19:AV19),0))),FIND("=",_xlfn.FORMULATEXT(INDEX(L19:AV19,MATCH(FALSE,ISBLANK(L19:AV19),0))))+1,FIND("!",_xlfn.FORMULATEXT(INDEX(L19:AV19,MATCH(FALSE,ISBLANK(L19:AV19),0))))-2))</f>
        <v>Totex</v>
      </c>
      <c r="E19" t="s">
        <v>1010</v>
      </c>
      <c r="G19" t="str">
        <f t="shared" si="1"/>
        <v>£m 23/24 prices</v>
      </c>
      <c r="AU19" s="150">
        <f>Totex!AU87</f>
        <v>22.74629299515103</v>
      </c>
      <c r="AV19" s="60">
        <f>Totex!AV87</f>
        <v>19.436816705942817</v>
      </c>
      <c r="AW19" s="60">
        <f>Totex!AW87</f>
        <v>21.644385013376812</v>
      </c>
      <c r="AX19" s="60">
        <f>Totex!AX87</f>
        <v>11.181133717387736</v>
      </c>
      <c r="AY19" s="60">
        <f>Totex!AY87</f>
        <v>7.706863994981604</v>
      </c>
      <c r="BA19" s="38"/>
    </row>
    <row r="20" spans="1:53" outlineLevel="1">
      <c r="A20" s="1"/>
      <c r="BA20" s="38"/>
    </row>
    <row r="21" spans="1:53" outlineLevel="1">
      <c r="A21" s="1"/>
      <c r="D21" s="1" t="str" cm="1">
        <f t="array" aca="1" ref="D21" ca="1">IFERROR(MID(_xlfn.FORMULATEXT(I21),FIND("=",_xlfn.FORMULATEXT(I21))+1,FIND("!",_xlfn.FORMULATEXT(I21))-2),MID(_xlfn.FORMULATEXT(INDEX(L21:AV21,MATCH(FALSE,ISBLANK(L21:AV21),0))),FIND("=",_xlfn.FORMULATEXT(INDEX(L21:AV21,MATCH(FALSE,ISBLANK(L21:AV21),0))))+1,FIND("!",_xlfn.FORMULATEXT(INDEX(L21:AV21,MATCH(FALSE,ISBLANK(L21:AV21),0))))-2))</f>
        <v>Totex</v>
      </c>
      <c r="E21" t="s">
        <v>1011</v>
      </c>
      <c r="G21" t="str">
        <f t="shared" ref="G21:G26" si="2">price_label</f>
        <v>£m 23/24 prices</v>
      </c>
      <c r="AU21" s="150">
        <f>Totex!AU48</f>
        <v>381.13731781336111</v>
      </c>
      <c r="AV21" s="60">
        <f>Totex!AV48</f>
        <v>324.49849359712977</v>
      </c>
      <c r="AW21" s="60">
        <f>Totex!AW48</f>
        <v>282.92760649953937</v>
      </c>
      <c r="AX21" s="60">
        <f>Totex!AX48</f>
        <v>253.80247624566576</v>
      </c>
      <c r="AY21" s="60">
        <f>Totex!AY48</f>
        <v>270.1539638826589</v>
      </c>
    </row>
    <row r="22" spans="1:53" outlineLevel="1">
      <c r="A22" s="1"/>
      <c r="D22" s="1" t="str" cm="1">
        <f t="array" aca="1" ref="D22" ca="1">IFERROR(MID(_xlfn.FORMULATEXT(I22),FIND("=",_xlfn.FORMULATEXT(I22))+1,FIND("!",_xlfn.FORMULATEXT(I22))-2),MID(_xlfn.FORMULATEXT(INDEX(L22:AV22,MATCH(FALSE,ISBLANK(L22:AV22),0))),FIND("=",_xlfn.FORMULATEXT(INDEX(L22:AV22,MATCH(FALSE,ISBLANK(L22:AV22),0))))+1,FIND("!",_xlfn.FORMULATEXT(INDEX(L22:AV22,MATCH(FALSE,ISBLANK(L22:AV22),0))))-2))</f>
        <v>Totex</v>
      </c>
      <c r="E22" t="s">
        <v>1012</v>
      </c>
      <c r="G22" t="str">
        <f t="shared" si="2"/>
        <v>£m 23/24 prices</v>
      </c>
      <c r="AU22" s="150">
        <f>Totex!AU49</f>
        <v>374.00217183615916</v>
      </c>
      <c r="AV22" s="60">
        <f>Totex!AV49</f>
        <v>452.41219447755458</v>
      </c>
      <c r="AW22" s="60">
        <f>Totex!AW49</f>
        <v>392.60956213214729</v>
      </c>
      <c r="AX22" s="60">
        <f>Totex!AX49</f>
        <v>379.8334898840543</v>
      </c>
      <c r="AY22" s="60">
        <f>Totex!AY49</f>
        <v>343.11405171634584</v>
      </c>
    </row>
    <row r="23" spans="1:53" outlineLevel="1">
      <c r="A23" s="1"/>
      <c r="D23" s="1" t="str" cm="1">
        <f t="array" aca="1" ref="D23" ca="1">IFERROR(MID(_xlfn.FORMULATEXT(I23),FIND("=",_xlfn.FORMULATEXT(I23))+1,FIND("!",_xlfn.FORMULATEXT(I23))-2),MID(_xlfn.FORMULATEXT(INDEX(L23:AV23,MATCH(FALSE,ISBLANK(L23:AV23),0))),FIND("=",_xlfn.FORMULATEXT(INDEX(L23:AV23,MATCH(FALSE,ISBLANK(L23:AV23),0))))+1,FIND("!",_xlfn.FORMULATEXT(INDEX(L23:AV23,MATCH(FALSE,ISBLANK(L23:AV23),0))))-2))</f>
        <v>Totex</v>
      </c>
      <c r="E23" t="s">
        <v>1013</v>
      </c>
      <c r="G23" t="str">
        <f t="shared" si="2"/>
        <v>£m 23/24 prices</v>
      </c>
      <c r="AU23" s="150">
        <f>Totex!AU50</f>
        <v>46.453622056406196</v>
      </c>
      <c r="AV23" s="60">
        <f>Totex!AV50</f>
        <v>56.262916341280707</v>
      </c>
      <c r="AW23" s="60">
        <f>Totex!AW50</f>
        <v>53.851191241724997</v>
      </c>
      <c r="AX23" s="60">
        <f>Totex!AX50</f>
        <v>60.746601291183296</v>
      </c>
      <c r="AY23" s="60">
        <f>Totex!AY50</f>
        <v>48.003932572272987</v>
      </c>
    </row>
    <row r="24" spans="1:53" outlineLevel="1">
      <c r="A24" s="1"/>
      <c r="D24" s="1" t="str" cm="1">
        <f t="array" aca="1" ref="D24" ca="1">IFERROR(MID(_xlfn.FORMULATEXT(I24),FIND("=",_xlfn.FORMULATEXT(I24))+1,FIND("!",_xlfn.FORMULATEXT(I24))-2),MID(_xlfn.FORMULATEXT(INDEX(L24:AV24,MATCH(FALSE,ISBLANK(L24:AV24),0))),FIND("=",_xlfn.FORMULATEXT(INDEX(L24:AV24,MATCH(FALSE,ISBLANK(L24:AV24),0))))+1,FIND("!",_xlfn.FORMULATEXT(INDEX(L24:AV24,MATCH(FALSE,ISBLANK(L24:AV24),0))))-2))</f>
        <v>Totex</v>
      </c>
      <c r="E24" t="s">
        <v>1014</v>
      </c>
      <c r="G24" t="str">
        <f t="shared" si="2"/>
        <v>£m 23/24 prices</v>
      </c>
      <c r="AU24" s="150">
        <f>Totex!AU51</f>
        <v>164.00814627683309</v>
      </c>
      <c r="AV24" s="60">
        <f>Totex!AV51</f>
        <v>187.11809053396706</v>
      </c>
      <c r="AW24" s="60">
        <f>Totex!AW51</f>
        <v>146.76894115621488</v>
      </c>
      <c r="AX24" s="60">
        <f>Totex!AX51</f>
        <v>126.28064598347456</v>
      </c>
      <c r="AY24" s="60">
        <f>Totex!AY51</f>
        <v>104.37950986204459</v>
      </c>
    </row>
    <row r="25" spans="1:53" outlineLevel="1">
      <c r="A25" s="1"/>
      <c r="D25" s="1" t="str" cm="1">
        <f t="array" aca="1" ref="D25" ca="1">IFERROR(MID(_xlfn.FORMULATEXT(I25),FIND("=",_xlfn.FORMULATEXT(I25))+1,FIND("!",_xlfn.FORMULATEXT(I25))-2),MID(_xlfn.FORMULATEXT(INDEX(L25:AV25,MATCH(FALSE,ISBLANK(L25:AV25),0))),FIND("=",_xlfn.FORMULATEXT(INDEX(L25:AV25,MATCH(FALSE,ISBLANK(L25:AV25),0))))+1,FIND("!",_xlfn.FORMULATEXT(INDEX(L25:AV25,MATCH(FALSE,ISBLANK(L25:AV25),0))))-2))</f>
        <v>Totex</v>
      </c>
      <c r="E25" t="s">
        <v>1015</v>
      </c>
      <c r="G25" t="str">
        <f t="shared" si="2"/>
        <v>£m 23/24 prices</v>
      </c>
      <c r="AU25" s="150">
        <f>Totex!AU52</f>
        <v>493.05108187417022</v>
      </c>
      <c r="AV25" s="60">
        <f>Totex!AV52</f>
        <v>591.43349746730655</v>
      </c>
      <c r="AW25" s="60">
        <f>Totex!AW52</f>
        <v>554.13909233181789</v>
      </c>
      <c r="AX25" s="60">
        <f>Totex!AX52</f>
        <v>482.45475836107306</v>
      </c>
      <c r="AY25" s="60">
        <f>Totex!AY52</f>
        <v>463.77735463941571</v>
      </c>
    </row>
    <row r="26" spans="1:53" outlineLevel="1">
      <c r="A26" s="1"/>
      <c r="D26" s="1" t="str" cm="1">
        <f t="array" aca="1" ref="D26" ca="1">IFERROR(MID(_xlfn.FORMULATEXT(I26),FIND("=",_xlfn.FORMULATEXT(I26))+1,FIND("!",_xlfn.FORMULATEXT(I26))-2),MID(_xlfn.FORMULATEXT(INDEX(L26:AV26,MATCH(FALSE,ISBLANK(L26:AV26),0))),FIND("=",_xlfn.FORMULATEXT(INDEX(L26:AV26,MATCH(FALSE,ISBLANK(L26:AV26),0))))+1,FIND("!",_xlfn.FORMULATEXT(INDEX(L26:AV26,MATCH(FALSE,ISBLANK(L26:AV26),0))))-2))</f>
        <v>Totex</v>
      </c>
      <c r="E26" t="s">
        <v>1016</v>
      </c>
      <c r="G26" t="str">
        <f t="shared" si="2"/>
        <v>£m 23/24 prices</v>
      </c>
      <c r="AU26" s="150">
        <f>Totex!AU53</f>
        <v>197.82762409431845</v>
      </c>
      <c r="AV26" s="60">
        <f>Totex!AV53</f>
        <v>225.50231801365169</v>
      </c>
      <c r="AW26" s="60">
        <f>Totex!AW53</f>
        <v>236.11568719618577</v>
      </c>
      <c r="AX26" s="60">
        <f>Totex!AX53</f>
        <v>233.10228228972136</v>
      </c>
      <c r="AY26" s="60">
        <f>Totex!AY53</f>
        <v>232.78723657386999</v>
      </c>
    </row>
    <row r="27" spans="1:53" outlineLevel="1"/>
    <row r="28" spans="1:53" outlineLevel="1">
      <c r="D28" s="1" t="str" cm="1">
        <f t="array" aca="1" ref="D28" ca="1">IFERROR(MID(_xlfn.FORMULATEXT(I28),FIND("=",_xlfn.FORMULATEXT(I28))+1,FIND("!",_xlfn.FORMULATEXT(I28))-2),MID(_xlfn.FORMULATEXT(INDEX(L28:AV28,MATCH(FALSE,ISBLANK(L28:AV28),0))),FIND("=",_xlfn.FORMULATEXT(INDEX(L28:AV28,MATCH(FALSE,ISBLANK(L28:AV28),0))))+1,FIND("!",_xlfn.FORMULATEXT(INDEX(L28:AV28,MATCH(FALSE,ISBLANK(L28:AV28),0))))-2))</f>
        <v>Totex</v>
      </c>
      <c r="E28" t="s">
        <v>1017</v>
      </c>
      <c r="G28" t="str">
        <f t="shared" ref="G28:G33" si="3">price_label</f>
        <v>£m 23/24 prices</v>
      </c>
      <c r="AU28" s="150">
        <f>Totex!AU56</f>
        <v>2569.0195202540499</v>
      </c>
      <c r="AV28" s="60">
        <f>Totex!AV56</f>
        <v>3768.2916589435908</v>
      </c>
      <c r="AW28" s="60">
        <f>Totex!AW56</f>
        <v>4748.095128895191</v>
      </c>
      <c r="AX28" s="60">
        <f>Totex!AX56</f>
        <v>5106.850863104014</v>
      </c>
      <c r="AY28" s="60">
        <f>Totex!AY56</f>
        <v>4765.5025090658501</v>
      </c>
    </row>
    <row r="29" spans="1:53" outlineLevel="1">
      <c r="D29" s="1" t="str" cm="1">
        <f t="array" aca="1" ref="D29" ca="1">IFERROR(MID(_xlfn.FORMULATEXT(I29),FIND("=",_xlfn.FORMULATEXT(I29))+1,FIND("!",_xlfn.FORMULATEXT(I29))-2),MID(_xlfn.FORMULATEXT(INDEX(L29:AV29,MATCH(FALSE,ISBLANK(L29:AV29),0))),FIND("=",_xlfn.FORMULATEXT(INDEX(L29:AV29,MATCH(FALSE,ISBLANK(L29:AV29),0))))+1,FIND("!",_xlfn.FORMULATEXT(INDEX(L29:AV29,MATCH(FALSE,ISBLANK(L29:AV29),0))))-2))</f>
        <v>Totex</v>
      </c>
      <c r="E29" t="s">
        <v>1018</v>
      </c>
      <c r="G29" t="str">
        <f t="shared" si="3"/>
        <v>£m 23/24 prices</v>
      </c>
      <c r="AU29" s="150">
        <f>Totex!AU57</f>
        <v>10.66358601</v>
      </c>
      <c r="AV29" s="60">
        <f>Totex!AV57</f>
        <v>126.47207067659998</v>
      </c>
      <c r="AW29" s="60">
        <f>Totex!AW57</f>
        <v>265.83024864854696</v>
      </c>
      <c r="AX29" s="60">
        <f>Totex!AX57</f>
        <v>305.56460383374338</v>
      </c>
      <c r="AY29" s="60">
        <f>Totex!AY57</f>
        <v>299.21158993360041</v>
      </c>
    </row>
    <row r="30" spans="1:53" outlineLevel="1">
      <c r="D30" s="1" t="str" cm="1">
        <f t="array" aca="1" ref="D30" ca="1">IFERROR(MID(_xlfn.FORMULATEXT(I30),FIND("=",_xlfn.FORMULATEXT(I30))+1,FIND("!",_xlfn.FORMULATEXT(I30))-2),MID(_xlfn.FORMULATEXT(INDEX(L30:AV30,MATCH(FALSE,ISBLANK(L30:AV30),0))),FIND("=",_xlfn.FORMULATEXT(INDEX(L30:AV30,MATCH(FALSE,ISBLANK(L30:AV30),0))))+1,FIND("!",_xlfn.FORMULATEXT(INDEX(L30:AV30,MATCH(FALSE,ISBLANK(L30:AV30),0))))-2))</f>
        <v>Totex</v>
      </c>
      <c r="E30" t="s">
        <v>1019</v>
      </c>
      <c r="G30" t="str">
        <f t="shared" si="3"/>
        <v>£m 23/24 prices</v>
      </c>
      <c r="AU30" s="150">
        <f>Totex!AU58</f>
        <v>0</v>
      </c>
      <c r="AV30" s="60">
        <f>Totex!AV58</f>
        <v>0</v>
      </c>
      <c r="AW30" s="60">
        <f>Totex!AW58</f>
        <v>0</v>
      </c>
      <c r="AX30" s="60">
        <f>Totex!AX58</f>
        <v>1.0072540169000002</v>
      </c>
      <c r="AY30" s="60">
        <f>Totex!AY58</f>
        <v>1.0072540169000002</v>
      </c>
    </row>
    <row r="31" spans="1:53" outlineLevel="1">
      <c r="D31" s="1" t="str" cm="1">
        <f t="array" aca="1" ref="D31" ca="1">IFERROR(MID(_xlfn.FORMULATEXT(I31),FIND("=",_xlfn.FORMULATEXT(I31))+1,FIND("!",_xlfn.FORMULATEXT(I31))-2),MID(_xlfn.FORMULATEXT(INDEX(L31:AV31,MATCH(FALSE,ISBLANK(L31:AV31),0))),FIND("=",_xlfn.FORMULATEXT(INDEX(L31:AV31,MATCH(FALSE,ISBLANK(L31:AV31),0))))+1,FIND("!",_xlfn.FORMULATEXT(INDEX(L31:AV31,MATCH(FALSE,ISBLANK(L31:AV31),0))))-2))</f>
        <v>Totex</v>
      </c>
      <c r="E31" t="s">
        <v>1020</v>
      </c>
      <c r="G31" t="str">
        <f t="shared" si="3"/>
        <v>£m 23/24 prices</v>
      </c>
      <c r="AU31" s="150">
        <f>Totex!AU59</f>
        <v>13.5</v>
      </c>
      <c r="AV31" s="60">
        <f>Totex!AV59</f>
        <v>18.5</v>
      </c>
      <c r="AW31" s="60">
        <f>Totex!AW59</f>
        <v>19</v>
      </c>
      <c r="AX31" s="60">
        <f>Totex!AX59</f>
        <v>9.0092043429000004</v>
      </c>
      <c r="AY31" s="60">
        <f>Totex!AY59</f>
        <v>4.5092043429000004</v>
      </c>
    </row>
    <row r="32" spans="1:53" outlineLevel="1">
      <c r="D32" s="1" t="str" cm="1">
        <f t="array" aca="1" ref="D32" ca="1">IFERROR(MID(_xlfn.FORMULATEXT(I32),FIND("=",_xlfn.FORMULATEXT(I32))+1,FIND("!",_xlfn.FORMULATEXT(I32))-2),MID(_xlfn.FORMULATEXT(INDEX(L32:AV32,MATCH(FALSE,ISBLANK(L32:AV32),0))),FIND("=",_xlfn.FORMULATEXT(INDEX(L32:AV32,MATCH(FALSE,ISBLANK(L32:AV32),0))))+1,FIND("!",_xlfn.FORMULATEXT(INDEX(L32:AV32,MATCH(FALSE,ISBLANK(L32:AV32),0))))-2))</f>
        <v>Totex</v>
      </c>
      <c r="E32" t="s">
        <v>1021</v>
      </c>
      <c r="G32" t="str">
        <f t="shared" si="3"/>
        <v>£m 23/24 prices</v>
      </c>
      <c r="AU32" s="150">
        <f>Totex!AU60</f>
        <v>17.85048023256682</v>
      </c>
      <c r="AV32" s="60">
        <f>Totex!AV60</f>
        <v>27.606114712602889</v>
      </c>
      <c r="AW32" s="60">
        <f>Totex!AW60</f>
        <v>21.965650739669705</v>
      </c>
      <c r="AX32" s="60">
        <f>Totex!AX60</f>
        <v>16.936861218984916</v>
      </c>
      <c r="AY32" s="60">
        <f>Totex!AY60</f>
        <v>11.218285343615671</v>
      </c>
    </row>
    <row r="33" spans="1:58" outlineLevel="1">
      <c r="D33" s="1" t="str" cm="1">
        <f t="array" aca="1" ref="D33" ca="1">IFERROR(MID(_xlfn.FORMULATEXT(I33),FIND("=",_xlfn.FORMULATEXT(I33))+1,FIND("!",_xlfn.FORMULATEXT(I33))-2),MID(_xlfn.FORMULATEXT(INDEX(L33:AV33,MATCH(FALSE,ISBLANK(L33:AV33),0))),FIND("=",_xlfn.FORMULATEXT(INDEX(L33:AV33,MATCH(FALSE,ISBLANK(L33:AV33),0))))+1,FIND("!",_xlfn.FORMULATEXT(INDEX(L33:AV33,MATCH(FALSE,ISBLANK(L33:AV33),0))))-2))</f>
        <v>Totex</v>
      </c>
      <c r="E33" t="s">
        <v>1022</v>
      </c>
      <c r="G33" t="str">
        <f t="shared" si="3"/>
        <v>£m 23/24 prices</v>
      </c>
      <c r="AU33" s="150">
        <f>Totex!AU61</f>
        <v>22.74629299515103</v>
      </c>
      <c r="AV33" s="60">
        <f>Totex!AV61</f>
        <v>19.436816705942817</v>
      </c>
      <c r="AW33" s="60">
        <f>Totex!AW61</f>
        <v>21.644385013376812</v>
      </c>
      <c r="AX33" s="60">
        <f>Totex!AX61</f>
        <v>11.181133717387736</v>
      </c>
      <c r="AY33" s="60">
        <f>Totex!AY61</f>
        <v>7.706863994981604</v>
      </c>
    </row>
    <row r="34" spans="1:58" outlineLevel="1">
      <c r="D34" s="1"/>
    </row>
    <row r="35" spans="1:58" outlineLevel="1">
      <c r="D35" s="1" t="str" cm="1">
        <f t="array" aca="1" ref="D35" ca="1">IFERROR(MID(_xlfn.FORMULATEXT(I35),FIND("=",_xlfn.FORMULATEXT(I35))+1,FIND("!",_xlfn.FORMULATEXT(I35))-2),MID(_xlfn.FORMULATEXT(INDEX(L35:AV35,MATCH(FALSE,ISBLANK(L35:AV35),0))),FIND("=",_xlfn.FORMULATEXT(INDEX(L35:AV35,MATCH(FALSE,ISBLANK(L35:AV35),0))))+1,FIND("!",_xlfn.FORMULATEXT(INDEX(L35:AV35,MATCH(FALSE,ISBLANK(L35:AV35),0))))-2))</f>
        <v>Transform</v>
      </c>
      <c r="E35" t="str">
        <f>Transform!E44</f>
        <v>TIM rate for allowance, inverse of Sharing Factor</v>
      </c>
      <c r="G35" t="s">
        <v>59</v>
      </c>
      <c r="I35" s="62">
        <f>Transform!I44</f>
        <v>0.75</v>
      </c>
    </row>
    <row r="36" spans="1:58" outlineLevel="1">
      <c r="D36" s="1" t="str" cm="1">
        <f t="array" aca="1" ref="D36" ca="1">IFERROR(MID(_xlfn.FORMULATEXT(I36),FIND("=",_xlfn.FORMULATEXT(I36))+1,FIND("!",_xlfn.FORMULATEXT(I36))-2),MID(_xlfn.FORMULATEXT(INDEX(L36:AV36,MATCH(FALSE,ISBLANK(L36:AV36),0))),FIND("=",_xlfn.FORMULATEXT(INDEX(L36:AV36,MATCH(FALSE,ISBLANK(L36:AV36),0))))+1,FIND("!",_xlfn.FORMULATEXT(INDEX(L36:AV36,MATCH(FALSE,ISBLANK(L36:AV36),0))))-2))</f>
        <v>Transform</v>
      </c>
      <c r="E36" t="s">
        <v>9</v>
      </c>
      <c r="G36" t="s">
        <v>59</v>
      </c>
      <c r="AU36" s="151">
        <f>Transform!AU40</f>
        <v>0.53</v>
      </c>
      <c r="AV36" s="62">
        <f>Transform!AV40</f>
        <v>0.53</v>
      </c>
      <c r="AW36" s="62">
        <f>Transform!AW40</f>
        <v>0.53</v>
      </c>
      <c r="AX36" s="62">
        <f>Transform!AX40</f>
        <v>0.53</v>
      </c>
      <c r="AY36" s="62">
        <f>Transform!AY40</f>
        <v>0.53</v>
      </c>
    </row>
    <row r="37" spans="1:58" outlineLevel="1">
      <c r="D37" s="1" t="str" cm="1">
        <f t="array" aca="1" ref="D37" ca="1">IFERROR(MID(_xlfn.FORMULATEXT(I37),FIND("=",_xlfn.FORMULATEXT(I37))+1,FIND("!",_xlfn.FORMULATEXT(I37))-2),MID(_xlfn.FORMULATEXT(INDEX(L37:AV37,MATCH(FALSE,ISBLANK(L37:AV37),0))),FIND("=",_xlfn.FORMULATEXT(INDEX(L37:AV37,MATCH(FALSE,ISBLANK(L37:AV37),0))))+1,FIND("!",_xlfn.FORMULATEXT(INDEX(L37:AV37,MATCH(FALSE,ISBLANK(L37:AV37),0))))-2))</f>
        <v>Transform</v>
      </c>
      <c r="E37" t="s">
        <v>14</v>
      </c>
      <c r="G37" t="s">
        <v>59</v>
      </c>
      <c r="AU37" s="151">
        <f>Transform!AU41</f>
        <v>0.85</v>
      </c>
      <c r="AV37" s="62">
        <f>Transform!AV41</f>
        <v>0.85</v>
      </c>
      <c r="AW37" s="62">
        <f>Transform!AW41</f>
        <v>0.85</v>
      </c>
      <c r="AX37" s="62">
        <f>Transform!AX41</f>
        <v>0.85</v>
      </c>
      <c r="AY37" s="62">
        <f>Transform!AY41</f>
        <v>0.85</v>
      </c>
    </row>
    <row r="38" spans="1:58" outlineLevel="1">
      <c r="AU38" s="3"/>
      <c r="AV38" s="3"/>
      <c r="AW38" s="3"/>
      <c r="AX38" s="3"/>
      <c r="AY38" s="3"/>
      <c r="BA38" s="38"/>
    </row>
    <row r="39" spans="1:58" ht="14.25" outlineLevel="1">
      <c r="D39" s="1" t="str" cm="1">
        <f t="array" aca="1" ref="D39" ca="1">IFERROR(MID(_xlfn.FORMULATEXT(I39),FIND("=",_xlfn.FORMULATEXT(I39))+1,FIND("!",_xlfn.FORMULATEXT(I39))-2),MID(_xlfn.FORMULATEXT(INDEX(L39:AV39,MATCH(FALSE,ISBLANK(L39:AV39),0))),FIND("=",_xlfn.FORMULATEXT(INDEX(L39:AV39,MATCH(FALSE,ISBLANK(L39:AV39),0))))+1,FIND("!",_xlfn.FORMULATEXT(INDEX(L39:AV39,MATCH(FALSE,ISBLANK(L39:AV39),0))))-2))</f>
        <v>Totex</v>
      </c>
      <c r="E39" t="s">
        <v>8</v>
      </c>
      <c r="G39" t="str">
        <f>price_label</f>
        <v>£m 23/24 prices</v>
      </c>
      <c r="AU39" s="150">
        <f>Totex!AU96</f>
        <v>4290.2598434430165</v>
      </c>
      <c r="AV39" s="60">
        <f>Totex!AV96</f>
        <v>5797.534171469626</v>
      </c>
      <c r="AW39" s="60">
        <f>Totex!AW96</f>
        <v>6742.9474938544145</v>
      </c>
      <c r="AX39" s="60">
        <f>Totex!AX96</f>
        <v>6986.7701742891022</v>
      </c>
      <c r="AY39" s="60">
        <f>Totex!AY96</f>
        <v>6551.3717559444558</v>
      </c>
      <c r="BA39"/>
      <c r="BB39"/>
      <c r="BC39"/>
      <c r="BF39"/>
    </row>
    <row r="40" spans="1:58" ht="14.25" outlineLevel="1">
      <c r="D40" s="1" t="str" cm="1">
        <f t="array" aca="1" ref="D40" ca="1">IFERROR(MID(_xlfn.FORMULATEXT(I40),FIND("=",_xlfn.FORMULATEXT(I40))+1,FIND("!",_xlfn.FORMULATEXT(I40))-2),MID(_xlfn.FORMULATEXT(INDEX(L40:AV40,MATCH(FALSE,ISBLANK(L40:AV40),0))),FIND("=",_xlfn.FORMULATEXT(INDEX(L40:AV40,MATCH(FALSE,ISBLANK(L40:AV40),0))))+1,FIND("!",_xlfn.FORMULATEXT(INDEX(L40:AV40,MATCH(FALSE,ISBLANK(L40:AV40),0))))-2))</f>
        <v>Totex</v>
      </c>
      <c r="E40" t="s">
        <v>200</v>
      </c>
      <c r="G40" t="str">
        <f>price_label</f>
        <v>£m 23/24 prices</v>
      </c>
      <c r="AU40" s="150">
        <f>Totex!AU70</f>
        <v>4290.2598434430165</v>
      </c>
      <c r="AV40" s="60">
        <f>Totex!AV70</f>
        <v>5797.534171469626</v>
      </c>
      <c r="AW40" s="60">
        <f>Totex!AW70</f>
        <v>6742.9474938544145</v>
      </c>
      <c r="AX40" s="60">
        <f>Totex!AX70</f>
        <v>6986.7701742891022</v>
      </c>
      <c r="AY40" s="60">
        <f>Totex!AY70</f>
        <v>6551.3717559444558</v>
      </c>
      <c r="BA40"/>
      <c r="BB40"/>
      <c r="BC40"/>
      <c r="BF40"/>
    </row>
    <row r="41" spans="1:58" ht="14.25" outlineLevel="1">
      <c r="BA41"/>
      <c r="BB41"/>
      <c r="BC41"/>
      <c r="BF41"/>
    </row>
    <row r="42" spans="1:58" outlineLevel="1">
      <c r="D42" s="1" t="str" cm="1">
        <f t="array" aca="1" ref="D42" ca="1">IFERROR(MID(_xlfn.FORMULATEXT(I42),FIND("=",_xlfn.FORMULATEXT(I42))+1,FIND("!",_xlfn.FORMULATEXT(I42))-2),MID(_xlfn.FORMULATEXT(INDEX(L42:AV42,MATCH(FALSE,ISBLANK(L42:AV42),0))),FIND("=",_xlfn.FORMULATEXT(INDEX(L42:AV42,MATCH(FALSE,ISBLANK(L42:AV42),0))))+1,FIND("!",_xlfn.FORMULATEXT(INDEX(L42:AV42,MATCH(FALSE,ISBLANK(L42:AV42),0))))-2))</f>
        <v>Transform</v>
      </c>
      <c r="E42" t="s">
        <v>632</v>
      </c>
      <c r="G42" t="s">
        <v>59</v>
      </c>
      <c r="I42" s="62">
        <f>Transform!I45</f>
        <v>0.05</v>
      </c>
      <c r="AT42" s="101"/>
      <c r="AZ42" s="102"/>
    </row>
    <row r="43" spans="1:58" outlineLevel="1">
      <c r="D43" s="1" t="str" cm="1">
        <f t="array" aca="1" ref="D43" ca="1">IFERROR(MID(_xlfn.FORMULATEXT(I43),FIND("=",_xlfn.FORMULATEXT(I43))+1,FIND("!",_xlfn.FORMULATEXT(I43))-2),MID(_xlfn.FORMULATEXT(INDEX(L43:AV43,MATCH(FALSE,ISBLANK(L43:AV43),0))),FIND("=",_xlfn.FORMULATEXT(INDEX(L43:AV43,MATCH(FALSE,ISBLANK(L43:AV43),0))))+1,FIND("!",_xlfn.FORMULATEXT(INDEX(L43:AV43,MATCH(FALSE,ISBLANK(L43:AV43),0))))-2))</f>
        <v>Transform</v>
      </c>
      <c r="E43" t="s">
        <v>759</v>
      </c>
      <c r="G43" t="s">
        <v>59</v>
      </c>
      <c r="I43" s="62">
        <f>Transform!I46</f>
        <v>0.25</v>
      </c>
      <c r="AT43" s="101"/>
    </row>
    <row r="44" spans="1:58" outlineLevel="1">
      <c r="D44" s="1" t="str" cm="1">
        <f t="array" aca="1" ref="D44" ca="1">IFERROR(MID(_xlfn.FORMULATEXT(I44),FIND("=",_xlfn.FORMULATEXT(I44))+1,FIND("!",_xlfn.FORMULATEXT(I44))-2),MID(_xlfn.FORMULATEXT(INDEX(L44:AV44,MATCH(FALSE,ISBLANK(L44:AV44),0))),FIND("=",_xlfn.FORMULATEXT(INDEX(L44:AV44,MATCH(FALSE,ISBLANK(L44:AV44),0))))+1,FIND("!",_xlfn.FORMULATEXT(INDEX(L44:AV44,MATCH(FALSE,ISBLANK(L44:AV44),0))))-2))</f>
        <v>Transform</v>
      </c>
      <c r="E44" t="s">
        <v>633</v>
      </c>
      <c r="G44" t="s">
        <v>59</v>
      </c>
      <c r="I44" s="62">
        <f>Transform!I47</f>
        <v>0.2</v>
      </c>
      <c r="AT44" s="101"/>
      <c r="AZ44" s="102"/>
    </row>
    <row r="45" spans="1:58" outlineLevel="1">
      <c r="D45" s="1" t="str" cm="1">
        <f t="array" aca="1" ref="D45" ca="1">IFERROR(MID(_xlfn.FORMULATEXT(I45),FIND("=",_xlfn.FORMULATEXT(I45))+1,FIND("!",_xlfn.FORMULATEXT(I45))-2),MID(_xlfn.FORMULATEXT(INDEX(L45:AV45,MATCH(FALSE,ISBLANK(L45:AV45),0))),FIND("=",_xlfn.FORMULATEXT(INDEX(L45:AV45,MATCH(FALSE,ISBLANK(L45:AV45),0))))+1,FIND("!",_xlfn.FORMULATEXT(INDEX(L45:AV45,MATCH(FALSE,ISBLANK(L45:AV45),0))))-2))</f>
        <v>Transform</v>
      </c>
      <c r="E45" t="s">
        <v>760</v>
      </c>
      <c r="G45" t="s">
        <v>59</v>
      </c>
      <c r="I45" s="62">
        <f>Transform!I48</f>
        <v>0.1</v>
      </c>
      <c r="AT45" s="101"/>
    </row>
    <row r="46" spans="1:58" outlineLevel="1">
      <c r="D46" s="1" t="str" cm="1">
        <f t="array" aca="1" ref="D46" ca="1">IFERROR(MID(_xlfn.FORMULATEXT(I46),FIND("=",_xlfn.FORMULATEXT(I46))+1,FIND("!",_xlfn.FORMULATEXT(I46))-2),MID(_xlfn.FORMULATEXT(INDEX(L46:AV46,MATCH(FALSE,ISBLANK(L46:AV46),0))),FIND("=",_xlfn.FORMULATEXT(INDEX(L46:AV46,MATCH(FALSE,ISBLANK(L46:AV46),0))))+1,FIND("!",_xlfn.FORMULATEXT(INDEX(L46:AV46,MATCH(FALSE,ISBLANK(L46:AV46),0))))-2))</f>
        <v>Transform</v>
      </c>
      <c r="E46" t="s">
        <v>761</v>
      </c>
      <c r="G46" t="s">
        <v>59</v>
      </c>
      <c r="I46" s="62">
        <f>Transform!I49</f>
        <v>0.05</v>
      </c>
      <c r="AT46" s="101"/>
    </row>
    <row r="47" spans="1:58" ht="14.25">
      <c r="BA47"/>
      <c r="BB47"/>
      <c r="BC47"/>
      <c r="BF47"/>
    </row>
    <row r="48" spans="1:58" ht="19.899999999999999" thickBot="1">
      <c r="A48" s="12" t="s">
        <v>203</v>
      </c>
      <c r="BA48"/>
      <c r="BB48"/>
      <c r="BC48"/>
      <c r="BF48"/>
    </row>
    <row r="49" spans="1:55" ht="15.75" thickTop="1">
      <c r="E49" t="s">
        <v>1023</v>
      </c>
      <c r="G49" t="str">
        <f>price_label</f>
        <v>£m 23/24 prices</v>
      </c>
      <c r="AU49" s="134">
        <f>SUM(AU7:AU12)-SUM(AU21:AU26)</f>
        <v>0</v>
      </c>
      <c r="AV49" s="53">
        <f>SUM(AV7:AV12)-SUM(AV21:AV26)</f>
        <v>0</v>
      </c>
      <c r="AW49" s="53">
        <f>SUM(AW7:AW12)-SUM(AW21:AW26)</f>
        <v>0</v>
      </c>
      <c r="AX49" s="53">
        <f>SUM(AX7:AX12)-SUM(AX21:AX26)</f>
        <v>0</v>
      </c>
      <c r="AY49" s="53">
        <f>SUM(AY7:AY12)-SUM(AY21:AY26)</f>
        <v>0</v>
      </c>
      <c r="AZ49" s="1"/>
      <c r="BA49" s="38" t="str">
        <f ca="1">$A$1</f>
        <v>TIM</v>
      </c>
      <c r="BB49" s="1" t="str">
        <f>$A$48</f>
        <v>Pre-TIM overspend (underspend)</v>
      </c>
    </row>
    <row r="50" spans="1:55">
      <c r="E50" t="s">
        <v>1024</v>
      </c>
      <c r="G50" t="str">
        <f>price_label</f>
        <v>£m 23/24 prices</v>
      </c>
      <c r="AU50" s="134">
        <f>SUM(AU14:AU19)-SUM(AU28:AU33)</f>
        <v>0</v>
      </c>
      <c r="AV50" s="53">
        <f>SUM(AV14:AV19)-SUM(AV28:AV33)</f>
        <v>0</v>
      </c>
      <c r="AW50" s="53">
        <f>SUM(AW14:AW19)-SUM(AW28:AW33)</f>
        <v>0</v>
      </c>
      <c r="AX50" s="53">
        <f>SUM(AX14:AX19)-SUM(AX28:AX33)</f>
        <v>0</v>
      </c>
      <c r="AY50" s="53">
        <f>SUM(AY14:AY19)-SUM(AY28:AY33)</f>
        <v>0</v>
      </c>
      <c r="AZ50" s="1"/>
      <c r="BA50" s="38" t="str">
        <f t="shared" ref="BA50:BA71" ca="1" si="4">$A$1</f>
        <v>TIM</v>
      </c>
      <c r="BB50" s="1" t="str">
        <f>$A$48</f>
        <v>Pre-TIM overspend (underspend)</v>
      </c>
    </row>
    <row r="51" spans="1:55">
      <c r="BA51" s="38"/>
    </row>
    <row r="52" spans="1:55" ht="19.899999999999999" thickBot="1">
      <c r="A52" s="12" t="s">
        <v>204</v>
      </c>
      <c r="BA52" s="38"/>
    </row>
    <row r="53" spans="1:55" ht="15.75" thickTop="1">
      <c r="E53" t="s">
        <v>304</v>
      </c>
      <c r="G53" t="str">
        <f>price_label</f>
        <v>£m 23/24 prices</v>
      </c>
      <c r="AU53" s="134">
        <f>AU49*$I$35</f>
        <v>0</v>
      </c>
      <c r="AV53" s="53">
        <f t="shared" ref="AV53:AY53" si="5">AV49*$I$35</f>
        <v>0</v>
      </c>
      <c r="AW53" s="53">
        <f t="shared" si="5"/>
        <v>0</v>
      </c>
      <c r="AX53" s="53">
        <f t="shared" si="5"/>
        <v>0</v>
      </c>
      <c r="AY53" s="53">
        <f t="shared" si="5"/>
        <v>0</v>
      </c>
      <c r="BA53" s="38" t="str">
        <f t="shared" ca="1" si="4"/>
        <v>TIM</v>
      </c>
      <c r="BB53" s="1" t="str">
        <f>$A$52</f>
        <v>Post-TIM overspend (underspend)</v>
      </c>
    </row>
    <row r="54" spans="1:55">
      <c r="E54" t="s">
        <v>305</v>
      </c>
      <c r="G54" t="str">
        <f>price_label</f>
        <v>£m 23/24 prices</v>
      </c>
      <c r="AU54" s="134">
        <f t="shared" ref="AU54:AY54" si="6">AU50*$I$35</f>
        <v>0</v>
      </c>
      <c r="AV54" s="53">
        <f t="shared" si="6"/>
        <v>0</v>
      </c>
      <c r="AW54" s="53">
        <f t="shared" si="6"/>
        <v>0</v>
      </c>
      <c r="AX54" s="53">
        <f t="shared" si="6"/>
        <v>0</v>
      </c>
      <c r="AY54" s="53">
        <f t="shared" si="6"/>
        <v>0</v>
      </c>
      <c r="BA54" s="38" t="str">
        <f t="shared" ca="1" si="4"/>
        <v>TIM</v>
      </c>
      <c r="BB54" s="1" t="str">
        <f t="shared" ref="BB54" si="7">$A$52</f>
        <v>Post-TIM overspend (underspend)</v>
      </c>
    </row>
    <row r="55" spans="1:55">
      <c r="BA55" s="38"/>
    </row>
    <row r="56" spans="1:55" ht="19.899999999999999" thickBot="1">
      <c r="A56" s="12" t="s">
        <v>205</v>
      </c>
      <c r="BA56" s="38"/>
    </row>
    <row r="57" spans="1:55" ht="15.75" thickTop="1">
      <c r="E57" t="s">
        <v>306</v>
      </c>
      <c r="G57" t="str">
        <f>price_label</f>
        <v>£m 23/24 prices</v>
      </c>
      <c r="AU57" s="134">
        <f>SUM(AU21:AU26,AU53)</f>
        <v>1656.4799639512482</v>
      </c>
      <c r="AV57" s="53">
        <f>SUM(AV21:AV26,AV53)</f>
        <v>1837.2275104308906</v>
      </c>
      <c r="AW57" s="53">
        <f>SUM(AW21:AW26,AW53)</f>
        <v>1666.4120805576301</v>
      </c>
      <c r="AX57" s="53">
        <f>SUM(AX21:AX26,AX53)</f>
        <v>1536.2202540551723</v>
      </c>
      <c r="AY57" s="53">
        <f>SUM(AY21:AY26,AY53)</f>
        <v>1462.216049246608</v>
      </c>
      <c r="BA57" s="38" t="str">
        <f t="shared" ca="1" si="4"/>
        <v>TIM</v>
      </c>
      <c r="BB57" s="1" t="str">
        <f>$A$56</f>
        <v>Post-TIM totex</v>
      </c>
    </row>
    <row r="58" spans="1:55">
      <c r="E58" t="s">
        <v>307</v>
      </c>
      <c r="G58" t="str">
        <f>price_label</f>
        <v>£m 23/24 prices</v>
      </c>
      <c r="AU58" s="134">
        <f>SUM(AU28:AU33,AU54)</f>
        <v>2633.779879491768</v>
      </c>
      <c r="AV58" s="53">
        <f>SUM(AV28:AV33,AV54)</f>
        <v>3960.3066610387368</v>
      </c>
      <c r="AW58" s="53">
        <f>SUM(AW28:AW33,AW54)</f>
        <v>5076.5354132967841</v>
      </c>
      <c r="AX58" s="53">
        <f>SUM(AX28:AX33,AX54)</f>
        <v>5450.5499202339306</v>
      </c>
      <c r="AY58" s="53">
        <f>SUM(AY28:AY33,AY54)</f>
        <v>5089.1557066978485</v>
      </c>
      <c r="BA58" s="38" t="str">
        <f t="shared" ca="1" si="4"/>
        <v>TIM</v>
      </c>
      <c r="BB58" s="1" t="str">
        <f>$A$56</f>
        <v>Post-TIM totex</v>
      </c>
    </row>
    <row r="59" spans="1:55">
      <c r="BA59" s="38"/>
    </row>
    <row r="60" spans="1:55" ht="19.899999999999999" thickBot="1">
      <c r="A60" s="12" t="s">
        <v>206</v>
      </c>
      <c r="BA60" s="38"/>
    </row>
    <row r="61" spans="1:55" ht="18" thickTop="1" thickBot="1">
      <c r="B61" s="15" t="s">
        <v>201</v>
      </c>
      <c r="BA61" s="38"/>
    </row>
    <row r="62" spans="1:55" ht="15.75" thickTop="1">
      <c r="E62" t="s">
        <v>556</v>
      </c>
      <c r="G62" t="str">
        <f>price_label</f>
        <v>£m 23/24 prices</v>
      </c>
      <c r="AU62" s="134">
        <f>AU57*(1-AU36)</f>
        <v>778.54558305708667</v>
      </c>
      <c r="AV62" s="53">
        <f>AV57*(1-AV36)</f>
        <v>863.49692990251856</v>
      </c>
      <c r="AW62" s="53">
        <f>AW57*(1-AW36)</f>
        <v>783.21367786208612</v>
      </c>
      <c r="AX62" s="53">
        <f>AX57*(1-AX36)</f>
        <v>722.02351940593098</v>
      </c>
      <c r="AY62" s="53">
        <f>AY57*(1-AY36)</f>
        <v>687.24154314590578</v>
      </c>
      <c r="BA62" s="38" t="str">
        <f t="shared" ca="1" si="4"/>
        <v>TIM</v>
      </c>
      <c r="BB62" s="1" t="str">
        <f>$A$60</f>
        <v>Capitalisation split</v>
      </c>
      <c r="BC62" s="1" t="str">
        <f>$B$61</f>
        <v>Cap Rate 1</v>
      </c>
    </row>
    <row r="63" spans="1:55">
      <c r="E63" t="s">
        <v>557</v>
      </c>
      <c r="G63" t="str">
        <f>price_label</f>
        <v>£m 23/24 prices</v>
      </c>
      <c r="AU63" s="134">
        <f>AU57*AU36</f>
        <v>877.93438089416156</v>
      </c>
      <c r="AV63" s="53">
        <f>AV57*AV36</f>
        <v>973.730580528372</v>
      </c>
      <c r="AW63" s="53">
        <f>AW57*AW36</f>
        <v>883.19840269554402</v>
      </c>
      <c r="AX63" s="53">
        <f>AX57*AX36</f>
        <v>814.19673464924131</v>
      </c>
      <c r="AY63" s="53">
        <f>AY57*AY36</f>
        <v>774.97450610070223</v>
      </c>
      <c r="BA63" s="38" t="str">
        <f t="shared" ca="1" si="4"/>
        <v>TIM</v>
      </c>
      <c r="BB63" s="1" t="str">
        <f>$A$60</f>
        <v>Capitalisation split</v>
      </c>
      <c r="BC63" s="1" t="str">
        <f>$B$61</f>
        <v>Cap Rate 1</v>
      </c>
    </row>
    <row r="64" spans="1:55">
      <c r="BA64" s="38"/>
    </row>
    <row r="65" spans="1:58" ht="17.649999999999999" thickBot="1">
      <c r="B65" s="15" t="s">
        <v>202</v>
      </c>
      <c r="BA65" s="38"/>
    </row>
    <row r="66" spans="1:58" ht="15.75" thickTop="1">
      <c r="E66" t="s">
        <v>553</v>
      </c>
      <c r="G66" t="str">
        <f>price_label</f>
        <v>£m 23/24 prices</v>
      </c>
      <c r="AU66" s="134">
        <f>AU58*(1-AU37)</f>
        <v>395.06698192376524</v>
      </c>
      <c r="AV66" s="53">
        <f>AV58*(1-AV37)</f>
        <v>594.04599915581059</v>
      </c>
      <c r="AW66" s="53">
        <f>AW58*(1-AW37)</f>
        <v>761.48031199451771</v>
      </c>
      <c r="AX66" s="53">
        <f>AX58*(1-AX37)</f>
        <v>817.58248803508968</v>
      </c>
      <c r="AY66" s="53">
        <f>AY58*(1-AY37)</f>
        <v>763.37335600467736</v>
      </c>
      <c r="BA66" s="38" t="str">
        <f t="shared" ca="1" si="4"/>
        <v>TIM</v>
      </c>
      <c r="BB66" s="1" t="str">
        <f t="shared" ref="BB66:BB67" si="8">$A$60</f>
        <v>Capitalisation split</v>
      </c>
      <c r="BC66" s="1" t="str">
        <f>$B$65</f>
        <v>Cap Rate 2</v>
      </c>
    </row>
    <row r="67" spans="1:58">
      <c r="E67" t="s">
        <v>554</v>
      </c>
      <c r="G67" t="str">
        <f>price_label</f>
        <v>£m 23/24 prices</v>
      </c>
      <c r="AU67" s="134">
        <f>AU58*AU37</f>
        <v>2238.712897568003</v>
      </c>
      <c r="AV67" s="53">
        <f>AV58*AV37</f>
        <v>3366.2606618829263</v>
      </c>
      <c r="AW67" s="53">
        <f>AW58*AW37</f>
        <v>4315.0551013022659</v>
      </c>
      <c r="AX67" s="53">
        <f>AX58*AX37</f>
        <v>4632.9674321988405</v>
      </c>
      <c r="AY67" s="53">
        <f>AY58*AY37</f>
        <v>4325.7823506931709</v>
      </c>
      <c r="BA67" s="38" t="str">
        <f t="shared" ca="1" si="4"/>
        <v>TIM</v>
      </c>
      <c r="BB67" s="1" t="str">
        <f t="shared" si="8"/>
        <v>Capitalisation split</v>
      </c>
      <c r="BC67" s="1" t="str">
        <f>$B$65</f>
        <v>Cap Rate 2</v>
      </c>
    </row>
    <row r="68" spans="1:58">
      <c r="BA68" s="38"/>
    </row>
    <row r="69" spans="1:58" ht="19.899999999999999" thickBot="1">
      <c r="A69" s="12" t="s">
        <v>207</v>
      </c>
      <c r="BA69" s="38"/>
    </row>
    <row r="70" spans="1:58" ht="15.75" thickTop="1">
      <c r="E70" t="s">
        <v>555</v>
      </c>
      <c r="G70" t="str">
        <f>price_label</f>
        <v>£m 23/24 prices</v>
      </c>
      <c r="AU70" s="134">
        <f>SUM(AU62,AU66)</f>
        <v>1173.6125649808519</v>
      </c>
      <c r="AV70" s="53">
        <f t="shared" ref="AV70:AY70" si="9">SUM(AV62,AV66)</f>
        <v>1457.5429290583293</v>
      </c>
      <c r="AW70" s="53">
        <f t="shared" si="9"/>
        <v>1544.6939898566038</v>
      </c>
      <c r="AX70" s="53">
        <f t="shared" si="9"/>
        <v>1539.6060074410207</v>
      </c>
      <c r="AY70" s="53">
        <f t="shared" si="9"/>
        <v>1450.6148991505831</v>
      </c>
      <c r="AZ70" s="1"/>
      <c r="BA70" s="38" t="str">
        <f t="shared" ca="1" si="4"/>
        <v>TIM</v>
      </c>
      <c r="BB70" s="1" t="str">
        <f>$A$69</f>
        <v>Totex</v>
      </c>
    </row>
    <row r="71" spans="1:58">
      <c r="E71" t="s">
        <v>217</v>
      </c>
      <c r="G71" t="str">
        <f>price_label</f>
        <v>£m 23/24 prices</v>
      </c>
      <c r="AU71" s="134">
        <f t="shared" ref="AU71:AY71" si="10">SUM(AU63,AU67)</f>
        <v>3116.6472784621646</v>
      </c>
      <c r="AV71" s="53">
        <f t="shared" si="10"/>
        <v>4339.9912424112981</v>
      </c>
      <c r="AW71" s="53">
        <f t="shared" si="10"/>
        <v>5198.2535039978102</v>
      </c>
      <c r="AX71" s="53">
        <f t="shared" si="10"/>
        <v>5447.1641668480815</v>
      </c>
      <c r="AY71" s="53">
        <f t="shared" si="10"/>
        <v>5100.7568567938733</v>
      </c>
      <c r="AZ71" s="1"/>
      <c r="BA71" s="38" t="str">
        <f t="shared" ca="1" si="4"/>
        <v>TIM</v>
      </c>
      <c r="BB71" s="1" t="str">
        <f>$A$69</f>
        <v>Totex</v>
      </c>
    </row>
    <row r="72" spans="1:58"/>
    <row r="73" spans="1:58" ht="19.899999999999999" thickBot="1">
      <c r="A73" s="12" t="s">
        <v>1068</v>
      </c>
      <c r="BA73"/>
      <c r="BB73"/>
      <c r="BC73"/>
      <c r="BF73"/>
    </row>
    <row r="74" spans="1:58" ht="14.65" thickTop="1">
      <c r="E74" t="s">
        <v>1025</v>
      </c>
      <c r="G74" t="str">
        <f>price_label</f>
        <v>£m 23/24 prices</v>
      </c>
      <c r="I74" s="53">
        <f>SUM(AU39:AY39)-SUM(AU40:AY40)</f>
        <v>0</v>
      </c>
      <c r="BA74" s="38" t="str">
        <f t="shared" ref="BA74:BA79" ca="1" si="11">$A$1</f>
        <v>TIM</v>
      </c>
      <c r="BB74" s="1" t="str">
        <f>$A$73</f>
        <v>Stepped TIM [for closeout]</v>
      </c>
      <c r="BC74"/>
      <c r="BF74"/>
    </row>
    <row r="75" spans="1:58" ht="14.25">
      <c r="E75" t="s">
        <v>1067</v>
      </c>
      <c r="G75" t="s">
        <v>59</v>
      </c>
      <c r="I75" s="54">
        <f>I74/SUM(AU40:AY40)</f>
        <v>0</v>
      </c>
      <c r="BA75" s="38" t="str">
        <f t="shared" ca="1" si="11"/>
        <v>TIM</v>
      </c>
      <c r="BB75" s="1" t="str">
        <f>$A$73</f>
        <v>Stepped TIM [for closeout]</v>
      </c>
      <c r="BC75"/>
      <c r="BF75"/>
    </row>
    <row r="76" spans="1:58" ht="14.25">
      <c r="BA76"/>
      <c r="BB76"/>
      <c r="BC76"/>
      <c r="BF76"/>
    </row>
    <row r="77" spans="1:58" ht="14.25">
      <c r="E77" t="s">
        <v>762</v>
      </c>
      <c r="G77" t="s">
        <v>59</v>
      </c>
      <c r="I77" s="54">
        <f>MAX(MIN(ABS(I75),$I$42),0)</f>
        <v>0</v>
      </c>
      <c r="BA77" s="38" t="str">
        <f t="shared" ca="1" si="11"/>
        <v>TIM</v>
      </c>
      <c r="BB77" s="1" t="str">
        <f>$A$73</f>
        <v>Stepped TIM [for closeout]</v>
      </c>
      <c r="BC77"/>
      <c r="BF77"/>
    </row>
    <row r="78" spans="1:58" ht="14.25">
      <c r="E78" t="s">
        <v>763</v>
      </c>
      <c r="G78" t="s">
        <v>59</v>
      </c>
      <c r="I78" s="54">
        <f>MAX(MIN(ABS(I75)-$I$42,$I$44-$I$42),0)</f>
        <v>0</v>
      </c>
      <c r="BA78" s="38" t="str">
        <f t="shared" ca="1" si="11"/>
        <v>TIM</v>
      </c>
      <c r="BB78" s="1" t="str">
        <f>$A$73</f>
        <v>Stepped TIM [for closeout]</v>
      </c>
      <c r="BC78"/>
      <c r="BF78"/>
    </row>
    <row r="79" spans="1:58" ht="14.25">
      <c r="E79" t="s">
        <v>764</v>
      </c>
      <c r="G79" t="s">
        <v>59</v>
      </c>
      <c r="I79" s="54">
        <f>MAX(ABS(I75)-$I$44,0)</f>
        <v>0</v>
      </c>
      <c r="BA79" s="38" t="str">
        <f t="shared" ca="1" si="11"/>
        <v>TIM</v>
      </c>
      <c r="BB79" s="1" t="str">
        <f>$A$73</f>
        <v>Stepped TIM [for closeout]</v>
      </c>
      <c r="BC79"/>
      <c r="BF79"/>
    </row>
    <row r="80" spans="1:58" ht="14.25">
      <c r="E80" t="s">
        <v>634</v>
      </c>
      <c r="G80" t="s">
        <v>59</v>
      </c>
      <c r="I80" s="54">
        <f>IF(I75=0,0,1-(I77*$I$43+I78*$I$45+I79*$I$46)/ABS(I75))</f>
        <v>0</v>
      </c>
      <c r="BA80" s="38" t="str">
        <f ca="1">$A$1</f>
        <v>TIM</v>
      </c>
      <c r="BB80" s="1" t="str">
        <f>$A$73</f>
        <v>Stepped TIM [for closeout]</v>
      </c>
      <c r="BC80"/>
      <c r="BF80"/>
    </row>
    <row r="81" spans="1:58" ht="14.25">
      <c r="BA81"/>
      <c r="BB81"/>
      <c r="BC81"/>
      <c r="BF81"/>
    </row>
    <row r="82" spans="1:58" ht="19.899999999999999" thickBot="1">
      <c r="A82" s="12" t="s">
        <v>303</v>
      </c>
    </row>
    <row r="83" spans="1:58"/>
    <row r="84" spans="1:58"/>
  </sheetData>
  <conditionalFormatting sqref="H1">
    <cfRule type="cellIs" dxfId="12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2657475</xdr:colOff>
                    <xdr:row>0</xdr:row>
                    <xdr:rowOff>104775</xdr:rowOff>
                  </from>
                  <to>
                    <xdr:col>4</xdr:col>
                    <xdr:colOff>3867150</xdr:colOff>
                    <xdr:row>1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2D720-C794-4272-8746-50FCFD1C3949}">
  <sheetPr codeName="Sheet14">
    <tabColor rgb="FFBAA0CC"/>
    <pageSetUpPr autoPageBreaks="0"/>
  </sheetPr>
  <dimension ref="A1:BF170"/>
  <sheetViews>
    <sheetView zoomScaleNormal="100" workbookViewId="0">
      <pane xSplit="10" ySplit="4" topLeftCell="AM5" activePane="bottomRight" state="frozen"/>
      <selection activeCell="E22" sqref="E22"/>
      <selection pane="topRight" activeCell="E22" sqref="E22"/>
      <selection pane="bottomLeft" activeCell="E22" sqref="E22"/>
      <selection pane="bottomRight" activeCell="AU5" sqref="AU5"/>
    </sheetView>
  </sheetViews>
  <sheetFormatPr defaultColWidth="0" defaultRowHeight="14.25" zeroHeight="1" outlineLevelRow="1" outlineLevelCol="1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76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7" width="10.73046875" style="1" customWidth="1"/>
    <col min="58" max="58" width="1.73046875" customWidth="1"/>
    <col min="59" max="16384" width="9.1328125" hidden="1"/>
  </cols>
  <sheetData>
    <row r="1" spans="1:57" s="80" customFormat="1">
      <c r="A1" s="79" t="str" cm="1">
        <f t="array" aca="1" ref="A1" ca="1">MID(CELL("filename",$A$1),FIND("]",CELL("filename",$A$1))+1,255)</f>
        <v>Depreciation</v>
      </c>
      <c r="E1" s="87"/>
      <c r="H1" s="80" t="str">
        <f ca="1">Checks!$I$7</f>
        <v>No errors</v>
      </c>
      <c r="AT1" s="192"/>
      <c r="BA1" s="82"/>
      <c r="BB1" s="82"/>
      <c r="BC1" s="82"/>
      <c r="BD1" s="82"/>
      <c r="BE1" s="82"/>
    </row>
    <row r="2" spans="1:57" s="80" customFormat="1" ht="15" customHeight="1">
      <c r="AT2" s="192"/>
      <c r="BA2" s="82"/>
      <c r="BB2" s="82"/>
      <c r="BC2" s="82"/>
      <c r="BD2" s="82"/>
      <c r="BE2" s="82"/>
    </row>
    <row r="3" spans="1:57" s="80" customFormat="1" ht="15" customHeight="1">
      <c r="E3" s="80" t="s">
        <v>0</v>
      </c>
      <c r="F3" s="80" t="s">
        <v>1</v>
      </c>
      <c r="G3" s="80" t="s">
        <v>2</v>
      </c>
      <c r="H3" s="80" t="s">
        <v>3</v>
      </c>
      <c r="I3" s="80" t="s">
        <v>4</v>
      </c>
      <c r="AT3" s="192"/>
      <c r="AU3" s="80" t="s">
        <v>5</v>
      </c>
      <c r="BA3" s="82"/>
      <c r="BB3" s="82"/>
      <c r="BC3" s="82"/>
      <c r="BD3" s="82"/>
      <c r="BE3" s="82"/>
    </row>
    <row r="4" spans="1:57" s="80" customFormat="1" ht="15" customHeight="1">
      <c r="D4" s="82" t="s">
        <v>609</v>
      </c>
      <c r="E4" s="80" t="s">
        <v>6</v>
      </c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 t="s">
        <v>753</v>
      </c>
      <c r="BB4" s="82" t="s">
        <v>754</v>
      </c>
      <c r="BC4" s="82" t="s">
        <v>755</v>
      </c>
      <c r="BD4" s="82" t="s">
        <v>756</v>
      </c>
      <c r="BE4" s="82"/>
    </row>
    <row r="5" spans="1:57"/>
    <row r="6" spans="1:57" ht="19.899999999999999" thickBot="1">
      <c r="A6" s="12" t="s">
        <v>608</v>
      </c>
    </row>
    <row r="7" spans="1:57" ht="14.65" outlineLevel="1" thickTop="1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Transform</v>
      </c>
      <c r="E7" t="s">
        <v>745</v>
      </c>
      <c r="G7" t="str">
        <f>Transform!G248</f>
        <v>scalar</v>
      </c>
      <c r="AU7" s="152">
        <f>Transform!AU248</f>
        <v>1.0886597706262351</v>
      </c>
      <c r="AV7" s="63">
        <f>Transform!AV248</f>
        <v>1.1002765378078276</v>
      </c>
      <c r="AW7" s="63">
        <f>Transform!AW248</f>
        <v>1.1117258853094976</v>
      </c>
      <c r="AX7" s="63">
        <f>Transform!AX248</f>
        <v>1.1234225565239544</v>
      </c>
      <c r="AY7" s="63">
        <f>Transform!AY248</f>
        <v>1.1352646262210719</v>
      </c>
    </row>
    <row r="8" spans="1:57" outlineLevel="1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TIM</v>
      </c>
      <c r="E8" t="s">
        <v>217</v>
      </c>
      <c r="G8" t="str">
        <f>TIM!G71</f>
        <v>£m 23/24 prices</v>
      </c>
      <c r="AU8" s="150">
        <f>TIM!AU71</f>
        <v>3116.6472784621646</v>
      </c>
      <c r="AV8" s="60">
        <f>TIM!AV71</f>
        <v>4339.9912424112981</v>
      </c>
      <c r="AW8" s="60">
        <f>TIM!AW71</f>
        <v>5198.2535039978102</v>
      </c>
      <c r="AX8" s="60">
        <f>TIM!AX71</f>
        <v>5447.1641668480815</v>
      </c>
      <c r="AY8" s="60">
        <f>TIM!AY71</f>
        <v>5100.7568567938733</v>
      </c>
    </row>
    <row r="9" spans="1:57" outlineLevel="1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Transform</v>
      </c>
      <c r="E9" t="s">
        <v>133</v>
      </c>
      <c r="G9" t="str">
        <f>Transform!G62</f>
        <v>£m 23/24 prices</v>
      </c>
      <c r="J9" t="s">
        <v>11</v>
      </c>
      <c r="K9" s="60">
        <f>Transform!K62</f>
        <v>620.49154265623997</v>
      </c>
      <c r="L9" s="60">
        <f>Transform!L62</f>
        <v>768.72992819595402</v>
      </c>
      <c r="M9" s="60">
        <f>Transform!M62</f>
        <v>907.26370689309999</v>
      </c>
      <c r="N9" s="60">
        <f>Transform!N62</f>
        <v>653.40008835201832</v>
      </c>
      <c r="O9" s="60">
        <f>Transform!O62</f>
        <v>425.539450729816</v>
      </c>
      <c r="P9" s="60">
        <f>Transform!P62</f>
        <v>430.17319607559256</v>
      </c>
      <c r="Q9" s="60">
        <f>Transform!Q62</f>
        <v>416.65414872726939</v>
      </c>
      <c r="R9" s="60">
        <f>Transform!R62</f>
        <v>368.61146294146033</v>
      </c>
      <c r="S9" s="60">
        <f>Transform!S62</f>
        <v>638.68063581221998</v>
      </c>
      <c r="T9" s="60">
        <f>Transform!T62</f>
        <v>567.37921513479796</v>
      </c>
      <c r="U9" s="60">
        <f>Transform!U62</f>
        <v>481.77384496322179</v>
      </c>
      <c r="V9" s="60">
        <f>Transform!V62</f>
        <v>666.71268037604898</v>
      </c>
      <c r="W9" s="60">
        <f>Transform!W62</f>
        <v>618.32240625835777</v>
      </c>
      <c r="X9" s="60">
        <f>Transform!X62</f>
        <v>525.46742063162674</v>
      </c>
      <c r="Y9" s="60">
        <f>Transform!Y62</f>
        <v>691.05795074941307</v>
      </c>
      <c r="Z9" s="60">
        <f>Transform!Z62</f>
        <v>949.06114896232634</v>
      </c>
      <c r="AA9" s="60">
        <f>Transform!AA62</f>
        <v>910.28705943876037</v>
      </c>
      <c r="AB9" s="60">
        <f>Transform!AB62</f>
        <v>1138.2604050241007</v>
      </c>
      <c r="AC9" s="60">
        <f>Transform!AC62</f>
        <v>1087.5118008039899</v>
      </c>
      <c r="AD9" s="60">
        <f>Transform!AD62</f>
        <v>1328.1504274520164</v>
      </c>
      <c r="AE9" s="60">
        <f>Transform!AE62</f>
        <v>1073.9129526982692</v>
      </c>
      <c r="AF9" s="60">
        <f>Transform!AF62</f>
        <v>1517.1168166176406</v>
      </c>
      <c r="AG9" s="60">
        <f>Transform!AG62</f>
        <v>1476.5830767436419</v>
      </c>
    </row>
    <row r="10" spans="1:57" outlineLevel="1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Transform</v>
      </c>
      <c r="E10" t="s">
        <v>767</v>
      </c>
      <c r="G10" t="str">
        <f>Transform!G64</f>
        <v>£m 23/24 prices</v>
      </c>
      <c r="J10" t="s">
        <v>11</v>
      </c>
      <c r="AH10" s="60">
        <f>Transform!AH64</f>
        <v>1553.5625855307758</v>
      </c>
      <c r="AI10" s="60">
        <f>Transform!AI64</f>
        <v>1457.2095542735351</v>
      </c>
      <c r="AJ10" s="60">
        <f>Transform!AJ64</f>
        <v>1390.9253506963319</v>
      </c>
      <c r="AK10" s="60">
        <f>Transform!AK64</f>
        <v>1376.5377447697842</v>
      </c>
      <c r="AL10" s="60">
        <f>Transform!AL64</f>
        <v>1280.0493432557453</v>
      </c>
      <c r="AM10" s="60">
        <f>Transform!AM64</f>
        <v>1350.2052915588272</v>
      </c>
      <c r="AN10" s="60">
        <f>Transform!AN64</f>
        <v>1376.9287829961254</v>
      </c>
      <c r="AO10" s="60">
        <f>Transform!AO64</f>
        <v>1358.9060590806309</v>
      </c>
      <c r="AP10" s="60">
        <f>Transform!AP64</f>
        <v>1386.7293871521035</v>
      </c>
      <c r="AQ10" s="60">
        <f>Transform!AQ64</f>
        <v>1376.2344251307325</v>
      </c>
      <c r="AR10" s="60">
        <f>Transform!AR64</f>
        <v>1661.000956214144</v>
      </c>
      <c r="AS10" s="60">
        <f>Transform!AS64</f>
        <v>2413.1934990204331</v>
      </c>
      <c r="AT10" s="193">
        <f>Transform!AT64</f>
        <v>3341.1787246227423</v>
      </c>
    </row>
    <row r="11" spans="1:57" outlineLevel="1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Transform</v>
      </c>
      <c r="E11" t="s">
        <v>485</v>
      </c>
      <c r="G11" t="str">
        <f>Transform!G58</f>
        <v>years</v>
      </c>
      <c r="J11" t="s">
        <v>11</v>
      </c>
      <c r="K11" s="60">
        <f>Transform!K58</f>
        <v>20</v>
      </c>
      <c r="L11" s="60">
        <f>Transform!L58</f>
        <v>20</v>
      </c>
      <c r="M11" s="60">
        <f>Transform!M58</f>
        <v>20</v>
      </c>
      <c r="N11" s="60">
        <f>Transform!N58</f>
        <v>20</v>
      </c>
      <c r="O11" s="60">
        <f>Transform!O58</f>
        <v>20</v>
      </c>
      <c r="P11" s="60">
        <f>Transform!P58</f>
        <v>20</v>
      </c>
      <c r="Q11" s="60">
        <f>Transform!Q58</f>
        <v>20</v>
      </c>
      <c r="R11" s="60">
        <f>Transform!R58</f>
        <v>20</v>
      </c>
      <c r="S11" s="60">
        <f>Transform!S58</f>
        <v>20</v>
      </c>
      <c r="T11" s="60">
        <f>Transform!T58</f>
        <v>20</v>
      </c>
      <c r="U11" s="60">
        <f>Transform!U58</f>
        <v>20</v>
      </c>
      <c r="V11" s="60">
        <f>Transform!V58</f>
        <v>20</v>
      </c>
      <c r="W11" s="60">
        <f>Transform!W58</f>
        <v>20</v>
      </c>
      <c r="X11" s="60">
        <f>Transform!X58</f>
        <v>20</v>
      </c>
      <c r="Y11" s="60">
        <f>Transform!Y58</f>
        <v>20</v>
      </c>
      <c r="Z11" s="60">
        <f>Transform!Z58</f>
        <v>20</v>
      </c>
      <c r="AA11" s="60">
        <f>Transform!AA58</f>
        <v>20</v>
      </c>
      <c r="AB11" s="60">
        <f>Transform!AB58</f>
        <v>20</v>
      </c>
      <c r="AC11" s="60">
        <f>Transform!AC58</f>
        <v>20</v>
      </c>
      <c r="AD11" s="60">
        <f>Transform!AD58</f>
        <v>20</v>
      </c>
      <c r="AE11" s="60">
        <f>Transform!AE58</f>
        <v>20</v>
      </c>
      <c r="AF11" s="60">
        <f>Transform!AF58</f>
        <v>20</v>
      </c>
      <c r="AG11" s="60">
        <f>Transform!AG58</f>
        <v>20</v>
      </c>
      <c r="AH11" s="60">
        <f>Transform!AH58</f>
        <v>23.125</v>
      </c>
      <c r="AI11" s="60">
        <f>Transform!AI58</f>
        <v>26.25</v>
      </c>
      <c r="AJ11" s="60">
        <f>Transform!AJ58</f>
        <v>29.375</v>
      </c>
      <c r="AK11" s="60">
        <f>Transform!AK58</f>
        <v>32.5</v>
      </c>
      <c r="AL11" s="60">
        <f>Transform!AL58</f>
        <v>35.625</v>
      </c>
      <c r="AM11" s="60">
        <f>Transform!AM58</f>
        <v>38.75</v>
      </c>
      <c r="AN11" s="60">
        <f>Transform!AN58</f>
        <v>41.875</v>
      </c>
      <c r="AO11" s="60">
        <f>Transform!AO58</f>
        <v>45</v>
      </c>
      <c r="AP11" s="60">
        <f>Transform!AP58</f>
        <v>45</v>
      </c>
      <c r="AQ11" s="60">
        <f>Transform!AQ58</f>
        <v>45</v>
      </c>
      <c r="AR11" s="60">
        <f>Transform!AR58</f>
        <v>45</v>
      </c>
      <c r="AS11" s="60">
        <f>Transform!AS58</f>
        <v>45</v>
      </c>
      <c r="AT11" s="193">
        <f>Transform!AT58</f>
        <v>45</v>
      </c>
      <c r="AU11" s="150">
        <f>Transform!AU58</f>
        <v>45</v>
      </c>
      <c r="AV11" s="60">
        <f>Transform!AV58</f>
        <v>45</v>
      </c>
      <c r="AW11" s="60">
        <f>Transform!AW58</f>
        <v>45</v>
      </c>
      <c r="AX11" s="60">
        <f>Transform!AX58</f>
        <v>45</v>
      </c>
      <c r="AY11" s="60">
        <f>Transform!AY58</f>
        <v>45</v>
      </c>
    </row>
    <row r="12" spans="1:57" outlineLevel="1">
      <c r="D12" s="1" t="str" cm="1">
        <f t="array" aca="1" ref="D12" ca="1">IFERROR(MID(_xlfn.FORMULATEXT(I12),FIND("=",_xlfn.FORMULATEXT(I12))+1,FIND("!",_xlfn.FORMULATEXT(I12))-2),MID(_xlfn.FORMULATEXT(INDEX(L12:AV12,MATCH(FALSE,ISBLANK(L12:AV12),0))),FIND("=",_xlfn.FORMULATEXT(INDEX(L12:AV12,MATCH(FALSE,ISBLANK(L12:AV12),0))))+1,FIND("!",_xlfn.FORMULATEXT(INDEX(L12:AV12,MATCH(FALSE,ISBLANK(L12:AV12),0))))-2))</f>
        <v>Transform</v>
      </c>
      <c r="E12" t="s">
        <v>135</v>
      </c>
      <c r="G12" t="str">
        <f>Transform!G57</f>
        <v>years</v>
      </c>
      <c r="J12" t="s">
        <v>11</v>
      </c>
      <c r="K12" s="60">
        <f>Transform!K57</f>
        <v>40</v>
      </c>
      <c r="L12" s="60">
        <f>Transform!L57</f>
        <v>40</v>
      </c>
      <c r="M12" s="60">
        <f>Transform!M57</f>
        <v>40</v>
      </c>
      <c r="N12" s="60">
        <f>Transform!N57</f>
        <v>40</v>
      </c>
      <c r="O12" s="60">
        <f>Transform!O57</f>
        <v>40</v>
      </c>
      <c r="P12" s="60">
        <f>Transform!P57</f>
        <v>40</v>
      </c>
      <c r="Q12" s="60">
        <f>Transform!Q57</f>
        <v>40</v>
      </c>
      <c r="R12" s="60">
        <f>Transform!R57</f>
        <v>40</v>
      </c>
      <c r="S12" s="60">
        <f>Transform!S57</f>
        <v>40</v>
      </c>
      <c r="T12" s="60">
        <f>Transform!T57</f>
        <v>40</v>
      </c>
      <c r="U12" s="60">
        <f>Transform!U57</f>
        <v>40</v>
      </c>
      <c r="V12" s="60">
        <f>Transform!V57</f>
        <v>40</v>
      </c>
      <c r="W12" s="60">
        <f>Transform!W57</f>
        <v>40</v>
      </c>
      <c r="X12" s="60">
        <f>Transform!X57</f>
        <v>40</v>
      </c>
      <c r="Y12" s="60">
        <f>Transform!Y57</f>
        <v>40</v>
      </c>
      <c r="Z12" s="60">
        <f>Transform!Z57</f>
        <v>40</v>
      </c>
      <c r="AA12" s="60">
        <f>Transform!AA57</f>
        <v>40</v>
      </c>
      <c r="AB12" s="60">
        <f>Transform!AB57</f>
        <v>40</v>
      </c>
      <c r="AC12" s="60">
        <f>Transform!AC57</f>
        <v>40</v>
      </c>
      <c r="AD12" s="60">
        <f>Transform!AD57</f>
        <v>40</v>
      </c>
      <c r="AE12" s="60">
        <f>Transform!AE57</f>
        <v>40</v>
      </c>
      <c r="AF12" s="60">
        <f>Transform!AF57</f>
        <v>40</v>
      </c>
      <c r="AG12" s="60">
        <f>Transform!AG57</f>
        <v>40</v>
      </c>
      <c r="AH12" s="60">
        <f>Transform!AH57</f>
        <v>23.125</v>
      </c>
      <c r="AI12" s="60">
        <f>Transform!AI57</f>
        <v>26.25</v>
      </c>
      <c r="AJ12" s="60">
        <f>Transform!AJ57</f>
        <v>29.375</v>
      </c>
      <c r="AK12" s="60">
        <f>Transform!AK57</f>
        <v>32.5</v>
      </c>
      <c r="AL12" s="60">
        <f>Transform!AL57</f>
        <v>35.625</v>
      </c>
      <c r="AM12" s="60">
        <f>Transform!AM57</f>
        <v>38.75</v>
      </c>
      <c r="AN12" s="60">
        <f>Transform!AN57</f>
        <v>41.875</v>
      </c>
      <c r="AO12" s="60">
        <f>Transform!AO57</f>
        <v>45</v>
      </c>
      <c r="AP12" s="60">
        <f>Transform!AP57</f>
        <v>45</v>
      </c>
      <c r="AQ12" s="60">
        <f>Transform!AQ57</f>
        <v>45</v>
      </c>
      <c r="AR12" s="60">
        <f>Transform!AR57</f>
        <v>45</v>
      </c>
      <c r="AS12" s="60">
        <f>Transform!AS57</f>
        <v>45</v>
      </c>
      <c r="AT12" s="193">
        <f>Transform!AT57</f>
        <v>45</v>
      </c>
      <c r="AU12" s="150">
        <f>Transform!AU57</f>
        <v>45</v>
      </c>
      <c r="AV12" s="60">
        <f>Transform!AV57</f>
        <v>45</v>
      </c>
      <c r="AW12" s="60">
        <f>Transform!AW57</f>
        <v>45</v>
      </c>
      <c r="AX12" s="60">
        <f>Transform!AX57</f>
        <v>45</v>
      </c>
      <c r="AY12" s="60">
        <f>Transform!AY57</f>
        <v>45</v>
      </c>
    </row>
    <row r="13" spans="1:57" outlineLevel="1">
      <c r="D13" s="1" t="str" cm="1">
        <f t="array" aca="1" ref="D13" ca="1">IFERROR(MID(_xlfn.FORMULATEXT(I13),FIND("=",_xlfn.FORMULATEXT(I13))+1,FIND("!",_xlfn.FORMULATEXT(I13))-2),MID(_xlfn.FORMULATEXT(INDEX(L13:AV13,MATCH(FALSE,ISBLANK(L13:AV13),0))),FIND("=",_xlfn.FORMULATEXT(INDEX(L13:AV13,MATCH(FALSE,ISBLANK(L13:AV13),0))))+1,FIND("!",_xlfn.FORMULATEXT(INDEX(L13:AV13,MATCH(FALSE,ISBLANK(L13:AV13),0))))-2))</f>
        <v>Transform</v>
      </c>
      <c r="E13" t="s">
        <v>486</v>
      </c>
      <c r="G13" t="str">
        <f>Transform!G59</f>
        <v>years</v>
      </c>
      <c r="I13" s="60">
        <f>Transform!I59</f>
        <v>50</v>
      </c>
    </row>
    <row r="14" spans="1:57" outlineLevel="1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Transform</v>
      </c>
      <c r="E14" t="s">
        <v>134</v>
      </c>
      <c r="G14" t="str">
        <f>Transform!G63</f>
        <v>£m 23/24 prices</v>
      </c>
      <c r="J14" t="s">
        <v>11</v>
      </c>
      <c r="K14" s="60">
        <f>Transform!K63</f>
        <v>0</v>
      </c>
      <c r="L14" s="60">
        <f>Transform!L63</f>
        <v>0</v>
      </c>
      <c r="M14" s="60">
        <f>Transform!M63</f>
        <v>0</v>
      </c>
      <c r="N14" s="60">
        <f>Transform!N63</f>
        <v>0</v>
      </c>
      <c r="O14" s="60">
        <f>Transform!O63</f>
        <v>0</v>
      </c>
      <c r="P14" s="60">
        <f>Transform!P63</f>
        <v>0</v>
      </c>
      <c r="Q14" s="60">
        <f>Transform!Q63</f>
        <v>0</v>
      </c>
      <c r="R14" s="60">
        <f>Transform!R63</f>
        <v>0</v>
      </c>
      <c r="S14" s="60">
        <f>Transform!S63</f>
        <v>0</v>
      </c>
      <c r="T14" s="60">
        <f>Transform!T63</f>
        <v>0</v>
      </c>
      <c r="U14" s="60">
        <f>Transform!U63</f>
        <v>0</v>
      </c>
      <c r="V14" s="60">
        <f>Transform!V63</f>
        <v>0</v>
      </c>
      <c r="W14" s="60">
        <f>Transform!W63</f>
        <v>0</v>
      </c>
      <c r="X14" s="60">
        <f>Transform!X63</f>
        <v>-66.125155561717435</v>
      </c>
      <c r="Y14" s="60">
        <f>Transform!Y63</f>
        <v>0</v>
      </c>
      <c r="Z14" s="60">
        <f>Transform!Z63</f>
        <v>0</v>
      </c>
      <c r="AA14" s="60">
        <f>Transform!AA63</f>
        <v>0</v>
      </c>
      <c r="AB14" s="60">
        <f>Transform!AB63</f>
        <v>0</v>
      </c>
      <c r="AC14" s="60">
        <f>Transform!AC63</f>
        <v>0</v>
      </c>
      <c r="AD14" s="60">
        <f>Transform!AD63</f>
        <v>0</v>
      </c>
      <c r="AE14" s="60">
        <f>Transform!AE63</f>
        <v>0</v>
      </c>
      <c r="AF14" s="60">
        <f>Transform!AF63</f>
        <v>0</v>
      </c>
      <c r="AG14" s="60">
        <f>Transform!AG63</f>
        <v>0</v>
      </c>
      <c r="AH14" s="60">
        <f>Transform!AH63</f>
        <v>0</v>
      </c>
      <c r="AI14" s="60">
        <f>Transform!AI63</f>
        <v>0</v>
      </c>
      <c r="AJ14" s="60">
        <f>Transform!AJ63</f>
        <v>0</v>
      </c>
      <c r="AK14" s="60">
        <f>Transform!AK63</f>
        <v>0</v>
      </c>
      <c r="AL14" s="60">
        <f>Transform!AL63</f>
        <v>0</v>
      </c>
      <c r="AM14" s="60">
        <f>Transform!AM63</f>
        <v>0</v>
      </c>
      <c r="AN14" s="60">
        <f>Transform!AN63</f>
        <v>0</v>
      </c>
      <c r="AO14" s="60">
        <f>Transform!AO63</f>
        <v>0</v>
      </c>
      <c r="AP14" s="60">
        <f>Transform!AP63</f>
        <v>0</v>
      </c>
      <c r="AQ14" s="60">
        <f>Transform!AQ63</f>
        <v>0</v>
      </c>
      <c r="AR14" s="60">
        <f>Transform!AR63</f>
        <v>0</v>
      </c>
      <c r="AS14" s="60">
        <f>Transform!AS63</f>
        <v>0</v>
      </c>
      <c r="AT14" s="193">
        <f>Transform!AT63</f>
        <v>0</v>
      </c>
      <c r="AU14" s="150">
        <f>Transform!AU63</f>
        <v>0</v>
      </c>
      <c r="AV14" s="60">
        <f>Transform!AV63</f>
        <v>0</v>
      </c>
      <c r="AW14" s="60">
        <f>Transform!AW63</f>
        <v>0</v>
      </c>
      <c r="AX14" s="60">
        <f>Transform!AX63</f>
        <v>0</v>
      </c>
      <c r="AY14" s="60">
        <f>Transform!AY63</f>
        <v>0</v>
      </c>
    </row>
    <row r="15" spans="1:57" outlineLevel="1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Transform</v>
      </c>
      <c r="E15" t="s">
        <v>487</v>
      </c>
      <c r="G15" t="str">
        <f>Transform!G60</f>
        <v>year ending</v>
      </c>
      <c r="I15" s="64">
        <f>Transform!I60</f>
        <v>33328</v>
      </c>
    </row>
    <row r="16" spans="1:57" outlineLevel="1"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Transform</v>
      </c>
      <c r="E16" t="s">
        <v>129</v>
      </c>
      <c r="G16" t="str">
        <f>Transform!G53</f>
        <v>years</v>
      </c>
      <c r="I16" s="60">
        <f>Transform!I53</f>
        <v>20</v>
      </c>
    </row>
    <row r="17" spans="1:54"/>
    <row r="18" spans="1:54" ht="19.899999999999999" thickBot="1">
      <c r="A18" s="12" t="s">
        <v>706</v>
      </c>
    </row>
    <row r="19" spans="1:54" ht="14.65" thickTop="1">
      <c r="E19" t="s">
        <v>793</v>
      </c>
      <c r="G19" t="str">
        <f>price_label</f>
        <v>£m 23/24 prices</v>
      </c>
      <c r="AU19" s="134">
        <f>(AU8*PCf)/AU7</f>
        <v>3133.6019317312594</v>
      </c>
      <c r="AV19" s="53">
        <f>(AV8*PCf)/AV7</f>
        <v>4408.7597111421137</v>
      </c>
      <c r="AW19" s="53">
        <f>(AW8*PCf)/AW7</f>
        <v>5333.9281057977378</v>
      </c>
      <c r="AX19" s="53">
        <f>(AX8*PCf)/AX7</f>
        <v>5646.3771338694669</v>
      </c>
      <c r="AY19" s="53">
        <f>(AY8*PCf)/AY7</f>
        <v>5341.3613511096582</v>
      </c>
      <c r="BA19" s="78" t="str">
        <f ca="1">$A$1</f>
        <v>Depreciation</v>
      </c>
      <c r="BB19" s="1" t="str">
        <f>$A$18</f>
        <v>Import calculations</v>
      </c>
    </row>
    <row r="20" spans="1:54">
      <c r="E20" t="s">
        <v>616</v>
      </c>
      <c r="G20" t="str">
        <f>price_label</f>
        <v>£m 23/24 prices</v>
      </c>
      <c r="J20" t="s">
        <v>11</v>
      </c>
      <c r="K20" s="53">
        <f t="shared" ref="K20:AY20" si="0">SUM(K19,K9,K10)</f>
        <v>620.49154265623997</v>
      </c>
      <c r="L20" s="53">
        <f t="shared" si="0"/>
        <v>768.72992819595402</v>
      </c>
      <c r="M20" s="53">
        <f t="shared" si="0"/>
        <v>907.26370689309999</v>
      </c>
      <c r="N20" s="53">
        <f t="shared" si="0"/>
        <v>653.40008835201832</v>
      </c>
      <c r="O20" s="53">
        <f t="shared" si="0"/>
        <v>425.539450729816</v>
      </c>
      <c r="P20" s="53">
        <f t="shared" si="0"/>
        <v>430.17319607559256</v>
      </c>
      <c r="Q20" s="53">
        <f t="shared" si="0"/>
        <v>416.65414872726939</v>
      </c>
      <c r="R20" s="53">
        <f t="shared" si="0"/>
        <v>368.61146294146033</v>
      </c>
      <c r="S20" s="53">
        <f t="shared" si="0"/>
        <v>638.68063581221998</v>
      </c>
      <c r="T20" s="53">
        <f t="shared" si="0"/>
        <v>567.37921513479796</v>
      </c>
      <c r="U20" s="53">
        <f t="shared" si="0"/>
        <v>481.77384496322179</v>
      </c>
      <c r="V20" s="53">
        <f t="shared" si="0"/>
        <v>666.71268037604898</v>
      </c>
      <c r="W20" s="53">
        <f t="shared" si="0"/>
        <v>618.32240625835777</v>
      </c>
      <c r="X20" s="53">
        <f t="shared" si="0"/>
        <v>525.46742063162674</v>
      </c>
      <c r="Y20" s="53">
        <f t="shared" si="0"/>
        <v>691.05795074941307</v>
      </c>
      <c r="Z20" s="53">
        <f t="shared" si="0"/>
        <v>949.06114896232634</v>
      </c>
      <c r="AA20" s="53">
        <f t="shared" si="0"/>
        <v>910.28705943876037</v>
      </c>
      <c r="AB20" s="53">
        <f t="shared" si="0"/>
        <v>1138.2604050241007</v>
      </c>
      <c r="AC20" s="53">
        <f t="shared" si="0"/>
        <v>1087.5118008039899</v>
      </c>
      <c r="AD20" s="53">
        <f t="shared" si="0"/>
        <v>1328.1504274520164</v>
      </c>
      <c r="AE20" s="53">
        <f t="shared" si="0"/>
        <v>1073.9129526982692</v>
      </c>
      <c r="AF20" s="53">
        <f t="shared" si="0"/>
        <v>1517.1168166176406</v>
      </c>
      <c r="AG20" s="53">
        <f t="shared" si="0"/>
        <v>1476.5830767436419</v>
      </c>
      <c r="AH20" s="53">
        <f t="shared" si="0"/>
        <v>1553.5625855307758</v>
      </c>
      <c r="AI20" s="53">
        <f t="shared" si="0"/>
        <v>1457.2095542735351</v>
      </c>
      <c r="AJ20" s="53">
        <f t="shared" si="0"/>
        <v>1390.9253506963319</v>
      </c>
      <c r="AK20" s="53">
        <f t="shared" si="0"/>
        <v>1376.5377447697842</v>
      </c>
      <c r="AL20" s="53">
        <f t="shared" si="0"/>
        <v>1280.0493432557453</v>
      </c>
      <c r="AM20" s="53">
        <f t="shared" si="0"/>
        <v>1350.2052915588272</v>
      </c>
      <c r="AN20" s="53">
        <f t="shared" si="0"/>
        <v>1376.9287829961254</v>
      </c>
      <c r="AO20" s="53">
        <f t="shared" si="0"/>
        <v>1358.9060590806309</v>
      </c>
      <c r="AP20" s="53">
        <f t="shared" si="0"/>
        <v>1386.7293871521035</v>
      </c>
      <c r="AQ20" s="53">
        <f t="shared" si="0"/>
        <v>1376.2344251307325</v>
      </c>
      <c r="AR20" s="53">
        <f t="shared" si="0"/>
        <v>1661.000956214144</v>
      </c>
      <c r="AS20" s="53">
        <f t="shared" si="0"/>
        <v>2413.1934990204331</v>
      </c>
      <c r="AT20" s="180">
        <f t="shared" si="0"/>
        <v>3341.1787246227423</v>
      </c>
      <c r="AU20" s="134">
        <f t="shared" si="0"/>
        <v>3133.6019317312594</v>
      </c>
      <c r="AV20" s="53">
        <f t="shared" si="0"/>
        <v>4408.7597111421137</v>
      </c>
      <c r="AW20" s="53">
        <f t="shared" si="0"/>
        <v>5333.9281057977378</v>
      </c>
      <c r="AX20" s="53">
        <f t="shared" si="0"/>
        <v>5646.3771338694669</v>
      </c>
      <c r="AY20" s="53">
        <f t="shared" si="0"/>
        <v>5341.3613511096582</v>
      </c>
      <c r="BA20" s="78" t="str">
        <f ca="1">$A$1</f>
        <v>Depreciation</v>
      </c>
      <c r="BB20" s="1" t="str">
        <f>$A$18</f>
        <v>Import calculations</v>
      </c>
    </row>
    <row r="21" spans="1:54"/>
    <row r="22" spans="1:54"/>
    <row r="23" spans="1:54" ht="19.899999999999999" thickBot="1">
      <c r="A23" s="12" t="s">
        <v>611</v>
      </c>
      <c r="L23" s="69"/>
      <c r="M23" s="69"/>
      <c r="N23" s="69"/>
      <c r="O23" s="69"/>
      <c r="P23" s="69"/>
      <c r="Q23" s="69"/>
      <c r="R23" s="69"/>
      <c r="S23" s="69"/>
      <c r="T23" s="69"/>
      <c r="U23" s="69"/>
      <c r="V23" s="69"/>
      <c r="W23" s="69"/>
      <c r="X23" s="69"/>
      <c r="Y23" s="69"/>
      <c r="Z23" s="69"/>
      <c r="AA23" s="69"/>
      <c r="AB23" s="69"/>
      <c r="AC23" s="69"/>
      <c r="AD23" s="69"/>
      <c r="AE23" s="69"/>
      <c r="AF23" s="69"/>
      <c r="AG23" s="69"/>
      <c r="AH23" s="69"/>
      <c r="AI23" s="69"/>
      <c r="AJ23" s="69"/>
      <c r="AK23" s="69"/>
      <c r="AL23" s="69"/>
      <c r="AM23" s="69"/>
      <c r="AN23" s="69"/>
      <c r="AO23" s="69"/>
      <c r="AP23" s="69"/>
      <c r="AQ23" s="69"/>
      <c r="AR23" s="69"/>
      <c r="AS23" s="69"/>
      <c r="AT23" s="201"/>
      <c r="AU23" s="69"/>
      <c r="AV23" s="69"/>
      <c r="AW23" s="69"/>
      <c r="AX23" s="69"/>
      <c r="AY23" s="69"/>
    </row>
    <row r="24" spans="1:54" ht="14.65" thickTop="1">
      <c r="E24" s="59">
        <v>33328</v>
      </c>
      <c r="G24" t="str">
        <f t="shared" ref="G24:G64" si="1">price_label</f>
        <v>£m 23/24 prices</v>
      </c>
      <c r="H24" s="34" cm="1">
        <f t="array" ref="H24:H64">TRANSPOSE(K11:AY11)</f>
        <v>20</v>
      </c>
      <c r="I24" s="34" cm="1">
        <f t="array" ref="I24:I64">TRANSPOSE(K20:AY20)</f>
        <v>620.49154265623997</v>
      </c>
      <c r="J24" t="s">
        <v>11</v>
      </c>
      <c r="L24" s="53">
        <f>IF(AND(YEAR(L$4)&gt;YEAR($E24),$I24&gt;0),MIN($I24/$H24,$I24-SUM($K24:K24)),0)</f>
        <v>31.024577132811999</v>
      </c>
      <c r="M24" s="53">
        <f>IF(AND(YEAR(M$4)&gt;YEAR($E24),$I24&gt;0),MIN($I24/$H24,$I24-SUM($K24:L24)),0)</f>
        <v>31.024577132811999</v>
      </c>
      <c r="N24" s="53">
        <f>IF(AND(YEAR(N$4)&gt;YEAR($E24),$I24&gt;0),MIN($I24/$H24,$I24-SUM($K24:M24)),0)</f>
        <v>31.024577132811999</v>
      </c>
      <c r="O24" s="53">
        <f>IF(AND(YEAR(O$4)&gt;YEAR($E24),$I24&gt;0),MIN($I24/$H24,$I24-SUM($K24:N24)),0)</f>
        <v>31.024577132811999</v>
      </c>
      <c r="P24" s="53">
        <f>IF(AND(YEAR(P$4)&gt;YEAR($E24),$I24&gt;0),MIN($I24/$H24,$I24-SUM($K24:O24)),0)</f>
        <v>31.024577132811999</v>
      </c>
      <c r="Q24" s="53">
        <f>IF(AND(YEAR(Q$4)&gt;YEAR($E24),$I24&gt;0),MIN($I24/$H24,$I24-SUM($K24:P24)),0)</f>
        <v>31.024577132811999</v>
      </c>
      <c r="R24" s="53">
        <f>IF(AND(YEAR(R$4)&gt;YEAR($E24),$I24&gt;0),MIN($I24/$H24,$I24-SUM($K24:Q24)),0)</f>
        <v>31.024577132811999</v>
      </c>
      <c r="S24" s="53">
        <f>IF(AND(YEAR(S$4)&gt;YEAR($E24),$I24&gt;0),MIN($I24/$H24,$I24-SUM($K24:R24)),0)</f>
        <v>31.024577132811999</v>
      </c>
      <c r="T24" s="53">
        <f>IF(AND(YEAR(T$4)&gt;YEAR($E24),$I24&gt;0),MIN($I24/$H24,$I24-SUM($K24:S24)),0)</f>
        <v>31.024577132811999</v>
      </c>
      <c r="U24" s="53">
        <f>IF(AND(YEAR(U$4)&gt;YEAR($E24),$I24&gt;0),MIN($I24/$H24,$I24-SUM($K24:T24)),0)</f>
        <v>31.024577132811999</v>
      </c>
      <c r="V24" s="53">
        <f>IF(AND(YEAR(V$4)&gt;YEAR($E24),$I24&gt;0),MIN($I24/$H24,$I24-SUM($K24:U24)),0)</f>
        <v>31.024577132811999</v>
      </c>
      <c r="W24" s="53">
        <f>IF(AND(YEAR(W$4)&gt;YEAR($E24),$I24&gt;0),MIN($I24/$H24,$I24-SUM($K24:V24)),0)</f>
        <v>31.024577132811999</v>
      </c>
      <c r="X24" s="53">
        <f>IF(AND(YEAR(X$4)&gt;YEAR($E24),$I24&gt;0),MIN($I24/$H24,$I24-SUM($K24:W24)),0)</f>
        <v>31.024577132811999</v>
      </c>
      <c r="Y24" s="53">
        <f>IF(AND(YEAR(Y$4)&gt;YEAR($E24),$I24&gt;0),MIN($I24/$H24,$I24-SUM($K24:X24)),0)</f>
        <v>31.024577132811999</v>
      </c>
      <c r="Z24" s="53">
        <f>IF(AND(YEAR(Z$4)&gt;YEAR($E24),$I24&gt;0),MIN($I24/$H24,$I24-SUM($K24:Y24)),0)</f>
        <v>31.024577132811999</v>
      </c>
      <c r="AA24" s="53">
        <f>IF(AND(YEAR(AA$4)&gt;YEAR($E24),$I24&gt;0),MIN($I24/$H24,$I24-SUM($K24:Z24)),0)</f>
        <v>31.024577132811999</v>
      </c>
      <c r="AB24" s="53">
        <f>IF(AND(YEAR(AB$4)&gt;YEAR($E24),$I24&gt;0),MIN($I24/$H24,$I24-SUM($K24:AA24)),0)</f>
        <v>31.024577132811999</v>
      </c>
      <c r="AC24" s="53">
        <f>IF(AND(YEAR(AC$4)&gt;YEAR($E24),$I24&gt;0),MIN($I24/$H24,$I24-SUM($K24:AB24)),0)</f>
        <v>31.024577132811999</v>
      </c>
      <c r="AD24" s="53">
        <f>IF(AND(YEAR(AD$4)&gt;YEAR($E24),$I24&gt;0),MIN($I24/$H24,$I24-SUM($K24:AC24)),0)</f>
        <v>31.024577132811999</v>
      </c>
      <c r="AE24" s="53">
        <f>IF(AND(YEAR(AE$4)&gt;YEAR($E24),$I24&gt;0),MIN($I24/$H24,$I24-SUM($K24:AD24)),0)</f>
        <v>31.024577132811828</v>
      </c>
      <c r="AF24" s="53">
        <f>IF(AND(YEAR(AF$4)&gt;YEAR($E24),$I24&gt;0),MIN($I24/$H24,$I24-SUM($K24:AE24)),0)</f>
        <v>0</v>
      </c>
      <c r="AG24" s="53">
        <f>IF(AND(YEAR(AG$4)&gt;YEAR($E24),$I24&gt;0),MIN($I24/$H24,$I24-SUM($K24:AF24)),0)</f>
        <v>0</v>
      </c>
      <c r="AH24" s="53">
        <f>IF(AND(YEAR(AH$4)&gt;YEAR($E24),$I24&gt;0),MIN($I24/$H24,$I24-SUM($K24:AG24)),0)</f>
        <v>0</v>
      </c>
      <c r="AI24" s="53">
        <f>IF(AND(YEAR(AI$4)&gt;YEAR($E24),$I24&gt;0),MIN($I24/$H24,$I24-SUM($K24:AH24)),0)</f>
        <v>0</v>
      </c>
      <c r="AJ24" s="53">
        <f>IF(AND(YEAR(AJ$4)&gt;YEAR($E24),$I24&gt;0),MIN($I24/$H24,$I24-SUM($K24:AI24)),0)</f>
        <v>0</v>
      </c>
      <c r="AK24" s="53">
        <f>IF(AND(YEAR(AK$4)&gt;YEAR($E24),$I24&gt;0),MIN($I24/$H24,$I24-SUM($K24:AJ24)),0)</f>
        <v>0</v>
      </c>
      <c r="AL24" s="53">
        <f>IF(AND(YEAR(AL$4)&gt;YEAR($E24),$I24&gt;0),MIN($I24/$H24,$I24-SUM($K24:AK24)),0)</f>
        <v>0</v>
      </c>
      <c r="AM24" s="53">
        <f>IF(AND(YEAR(AM$4)&gt;YEAR($E24),$I24&gt;0),MIN($I24/$H24,$I24-SUM($K24:AL24)),0)</f>
        <v>0</v>
      </c>
      <c r="AN24" s="53">
        <f>IF(AND(YEAR(AN$4)&gt;YEAR($E24),$I24&gt;0),MIN($I24/$H24,$I24-SUM($K24:AM24)),0)</f>
        <v>0</v>
      </c>
      <c r="AO24" s="53">
        <f>IF(AND(YEAR(AO$4)&gt;YEAR($E24),$I24&gt;0),MIN($I24/$H24,$I24-SUM($K24:AN24)),0)</f>
        <v>0</v>
      </c>
      <c r="AP24" s="53">
        <f>IF(AND(YEAR(AP$4)&gt;YEAR($E24),$I24&gt;0),MIN($I24/$H24,$I24-SUM($K24:AO24)),0)</f>
        <v>0</v>
      </c>
      <c r="AQ24" s="53">
        <f>IF(AND(YEAR(AQ$4)&gt;YEAR($E24),$I24&gt;0),MIN($I24/$H24,$I24-SUM($K24:AP24)),0)</f>
        <v>0</v>
      </c>
      <c r="AR24" s="53">
        <f>IF(AND(YEAR(AR$4)&gt;YEAR($E24),$I24&gt;0),MIN($I24/$H24,$I24-SUM($K24:AQ24)),0)</f>
        <v>0</v>
      </c>
      <c r="AS24" s="53">
        <f>IF(AND(YEAR(AS$4)&gt;YEAR($E24),$I24&gt;0),MIN($I24/$H24,$I24-SUM($K24:AR24)),0)</f>
        <v>0</v>
      </c>
      <c r="AT24" s="180">
        <f>IF(AND(YEAR(AT$4)&gt;YEAR($E24),$I24&gt;0),MIN($I24/$H24,$I24-SUM($K24:AS24)),0)</f>
        <v>0</v>
      </c>
      <c r="AU24" s="134">
        <f>IF(AND(YEAR(AU$4)&gt;YEAR($E24),$I24&gt;0),MIN($I24/$H24,$I24-SUM($K24:AT24)),0)</f>
        <v>0</v>
      </c>
      <c r="AV24" s="53">
        <f>IF(AND(YEAR(AV$4)&gt;YEAR($E24),$I24&gt;0),MIN($I24/$H24,$I24-SUM($K24:AU24)),0)</f>
        <v>0</v>
      </c>
      <c r="AW24" s="53">
        <f>IF(AND(YEAR(AW$4)&gt;YEAR($E24),$I24&gt;0),MIN($I24/$H24,$I24-SUM($K24:AV24)),0)</f>
        <v>0</v>
      </c>
      <c r="AX24" s="53">
        <f>IF(AND(YEAR(AX$4)&gt;YEAR($E24),$I24&gt;0),MIN($I24/$H24,$I24-SUM($K24:AW24)),0)</f>
        <v>0</v>
      </c>
      <c r="AY24" s="53">
        <f>IF(AND(YEAR(AY$4)&gt;YEAR($E24),$I24&gt;0),MIN($I24/$H24,$I24-SUM($K24:AX24)),0)</f>
        <v>0</v>
      </c>
      <c r="BA24" s="78" t="str">
        <f t="shared" ref="BA24:BA64" ca="1" si="2">$A$1</f>
        <v>Depreciation</v>
      </c>
      <c r="BB24" s="1" t="str">
        <f>$A$23</f>
        <v>Accelerated post-vesting depreciation</v>
      </c>
    </row>
    <row r="25" spans="1:54">
      <c r="E25" s="59">
        <v>33694</v>
      </c>
      <c r="G25" t="str">
        <f t="shared" si="1"/>
        <v>£m 23/24 prices</v>
      </c>
      <c r="H25" s="34">
        <v>20</v>
      </c>
      <c r="I25" s="34">
        <v>768.72992819595402</v>
      </c>
      <c r="J25" t="s">
        <v>11</v>
      </c>
      <c r="L25" s="53">
        <f>IF(AND(YEAR(L$4)&gt;YEAR($E25),$I25&gt;0),MIN($I25/$H25,$I25-SUM($K25:K25)),0)</f>
        <v>0</v>
      </c>
      <c r="M25" s="53">
        <f>IF(AND(YEAR(M$4)&gt;YEAR($E25),$I25&gt;0),MIN($I25/$H25,$I25-SUM($K25:L25)),0)</f>
        <v>38.436496409797698</v>
      </c>
      <c r="N25" s="53">
        <f>IF(AND(YEAR(N$4)&gt;YEAR($E25),$I25&gt;0),MIN($I25/$H25,$I25-SUM($K25:M25)),0)</f>
        <v>38.436496409797698</v>
      </c>
      <c r="O25" s="53">
        <f>IF(AND(YEAR(O$4)&gt;YEAR($E25),$I25&gt;0),MIN($I25/$H25,$I25-SUM($K25:N25)),0)</f>
        <v>38.436496409797698</v>
      </c>
      <c r="P25" s="53">
        <f>IF(AND(YEAR(P$4)&gt;YEAR($E25),$I25&gt;0),MIN($I25/$H25,$I25-SUM($K25:O25)),0)</f>
        <v>38.436496409797698</v>
      </c>
      <c r="Q25" s="53">
        <f>IF(AND(YEAR(Q$4)&gt;YEAR($E25),$I25&gt;0),MIN($I25/$H25,$I25-SUM($K25:P25)),0)</f>
        <v>38.436496409797698</v>
      </c>
      <c r="R25" s="53">
        <f>IF(AND(YEAR(R$4)&gt;YEAR($E25),$I25&gt;0),MIN($I25/$H25,$I25-SUM($K25:Q25)),0)</f>
        <v>38.436496409797698</v>
      </c>
      <c r="S25" s="53">
        <f>IF(AND(YEAR(S$4)&gt;YEAR($E25),$I25&gt;0),MIN($I25/$H25,$I25-SUM($K25:R25)),0)</f>
        <v>38.436496409797698</v>
      </c>
      <c r="T25" s="53">
        <f>IF(AND(YEAR(T$4)&gt;YEAR($E25),$I25&gt;0),MIN($I25/$H25,$I25-SUM($K25:S25)),0)</f>
        <v>38.436496409797698</v>
      </c>
      <c r="U25" s="53">
        <f>IF(AND(YEAR(U$4)&gt;YEAR($E25),$I25&gt;0),MIN($I25/$H25,$I25-SUM($K25:T25)),0)</f>
        <v>38.436496409797698</v>
      </c>
      <c r="V25" s="53">
        <f>IF(AND(YEAR(V$4)&gt;YEAR($E25),$I25&gt;0),MIN($I25/$H25,$I25-SUM($K25:U25)),0)</f>
        <v>38.436496409797698</v>
      </c>
      <c r="W25" s="53">
        <f>IF(AND(YEAR(W$4)&gt;YEAR($E25),$I25&gt;0),MIN($I25/$H25,$I25-SUM($K25:V25)),0)</f>
        <v>38.436496409797698</v>
      </c>
      <c r="X25" s="53">
        <f>IF(AND(YEAR(X$4)&gt;YEAR($E25),$I25&gt;0),MIN($I25/$H25,$I25-SUM($K25:W25)),0)</f>
        <v>38.436496409797698</v>
      </c>
      <c r="Y25" s="53">
        <f>IF(AND(YEAR(Y$4)&gt;YEAR($E25),$I25&gt;0),MIN($I25/$H25,$I25-SUM($K25:X25)),0)</f>
        <v>38.436496409797698</v>
      </c>
      <c r="Z25" s="53">
        <f>IF(AND(YEAR(Z$4)&gt;YEAR($E25),$I25&gt;0),MIN($I25/$H25,$I25-SUM($K25:Y25)),0)</f>
        <v>38.436496409797698</v>
      </c>
      <c r="AA25" s="53">
        <f>IF(AND(YEAR(AA$4)&gt;YEAR($E25),$I25&gt;0),MIN($I25/$H25,$I25-SUM($K25:Z25)),0)</f>
        <v>38.436496409797698</v>
      </c>
      <c r="AB25" s="53">
        <f>IF(AND(YEAR(AB$4)&gt;YEAR($E25),$I25&gt;0),MIN($I25/$H25,$I25-SUM($K25:AA25)),0)</f>
        <v>38.436496409797698</v>
      </c>
      <c r="AC25" s="53">
        <f>IF(AND(YEAR(AC$4)&gt;YEAR($E25),$I25&gt;0),MIN($I25/$H25,$I25-SUM($K25:AB25)),0)</f>
        <v>38.436496409797698</v>
      </c>
      <c r="AD25" s="53">
        <f>IF(AND(YEAR(AD$4)&gt;YEAR($E25),$I25&gt;0),MIN($I25/$H25,$I25-SUM($K25:AC25)),0)</f>
        <v>38.436496409797698</v>
      </c>
      <c r="AE25" s="53">
        <f>IF(AND(YEAR(AE$4)&gt;YEAR($E25),$I25&gt;0),MIN($I25/$H25,$I25-SUM($K25:AD25)),0)</f>
        <v>38.436496409797698</v>
      </c>
      <c r="AF25" s="53">
        <f>IF(AND(YEAR(AF$4)&gt;YEAR($E25),$I25&gt;0),MIN($I25/$H25,$I25-SUM($K25:AE25)),0)</f>
        <v>38.436496409797698</v>
      </c>
      <c r="AG25" s="53">
        <f>IF(AND(YEAR(AG$4)&gt;YEAR($E25),$I25&gt;0),MIN($I25/$H25,$I25-SUM($K25:AF25)),0)</f>
        <v>2.2737367544323206E-13</v>
      </c>
      <c r="AH25" s="53">
        <f>IF(AND(YEAR(AH$4)&gt;YEAR($E25),$I25&gt;0),MIN($I25/$H25,$I25-SUM($K25:AG25)),0)</f>
        <v>0</v>
      </c>
      <c r="AI25" s="53">
        <f>IF(AND(YEAR(AI$4)&gt;YEAR($E25),$I25&gt;0),MIN($I25/$H25,$I25-SUM($K25:AH25)),0)</f>
        <v>0</v>
      </c>
      <c r="AJ25" s="53">
        <f>IF(AND(YEAR(AJ$4)&gt;YEAR($E25),$I25&gt;0),MIN($I25/$H25,$I25-SUM($K25:AI25)),0)</f>
        <v>0</v>
      </c>
      <c r="AK25" s="53">
        <f>IF(AND(YEAR(AK$4)&gt;YEAR($E25),$I25&gt;0),MIN($I25/$H25,$I25-SUM($K25:AJ25)),0)</f>
        <v>0</v>
      </c>
      <c r="AL25" s="53">
        <f>IF(AND(YEAR(AL$4)&gt;YEAR($E25),$I25&gt;0),MIN($I25/$H25,$I25-SUM($K25:AK25)),0)</f>
        <v>0</v>
      </c>
      <c r="AM25" s="53">
        <f>IF(AND(YEAR(AM$4)&gt;YEAR($E25),$I25&gt;0),MIN($I25/$H25,$I25-SUM($K25:AL25)),0)</f>
        <v>0</v>
      </c>
      <c r="AN25" s="53">
        <f>IF(AND(YEAR(AN$4)&gt;YEAR($E25),$I25&gt;0),MIN($I25/$H25,$I25-SUM($K25:AM25)),0)</f>
        <v>0</v>
      </c>
      <c r="AO25" s="53">
        <f>IF(AND(YEAR(AO$4)&gt;YEAR($E25),$I25&gt;0),MIN($I25/$H25,$I25-SUM($K25:AN25)),0)</f>
        <v>0</v>
      </c>
      <c r="AP25" s="53">
        <f>IF(AND(YEAR(AP$4)&gt;YEAR($E25),$I25&gt;0),MIN($I25/$H25,$I25-SUM($K25:AO25)),0)</f>
        <v>0</v>
      </c>
      <c r="AQ25" s="53">
        <f>IF(AND(YEAR(AQ$4)&gt;YEAR($E25),$I25&gt;0),MIN($I25/$H25,$I25-SUM($K25:AP25)),0)</f>
        <v>0</v>
      </c>
      <c r="AR25" s="53">
        <f>IF(AND(YEAR(AR$4)&gt;YEAR($E25),$I25&gt;0),MIN($I25/$H25,$I25-SUM($K25:AQ25)),0)</f>
        <v>0</v>
      </c>
      <c r="AS25" s="53">
        <f>IF(AND(YEAR(AS$4)&gt;YEAR($E25),$I25&gt;0),MIN($I25/$H25,$I25-SUM($K25:AR25)),0)</f>
        <v>0</v>
      </c>
      <c r="AT25" s="180">
        <f>IF(AND(YEAR(AT$4)&gt;YEAR($E25),$I25&gt;0),MIN($I25/$H25,$I25-SUM($K25:AS25)),0)</f>
        <v>0</v>
      </c>
      <c r="AU25" s="134">
        <f>IF(AND(YEAR(AU$4)&gt;YEAR($E25),$I25&gt;0),MIN($I25/$H25,$I25-SUM($K25:AT25)),0)</f>
        <v>0</v>
      </c>
      <c r="AV25" s="53">
        <f>IF(AND(YEAR(AV$4)&gt;YEAR($E25),$I25&gt;0),MIN($I25/$H25,$I25-SUM($K25:AU25)),0)</f>
        <v>0</v>
      </c>
      <c r="AW25" s="53">
        <f>IF(AND(YEAR(AW$4)&gt;YEAR($E25),$I25&gt;0),MIN($I25/$H25,$I25-SUM($K25:AV25)),0)</f>
        <v>0</v>
      </c>
      <c r="AX25" s="53">
        <f>IF(AND(YEAR(AX$4)&gt;YEAR($E25),$I25&gt;0),MIN($I25/$H25,$I25-SUM($K25:AW25)),0)</f>
        <v>0</v>
      </c>
      <c r="AY25" s="53">
        <f>IF(AND(YEAR(AY$4)&gt;YEAR($E25),$I25&gt;0),MIN($I25/$H25,$I25-SUM($K25:AX25)),0)</f>
        <v>0</v>
      </c>
      <c r="BA25" s="78" t="str">
        <f t="shared" ca="1" si="2"/>
        <v>Depreciation</v>
      </c>
      <c r="BB25" s="1" t="str">
        <f t="shared" ref="BB25:BB64" si="3">$A$23</f>
        <v>Accelerated post-vesting depreciation</v>
      </c>
    </row>
    <row r="26" spans="1:54">
      <c r="E26" s="59">
        <v>34059</v>
      </c>
      <c r="G26" t="str">
        <f t="shared" si="1"/>
        <v>£m 23/24 prices</v>
      </c>
      <c r="H26" s="34">
        <v>20</v>
      </c>
      <c r="I26" s="34">
        <v>907.26370689309999</v>
      </c>
      <c r="J26" t="s">
        <v>11</v>
      </c>
      <c r="L26" s="53">
        <f>IF(AND(YEAR(L$4)&gt;YEAR($E26),$I26&gt;0),MIN($I26/$H26,$I26-SUM($K26:K26)),0)</f>
        <v>0</v>
      </c>
      <c r="M26" s="53">
        <f>IF(AND(YEAR(M$4)&gt;YEAR($E26),$I26&gt;0),MIN($I26/$H26,$I26-SUM($K26:L26)),0)</f>
        <v>0</v>
      </c>
      <c r="N26" s="53">
        <f>IF(AND(YEAR(N$4)&gt;YEAR($E26),$I26&gt;0),MIN($I26/$H26,$I26-SUM($K26:M26)),0)</f>
        <v>45.363185344655001</v>
      </c>
      <c r="O26" s="53">
        <f>IF(AND(YEAR(O$4)&gt;YEAR($E26),$I26&gt;0),MIN($I26/$H26,$I26-SUM($K26:N26)),0)</f>
        <v>45.363185344655001</v>
      </c>
      <c r="P26" s="53">
        <f>IF(AND(YEAR(P$4)&gt;YEAR($E26),$I26&gt;0),MIN($I26/$H26,$I26-SUM($K26:O26)),0)</f>
        <v>45.363185344655001</v>
      </c>
      <c r="Q26" s="53">
        <f>IF(AND(YEAR(Q$4)&gt;YEAR($E26),$I26&gt;0),MIN($I26/$H26,$I26-SUM($K26:P26)),0)</f>
        <v>45.363185344655001</v>
      </c>
      <c r="R26" s="53">
        <f>IF(AND(YEAR(R$4)&gt;YEAR($E26),$I26&gt;0),MIN($I26/$H26,$I26-SUM($K26:Q26)),0)</f>
        <v>45.363185344655001</v>
      </c>
      <c r="S26" s="53">
        <f>IF(AND(YEAR(S$4)&gt;YEAR($E26),$I26&gt;0),MIN($I26/$H26,$I26-SUM($K26:R26)),0)</f>
        <v>45.363185344655001</v>
      </c>
      <c r="T26" s="53">
        <f>IF(AND(YEAR(T$4)&gt;YEAR($E26),$I26&gt;0),MIN($I26/$H26,$I26-SUM($K26:S26)),0)</f>
        <v>45.363185344655001</v>
      </c>
      <c r="U26" s="53">
        <f>IF(AND(YEAR(U$4)&gt;YEAR($E26),$I26&gt;0),MIN($I26/$H26,$I26-SUM($K26:T26)),0)</f>
        <v>45.363185344655001</v>
      </c>
      <c r="V26" s="53">
        <f>IF(AND(YEAR(V$4)&gt;YEAR($E26),$I26&gt;0),MIN($I26/$H26,$I26-SUM($K26:U26)),0)</f>
        <v>45.363185344655001</v>
      </c>
      <c r="W26" s="53">
        <f>IF(AND(YEAR(W$4)&gt;YEAR($E26),$I26&gt;0),MIN($I26/$H26,$I26-SUM($K26:V26)),0)</f>
        <v>45.363185344655001</v>
      </c>
      <c r="X26" s="53">
        <f>IF(AND(YEAR(X$4)&gt;YEAR($E26),$I26&gt;0),MIN($I26/$H26,$I26-SUM($K26:W26)),0)</f>
        <v>45.363185344655001</v>
      </c>
      <c r="Y26" s="53">
        <f>IF(AND(YEAR(Y$4)&gt;YEAR($E26),$I26&gt;0),MIN($I26/$H26,$I26-SUM($K26:X26)),0)</f>
        <v>45.363185344655001</v>
      </c>
      <c r="Z26" s="53">
        <f>IF(AND(YEAR(Z$4)&gt;YEAR($E26),$I26&gt;0),MIN($I26/$H26,$I26-SUM($K26:Y26)),0)</f>
        <v>45.363185344655001</v>
      </c>
      <c r="AA26" s="53">
        <f>IF(AND(YEAR(AA$4)&gt;YEAR($E26),$I26&gt;0),MIN($I26/$H26,$I26-SUM($K26:Z26)),0)</f>
        <v>45.363185344655001</v>
      </c>
      <c r="AB26" s="53">
        <f>IF(AND(YEAR(AB$4)&gt;YEAR($E26),$I26&gt;0),MIN($I26/$H26,$I26-SUM($K26:AA26)),0)</f>
        <v>45.363185344655001</v>
      </c>
      <c r="AC26" s="53">
        <f>IF(AND(YEAR(AC$4)&gt;YEAR($E26),$I26&gt;0),MIN($I26/$H26,$I26-SUM($K26:AB26)),0)</f>
        <v>45.363185344655001</v>
      </c>
      <c r="AD26" s="53">
        <f>IF(AND(YEAR(AD$4)&gt;YEAR($E26),$I26&gt;0),MIN($I26/$H26,$I26-SUM($K26:AC26)),0)</f>
        <v>45.363185344655001</v>
      </c>
      <c r="AE26" s="53">
        <f>IF(AND(YEAR(AE$4)&gt;YEAR($E26),$I26&gt;0),MIN($I26/$H26,$I26-SUM($K26:AD26)),0)</f>
        <v>45.363185344655001</v>
      </c>
      <c r="AF26" s="53">
        <f>IF(AND(YEAR(AF$4)&gt;YEAR($E26),$I26&gt;0),MIN($I26/$H26,$I26-SUM($K26:AE26)),0)</f>
        <v>45.363185344655001</v>
      </c>
      <c r="AG26" s="53">
        <f>IF(AND(YEAR(AG$4)&gt;YEAR($E26),$I26&gt;0),MIN($I26/$H26,$I26-SUM($K26:AF26)),0)</f>
        <v>45.363185344654994</v>
      </c>
      <c r="AH26" s="53">
        <f>IF(AND(YEAR(AH$4)&gt;YEAR($E26),$I26&gt;0),MIN($I26/$H26,$I26-SUM($K26:AG26)),0)</f>
        <v>0</v>
      </c>
      <c r="AI26" s="53">
        <f>IF(AND(YEAR(AI$4)&gt;YEAR($E26),$I26&gt;0),MIN($I26/$H26,$I26-SUM($K26:AH26)),0)</f>
        <v>0</v>
      </c>
      <c r="AJ26" s="53">
        <f>IF(AND(YEAR(AJ$4)&gt;YEAR($E26),$I26&gt;0),MIN($I26/$H26,$I26-SUM($K26:AI26)),0)</f>
        <v>0</v>
      </c>
      <c r="AK26" s="53">
        <f>IF(AND(YEAR(AK$4)&gt;YEAR($E26),$I26&gt;0),MIN($I26/$H26,$I26-SUM($K26:AJ26)),0)</f>
        <v>0</v>
      </c>
      <c r="AL26" s="53">
        <f>IF(AND(YEAR(AL$4)&gt;YEAR($E26),$I26&gt;0),MIN($I26/$H26,$I26-SUM($K26:AK26)),0)</f>
        <v>0</v>
      </c>
      <c r="AM26" s="53">
        <f>IF(AND(YEAR(AM$4)&gt;YEAR($E26),$I26&gt;0),MIN($I26/$H26,$I26-SUM($K26:AL26)),0)</f>
        <v>0</v>
      </c>
      <c r="AN26" s="53">
        <f>IF(AND(YEAR(AN$4)&gt;YEAR($E26),$I26&gt;0),MIN($I26/$H26,$I26-SUM($K26:AM26)),0)</f>
        <v>0</v>
      </c>
      <c r="AO26" s="53">
        <f>IF(AND(YEAR(AO$4)&gt;YEAR($E26),$I26&gt;0),MIN($I26/$H26,$I26-SUM($K26:AN26)),0)</f>
        <v>0</v>
      </c>
      <c r="AP26" s="53">
        <f>IF(AND(YEAR(AP$4)&gt;YEAR($E26),$I26&gt;0),MIN($I26/$H26,$I26-SUM($K26:AO26)),0)</f>
        <v>0</v>
      </c>
      <c r="AQ26" s="53">
        <f>IF(AND(YEAR(AQ$4)&gt;YEAR($E26),$I26&gt;0),MIN($I26/$H26,$I26-SUM($K26:AP26)),0)</f>
        <v>0</v>
      </c>
      <c r="AR26" s="53">
        <f>IF(AND(YEAR(AR$4)&gt;YEAR($E26),$I26&gt;0),MIN($I26/$H26,$I26-SUM($K26:AQ26)),0)</f>
        <v>0</v>
      </c>
      <c r="AS26" s="53">
        <f>IF(AND(YEAR(AS$4)&gt;YEAR($E26),$I26&gt;0),MIN($I26/$H26,$I26-SUM($K26:AR26)),0)</f>
        <v>0</v>
      </c>
      <c r="AT26" s="180">
        <f>IF(AND(YEAR(AT$4)&gt;YEAR($E26),$I26&gt;0),MIN($I26/$H26,$I26-SUM($K26:AS26)),0)</f>
        <v>0</v>
      </c>
      <c r="AU26" s="134">
        <f>IF(AND(YEAR(AU$4)&gt;YEAR($E26),$I26&gt;0),MIN($I26/$H26,$I26-SUM($K26:AT26)),0)</f>
        <v>0</v>
      </c>
      <c r="AV26" s="53">
        <f>IF(AND(YEAR(AV$4)&gt;YEAR($E26),$I26&gt;0),MIN($I26/$H26,$I26-SUM($K26:AU26)),0)</f>
        <v>0</v>
      </c>
      <c r="AW26" s="53">
        <f>IF(AND(YEAR(AW$4)&gt;YEAR($E26),$I26&gt;0),MIN($I26/$H26,$I26-SUM($K26:AV26)),0)</f>
        <v>0</v>
      </c>
      <c r="AX26" s="53">
        <f>IF(AND(YEAR(AX$4)&gt;YEAR($E26),$I26&gt;0),MIN($I26/$H26,$I26-SUM($K26:AW26)),0)</f>
        <v>0</v>
      </c>
      <c r="AY26" s="53">
        <f>IF(AND(YEAR(AY$4)&gt;YEAR($E26),$I26&gt;0),MIN($I26/$H26,$I26-SUM($K26:AX26)),0)</f>
        <v>0</v>
      </c>
      <c r="BA26" s="78" t="str">
        <f t="shared" ca="1" si="2"/>
        <v>Depreciation</v>
      </c>
      <c r="BB26" s="1" t="str">
        <f t="shared" si="3"/>
        <v>Accelerated post-vesting depreciation</v>
      </c>
    </row>
    <row r="27" spans="1:54">
      <c r="E27" s="59">
        <v>34424</v>
      </c>
      <c r="G27" t="str">
        <f t="shared" si="1"/>
        <v>£m 23/24 prices</v>
      </c>
      <c r="H27" s="34">
        <v>20</v>
      </c>
      <c r="I27" s="34">
        <v>653.40008835201832</v>
      </c>
      <c r="J27" t="s">
        <v>11</v>
      </c>
      <c r="L27" s="53">
        <f>IF(AND(YEAR(L$4)&gt;YEAR($E27),$I27&gt;0),MIN($I27/$H27,$I27-SUM($K27:K27)),0)</f>
        <v>0</v>
      </c>
      <c r="M27" s="53">
        <f>IF(AND(YEAR(M$4)&gt;YEAR($E27),$I27&gt;0),MIN($I27/$H27,$I27-SUM($K27:L27)),0)</f>
        <v>0</v>
      </c>
      <c r="N27" s="53">
        <f>IF(AND(YEAR(N$4)&gt;YEAR($E27),$I27&gt;0),MIN($I27/$H27,$I27-SUM($K27:M27)),0)</f>
        <v>0</v>
      </c>
      <c r="O27" s="53">
        <f>IF(AND(YEAR(O$4)&gt;YEAR($E27),$I27&gt;0),MIN($I27/$H27,$I27-SUM($K27:N27)),0)</f>
        <v>32.670004417600914</v>
      </c>
      <c r="P27" s="53">
        <f>IF(AND(YEAR(P$4)&gt;YEAR($E27),$I27&gt;0),MIN($I27/$H27,$I27-SUM($K27:O27)),0)</f>
        <v>32.670004417600914</v>
      </c>
      <c r="Q27" s="53">
        <f>IF(AND(YEAR(Q$4)&gt;YEAR($E27),$I27&gt;0),MIN($I27/$H27,$I27-SUM($K27:P27)),0)</f>
        <v>32.670004417600914</v>
      </c>
      <c r="R27" s="53">
        <f>IF(AND(YEAR(R$4)&gt;YEAR($E27),$I27&gt;0),MIN($I27/$H27,$I27-SUM($K27:Q27)),0)</f>
        <v>32.670004417600914</v>
      </c>
      <c r="S27" s="53">
        <f>IF(AND(YEAR(S$4)&gt;YEAR($E27),$I27&gt;0),MIN($I27/$H27,$I27-SUM($K27:R27)),0)</f>
        <v>32.670004417600914</v>
      </c>
      <c r="T27" s="53">
        <f>IF(AND(YEAR(T$4)&gt;YEAR($E27),$I27&gt;0),MIN($I27/$H27,$I27-SUM($K27:S27)),0)</f>
        <v>32.670004417600914</v>
      </c>
      <c r="U27" s="53">
        <f>IF(AND(YEAR(U$4)&gt;YEAR($E27),$I27&gt;0),MIN($I27/$H27,$I27-SUM($K27:T27)),0)</f>
        <v>32.670004417600914</v>
      </c>
      <c r="V27" s="53">
        <f>IF(AND(YEAR(V$4)&gt;YEAR($E27),$I27&gt;0),MIN($I27/$H27,$I27-SUM($K27:U27)),0)</f>
        <v>32.670004417600914</v>
      </c>
      <c r="W27" s="53">
        <f>IF(AND(YEAR(W$4)&gt;YEAR($E27),$I27&gt;0),MIN($I27/$H27,$I27-SUM($K27:V27)),0)</f>
        <v>32.670004417600914</v>
      </c>
      <c r="X27" s="53">
        <f>IF(AND(YEAR(X$4)&gt;YEAR($E27),$I27&gt;0),MIN($I27/$H27,$I27-SUM($K27:W27)),0)</f>
        <v>32.670004417600914</v>
      </c>
      <c r="Y27" s="53">
        <f>IF(AND(YEAR(Y$4)&gt;YEAR($E27),$I27&gt;0),MIN($I27/$H27,$I27-SUM($K27:X27)),0)</f>
        <v>32.670004417600914</v>
      </c>
      <c r="Z27" s="53">
        <f>IF(AND(YEAR(Z$4)&gt;YEAR($E27),$I27&gt;0),MIN($I27/$H27,$I27-SUM($K27:Y27)),0)</f>
        <v>32.670004417600914</v>
      </c>
      <c r="AA27" s="53">
        <f>IF(AND(YEAR(AA$4)&gt;YEAR($E27),$I27&gt;0),MIN($I27/$H27,$I27-SUM($K27:Z27)),0)</f>
        <v>32.670004417600914</v>
      </c>
      <c r="AB27" s="53">
        <f>IF(AND(YEAR(AB$4)&gt;YEAR($E27),$I27&gt;0),MIN($I27/$H27,$I27-SUM($K27:AA27)),0)</f>
        <v>32.670004417600914</v>
      </c>
      <c r="AC27" s="53">
        <f>IF(AND(YEAR(AC$4)&gt;YEAR($E27),$I27&gt;0),MIN($I27/$H27,$I27-SUM($K27:AB27)),0)</f>
        <v>32.670004417600914</v>
      </c>
      <c r="AD27" s="53">
        <f>IF(AND(YEAR(AD$4)&gt;YEAR($E27),$I27&gt;0),MIN($I27/$H27,$I27-SUM($K27:AC27)),0)</f>
        <v>32.670004417600914</v>
      </c>
      <c r="AE27" s="53">
        <f>IF(AND(YEAR(AE$4)&gt;YEAR($E27),$I27&gt;0),MIN($I27/$H27,$I27-SUM($K27:AD27)),0)</f>
        <v>32.670004417600914</v>
      </c>
      <c r="AF27" s="53">
        <f>IF(AND(YEAR(AF$4)&gt;YEAR($E27),$I27&gt;0),MIN($I27/$H27,$I27-SUM($K27:AE27)),0)</f>
        <v>32.670004417600914</v>
      </c>
      <c r="AG27" s="53">
        <f>IF(AND(YEAR(AG$4)&gt;YEAR($E27),$I27&gt;0),MIN($I27/$H27,$I27-SUM($K27:AF27)),0)</f>
        <v>32.670004417600914</v>
      </c>
      <c r="AH27" s="53">
        <f>IF(AND(YEAR(AH$4)&gt;YEAR($E27),$I27&gt;0),MIN($I27/$H27,$I27-SUM($K27:AG27)),0)</f>
        <v>32.670004417600914</v>
      </c>
      <c r="AI27" s="53">
        <f>IF(AND(YEAR(AI$4)&gt;YEAR($E27),$I27&gt;0),MIN($I27/$H27,$I27-SUM($K27:AH27)),0)</f>
        <v>0</v>
      </c>
      <c r="AJ27" s="53">
        <f>IF(AND(YEAR(AJ$4)&gt;YEAR($E27),$I27&gt;0),MIN($I27/$H27,$I27-SUM($K27:AI27)),0)</f>
        <v>0</v>
      </c>
      <c r="AK27" s="53">
        <f>IF(AND(YEAR(AK$4)&gt;YEAR($E27),$I27&gt;0),MIN($I27/$H27,$I27-SUM($K27:AJ27)),0)</f>
        <v>0</v>
      </c>
      <c r="AL27" s="53">
        <f>IF(AND(YEAR(AL$4)&gt;YEAR($E27),$I27&gt;0),MIN($I27/$H27,$I27-SUM($K27:AK27)),0)</f>
        <v>0</v>
      </c>
      <c r="AM27" s="53">
        <f>IF(AND(YEAR(AM$4)&gt;YEAR($E27),$I27&gt;0),MIN($I27/$H27,$I27-SUM($K27:AL27)),0)</f>
        <v>0</v>
      </c>
      <c r="AN27" s="53">
        <f>IF(AND(YEAR(AN$4)&gt;YEAR($E27),$I27&gt;0),MIN($I27/$H27,$I27-SUM($K27:AM27)),0)</f>
        <v>0</v>
      </c>
      <c r="AO27" s="53">
        <f>IF(AND(YEAR(AO$4)&gt;YEAR($E27),$I27&gt;0),MIN($I27/$H27,$I27-SUM($K27:AN27)),0)</f>
        <v>0</v>
      </c>
      <c r="AP27" s="53">
        <f>IF(AND(YEAR(AP$4)&gt;YEAR($E27),$I27&gt;0),MIN($I27/$H27,$I27-SUM($K27:AO27)),0)</f>
        <v>0</v>
      </c>
      <c r="AQ27" s="53">
        <f>IF(AND(YEAR(AQ$4)&gt;YEAR($E27),$I27&gt;0),MIN($I27/$H27,$I27-SUM($K27:AP27)),0)</f>
        <v>0</v>
      </c>
      <c r="AR27" s="53">
        <f>IF(AND(YEAR(AR$4)&gt;YEAR($E27),$I27&gt;0),MIN($I27/$H27,$I27-SUM($K27:AQ27)),0)</f>
        <v>0</v>
      </c>
      <c r="AS27" s="53">
        <f>IF(AND(YEAR(AS$4)&gt;YEAR($E27),$I27&gt;0),MIN($I27/$H27,$I27-SUM($K27:AR27)),0)</f>
        <v>0</v>
      </c>
      <c r="AT27" s="180">
        <f>IF(AND(YEAR(AT$4)&gt;YEAR($E27),$I27&gt;0),MIN($I27/$H27,$I27-SUM($K27:AS27)),0)</f>
        <v>0</v>
      </c>
      <c r="AU27" s="134">
        <f>IF(AND(YEAR(AU$4)&gt;YEAR($E27),$I27&gt;0),MIN($I27/$H27,$I27-SUM($K27:AT27)),0)</f>
        <v>0</v>
      </c>
      <c r="AV27" s="53">
        <f>IF(AND(YEAR(AV$4)&gt;YEAR($E27),$I27&gt;0),MIN($I27/$H27,$I27-SUM($K27:AU27)),0)</f>
        <v>0</v>
      </c>
      <c r="AW27" s="53">
        <f>IF(AND(YEAR(AW$4)&gt;YEAR($E27),$I27&gt;0),MIN($I27/$H27,$I27-SUM($K27:AV27)),0)</f>
        <v>0</v>
      </c>
      <c r="AX27" s="53">
        <f>IF(AND(YEAR(AX$4)&gt;YEAR($E27),$I27&gt;0),MIN($I27/$H27,$I27-SUM($K27:AW27)),0)</f>
        <v>0</v>
      </c>
      <c r="AY27" s="53">
        <f>IF(AND(YEAR(AY$4)&gt;YEAR($E27),$I27&gt;0),MIN($I27/$H27,$I27-SUM($K27:AX27)),0)</f>
        <v>0</v>
      </c>
      <c r="BA27" s="78" t="str">
        <f t="shared" ca="1" si="2"/>
        <v>Depreciation</v>
      </c>
      <c r="BB27" s="1" t="str">
        <f t="shared" si="3"/>
        <v>Accelerated post-vesting depreciation</v>
      </c>
    </row>
    <row r="28" spans="1:54">
      <c r="E28" s="59">
        <v>34789</v>
      </c>
      <c r="G28" t="str">
        <f t="shared" si="1"/>
        <v>£m 23/24 prices</v>
      </c>
      <c r="H28" s="34">
        <v>20</v>
      </c>
      <c r="I28" s="34">
        <v>425.539450729816</v>
      </c>
      <c r="J28" t="s">
        <v>11</v>
      </c>
      <c r="L28" s="53">
        <f>IF(AND(YEAR(L$4)&gt;YEAR($E28),$I28&gt;0),MIN($I28/$H28,$I28-SUM($K28:K28)),0)</f>
        <v>0</v>
      </c>
      <c r="M28" s="53">
        <f>IF(AND(YEAR(M$4)&gt;YEAR($E28),$I28&gt;0),MIN($I28/$H28,$I28-SUM($K28:L28)),0)</f>
        <v>0</v>
      </c>
      <c r="N28" s="53">
        <f>IF(AND(YEAR(N$4)&gt;YEAR($E28),$I28&gt;0),MIN($I28/$H28,$I28-SUM($K28:M28)),0)</f>
        <v>0</v>
      </c>
      <c r="O28" s="53">
        <f>IF(AND(YEAR(O$4)&gt;YEAR($E28),$I28&gt;0),MIN($I28/$H28,$I28-SUM($K28:N28)),0)</f>
        <v>0</v>
      </c>
      <c r="P28" s="53">
        <f>IF(AND(YEAR(P$4)&gt;YEAR($E28),$I28&gt;0),MIN($I28/$H28,$I28-SUM($K28:O28)),0)</f>
        <v>21.276972536490799</v>
      </c>
      <c r="Q28" s="53">
        <f>IF(AND(YEAR(Q$4)&gt;YEAR($E28),$I28&gt;0),MIN($I28/$H28,$I28-SUM($K28:P28)),0)</f>
        <v>21.276972536490799</v>
      </c>
      <c r="R28" s="53">
        <f>IF(AND(YEAR(R$4)&gt;YEAR($E28),$I28&gt;0),MIN($I28/$H28,$I28-SUM($K28:Q28)),0)</f>
        <v>21.276972536490799</v>
      </c>
      <c r="S28" s="53">
        <f>IF(AND(YEAR(S$4)&gt;YEAR($E28),$I28&gt;0),MIN($I28/$H28,$I28-SUM($K28:R28)),0)</f>
        <v>21.276972536490799</v>
      </c>
      <c r="T28" s="53">
        <f>IF(AND(YEAR(T$4)&gt;YEAR($E28),$I28&gt;0),MIN($I28/$H28,$I28-SUM($K28:S28)),0)</f>
        <v>21.276972536490799</v>
      </c>
      <c r="U28" s="53">
        <f>IF(AND(YEAR(U$4)&gt;YEAR($E28),$I28&gt;0),MIN($I28/$H28,$I28-SUM($K28:T28)),0)</f>
        <v>21.276972536490799</v>
      </c>
      <c r="V28" s="53">
        <f>IF(AND(YEAR(V$4)&gt;YEAR($E28),$I28&gt;0),MIN($I28/$H28,$I28-SUM($K28:U28)),0)</f>
        <v>21.276972536490799</v>
      </c>
      <c r="W28" s="53">
        <f>IF(AND(YEAR(W$4)&gt;YEAR($E28),$I28&gt;0),MIN($I28/$H28,$I28-SUM($K28:V28)),0)</f>
        <v>21.276972536490799</v>
      </c>
      <c r="X28" s="53">
        <f>IF(AND(YEAR(X$4)&gt;YEAR($E28),$I28&gt;0),MIN($I28/$H28,$I28-SUM($K28:W28)),0)</f>
        <v>21.276972536490799</v>
      </c>
      <c r="Y28" s="53">
        <f>IF(AND(YEAR(Y$4)&gt;YEAR($E28),$I28&gt;0),MIN($I28/$H28,$I28-SUM($K28:X28)),0)</f>
        <v>21.276972536490799</v>
      </c>
      <c r="Z28" s="53">
        <f>IF(AND(YEAR(Z$4)&gt;YEAR($E28),$I28&gt;0),MIN($I28/$H28,$I28-SUM($K28:Y28)),0)</f>
        <v>21.276972536490799</v>
      </c>
      <c r="AA28" s="53">
        <f>IF(AND(YEAR(AA$4)&gt;YEAR($E28),$I28&gt;0),MIN($I28/$H28,$I28-SUM($K28:Z28)),0)</f>
        <v>21.276972536490799</v>
      </c>
      <c r="AB28" s="53">
        <f>IF(AND(YEAR(AB$4)&gt;YEAR($E28),$I28&gt;0),MIN($I28/$H28,$I28-SUM($K28:AA28)),0)</f>
        <v>21.276972536490799</v>
      </c>
      <c r="AC28" s="53">
        <f>IF(AND(YEAR(AC$4)&gt;YEAR($E28),$I28&gt;0),MIN($I28/$H28,$I28-SUM($K28:AB28)),0)</f>
        <v>21.276972536490799</v>
      </c>
      <c r="AD28" s="53">
        <f>IF(AND(YEAR(AD$4)&gt;YEAR($E28),$I28&gt;0),MIN($I28/$H28,$I28-SUM($K28:AC28)),0)</f>
        <v>21.276972536490799</v>
      </c>
      <c r="AE28" s="53">
        <f>IF(AND(YEAR(AE$4)&gt;YEAR($E28),$I28&gt;0),MIN($I28/$H28,$I28-SUM($K28:AD28)),0)</f>
        <v>21.276972536490799</v>
      </c>
      <c r="AF28" s="53">
        <f>IF(AND(YEAR(AF$4)&gt;YEAR($E28),$I28&gt;0),MIN($I28/$H28,$I28-SUM($K28:AE28)),0)</f>
        <v>21.276972536490799</v>
      </c>
      <c r="AG28" s="53">
        <f>IF(AND(YEAR(AG$4)&gt;YEAR($E28),$I28&gt;0),MIN($I28/$H28,$I28-SUM($K28:AF28)),0)</f>
        <v>21.276972536490799</v>
      </c>
      <c r="AH28" s="53">
        <f>IF(AND(YEAR(AH$4)&gt;YEAR($E28),$I28&gt;0),MIN($I28/$H28,$I28-SUM($K28:AG28)),0)</f>
        <v>21.276972536490799</v>
      </c>
      <c r="AI28" s="53">
        <f>IF(AND(YEAR(AI$4)&gt;YEAR($E28),$I28&gt;0),MIN($I28/$H28,$I28-SUM($K28:AH28)),0)</f>
        <v>21.276972536490799</v>
      </c>
      <c r="AJ28" s="53">
        <f>IF(AND(YEAR(AJ$4)&gt;YEAR($E28),$I28&gt;0),MIN($I28/$H28,$I28-SUM($K28:AI28)),0)</f>
        <v>0</v>
      </c>
      <c r="AK28" s="53">
        <f>IF(AND(YEAR(AK$4)&gt;YEAR($E28),$I28&gt;0),MIN($I28/$H28,$I28-SUM($K28:AJ28)),0)</f>
        <v>0</v>
      </c>
      <c r="AL28" s="53">
        <f>IF(AND(YEAR(AL$4)&gt;YEAR($E28),$I28&gt;0),MIN($I28/$H28,$I28-SUM($K28:AK28)),0)</f>
        <v>0</v>
      </c>
      <c r="AM28" s="53">
        <f>IF(AND(YEAR(AM$4)&gt;YEAR($E28),$I28&gt;0),MIN($I28/$H28,$I28-SUM($K28:AL28)),0)</f>
        <v>0</v>
      </c>
      <c r="AN28" s="53">
        <f>IF(AND(YEAR(AN$4)&gt;YEAR($E28),$I28&gt;0),MIN($I28/$H28,$I28-SUM($K28:AM28)),0)</f>
        <v>0</v>
      </c>
      <c r="AO28" s="53">
        <f>IF(AND(YEAR(AO$4)&gt;YEAR($E28),$I28&gt;0),MIN($I28/$H28,$I28-SUM($K28:AN28)),0)</f>
        <v>0</v>
      </c>
      <c r="AP28" s="53">
        <f>IF(AND(YEAR(AP$4)&gt;YEAR($E28),$I28&gt;0),MIN($I28/$H28,$I28-SUM($K28:AO28)),0)</f>
        <v>0</v>
      </c>
      <c r="AQ28" s="53">
        <f>IF(AND(YEAR(AQ$4)&gt;YEAR($E28),$I28&gt;0),MIN($I28/$H28,$I28-SUM($K28:AP28)),0)</f>
        <v>0</v>
      </c>
      <c r="AR28" s="53">
        <f>IF(AND(YEAR(AR$4)&gt;YEAR($E28),$I28&gt;0),MIN($I28/$H28,$I28-SUM($K28:AQ28)),0)</f>
        <v>0</v>
      </c>
      <c r="AS28" s="53">
        <f>IF(AND(YEAR(AS$4)&gt;YEAR($E28),$I28&gt;0),MIN($I28/$H28,$I28-SUM($K28:AR28)),0)</f>
        <v>0</v>
      </c>
      <c r="AT28" s="180">
        <f>IF(AND(YEAR(AT$4)&gt;YEAR($E28),$I28&gt;0),MIN($I28/$H28,$I28-SUM($K28:AS28)),0)</f>
        <v>0</v>
      </c>
      <c r="AU28" s="134">
        <f>IF(AND(YEAR(AU$4)&gt;YEAR($E28),$I28&gt;0),MIN($I28/$H28,$I28-SUM($K28:AT28)),0)</f>
        <v>0</v>
      </c>
      <c r="AV28" s="53">
        <f>IF(AND(YEAR(AV$4)&gt;YEAR($E28),$I28&gt;0),MIN($I28/$H28,$I28-SUM($K28:AU28)),0)</f>
        <v>0</v>
      </c>
      <c r="AW28" s="53">
        <f>IF(AND(YEAR(AW$4)&gt;YEAR($E28),$I28&gt;0),MIN($I28/$H28,$I28-SUM($K28:AV28)),0)</f>
        <v>0</v>
      </c>
      <c r="AX28" s="53">
        <f>IF(AND(YEAR(AX$4)&gt;YEAR($E28),$I28&gt;0),MIN($I28/$H28,$I28-SUM($K28:AW28)),0)</f>
        <v>0</v>
      </c>
      <c r="AY28" s="53">
        <f>IF(AND(YEAR(AY$4)&gt;YEAR($E28),$I28&gt;0),MIN($I28/$H28,$I28-SUM($K28:AX28)),0)</f>
        <v>0</v>
      </c>
      <c r="BA28" s="78" t="str">
        <f t="shared" ca="1" si="2"/>
        <v>Depreciation</v>
      </c>
      <c r="BB28" s="1" t="str">
        <f t="shared" si="3"/>
        <v>Accelerated post-vesting depreciation</v>
      </c>
    </row>
    <row r="29" spans="1:54">
      <c r="E29" s="59">
        <v>35155</v>
      </c>
      <c r="G29" t="str">
        <f t="shared" si="1"/>
        <v>£m 23/24 prices</v>
      </c>
      <c r="H29" s="34">
        <v>20</v>
      </c>
      <c r="I29" s="34">
        <v>430.17319607559256</v>
      </c>
      <c r="J29" t="s">
        <v>11</v>
      </c>
      <c r="L29" s="53">
        <f>IF(AND(YEAR(L$4)&gt;YEAR($E29),$I29&gt;0),MIN($I29/$H29,$I29-SUM($K29:K29)),0)</f>
        <v>0</v>
      </c>
      <c r="M29" s="53">
        <f>IF(AND(YEAR(M$4)&gt;YEAR($E29),$I29&gt;0),MIN($I29/$H29,$I29-SUM($K29:L29)),0)</f>
        <v>0</v>
      </c>
      <c r="N29" s="53">
        <f>IF(AND(YEAR(N$4)&gt;YEAR($E29),$I29&gt;0),MIN($I29/$H29,$I29-SUM($K29:M29)),0)</f>
        <v>0</v>
      </c>
      <c r="O29" s="53">
        <f>IF(AND(YEAR(O$4)&gt;YEAR($E29),$I29&gt;0),MIN($I29/$H29,$I29-SUM($K29:N29)),0)</f>
        <v>0</v>
      </c>
      <c r="P29" s="53">
        <f>IF(AND(YEAR(P$4)&gt;YEAR($E29),$I29&gt;0),MIN($I29/$H29,$I29-SUM($K29:O29)),0)</f>
        <v>0</v>
      </c>
      <c r="Q29" s="53">
        <f>IF(AND(YEAR(Q$4)&gt;YEAR($E29),$I29&gt;0),MIN($I29/$H29,$I29-SUM($K29:P29)),0)</f>
        <v>21.508659803779629</v>
      </c>
      <c r="R29" s="53">
        <f>IF(AND(YEAR(R$4)&gt;YEAR($E29),$I29&gt;0),MIN($I29/$H29,$I29-SUM($K29:Q29)),0)</f>
        <v>21.508659803779629</v>
      </c>
      <c r="S29" s="53">
        <f>IF(AND(YEAR(S$4)&gt;YEAR($E29),$I29&gt;0),MIN($I29/$H29,$I29-SUM($K29:R29)),0)</f>
        <v>21.508659803779629</v>
      </c>
      <c r="T29" s="53">
        <f>IF(AND(YEAR(T$4)&gt;YEAR($E29),$I29&gt;0),MIN($I29/$H29,$I29-SUM($K29:S29)),0)</f>
        <v>21.508659803779629</v>
      </c>
      <c r="U29" s="53">
        <f>IF(AND(YEAR(U$4)&gt;YEAR($E29),$I29&gt;0),MIN($I29/$H29,$I29-SUM($K29:T29)),0)</f>
        <v>21.508659803779629</v>
      </c>
      <c r="V29" s="53">
        <f>IF(AND(YEAR(V$4)&gt;YEAR($E29),$I29&gt;0),MIN($I29/$H29,$I29-SUM($K29:U29)),0)</f>
        <v>21.508659803779629</v>
      </c>
      <c r="W29" s="53">
        <f>IF(AND(YEAR(W$4)&gt;YEAR($E29),$I29&gt;0),MIN($I29/$H29,$I29-SUM($K29:V29)),0)</f>
        <v>21.508659803779629</v>
      </c>
      <c r="X29" s="53">
        <f>IF(AND(YEAR(X$4)&gt;YEAR($E29),$I29&gt;0),MIN($I29/$H29,$I29-SUM($K29:W29)),0)</f>
        <v>21.508659803779629</v>
      </c>
      <c r="Y29" s="53">
        <f>IF(AND(YEAR(Y$4)&gt;YEAR($E29),$I29&gt;0),MIN($I29/$H29,$I29-SUM($K29:X29)),0)</f>
        <v>21.508659803779629</v>
      </c>
      <c r="Z29" s="53">
        <f>IF(AND(YEAR(Z$4)&gt;YEAR($E29),$I29&gt;0),MIN($I29/$H29,$I29-SUM($K29:Y29)),0)</f>
        <v>21.508659803779629</v>
      </c>
      <c r="AA29" s="53">
        <f>IF(AND(YEAR(AA$4)&gt;YEAR($E29),$I29&gt;0),MIN($I29/$H29,$I29-SUM($K29:Z29)),0)</f>
        <v>21.508659803779629</v>
      </c>
      <c r="AB29" s="53">
        <f>IF(AND(YEAR(AB$4)&gt;YEAR($E29),$I29&gt;0),MIN($I29/$H29,$I29-SUM($K29:AA29)),0)</f>
        <v>21.508659803779629</v>
      </c>
      <c r="AC29" s="53">
        <f>IF(AND(YEAR(AC$4)&gt;YEAR($E29),$I29&gt;0),MIN($I29/$H29,$I29-SUM($K29:AB29)),0)</f>
        <v>21.508659803779629</v>
      </c>
      <c r="AD29" s="53">
        <f>IF(AND(YEAR(AD$4)&gt;YEAR($E29),$I29&gt;0),MIN($I29/$H29,$I29-SUM($K29:AC29)),0)</f>
        <v>21.508659803779629</v>
      </c>
      <c r="AE29" s="53">
        <f>IF(AND(YEAR(AE$4)&gt;YEAR($E29),$I29&gt;0),MIN($I29/$H29,$I29-SUM($K29:AD29)),0)</f>
        <v>21.508659803779629</v>
      </c>
      <c r="AF29" s="53">
        <f>IF(AND(YEAR(AF$4)&gt;YEAR($E29),$I29&gt;0),MIN($I29/$H29,$I29-SUM($K29:AE29)),0)</f>
        <v>21.508659803779629</v>
      </c>
      <c r="AG29" s="53">
        <f>IF(AND(YEAR(AG$4)&gt;YEAR($E29),$I29&gt;0),MIN($I29/$H29,$I29-SUM($K29:AF29)),0)</f>
        <v>21.508659803779629</v>
      </c>
      <c r="AH29" s="53">
        <f>IF(AND(YEAR(AH$4)&gt;YEAR($E29),$I29&gt;0),MIN($I29/$H29,$I29-SUM($K29:AG29)),0)</f>
        <v>21.508659803779629</v>
      </c>
      <c r="AI29" s="53">
        <f>IF(AND(YEAR(AI$4)&gt;YEAR($E29),$I29&gt;0),MIN($I29/$H29,$I29-SUM($K29:AH29)),0)</f>
        <v>21.508659803779629</v>
      </c>
      <c r="AJ29" s="53">
        <f>IF(AND(YEAR(AJ$4)&gt;YEAR($E29),$I29&gt;0),MIN($I29/$H29,$I29-SUM($K29:AI29)),0)</f>
        <v>21.508659803779629</v>
      </c>
      <c r="AK29" s="53">
        <f>IF(AND(YEAR(AK$4)&gt;YEAR($E29),$I29&gt;0),MIN($I29/$H29,$I29-SUM($K29:AJ29)),0)</f>
        <v>1.1368683772161603E-13</v>
      </c>
      <c r="AL29" s="53">
        <f>IF(AND(YEAR(AL$4)&gt;YEAR($E29),$I29&gt;0),MIN($I29/$H29,$I29-SUM($K29:AK29)),0)</f>
        <v>0</v>
      </c>
      <c r="AM29" s="53">
        <f>IF(AND(YEAR(AM$4)&gt;YEAR($E29),$I29&gt;0),MIN($I29/$H29,$I29-SUM($K29:AL29)),0)</f>
        <v>0</v>
      </c>
      <c r="AN29" s="53">
        <f>IF(AND(YEAR(AN$4)&gt;YEAR($E29),$I29&gt;0),MIN($I29/$H29,$I29-SUM($K29:AM29)),0)</f>
        <v>0</v>
      </c>
      <c r="AO29" s="53">
        <f>IF(AND(YEAR(AO$4)&gt;YEAR($E29),$I29&gt;0),MIN($I29/$H29,$I29-SUM($K29:AN29)),0)</f>
        <v>0</v>
      </c>
      <c r="AP29" s="53">
        <f>IF(AND(YEAR(AP$4)&gt;YEAR($E29),$I29&gt;0),MIN($I29/$H29,$I29-SUM($K29:AO29)),0)</f>
        <v>0</v>
      </c>
      <c r="AQ29" s="53">
        <f>IF(AND(YEAR(AQ$4)&gt;YEAR($E29),$I29&gt;0),MIN($I29/$H29,$I29-SUM($K29:AP29)),0)</f>
        <v>0</v>
      </c>
      <c r="AR29" s="53">
        <f>IF(AND(YEAR(AR$4)&gt;YEAR($E29),$I29&gt;0),MIN($I29/$H29,$I29-SUM($K29:AQ29)),0)</f>
        <v>0</v>
      </c>
      <c r="AS29" s="53">
        <f>IF(AND(YEAR(AS$4)&gt;YEAR($E29),$I29&gt;0),MIN($I29/$H29,$I29-SUM($K29:AR29)),0)</f>
        <v>0</v>
      </c>
      <c r="AT29" s="180">
        <f>IF(AND(YEAR(AT$4)&gt;YEAR($E29),$I29&gt;0),MIN($I29/$H29,$I29-SUM($K29:AS29)),0)</f>
        <v>0</v>
      </c>
      <c r="AU29" s="134">
        <f>IF(AND(YEAR(AU$4)&gt;YEAR($E29),$I29&gt;0),MIN($I29/$H29,$I29-SUM($K29:AT29)),0)</f>
        <v>0</v>
      </c>
      <c r="AV29" s="53">
        <f>IF(AND(YEAR(AV$4)&gt;YEAR($E29),$I29&gt;0),MIN($I29/$H29,$I29-SUM($K29:AU29)),0)</f>
        <v>0</v>
      </c>
      <c r="AW29" s="53">
        <f>IF(AND(YEAR(AW$4)&gt;YEAR($E29),$I29&gt;0),MIN($I29/$H29,$I29-SUM($K29:AV29)),0)</f>
        <v>0</v>
      </c>
      <c r="AX29" s="53">
        <f>IF(AND(YEAR(AX$4)&gt;YEAR($E29),$I29&gt;0),MIN($I29/$H29,$I29-SUM($K29:AW29)),0)</f>
        <v>0</v>
      </c>
      <c r="AY29" s="53">
        <f>IF(AND(YEAR(AY$4)&gt;YEAR($E29),$I29&gt;0),MIN($I29/$H29,$I29-SUM($K29:AX29)),0)</f>
        <v>0</v>
      </c>
      <c r="BA29" s="78" t="str">
        <f t="shared" ca="1" si="2"/>
        <v>Depreciation</v>
      </c>
      <c r="BB29" s="1" t="str">
        <f t="shared" si="3"/>
        <v>Accelerated post-vesting depreciation</v>
      </c>
    </row>
    <row r="30" spans="1:54">
      <c r="E30" s="59">
        <v>35520</v>
      </c>
      <c r="G30" t="str">
        <f t="shared" si="1"/>
        <v>£m 23/24 prices</v>
      </c>
      <c r="H30" s="34">
        <v>20</v>
      </c>
      <c r="I30" s="34">
        <v>416.65414872726939</v>
      </c>
      <c r="J30" t="s">
        <v>11</v>
      </c>
      <c r="L30" s="53">
        <f>IF(AND(YEAR(L$4)&gt;YEAR($E30),$I30&gt;0),MIN($I30/$H30,$I30-SUM($K30:K30)),0)</f>
        <v>0</v>
      </c>
      <c r="M30" s="53">
        <f>IF(AND(YEAR(M$4)&gt;YEAR($E30),$I30&gt;0),MIN($I30/$H30,$I30-SUM($K30:L30)),0)</f>
        <v>0</v>
      </c>
      <c r="N30" s="53">
        <f>IF(AND(YEAR(N$4)&gt;YEAR($E30),$I30&gt;0),MIN($I30/$H30,$I30-SUM($K30:M30)),0)</f>
        <v>0</v>
      </c>
      <c r="O30" s="53">
        <f>IF(AND(YEAR(O$4)&gt;YEAR($E30),$I30&gt;0),MIN($I30/$H30,$I30-SUM($K30:N30)),0)</f>
        <v>0</v>
      </c>
      <c r="P30" s="53">
        <f>IF(AND(YEAR(P$4)&gt;YEAR($E30),$I30&gt;0),MIN($I30/$H30,$I30-SUM($K30:O30)),0)</f>
        <v>0</v>
      </c>
      <c r="Q30" s="53">
        <f>IF(AND(YEAR(Q$4)&gt;YEAR($E30),$I30&gt;0),MIN($I30/$H30,$I30-SUM($K30:P30)),0)</f>
        <v>0</v>
      </c>
      <c r="R30" s="53">
        <f>IF(AND(YEAR(R$4)&gt;YEAR($E30),$I30&gt;0),MIN($I30/$H30,$I30-SUM($K30:Q30)),0)</f>
        <v>20.832707436363471</v>
      </c>
      <c r="S30" s="53">
        <f>IF(AND(YEAR(S$4)&gt;YEAR($E30),$I30&gt;0),MIN($I30/$H30,$I30-SUM($K30:R30)),0)</f>
        <v>20.832707436363471</v>
      </c>
      <c r="T30" s="53">
        <f>IF(AND(YEAR(T$4)&gt;YEAR($E30),$I30&gt;0),MIN($I30/$H30,$I30-SUM($K30:S30)),0)</f>
        <v>20.832707436363471</v>
      </c>
      <c r="U30" s="53">
        <f>IF(AND(YEAR(U$4)&gt;YEAR($E30),$I30&gt;0),MIN($I30/$H30,$I30-SUM($K30:T30)),0)</f>
        <v>20.832707436363471</v>
      </c>
      <c r="V30" s="53">
        <f>IF(AND(YEAR(V$4)&gt;YEAR($E30),$I30&gt;0),MIN($I30/$H30,$I30-SUM($K30:U30)),0)</f>
        <v>20.832707436363471</v>
      </c>
      <c r="W30" s="53">
        <f>IF(AND(YEAR(W$4)&gt;YEAR($E30),$I30&gt;0),MIN($I30/$H30,$I30-SUM($K30:V30)),0)</f>
        <v>20.832707436363471</v>
      </c>
      <c r="X30" s="53">
        <f>IF(AND(YEAR(X$4)&gt;YEAR($E30),$I30&gt;0),MIN($I30/$H30,$I30-SUM($K30:W30)),0)</f>
        <v>20.832707436363471</v>
      </c>
      <c r="Y30" s="53">
        <f>IF(AND(YEAR(Y$4)&gt;YEAR($E30),$I30&gt;0),MIN($I30/$H30,$I30-SUM($K30:X30)),0)</f>
        <v>20.832707436363471</v>
      </c>
      <c r="Z30" s="53">
        <f>IF(AND(YEAR(Z$4)&gt;YEAR($E30),$I30&gt;0),MIN($I30/$H30,$I30-SUM($K30:Y30)),0)</f>
        <v>20.832707436363471</v>
      </c>
      <c r="AA30" s="53">
        <f>IF(AND(YEAR(AA$4)&gt;YEAR($E30),$I30&gt;0),MIN($I30/$H30,$I30-SUM($K30:Z30)),0)</f>
        <v>20.832707436363471</v>
      </c>
      <c r="AB30" s="53">
        <f>IF(AND(YEAR(AB$4)&gt;YEAR($E30),$I30&gt;0),MIN($I30/$H30,$I30-SUM($K30:AA30)),0)</f>
        <v>20.832707436363471</v>
      </c>
      <c r="AC30" s="53">
        <f>IF(AND(YEAR(AC$4)&gt;YEAR($E30),$I30&gt;0),MIN($I30/$H30,$I30-SUM($K30:AB30)),0)</f>
        <v>20.832707436363471</v>
      </c>
      <c r="AD30" s="53">
        <f>IF(AND(YEAR(AD$4)&gt;YEAR($E30),$I30&gt;0),MIN($I30/$H30,$I30-SUM($K30:AC30)),0)</f>
        <v>20.832707436363471</v>
      </c>
      <c r="AE30" s="53">
        <f>IF(AND(YEAR(AE$4)&gt;YEAR($E30),$I30&gt;0),MIN($I30/$H30,$I30-SUM($K30:AD30)),0)</f>
        <v>20.832707436363471</v>
      </c>
      <c r="AF30" s="53">
        <f>IF(AND(YEAR(AF$4)&gt;YEAR($E30),$I30&gt;0),MIN($I30/$H30,$I30-SUM($K30:AE30)),0)</f>
        <v>20.832707436363471</v>
      </c>
      <c r="AG30" s="53">
        <f>IF(AND(YEAR(AG$4)&gt;YEAR($E30),$I30&gt;0),MIN($I30/$H30,$I30-SUM($K30:AF30)),0)</f>
        <v>20.832707436363471</v>
      </c>
      <c r="AH30" s="53">
        <f>IF(AND(YEAR(AH$4)&gt;YEAR($E30),$I30&gt;0),MIN($I30/$H30,$I30-SUM($K30:AG30)),0)</f>
        <v>20.832707436363471</v>
      </c>
      <c r="AI30" s="53">
        <f>IF(AND(YEAR(AI$4)&gt;YEAR($E30),$I30&gt;0),MIN($I30/$H30,$I30-SUM($K30:AH30)),0)</f>
        <v>20.832707436363471</v>
      </c>
      <c r="AJ30" s="53">
        <f>IF(AND(YEAR(AJ$4)&gt;YEAR($E30),$I30&gt;0),MIN($I30/$H30,$I30-SUM($K30:AI30)),0)</f>
        <v>20.832707436363471</v>
      </c>
      <c r="AK30" s="53">
        <f>IF(AND(YEAR(AK$4)&gt;YEAR($E30),$I30&gt;0),MIN($I30/$H30,$I30-SUM($K30:AJ30)),0)</f>
        <v>20.832707436363364</v>
      </c>
      <c r="AL30" s="53">
        <f>IF(AND(YEAR(AL$4)&gt;YEAR($E30),$I30&gt;0),MIN($I30/$H30,$I30-SUM($K30:AK30)),0)</f>
        <v>0</v>
      </c>
      <c r="AM30" s="53">
        <f>IF(AND(YEAR(AM$4)&gt;YEAR($E30),$I30&gt;0),MIN($I30/$H30,$I30-SUM($K30:AL30)),0)</f>
        <v>0</v>
      </c>
      <c r="AN30" s="53">
        <f>IF(AND(YEAR(AN$4)&gt;YEAR($E30),$I30&gt;0),MIN($I30/$H30,$I30-SUM($K30:AM30)),0)</f>
        <v>0</v>
      </c>
      <c r="AO30" s="53">
        <f>IF(AND(YEAR(AO$4)&gt;YEAR($E30),$I30&gt;0),MIN($I30/$H30,$I30-SUM($K30:AN30)),0)</f>
        <v>0</v>
      </c>
      <c r="AP30" s="53">
        <f>IF(AND(YEAR(AP$4)&gt;YEAR($E30),$I30&gt;0),MIN($I30/$H30,$I30-SUM($K30:AO30)),0)</f>
        <v>0</v>
      </c>
      <c r="AQ30" s="53">
        <f>IF(AND(YEAR(AQ$4)&gt;YEAR($E30),$I30&gt;0),MIN($I30/$H30,$I30-SUM($K30:AP30)),0)</f>
        <v>0</v>
      </c>
      <c r="AR30" s="53">
        <f>IF(AND(YEAR(AR$4)&gt;YEAR($E30),$I30&gt;0),MIN($I30/$H30,$I30-SUM($K30:AQ30)),0)</f>
        <v>0</v>
      </c>
      <c r="AS30" s="53">
        <f>IF(AND(YEAR(AS$4)&gt;YEAR($E30),$I30&gt;0),MIN($I30/$H30,$I30-SUM($K30:AR30)),0)</f>
        <v>0</v>
      </c>
      <c r="AT30" s="180">
        <f>IF(AND(YEAR(AT$4)&gt;YEAR($E30),$I30&gt;0),MIN($I30/$H30,$I30-SUM($K30:AS30)),0)</f>
        <v>0</v>
      </c>
      <c r="AU30" s="134">
        <f>IF(AND(YEAR(AU$4)&gt;YEAR($E30),$I30&gt;0),MIN($I30/$H30,$I30-SUM($K30:AT30)),0)</f>
        <v>0</v>
      </c>
      <c r="AV30" s="53">
        <f>IF(AND(YEAR(AV$4)&gt;YEAR($E30),$I30&gt;0),MIN($I30/$H30,$I30-SUM($K30:AU30)),0)</f>
        <v>0</v>
      </c>
      <c r="AW30" s="53">
        <f>IF(AND(YEAR(AW$4)&gt;YEAR($E30),$I30&gt;0),MIN($I30/$H30,$I30-SUM($K30:AV30)),0)</f>
        <v>0</v>
      </c>
      <c r="AX30" s="53">
        <f>IF(AND(YEAR(AX$4)&gt;YEAR($E30),$I30&gt;0),MIN($I30/$H30,$I30-SUM($K30:AW30)),0)</f>
        <v>0</v>
      </c>
      <c r="AY30" s="53">
        <f>IF(AND(YEAR(AY$4)&gt;YEAR($E30),$I30&gt;0),MIN($I30/$H30,$I30-SUM($K30:AX30)),0)</f>
        <v>0</v>
      </c>
      <c r="BA30" s="78" t="str">
        <f t="shared" ca="1" si="2"/>
        <v>Depreciation</v>
      </c>
      <c r="BB30" s="1" t="str">
        <f t="shared" si="3"/>
        <v>Accelerated post-vesting depreciation</v>
      </c>
    </row>
    <row r="31" spans="1:54">
      <c r="E31" s="59">
        <v>35885</v>
      </c>
      <c r="G31" t="str">
        <f t="shared" si="1"/>
        <v>£m 23/24 prices</v>
      </c>
      <c r="H31" s="34">
        <v>20</v>
      </c>
      <c r="I31" s="34">
        <v>368.61146294146033</v>
      </c>
      <c r="J31" t="s">
        <v>11</v>
      </c>
      <c r="L31" s="53">
        <f>IF(AND(YEAR(L$4)&gt;YEAR($E31),$I31&gt;0),MIN($I31/$H31,$I31-SUM($K31:K31)),0)</f>
        <v>0</v>
      </c>
      <c r="M31" s="53">
        <f>IF(AND(YEAR(M$4)&gt;YEAR($E31),$I31&gt;0),MIN($I31/$H31,$I31-SUM($K31:L31)),0)</f>
        <v>0</v>
      </c>
      <c r="N31" s="53">
        <f>IF(AND(YEAR(N$4)&gt;YEAR($E31),$I31&gt;0),MIN($I31/$H31,$I31-SUM($K31:M31)),0)</f>
        <v>0</v>
      </c>
      <c r="O31" s="53">
        <f>IF(AND(YEAR(O$4)&gt;YEAR($E31),$I31&gt;0),MIN($I31/$H31,$I31-SUM($K31:N31)),0)</f>
        <v>0</v>
      </c>
      <c r="P31" s="53">
        <f>IF(AND(YEAR(P$4)&gt;YEAR($E31),$I31&gt;0),MIN($I31/$H31,$I31-SUM($K31:O31)),0)</f>
        <v>0</v>
      </c>
      <c r="Q31" s="53">
        <f>IF(AND(YEAR(Q$4)&gt;YEAR($E31),$I31&gt;0),MIN($I31/$H31,$I31-SUM($K31:P31)),0)</f>
        <v>0</v>
      </c>
      <c r="R31" s="53">
        <f>IF(AND(YEAR(R$4)&gt;YEAR($E31),$I31&gt;0),MIN($I31/$H31,$I31-SUM($K31:Q31)),0)</f>
        <v>0</v>
      </c>
      <c r="S31" s="53">
        <f>IF(AND(YEAR(S$4)&gt;YEAR($E31),$I31&gt;0),MIN($I31/$H31,$I31-SUM($K31:R31)),0)</f>
        <v>18.430573147073016</v>
      </c>
      <c r="T31" s="53">
        <f>IF(AND(YEAR(T$4)&gt;YEAR($E31),$I31&gt;0),MIN($I31/$H31,$I31-SUM($K31:S31)),0)</f>
        <v>18.430573147073016</v>
      </c>
      <c r="U31" s="53">
        <f>IF(AND(YEAR(U$4)&gt;YEAR($E31),$I31&gt;0),MIN($I31/$H31,$I31-SUM($K31:T31)),0)</f>
        <v>18.430573147073016</v>
      </c>
      <c r="V31" s="53">
        <f>IF(AND(YEAR(V$4)&gt;YEAR($E31),$I31&gt;0),MIN($I31/$H31,$I31-SUM($K31:U31)),0)</f>
        <v>18.430573147073016</v>
      </c>
      <c r="W31" s="53">
        <f>IF(AND(YEAR(W$4)&gt;YEAR($E31),$I31&gt;0),MIN($I31/$H31,$I31-SUM($K31:V31)),0)</f>
        <v>18.430573147073016</v>
      </c>
      <c r="X31" s="53">
        <f>IF(AND(YEAR(X$4)&gt;YEAR($E31),$I31&gt;0),MIN($I31/$H31,$I31-SUM($K31:W31)),0)</f>
        <v>18.430573147073016</v>
      </c>
      <c r="Y31" s="53">
        <f>IF(AND(YEAR(Y$4)&gt;YEAR($E31),$I31&gt;0),MIN($I31/$H31,$I31-SUM($K31:X31)),0)</f>
        <v>18.430573147073016</v>
      </c>
      <c r="Z31" s="53">
        <f>IF(AND(YEAR(Z$4)&gt;YEAR($E31),$I31&gt;0),MIN($I31/$H31,$I31-SUM($K31:Y31)),0)</f>
        <v>18.430573147073016</v>
      </c>
      <c r="AA31" s="53">
        <f>IF(AND(YEAR(AA$4)&gt;YEAR($E31),$I31&gt;0),MIN($I31/$H31,$I31-SUM($K31:Z31)),0)</f>
        <v>18.430573147073016</v>
      </c>
      <c r="AB31" s="53">
        <f>IF(AND(YEAR(AB$4)&gt;YEAR($E31),$I31&gt;0),MIN($I31/$H31,$I31-SUM($K31:AA31)),0)</f>
        <v>18.430573147073016</v>
      </c>
      <c r="AC31" s="53">
        <f>IF(AND(YEAR(AC$4)&gt;YEAR($E31),$I31&gt;0),MIN($I31/$H31,$I31-SUM($K31:AB31)),0)</f>
        <v>18.430573147073016</v>
      </c>
      <c r="AD31" s="53">
        <f>IF(AND(YEAR(AD$4)&gt;YEAR($E31),$I31&gt;0),MIN($I31/$H31,$I31-SUM($K31:AC31)),0)</f>
        <v>18.430573147073016</v>
      </c>
      <c r="AE31" s="53">
        <f>IF(AND(YEAR(AE$4)&gt;YEAR($E31),$I31&gt;0),MIN($I31/$H31,$I31-SUM($K31:AD31)),0)</f>
        <v>18.430573147073016</v>
      </c>
      <c r="AF31" s="53">
        <f>IF(AND(YEAR(AF$4)&gt;YEAR($E31),$I31&gt;0),MIN($I31/$H31,$I31-SUM($K31:AE31)),0)</f>
        <v>18.430573147073016</v>
      </c>
      <c r="AG31" s="53">
        <f>IF(AND(YEAR(AG$4)&gt;YEAR($E31),$I31&gt;0),MIN($I31/$H31,$I31-SUM($K31:AF31)),0)</f>
        <v>18.430573147073016</v>
      </c>
      <c r="AH31" s="53">
        <f>IF(AND(YEAR(AH$4)&gt;YEAR($E31),$I31&gt;0),MIN($I31/$H31,$I31-SUM($K31:AG31)),0)</f>
        <v>18.430573147073016</v>
      </c>
      <c r="AI31" s="53">
        <f>IF(AND(YEAR(AI$4)&gt;YEAR($E31),$I31&gt;0),MIN($I31/$H31,$I31-SUM($K31:AH31)),0)</f>
        <v>18.430573147073016</v>
      </c>
      <c r="AJ31" s="53">
        <f>IF(AND(YEAR(AJ$4)&gt;YEAR($E31),$I31&gt;0),MIN($I31/$H31,$I31-SUM($K31:AI31)),0)</f>
        <v>18.430573147073016</v>
      </c>
      <c r="AK31" s="53">
        <f>IF(AND(YEAR(AK$4)&gt;YEAR($E31),$I31&gt;0),MIN($I31/$H31,$I31-SUM($K31:AJ31)),0)</f>
        <v>18.430573147073016</v>
      </c>
      <c r="AL31" s="53">
        <f>IF(AND(YEAR(AL$4)&gt;YEAR($E31),$I31&gt;0),MIN($I31/$H31,$I31-SUM($K31:AK31)),0)</f>
        <v>18.430573147073016</v>
      </c>
      <c r="AM31" s="53">
        <f>IF(AND(YEAR(AM$4)&gt;YEAR($E31),$I31&gt;0),MIN($I31/$H31,$I31-SUM($K31:AL31)),0)</f>
        <v>1.1368683772161603E-13</v>
      </c>
      <c r="AN31" s="53">
        <f>IF(AND(YEAR(AN$4)&gt;YEAR($E31),$I31&gt;0),MIN($I31/$H31,$I31-SUM($K31:AM31)),0)</f>
        <v>0</v>
      </c>
      <c r="AO31" s="53">
        <f>IF(AND(YEAR(AO$4)&gt;YEAR($E31),$I31&gt;0),MIN($I31/$H31,$I31-SUM($K31:AN31)),0)</f>
        <v>0</v>
      </c>
      <c r="AP31" s="53">
        <f>IF(AND(YEAR(AP$4)&gt;YEAR($E31),$I31&gt;0),MIN($I31/$H31,$I31-SUM($K31:AO31)),0)</f>
        <v>0</v>
      </c>
      <c r="AQ31" s="53">
        <f>IF(AND(YEAR(AQ$4)&gt;YEAR($E31),$I31&gt;0),MIN($I31/$H31,$I31-SUM($K31:AP31)),0)</f>
        <v>0</v>
      </c>
      <c r="AR31" s="53">
        <f>IF(AND(YEAR(AR$4)&gt;YEAR($E31),$I31&gt;0),MIN($I31/$H31,$I31-SUM($K31:AQ31)),0)</f>
        <v>0</v>
      </c>
      <c r="AS31" s="53">
        <f>IF(AND(YEAR(AS$4)&gt;YEAR($E31),$I31&gt;0),MIN($I31/$H31,$I31-SUM($K31:AR31)),0)</f>
        <v>0</v>
      </c>
      <c r="AT31" s="180">
        <f>IF(AND(YEAR(AT$4)&gt;YEAR($E31),$I31&gt;0),MIN($I31/$H31,$I31-SUM($K31:AS31)),0)</f>
        <v>0</v>
      </c>
      <c r="AU31" s="134">
        <f>IF(AND(YEAR(AU$4)&gt;YEAR($E31),$I31&gt;0),MIN($I31/$H31,$I31-SUM($K31:AT31)),0)</f>
        <v>0</v>
      </c>
      <c r="AV31" s="53">
        <f>IF(AND(YEAR(AV$4)&gt;YEAR($E31),$I31&gt;0),MIN($I31/$H31,$I31-SUM($K31:AU31)),0)</f>
        <v>0</v>
      </c>
      <c r="AW31" s="53">
        <f>IF(AND(YEAR(AW$4)&gt;YEAR($E31),$I31&gt;0),MIN($I31/$H31,$I31-SUM($K31:AV31)),0)</f>
        <v>0</v>
      </c>
      <c r="AX31" s="53">
        <f>IF(AND(YEAR(AX$4)&gt;YEAR($E31),$I31&gt;0),MIN($I31/$H31,$I31-SUM($K31:AW31)),0)</f>
        <v>0</v>
      </c>
      <c r="AY31" s="53">
        <f>IF(AND(YEAR(AY$4)&gt;YEAR($E31),$I31&gt;0),MIN($I31/$H31,$I31-SUM($K31:AX31)),0)</f>
        <v>0</v>
      </c>
      <c r="BA31" s="78" t="str">
        <f t="shared" ca="1" si="2"/>
        <v>Depreciation</v>
      </c>
      <c r="BB31" s="1" t="str">
        <f t="shared" si="3"/>
        <v>Accelerated post-vesting depreciation</v>
      </c>
    </row>
    <row r="32" spans="1:54">
      <c r="E32" s="59">
        <v>36250</v>
      </c>
      <c r="G32" t="str">
        <f t="shared" si="1"/>
        <v>£m 23/24 prices</v>
      </c>
      <c r="H32" s="34">
        <v>20</v>
      </c>
      <c r="I32" s="34">
        <v>638.68063581221998</v>
      </c>
      <c r="J32" t="s">
        <v>11</v>
      </c>
      <c r="L32" s="53">
        <f>IF(AND(YEAR(L$4)&gt;YEAR($E32),$I32&gt;0),MIN($I32/$H32,$I32-SUM($K32:K32)),0)</f>
        <v>0</v>
      </c>
      <c r="M32" s="53">
        <f>IF(AND(YEAR(M$4)&gt;YEAR($E32),$I32&gt;0),MIN($I32/$H32,$I32-SUM($K32:L32)),0)</f>
        <v>0</v>
      </c>
      <c r="N32" s="53">
        <f>IF(AND(YEAR(N$4)&gt;YEAR($E32),$I32&gt;0),MIN($I32/$H32,$I32-SUM($K32:M32)),0)</f>
        <v>0</v>
      </c>
      <c r="O32" s="53">
        <f>IF(AND(YEAR(O$4)&gt;YEAR($E32),$I32&gt;0),MIN($I32/$H32,$I32-SUM($K32:N32)),0)</f>
        <v>0</v>
      </c>
      <c r="P32" s="53">
        <f>IF(AND(YEAR(P$4)&gt;YEAR($E32),$I32&gt;0),MIN($I32/$H32,$I32-SUM($K32:O32)),0)</f>
        <v>0</v>
      </c>
      <c r="Q32" s="53">
        <f>IF(AND(YEAR(Q$4)&gt;YEAR($E32),$I32&gt;0),MIN($I32/$H32,$I32-SUM($K32:P32)),0)</f>
        <v>0</v>
      </c>
      <c r="R32" s="53">
        <f>IF(AND(YEAR(R$4)&gt;YEAR($E32),$I32&gt;0),MIN($I32/$H32,$I32-SUM($K32:Q32)),0)</f>
        <v>0</v>
      </c>
      <c r="S32" s="53">
        <f>IF(AND(YEAR(S$4)&gt;YEAR($E32),$I32&gt;0),MIN($I32/$H32,$I32-SUM($K32:R32)),0)</f>
        <v>0</v>
      </c>
      <c r="T32" s="53">
        <f>IF(AND(YEAR(T$4)&gt;YEAR($E32),$I32&gt;0),MIN($I32/$H32,$I32-SUM($K32:S32)),0)</f>
        <v>31.934031790610998</v>
      </c>
      <c r="U32" s="53">
        <f>IF(AND(YEAR(U$4)&gt;YEAR($E32),$I32&gt;0),MIN($I32/$H32,$I32-SUM($K32:T32)),0)</f>
        <v>31.934031790610998</v>
      </c>
      <c r="V32" s="53">
        <f>IF(AND(YEAR(V$4)&gt;YEAR($E32),$I32&gt;0),MIN($I32/$H32,$I32-SUM($K32:U32)),0)</f>
        <v>31.934031790610998</v>
      </c>
      <c r="W32" s="53">
        <f>IF(AND(YEAR(W$4)&gt;YEAR($E32),$I32&gt;0),MIN($I32/$H32,$I32-SUM($K32:V32)),0)</f>
        <v>31.934031790610998</v>
      </c>
      <c r="X32" s="53">
        <f>IF(AND(YEAR(X$4)&gt;YEAR($E32),$I32&gt;0),MIN($I32/$H32,$I32-SUM($K32:W32)),0)</f>
        <v>31.934031790610998</v>
      </c>
      <c r="Y32" s="53">
        <f>IF(AND(YEAR(Y$4)&gt;YEAR($E32),$I32&gt;0),MIN($I32/$H32,$I32-SUM($K32:X32)),0)</f>
        <v>31.934031790610998</v>
      </c>
      <c r="Z32" s="53">
        <f>IF(AND(YEAR(Z$4)&gt;YEAR($E32),$I32&gt;0),MIN($I32/$H32,$I32-SUM($K32:Y32)),0)</f>
        <v>31.934031790610998</v>
      </c>
      <c r="AA32" s="53">
        <f>IF(AND(YEAR(AA$4)&gt;YEAR($E32),$I32&gt;0),MIN($I32/$H32,$I32-SUM($K32:Z32)),0)</f>
        <v>31.934031790610998</v>
      </c>
      <c r="AB32" s="53">
        <f>IF(AND(YEAR(AB$4)&gt;YEAR($E32),$I32&gt;0),MIN($I32/$H32,$I32-SUM($K32:AA32)),0)</f>
        <v>31.934031790610998</v>
      </c>
      <c r="AC32" s="53">
        <f>IF(AND(YEAR(AC$4)&gt;YEAR($E32),$I32&gt;0),MIN($I32/$H32,$I32-SUM($K32:AB32)),0)</f>
        <v>31.934031790610998</v>
      </c>
      <c r="AD32" s="53">
        <f>IF(AND(YEAR(AD$4)&gt;YEAR($E32),$I32&gt;0),MIN($I32/$H32,$I32-SUM($K32:AC32)),0)</f>
        <v>31.934031790610998</v>
      </c>
      <c r="AE32" s="53">
        <f>IF(AND(YEAR(AE$4)&gt;YEAR($E32),$I32&gt;0),MIN($I32/$H32,$I32-SUM($K32:AD32)),0)</f>
        <v>31.934031790610998</v>
      </c>
      <c r="AF32" s="53">
        <f>IF(AND(YEAR(AF$4)&gt;YEAR($E32),$I32&gt;0),MIN($I32/$H32,$I32-SUM($K32:AE32)),0)</f>
        <v>31.934031790610998</v>
      </c>
      <c r="AG32" s="53">
        <f>IF(AND(YEAR(AG$4)&gt;YEAR($E32),$I32&gt;0),MIN($I32/$H32,$I32-SUM($K32:AF32)),0)</f>
        <v>31.934031790610998</v>
      </c>
      <c r="AH32" s="53">
        <f>IF(AND(YEAR(AH$4)&gt;YEAR($E32),$I32&gt;0),MIN($I32/$H32,$I32-SUM($K32:AG32)),0)</f>
        <v>31.934031790610998</v>
      </c>
      <c r="AI32" s="53">
        <f>IF(AND(YEAR(AI$4)&gt;YEAR($E32),$I32&gt;0),MIN($I32/$H32,$I32-SUM($K32:AH32)),0)</f>
        <v>31.934031790610998</v>
      </c>
      <c r="AJ32" s="53">
        <f>IF(AND(YEAR(AJ$4)&gt;YEAR($E32),$I32&gt;0),MIN($I32/$H32,$I32-SUM($K32:AI32)),0)</f>
        <v>31.934031790610998</v>
      </c>
      <c r="AK32" s="53">
        <f>IF(AND(YEAR(AK$4)&gt;YEAR($E32),$I32&gt;0),MIN($I32/$H32,$I32-SUM($K32:AJ32)),0)</f>
        <v>31.934031790610998</v>
      </c>
      <c r="AL32" s="53">
        <f>IF(AND(YEAR(AL$4)&gt;YEAR($E32),$I32&gt;0),MIN($I32/$H32,$I32-SUM($K32:AK32)),0)</f>
        <v>31.934031790610998</v>
      </c>
      <c r="AM32" s="53">
        <f>IF(AND(YEAR(AM$4)&gt;YEAR($E32),$I32&gt;0),MIN($I32/$H32,$I32-SUM($K32:AL32)),0)</f>
        <v>31.934031790610902</v>
      </c>
      <c r="AN32" s="53">
        <f>IF(AND(YEAR(AN$4)&gt;YEAR($E32),$I32&gt;0),MIN($I32/$H32,$I32-SUM($K32:AM32)),0)</f>
        <v>0</v>
      </c>
      <c r="AO32" s="53">
        <f>IF(AND(YEAR(AO$4)&gt;YEAR($E32),$I32&gt;0),MIN($I32/$H32,$I32-SUM($K32:AN32)),0)</f>
        <v>0</v>
      </c>
      <c r="AP32" s="53">
        <f>IF(AND(YEAR(AP$4)&gt;YEAR($E32),$I32&gt;0),MIN($I32/$H32,$I32-SUM($K32:AO32)),0)</f>
        <v>0</v>
      </c>
      <c r="AQ32" s="53">
        <f>IF(AND(YEAR(AQ$4)&gt;YEAR($E32),$I32&gt;0),MIN($I32/$H32,$I32-SUM($K32:AP32)),0)</f>
        <v>0</v>
      </c>
      <c r="AR32" s="53">
        <f>IF(AND(YEAR(AR$4)&gt;YEAR($E32),$I32&gt;0),MIN($I32/$H32,$I32-SUM($K32:AQ32)),0)</f>
        <v>0</v>
      </c>
      <c r="AS32" s="53">
        <f>IF(AND(YEAR(AS$4)&gt;YEAR($E32),$I32&gt;0),MIN($I32/$H32,$I32-SUM($K32:AR32)),0)</f>
        <v>0</v>
      </c>
      <c r="AT32" s="180">
        <f>IF(AND(YEAR(AT$4)&gt;YEAR($E32),$I32&gt;0),MIN($I32/$H32,$I32-SUM($K32:AS32)),0)</f>
        <v>0</v>
      </c>
      <c r="AU32" s="134">
        <f>IF(AND(YEAR(AU$4)&gt;YEAR($E32),$I32&gt;0),MIN($I32/$H32,$I32-SUM($K32:AT32)),0)</f>
        <v>0</v>
      </c>
      <c r="AV32" s="53">
        <f>IF(AND(YEAR(AV$4)&gt;YEAR($E32),$I32&gt;0),MIN($I32/$H32,$I32-SUM($K32:AU32)),0)</f>
        <v>0</v>
      </c>
      <c r="AW32" s="53">
        <f>IF(AND(YEAR(AW$4)&gt;YEAR($E32),$I32&gt;0),MIN($I32/$H32,$I32-SUM($K32:AV32)),0)</f>
        <v>0</v>
      </c>
      <c r="AX32" s="53">
        <f>IF(AND(YEAR(AX$4)&gt;YEAR($E32),$I32&gt;0),MIN($I32/$H32,$I32-SUM($K32:AW32)),0)</f>
        <v>0</v>
      </c>
      <c r="AY32" s="53">
        <f>IF(AND(YEAR(AY$4)&gt;YEAR($E32),$I32&gt;0),MIN($I32/$H32,$I32-SUM($K32:AX32)),0)</f>
        <v>0</v>
      </c>
      <c r="BA32" s="78" t="str">
        <f t="shared" ca="1" si="2"/>
        <v>Depreciation</v>
      </c>
      <c r="BB32" s="1" t="str">
        <f t="shared" si="3"/>
        <v>Accelerated post-vesting depreciation</v>
      </c>
    </row>
    <row r="33" spans="5:54">
      <c r="E33" s="59">
        <v>36616</v>
      </c>
      <c r="G33" t="str">
        <f t="shared" si="1"/>
        <v>£m 23/24 prices</v>
      </c>
      <c r="H33" s="34">
        <v>20</v>
      </c>
      <c r="I33" s="34">
        <v>567.37921513479796</v>
      </c>
      <c r="J33" t="s">
        <v>11</v>
      </c>
      <c r="L33" s="53">
        <f>IF(AND(YEAR(L$4)&gt;YEAR($E33),$I33&gt;0),MIN($I33/$H33,$I33-SUM($K33:K33)),0)</f>
        <v>0</v>
      </c>
      <c r="M33" s="53">
        <f>IF(AND(YEAR(M$4)&gt;YEAR($E33),$I33&gt;0),MIN($I33/$H33,$I33-SUM($K33:L33)),0)</f>
        <v>0</v>
      </c>
      <c r="N33" s="53">
        <f>IF(AND(YEAR(N$4)&gt;YEAR($E33),$I33&gt;0),MIN($I33/$H33,$I33-SUM($K33:M33)),0)</f>
        <v>0</v>
      </c>
      <c r="O33" s="53">
        <f>IF(AND(YEAR(O$4)&gt;YEAR($E33),$I33&gt;0),MIN($I33/$H33,$I33-SUM($K33:N33)),0)</f>
        <v>0</v>
      </c>
      <c r="P33" s="53">
        <f>IF(AND(YEAR(P$4)&gt;YEAR($E33),$I33&gt;0),MIN($I33/$H33,$I33-SUM($K33:O33)),0)</f>
        <v>0</v>
      </c>
      <c r="Q33" s="53">
        <f>IF(AND(YEAR(Q$4)&gt;YEAR($E33),$I33&gt;0),MIN($I33/$H33,$I33-SUM($K33:P33)),0)</f>
        <v>0</v>
      </c>
      <c r="R33" s="53">
        <f>IF(AND(YEAR(R$4)&gt;YEAR($E33),$I33&gt;0),MIN($I33/$H33,$I33-SUM($K33:Q33)),0)</f>
        <v>0</v>
      </c>
      <c r="S33" s="53">
        <f>IF(AND(YEAR(S$4)&gt;YEAR($E33),$I33&gt;0),MIN($I33/$H33,$I33-SUM($K33:R33)),0)</f>
        <v>0</v>
      </c>
      <c r="T33" s="53">
        <f>IF(AND(YEAR(T$4)&gt;YEAR($E33),$I33&gt;0),MIN($I33/$H33,$I33-SUM($K33:S33)),0)</f>
        <v>0</v>
      </c>
      <c r="U33" s="53">
        <f>IF(AND(YEAR(U$4)&gt;YEAR($E33),$I33&gt;0),MIN($I33/$H33,$I33-SUM($K33:T33)),0)</f>
        <v>28.368960756739899</v>
      </c>
      <c r="V33" s="53">
        <f>IF(AND(YEAR(V$4)&gt;YEAR($E33),$I33&gt;0),MIN($I33/$H33,$I33-SUM($K33:U33)),0)</f>
        <v>28.368960756739899</v>
      </c>
      <c r="W33" s="53">
        <f>IF(AND(YEAR(W$4)&gt;YEAR($E33),$I33&gt;0),MIN($I33/$H33,$I33-SUM($K33:V33)),0)</f>
        <v>28.368960756739899</v>
      </c>
      <c r="X33" s="53">
        <f>IF(AND(YEAR(X$4)&gt;YEAR($E33),$I33&gt;0),MIN($I33/$H33,$I33-SUM($K33:W33)),0)</f>
        <v>28.368960756739899</v>
      </c>
      <c r="Y33" s="53">
        <f>IF(AND(YEAR(Y$4)&gt;YEAR($E33),$I33&gt;0),MIN($I33/$H33,$I33-SUM($K33:X33)),0)</f>
        <v>28.368960756739899</v>
      </c>
      <c r="Z33" s="53">
        <f>IF(AND(YEAR(Z$4)&gt;YEAR($E33),$I33&gt;0),MIN($I33/$H33,$I33-SUM($K33:Y33)),0)</f>
        <v>28.368960756739899</v>
      </c>
      <c r="AA33" s="53">
        <f>IF(AND(YEAR(AA$4)&gt;YEAR($E33),$I33&gt;0),MIN($I33/$H33,$I33-SUM($K33:Z33)),0)</f>
        <v>28.368960756739899</v>
      </c>
      <c r="AB33" s="53">
        <f>IF(AND(YEAR(AB$4)&gt;YEAR($E33),$I33&gt;0),MIN($I33/$H33,$I33-SUM($K33:AA33)),0)</f>
        <v>28.368960756739899</v>
      </c>
      <c r="AC33" s="53">
        <f>IF(AND(YEAR(AC$4)&gt;YEAR($E33),$I33&gt;0),MIN($I33/$H33,$I33-SUM($K33:AB33)),0)</f>
        <v>28.368960756739899</v>
      </c>
      <c r="AD33" s="53">
        <f>IF(AND(YEAR(AD$4)&gt;YEAR($E33),$I33&gt;0),MIN($I33/$H33,$I33-SUM($K33:AC33)),0)</f>
        <v>28.368960756739899</v>
      </c>
      <c r="AE33" s="53">
        <f>IF(AND(YEAR(AE$4)&gt;YEAR($E33),$I33&gt;0),MIN($I33/$H33,$I33-SUM($K33:AD33)),0)</f>
        <v>28.368960756739899</v>
      </c>
      <c r="AF33" s="53">
        <f>IF(AND(YEAR(AF$4)&gt;YEAR($E33),$I33&gt;0),MIN($I33/$H33,$I33-SUM($K33:AE33)),0)</f>
        <v>28.368960756739899</v>
      </c>
      <c r="AG33" s="53">
        <f>IF(AND(YEAR(AG$4)&gt;YEAR($E33),$I33&gt;0),MIN($I33/$H33,$I33-SUM($K33:AF33)),0)</f>
        <v>28.368960756739899</v>
      </c>
      <c r="AH33" s="53">
        <f>IF(AND(YEAR(AH$4)&gt;YEAR($E33),$I33&gt;0),MIN($I33/$H33,$I33-SUM($K33:AG33)),0)</f>
        <v>28.368960756739899</v>
      </c>
      <c r="AI33" s="53">
        <f>IF(AND(YEAR(AI$4)&gt;YEAR($E33),$I33&gt;0),MIN($I33/$H33,$I33-SUM($K33:AH33)),0)</f>
        <v>28.368960756739899</v>
      </c>
      <c r="AJ33" s="53">
        <f>IF(AND(YEAR(AJ$4)&gt;YEAR($E33),$I33&gt;0),MIN($I33/$H33,$I33-SUM($K33:AI33)),0)</f>
        <v>28.368960756739899</v>
      </c>
      <c r="AK33" s="53">
        <f>IF(AND(YEAR(AK$4)&gt;YEAR($E33),$I33&gt;0),MIN($I33/$H33,$I33-SUM($K33:AJ33)),0)</f>
        <v>28.368960756739899</v>
      </c>
      <c r="AL33" s="53">
        <f>IF(AND(YEAR(AL$4)&gt;YEAR($E33),$I33&gt;0),MIN($I33/$H33,$I33-SUM($K33:AK33)),0)</f>
        <v>28.368960756739899</v>
      </c>
      <c r="AM33" s="53">
        <f>IF(AND(YEAR(AM$4)&gt;YEAR($E33),$I33&gt;0),MIN($I33/$H33,$I33-SUM($K33:AL33)),0)</f>
        <v>28.368960756739899</v>
      </c>
      <c r="AN33" s="53">
        <f>IF(AND(YEAR(AN$4)&gt;YEAR($E33),$I33&gt;0),MIN($I33/$H33,$I33-SUM($K33:AM33)),0)</f>
        <v>28.368960756739739</v>
      </c>
      <c r="AO33" s="53">
        <f>IF(AND(YEAR(AO$4)&gt;YEAR($E33),$I33&gt;0),MIN($I33/$H33,$I33-SUM($K33:AN33)),0)</f>
        <v>0</v>
      </c>
      <c r="AP33" s="53">
        <f>IF(AND(YEAR(AP$4)&gt;YEAR($E33),$I33&gt;0),MIN($I33/$H33,$I33-SUM($K33:AO33)),0)</f>
        <v>0</v>
      </c>
      <c r="AQ33" s="53">
        <f>IF(AND(YEAR(AQ$4)&gt;YEAR($E33),$I33&gt;0),MIN($I33/$H33,$I33-SUM($K33:AP33)),0)</f>
        <v>0</v>
      </c>
      <c r="AR33" s="53">
        <f>IF(AND(YEAR(AR$4)&gt;YEAR($E33),$I33&gt;0),MIN($I33/$H33,$I33-SUM($K33:AQ33)),0)</f>
        <v>0</v>
      </c>
      <c r="AS33" s="53">
        <f>IF(AND(YEAR(AS$4)&gt;YEAR($E33),$I33&gt;0),MIN($I33/$H33,$I33-SUM($K33:AR33)),0)</f>
        <v>0</v>
      </c>
      <c r="AT33" s="180">
        <f>IF(AND(YEAR(AT$4)&gt;YEAR($E33),$I33&gt;0),MIN($I33/$H33,$I33-SUM($K33:AS33)),0)</f>
        <v>0</v>
      </c>
      <c r="AU33" s="134">
        <f>IF(AND(YEAR(AU$4)&gt;YEAR($E33),$I33&gt;0),MIN($I33/$H33,$I33-SUM($K33:AT33)),0)</f>
        <v>0</v>
      </c>
      <c r="AV33" s="53">
        <f>IF(AND(YEAR(AV$4)&gt;YEAR($E33),$I33&gt;0),MIN($I33/$H33,$I33-SUM($K33:AU33)),0)</f>
        <v>0</v>
      </c>
      <c r="AW33" s="53">
        <f>IF(AND(YEAR(AW$4)&gt;YEAR($E33),$I33&gt;0),MIN($I33/$H33,$I33-SUM($K33:AV33)),0)</f>
        <v>0</v>
      </c>
      <c r="AX33" s="53">
        <f>IF(AND(YEAR(AX$4)&gt;YEAR($E33),$I33&gt;0),MIN($I33/$H33,$I33-SUM($K33:AW33)),0)</f>
        <v>0</v>
      </c>
      <c r="AY33" s="53">
        <f>IF(AND(YEAR(AY$4)&gt;YEAR($E33),$I33&gt;0),MIN($I33/$H33,$I33-SUM($K33:AX33)),0)</f>
        <v>0</v>
      </c>
      <c r="BA33" s="78" t="str">
        <f t="shared" ca="1" si="2"/>
        <v>Depreciation</v>
      </c>
      <c r="BB33" s="1" t="str">
        <f t="shared" si="3"/>
        <v>Accelerated post-vesting depreciation</v>
      </c>
    </row>
    <row r="34" spans="5:54">
      <c r="E34" s="59">
        <v>36981</v>
      </c>
      <c r="G34" t="str">
        <f t="shared" si="1"/>
        <v>£m 23/24 prices</v>
      </c>
      <c r="H34" s="34">
        <v>20</v>
      </c>
      <c r="I34" s="34">
        <v>481.77384496322179</v>
      </c>
      <c r="J34" t="s">
        <v>11</v>
      </c>
      <c r="L34" s="53">
        <f>IF(AND(YEAR(L$4)&gt;YEAR($E34),$I34&gt;0),MIN($I34/$H34,$I34-SUM($K34:K34)),0)</f>
        <v>0</v>
      </c>
      <c r="M34" s="53">
        <f>IF(AND(YEAR(M$4)&gt;YEAR($E34),$I34&gt;0),MIN($I34/$H34,$I34-SUM($K34:L34)),0)</f>
        <v>0</v>
      </c>
      <c r="N34" s="53">
        <f>IF(AND(YEAR(N$4)&gt;YEAR($E34),$I34&gt;0),MIN($I34/$H34,$I34-SUM($K34:M34)),0)</f>
        <v>0</v>
      </c>
      <c r="O34" s="53">
        <f>IF(AND(YEAR(O$4)&gt;YEAR($E34),$I34&gt;0),MIN($I34/$H34,$I34-SUM($K34:N34)),0)</f>
        <v>0</v>
      </c>
      <c r="P34" s="53">
        <f>IF(AND(YEAR(P$4)&gt;YEAR($E34),$I34&gt;0),MIN($I34/$H34,$I34-SUM($K34:O34)),0)</f>
        <v>0</v>
      </c>
      <c r="Q34" s="53">
        <f>IF(AND(YEAR(Q$4)&gt;YEAR($E34),$I34&gt;0),MIN($I34/$H34,$I34-SUM($K34:P34)),0)</f>
        <v>0</v>
      </c>
      <c r="R34" s="53">
        <f>IF(AND(YEAR(R$4)&gt;YEAR($E34),$I34&gt;0),MIN($I34/$H34,$I34-SUM($K34:Q34)),0)</f>
        <v>0</v>
      </c>
      <c r="S34" s="53">
        <f>IF(AND(YEAR(S$4)&gt;YEAR($E34),$I34&gt;0),MIN($I34/$H34,$I34-SUM($K34:R34)),0)</f>
        <v>0</v>
      </c>
      <c r="T34" s="53">
        <f>IF(AND(YEAR(T$4)&gt;YEAR($E34),$I34&gt;0),MIN($I34/$H34,$I34-SUM($K34:S34)),0)</f>
        <v>0</v>
      </c>
      <c r="U34" s="53">
        <f>IF(AND(YEAR(U$4)&gt;YEAR($E34),$I34&gt;0),MIN($I34/$H34,$I34-SUM($K34:T34)),0)</f>
        <v>0</v>
      </c>
      <c r="V34" s="53">
        <f>IF(AND(YEAR(V$4)&gt;YEAR($E34),$I34&gt;0),MIN($I34/$H34,$I34-SUM($K34:U34)),0)</f>
        <v>24.088692248161088</v>
      </c>
      <c r="W34" s="53">
        <f>IF(AND(YEAR(W$4)&gt;YEAR($E34),$I34&gt;0),MIN($I34/$H34,$I34-SUM($K34:V34)),0)</f>
        <v>24.088692248161088</v>
      </c>
      <c r="X34" s="53">
        <f>IF(AND(YEAR(X$4)&gt;YEAR($E34),$I34&gt;0),MIN($I34/$H34,$I34-SUM($K34:W34)),0)</f>
        <v>24.088692248161088</v>
      </c>
      <c r="Y34" s="53">
        <f>IF(AND(YEAR(Y$4)&gt;YEAR($E34),$I34&gt;0),MIN($I34/$H34,$I34-SUM($K34:X34)),0)</f>
        <v>24.088692248161088</v>
      </c>
      <c r="Z34" s="53">
        <f>IF(AND(YEAR(Z$4)&gt;YEAR($E34),$I34&gt;0),MIN($I34/$H34,$I34-SUM($K34:Y34)),0)</f>
        <v>24.088692248161088</v>
      </c>
      <c r="AA34" s="53">
        <f>IF(AND(YEAR(AA$4)&gt;YEAR($E34),$I34&gt;0),MIN($I34/$H34,$I34-SUM($K34:Z34)),0)</f>
        <v>24.088692248161088</v>
      </c>
      <c r="AB34" s="53">
        <f>IF(AND(YEAR(AB$4)&gt;YEAR($E34),$I34&gt;0),MIN($I34/$H34,$I34-SUM($K34:AA34)),0)</f>
        <v>24.088692248161088</v>
      </c>
      <c r="AC34" s="53">
        <f>IF(AND(YEAR(AC$4)&gt;YEAR($E34),$I34&gt;0),MIN($I34/$H34,$I34-SUM($K34:AB34)),0)</f>
        <v>24.088692248161088</v>
      </c>
      <c r="AD34" s="53">
        <f>IF(AND(YEAR(AD$4)&gt;YEAR($E34),$I34&gt;0),MIN($I34/$H34,$I34-SUM($K34:AC34)),0)</f>
        <v>24.088692248161088</v>
      </c>
      <c r="AE34" s="53">
        <f>IF(AND(YEAR(AE$4)&gt;YEAR($E34),$I34&gt;0),MIN($I34/$H34,$I34-SUM($K34:AD34)),0)</f>
        <v>24.088692248161088</v>
      </c>
      <c r="AF34" s="53">
        <f>IF(AND(YEAR(AF$4)&gt;YEAR($E34),$I34&gt;0),MIN($I34/$H34,$I34-SUM($K34:AE34)),0)</f>
        <v>24.088692248161088</v>
      </c>
      <c r="AG34" s="53">
        <f>IF(AND(YEAR(AG$4)&gt;YEAR($E34),$I34&gt;0),MIN($I34/$H34,$I34-SUM($K34:AF34)),0)</f>
        <v>24.088692248161088</v>
      </c>
      <c r="AH34" s="53">
        <f>IF(AND(YEAR(AH$4)&gt;YEAR($E34),$I34&gt;0),MIN($I34/$H34,$I34-SUM($K34:AG34)),0)</f>
        <v>24.088692248161088</v>
      </c>
      <c r="AI34" s="53">
        <f>IF(AND(YEAR(AI$4)&gt;YEAR($E34),$I34&gt;0),MIN($I34/$H34,$I34-SUM($K34:AH34)),0)</f>
        <v>24.088692248161088</v>
      </c>
      <c r="AJ34" s="53">
        <f>IF(AND(YEAR(AJ$4)&gt;YEAR($E34),$I34&gt;0),MIN($I34/$H34,$I34-SUM($K34:AI34)),0)</f>
        <v>24.088692248161088</v>
      </c>
      <c r="AK34" s="53">
        <f>IF(AND(YEAR(AK$4)&gt;YEAR($E34),$I34&gt;0),MIN($I34/$H34,$I34-SUM($K34:AJ34)),0)</f>
        <v>24.088692248161088</v>
      </c>
      <c r="AL34" s="53">
        <f>IF(AND(YEAR(AL$4)&gt;YEAR($E34),$I34&gt;0),MIN($I34/$H34,$I34-SUM($K34:AK34)),0)</f>
        <v>24.088692248161088</v>
      </c>
      <c r="AM34" s="53">
        <f>IF(AND(YEAR(AM$4)&gt;YEAR($E34),$I34&gt;0),MIN($I34/$H34,$I34-SUM($K34:AL34)),0)</f>
        <v>24.088692248161088</v>
      </c>
      <c r="AN34" s="53">
        <f>IF(AND(YEAR(AN$4)&gt;YEAR($E34),$I34&gt;0),MIN($I34/$H34,$I34-SUM($K34:AM34)),0)</f>
        <v>24.088692248161088</v>
      </c>
      <c r="AO34" s="53">
        <f>IF(AND(YEAR(AO$4)&gt;YEAR($E34),$I34&gt;0),MIN($I34/$H34,$I34-SUM($K34:AN34)),0)</f>
        <v>24.088692248161088</v>
      </c>
      <c r="AP34" s="53">
        <f>IF(AND(YEAR(AP$4)&gt;YEAR($E34),$I34&gt;0),MIN($I34/$H34,$I34-SUM($K34:AO34)),0)</f>
        <v>1.7053025658242404E-13</v>
      </c>
      <c r="AQ34" s="53">
        <f>IF(AND(YEAR(AQ$4)&gt;YEAR($E34),$I34&gt;0),MIN($I34/$H34,$I34-SUM($K34:AP34)),0)</f>
        <v>0</v>
      </c>
      <c r="AR34" s="53">
        <f>IF(AND(YEAR(AR$4)&gt;YEAR($E34),$I34&gt;0),MIN($I34/$H34,$I34-SUM($K34:AQ34)),0)</f>
        <v>0</v>
      </c>
      <c r="AS34" s="53">
        <f>IF(AND(YEAR(AS$4)&gt;YEAR($E34),$I34&gt;0),MIN($I34/$H34,$I34-SUM($K34:AR34)),0)</f>
        <v>0</v>
      </c>
      <c r="AT34" s="180">
        <f>IF(AND(YEAR(AT$4)&gt;YEAR($E34),$I34&gt;0),MIN($I34/$H34,$I34-SUM($K34:AS34)),0)</f>
        <v>0</v>
      </c>
      <c r="AU34" s="134">
        <f>IF(AND(YEAR(AU$4)&gt;YEAR($E34),$I34&gt;0),MIN($I34/$H34,$I34-SUM($K34:AT34)),0)</f>
        <v>0</v>
      </c>
      <c r="AV34" s="53">
        <f>IF(AND(YEAR(AV$4)&gt;YEAR($E34),$I34&gt;0),MIN($I34/$H34,$I34-SUM($K34:AU34)),0)</f>
        <v>0</v>
      </c>
      <c r="AW34" s="53">
        <f>IF(AND(YEAR(AW$4)&gt;YEAR($E34),$I34&gt;0),MIN($I34/$H34,$I34-SUM($K34:AV34)),0)</f>
        <v>0</v>
      </c>
      <c r="AX34" s="53">
        <f>IF(AND(YEAR(AX$4)&gt;YEAR($E34),$I34&gt;0),MIN($I34/$H34,$I34-SUM($K34:AW34)),0)</f>
        <v>0</v>
      </c>
      <c r="AY34" s="53">
        <f>IF(AND(YEAR(AY$4)&gt;YEAR($E34),$I34&gt;0),MIN($I34/$H34,$I34-SUM($K34:AX34)),0)</f>
        <v>0</v>
      </c>
      <c r="BA34" s="78" t="str">
        <f t="shared" ca="1" si="2"/>
        <v>Depreciation</v>
      </c>
      <c r="BB34" s="1" t="str">
        <f t="shared" si="3"/>
        <v>Accelerated post-vesting depreciation</v>
      </c>
    </row>
    <row r="35" spans="5:54">
      <c r="E35" s="59">
        <v>37346</v>
      </c>
      <c r="G35" t="str">
        <f t="shared" si="1"/>
        <v>£m 23/24 prices</v>
      </c>
      <c r="H35" s="34">
        <v>20</v>
      </c>
      <c r="I35" s="34">
        <v>666.71268037604898</v>
      </c>
      <c r="J35" t="s">
        <v>11</v>
      </c>
      <c r="L35" s="53">
        <f>IF(AND(YEAR(L$4)&gt;YEAR($E35),$I35&gt;0),MIN($I35/$H35,$I35-SUM($K35:K35)),0)</f>
        <v>0</v>
      </c>
      <c r="M35" s="53">
        <f>IF(AND(YEAR(M$4)&gt;YEAR($E35),$I35&gt;0),MIN($I35/$H35,$I35-SUM($K35:L35)),0)</f>
        <v>0</v>
      </c>
      <c r="N35" s="53">
        <f>IF(AND(YEAR(N$4)&gt;YEAR($E35),$I35&gt;0),MIN($I35/$H35,$I35-SUM($K35:M35)),0)</f>
        <v>0</v>
      </c>
      <c r="O35" s="53">
        <f>IF(AND(YEAR(O$4)&gt;YEAR($E35),$I35&gt;0),MIN($I35/$H35,$I35-SUM($K35:N35)),0)</f>
        <v>0</v>
      </c>
      <c r="P35" s="53">
        <f>IF(AND(YEAR(P$4)&gt;YEAR($E35),$I35&gt;0),MIN($I35/$H35,$I35-SUM($K35:O35)),0)</f>
        <v>0</v>
      </c>
      <c r="Q35" s="53">
        <f>IF(AND(YEAR(Q$4)&gt;YEAR($E35),$I35&gt;0),MIN($I35/$H35,$I35-SUM($K35:P35)),0)</f>
        <v>0</v>
      </c>
      <c r="R35" s="53">
        <f>IF(AND(YEAR(R$4)&gt;YEAR($E35),$I35&gt;0),MIN($I35/$H35,$I35-SUM($K35:Q35)),0)</f>
        <v>0</v>
      </c>
      <c r="S35" s="53">
        <f>IF(AND(YEAR(S$4)&gt;YEAR($E35),$I35&gt;0),MIN($I35/$H35,$I35-SUM($K35:R35)),0)</f>
        <v>0</v>
      </c>
      <c r="T35" s="53">
        <f>IF(AND(YEAR(T$4)&gt;YEAR($E35),$I35&gt;0),MIN($I35/$H35,$I35-SUM($K35:S35)),0)</f>
        <v>0</v>
      </c>
      <c r="U35" s="53">
        <f>IF(AND(YEAR(U$4)&gt;YEAR($E35),$I35&gt;0),MIN($I35/$H35,$I35-SUM($K35:T35)),0)</f>
        <v>0</v>
      </c>
      <c r="V35" s="53">
        <f>IF(AND(YEAR(V$4)&gt;YEAR($E35),$I35&gt;0),MIN($I35/$H35,$I35-SUM($K35:U35)),0)</f>
        <v>0</v>
      </c>
      <c r="W35" s="53">
        <f>IF(AND(YEAR(W$4)&gt;YEAR($E35),$I35&gt;0),MIN($I35/$H35,$I35-SUM($K35:V35)),0)</f>
        <v>33.335634018802452</v>
      </c>
      <c r="X35" s="53">
        <f>IF(AND(YEAR(X$4)&gt;YEAR($E35),$I35&gt;0),MIN($I35/$H35,$I35-SUM($K35:W35)),0)</f>
        <v>33.335634018802452</v>
      </c>
      <c r="Y35" s="53">
        <f>IF(AND(YEAR(Y$4)&gt;YEAR($E35),$I35&gt;0),MIN($I35/$H35,$I35-SUM($K35:X35)),0)</f>
        <v>33.335634018802452</v>
      </c>
      <c r="Z35" s="53">
        <f>IF(AND(YEAR(Z$4)&gt;YEAR($E35),$I35&gt;0),MIN($I35/$H35,$I35-SUM($K35:Y35)),0)</f>
        <v>33.335634018802452</v>
      </c>
      <c r="AA35" s="53">
        <f>IF(AND(YEAR(AA$4)&gt;YEAR($E35),$I35&gt;0),MIN($I35/$H35,$I35-SUM($K35:Z35)),0)</f>
        <v>33.335634018802452</v>
      </c>
      <c r="AB35" s="53">
        <f>IF(AND(YEAR(AB$4)&gt;YEAR($E35),$I35&gt;0),MIN($I35/$H35,$I35-SUM($K35:AA35)),0)</f>
        <v>33.335634018802452</v>
      </c>
      <c r="AC35" s="53">
        <f>IF(AND(YEAR(AC$4)&gt;YEAR($E35),$I35&gt;0),MIN($I35/$H35,$I35-SUM($K35:AB35)),0)</f>
        <v>33.335634018802452</v>
      </c>
      <c r="AD35" s="53">
        <f>IF(AND(YEAR(AD$4)&gt;YEAR($E35),$I35&gt;0),MIN($I35/$H35,$I35-SUM($K35:AC35)),0)</f>
        <v>33.335634018802452</v>
      </c>
      <c r="AE35" s="53">
        <f>IF(AND(YEAR(AE$4)&gt;YEAR($E35),$I35&gt;0),MIN($I35/$H35,$I35-SUM($K35:AD35)),0)</f>
        <v>33.335634018802452</v>
      </c>
      <c r="AF35" s="53">
        <f>IF(AND(YEAR(AF$4)&gt;YEAR($E35),$I35&gt;0),MIN($I35/$H35,$I35-SUM($K35:AE35)),0)</f>
        <v>33.335634018802452</v>
      </c>
      <c r="AG35" s="53">
        <f>IF(AND(YEAR(AG$4)&gt;YEAR($E35),$I35&gt;0),MIN($I35/$H35,$I35-SUM($K35:AF35)),0)</f>
        <v>33.335634018802452</v>
      </c>
      <c r="AH35" s="53">
        <f>IF(AND(YEAR(AH$4)&gt;YEAR($E35),$I35&gt;0),MIN($I35/$H35,$I35-SUM($K35:AG35)),0)</f>
        <v>33.335634018802452</v>
      </c>
      <c r="AI35" s="53">
        <f>IF(AND(YEAR(AI$4)&gt;YEAR($E35),$I35&gt;0),MIN($I35/$H35,$I35-SUM($K35:AH35)),0)</f>
        <v>33.335634018802452</v>
      </c>
      <c r="AJ35" s="53">
        <f>IF(AND(YEAR(AJ$4)&gt;YEAR($E35),$I35&gt;0),MIN($I35/$H35,$I35-SUM($K35:AI35)),0)</f>
        <v>33.335634018802452</v>
      </c>
      <c r="AK35" s="53">
        <f>IF(AND(YEAR(AK$4)&gt;YEAR($E35),$I35&gt;0),MIN($I35/$H35,$I35-SUM($K35:AJ35)),0)</f>
        <v>33.335634018802452</v>
      </c>
      <c r="AL35" s="53">
        <f>IF(AND(YEAR(AL$4)&gt;YEAR($E35),$I35&gt;0),MIN($I35/$H35,$I35-SUM($K35:AK35)),0)</f>
        <v>33.335634018802452</v>
      </c>
      <c r="AM35" s="53">
        <f>IF(AND(YEAR(AM$4)&gt;YEAR($E35),$I35&gt;0),MIN($I35/$H35,$I35-SUM($K35:AL35)),0)</f>
        <v>33.335634018802452</v>
      </c>
      <c r="AN35" s="53">
        <f>IF(AND(YEAR(AN$4)&gt;YEAR($E35),$I35&gt;0),MIN($I35/$H35,$I35-SUM($K35:AM35)),0)</f>
        <v>33.335634018802452</v>
      </c>
      <c r="AO35" s="53">
        <f>IF(AND(YEAR(AO$4)&gt;YEAR($E35),$I35&gt;0),MIN($I35/$H35,$I35-SUM($K35:AN35)),0)</f>
        <v>33.335634018802452</v>
      </c>
      <c r="AP35" s="53">
        <f>IF(AND(YEAR(AP$4)&gt;YEAR($E35),$I35&gt;0),MIN($I35/$H35,$I35-SUM($K35:AO35)),0)</f>
        <v>33.335634018802239</v>
      </c>
      <c r="AQ35" s="53">
        <f>IF(AND(YEAR(AQ$4)&gt;YEAR($E35),$I35&gt;0),MIN($I35/$H35,$I35-SUM($K35:AP35)),0)</f>
        <v>0</v>
      </c>
      <c r="AR35" s="53">
        <f>IF(AND(YEAR(AR$4)&gt;YEAR($E35),$I35&gt;0),MIN($I35/$H35,$I35-SUM($K35:AQ35)),0)</f>
        <v>0</v>
      </c>
      <c r="AS35" s="53">
        <f>IF(AND(YEAR(AS$4)&gt;YEAR($E35),$I35&gt;0),MIN($I35/$H35,$I35-SUM($K35:AR35)),0)</f>
        <v>0</v>
      </c>
      <c r="AT35" s="180">
        <f>IF(AND(YEAR(AT$4)&gt;YEAR($E35),$I35&gt;0),MIN($I35/$H35,$I35-SUM($K35:AS35)),0)</f>
        <v>0</v>
      </c>
      <c r="AU35" s="134">
        <f>IF(AND(YEAR(AU$4)&gt;YEAR($E35),$I35&gt;0),MIN($I35/$H35,$I35-SUM($K35:AT35)),0)</f>
        <v>0</v>
      </c>
      <c r="AV35" s="53">
        <f>IF(AND(YEAR(AV$4)&gt;YEAR($E35),$I35&gt;0),MIN($I35/$H35,$I35-SUM($K35:AU35)),0)</f>
        <v>0</v>
      </c>
      <c r="AW35" s="53">
        <f>IF(AND(YEAR(AW$4)&gt;YEAR($E35),$I35&gt;0),MIN($I35/$H35,$I35-SUM($K35:AV35)),0)</f>
        <v>0</v>
      </c>
      <c r="AX35" s="53">
        <f>IF(AND(YEAR(AX$4)&gt;YEAR($E35),$I35&gt;0),MIN($I35/$H35,$I35-SUM($K35:AW35)),0)</f>
        <v>0</v>
      </c>
      <c r="AY35" s="53">
        <f>IF(AND(YEAR(AY$4)&gt;YEAR($E35),$I35&gt;0),MIN($I35/$H35,$I35-SUM($K35:AX35)),0)</f>
        <v>0</v>
      </c>
      <c r="BA35" s="78" t="str">
        <f t="shared" ca="1" si="2"/>
        <v>Depreciation</v>
      </c>
      <c r="BB35" s="1" t="str">
        <f t="shared" si="3"/>
        <v>Accelerated post-vesting depreciation</v>
      </c>
    </row>
    <row r="36" spans="5:54">
      <c r="E36" s="59">
        <v>37711</v>
      </c>
      <c r="G36" t="str">
        <f t="shared" si="1"/>
        <v>£m 23/24 prices</v>
      </c>
      <c r="H36" s="34">
        <v>20</v>
      </c>
      <c r="I36" s="34">
        <v>618.32240625835777</v>
      </c>
      <c r="J36" t="s">
        <v>11</v>
      </c>
      <c r="L36" s="53">
        <f>IF(AND(YEAR(L$4)&gt;YEAR($E36),$I36&gt;0),MIN($I36/$H36,$I36-SUM($K36:K36)),0)</f>
        <v>0</v>
      </c>
      <c r="M36" s="53">
        <f>IF(AND(YEAR(M$4)&gt;YEAR($E36),$I36&gt;0),MIN($I36/$H36,$I36-SUM($K36:L36)),0)</f>
        <v>0</v>
      </c>
      <c r="N36" s="53">
        <f>IF(AND(YEAR(N$4)&gt;YEAR($E36),$I36&gt;0),MIN($I36/$H36,$I36-SUM($K36:M36)),0)</f>
        <v>0</v>
      </c>
      <c r="O36" s="53">
        <f>IF(AND(YEAR(O$4)&gt;YEAR($E36),$I36&gt;0),MIN($I36/$H36,$I36-SUM($K36:N36)),0)</f>
        <v>0</v>
      </c>
      <c r="P36" s="53">
        <f>IF(AND(YEAR(P$4)&gt;YEAR($E36),$I36&gt;0),MIN($I36/$H36,$I36-SUM($K36:O36)),0)</f>
        <v>0</v>
      </c>
      <c r="Q36" s="53">
        <f>IF(AND(YEAR(Q$4)&gt;YEAR($E36),$I36&gt;0),MIN($I36/$H36,$I36-SUM($K36:P36)),0)</f>
        <v>0</v>
      </c>
      <c r="R36" s="53">
        <f>IF(AND(YEAR(R$4)&gt;YEAR($E36),$I36&gt;0),MIN($I36/$H36,$I36-SUM($K36:Q36)),0)</f>
        <v>0</v>
      </c>
      <c r="S36" s="53">
        <f>IF(AND(YEAR(S$4)&gt;YEAR($E36),$I36&gt;0),MIN($I36/$H36,$I36-SUM($K36:R36)),0)</f>
        <v>0</v>
      </c>
      <c r="T36" s="53">
        <f>IF(AND(YEAR(T$4)&gt;YEAR($E36),$I36&gt;0),MIN($I36/$H36,$I36-SUM($K36:S36)),0)</f>
        <v>0</v>
      </c>
      <c r="U36" s="53">
        <f>IF(AND(YEAR(U$4)&gt;YEAR($E36),$I36&gt;0),MIN($I36/$H36,$I36-SUM($K36:T36)),0)</f>
        <v>0</v>
      </c>
      <c r="V36" s="53">
        <f>IF(AND(YEAR(V$4)&gt;YEAR($E36),$I36&gt;0),MIN($I36/$H36,$I36-SUM($K36:U36)),0)</f>
        <v>0</v>
      </c>
      <c r="W36" s="53">
        <f>IF(AND(YEAR(W$4)&gt;YEAR($E36),$I36&gt;0),MIN($I36/$H36,$I36-SUM($K36:V36)),0)</f>
        <v>0</v>
      </c>
      <c r="X36" s="53">
        <f>IF(AND(YEAR(X$4)&gt;YEAR($E36),$I36&gt;0),MIN($I36/$H36,$I36-SUM($K36:W36)),0)</f>
        <v>30.91612031291789</v>
      </c>
      <c r="Y36" s="53">
        <f>IF(AND(YEAR(Y$4)&gt;YEAR($E36),$I36&gt;0),MIN($I36/$H36,$I36-SUM($K36:X36)),0)</f>
        <v>30.91612031291789</v>
      </c>
      <c r="Z36" s="53">
        <f>IF(AND(YEAR(Z$4)&gt;YEAR($E36),$I36&gt;0),MIN($I36/$H36,$I36-SUM($K36:Y36)),0)</f>
        <v>30.91612031291789</v>
      </c>
      <c r="AA36" s="53">
        <f>IF(AND(YEAR(AA$4)&gt;YEAR($E36),$I36&gt;0),MIN($I36/$H36,$I36-SUM($K36:Z36)),0)</f>
        <v>30.91612031291789</v>
      </c>
      <c r="AB36" s="53">
        <f>IF(AND(YEAR(AB$4)&gt;YEAR($E36),$I36&gt;0),MIN($I36/$H36,$I36-SUM($K36:AA36)),0)</f>
        <v>30.91612031291789</v>
      </c>
      <c r="AC36" s="53">
        <f>IF(AND(YEAR(AC$4)&gt;YEAR($E36),$I36&gt;0),MIN($I36/$H36,$I36-SUM($K36:AB36)),0)</f>
        <v>30.91612031291789</v>
      </c>
      <c r="AD36" s="53">
        <f>IF(AND(YEAR(AD$4)&gt;YEAR($E36),$I36&gt;0),MIN($I36/$H36,$I36-SUM($K36:AC36)),0)</f>
        <v>30.91612031291789</v>
      </c>
      <c r="AE36" s="53">
        <f>IF(AND(YEAR(AE$4)&gt;YEAR($E36),$I36&gt;0),MIN($I36/$H36,$I36-SUM($K36:AD36)),0)</f>
        <v>30.91612031291789</v>
      </c>
      <c r="AF36" s="53">
        <f>IF(AND(YEAR(AF$4)&gt;YEAR($E36),$I36&gt;0),MIN($I36/$H36,$I36-SUM($K36:AE36)),0)</f>
        <v>30.91612031291789</v>
      </c>
      <c r="AG36" s="53">
        <f>IF(AND(YEAR(AG$4)&gt;YEAR($E36),$I36&gt;0),MIN($I36/$H36,$I36-SUM($K36:AF36)),0)</f>
        <v>30.91612031291789</v>
      </c>
      <c r="AH36" s="53">
        <f>IF(AND(YEAR(AH$4)&gt;YEAR($E36),$I36&gt;0),MIN($I36/$H36,$I36-SUM($K36:AG36)),0)</f>
        <v>30.91612031291789</v>
      </c>
      <c r="AI36" s="53">
        <f>IF(AND(YEAR(AI$4)&gt;YEAR($E36),$I36&gt;0),MIN($I36/$H36,$I36-SUM($K36:AH36)),0)</f>
        <v>30.91612031291789</v>
      </c>
      <c r="AJ36" s="53">
        <f>IF(AND(YEAR(AJ$4)&gt;YEAR($E36),$I36&gt;0),MIN($I36/$H36,$I36-SUM($K36:AI36)),0)</f>
        <v>30.91612031291789</v>
      </c>
      <c r="AK36" s="53">
        <f>IF(AND(YEAR(AK$4)&gt;YEAR($E36),$I36&gt;0),MIN($I36/$H36,$I36-SUM($K36:AJ36)),0)</f>
        <v>30.91612031291789</v>
      </c>
      <c r="AL36" s="53">
        <f>IF(AND(YEAR(AL$4)&gt;YEAR($E36),$I36&gt;0),MIN($I36/$H36,$I36-SUM($K36:AK36)),0)</f>
        <v>30.91612031291789</v>
      </c>
      <c r="AM36" s="53">
        <f>IF(AND(YEAR(AM$4)&gt;YEAR($E36),$I36&gt;0),MIN($I36/$H36,$I36-SUM($K36:AL36)),0)</f>
        <v>30.91612031291789</v>
      </c>
      <c r="AN36" s="53">
        <f>IF(AND(YEAR(AN$4)&gt;YEAR($E36),$I36&gt;0),MIN($I36/$H36,$I36-SUM($K36:AM36)),0)</f>
        <v>30.91612031291789</v>
      </c>
      <c r="AO36" s="53">
        <f>IF(AND(YEAR(AO$4)&gt;YEAR($E36),$I36&gt;0),MIN($I36/$H36,$I36-SUM($K36:AN36)),0)</f>
        <v>30.91612031291789</v>
      </c>
      <c r="AP36" s="53">
        <f>IF(AND(YEAR(AP$4)&gt;YEAR($E36),$I36&gt;0),MIN($I36/$H36,$I36-SUM($K36:AO36)),0)</f>
        <v>30.91612031291789</v>
      </c>
      <c r="AQ36" s="53">
        <f>IF(AND(YEAR(AQ$4)&gt;YEAR($E36),$I36&gt;0),MIN($I36/$H36,$I36-SUM($K36:AP36)),0)</f>
        <v>30.916120312917883</v>
      </c>
      <c r="AR36" s="53">
        <f>IF(AND(YEAR(AR$4)&gt;YEAR($E36),$I36&gt;0),MIN($I36/$H36,$I36-SUM($K36:AQ36)),0)</f>
        <v>0</v>
      </c>
      <c r="AS36" s="53">
        <f>IF(AND(YEAR(AS$4)&gt;YEAR($E36),$I36&gt;0),MIN($I36/$H36,$I36-SUM($K36:AR36)),0)</f>
        <v>0</v>
      </c>
      <c r="AT36" s="180">
        <f>IF(AND(YEAR(AT$4)&gt;YEAR($E36),$I36&gt;0),MIN($I36/$H36,$I36-SUM($K36:AS36)),0)</f>
        <v>0</v>
      </c>
      <c r="AU36" s="134">
        <f>IF(AND(YEAR(AU$4)&gt;YEAR($E36),$I36&gt;0),MIN($I36/$H36,$I36-SUM($K36:AT36)),0)</f>
        <v>0</v>
      </c>
      <c r="AV36" s="53">
        <f>IF(AND(YEAR(AV$4)&gt;YEAR($E36),$I36&gt;0),MIN($I36/$H36,$I36-SUM($K36:AU36)),0)</f>
        <v>0</v>
      </c>
      <c r="AW36" s="53">
        <f>IF(AND(YEAR(AW$4)&gt;YEAR($E36),$I36&gt;0),MIN($I36/$H36,$I36-SUM($K36:AV36)),0)</f>
        <v>0</v>
      </c>
      <c r="AX36" s="53">
        <f>IF(AND(YEAR(AX$4)&gt;YEAR($E36),$I36&gt;0),MIN($I36/$H36,$I36-SUM($K36:AW36)),0)</f>
        <v>0</v>
      </c>
      <c r="AY36" s="53">
        <f>IF(AND(YEAR(AY$4)&gt;YEAR($E36),$I36&gt;0),MIN($I36/$H36,$I36-SUM($K36:AX36)),0)</f>
        <v>0</v>
      </c>
      <c r="BA36" s="78" t="str">
        <f t="shared" ca="1" si="2"/>
        <v>Depreciation</v>
      </c>
      <c r="BB36" s="1" t="str">
        <f t="shared" si="3"/>
        <v>Accelerated post-vesting depreciation</v>
      </c>
    </row>
    <row r="37" spans="5:54">
      <c r="E37" s="59">
        <v>38077</v>
      </c>
      <c r="G37" t="str">
        <f t="shared" si="1"/>
        <v>£m 23/24 prices</v>
      </c>
      <c r="H37" s="34">
        <v>20</v>
      </c>
      <c r="I37" s="34">
        <v>525.46742063162674</v>
      </c>
      <c r="J37" t="s">
        <v>11</v>
      </c>
      <c r="L37" s="53">
        <f>IF(AND(YEAR(L$4)&gt;YEAR($E37),$I37&gt;0),MIN($I37/$H37,$I37-SUM($K37:K37)),0)</f>
        <v>0</v>
      </c>
      <c r="M37" s="53">
        <f>IF(AND(YEAR(M$4)&gt;YEAR($E37),$I37&gt;0),MIN($I37/$H37,$I37-SUM($K37:L37)),0)</f>
        <v>0</v>
      </c>
      <c r="N37" s="53">
        <f>IF(AND(YEAR(N$4)&gt;YEAR($E37),$I37&gt;0),MIN($I37/$H37,$I37-SUM($K37:M37)),0)</f>
        <v>0</v>
      </c>
      <c r="O37" s="53">
        <f>IF(AND(YEAR(O$4)&gt;YEAR($E37),$I37&gt;0),MIN($I37/$H37,$I37-SUM($K37:N37)),0)</f>
        <v>0</v>
      </c>
      <c r="P37" s="53">
        <f>IF(AND(YEAR(P$4)&gt;YEAR($E37),$I37&gt;0),MIN($I37/$H37,$I37-SUM($K37:O37)),0)</f>
        <v>0</v>
      </c>
      <c r="Q37" s="53">
        <f>IF(AND(YEAR(Q$4)&gt;YEAR($E37),$I37&gt;0),MIN($I37/$H37,$I37-SUM($K37:P37)),0)</f>
        <v>0</v>
      </c>
      <c r="R37" s="53">
        <f>IF(AND(YEAR(R$4)&gt;YEAR($E37),$I37&gt;0),MIN($I37/$H37,$I37-SUM($K37:Q37)),0)</f>
        <v>0</v>
      </c>
      <c r="S37" s="53">
        <f>IF(AND(YEAR(S$4)&gt;YEAR($E37),$I37&gt;0),MIN($I37/$H37,$I37-SUM($K37:R37)),0)</f>
        <v>0</v>
      </c>
      <c r="T37" s="53">
        <f>IF(AND(YEAR(T$4)&gt;YEAR($E37),$I37&gt;0),MIN($I37/$H37,$I37-SUM($K37:S37)),0)</f>
        <v>0</v>
      </c>
      <c r="U37" s="53">
        <f>IF(AND(YEAR(U$4)&gt;YEAR($E37),$I37&gt;0),MIN($I37/$H37,$I37-SUM($K37:T37)),0)</f>
        <v>0</v>
      </c>
      <c r="V37" s="53">
        <f>IF(AND(YEAR(V$4)&gt;YEAR($E37),$I37&gt;0),MIN($I37/$H37,$I37-SUM($K37:U37)),0)</f>
        <v>0</v>
      </c>
      <c r="W37" s="53">
        <f>IF(AND(YEAR(W$4)&gt;YEAR($E37),$I37&gt;0),MIN($I37/$H37,$I37-SUM($K37:V37)),0)</f>
        <v>0</v>
      </c>
      <c r="X37" s="53">
        <f>IF(AND(YEAR(X$4)&gt;YEAR($E37),$I37&gt;0),MIN($I37/$H37,$I37-SUM($K37:W37)),0)</f>
        <v>0</v>
      </c>
      <c r="Y37" s="53">
        <f>IF(AND(YEAR(Y$4)&gt;YEAR($E37),$I37&gt;0),MIN($I37/$H37,$I37-SUM($K37:X37)),0)</f>
        <v>26.273371031581338</v>
      </c>
      <c r="Z37" s="53">
        <f>IF(AND(YEAR(Z$4)&gt;YEAR($E37),$I37&gt;0),MIN($I37/$H37,$I37-SUM($K37:Y37)),0)</f>
        <v>26.273371031581338</v>
      </c>
      <c r="AA37" s="53">
        <f>IF(AND(YEAR(AA$4)&gt;YEAR($E37),$I37&gt;0),MIN($I37/$H37,$I37-SUM($K37:Z37)),0)</f>
        <v>26.273371031581338</v>
      </c>
      <c r="AB37" s="53">
        <f>IF(AND(YEAR(AB$4)&gt;YEAR($E37),$I37&gt;0),MIN($I37/$H37,$I37-SUM($K37:AA37)),0)</f>
        <v>26.273371031581338</v>
      </c>
      <c r="AC37" s="53">
        <f>IF(AND(YEAR(AC$4)&gt;YEAR($E37),$I37&gt;0),MIN($I37/$H37,$I37-SUM($K37:AB37)),0)</f>
        <v>26.273371031581338</v>
      </c>
      <c r="AD37" s="53">
        <f>IF(AND(YEAR(AD$4)&gt;YEAR($E37),$I37&gt;0),MIN($I37/$H37,$I37-SUM($K37:AC37)),0)</f>
        <v>26.273371031581338</v>
      </c>
      <c r="AE37" s="53">
        <f>IF(AND(YEAR(AE$4)&gt;YEAR($E37),$I37&gt;0),MIN($I37/$H37,$I37-SUM($K37:AD37)),0)</f>
        <v>26.273371031581338</v>
      </c>
      <c r="AF37" s="53">
        <f>IF(AND(YEAR(AF$4)&gt;YEAR($E37),$I37&gt;0),MIN($I37/$H37,$I37-SUM($K37:AE37)),0)</f>
        <v>26.273371031581338</v>
      </c>
      <c r="AG37" s="53">
        <f>IF(AND(YEAR(AG$4)&gt;YEAR($E37),$I37&gt;0),MIN($I37/$H37,$I37-SUM($K37:AF37)),0)</f>
        <v>26.273371031581338</v>
      </c>
      <c r="AH37" s="53">
        <f>IF(AND(YEAR(AH$4)&gt;YEAR($E37),$I37&gt;0),MIN($I37/$H37,$I37-SUM($K37:AG37)),0)</f>
        <v>26.273371031581338</v>
      </c>
      <c r="AI37" s="53">
        <f>IF(AND(YEAR(AI$4)&gt;YEAR($E37),$I37&gt;0),MIN($I37/$H37,$I37-SUM($K37:AH37)),0)</f>
        <v>26.273371031581338</v>
      </c>
      <c r="AJ37" s="53">
        <f>IF(AND(YEAR(AJ$4)&gt;YEAR($E37),$I37&gt;0),MIN($I37/$H37,$I37-SUM($K37:AI37)),0)</f>
        <v>26.273371031581338</v>
      </c>
      <c r="AK37" s="53">
        <f>IF(AND(YEAR(AK$4)&gt;YEAR($E37),$I37&gt;0),MIN($I37/$H37,$I37-SUM($K37:AJ37)),0)</f>
        <v>26.273371031581338</v>
      </c>
      <c r="AL37" s="53">
        <f>IF(AND(YEAR(AL$4)&gt;YEAR($E37),$I37&gt;0),MIN($I37/$H37,$I37-SUM($K37:AK37)),0)</f>
        <v>26.273371031581338</v>
      </c>
      <c r="AM37" s="53">
        <f>IF(AND(YEAR(AM$4)&gt;YEAR($E37),$I37&gt;0),MIN($I37/$H37,$I37-SUM($K37:AL37)),0)</f>
        <v>26.273371031581338</v>
      </c>
      <c r="AN37" s="53">
        <f>IF(AND(YEAR(AN$4)&gt;YEAR($E37),$I37&gt;0),MIN($I37/$H37,$I37-SUM($K37:AM37)),0)</f>
        <v>26.273371031581338</v>
      </c>
      <c r="AO37" s="53">
        <f>IF(AND(YEAR(AO$4)&gt;YEAR($E37),$I37&gt;0),MIN($I37/$H37,$I37-SUM($K37:AN37)),0)</f>
        <v>26.273371031581338</v>
      </c>
      <c r="AP37" s="53">
        <f>IF(AND(YEAR(AP$4)&gt;YEAR($E37),$I37&gt;0),MIN($I37/$H37,$I37-SUM($K37:AO37)),0)</f>
        <v>26.273371031581338</v>
      </c>
      <c r="AQ37" s="53">
        <f>IF(AND(YEAR(AQ$4)&gt;YEAR($E37),$I37&gt;0),MIN($I37/$H37,$I37-SUM($K37:AP37)),0)</f>
        <v>26.273371031581338</v>
      </c>
      <c r="AR37" s="53">
        <f>IF(AND(YEAR(AR$4)&gt;YEAR($E37),$I37&gt;0),MIN($I37/$H37,$I37-SUM($K37:AQ37)),0)</f>
        <v>26.273371031581178</v>
      </c>
      <c r="AS37" s="53">
        <f>IF(AND(YEAR(AS$4)&gt;YEAR($E37),$I37&gt;0),MIN($I37/$H37,$I37-SUM($K37:AR37)),0)</f>
        <v>0</v>
      </c>
      <c r="AT37" s="180">
        <f>IF(AND(YEAR(AT$4)&gt;YEAR($E37),$I37&gt;0),MIN($I37/$H37,$I37-SUM($K37:AS37)),0)</f>
        <v>0</v>
      </c>
      <c r="AU37" s="134">
        <f>IF(AND(YEAR(AU$4)&gt;YEAR($E37),$I37&gt;0),MIN($I37/$H37,$I37-SUM($K37:AT37)),0)</f>
        <v>0</v>
      </c>
      <c r="AV37" s="53">
        <f>IF(AND(YEAR(AV$4)&gt;YEAR($E37),$I37&gt;0),MIN($I37/$H37,$I37-SUM($K37:AU37)),0)</f>
        <v>0</v>
      </c>
      <c r="AW37" s="53">
        <f>IF(AND(YEAR(AW$4)&gt;YEAR($E37),$I37&gt;0),MIN($I37/$H37,$I37-SUM($K37:AV37)),0)</f>
        <v>0</v>
      </c>
      <c r="AX37" s="53">
        <f>IF(AND(YEAR(AX$4)&gt;YEAR($E37),$I37&gt;0),MIN($I37/$H37,$I37-SUM($K37:AW37)),0)</f>
        <v>0</v>
      </c>
      <c r="AY37" s="53">
        <f>IF(AND(YEAR(AY$4)&gt;YEAR($E37),$I37&gt;0),MIN($I37/$H37,$I37-SUM($K37:AX37)),0)</f>
        <v>0</v>
      </c>
      <c r="BA37" s="78" t="str">
        <f t="shared" ca="1" si="2"/>
        <v>Depreciation</v>
      </c>
      <c r="BB37" s="1" t="str">
        <f t="shared" si="3"/>
        <v>Accelerated post-vesting depreciation</v>
      </c>
    </row>
    <row r="38" spans="5:54">
      <c r="E38" s="59">
        <v>38442</v>
      </c>
      <c r="G38" t="str">
        <f t="shared" si="1"/>
        <v>£m 23/24 prices</v>
      </c>
      <c r="H38" s="34">
        <v>20</v>
      </c>
      <c r="I38" s="34">
        <v>691.05795074941307</v>
      </c>
      <c r="J38" t="s">
        <v>11</v>
      </c>
      <c r="L38" s="53">
        <f>IF(AND(YEAR(L$4)&gt;YEAR($E38),$I38&gt;0),MIN($I38/$H38,$I38-SUM($K38:K38)),0)</f>
        <v>0</v>
      </c>
      <c r="M38" s="53">
        <f>IF(AND(YEAR(M$4)&gt;YEAR($E38),$I38&gt;0),MIN($I38/$H38,$I38-SUM($K38:L38)),0)</f>
        <v>0</v>
      </c>
      <c r="N38" s="53">
        <f>IF(AND(YEAR(N$4)&gt;YEAR($E38),$I38&gt;0),MIN($I38/$H38,$I38-SUM($K38:M38)),0)</f>
        <v>0</v>
      </c>
      <c r="O38" s="53">
        <f>IF(AND(YEAR(O$4)&gt;YEAR($E38),$I38&gt;0),MIN($I38/$H38,$I38-SUM($K38:N38)),0)</f>
        <v>0</v>
      </c>
      <c r="P38" s="53">
        <f>IF(AND(YEAR(P$4)&gt;YEAR($E38),$I38&gt;0),MIN($I38/$H38,$I38-SUM($K38:O38)),0)</f>
        <v>0</v>
      </c>
      <c r="Q38" s="53">
        <f>IF(AND(YEAR(Q$4)&gt;YEAR($E38),$I38&gt;0),MIN($I38/$H38,$I38-SUM($K38:P38)),0)</f>
        <v>0</v>
      </c>
      <c r="R38" s="53">
        <f>IF(AND(YEAR(R$4)&gt;YEAR($E38),$I38&gt;0),MIN($I38/$H38,$I38-SUM($K38:Q38)),0)</f>
        <v>0</v>
      </c>
      <c r="S38" s="53">
        <f>IF(AND(YEAR(S$4)&gt;YEAR($E38),$I38&gt;0),MIN($I38/$H38,$I38-SUM($K38:R38)),0)</f>
        <v>0</v>
      </c>
      <c r="T38" s="53">
        <f>IF(AND(YEAR(T$4)&gt;YEAR($E38),$I38&gt;0),MIN($I38/$H38,$I38-SUM($K38:S38)),0)</f>
        <v>0</v>
      </c>
      <c r="U38" s="53">
        <f>IF(AND(YEAR(U$4)&gt;YEAR($E38),$I38&gt;0),MIN($I38/$H38,$I38-SUM($K38:T38)),0)</f>
        <v>0</v>
      </c>
      <c r="V38" s="53">
        <f>IF(AND(YEAR(V$4)&gt;YEAR($E38),$I38&gt;0),MIN($I38/$H38,$I38-SUM($K38:U38)),0)</f>
        <v>0</v>
      </c>
      <c r="W38" s="53">
        <f>IF(AND(YEAR(W$4)&gt;YEAR($E38),$I38&gt;0),MIN($I38/$H38,$I38-SUM($K38:V38)),0)</f>
        <v>0</v>
      </c>
      <c r="X38" s="53">
        <f>IF(AND(YEAR(X$4)&gt;YEAR($E38),$I38&gt;0),MIN($I38/$H38,$I38-SUM($K38:W38)),0)</f>
        <v>0</v>
      </c>
      <c r="Y38" s="53">
        <f>IF(AND(YEAR(Y$4)&gt;YEAR($E38),$I38&gt;0),MIN($I38/$H38,$I38-SUM($K38:X38)),0)</f>
        <v>0</v>
      </c>
      <c r="Z38" s="53">
        <f>IF(AND(YEAR(Z$4)&gt;YEAR($E38),$I38&gt;0),MIN($I38/$H38,$I38-SUM($K38:Y38)),0)</f>
        <v>34.552897537470656</v>
      </c>
      <c r="AA38" s="53">
        <f>IF(AND(YEAR(AA$4)&gt;YEAR($E38),$I38&gt;0),MIN($I38/$H38,$I38-SUM($K38:Z38)),0)</f>
        <v>34.552897537470656</v>
      </c>
      <c r="AB38" s="53">
        <f>IF(AND(YEAR(AB$4)&gt;YEAR($E38),$I38&gt;0),MIN($I38/$H38,$I38-SUM($K38:AA38)),0)</f>
        <v>34.552897537470656</v>
      </c>
      <c r="AC38" s="53">
        <f>IF(AND(YEAR(AC$4)&gt;YEAR($E38),$I38&gt;0),MIN($I38/$H38,$I38-SUM($K38:AB38)),0)</f>
        <v>34.552897537470656</v>
      </c>
      <c r="AD38" s="53">
        <f>IF(AND(YEAR(AD$4)&gt;YEAR($E38),$I38&gt;0),MIN($I38/$H38,$I38-SUM($K38:AC38)),0)</f>
        <v>34.552897537470656</v>
      </c>
      <c r="AE38" s="53">
        <f>IF(AND(YEAR(AE$4)&gt;YEAR($E38),$I38&gt;0),MIN($I38/$H38,$I38-SUM($K38:AD38)),0)</f>
        <v>34.552897537470656</v>
      </c>
      <c r="AF38" s="53">
        <f>IF(AND(YEAR(AF$4)&gt;YEAR($E38),$I38&gt;0),MIN($I38/$H38,$I38-SUM($K38:AE38)),0)</f>
        <v>34.552897537470656</v>
      </c>
      <c r="AG38" s="53">
        <f>IF(AND(YEAR(AG$4)&gt;YEAR($E38),$I38&gt;0),MIN($I38/$H38,$I38-SUM($K38:AF38)),0)</f>
        <v>34.552897537470656</v>
      </c>
      <c r="AH38" s="53">
        <f>IF(AND(YEAR(AH$4)&gt;YEAR($E38),$I38&gt;0),MIN($I38/$H38,$I38-SUM($K38:AG38)),0)</f>
        <v>34.552897537470656</v>
      </c>
      <c r="AI38" s="53">
        <f>IF(AND(YEAR(AI$4)&gt;YEAR($E38),$I38&gt;0),MIN($I38/$H38,$I38-SUM($K38:AH38)),0)</f>
        <v>34.552897537470656</v>
      </c>
      <c r="AJ38" s="53">
        <f>IF(AND(YEAR(AJ$4)&gt;YEAR($E38),$I38&gt;0),MIN($I38/$H38,$I38-SUM($K38:AI38)),0)</f>
        <v>34.552897537470656</v>
      </c>
      <c r="AK38" s="53">
        <f>IF(AND(YEAR(AK$4)&gt;YEAR($E38),$I38&gt;0),MIN($I38/$H38,$I38-SUM($K38:AJ38)),0)</f>
        <v>34.552897537470656</v>
      </c>
      <c r="AL38" s="53">
        <f>IF(AND(YEAR(AL$4)&gt;YEAR($E38),$I38&gt;0),MIN($I38/$H38,$I38-SUM($K38:AK38)),0)</f>
        <v>34.552897537470656</v>
      </c>
      <c r="AM38" s="53">
        <f>IF(AND(YEAR(AM$4)&gt;YEAR($E38),$I38&gt;0),MIN($I38/$H38,$I38-SUM($K38:AL38)),0)</f>
        <v>34.552897537470656</v>
      </c>
      <c r="AN38" s="53">
        <f>IF(AND(YEAR(AN$4)&gt;YEAR($E38),$I38&gt;0),MIN($I38/$H38,$I38-SUM($K38:AM38)),0)</f>
        <v>34.552897537470656</v>
      </c>
      <c r="AO38" s="53">
        <f>IF(AND(YEAR(AO$4)&gt;YEAR($E38),$I38&gt;0),MIN($I38/$H38,$I38-SUM($K38:AN38)),0)</f>
        <v>34.552897537470656</v>
      </c>
      <c r="AP38" s="53">
        <f>IF(AND(YEAR(AP$4)&gt;YEAR($E38),$I38&gt;0),MIN($I38/$H38,$I38-SUM($K38:AO38)),0)</f>
        <v>34.552897537470656</v>
      </c>
      <c r="AQ38" s="53">
        <f>IF(AND(YEAR(AQ$4)&gt;YEAR($E38),$I38&gt;0),MIN($I38/$H38,$I38-SUM($K38:AP38)),0)</f>
        <v>34.552897537470656</v>
      </c>
      <c r="AR38" s="53">
        <f>IF(AND(YEAR(AR$4)&gt;YEAR($E38),$I38&gt;0),MIN($I38/$H38,$I38-SUM($K38:AQ38)),0)</f>
        <v>34.552897537470656</v>
      </c>
      <c r="AS38" s="53">
        <f>IF(AND(YEAR(AS$4)&gt;YEAR($E38),$I38&gt;0),MIN($I38/$H38,$I38-SUM($K38:AR38)),0)</f>
        <v>34.552897537470585</v>
      </c>
      <c r="AT38" s="180">
        <f>IF(AND(YEAR(AT$4)&gt;YEAR($E38),$I38&gt;0),MIN($I38/$H38,$I38-SUM($K38:AS38)),0)</f>
        <v>0</v>
      </c>
      <c r="AU38" s="134">
        <f>IF(AND(YEAR(AU$4)&gt;YEAR($E38),$I38&gt;0),MIN($I38/$H38,$I38-SUM($K38:AT38)),0)</f>
        <v>0</v>
      </c>
      <c r="AV38" s="53">
        <f>IF(AND(YEAR(AV$4)&gt;YEAR($E38),$I38&gt;0),MIN($I38/$H38,$I38-SUM($K38:AU38)),0)</f>
        <v>0</v>
      </c>
      <c r="AW38" s="53">
        <f>IF(AND(YEAR(AW$4)&gt;YEAR($E38),$I38&gt;0),MIN($I38/$H38,$I38-SUM($K38:AV38)),0)</f>
        <v>0</v>
      </c>
      <c r="AX38" s="53">
        <f>IF(AND(YEAR(AX$4)&gt;YEAR($E38),$I38&gt;0),MIN($I38/$H38,$I38-SUM($K38:AW38)),0)</f>
        <v>0</v>
      </c>
      <c r="AY38" s="53">
        <f>IF(AND(YEAR(AY$4)&gt;YEAR($E38),$I38&gt;0),MIN($I38/$H38,$I38-SUM($K38:AX38)),0)</f>
        <v>0</v>
      </c>
      <c r="BA38" s="78" t="str">
        <f t="shared" ca="1" si="2"/>
        <v>Depreciation</v>
      </c>
      <c r="BB38" s="1" t="str">
        <f t="shared" si="3"/>
        <v>Accelerated post-vesting depreciation</v>
      </c>
    </row>
    <row r="39" spans="5:54">
      <c r="E39" s="59">
        <v>38807</v>
      </c>
      <c r="G39" t="str">
        <f t="shared" si="1"/>
        <v>£m 23/24 prices</v>
      </c>
      <c r="H39" s="34">
        <v>20</v>
      </c>
      <c r="I39" s="34">
        <v>949.06114896232634</v>
      </c>
      <c r="J39" t="s">
        <v>11</v>
      </c>
      <c r="L39" s="53">
        <f>IF(AND(YEAR(L$4)&gt;YEAR($E39),$I39&gt;0),MIN($I39/$H39,$I39-SUM($K39:K39)),0)</f>
        <v>0</v>
      </c>
      <c r="M39" s="53">
        <f>IF(AND(YEAR(M$4)&gt;YEAR($E39),$I39&gt;0),MIN($I39/$H39,$I39-SUM($K39:L39)),0)</f>
        <v>0</v>
      </c>
      <c r="N39" s="53">
        <f>IF(AND(YEAR(N$4)&gt;YEAR($E39),$I39&gt;0),MIN($I39/$H39,$I39-SUM($K39:M39)),0)</f>
        <v>0</v>
      </c>
      <c r="O39" s="53">
        <f>IF(AND(YEAR(O$4)&gt;YEAR($E39),$I39&gt;0),MIN($I39/$H39,$I39-SUM($K39:N39)),0)</f>
        <v>0</v>
      </c>
      <c r="P39" s="53">
        <f>IF(AND(YEAR(P$4)&gt;YEAR($E39),$I39&gt;0),MIN($I39/$H39,$I39-SUM($K39:O39)),0)</f>
        <v>0</v>
      </c>
      <c r="Q39" s="53">
        <f>IF(AND(YEAR(Q$4)&gt;YEAR($E39),$I39&gt;0),MIN($I39/$H39,$I39-SUM($K39:P39)),0)</f>
        <v>0</v>
      </c>
      <c r="R39" s="53">
        <f>IF(AND(YEAR(R$4)&gt;YEAR($E39),$I39&gt;0),MIN($I39/$H39,$I39-SUM($K39:Q39)),0)</f>
        <v>0</v>
      </c>
      <c r="S39" s="53">
        <f>IF(AND(YEAR(S$4)&gt;YEAR($E39),$I39&gt;0),MIN($I39/$H39,$I39-SUM($K39:R39)),0)</f>
        <v>0</v>
      </c>
      <c r="T39" s="53">
        <f>IF(AND(YEAR(T$4)&gt;YEAR($E39),$I39&gt;0),MIN($I39/$H39,$I39-SUM($K39:S39)),0)</f>
        <v>0</v>
      </c>
      <c r="U39" s="53">
        <f>IF(AND(YEAR(U$4)&gt;YEAR($E39),$I39&gt;0),MIN($I39/$H39,$I39-SUM($K39:T39)),0)</f>
        <v>0</v>
      </c>
      <c r="V39" s="53">
        <f>IF(AND(YEAR(V$4)&gt;YEAR($E39),$I39&gt;0),MIN($I39/$H39,$I39-SUM($K39:U39)),0)</f>
        <v>0</v>
      </c>
      <c r="W39" s="53">
        <f>IF(AND(YEAR(W$4)&gt;YEAR($E39),$I39&gt;0),MIN($I39/$H39,$I39-SUM($K39:V39)),0)</f>
        <v>0</v>
      </c>
      <c r="X39" s="53">
        <f>IF(AND(YEAR(X$4)&gt;YEAR($E39),$I39&gt;0),MIN($I39/$H39,$I39-SUM($K39:W39)),0)</f>
        <v>0</v>
      </c>
      <c r="Y39" s="53">
        <f>IF(AND(YEAR(Y$4)&gt;YEAR($E39),$I39&gt;0),MIN($I39/$H39,$I39-SUM($K39:X39)),0)</f>
        <v>0</v>
      </c>
      <c r="Z39" s="53">
        <f>IF(AND(YEAR(Z$4)&gt;YEAR($E39),$I39&gt;0),MIN($I39/$H39,$I39-SUM($K39:Y39)),0)</f>
        <v>0</v>
      </c>
      <c r="AA39" s="53">
        <f>IF(AND(YEAR(AA$4)&gt;YEAR($E39),$I39&gt;0),MIN($I39/$H39,$I39-SUM($K39:Z39)),0)</f>
        <v>47.453057448116319</v>
      </c>
      <c r="AB39" s="53">
        <f>IF(AND(YEAR(AB$4)&gt;YEAR($E39),$I39&gt;0),MIN($I39/$H39,$I39-SUM($K39:AA39)),0)</f>
        <v>47.453057448116319</v>
      </c>
      <c r="AC39" s="53">
        <f>IF(AND(YEAR(AC$4)&gt;YEAR($E39),$I39&gt;0),MIN($I39/$H39,$I39-SUM($K39:AB39)),0)</f>
        <v>47.453057448116319</v>
      </c>
      <c r="AD39" s="53">
        <f>IF(AND(YEAR(AD$4)&gt;YEAR($E39),$I39&gt;0),MIN($I39/$H39,$I39-SUM($K39:AC39)),0)</f>
        <v>47.453057448116319</v>
      </c>
      <c r="AE39" s="53">
        <f>IF(AND(YEAR(AE$4)&gt;YEAR($E39),$I39&gt;0),MIN($I39/$H39,$I39-SUM($K39:AD39)),0)</f>
        <v>47.453057448116319</v>
      </c>
      <c r="AF39" s="53">
        <f>IF(AND(YEAR(AF$4)&gt;YEAR($E39),$I39&gt;0),MIN($I39/$H39,$I39-SUM($K39:AE39)),0)</f>
        <v>47.453057448116319</v>
      </c>
      <c r="AG39" s="53">
        <f>IF(AND(YEAR(AG$4)&gt;YEAR($E39),$I39&gt;0),MIN($I39/$H39,$I39-SUM($K39:AF39)),0)</f>
        <v>47.453057448116319</v>
      </c>
      <c r="AH39" s="53">
        <f>IF(AND(YEAR(AH$4)&gt;YEAR($E39),$I39&gt;0),MIN($I39/$H39,$I39-SUM($K39:AG39)),0)</f>
        <v>47.453057448116319</v>
      </c>
      <c r="AI39" s="53">
        <f>IF(AND(YEAR(AI$4)&gt;YEAR($E39),$I39&gt;0),MIN($I39/$H39,$I39-SUM($K39:AH39)),0)</f>
        <v>47.453057448116319</v>
      </c>
      <c r="AJ39" s="53">
        <f>IF(AND(YEAR(AJ$4)&gt;YEAR($E39),$I39&gt;0),MIN($I39/$H39,$I39-SUM($K39:AI39)),0)</f>
        <v>47.453057448116319</v>
      </c>
      <c r="AK39" s="53">
        <f>IF(AND(YEAR(AK$4)&gt;YEAR($E39),$I39&gt;0),MIN($I39/$H39,$I39-SUM($K39:AJ39)),0)</f>
        <v>47.453057448116319</v>
      </c>
      <c r="AL39" s="53">
        <f>IF(AND(YEAR(AL$4)&gt;YEAR($E39),$I39&gt;0),MIN($I39/$H39,$I39-SUM($K39:AK39)),0)</f>
        <v>47.453057448116319</v>
      </c>
      <c r="AM39" s="53">
        <f>IF(AND(YEAR(AM$4)&gt;YEAR($E39),$I39&gt;0),MIN($I39/$H39,$I39-SUM($K39:AL39)),0)</f>
        <v>47.453057448116319</v>
      </c>
      <c r="AN39" s="53">
        <f>IF(AND(YEAR(AN$4)&gt;YEAR($E39),$I39&gt;0),MIN($I39/$H39,$I39-SUM($K39:AM39)),0)</f>
        <v>47.453057448116319</v>
      </c>
      <c r="AO39" s="53">
        <f>IF(AND(YEAR(AO$4)&gt;YEAR($E39),$I39&gt;0),MIN($I39/$H39,$I39-SUM($K39:AN39)),0)</f>
        <v>47.453057448116319</v>
      </c>
      <c r="AP39" s="53">
        <f>IF(AND(YEAR(AP$4)&gt;YEAR($E39),$I39&gt;0),MIN($I39/$H39,$I39-SUM($K39:AO39)),0)</f>
        <v>47.453057448116319</v>
      </c>
      <c r="AQ39" s="53">
        <f>IF(AND(YEAR(AQ$4)&gt;YEAR($E39),$I39&gt;0),MIN($I39/$H39,$I39-SUM($K39:AP39)),0)</f>
        <v>47.453057448116319</v>
      </c>
      <c r="AR39" s="53">
        <f>IF(AND(YEAR(AR$4)&gt;YEAR($E39),$I39&gt;0),MIN($I39/$H39,$I39-SUM($K39:AQ39)),0)</f>
        <v>47.453057448116319</v>
      </c>
      <c r="AS39" s="53">
        <f>IF(AND(YEAR(AS$4)&gt;YEAR($E39),$I39&gt;0),MIN($I39/$H39,$I39-SUM($K39:AR39)),0)</f>
        <v>47.453057448116319</v>
      </c>
      <c r="AT39" s="180">
        <f>IF(AND(YEAR(AT$4)&gt;YEAR($E39),$I39&gt;0),MIN($I39/$H39,$I39-SUM($K39:AS39)),0)</f>
        <v>47.453057448116319</v>
      </c>
      <c r="AU39" s="134">
        <f>IF(AND(YEAR(AU$4)&gt;YEAR($E39),$I39&gt;0),MIN($I39/$H39,$I39-SUM($K39:AT39)),0)</f>
        <v>2.2737367544323206E-13</v>
      </c>
      <c r="AV39" s="53">
        <f>IF(AND(YEAR(AV$4)&gt;YEAR($E39),$I39&gt;0),MIN($I39/$H39,$I39-SUM($K39:AU39)),0)</f>
        <v>0</v>
      </c>
      <c r="AW39" s="53">
        <f>IF(AND(YEAR(AW$4)&gt;YEAR($E39),$I39&gt;0),MIN($I39/$H39,$I39-SUM($K39:AV39)),0)</f>
        <v>0</v>
      </c>
      <c r="AX39" s="53">
        <f>IF(AND(YEAR(AX$4)&gt;YEAR($E39),$I39&gt;0),MIN($I39/$H39,$I39-SUM($K39:AW39)),0)</f>
        <v>0</v>
      </c>
      <c r="AY39" s="53">
        <f>IF(AND(YEAR(AY$4)&gt;YEAR($E39),$I39&gt;0),MIN($I39/$H39,$I39-SUM($K39:AX39)),0)</f>
        <v>0</v>
      </c>
      <c r="AZ39" s="94"/>
      <c r="BA39" s="78" t="str">
        <f t="shared" ca="1" si="2"/>
        <v>Depreciation</v>
      </c>
      <c r="BB39" s="1" t="str">
        <f t="shared" si="3"/>
        <v>Accelerated post-vesting depreciation</v>
      </c>
    </row>
    <row r="40" spans="5:54">
      <c r="E40" s="59">
        <v>39172</v>
      </c>
      <c r="G40" t="str">
        <f t="shared" si="1"/>
        <v>£m 23/24 prices</v>
      </c>
      <c r="H40" s="34">
        <v>20</v>
      </c>
      <c r="I40" s="34">
        <v>910.28705943876037</v>
      </c>
      <c r="J40" t="s">
        <v>11</v>
      </c>
      <c r="L40" s="53">
        <f>IF(AND(YEAR(L$4)&gt;YEAR($E40),$I40&gt;0),MIN($I40/$H40,$I40-SUM($K40:K40)),0)</f>
        <v>0</v>
      </c>
      <c r="M40" s="53">
        <f>IF(AND(YEAR(M$4)&gt;YEAR($E40),$I40&gt;0),MIN($I40/$H40,$I40-SUM($K40:L40)),0)</f>
        <v>0</v>
      </c>
      <c r="N40" s="53">
        <f>IF(AND(YEAR(N$4)&gt;YEAR($E40),$I40&gt;0),MIN($I40/$H40,$I40-SUM($K40:M40)),0)</f>
        <v>0</v>
      </c>
      <c r="O40" s="53">
        <f>IF(AND(YEAR(O$4)&gt;YEAR($E40),$I40&gt;0),MIN($I40/$H40,$I40-SUM($K40:N40)),0)</f>
        <v>0</v>
      </c>
      <c r="P40" s="53">
        <f>IF(AND(YEAR(P$4)&gt;YEAR($E40),$I40&gt;0),MIN($I40/$H40,$I40-SUM($K40:O40)),0)</f>
        <v>0</v>
      </c>
      <c r="Q40" s="53">
        <f>IF(AND(YEAR(Q$4)&gt;YEAR($E40),$I40&gt;0),MIN($I40/$H40,$I40-SUM($K40:P40)),0)</f>
        <v>0</v>
      </c>
      <c r="R40" s="53">
        <f>IF(AND(YEAR(R$4)&gt;YEAR($E40),$I40&gt;0),MIN($I40/$H40,$I40-SUM($K40:Q40)),0)</f>
        <v>0</v>
      </c>
      <c r="S40" s="53">
        <f>IF(AND(YEAR(S$4)&gt;YEAR($E40),$I40&gt;0),MIN($I40/$H40,$I40-SUM($K40:R40)),0)</f>
        <v>0</v>
      </c>
      <c r="T40" s="53">
        <f>IF(AND(YEAR(T$4)&gt;YEAR($E40),$I40&gt;0),MIN($I40/$H40,$I40-SUM($K40:S40)),0)</f>
        <v>0</v>
      </c>
      <c r="U40" s="53">
        <f>IF(AND(YEAR(U$4)&gt;YEAR($E40),$I40&gt;0),MIN($I40/$H40,$I40-SUM($K40:T40)),0)</f>
        <v>0</v>
      </c>
      <c r="V40" s="53">
        <f>IF(AND(YEAR(V$4)&gt;YEAR($E40),$I40&gt;0),MIN($I40/$H40,$I40-SUM($K40:U40)),0)</f>
        <v>0</v>
      </c>
      <c r="W40" s="53">
        <f>IF(AND(YEAR(W$4)&gt;YEAR($E40),$I40&gt;0),MIN($I40/$H40,$I40-SUM($K40:V40)),0)</f>
        <v>0</v>
      </c>
      <c r="X40" s="53">
        <f>IF(AND(YEAR(X$4)&gt;YEAR($E40),$I40&gt;0),MIN($I40/$H40,$I40-SUM($K40:W40)),0)</f>
        <v>0</v>
      </c>
      <c r="Y40" s="53">
        <f>IF(AND(YEAR(Y$4)&gt;YEAR($E40),$I40&gt;0),MIN($I40/$H40,$I40-SUM($K40:X40)),0)</f>
        <v>0</v>
      </c>
      <c r="Z40" s="53">
        <f>IF(AND(YEAR(Z$4)&gt;YEAR($E40),$I40&gt;0),MIN($I40/$H40,$I40-SUM($K40:Y40)),0)</f>
        <v>0</v>
      </c>
      <c r="AA40" s="53">
        <f>IF(AND(YEAR(AA$4)&gt;YEAR($E40),$I40&gt;0),MIN($I40/$H40,$I40-SUM($K40:Z40)),0)</f>
        <v>0</v>
      </c>
      <c r="AB40" s="53">
        <f>IF(AND(YEAR(AB$4)&gt;YEAR($E40),$I40&gt;0),MIN($I40/$H40,$I40-SUM($K40:AA40)),0)</f>
        <v>45.514352971938017</v>
      </c>
      <c r="AC40" s="53">
        <f>IF(AND(YEAR(AC$4)&gt;YEAR($E40),$I40&gt;0),MIN($I40/$H40,$I40-SUM($K40:AB40)),0)</f>
        <v>45.514352971938017</v>
      </c>
      <c r="AD40" s="53">
        <f>IF(AND(YEAR(AD$4)&gt;YEAR($E40),$I40&gt;0),MIN($I40/$H40,$I40-SUM($K40:AC40)),0)</f>
        <v>45.514352971938017</v>
      </c>
      <c r="AE40" s="53">
        <f>IF(AND(YEAR(AE$4)&gt;YEAR($E40),$I40&gt;0),MIN($I40/$H40,$I40-SUM($K40:AD40)),0)</f>
        <v>45.514352971938017</v>
      </c>
      <c r="AF40" s="53">
        <f>IF(AND(YEAR(AF$4)&gt;YEAR($E40),$I40&gt;0),MIN($I40/$H40,$I40-SUM($K40:AE40)),0)</f>
        <v>45.514352971938017</v>
      </c>
      <c r="AG40" s="53">
        <f>IF(AND(YEAR(AG$4)&gt;YEAR($E40),$I40&gt;0),MIN($I40/$H40,$I40-SUM($K40:AF40)),0)</f>
        <v>45.514352971938017</v>
      </c>
      <c r="AH40" s="53">
        <f>IF(AND(YEAR(AH$4)&gt;YEAR($E40),$I40&gt;0),MIN($I40/$H40,$I40-SUM($K40:AG40)),0)</f>
        <v>45.514352971938017</v>
      </c>
      <c r="AI40" s="53">
        <f>IF(AND(YEAR(AI$4)&gt;YEAR($E40),$I40&gt;0),MIN($I40/$H40,$I40-SUM($K40:AH40)),0)</f>
        <v>45.514352971938017</v>
      </c>
      <c r="AJ40" s="53">
        <f>IF(AND(YEAR(AJ$4)&gt;YEAR($E40),$I40&gt;0),MIN($I40/$H40,$I40-SUM($K40:AI40)),0)</f>
        <v>45.514352971938017</v>
      </c>
      <c r="AK40" s="53">
        <f>IF(AND(YEAR(AK$4)&gt;YEAR($E40),$I40&gt;0),MIN($I40/$H40,$I40-SUM($K40:AJ40)),0)</f>
        <v>45.514352971938017</v>
      </c>
      <c r="AL40" s="53">
        <f>IF(AND(YEAR(AL$4)&gt;YEAR($E40),$I40&gt;0),MIN($I40/$H40,$I40-SUM($K40:AK40)),0)</f>
        <v>45.514352971938017</v>
      </c>
      <c r="AM40" s="53">
        <f>IF(AND(YEAR(AM$4)&gt;YEAR($E40),$I40&gt;0),MIN($I40/$H40,$I40-SUM($K40:AL40)),0)</f>
        <v>45.514352971938017</v>
      </c>
      <c r="AN40" s="53">
        <f>IF(AND(YEAR(AN$4)&gt;YEAR($E40),$I40&gt;0),MIN($I40/$H40,$I40-SUM($K40:AM40)),0)</f>
        <v>45.514352971938017</v>
      </c>
      <c r="AO40" s="53">
        <f>IF(AND(YEAR(AO$4)&gt;YEAR($E40),$I40&gt;0),MIN($I40/$H40,$I40-SUM($K40:AN40)),0)</f>
        <v>45.514352971938017</v>
      </c>
      <c r="AP40" s="53">
        <f>IF(AND(YEAR(AP$4)&gt;YEAR($E40),$I40&gt;0),MIN($I40/$H40,$I40-SUM($K40:AO40)),0)</f>
        <v>45.514352971938017</v>
      </c>
      <c r="AQ40" s="53">
        <f>IF(AND(YEAR(AQ$4)&gt;YEAR($E40),$I40&gt;0),MIN($I40/$H40,$I40-SUM($K40:AP40)),0)</f>
        <v>45.514352971938017</v>
      </c>
      <c r="AR40" s="53">
        <f>IF(AND(YEAR(AR$4)&gt;YEAR($E40),$I40&gt;0),MIN($I40/$H40,$I40-SUM($K40:AQ40)),0)</f>
        <v>45.514352971938017</v>
      </c>
      <c r="AS40" s="53">
        <f>IF(AND(YEAR(AS$4)&gt;YEAR($E40),$I40&gt;0),MIN($I40/$H40,$I40-SUM($K40:AR40)),0)</f>
        <v>45.514352971938017</v>
      </c>
      <c r="AT40" s="180">
        <f>IF(AND(YEAR(AT$4)&gt;YEAR($E40),$I40&gt;0),MIN($I40/$H40,$I40-SUM($K40:AS40)),0)</f>
        <v>45.514352971938017</v>
      </c>
      <c r="AU40" s="134">
        <f>IF(AND(YEAR(AU$4)&gt;YEAR($E40),$I40&gt;0),MIN($I40/$H40,$I40-SUM($K40:AT40)),0)</f>
        <v>45.514352971938017</v>
      </c>
      <c r="AV40" s="53">
        <f>IF(AND(YEAR(AV$4)&gt;YEAR($E40),$I40&gt;0),MIN($I40/$H40,$I40-SUM($K40:AU40)),0)</f>
        <v>0</v>
      </c>
      <c r="AW40" s="53">
        <f>IF(AND(YEAR(AW$4)&gt;YEAR($E40),$I40&gt;0),MIN($I40/$H40,$I40-SUM($K40:AV40)),0)</f>
        <v>0</v>
      </c>
      <c r="AX40" s="53">
        <f>IF(AND(YEAR(AX$4)&gt;YEAR($E40),$I40&gt;0),MIN($I40/$H40,$I40-SUM($K40:AW40)),0)</f>
        <v>0</v>
      </c>
      <c r="AY40" s="53">
        <f>IF(AND(YEAR(AY$4)&gt;YEAR($E40),$I40&gt;0),MIN($I40/$H40,$I40-SUM($K40:AX40)),0)</f>
        <v>0</v>
      </c>
      <c r="BA40" s="78" t="str">
        <f t="shared" ca="1" si="2"/>
        <v>Depreciation</v>
      </c>
      <c r="BB40" s="1" t="str">
        <f t="shared" si="3"/>
        <v>Accelerated post-vesting depreciation</v>
      </c>
    </row>
    <row r="41" spans="5:54">
      <c r="E41" s="59">
        <v>39538</v>
      </c>
      <c r="G41" t="str">
        <f t="shared" si="1"/>
        <v>£m 23/24 prices</v>
      </c>
      <c r="H41" s="34">
        <v>20</v>
      </c>
      <c r="I41" s="34">
        <v>1138.2604050241007</v>
      </c>
      <c r="J41" t="s">
        <v>11</v>
      </c>
      <c r="L41" s="53">
        <f>IF(AND(YEAR(L$4)&gt;YEAR($E41),$I41&gt;0),MIN($I41/$H41,$I41-SUM($K41:K41)),0)</f>
        <v>0</v>
      </c>
      <c r="M41" s="53">
        <f>IF(AND(YEAR(M$4)&gt;YEAR($E41),$I41&gt;0),MIN($I41/$H41,$I41-SUM($K41:L41)),0)</f>
        <v>0</v>
      </c>
      <c r="N41" s="53">
        <f>IF(AND(YEAR(N$4)&gt;YEAR($E41),$I41&gt;0),MIN($I41/$H41,$I41-SUM($K41:M41)),0)</f>
        <v>0</v>
      </c>
      <c r="O41" s="53">
        <f>IF(AND(YEAR(O$4)&gt;YEAR($E41),$I41&gt;0),MIN($I41/$H41,$I41-SUM($K41:N41)),0)</f>
        <v>0</v>
      </c>
      <c r="P41" s="53">
        <f>IF(AND(YEAR(P$4)&gt;YEAR($E41),$I41&gt;0),MIN($I41/$H41,$I41-SUM($K41:O41)),0)</f>
        <v>0</v>
      </c>
      <c r="Q41" s="53">
        <f>IF(AND(YEAR(Q$4)&gt;YEAR($E41),$I41&gt;0),MIN($I41/$H41,$I41-SUM($K41:P41)),0)</f>
        <v>0</v>
      </c>
      <c r="R41" s="53">
        <f>IF(AND(YEAR(R$4)&gt;YEAR($E41),$I41&gt;0),MIN($I41/$H41,$I41-SUM($K41:Q41)),0)</f>
        <v>0</v>
      </c>
      <c r="S41" s="53">
        <f>IF(AND(YEAR(S$4)&gt;YEAR($E41),$I41&gt;0),MIN($I41/$H41,$I41-SUM($K41:R41)),0)</f>
        <v>0</v>
      </c>
      <c r="T41" s="53">
        <f>IF(AND(YEAR(T$4)&gt;YEAR($E41),$I41&gt;0),MIN($I41/$H41,$I41-SUM($K41:S41)),0)</f>
        <v>0</v>
      </c>
      <c r="U41" s="53">
        <f>IF(AND(YEAR(U$4)&gt;YEAR($E41),$I41&gt;0),MIN($I41/$H41,$I41-SUM($K41:T41)),0)</f>
        <v>0</v>
      </c>
      <c r="V41" s="53">
        <f>IF(AND(YEAR(V$4)&gt;YEAR($E41),$I41&gt;0),MIN($I41/$H41,$I41-SUM($K41:U41)),0)</f>
        <v>0</v>
      </c>
      <c r="W41" s="53">
        <f>IF(AND(YEAR(W$4)&gt;YEAR($E41),$I41&gt;0),MIN($I41/$H41,$I41-SUM($K41:V41)),0)</f>
        <v>0</v>
      </c>
      <c r="X41" s="53">
        <f>IF(AND(YEAR(X$4)&gt;YEAR($E41),$I41&gt;0),MIN($I41/$H41,$I41-SUM($K41:W41)),0)</f>
        <v>0</v>
      </c>
      <c r="Y41" s="53">
        <f>IF(AND(YEAR(Y$4)&gt;YEAR($E41),$I41&gt;0),MIN($I41/$H41,$I41-SUM($K41:X41)),0)</f>
        <v>0</v>
      </c>
      <c r="Z41" s="53">
        <f>IF(AND(YEAR(Z$4)&gt;YEAR($E41),$I41&gt;0),MIN($I41/$H41,$I41-SUM($K41:Y41)),0)</f>
        <v>0</v>
      </c>
      <c r="AA41" s="53">
        <f>IF(AND(YEAR(AA$4)&gt;YEAR($E41),$I41&gt;0),MIN($I41/$H41,$I41-SUM($K41:Z41)),0)</f>
        <v>0</v>
      </c>
      <c r="AB41" s="53">
        <f>IF(AND(YEAR(AB$4)&gt;YEAR($E41),$I41&gt;0),MIN($I41/$H41,$I41-SUM($K41:AA41)),0)</f>
        <v>0</v>
      </c>
      <c r="AC41" s="53">
        <f>IF(AND(YEAR(AC$4)&gt;YEAR($E41),$I41&gt;0),MIN($I41/$H41,$I41-SUM($K41:AB41)),0)</f>
        <v>56.913020251205033</v>
      </c>
      <c r="AD41" s="53">
        <f>IF(AND(YEAR(AD$4)&gt;YEAR($E41),$I41&gt;0),MIN($I41/$H41,$I41-SUM($K41:AC41)),0)</f>
        <v>56.913020251205033</v>
      </c>
      <c r="AE41" s="53">
        <f>IF(AND(YEAR(AE$4)&gt;YEAR($E41),$I41&gt;0),MIN($I41/$H41,$I41-SUM($K41:AD41)),0)</f>
        <v>56.913020251205033</v>
      </c>
      <c r="AF41" s="53">
        <f>IF(AND(YEAR(AF$4)&gt;YEAR($E41),$I41&gt;0),MIN($I41/$H41,$I41-SUM($K41:AE41)),0)</f>
        <v>56.913020251205033</v>
      </c>
      <c r="AG41" s="53">
        <f>IF(AND(YEAR(AG$4)&gt;YEAR($E41),$I41&gt;0),MIN($I41/$H41,$I41-SUM($K41:AF41)),0)</f>
        <v>56.913020251205033</v>
      </c>
      <c r="AH41" s="53">
        <f>IF(AND(YEAR(AH$4)&gt;YEAR($E41),$I41&gt;0),MIN($I41/$H41,$I41-SUM($K41:AG41)),0)</f>
        <v>56.913020251205033</v>
      </c>
      <c r="AI41" s="53">
        <f>IF(AND(YEAR(AI$4)&gt;YEAR($E41),$I41&gt;0),MIN($I41/$H41,$I41-SUM($K41:AH41)),0)</f>
        <v>56.913020251205033</v>
      </c>
      <c r="AJ41" s="53">
        <f>IF(AND(YEAR(AJ$4)&gt;YEAR($E41),$I41&gt;0),MIN($I41/$H41,$I41-SUM($K41:AI41)),0)</f>
        <v>56.913020251205033</v>
      </c>
      <c r="AK41" s="53">
        <f>IF(AND(YEAR(AK$4)&gt;YEAR($E41),$I41&gt;0),MIN($I41/$H41,$I41-SUM($K41:AJ41)),0)</f>
        <v>56.913020251205033</v>
      </c>
      <c r="AL41" s="53">
        <f>IF(AND(YEAR(AL$4)&gt;YEAR($E41),$I41&gt;0),MIN($I41/$H41,$I41-SUM($K41:AK41)),0)</f>
        <v>56.913020251205033</v>
      </c>
      <c r="AM41" s="53">
        <f>IF(AND(YEAR(AM$4)&gt;YEAR($E41),$I41&gt;0),MIN($I41/$H41,$I41-SUM($K41:AL41)),0)</f>
        <v>56.913020251205033</v>
      </c>
      <c r="AN41" s="53">
        <f>IF(AND(YEAR(AN$4)&gt;YEAR($E41),$I41&gt;0),MIN($I41/$H41,$I41-SUM($K41:AM41)),0)</f>
        <v>56.913020251205033</v>
      </c>
      <c r="AO41" s="53">
        <f>IF(AND(YEAR(AO$4)&gt;YEAR($E41),$I41&gt;0),MIN($I41/$H41,$I41-SUM($K41:AN41)),0)</f>
        <v>56.913020251205033</v>
      </c>
      <c r="AP41" s="53">
        <f>IF(AND(YEAR(AP$4)&gt;YEAR($E41),$I41&gt;0),MIN($I41/$H41,$I41-SUM($K41:AO41)),0)</f>
        <v>56.913020251205033</v>
      </c>
      <c r="AQ41" s="53">
        <f>IF(AND(YEAR(AQ$4)&gt;YEAR($E41),$I41&gt;0),MIN($I41/$H41,$I41-SUM($K41:AP41)),0)</f>
        <v>56.913020251205033</v>
      </c>
      <c r="AR41" s="53">
        <f>IF(AND(YEAR(AR$4)&gt;YEAR($E41),$I41&gt;0),MIN($I41/$H41,$I41-SUM($K41:AQ41)),0)</f>
        <v>56.913020251205033</v>
      </c>
      <c r="AS41" s="53">
        <f>IF(AND(YEAR(AS$4)&gt;YEAR($E41),$I41&gt;0),MIN($I41/$H41,$I41-SUM($K41:AR41)),0)</f>
        <v>56.913020251205033</v>
      </c>
      <c r="AT41" s="180">
        <f>IF(AND(YEAR(AT$4)&gt;YEAR($E41),$I41&gt;0),MIN($I41/$H41,$I41-SUM($K41:AS41)),0)</f>
        <v>56.913020251205033</v>
      </c>
      <c r="AU41" s="134">
        <f>IF(AND(YEAR(AU$4)&gt;YEAR($E41),$I41&gt;0),MIN($I41/$H41,$I41-SUM($K41:AT41)),0)</f>
        <v>56.913020251205033</v>
      </c>
      <c r="AV41" s="53">
        <f>IF(AND(YEAR(AV$4)&gt;YEAR($E41),$I41&gt;0),MIN($I41/$H41,$I41-SUM($K41:AU41)),0)</f>
        <v>56.913020251205033</v>
      </c>
      <c r="AW41" s="53">
        <f>IF(AND(YEAR(AW$4)&gt;YEAR($E41),$I41&gt;0),MIN($I41/$H41,$I41-SUM($K41:AV41)),0)</f>
        <v>0</v>
      </c>
      <c r="AX41" s="53">
        <f>IF(AND(YEAR(AX$4)&gt;YEAR($E41),$I41&gt;0),MIN($I41/$H41,$I41-SUM($K41:AW41)),0)</f>
        <v>0</v>
      </c>
      <c r="AY41" s="53">
        <f>IF(AND(YEAR(AY$4)&gt;YEAR($E41),$I41&gt;0),MIN($I41/$H41,$I41-SUM($K41:AX41)),0)</f>
        <v>0</v>
      </c>
      <c r="BA41" s="78" t="str">
        <f t="shared" ca="1" si="2"/>
        <v>Depreciation</v>
      </c>
      <c r="BB41" s="1" t="str">
        <f t="shared" si="3"/>
        <v>Accelerated post-vesting depreciation</v>
      </c>
    </row>
    <row r="42" spans="5:54">
      <c r="E42" s="59">
        <v>39903</v>
      </c>
      <c r="G42" t="str">
        <f t="shared" si="1"/>
        <v>£m 23/24 prices</v>
      </c>
      <c r="H42" s="34">
        <v>20</v>
      </c>
      <c r="I42" s="34">
        <v>1087.5118008039899</v>
      </c>
      <c r="J42" t="s">
        <v>11</v>
      </c>
      <c r="L42" s="53">
        <f>IF(AND(YEAR(L$4)&gt;YEAR($E42),$I42&gt;0),MIN($I42/$H42,$I42-SUM($K42:K42)),0)</f>
        <v>0</v>
      </c>
      <c r="M42" s="53">
        <f>IF(AND(YEAR(M$4)&gt;YEAR($E42),$I42&gt;0),MIN($I42/$H42,$I42-SUM($K42:L42)),0)</f>
        <v>0</v>
      </c>
      <c r="N42" s="53">
        <f>IF(AND(YEAR(N$4)&gt;YEAR($E42),$I42&gt;0),MIN($I42/$H42,$I42-SUM($K42:M42)),0)</f>
        <v>0</v>
      </c>
      <c r="O42" s="53">
        <f>IF(AND(YEAR(O$4)&gt;YEAR($E42),$I42&gt;0),MIN($I42/$H42,$I42-SUM($K42:N42)),0)</f>
        <v>0</v>
      </c>
      <c r="P42" s="53">
        <f>IF(AND(YEAR(P$4)&gt;YEAR($E42),$I42&gt;0),MIN($I42/$H42,$I42-SUM($K42:O42)),0)</f>
        <v>0</v>
      </c>
      <c r="Q42" s="53">
        <f>IF(AND(YEAR(Q$4)&gt;YEAR($E42),$I42&gt;0),MIN($I42/$H42,$I42-SUM($K42:P42)),0)</f>
        <v>0</v>
      </c>
      <c r="R42" s="53">
        <f>IF(AND(YEAR(R$4)&gt;YEAR($E42),$I42&gt;0),MIN($I42/$H42,$I42-SUM($K42:Q42)),0)</f>
        <v>0</v>
      </c>
      <c r="S42" s="53">
        <f>IF(AND(YEAR(S$4)&gt;YEAR($E42),$I42&gt;0),MIN($I42/$H42,$I42-SUM($K42:R42)),0)</f>
        <v>0</v>
      </c>
      <c r="T42" s="53">
        <f>IF(AND(YEAR(T$4)&gt;YEAR($E42),$I42&gt;0),MIN($I42/$H42,$I42-SUM($K42:S42)),0)</f>
        <v>0</v>
      </c>
      <c r="U42" s="53">
        <f>IF(AND(YEAR(U$4)&gt;YEAR($E42),$I42&gt;0),MIN($I42/$H42,$I42-SUM($K42:T42)),0)</f>
        <v>0</v>
      </c>
      <c r="V42" s="53">
        <f>IF(AND(YEAR(V$4)&gt;YEAR($E42),$I42&gt;0),MIN($I42/$H42,$I42-SUM($K42:U42)),0)</f>
        <v>0</v>
      </c>
      <c r="W42" s="53">
        <f>IF(AND(YEAR(W$4)&gt;YEAR($E42),$I42&gt;0),MIN($I42/$H42,$I42-SUM($K42:V42)),0)</f>
        <v>0</v>
      </c>
      <c r="X42" s="53">
        <f>IF(AND(YEAR(X$4)&gt;YEAR($E42),$I42&gt;0),MIN($I42/$H42,$I42-SUM($K42:W42)),0)</f>
        <v>0</v>
      </c>
      <c r="Y42" s="53">
        <f>IF(AND(YEAR(Y$4)&gt;YEAR($E42),$I42&gt;0),MIN($I42/$H42,$I42-SUM($K42:X42)),0)</f>
        <v>0</v>
      </c>
      <c r="Z42" s="53">
        <f>IF(AND(YEAR(Z$4)&gt;YEAR($E42),$I42&gt;0),MIN($I42/$H42,$I42-SUM($K42:Y42)),0)</f>
        <v>0</v>
      </c>
      <c r="AA42" s="53">
        <f>IF(AND(YEAR(AA$4)&gt;YEAR($E42),$I42&gt;0),MIN($I42/$H42,$I42-SUM($K42:Z42)),0)</f>
        <v>0</v>
      </c>
      <c r="AB42" s="53">
        <f>IF(AND(YEAR(AB$4)&gt;YEAR($E42),$I42&gt;0),MIN($I42/$H42,$I42-SUM($K42:AA42)),0)</f>
        <v>0</v>
      </c>
      <c r="AC42" s="53">
        <f>IF(AND(YEAR(AC$4)&gt;YEAR($E42),$I42&gt;0),MIN($I42/$H42,$I42-SUM($K42:AB42)),0)</f>
        <v>0</v>
      </c>
      <c r="AD42" s="53">
        <f>IF(AND(YEAR(AD$4)&gt;YEAR($E42),$I42&gt;0),MIN($I42/$H42,$I42-SUM($K42:AC42)),0)</f>
        <v>54.375590040199498</v>
      </c>
      <c r="AE42" s="53">
        <f>IF(AND(YEAR(AE$4)&gt;YEAR($E42),$I42&gt;0),MIN($I42/$H42,$I42-SUM($K42:AD42)),0)</f>
        <v>54.375590040199498</v>
      </c>
      <c r="AF42" s="53">
        <f>IF(AND(YEAR(AF$4)&gt;YEAR($E42),$I42&gt;0),MIN($I42/$H42,$I42-SUM($K42:AE42)),0)</f>
        <v>54.375590040199498</v>
      </c>
      <c r="AG42" s="53">
        <f>IF(AND(YEAR(AG$4)&gt;YEAR($E42),$I42&gt;0),MIN($I42/$H42,$I42-SUM($K42:AF42)),0)</f>
        <v>54.375590040199498</v>
      </c>
      <c r="AH42" s="53">
        <f>IF(AND(YEAR(AH$4)&gt;YEAR($E42),$I42&gt;0),MIN($I42/$H42,$I42-SUM($K42:AG42)),0)</f>
        <v>54.375590040199498</v>
      </c>
      <c r="AI42" s="53">
        <f>IF(AND(YEAR(AI$4)&gt;YEAR($E42),$I42&gt;0),MIN($I42/$H42,$I42-SUM($K42:AH42)),0)</f>
        <v>54.375590040199498</v>
      </c>
      <c r="AJ42" s="53">
        <f>IF(AND(YEAR(AJ$4)&gt;YEAR($E42),$I42&gt;0),MIN($I42/$H42,$I42-SUM($K42:AI42)),0)</f>
        <v>54.375590040199498</v>
      </c>
      <c r="AK42" s="53">
        <f>IF(AND(YEAR(AK$4)&gt;YEAR($E42),$I42&gt;0),MIN($I42/$H42,$I42-SUM($K42:AJ42)),0)</f>
        <v>54.375590040199498</v>
      </c>
      <c r="AL42" s="53">
        <f>IF(AND(YEAR(AL$4)&gt;YEAR($E42),$I42&gt;0),MIN($I42/$H42,$I42-SUM($K42:AK42)),0)</f>
        <v>54.375590040199498</v>
      </c>
      <c r="AM42" s="53">
        <f>IF(AND(YEAR(AM$4)&gt;YEAR($E42),$I42&gt;0),MIN($I42/$H42,$I42-SUM($K42:AL42)),0)</f>
        <v>54.375590040199498</v>
      </c>
      <c r="AN42" s="53">
        <f>IF(AND(YEAR(AN$4)&gt;YEAR($E42),$I42&gt;0),MIN($I42/$H42,$I42-SUM($K42:AM42)),0)</f>
        <v>54.375590040199498</v>
      </c>
      <c r="AO42" s="53">
        <f>IF(AND(YEAR(AO$4)&gt;YEAR($E42),$I42&gt;0),MIN($I42/$H42,$I42-SUM($K42:AN42)),0)</f>
        <v>54.375590040199498</v>
      </c>
      <c r="AP42" s="53">
        <f>IF(AND(YEAR(AP$4)&gt;YEAR($E42),$I42&gt;0),MIN($I42/$H42,$I42-SUM($K42:AO42)),0)</f>
        <v>54.375590040199498</v>
      </c>
      <c r="AQ42" s="53">
        <f>IF(AND(YEAR(AQ$4)&gt;YEAR($E42),$I42&gt;0),MIN($I42/$H42,$I42-SUM($K42:AP42)),0)</f>
        <v>54.375590040199498</v>
      </c>
      <c r="AR42" s="53">
        <f>IF(AND(YEAR(AR$4)&gt;YEAR($E42),$I42&gt;0),MIN($I42/$H42,$I42-SUM($K42:AQ42)),0)</f>
        <v>54.375590040199498</v>
      </c>
      <c r="AS42" s="53">
        <f>IF(AND(YEAR(AS$4)&gt;YEAR($E42),$I42&gt;0),MIN($I42/$H42,$I42-SUM($K42:AR42)),0)</f>
        <v>54.375590040199498</v>
      </c>
      <c r="AT42" s="180">
        <f>IF(AND(YEAR(AT$4)&gt;YEAR($E42),$I42&gt;0),MIN($I42/$H42,$I42-SUM($K42:AS42)),0)</f>
        <v>54.375590040199498</v>
      </c>
      <c r="AU42" s="134">
        <f>IF(AND(YEAR(AU$4)&gt;YEAR($E42),$I42&gt;0),MIN($I42/$H42,$I42-SUM($K42:AT42)),0)</f>
        <v>54.375590040199498</v>
      </c>
      <c r="AV42" s="53">
        <f>IF(AND(YEAR(AV$4)&gt;YEAR($E42),$I42&gt;0),MIN($I42/$H42,$I42-SUM($K42:AU42)),0)</f>
        <v>54.375590040199498</v>
      </c>
      <c r="AW42" s="53">
        <f>IF(AND(YEAR(AW$4)&gt;YEAR($E42),$I42&gt;0),MIN($I42/$H42,$I42-SUM($K42:AV42)),0)</f>
        <v>54.375590040199086</v>
      </c>
      <c r="AX42" s="53">
        <f>IF(AND(YEAR(AX$4)&gt;YEAR($E42),$I42&gt;0),MIN($I42/$H42,$I42-SUM($K42:AW42)),0)</f>
        <v>0</v>
      </c>
      <c r="AY42" s="53">
        <f>IF(AND(YEAR(AY$4)&gt;YEAR($E42),$I42&gt;0),MIN($I42/$H42,$I42-SUM($K42:AX42)),0)</f>
        <v>0</v>
      </c>
      <c r="BA42" s="78" t="str">
        <f t="shared" ca="1" si="2"/>
        <v>Depreciation</v>
      </c>
      <c r="BB42" s="1" t="str">
        <f t="shared" si="3"/>
        <v>Accelerated post-vesting depreciation</v>
      </c>
    </row>
    <row r="43" spans="5:54">
      <c r="E43" s="59">
        <v>40268</v>
      </c>
      <c r="G43" t="str">
        <f t="shared" si="1"/>
        <v>£m 23/24 prices</v>
      </c>
      <c r="H43" s="34">
        <v>20</v>
      </c>
      <c r="I43" s="34">
        <v>1328.1504274520164</v>
      </c>
      <c r="J43" t="s">
        <v>11</v>
      </c>
      <c r="L43" s="53">
        <f>IF(AND(YEAR(L$4)&gt;YEAR($E43),$I43&gt;0),MIN($I43/$H43,$I43-SUM($K43:K43)),0)</f>
        <v>0</v>
      </c>
      <c r="M43" s="53">
        <f>IF(AND(YEAR(M$4)&gt;YEAR($E43),$I43&gt;0),MIN($I43/$H43,$I43-SUM($K43:L43)),0)</f>
        <v>0</v>
      </c>
      <c r="N43" s="53">
        <f>IF(AND(YEAR(N$4)&gt;YEAR($E43),$I43&gt;0),MIN($I43/$H43,$I43-SUM($K43:M43)),0)</f>
        <v>0</v>
      </c>
      <c r="O43" s="53">
        <f>IF(AND(YEAR(O$4)&gt;YEAR($E43),$I43&gt;0),MIN($I43/$H43,$I43-SUM($K43:N43)),0)</f>
        <v>0</v>
      </c>
      <c r="P43" s="53">
        <f>IF(AND(YEAR(P$4)&gt;YEAR($E43),$I43&gt;0),MIN($I43/$H43,$I43-SUM($K43:O43)),0)</f>
        <v>0</v>
      </c>
      <c r="Q43" s="53">
        <f>IF(AND(YEAR(Q$4)&gt;YEAR($E43),$I43&gt;0),MIN($I43/$H43,$I43-SUM($K43:P43)),0)</f>
        <v>0</v>
      </c>
      <c r="R43" s="53">
        <f>IF(AND(YEAR(R$4)&gt;YEAR($E43),$I43&gt;0),MIN($I43/$H43,$I43-SUM($K43:Q43)),0)</f>
        <v>0</v>
      </c>
      <c r="S43" s="53">
        <f>IF(AND(YEAR(S$4)&gt;YEAR($E43),$I43&gt;0),MIN($I43/$H43,$I43-SUM($K43:R43)),0)</f>
        <v>0</v>
      </c>
      <c r="T43" s="53">
        <f>IF(AND(YEAR(T$4)&gt;YEAR($E43),$I43&gt;0),MIN($I43/$H43,$I43-SUM($K43:S43)),0)</f>
        <v>0</v>
      </c>
      <c r="U43" s="53">
        <f>IF(AND(YEAR(U$4)&gt;YEAR($E43),$I43&gt;0),MIN($I43/$H43,$I43-SUM($K43:T43)),0)</f>
        <v>0</v>
      </c>
      <c r="V43" s="53">
        <f>IF(AND(YEAR(V$4)&gt;YEAR($E43),$I43&gt;0),MIN($I43/$H43,$I43-SUM($K43:U43)),0)</f>
        <v>0</v>
      </c>
      <c r="W43" s="53">
        <f>IF(AND(YEAR(W$4)&gt;YEAR($E43),$I43&gt;0),MIN($I43/$H43,$I43-SUM($K43:V43)),0)</f>
        <v>0</v>
      </c>
      <c r="X43" s="53">
        <f>IF(AND(YEAR(X$4)&gt;YEAR($E43),$I43&gt;0),MIN($I43/$H43,$I43-SUM($K43:W43)),0)</f>
        <v>0</v>
      </c>
      <c r="Y43" s="53">
        <f>IF(AND(YEAR(Y$4)&gt;YEAR($E43),$I43&gt;0),MIN($I43/$H43,$I43-SUM($K43:X43)),0)</f>
        <v>0</v>
      </c>
      <c r="Z43" s="53">
        <f>IF(AND(YEAR(Z$4)&gt;YEAR($E43),$I43&gt;0),MIN($I43/$H43,$I43-SUM($K43:Y43)),0)</f>
        <v>0</v>
      </c>
      <c r="AA43" s="53">
        <f>IF(AND(YEAR(AA$4)&gt;YEAR($E43),$I43&gt;0),MIN($I43/$H43,$I43-SUM($K43:Z43)),0)</f>
        <v>0</v>
      </c>
      <c r="AB43" s="53">
        <f>IF(AND(YEAR(AB$4)&gt;YEAR($E43),$I43&gt;0),MIN($I43/$H43,$I43-SUM($K43:AA43)),0)</f>
        <v>0</v>
      </c>
      <c r="AC43" s="53">
        <f>IF(AND(YEAR(AC$4)&gt;YEAR($E43),$I43&gt;0),MIN($I43/$H43,$I43-SUM($K43:AB43)),0)</f>
        <v>0</v>
      </c>
      <c r="AD43" s="53">
        <f>IF(AND(YEAR(AD$4)&gt;YEAR($E43),$I43&gt;0),MIN($I43/$H43,$I43-SUM($K43:AC43)),0)</f>
        <v>0</v>
      </c>
      <c r="AE43" s="53">
        <f>IF(AND(YEAR(AE$4)&gt;YEAR($E43),$I43&gt;0),MIN($I43/$H43,$I43-SUM($K43:AD43)),0)</f>
        <v>66.407521372600826</v>
      </c>
      <c r="AF43" s="53">
        <f>IF(AND(YEAR(AF$4)&gt;YEAR($E43),$I43&gt;0),MIN($I43/$H43,$I43-SUM($K43:AE43)),0)</f>
        <v>66.407521372600826</v>
      </c>
      <c r="AG43" s="53">
        <f>IF(AND(YEAR(AG$4)&gt;YEAR($E43),$I43&gt;0),MIN($I43/$H43,$I43-SUM($K43:AF43)),0)</f>
        <v>66.407521372600826</v>
      </c>
      <c r="AH43" s="53">
        <f>IF(AND(YEAR(AH$4)&gt;YEAR($E43),$I43&gt;0),MIN($I43/$H43,$I43-SUM($K43:AG43)),0)</f>
        <v>66.407521372600826</v>
      </c>
      <c r="AI43" s="53">
        <f>IF(AND(YEAR(AI$4)&gt;YEAR($E43),$I43&gt;0),MIN($I43/$H43,$I43-SUM($K43:AH43)),0)</f>
        <v>66.407521372600826</v>
      </c>
      <c r="AJ43" s="53">
        <f>IF(AND(YEAR(AJ$4)&gt;YEAR($E43),$I43&gt;0),MIN($I43/$H43,$I43-SUM($K43:AI43)),0)</f>
        <v>66.407521372600826</v>
      </c>
      <c r="AK43" s="53">
        <f>IF(AND(YEAR(AK$4)&gt;YEAR($E43),$I43&gt;0),MIN($I43/$H43,$I43-SUM($K43:AJ43)),0)</f>
        <v>66.407521372600826</v>
      </c>
      <c r="AL43" s="53">
        <f>IF(AND(YEAR(AL$4)&gt;YEAR($E43),$I43&gt;0),MIN($I43/$H43,$I43-SUM($K43:AK43)),0)</f>
        <v>66.407521372600826</v>
      </c>
      <c r="AM43" s="53">
        <f>IF(AND(YEAR(AM$4)&gt;YEAR($E43),$I43&gt;0),MIN($I43/$H43,$I43-SUM($K43:AL43)),0)</f>
        <v>66.407521372600826</v>
      </c>
      <c r="AN43" s="53">
        <f>IF(AND(YEAR(AN$4)&gt;YEAR($E43),$I43&gt;0),MIN($I43/$H43,$I43-SUM($K43:AM43)),0)</f>
        <v>66.407521372600826</v>
      </c>
      <c r="AO43" s="53">
        <f>IF(AND(YEAR(AO$4)&gt;YEAR($E43),$I43&gt;0),MIN($I43/$H43,$I43-SUM($K43:AN43)),0)</f>
        <v>66.407521372600826</v>
      </c>
      <c r="AP43" s="53">
        <f>IF(AND(YEAR(AP$4)&gt;YEAR($E43),$I43&gt;0),MIN($I43/$H43,$I43-SUM($K43:AO43)),0)</f>
        <v>66.407521372600826</v>
      </c>
      <c r="AQ43" s="53">
        <f>IF(AND(YEAR(AQ$4)&gt;YEAR($E43),$I43&gt;0),MIN($I43/$H43,$I43-SUM($K43:AP43)),0)</f>
        <v>66.407521372600826</v>
      </c>
      <c r="AR43" s="53">
        <f>IF(AND(YEAR(AR$4)&gt;YEAR($E43),$I43&gt;0),MIN($I43/$H43,$I43-SUM($K43:AQ43)),0)</f>
        <v>66.407521372600826</v>
      </c>
      <c r="AS43" s="53">
        <f>IF(AND(YEAR(AS$4)&gt;YEAR($E43),$I43&gt;0),MIN($I43/$H43,$I43-SUM($K43:AR43)),0)</f>
        <v>66.407521372600826</v>
      </c>
      <c r="AT43" s="180">
        <f>IF(AND(YEAR(AT$4)&gt;YEAR($E43),$I43&gt;0),MIN($I43/$H43,$I43-SUM($K43:AS43)),0)</f>
        <v>66.407521372600826</v>
      </c>
      <c r="AU43" s="134">
        <f>IF(AND(YEAR(AU$4)&gt;YEAR($E43),$I43&gt;0),MIN($I43/$H43,$I43-SUM($K43:AT43)),0)</f>
        <v>66.407521372600826</v>
      </c>
      <c r="AV43" s="53">
        <f>IF(AND(YEAR(AV$4)&gt;YEAR($E43),$I43&gt;0),MIN($I43/$H43,$I43-SUM($K43:AU43)),0)</f>
        <v>66.407521372600826</v>
      </c>
      <c r="AW43" s="53">
        <f>IF(AND(YEAR(AW$4)&gt;YEAR($E43),$I43&gt;0),MIN($I43/$H43,$I43-SUM($K43:AV43)),0)</f>
        <v>66.407521372600826</v>
      </c>
      <c r="AX43" s="53">
        <f>IF(AND(YEAR(AX$4)&gt;YEAR($E43),$I43&gt;0),MIN($I43/$H43,$I43-SUM($K43:AW43)),0)</f>
        <v>66.407521372600741</v>
      </c>
      <c r="AY43" s="53">
        <f>IF(AND(YEAR(AY$4)&gt;YEAR($E43),$I43&gt;0),MIN($I43/$H43,$I43-SUM($K43:AX43)),0)</f>
        <v>0</v>
      </c>
      <c r="BA43" s="78" t="str">
        <f t="shared" ca="1" si="2"/>
        <v>Depreciation</v>
      </c>
      <c r="BB43" s="1" t="str">
        <f t="shared" si="3"/>
        <v>Accelerated post-vesting depreciation</v>
      </c>
    </row>
    <row r="44" spans="5:54">
      <c r="E44" s="59">
        <v>40633</v>
      </c>
      <c r="G44" t="str">
        <f t="shared" si="1"/>
        <v>£m 23/24 prices</v>
      </c>
      <c r="H44" s="34">
        <v>20</v>
      </c>
      <c r="I44" s="34">
        <v>1073.9129526982692</v>
      </c>
      <c r="J44" t="s">
        <v>11</v>
      </c>
      <c r="L44" s="53">
        <f>IF(AND(YEAR(L$4)&gt;YEAR($E44),$I44&gt;0),MIN($I44/$H44,$I44-SUM($K44:K44)),0)</f>
        <v>0</v>
      </c>
      <c r="M44" s="53">
        <f>IF(AND(YEAR(M$4)&gt;YEAR($E44),$I44&gt;0),MIN($I44/$H44,$I44-SUM($K44:L44)),0)</f>
        <v>0</v>
      </c>
      <c r="N44" s="53">
        <f>IF(AND(YEAR(N$4)&gt;YEAR($E44),$I44&gt;0),MIN($I44/$H44,$I44-SUM($K44:M44)),0)</f>
        <v>0</v>
      </c>
      <c r="O44" s="53">
        <f>IF(AND(YEAR(O$4)&gt;YEAR($E44),$I44&gt;0),MIN($I44/$H44,$I44-SUM($K44:N44)),0)</f>
        <v>0</v>
      </c>
      <c r="P44" s="53">
        <f>IF(AND(YEAR(P$4)&gt;YEAR($E44),$I44&gt;0),MIN($I44/$H44,$I44-SUM($K44:O44)),0)</f>
        <v>0</v>
      </c>
      <c r="Q44" s="53">
        <f>IF(AND(YEAR(Q$4)&gt;YEAR($E44),$I44&gt;0),MIN($I44/$H44,$I44-SUM($K44:P44)),0)</f>
        <v>0</v>
      </c>
      <c r="R44" s="53">
        <f>IF(AND(YEAR(R$4)&gt;YEAR($E44),$I44&gt;0),MIN($I44/$H44,$I44-SUM($K44:Q44)),0)</f>
        <v>0</v>
      </c>
      <c r="S44" s="53">
        <f>IF(AND(YEAR(S$4)&gt;YEAR($E44),$I44&gt;0),MIN($I44/$H44,$I44-SUM($K44:R44)),0)</f>
        <v>0</v>
      </c>
      <c r="T44" s="53">
        <f>IF(AND(YEAR(T$4)&gt;YEAR($E44),$I44&gt;0),MIN($I44/$H44,$I44-SUM($K44:S44)),0)</f>
        <v>0</v>
      </c>
      <c r="U44" s="53">
        <f>IF(AND(YEAR(U$4)&gt;YEAR($E44),$I44&gt;0),MIN($I44/$H44,$I44-SUM($K44:T44)),0)</f>
        <v>0</v>
      </c>
      <c r="V44" s="53">
        <f>IF(AND(YEAR(V$4)&gt;YEAR($E44),$I44&gt;0),MIN($I44/$H44,$I44-SUM($K44:U44)),0)</f>
        <v>0</v>
      </c>
      <c r="W44" s="53">
        <f>IF(AND(YEAR(W$4)&gt;YEAR($E44),$I44&gt;0),MIN($I44/$H44,$I44-SUM($K44:V44)),0)</f>
        <v>0</v>
      </c>
      <c r="X44" s="53">
        <f>IF(AND(YEAR(X$4)&gt;YEAR($E44),$I44&gt;0),MIN($I44/$H44,$I44-SUM($K44:W44)),0)</f>
        <v>0</v>
      </c>
      <c r="Y44" s="53">
        <f>IF(AND(YEAR(Y$4)&gt;YEAR($E44),$I44&gt;0),MIN($I44/$H44,$I44-SUM($K44:X44)),0)</f>
        <v>0</v>
      </c>
      <c r="Z44" s="53">
        <f>IF(AND(YEAR(Z$4)&gt;YEAR($E44),$I44&gt;0),MIN($I44/$H44,$I44-SUM($K44:Y44)),0)</f>
        <v>0</v>
      </c>
      <c r="AA44" s="53">
        <f>IF(AND(YEAR(AA$4)&gt;YEAR($E44),$I44&gt;0),MIN($I44/$H44,$I44-SUM($K44:Z44)),0)</f>
        <v>0</v>
      </c>
      <c r="AB44" s="53">
        <f>IF(AND(YEAR(AB$4)&gt;YEAR($E44),$I44&gt;0),MIN($I44/$H44,$I44-SUM($K44:AA44)),0)</f>
        <v>0</v>
      </c>
      <c r="AC44" s="53">
        <f>IF(AND(YEAR(AC$4)&gt;YEAR($E44),$I44&gt;0),MIN($I44/$H44,$I44-SUM($K44:AB44)),0)</f>
        <v>0</v>
      </c>
      <c r="AD44" s="53">
        <f>IF(AND(YEAR(AD$4)&gt;YEAR($E44),$I44&gt;0),MIN($I44/$H44,$I44-SUM($K44:AC44)),0)</f>
        <v>0</v>
      </c>
      <c r="AE44" s="53">
        <f>IF(AND(YEAR(AE$4)&gt;YEAR($E44),$I44&gt;0),MIN($I44/$H44,$I44-SUM($K44:AD44)),0)</f>
        <v>0</v>
      </c>
      <c r="AF44" s="53">
        <f>IF(AND(YEAR(AF$4)&gt;YEAR($E44),$I44&gt;0),MIN($I44/$H44,$I44-SUM($K44:AE44)),0)</f>
        <v>53.695647634913463</v>
      </c>
      <c r="AG44" s="53">
        <f>IF(AND(YEAR(AG$4)&gt;YEAR($E44),$I44&gt;0),MIN($I44/$H44,$I44-SUM($K44:AF44)),0)</f>
        <v>53.695647634913463</v>
      </c>
      <c r="AH44" s="53">
        <f>IF(AND(YEAR(AH$4)&gt;YEAR($E44),$I44&gt;0),MIN($I44/$H44,$I44-SUM($K44:AG44)),0)</f>
        <v>53.695647634913463</v>
      </c>
      <c r="AI44" s="53">
        <f>IF(AND(YEAR(AI$4)&gt;YEAR($E44),$I44&gt;0),MIN($I44/$H44,$I44-SUM($K44:AH44)),0)</f>
        <v>53.695647634913463</v>
      </c>
      <c r="AJ44" s="53">
        <f>IF(AND(YEAR(AJ$4)&gt;YEAR($E44),$I44&gt;0),MIN($I44/$H44,$I44-SUM($K44:AI44)),0)</f>
        <v>53.695647634913463</v>
      </c>
      <c r="AK44" s="53">
        <f>IF(AND(YEAR(AK$4)&gt;YEAR($E44),$I44&gt;0),MIN($I44/$H44,$I44-SUM($K44:AJ44)),0)</f>
        <v>53.695647634913463</v>
      </c>
      <c r="AL44" s="53">
        <f>IF(AND(YEAR(AL$4)&gt;YEAR($E44),$I44&gt;0),MIN($I44/$H44,$I44-SUM($K44:AK44)),0)</f>
        <v>53.695647634913463</v>
      </c>
      <c r="AM44" s="53">
        <f>IF(AND(YEAR(AM$4)&gt;YEAR($E44),$I44&gt;0),MIN($I44/$H44,$I44-SUM($K44:AL44)),0)</f>
        <v>53.695647634913463</v>
      </c>
      <c r="AN44" s="53">
        <f>IF(AND(YEAR(AN$4)&gt;YEAR($E44),$I44&gt;0),MIN($I44/$H44,$I44-SUM($K44:AM44)),0)</f>
        <v>53.695647634913463</v>
      </c>
      <c r="AO44" s="53">
        <f>IF(AND(YEAR(AO$4)&gt;YEAR($E44),$I44&gt;0),MIN($I44/$H44,$I44-SUM($K44:AN44)),0)</f>
        <v>53.695647634913463</v>
      </c>
      <c r="AP44" s="53">
        <f>IF(AND(YEAR(AP$4)&gt;YEAR($E44),$I44&gt;0),MIN($I44/$H44,$I44-SUM($K44:AO44)),0)</f>
        <v>53.695647634913463</v>
      </c>
      <c r="AQ44" s="53">
        <f>IF(AND(YEAR(AQ$4)&gt;YEAR($E44),$I44&gt;0),MIN($I44/$H44,$I44-SUM($K44:AP44)),0)</f>
        <v>53.695647634913463</v>
      </c>
      <c r="AR44" s="53">
        <f>IF(AND(YEAR(AR$4)&gt;YEAR($E44),$I44&gt;0),MIN($I44/$H44,$I44-SUM($K44:AQ44)),0)</f>
        <v>53.695647634913463</v>
      </c>
      <c r="AS44" s="53">
        <f>IF(AND(YEAR(AS$4)&gt;YEAR($E44),$I44&gt;0),MIN($I44/$H44,$I44-SUM($K44:AR44)),0)</f>
        <v>53.695647634913463</v>
      </c>
      <c r="AT44" s="180">
        <f>IF(AND(YEAR(AT$4)&gt;YEAR($E44),$I44&gt;0),MIN($I44/$H44,$I44-SUM($K44:AS44)),0)</f>
        <v>53.695647634913463</v>
      </c>
      <c r="AU44" s="134">
        <f>IF(AND(YEAR(AU$4)&gt;YEAR($E44),$I44&gt;0),MIN($I44/$H44,$I44-SUM($K44:AT44)),0)</f>
        <v>53.695647634913463</v>
      </c>
      <c r="AV44" s="53">
        <f>IF(AND(YEAR(AV$4)&gt;YEAR($E44),$I44&gt;0),MIN($I44/$H44,$I44-SUM($K44:AU44)),0)</f>
        <v>53.695647634913463</v>
      </c>
      <c r="AW44" s="53">
        <f>IF(AND(YEAR(AW$4)&gt;YEAR($E44),$I44&gt;0),MIN($I44/$H44,$I44-SUM($K44:AV44)),0)</f>
        <v>53.695647634913463</v>
      </c>
      <c r="AX44" s="53">
        <f>IF(AND(YEAR(AX$4)&gt;YEAR($E44),$I44&gt;0),MIN($I44/$H44,$I44-SUM($K44:AW44)),0)</f>
        <v>53.695647634913463</v>
      </c>
      <c r="AY44" s="53">
        <f>IF(AND(YEAR(AY$4)&gt;YEAR($E44),$I44&gt;0),MIN($I44/$H44,$I44-SUM($K44:AX44)),0)</f>
        <v>53.695647634913144</v>
      </c>
      <c r="BA44" s="78" t="str">
        <f t="shared" ca="1" si="2"/>
        <v>Depreciation</v>
      </c>
      <c r="BB44" s="1" t="str">
        <f t="shared" si="3"/>
        <v>Accelerated post-vesting depreciation</v>
      </c>
    </row>
    <row r="45" spans="5:54">
      <c r="E45" s="59">
        <v>40999</v>
      </c>
      <c r="G45" t="str">
        <f t="shared" si="1"/>
        <v>£m 23/24 prices</v>
      </c>
      <c r="H45" s="34">
        <v>20</v>
      </c>
      <c r="I45" s="34">
        <v>1517.1168166176406</v>
      </c>
      <c r="J45" t="s">
        <v>11</v>
      </c>
      <c r="L45" s="53">
        <f>IF(AND(YEAR(L$4)&gt;YEAR($E45),$I45&gt;0),MIN($I45/$H45,$I45-SUM($K45:K45)),0)</f>
        <v>0</v>
      </c>
      <c r="M45" s="53">
        <f>IF(AND(YEAR(M$4)&gt;YEAR($E45),$I45&gt;0),MIN($I45/$H45,$I45-SUM($K45:L45)),0)</f>
        <v>0</v>
      </c>
      <c r="N45" s="53">
        <f>IF(AND(YEAR(N$4)&gt;YEAR($E45),$I45&gt;0),MIN($I45/$H45,$I45-SUM($K45:M45)),0)</f>
        <v>0</v>
      </c>
      <c r="O45" s="53">
        <f>IF(AND(YEAR(O$4)&gt;YEAR($E45),$I45&gt;0),MIN($I45/$H45,$I45-SUM($K45:N45)),0)</f>
        <v>0</v>
      </c>
      <c r="P45" s="53">
        <f>IF(AND(YEAR(P$4)&gt;YEAR($E45),$I45&gt;0),MIN($I45/$H45,$I45-SUM($K45:O45)),0)</f>
        <v>0</v>
      </c>
      <c r="Q45" s="53">
        <f>IF(AND(YEAR(Q$4)&gt;YEAR($E45),$I45&gt;0),MIN($I45/$H45,$I45-SUM($K45:P45)),0)</f>
        <v>0</v>
      </c>
      <c r="R45" s="53">
        <f>IF(AND(YEAR(R$4)&gt;YEAR($E45),$I45&gt;0),MIN($I45/$H45,$I45-SUM($K45:Q45)),0)</f>
        <v>0</v>
      </c>
      <c r="S45" s="53">
        <f>IF(AND(YEAR(S$4)&gt;YEAR($E45),$I45&gt;0),MIN($I45/$H45,$I45-SUM($K45:R45)),0)</f>
        <v>0</v>
      </c>
      <c r="T45" s="53">
        <f>IF(AND(YEAR(T$4)&gt;YEAR($E45),$I45&gt;0),MIN($I45/$H45,$I45-SUM($K45:S45)),0)</f>
        <v>0</v>
      </c>
      <c r="U45" s="53">
        <f>IF(AND(YEAR(U$4)&gt;YEAR($E45),$I45&gt;0),MIN($I45/$H45,$I45-SUM($K45:T45)),0)</f>
        <v>0</v>
      </c>
      <c r="V45" s="53">
        <f>IF(AND(YEAR(V$4)&gt;YEAR($E45),$I45&gt;0),MIN($I45/$H45,$I45-SUM($K45:U45)),0)</f>
        <v>0</v>
      </c>
      <c r="W45" s="53">
        <f>IF(AND(YEAR(W$4)&gt;YEAR($E45),$I45&gt;0),MIN($I45/$H45,$I45-SUM($K45:V45)),0)</f>
        <v>0</v>
      </c>
      <c r="X45" s="53">
        <f>IF(AND(YEAR(X$4)&gt;YEAR($E45),$I45&gt;0),MIN($I45/$H45,$I45-SUM($K45:W45)),0)</f>
        <v>0</v>
      </c>
      <c r="Y45" s="53">
        <f>IF(AND(YEAR(Y$4)&gt;YEAR($E45),$I45&gt;0),MIN($I45/$H45,$I45-SUM($K45:X45)),0)</f>
        <v>0</v>
      </c>
      <c r="Z45" s="53">
        <f>IF(AND(YEAR(Z$4)&gt;YEAR($E45),$I45&gt;0),MIN($I45/$H45,$I45-SUM($K45:Y45)),0)</f>
        <v>0</v>
      </c>
      <c r="AA45" s="53">
        <f>IF(AND(YEAR(AA$4)&gt;YEAR($E45),$I45&gt;0),MIN($I45/$H45,$I45-SUM($K45:Z45)),0)</f>
        <v>0</v>
      </c>
      <c r="AB45" s="53">
        <f>IF(AND(YEAR(AB$4)&gt;YEAR($E45),$I45&gt;0),MIN($I45/$H45,$I45-SUM($K45:AA45)),0)</f>
        <v>0</v>
      </c>
      <c r="AC45" s="53">
        <f>IF(AND(YEAR(AC$4)&gt;YEAR($E45),$I45&gt;0),MIN($I45/$H45,$I45-SUM($K45:AB45)),0)</f>
        <v>0</v>
      </c>
      <c r="AD45" s="53">
        <f>IF(AND(YEAR(AD$4)&gt;YEAR($E45),$I45&gt;0),MIN($I45/$H45,$I45-SUM($K45:AC45)),0)</f>
        <v>0</v>
      </c>
      <c r="AE45" s="53">
        <f>IF(AND(YEAR(AE$4)&gt;YEAR($E45),$I45&gt;0),MIN($I45/$H45,$I45-SUM($K45:AD45)),0)</f>
        <v>0</v>
      </c>
      <c r="AF45" s="53">
        <f>IF(AND(YEAR(AF$4)&gt;YEAR($E45),$I45&gt;0),MIN($I45/$H45,$I45-SUM($K45:AE45)),0)</f>
        <v>0</v>
      </c>
      <c r="AG45" s="53">
        <f>IF(AND(YEAR(AG$4)&gt;YEAR($E45),$I45&gt;0),MIN($I45/$H45,$I45-SUM($K45:AF45)),0)</f>
        <v>75.85584083088203</v>
      </c>
      <c r="AH45" s="53">
        <f>IF(AND(YEAR(AH$4)&gt;YEAR($E45),$I45&gt;0),MIN($I45/$H45,$I45-SUM($K45:AG45)),0)</f>
        <v>75.85584083088203</v>
      </c>
      <c r="AI45" s="53">
        <f>IF(AND(YEAR(AI$4)&gt;YEAR($E45),$I45&gt;0),MIN($I45/$H45,$I45-SUM($K45:AH45)),0)</f>
        <v>75.85584083088203</v>
      </c>
      <c r="AJ45" s="53">
        <f>IF(AND(YEAR(AJ$4)&gt;YEAR($E45),$I45&gt;0),MIN($I45/$H45,$I45-SUM($K45:AI45)),0)</f>
        <v>75.85584083088203</v>
      </c>
      <c r="AK45" s="53">
        <f>IF(AND(YEAR(AK$4)&gt;YEAR($E45),$I45&gt;0),MIN($I45/$H45,$I45-SUM($K45:AJ45)),0)</f>
        <v>75.85584083088203</v>
      </c>
      <c r="AL45" s="53">
        <f>IF(AND(YEAR(AL$4)&gt;YEAR($E45),$I45&gt;0),MIN($I45/$H45,$I45-SUM($K45:AK45)),0)</f>
        <v>75.85584083088203</v>
      </c>
      <c r="AM45" s="53">
        <f>IF(AND(YEAR(AM$4)&gt;YEAR($E45),$I45&gt;0),MIN($I45/$H45,$I45-SUM($K45:AL45)),0)</f>
        <v>75.85584083088203</v>
      </c>
      <c r="AN45" s="53">
        <f>IF(AND(YEAR(AN$4)&gt;YEAR($E45),$I45&gt;0),MIN($I45/$H45,$I45-SUM($K45:AM45)),0)</f>
        <v>75.85584083088203</v>
      </c>
      <c r="AO45" s="53">
        <f>IF(AND(YEAR(AO$4)&gt;YEAR($E45),$I45&gt;0),MIN($I45/$H45,$I45-SUM($K45:AN45)),0)</f>
        <v>75.85584083088203</v>
      </c>
      <c r="AP45" s="53">
        <f>IF(AND(YEAR(AP$4)&gt;YEAR($E45),$I45&gt;0),MIN($I45/$H45,$I45-SUM($K45:AO45)),0)</f>
        <v>75.85584083088203</v>
      </c>
      <c r="AQ45" s="53">
        <f>IF(AND(YEAR(AQ$4)&gt;YEAR($E45),$I45&gt;0),MIN($I45/$H45,$I45-SUM($K45:AP45)),0)</f>
        <v>75.85584083088203</v>
      </c>
      <c r="AR45" s="53">
        <f>IF(AND(YEAR(AR$4)&gt;YEAR($E45),$I45&gt;0),MIN($I45/$H45,$I45-SUM($K45:AQ45)),0)</f>
        <v>75.85584083088203</v>
      </c>
      <c r="AS45" s="53">
        <f>IF(AND(YEAR(AS$4)&gt;YEAR($E45),$I45&gt;0),MIN($I45/$H45,$I45-SUM($K45:AR45)),0)</f>
        <v>75.85584083088203</v>
      </c>
      <c r="AT45" s="180">
        <f>IF(AND(YEAR(AT$4)&gt;YEAR($E45),$I45&gt;0),MIN($I45/$H45,$I45-SUM($K45:AS45)),0)</f>
        <v>75.85584083088203</v>
      </c>
      <c r="AU45" s="134">
        <f>IF(AND(YEAR(AU$4)&gt;YEAR($E45),$I45&gt;0),MIN($I45/$H45,$I45-SUM($K45:AT45)),0)</f>
        <v>75.85584083088203</v>
      </c>
      <c r="AV45" s="53">
        <f>IF(AND(YEAR(AV$4)&gt;YEAR($E45),$I45&gt;0),MIN($I45/$H45,$I45-SUM($K45:AU45)),0)</f>
        <v>75.85584083088203</v>
      </c>
      <c r="AW45" s="53">
        <f>IF(AND(YEAR(AW$4)&gt;YEAR($E45),$I45&gt;0),MIN($I45/$H45,$I45-SUM($K45:AV45)),0)</f>
        <v>75.85584083088203</v>
      </c>
      <c r="AX45" s="53">
        <f>IF(AND(YEAR(AX$4)&gt;YEAR($E45),$I45&gt;0),MIN($I45/$H45,$I45-SUM($K45:AW45)),0)</f>
        <v>75.85584083088203</v>
      </c>
      <c r="AY45" s="53">
        <f>IF(AND(YEAR(AY$4)&gt;YEAR($E45),$I45&gt;0),MIN($I45/$H45,$I45-SUM($K45:AX45)),0)</f>
        <v>75.85584083088203</v>
      </c>
      <c r="BA45" s="78" t="str">
        <f t="shared" ca="1" si="2"/>
        <v>Depreciation</v>
      </c>
      <c r="BB45" s="1" t="str">
        <f t="shared" si="3"/>
        <v>Accelerated post-vesting depreciation</v>
      </c>
    </row>
    <row r="46" spans="5:54">
      <c r="E46" s="59">
        <v>41364</v>
      </c>
      <c r="G46" t="str">
        <f t="shared" si="1"/>
        <v>£m 23/24 prices</v>
      </c>
      <c r="H46" s="34">
        <v>20</v>
      </c>
      <c r="I46" s="34">
        <v>1476.5830767436419</v>
      </c>
      <c r="J46" t="s">
        <v>11</v>
      </c>
      <c r="L46" s="53">
        <f>IF(AND(YEAR(L$4)&gt;YEAR($E46),$I46&gt;0),MIN($I46/$H46,$I46-SUM($K46:K46)),0)</f>
        <v>0</v>
      </c>
      <c r="M46" s="53">
        <f>IF(AND(YEAR(M$4)&gt;YEAR($E46),$I46&gt;0),MIN($I46/$H46,$I46-SUM($K46:L46)),0)</f>
        <v>0</v>
      </c>
      <c r="N46" s="53">
        <f>IF(AND(YEAR(N$4)&gt;YEAR($E46),$I46&gt;0),MIN($I46/$H46,$I46-SUM($K46:M46)),0)</f>
        <v>0</v>
      </c>
      <c r="O46" s="53">
        <f>IF(AND(YEAR(O$4)&gt;YEAR($E46),$I46&gt;0),MIN($I46/$H46,$I46-SUM($K46:N46)),0)</f>
        <v>0</v>
      </c>
      <c r="P46" s="53">
        <f>IF(AND(YEAR(P$4)&gt;YEAR($E46),$I46&gt;0),MIN($I46/$H46,$I46-SUM($K46:O46)),0)</f>
        <v>0</v>
      </c>
      <c r="Q46" s="53">
        <f>IF(AND(YEAR(Q$4)&gt;YEAR($E46),$I46&gt;0),MIN($I46/$H46,$I46-SUM($K46:P46)),0)</f>
        <v>0</v>
      </c>
      <c r="R46" s="53">
        <f>IF(AND(YEAR(R$4)&gt;YEAR($E46),$I46&gt;0),MIN($I46/$H46,$I46-SUM($K46:Q46)),0)</f>
        <v>0</v>
      </c>
      <c r="S46" s="53">
        <f>IF(AND(YEAR(S$4)&gt;YEAR($E46),$I46&gt;0),MIN($I46/$H46,$I46-SUM($K46:R46)),0)</f>
        <v>0</v>
      </c>
      <c r="T46" s="53">
        <f>IF(AND(YEAR(T$4)&gt;YEAR($E46),$I46&gt;0),MIN($I46/$H46,$I46-SUM($K46:S46)),0)</f>
        <v>0</v>
      </c>
      <c r="U46" s="53">
        <f>IF(AND(YEAR(U$4)&gt;YEAR($E46),$I46&gt;0),MIN($I46/$H46,$I46-SUM($K46:T46)),0)</f>
        <v>0</v>
      </c>
      <c r="V46" s="53">
        <f>IF(AND(YEAR(V$4)&gt;YEAR($E46),$I46&gt;0),MIN($I46/$H46,$I46-SUM($K46:U46)),0)</f>
        <v>0</v>
      </c>
      <c r="W46" s="53">
        <f>IF(AND(YEAR(W$4)&gt;YEAR($E46),$I46&gt;0),MIN($I46/$H46,$I46-SUM($K46:V46)),0)</f>
        <v>0</v>
      </c>
      <c r="X46" s="53">
        <f>IF(AND(YEAR(X$4)&gt;YEAR($E46),$I46&gt;0),MIN($I46/$H46,$I46-SUM($K46:W46)),0)</f>
        <v>0</v>
      </c>
      <c r="Y46" s="53">
        <f>IF(AND(YEAR(Y$4)&gt;YEAR($E46),$I46&gt;0),MIN($I46/$H46,$I46-SUM($K46:X46)),0)</f>
        <v>0</v>
      </c>
      <c r="Z46" s="53">
        <f>IF(AND(YEAR(Z$4)&gt;YEAR($E46),$I46&gt;0),MIN($I46/$H46,$I46-SUM($K46:Y46)),0)</f>
        <v>0</v>
      </c>
      <c r="AA46" s="53">
        <f>IF(AND(YEAR(AA$4)&gt;YEAR($E46),$I46&gt;0),MIN($I46/$H46,$I46-SUM($K46:Z46)),0)</f>
        <v>0</v>
      </c>
      <c r="AB46" s="53">
        <f>IF(AND(YEAR(AB$4)&gt;YEAR($E46),$I46&gt;0),MIN($I46/$H46,$I46-SUM($K46:AA46)),0)</f>
        <v>0</v>
      </c>
      <c r="AC46" s="53">
        <f>IF(AND(YEAR(AC$4)&gt;YEAR($E46),$I46&gt;0),MIN($I46/$H46,$I46-SUM($K46:AB46)),0)</f>
        <v>0</v>
      </c>
      <c r="AD46" s="53">
        <f>IF(AND(YEAR(AD$4)&gt;YEAR($E46),$I46&gt;0),MIN($I46/$H46,$I46-SUM($K46:AC46)),0)</f>
        <v>0</v>
      </c>
      <c r="AE46" s="53">
        <f>IF(AND(YEAR(AE$4)&gt;YEAR($E46),$I46&gt;0),MIN($I46/$H46,$I46-SUM($K46:AD46)),0)</f>
        <v>0</v>
      </c>
      <c r="AF46" s="53">
        <f>IF(AND(YEAR(AF$4)&gt;YEAR($E46),$I46&gt;0),MIN($I46/$H46,$I46-SUM($K46:AE46)),0)</f>
        <v>0</v>
      </c>
      <c r="AG46" s="53">
        <f>IF(AND(YEAR(AG$4)&gt;YEAR($E46),$I46&gt;0),MIN($I46/$H46,$I46-SUM($K46:AF46)),0)</f>
        <v>0</v>
      </c>
      <c r="AH46" s="53">
        <f>IF(AND(YEAR(AH$4)&gt;YEAR($E46),$I46&gt;0),MIN($I46/$H46,$I46-SUM($K46:AG46)),0)</f>
        <v>73.829153837182091</v>
      </c>
      <c r="AI46" s="53">
        <f>IF(AND(YEAR(AI$4)&gt;YEAR($E46),$I46&gt;0),MIN($I46/$H46,$I46-SUM($K46:AH46)),0)</f>
        <v>73.829153837182091</v>
      </c>
      <c r="AJ46" s="53">
        <f>IF(AND(YEAR(AJ$4)&gt;YEAR($E46),$I46&gt;0),MIN($I46/$H46,$I46-SUM($K46:AI46)),0)</f>
        <v>73.829153837182091</v>
      </c>
      <c r="AK46" s="53">
        <f>IF(AND(YEAR(AK$4)&gt;YEAR($E46),$I46&gt;0),MIN($I46/$H46,$I46-SUM($K46:AJ46)),0)</f>
        <v>73.829153837182091</v>
      </c>
      <c r="AL46" s="53">
        <f>IF(AND(YEAR(AL$4)&gt;YEAR($E46),$I46&gt;0),MIN($I46/$H46,$I46-SUM($K46:AK46)),0)</f>
        <v>73.829153837182091</v>
      </c>
      <c r="AM46" s="53">
        <f>IF(AND(YEAR(AM$4)&gt;YEAR($E46),$I46&gt;0),MIN($I46/$H46,$I46-SUM($K46:AL46)),0)</f>
        <v>73.829153837182091</v>
      </c>
      <c r="AN46" s="53">
        <f>IF(AND(YEAR(AN$4)&gt;YEAR($E46),$I46&gt;0),MIN($I46/$H46,$I46-SUM($K46:AM46)),0)</f>
        <v>73.829153837182091</v>
      </c>
      <c r="AO46" s="53">
        <f>IF(AND(YEAR(AO$4)&gt;YEAR($E46),$I46&gt;0),MIN($I46/$H46,$I46-SUM($K46:AN46)),0)</f>
        <v>73.829153837182091</v>
      </c>
      <c r="AP46" s="53">
        <f>IF(AND(YEAR(AP$4)&gt;YEAR($E46),$I46&gt;0),MIN($I46/$H46,$I46-SUM($K46:AO46)),0)</f>
        <v>73.829153837182091</v>
      </c>
      <c r="AQ46" s="53">
        <f>IF(AND(YEAR(AQ$4)&gt;YEAR($E46),$I46&gt;0),MIN($I46/$H46,$I46-SUM($K46:AP46)),0)</f>
        <v>73.829153837182091</v>
      </c>
      <c r="AR46" s="53">
        <f>IF(AND(YEAR(AR$4)&gt;YEAR($E46),$I46&gt;0),MIN($I46/$H46,$I46-SUM($K46:AQ46)),0)</f>
        <v>73.829153837182091</v>
      </c>
      <c r="AS46" s="53">
        <f>IF(AND(YEAR(AS$4)&gt;YEAR($E46),$I46&gt;0),MIN($I46/$H46,$I46-SUM($K46:AR46)),0)</f>
        <v>73.829153837182091</v>
      </c>
      <c r="AT46" s="180">
        <f>IF(AND(YEAR(AT$4)&gt;YEAR($E46),$I46&gt;0),MIN($I46/$H46,$I46-SUM($K46:AS46)),0)</f>
        <v>73.829153837182091</v>
      </c>
      <c r="AU46" s="134">
        <f>IF(AND(YEAR(AU$4)&gt;YEAR($E46),$I46&gt;0),MIN($I46/$H46,$I46-SUM($K46:AT46)),0)</f>
        <v>73.829153837182091</v>
      </c>
      <c r="AV46" s="53">
        <f>IF(AND(YEAR(AV$4)&gt;YEAR($E46),$I46&gt;0),MIN($I46/$H46,$I46-SUM($K46:AU46)),0)</f>
        <v>73.829153837182091</v>
      </c>
      <c r="AW46" s="53">
        <f>IF(AND(YEAR(AW$4)&gt;YEAR($E46),$I46&gt;0),MIN($I46/$H46,$I46-SUM($K46:AV46)),0)</f>
        <v>73.829153837182091</v>
      </c>
      <c r="AX46" s="53">
        <f>IF(AND(YEAR(AX$4)&gt;YEAR($E46),$I46&gt;0),MIN($I46/$H46,$I46-SUM($K46:AW46)),0)</f>
        <v>73.829153837182091</v>
      </c>
      <c r="AY46" s="53">
        <f>IF(AND(YEAR(AY$4)&gt;YEAR($E46),$I46&gt;0),MIN($I46/$H46,$I46-SUM($K46:AX46)),0)</f>
        <v>73.829153837182091</v>
      </c>
      <c r="BA46" s="78" t="str">
        <f t="shared" ca="1" si="2"/>
        <v>Depreciation</v>
      </c>
      <c r="BB46" s="1" t="str">
        <f t="shared" si="3"/>
        <v>Accelerated post-vesting depreciation</v>
      </c>
    </row>
    <row r="47" spans="5:54">
      <c r="E47" s="59">
        <v>41729</v>
      </c>
      <c r="G47" t="str">
        <f t="shared" si="1"/>
        <v>£m 23/24 prices</v>
      </c>
      <c r="H47" s="34">
        <v>23.125</v>
      </c>
      <c r="I47" s="34">
        <v>1553.5625855307758</v>
      </c>
      <c r="J47" t="s">
        <v>11</v>
      </c>
      <c r="L47" s="53">
        <f>IF(AND(YEAR(L$4)&gt;YEAR($E47),$I47&gt;0),MIN($I47/$H47,$I47-SUM($K47:K47)),0)</f>
        <v>0</v>
      </c>
      <c r="M47" s="53">
        <f>IF(AND(YEAR(M$4)&gt;YEAR($E47),$I47&gt;0),MIN($I47/$H47,$I47-SUM($K47:L47)),0)</f>
        <v>0</v>
      </c>
      <c r="N47" s="53">
        <f>IF(AND(YEAR(N$4)&gt;YEAR($E47),$I47&gt;0),MIN($I47/$H47,$I47-SUM($K47:M47)),0)</f>
        <v>0</v>
      </c>
      <c r="O47" s="53">
        <f>IF(AND(YEAR(O$4)&gt;YEAR($E47),$I47&gt;0),MIN($I47/$H47,$I47-SUM($K47:N47)),0)</f>
        <v>0</v>
      </c>
      <c r="P47" s="53">
        <f>IF(AND(YEAR(P$4)&gt;YEAR($E47),$I47&gt;0),MIN($I47/$H47,$I47-SUM($K47:O47)),0)</f>
        <v>0</v>
      </c>
      <c r="Q47" s="53">
        <f>IF(AND(YEAR(Q$4)&gt;YEAR($E47),$I47&gt;0),MIN($I47/$H47,$I47-SUM($K47:P47)),0)</f>
        <v>0</v>
      </c>
      <c r="R47" s="53">
        <f>IF(AND(YEAR(R$4)&gt;YEAR($E47),$I47&gt;0),MIN($I47/$H47,$I47-SUM($K47:Q47)),0)</f>
        <v>0</v>
      </c>
      <c r="S47" s="53">
        <f>IF(AND(YEAR(S$4)&gt;YEAR($E47),$I47&gt;0),MIN($I47/$H47,$I47-SUM($K47:R47)),0)</f>
        <v>0</v>
      </c>
      <c r="T47" s="53">
        <f>IF(AND(YEAR(T$4)&gt;YEAR($E47),$I47&gt;0),MIN($I47/$H47,$I47-SUM($K47:S47)),0)</f>
        <v>0</v>
      </c>
      <c r="U47" s="53">
        <f>IF(AND(YEAR(U$4)&gt;YEAR($E47),$I47&gt;0),MIN($I47/$H47,$I47-SUM($K47:T47)),0)</f>
        <v>0</v>
      </c>
      <c r="V47" s="53">
        <f>IF(AND(YEAR(V$4)&gt;YEAR($E47),$I47&gt;0),MIN($I47/$H47,$I47-SUM($K47:U47)),0)</f>
        <v>0</v>
      </c>
      <c r="W47" s="53">
        <f>IF(AND(YEAR(W$4)&gt;YEAR($E47),$I47&gt;0),MIN($I47/$H47,$I47-SUM($K47:V47)),0)</f>
        <v>0</v>
      </c>
      <c r="X47" s="53">
        <f>IF(AND(YEAR(X$4)&gt;YEAR($E47),$I47&gt;0),MIN($I47/$H47,$I47-SUM($K47:W47)),0)</f>
        <v>0</v>
      </c>
      <c r="Y47" s="53">
        <f>IF(AND(YEAR(Y$4)&gt;YEAR($E47),$I47&gt;0),MIN($I47/$H47,$I47-SUM($K47:X47)),0)</f>
        <v>0</v>
      </c>
      <c r="Z47" s="53">
        <f>IF(AND(YEAR(Z$4)&gt;YEAR($E47),$I47&gt;0),MIN($I47/$H47,$I47-SUM($K47:Y47)),0)</f>
        <v>0</v>
      </c>
      <c r="AA47" s="53">
        <f>IF(AND(YEAR(AA$4)&gt;YEAR($E47),$I47&gt;0),MIN($I47/$H47,$I47-SUM($K47:Z47)),0)</f>
        <v>0</v>
      </c>
      <c r="AB47" s="53">
        <f>IF(AND(YEAR(AB$4)&gt;YEAR($E47),$I47&gt;0),MIN($I47/$H47,$I47-SUM($K47:AA47)),0)</f>
        <v>0</v>
      </c>
      <c r="AC47" s="53">
        <f>IF(AND(YEAR(AC$4)&gt;YEAR($E47),$I47&gt;0),MIN($I47/$H47,$I47-SUM($K47:AB47)),0)</f>
        <v>0</v>
      </c>
      <c r="AD47" s="53">
        <f>IF(AND(YEAR(AD$4)&gt;YEAR($E47),$I47&gt;0),MIN($I47/$H47,$I47-SUM($K47:AC47)),0)</f>
        <v>0</v>
      </c>
      <c r="AE47" s="53">
        <f>IF(AND(YEAR(AE$4)&gt;YEAR($E47),$I47&gt;0),MIN($I47/$H47,$I47-SUM($K47:AD47)),0)</f>
        <v>0</v>
      </c>
      <c r="AF47" s="53">
        <f>IF(AND(YEAR(AF$4)&gt;YEAR($E47),$I47&gt;0),MIN($I47/$H47,$I47-SUM($K47:AE47)),0)</f>
        <v>0</v>
      </c>
      <c r="AG47" s="53">
        <f>IF(AND(YEAR(AG$4)&gt;YEAR($E47),$I47&gt;0),MIN($I47/$H47,$I47-SUM($K47:AF47)),0)</f>
        <v>0</v>
      </c>
      <c r="AH47" s="53">
        <f>IF(AND(YEAR(AH$4)&gt;YEAR($E47),$I47&gt;0),MIN($I47/$H47,$I47-SUM($K47:AG47)),0)</f>
        <v>0</v>
      </c>
      <c r="AI47" s="53">
        <f>IF(AND(YEAR(AI$4)&gt;YEAR($E47),$I47&gt;0),MIN($I47/$H47,$I47-SUM($K47:AH47)),0)</f>
        <v>67.181084779709224</v>
      </c>
      <c r="AJ47" s="53">
        <f>IF(AND(YEAR(AJ$4)&gt;YEAR($E47),$I47&gt;0),MIN($I47/$H47,$I47-SUM($K47:AI47)),0)</f>
        <v>67.181084779709224</v>
      </c>
      <c r="AK47" s="53">
        <f>IF(AND(YEAR(AK$4)&gt;YEAR($E47),$I47&gt;0),MIN($I47/$H47,$I47-SUM($K47:AJ47)),0)</f>
        <v>67.181084779709224</v>
      </c>
      <c r="AL47" s="53">
        <f>IF(AND(YEAR(AL$4)&gt;YEAR($E47),$I47&gt;0),MIN($I47/$H47,$I47-SUM($K47:AK47)),0)</f>
        <v>67.181084779709224</v>
      </c>
      <c r="AM47" s="53">
        <f>IF(AND(YEAR(AM$4)&gt;YEAR($E47),$I47&gt;0),MIN($I47/$H47,$I47-SUM($K47:AL47)),0)</f>
        <v>67.181084779709224</v>
      </c>
      <c r="AN47" s="53">
        <f>IF(AND(YEAR(AN$4)&gt;YEAR($E47),$I47&gt;0),MIN($I47/$H47,$I47-SUM($K47:AM47)),0)</f>
        <v>67.181084779709224</v>
      </c>
      <c r="AO47" s="53">
        <f>IF(AND(YEAR(AO$4)&gt;YEAR($E47),$I47&gt;0),MIN($I47/$H47,$I47-SUM($K47:AN47)),0)</f>
        <v>67.181084779709224</v>
      </c>
      <c r="AP47" s="53">
        <f>IF(AND(YEAR(AP$4)&gt;YEAR($E47),$I47&gt;0),MIN($I47/$H47,$I47-SUM($K47:AO47)),0)</f>
        <v>67.181084779709224</v>
      </c>
      <c r="AQ47" s="53">
        <f>IF(AND(YEAR(AQ$4)&gt;YEAR($E47),$I47&gt;0),MIN($I47/$H47,$I47-SUM($K47:AP47)),0)</f>
        <v>67.181084779709224</v>
      </c>
      <c r="AR47" s="53">
        <f>IF(AND(YEAR(AR$4)&gt;YEAR($E47),$I47&gt;0),MIN($I47/$H47,$I47-SUM($K47:AQ47)),0)</f>
        <v>67.181084779709224</v>
      </c>
      <c r="AS47" s="53">
        <f>IF(AND(YEAR(AS$4)&gt;YEAR($E47),$I47&gt;0),MIN($I47/$H47,$I47-SUM($K47:AR47)),0)</f>
        <v>67.181084779709224</v>
      </c>
      <c r="AT47" s="180">
        <f>IF(AND(YEAR(AT$4)&gt;YEAR($E47),$I47&gt;0),MIN($I47/$H47,$I47-SUM($K47:AS47)),0)</f>
        <v>67.181084779709224</v>
      </c>
      <c r="AU47" s="134">
        <f>IF(AND(YEAR(AU$4)&gt;YEAR($E47),$I47&gt;0),MIN($I47/$H47,$I47-SUM($K47:AT47)),0)</f>
        <v>67.181084779709224</v>
      </c>
      <c r="AV47" s="53">
        <f>IF(AND(YEAR(AV$4)&gt;YEAR($E47),$I47&gt;0),MIN($I47/$H47,$I47-SUM($K47:AU47)),0)</f>
        <v>67.181084779709224</v>
      </c>
      <c r="AW47" s="53">
        <f>IF(AND(YEAR(AW$4)&gt;YEAR($E47),$I47&gt;0),MIN($I47/$H47,$I47-SUM($K47:AV47)),0)</f>
        <v>67.181084779709224</v>
      </c>
      <c r="AX47" s="53">
        <f>IF(AND(YEAR(AX$4)&gt;YEAR($E47),$I47&gt;0),MIN($I47/$H47,$I47-SUM($K47:AW47)),0)</f>
        <v>67.181084779709224</v>
      </c>
      <c r="AY47" s="53">
        <f>IF(AND(YEAR(AY$4)&gt;YEAR($E47),$I47&gt;0),MIN($I47/$H47,$I47-SUM($K47:AX47)),0)</f>
        <v>67.181084779709224</v>
      </c>
      <c r="BA47" s="78" t="str">
        <f t="shared" ca="1" si="2"/>
        <v>Depreciation</v>
      </c>
      <c r="BB47" s="1" t="str">
        <f t="shared" si="3"/>
        <v>Accelerated post-vesting depreciation</v>
      </c>
    </row>
    <row r="48" spans="5:54">
      <c r="E48" s="59">
        <v>42094</v>
      </c>
      <c r="G48" t="str">
        <f t="shared" si="1"/>
        <v>£m 23/24 prices</v>
      </c>
      <c r="H48" s="34">
        <v>26.25</v>
      </c>
      <c r="I48" s="34">
        <v>1457.2095542735351</v>
      </c>
      <c r="J48" t="s">
        <v>11</v>
      </c>
      <c r="L48" s="53">
        <f>IF(AND(YEAR(L$4)&gt;YEAR($E48),$I48&gt;0),MIN($I48/$H48,$I48-SUM($K48:K48)),0)</f>
        <v>0</v>
      </c>
      <c r="M48" s="53">
        <f>IF(AND(YEAR(M$4)&gt;YEAR($E48),$I48&gt;0),MIN($I48/$H48,$I48-SUM($K48:L48)),0)</f>
        <v>0</v>
      </c>
      <c r="N48" s="53">
        <f>IF(AND(YEAR(N$4)&gt;YEAR($E48),$I48&gt;0),MIN($I48/$H48,$I48-SUM($K48:M48)),0)</f>
        <v>0</v>
      </c>
      <c r="O48" s="53">
        <f>IF(AND(YEAR(O$4)&gt;YEAR($E48),$I48&gt;0),MIN($I48/$H48,$I48-SUM($K48:N48)),0)</f>
        <v>0</v>
      </c>
      <c r="P48" s="53">
        <f>IF(AND(YEAR(P$4)&gt;YEAR($E48),$I48&gt;0),MIN($I48/$H48,$I48-SUM($K48:O48)),0)</f>
        <v>0</v>
      </c>
      <c r="Q48" s="53">
        <f>IF(AND(YEAR(Q$4)&gt;YEAR($E48),$I48&gt;0),MIN($I48/$H48,$I48-SUM($K48:P48)),0)</f>
        <v>0</v>
      </c>
      <c r="R48" s="53">
        <f>IF(AND(YEAR(R$4)&gt;YEAR($E48),$I48&gt;0),MIN($I48/$H48,$I48-SUM($K48:Q48)),0)</f>
        <v>0</v>
      </c>
      <c r="S48" s="53">
        <f>IF(AND(YEAR(S$4)&gt;YEAR($E48),$I48&gt;0),MIN($I48/$H48,$I48-SUM($K48:R48)),0)</f>
        <v>0</v>
      </c>
      <c r="T48" s="53">
        <f>IF(AND(YEAR(T$4)&gt;YEAR($E48),$I48&gt;0),MIN($I48/$H48,$I48-SUM($K48:S48)),0)</f>
        <v>0</v>
      </c>
      <c r="U48" s="53">
        <f>IF(AND(YEAR(U$4)&gt;YEAR($E48),$I48&gt;0),MIN($I48/$H48,$I48-SUM($K48:T48)),0)</f>
        <v>0</v>
      </c>
      <c r="V48" s="53">
        <f>IF(AND(YEAR(V$4)&gt;YEAR($E48),$I48&gt;0),MIN($I48/$H48,$I48-SUM($K48:U48)),0)</f>
        <v>0</v>
      </c>
      <c r="W48" s="53">
        <f>IF(AND(YEAR(W$4)&gt;YEAR($E48),$I48&gt;0),MIN($I48/$H48,$I48-SUM($K48:V48)),0)</f>
        <v>0</v>
      </c>
      <c r="X48" s="53">
        <f>IF(AND(YEAR(X$4)&gt;YEAR($E48),$I48&gt;0),MIN($I48/$H48,$I48-SUM($K48:W48)),0)</f>
        <v>0</v>
      </c>
      <c r="Y48" s="53">
        <f>IF(AND(YEAR(Y$4)&gt;YEAR($E48),$I48&gt;0),MIN($I48/$H48,$I48-SUM($K48:X48)),0)</f>
        <v>0</v>
      </c>
      <c r="Z48" s="53">
        <f>IF(AND(YEAR(Z$4)&gt;YEAR($E48),$I48&gt;0),MIN($I48/$H48,$I48-SUM($K48:Y48)),0)</f>
        <v>0</v>
      </c>
      <c r="AA48" s="53">
        <f>IF(AND(YEAR(AA$4)&gt;YEAR($E48),$I48&gt;0),MIN($I48/$H48,$I48-SUM($K48:Z48)),0)</f>
        <v>0</v>
      </c>
      <c r="AB48" s="53">
        <f>IF(AND(YEAR(AB$4)&gt;YEAR($E48),$I48&gt;0),MIN($I48/$H48,$I48-SUM($K48:AA48)),0)</f>
        <v>0</v>
      </c>
      <c r="AC48" s="53">
        <f>IF(AND(YEAR(AC$4)&gt;YEAR($E48),$I48&gt;0),MIN($I48/$H48,$I48-SUM($K48:AB48)),0)</f>
        <v>0</v>
      </c>
      <c r="AD48" s="53">
        <f>IF(AND(YEAR(AD$4)&gt;YEAR($E48),$I48&gt;0),MIN($I48/$H48,$I48-SUM($K48:AC48)),0)</f>
        <v>0</v>
      </c>
      <c r="AE48" s="53">
        <f>IF(AND(YEAR(AE$4)&gt;YEAR($E48),$I48&gt;0),MIN($I48/$H48,$I48-SUM($K48:AD48)),0)</f>
        <v>0</v>
      </c>
      <c r="AF48" s="53">
        <f>IF(AND(YEAR(AF$4)&gt;YEAR($E48),$I48&gt;0),MIN($I48/$H48,$I48-SUM($K48:AE48)),0)</f>
        <v>0</v>
      </c>
      <c r="AG48" s="53">
        <f>IF(AND(YEAR(AG$4)&gt;YEAR($E48),$I48&gt;0),MIN($I48/$H48,$I48-SUM($K48:AF48)),0)</f>
        <v>0</v>
      </c>
      <c r="AH48" s="53">
        <f>IF(AND(YEAR(AH$4)&gt;YEAR($E48),$I48&gt;0),MIN($I48/$H48,$I48-SUM($K48:AG48)),0)</f>
        <v>0</v>
      </c>
      <c r="AI48" s="53">
        <f>IF(AND(YEAR(AI$4)&gt;YEAR($E48),$I48&gt;0),MIN($I48/$H48,$I48-SUM($K48:AH48)),0)</f>
        <v>0</v>
      </c>
      <c r="AJ48" s="53">
        <f>IF(AND(YEAR(AJ$4)&gt;YEAR($E48),$I48&gt;0),MIN($I48/$H48,$I48-SUM($K48:AI48)),0)</f>
        <v>55.512744924706098</v>
      </c>
      <c r="AK48" s="53">
        <f>IF(AND(YEAR(AK$4)&gt;YEAR($E48),$I48&gt;0),MIN($I48/$H48,$I48-SUM($K48:AJ48)),0)</f>
        <v>55.512744924706098</v>
      </c>
      <c r="AL48" s="53">
        <f>IF(AND(YEAR(AL$4)&gt;YEAR($E48),$I48&gt;0),MIN($I48/$H48,$I48-SUM($K48:AK48)),0)</f>
        <v>55.512744924706098</v>
      </c>
      <c r="AM48" s="53">
        <f>IF(AND(YEAR(AM$4)&gt;YEAR($E48),$I48&gt;0),MIN($I48/$H48,$I48-SUM($K48:AL48)),0)</f>
        <v>55.512744924706098</v>
      </c>
      <c r="AN48" s="53">
        <f>IF(AND(YEAR(AN$4)&gt;YEAR($E48),$I48&gt;0),MIN($I48/$H48,$I48-SUM($K48:AM48)),0)</f>
        <v>55.512744924706098</v>
      </c>
      <c r="AO48" s="53">
        <f>IF(AND(YEAR(AO$4)&gt;YEAR($E48),$I48&gt;0),MIN($I48/$H48,$I48-SUM($K48:AN48)),0)</f>
        <v>55.512744924706098</v>
      </c>
      <c r="AP48" s="53">
        <f>IF(AND(YEAR(AP$4)&gt;YEAR($E48),$I48&gt;0),MIN($I48/$H48,$I48-SUM($K48:AO48)),0)</f>
        <v>55.512744924706098</v>
      </c>
      <c r="AQ48" s="53">
        <f>IF(AND(YEAR(AQ$4)&gt;YEAR($E48),$I48&gt;0),MIN($I48/$H48,$I48-SUM($K48:AP48)),0)</f>
        <v>55.512744924706098</v>
      </c>
      <c r="AR48" s="53">
        <f>IF(AND(YEAR(AR$4)&gt;YEAR($E48),$I48&gt;0),MIN($I48/$H48,$I48-SUM($K48:AQ48)),0)</f>
        <v>55.512744924706098</v>
      </c>
      <c r="AS48" s="53">
        <f>IF(AND(YEAR(AS$4)&gt;YEAR($E48),$I48&gt;0),MIN($I48/$H48,$I48-SUM($K48:AR48)),0)</f>
        <v>55.512744924706098</v>
      </c>
      <c r="AT48" s="180">
        <f>IF(AND(YEAR(AT$4)&gt;YEAR($E48),$I48&gt;0),MIN($I48/$H48,$I48-SUM($K48:AS48)),0)</f>
        <v>55.512744924706098</v>
      </c>
      <c r="AU48" s="134">
        <f>IF(AND(YEAR(AU$4)&gt;YEAR($E48),$I48&gt;0),MIN($I48/$H48,$I48-SUM($K48:AT48)),0)</f>
        <v>55.512744924706098</v>
      </c>
      <c r="AV48" s="53">
        <f>IF(AND(YEAR(AV$4)&gt;YEAR($E48),$I48&gt;0),MIN($I48/$H48,$I48-SUM($K48:AU48)),0)</f>
        <v>55.512744924706098</v>
      </c>
      <c r="AW48" s="53">
        <f>IF(AND(YEAR(AW$4)&gt;YEAR($E48),$I48&gt;0),MIN($I48/$H48,$I48-SUM($K48:AV48)),0)</f>
        <v>55.512744924706098</v>
      </c>
      <c r="AX48" s="53">
        <f>IF(AND(YEAR(AX$4)&gt;YEAR($E48),$I48&gt;0),MIN($I48/$H48,$I48-SUM($K48:AW48)),0)</f>
        <v>55.512744924706098</v>
      </c>
      <c r="AY48" s="53">
        <f>IF(AND(YEAR(AY$4)&gt;YEAR($E48),$I48&gt;0),MIN($I48/$H48,$I48-SUM($K48:AX48)),0)</f>
        <v>55.512744924706098</v>
      </c>
      <c r="BA48" s="78" t="str">
        <f t="shared" ca="1" si="2"/>
        <v>Depreciation</v>
      </c>
      <c r="BB48" s="1" t="str">
        <f t="shared" si="3"/>
        <v>Accelerated post-vesting depreciation</v>
      </c>
    </row>
    <row r="49" spans="5:54">
      <c r="E49" s="59">
        <v>42460</v>
      </c>
      <c r="G49" t="str">
        <f t="shared" si="1"/>
        <v>£m 23/24 prices</v>
      </c>
      <c r="H49" s="34">
        <v>29.375</v>
      </c>
      <c r="I49" s="34">
        <v>1390.9253506963319</v>
      </c>
      <c r="J49" t="s">
        <v>11</v>
      </c>
      <c r="L49" s="53">
        <f>IF(AND(YEAR(L$4)&gt;YEAR($E49),$I49&gt;0),MIN($I49/$H49,$I49-SUM($K49:K49)),0)</f>
        <v>0</v>
      </c>
      <c r="M49" s="53">
        <f>IF(AND(YEAR(M$4)&gt;YEAR($E49),$I49&gt;0),MIN($I49/$H49,$I49-SUM($K49:L49)),0)</f>
        <v>0</v>
      </c>
      <c r="N49" s="53">
        <f>IF(AND(YEAR(N$4)&gt;YEAR($E49),$I49&gt;0),MIN($I49/$H49,$I49-SUM($K49:M49)),0)</f>
        <v>0</v>
      </c>
      <c r="O49" s="53">
        <f>IF(AND(YEAR(O$4)&gt;YEAR($E49),$I49&gt;0),MIN($I49/$H49,$I49-SUM($K49:N49)),0)</f>
        <v>0</v>
      </c>
      <c r="P49" s="53">
        <f>IF(AND(YEAR(P$4)&gt;YEAR($E49),$I49&gt;0),MIN($I49/$H49,$I49-SUM($K49:O49)),0)</f>
        <v>0</v>
      </c>
      <c r="Q49" s="53">
        <f>IF(AND(YEAR(Q$4)&gt;YEAR($E49),$I49&gt;0),MIN($I49/$H49,$I49-SUM($K49:P49)),0)</f>
        <v>0</v>
      </c>
      <c r="R49" s="53">
        <f>IF(AND(YEAR(R$4)&gt;YEAR($E49),$I49&gt;0),MIN($I49/$H49,$I49-SUM($K49:Q49)),0)</f>
        <v>0</v>
      </c>
      <c r="S49" s="53">
        <f>IF(AND(YEAR(S$4)&gt;YEAR($E49),$I49&gt;0),MIN($I49/$H49,$I49-SUM($K49:R49)),0)</f>
        <v>0</v>
      </c>
      <c r="T49" s="53">
        <f>IF(AND(YEAR(T$4)&gt;YEAR($E49),$I49&gt;0),MIN($I49/$H49,$I49-SUM($K49:S49)),0)</f>
        <v>0</v>
      </c>
      <c r="U49" s="53">
        <f>IF(AND(YEAR(U$4)&gt;YEAR($E49),$I49&gt;0),MIN($I49/$H49,$I49-SUM($K49:T49)),0)</f>
        <v>0</v>
      </c>
      <c r="V49" s="53">
        <f>IF(AND(YEAR(V$4)&gt;YEAR($E49),$I49&gt;0),MIN($I49/$H49,$I49-SUM($K49:U49)),0)</f>
        <v>0</v>
      </c>
      <c r="W49" s="53">
        <f>IF(AND(YEAR(W$4)&gt;YEAR($E49),$I49&gt;0),MIN($I49/$H49,$I49-SUM($K49:V49)),0)</f>
        <v>0</v>
      </c>
      <c r="X49" s="53">
        <f>IF(AND(YEAR(X$4)&gt;YEAR($E49),$I49&gt;0),MIN($I49/$H49,$I49-SUM($K49:W49)),0)</f>
        <v>0</v>
      </c>
      <c r="Y49" s="53">
        <f>IF(AND(YEAR(Y$4)&gt;YEAR($E49),$I49&gt;0),MIN($I49/$H49,$I49-SUM($K49:X49)),0)</f>
        <v>0</v>
      </c>
      <c r="Z49" s="53">
        <f>IF(AND(YEAR(Z$4)&gt;YEAR($E49),$I49&gt;0),MIN($I49/$H49,$I49-SUM($K49:Y49)),0)</f>
        <v>0</v>
      </c>
      <c r="AA49" s="53">
        <f>IF(AND(YEAR(AA$4)&gt;YEAR($E49),$I49&gt;0),MIN($I49/$H49,$I49-SUM($K49:Z49)),0)</f>
        <v>0</v>
      </c>
      <c r="AB49" s="53">
        <f>IF(AND(YEAR(AB$4)&gt;YEAR($E49),$I49&gt;0),MIN($I49/$H49,$I49-SUM($K49:AA49)),0)</f>
        <v>0</v>
      </c>
      <c r="AC49" s="53">
        <f>IF(AND(YEAR(AC$4)&gt;YEAR($E49),$I49&gt;0),MIN($I49/$H49,$I49-SUM($K49:AB49)),0)</f>
        <v>0</v>
      </c>
      <c r="AD49" s="53">
        <f>IF(AND(YEAR(AD$4)&gt;YEAR($E49),$I49&gt;0),MIN($I49/$H49,$I49-SUM($K49:AC49)),0)</f>
        <v>0</v>
      </c>
      <c r="AE49" s="53">
        <f>IF(AND(YEAR(AE$4)&gt;YEAR($E49),$I49&gt;0),MIN($I49/$H49,$I49-SUM($K49:AD49)),0)</f>
        <v>0</v>
      </c>
      <c r="AF49" s="53">
        <f>IF(AND(YEAR(AF$4)&gt;YEAR($E49),$I49&gt;0),MIN($I49/$H49,$I49-SUM($K49:AE49)),0)</f>
        <v>0</v>
      </c>
      <c r="AG49" s="53">
        <f>IF(AND(YEAR(AG$4)&gt;YEAR($E49),$I49&gt;0),MIN($I49/$H49,$I49-SUM($K49:AF49)),0)</f>
        <v>0</v>
      </c>
      <c r="AH49" s="53">
        <f>IF(AND(YEAR(AH$4)&gt;YEAR($E49),$I49&gt;0),MIN($I49/$H49,$I49-SUM($K49:AG49)),0)</f>
        <v>0</v>
      </c>
      <c r="AI49" s="53">
        <f>IF(AND(YEAR(AI$4)&gt;YEAR($E49),$I49&gt;0),MIN($I49/$H49,$I49-SUM($K49:AH49)),0)</f>
        <v>0</v>
      </c>
      <c r="AJ49" s="53">
        <f>IF(AND(YEAR(AJ$4)&gt;YEAR($E49),$I49&gt;0),MIN($I49/$H49,$I49-SUM($K49:AI49)),0)</f>
        <v>0</v>
      </c>
      <c r="AK49" s="53">
        <f>IF(AND(YEAR(AK$4)&gt;YEAR($E49),$I49&gt;0),MIN($I49/$H49,$I49-SUM($K49:AJ49)),0)</f>
        <v>47.350650236470869</v>
      </c>
      <c r="AL49" s="53">
        <f>IF(AND(YEAR(AL$4)&gt;YEAR($E49),$I49&gt;0),MIN($I49/$H49,$I49-SUM($K49:AK49)),0)</f>
        <v>47.350650236470869</v>
      </c>
      <c r="AM49" s="53">
        <f>IF(AND(YEAR(AM$4)&gt;YEAR($E49),$I49&gt;0),MIN($I49/$H49,$I49-SUM($K49:AL49)),0)</f>
        <v>47.350650236470869</v>
      </c>
      <c r="AN49" s="53">
        <f>IF(AND(YEAR(AN$4)&gt;YEAR($E49),$I49&gt;0),MIN($I49/$H49,$I49-SUM($K49:AM49)),0)</f>
        <v>47.350650236470869</v>
      </c>
      <c r="AO49" s="53">
        <f>IF(AND(YEAR(AO$4)&gt;YEAR($E49),$I49&gt;0),MIN($I49/$H49,$I49-SUM($K49:AN49)),0)</f>
        <v>47.350650236470869</v>
      </c>
      <c r="AP49" s="53">
        <f>IF(AND(YEAR(AP$4)&gt;YEAR($E49),$I49&gt;0),MIN($I49/$H49,$I49-SUM($K49:AO49)),0)</f>
        <v>47.350650236470869</v>
      </c>
      <c r="AQ49" s="53">
        <f>IF(AND(YEAR(AQ$4)&gt;YEAR($E49),$I49&gt;0),MIN($I49/$H49,$I49-SUM($K49:AP49)),0)</f>
        <v>47.350650236470869</v>
      </c>
      <c r="AR49" s="53">
        <f>IF(AND(YEAR(AR$4)&gt;YEAR($E49),$I49&gt;0),MIN($I49/$H49,$I49-SUM($K49:AQ49)),0)</f>
        <v>47.350650236470869</v>
      </c>
      <c r="AS49" s="53">
        <f>IF(AND(YEAR(AS$4)&gt;YEAR($E49),$I49&gt;0),MIN($I49/$H49,$I49-SUM($K49:AR49)),0)</f>
        <v>47.350650236470869</v>
      </c>
      <c r="AT49" s="180">
        <f>IF(AND(YEAR(AT$4)&gt;YEAR($E49),$I49&gt;0),MIN($I49/$H49,$I49-SUM($K49:AS49)),0)</f>
        <v>47.350650236470869</v>
      </c>
      <c r="AU49" s="134">
        <f>IF(AND(YEAR(AU$4)&gt;YEAR($E49),$I49&gt;0),MIN($I49/$H49,$I49-SUM($K49:AT49)),0)</f>
        <v>47.350650236470869</v>
      </c>
      <c r="AV49" s="53">
        <f>IF(AND(YEAR(AV$4)&gt;YEAR($E49),$I49&gt;0),MIN($I49/$H49,$I49-SUM($K49:AU49)),0)</f>
        <v>47.350650236470869</v>
      </c>
      <c r="AW49" s="53">
        <f>IF(AND(YEAR(AW$4)&gt;YEAR($E49),$I49&gt;0),MIN($I49/$H49,$I49-SUM($K49:AV49)),0)</f>
        <v>47.350650236470869</v>
      </c>
      <c r="AX49" s="53">
        <f>IF(AND(YEAR(AX$4)&gt;YEAR($E49),$I49&gt;0),MIN($I49/$H49,$I49-SUM($K49:AW49)),0)</f>
        <v>47.350650236470869</v>
      </c>
      <c r="AY49" s="53">
        <f>IF(AND(YEAR(AY$4)&gt;YEAR($E49),$I49&gt;0),MIN($I49/$H49,$I49-SUM($K49:AX49)),0)</f>
        <v>47.350650236470869</v>
      </c>
      <c r="BA49" s="78" t="str">
        <f t="shared" ca="1" si="2"/>
        <v>Depreciation</v>
      </c>
      <c r="BB49" s="1" t="str">
        <f t="shared" si="3"/>
        <v>Accelerated post-vesting depreciation</v>
      </c>
    </row>
    <row r="50" spans="5:54">
      <c r="E50" s="59">
        <v>42825</v>
      </c>
      <c r="G50" t="str">
        <f t="shared" si="1"/>
        <v>£m 23/24 prices</v>
      </c>
      <c r="H50" s="34">
        <v>32.5</v>
      </c>
      <c r="I50" s="34">
        <v>1376.5377447697842</v>
      </c>
      <c r="J50" t="s">
        <v>11</v>
      </c>
      <c r="L50" s="53">
        <f>IF(AND(YEAR(L$4)&gt;YEAR($E50),$I50&gt;0),MIN($I50/$H50,$I50-SUM($K50:K50)),0)</f>
        <v>0</v>
      </c>
      <c r="M50" s="53">
        <f>IF(AND(YEAR(M$4)&gt;YEAR($E50),$I50&gt;0),MIN($I50/$H50,$I50-SUM($K50:L50)),0)</f>
        <v>0</v>
      </c>
      <c r="N50" s="53">
        <f>IF(AND(YEAR(N$4)&gt;YEAR($E50),$I50&gt;0),MIN($I50/$H50,$I50-SUM($K50:M50)),0)</f>
        <v>0</v>
      </c>
      <c r="O50" s="53">
        <f>IF(AND(YEAR(O$4)&gt;YEAR($E50),$I50&gt;0),MIN($I50/$H50,$I50-SUM($K50:N50)),0)</f>
        <v>0</v>
      </c>
      <c r="P50" s="53">
        <f>IF(AND(YEAR(P$4)&gt;YEAR($E50),$I50&gt;0),MIN($I50/$H50,$I50-SUM($K50:O50)),0)</f>
        <v>0</v>
      </c>
      <c r="Q50" s="53">
        <f>IF(AND(YEAR(Q$4)&gt;YEAR($E50),$I50&gt;0),MIN($I50/$H50,$I50-SUM($K50:P50)),0)</f>
        <v>0</v>
      </c>
      <c r="R50" s="53">
        <f>IF(AND(YEAR(R$4)&gt;YEAR($E50),$I50&gt;0),MIN($I50/$H50,$I50-SUM($K50:Q50)),0)</f>
        <v>0</v>
      </c>
      <c r="S50" s="53">
        <f>IF(AND(YEAR(S$4)&gt;YEAR($E50),$I50&gt;0),MIN($I50/$H50,$I50-SUM($K50:R50)),0)</f>
        <v>0</v>
      </c>
      <c r="T50" s="53">
        <f>IF(AND(YEAR(T$4)&gt;YEAR($E50),$I50&gt;0),MIN($I50/$H50,$I50-SUM($K50:S50)),0)</f>
        <v>0</v>
      </c>
      <c r="U50" s="53">
        <f>IF(AND(YEAR(U$4)&gt;YEAR($E50),$I50&gt;0),MIN($I50/$H50,$I50-SUM($K50:T50)),0)</f>
        <v>0</v>
      </c>
      <c r="V50" s="53">
        <f>IF(AND(YEAR(V$4)&gt;YEAR($E50),$I50&gt;0),MIN($I50/$H50,$I50-SUM($K50:U50)),0)</f>
        <v>0</v>
      </c>
      <c r="W50" s="53">
        <f>IF(AND(YEAR(W$4)&gt;YEAR($E50),$I50&gt;0),MIN($I50/$H50,$I50-SUM($K50:V50)),0)</f>
        <v>0</v>
      </c>
      <c r="X50" s="53">
        <f>IF(AND(YEAR(X$4)&gt;YEAR($E50),$I50&gt;0),MIN($I50/$H50,$I50-SUM($K50:W50)),0)</f>
        <v>0</v>
      </c>
      <c r="Y50" s="53">
        <f>IF(AND(YEAR(Y$4)&gt;YEAR($E50),$I50&gt;0),MIN($I50/$H50,$I50-SUM($K50:X50)),0)</f>
        <v>0</v>
      </c>
      <c r="Z50" s="53">
        <f>IF(AND(YEAR(Z$4)&gt;YEAR($E50),$I50&gt;0),MIN($I50/$H50,$I50-SUM($K50:Y50)),0)</f>
        <v>0</v>
      </c>
      <c r="AA50" s="53">
        <f>IF(AND(YEAR(AA$4)&gt;YEAR($E50),$I50&gt;0),MIN($I50/$H50,$I50-SUM($K50:Z50)),0)</f>
        <v>0</v>
      </c>
      <c r="AB50" s="53">
        <f>IF(AND(YEAR(AB$4)&gt;YEAR($E50),$I50&gt;0),MIN($I50/$H50,$I50-SUM($K50:AA50)),0)</f>
        <v>0</v>
      </c>
      <c r="AC50" s="53">
        <f>IF(AND(YEAR(AC$4)&gt;YEAR($E50),$I50&gt;0),MIN($I50/$H50,$I50-SUM($K50:AB50)),0)</f>
        <v>0</v>
      </c>
      <c r="AD50" s="53">
        <f>IF(AND(YEAR(AD$4)&gt;YEAR($E50),$I50&gt;0),MIN($I50/$H50,$I50-SUM($K50:AC50)),0)</f>
        <v>0</v>
      </c>
      <c r="AE50" s="53">
        <f>IF(AND(YEAR(AE$4)&gt;YEAR($E50),$I50&gt;0),MIN($I50/$H50,$I50-SUM($K50:AD50)),0)</f>
        <v>0</v>
      </c>
      <c r="AF50" s="53">
        <f>IF(AND(YEAR(AF$4)&gt;YEAR($E50),$I50&gt;0),MIN($I50/$H50,$I50-SUM($K50:AE50)),0)</f>
        <v>0</v>
      </c>
      <c r="AG50" s="53">
        <f>IF(AND(YEAR(AG$4)&gt;YEAR($E50),$I50&gt;0),MIN($I50/$H50,$I50-SUM($K50:AF50)),0)</f>
        <v>0</v>
      </c>
      <c r="AH50" s="53">
        <f>IF(AND(YEAR(AH$4)&gt;YEAR($E50),$I50&gt;0),MIN($I50/$H50,$I50-SUM($K50:AG50)),0)</f>
        <v>0</v>
      </c>
      <c r="AI50" s="53">
        <f>IF(AND(YEAR(AI$4)&gt;YEAR($E50),$I50&gt;0),MIN($I50/$H50,$I50-SUM($K50:AH50)),0)</f>
        <v>0</v>
      </c>
      <c r="AJ50" s="53">
        <f>IF(AND(YEAR(AJ$4)&gt;YEAR($E50),$I50&gt;0),MIN($I50/$H50,$I50-SUM($K50:AI50)),0)</f>
        <v>0</v>
      </c>
      <c r="AK50" s="53">
        <f>IF(AND(YEAR(AK$4)&gt;YEAR($E50),$I50&gt;0),MIN($I50/$H50,$I50-SUM($K50:AJ50)),0)</f>
        <v>0</v>
      </c>
      <c r="AL50" s="53">
        <f>IF(AND(YEAR(AL$4)&gt;YEAR($E50),$I50&gt;0),MIN($I50/$H50,$I50-SUM($K50:AK50)),0)</f>
        <v>42.355007531377979</v>
      </c>
      <c r="AM50" s="53">
        <f>IF(AND(YEAR(AM$4)&gt;YEAR($E50),$I50&gt;0),MIN($I50/$H50,$I50-SUM($K50:AL50)),0)</f>
        <v>42.355007531377979</v>
      </c>
      <c r="AN50" s="53">
        <f>IF(AND(YEAR(AN$4)&gt;YEAR($E50),$I50&gt;0),MIN($I50/$H50,$I50-SUM($K50:AM50)),0)</f>
        <v>42.355007531377979</v>
      </c>
      <c r="AO50" s="53">
        <f>IF(AND(YEAR(AO$4)&gt;YEAR($E50),$I50&gt;0),MIN($I50/$H50,$I50-SUM($K50:AN50)),0)</f>
        <v>42.355007531377979</v>
      </c>
      <c r="AP50" s="53">
        <f>IF(AND(YEAR(AP$4)&gt;YEAR($E50),$I50&gt;0),MIN($I50/$H50,$I50-SUM($K50:AO50)),0)</f>
        <v>42.355007531377979</v>
      </c>
      <c r="AQ50" s="53">
        <f>IF(AND(YEAR(AQ$4)&gt;YEAR($E50),$I50&gt;0),MIN($I50/$H50,$I50-SUM($K50:AP50)),0)</f>
        <v>42.355007531377979</v>
      </c>
      <c r="AR50" s="53">
        <f>IF(AND(YEAR(AR$4)&gt;YEAR($E50),$I50&gt;0),MIN($I50/$H50,$I50-SUM($K50:AQ50)),0)</f>
        <v>42.355007531377979</v>
      </c>
      <c r="AS50" s="53">
        <f>IF(AND(YEAR(AS$4)&gt;YEAR($E50),$I50&gt;0),MIN($I50/$H50,$I50-SUM($K50:AR50)),0)</f>
        <v>42.355007531377979</v>
      </c>
      <c r="AT50" s="180">
        <f>IF(AND(YEAR(AT$4)&gt;YEAR($E50),$I50&gt;0),MIN($I50/$H50,$I50-SUM($K50:AS50)),0)</f>
        <v>42.355007531377979</v>
      </c>
      <c r="AU50" s="134">
        <f>IF(AND(YEAR(AU$4)&gt;YEAR($E50),$I50&gt;0),MIN($I50/$H50,$I50-SUM($K50:AT50)),0)</f>
        <v>42.355007531377979</v>
      </c>
      <c r="AV50" s="53">
        <f>IF(AND(YEAR(AV$4)&gt;YEAR($E50),$I50&gt;0),MIN($I50/$H50,$I50-SUM($K50:AU50)),0)</f>
        <v>42.355007531377979</v>
      </c>
      <c r="AW50" s="53">
        <f>IF(AND(YEAR(AW$4)&gt;YEAR($E50),$I50&gt;0),MIN($I50/$H50,$I50-SUM($K50:AV50)),0)</f>
        <v>42.355007531377979</v>
      </c>
      <c r="AX50" s="53">
        <f>IF(AND(YEAR(AX$4)&gt;YEAR($E50),$I50&gt;0),MIN($I50/$H50,$I50-SUM($K50:AW50)),0)</f>
        <v>42.355007531377979</v>
      </c>
      <c r="AY50" s="53">
        <f>IF(AND(YEAR(AY$4)&gt;YEAR($E50),$I50&gt;0),MIN($I50/$H50,$I50-SUM($K50:AX50)),0)</f>
        <v>42.355007531377979</v>
      </c>
      <c r="BA50" s="78" t="str">
        <f t="shared" ca="1" si="2"/>
        <v>Depreciation</v>
      </c>
      <c r="BB50" s="1" t="str">
        <f t="shared" si="3"/>
        <v>Accelerated post-vesting depreciation</v>
      </c>
    </row>
    <row r="51" spans="5:54">
      <c r="E51" s="59">
        <v>43190</v>
      </c>
      <c r="G51" t="str">
        <f t="shared" si="1"/>
        <v>£m 23/24 prices</v>
      </c>
      <c r="H51" s="34">
        <v>35.625</v>
      </c>
      <c r="I51" s="34">
        <v>1280.0493432557453</v>
      </c>
      <c r="J51" t="s">
        <v>11</v>
      </c>
      <c r="L51" s="53">
        <f>IF(AND(YEAR(L$4)&gt;YEAR($E51),$I51&gt;0),MIN($I51/$H51,$I51-SUM($K51:K51)),0)</f>
        <v>0</v>
      </c>
      <c r="M51" s="53">
        <f>IF(AND(YEAR(M$4)&gt;YEAR($E51),$I51&gt;0),MIN($I51/$H51,$I51-SUM($K51:L51)),0)</f>
        <v>0</v>
      </c>
      <c r="N51" s="53">
        <f>IF(AND(YEAR(N$4)&gt;YEAR($E51),$I51&gt;0),MIN($I51/$H51,$I51-SUM($K51:M51)),0)</f>
        <v>0</v>
      </c>
      <c r="O51" s="53">
        <f>IF(AND(YEAR(O$4)&gt;YEAR($E51),$I51&gt;0),MIN($I51/$H51,$I51-SUM($K51:N51)),0)</f>
        <v>0</v>
      </c>
      <c r="P51" s="53">
        <f>IF(AND(YEAR(P$4)&gt;YEAR($E51),$I51&gt;0),MIN($I51/$H51,$I51-SUM($K51:O51)),0)</f>
        <v>0</v>
      </c>
      <c r="Q51" s="53">
        <f>IF(AND(YEAR(Q$4)&gt;YEAR($E51),$I51&gt;0),MIN($I51/$H51,$I51-SUM($K51:P51)),0)</f>
        <v>0</v>
      </c>
      <c r="R51" s="53">
        <f>IF(AND(YEAR(R$4)&gt;YEAR($E51),$I51&gt;0),MIN($I51/$H51,$I51-SUM($K51:Q51)),0)</f>
        <v>0</v>
      </c>
      <c r="S51" s="53">
        <f>IF(AND(YEAR(S$4)&gt;YEAR($E51),$I51&gt;0),MIN($I51/$H51,$I51-SUM($K51:R51)),0)</f>
        <v>0</v>
      </c>
      <c r="T51" s="53">
        <f>IF(AND(YEAR(T$4)&gt;YEAR($E51),$I51&gt;0),MIN($I51/$H51,$I51-SUM($K51:S51)),0)</f>
        <v>0</v>
      </c>
      <c r="U51" s="53">
        <f>IF(AND(YEAR(U$4)&gt;YEAR($E51),$I51&gt;0),MIN($I51/$H51,$I51-SUM($K51:T51)),0)</f>
        <v>0</v>
      </c>
      <c r="V51" s="53">
        <f>IF(AND(YEAR(V$4)&gt;YEAR($E51),$I51&gt;0),MIN($I51/$H51,$I51-SUM($K51:U51)),0)</f>
        <v>0</v>
      </c>
      <c r="W51" s="53">
        <f>IF(AND(YEAR(W$4)&gt;YEAR($E51),$I51&gt;0),MIN($I51/$H51,$I51-SUM($K51:V51)),0)</f>
        <v>0</v>
      </c>
      <c r="X51" s="53">
        <f>IF(AND(YEAR(X$4)&gt;YEAR($E51),$I51&gt;0),MIN($I51/$H51,$I51-SUM($K51:W51)),0)</f>
        <v>0</v>
      </c>
      <c r="Y51" s="53">
        <f>IF(AND(YEAR(Y$4)&gt;YEAR($E51),$I51&gt;0),MIN($I51/$H51,$I51-SUM($K51:X51)),0)</f>
        <v>0</v>
      </c>
      <c r="Z51" s="53">
        <f>IF(AND(YEAR(Z$4)&gt;YEAR($E51),$I51&gt;0),MIN($I51/$H51,$I51-SUM($K51:Y51)),0)</f>
        <v>0</v>
      </c>
      <c r="AA51" s="53">
        <f>IF(AND(YEAR(AA$4)&gt;YEAR($E51),$I51&gt;0),MIN($I51/$H51,$I51-SUM($K51:Z51)),0)</f>
        <v>0</v>
      </c>
      <c r="AB51" s="53">
        <f>IF(AND(YEAR(AB$4)&gt;YEAR($E51),$I51&gt;0),MIN($I51/$H51,$I51-SUM($K51:AA51)),0)</f>
        <v>0</v>
      </c>
      <c r="AC51" s="53">
        <f>IF(AND(YEAR(AC$4)&gt;YEAR($E51),$I51&gt;0),MIN($I51/$H51,$I51-SUM($K51:AB51)),0)</f>
        <v>0</v>
      </c>
      <c r="AD51" s="53">
        <f>IF(AND(YEAR(AD$4)&gt;YEAR($E51),$I51&gt;0),MIN($I51/$H51,$I51-SUM($K51:AC51)),0)</f>
        <v>0</v>
      </c>
      <c r="AE51" s="53">
        <f>IF(AND(YEAR(AE$4)&gt;YEAR($E51),$I51&gt;0),MIN($I51/$H51,$I51-SUM($K51:AD51)),0)</f>
        <v>0</v>
      </c>
      <c r="AF51" s="53">
        <f>IF(AND(YEAR(AF$4)&gt;YEAR($E51),$I51&gt;0),MIN($I51/$H51,$I51-SUM($K51:AE51)),0)</f>
        <v>0</v>
      </c>
      <c r="AG51" s="53">
        <f>IF(AND(YEAR(AG$4)&gt;YEAR($E51),$I51&gt;0),MIN($I51/$H51,$I51-SUM($K51:AF51)),0)</f>
        <v>0</v>
      </c>
      <c r="AH51" s="53">
        <f>IF(AND(YEAR(AH$4)&gt;YEAR($E51),$I51&gt;0),MIN($I51/$H51,$I51-SUM($K51:AG51)),0)</f>
        <v>0</v>
      </c>
      <c r="AI51" s="53">
        <f>IF(AND(YEAR(AI$4)&gt;YEAR($E51),$I51&gt;0),MIN($I51/$H51,$I51-SUM($K51:AH51)),0)</f>
        <v>0</v>
      </c>
      <c r="AJ51" s="53">
        <f>IF(AND(YEAR(AJ$4)&gt;YEAR($E51),$I51&gt;0),MIN($I51/$H51,$I51-SUM($K51:AI51)),0)</f>
        <v>0</v>
      </c>
      <c r="AK51" s="53">
        <f>IF(AND(YEAR(AK$4)&gt;YEAR($E51),$I51&gt;0),MIN($I51/$H51,$I51-SUM($K51:AJ51)),0)</f>
        <v>0</v>
      </c>
      <c r="AL51" s="53">
        <f>IF(AND(YEAR(AL$4)&gt;YEAR($E51),$I51&gt;0),MIN($I51/$H51,$I51-SUM($K51:AK51)),0)</f>
        <v>0</v>
      </c>
      <c r="AM51" s="53">
        <f>IF(AND(YEAR(AM$4)&gt;YEAR($E51),$I51&gt;0),MIN($I51/$H51,$I51-SUM($K51:AL51)),0)</f>
        <v>35.93120963524899</v>
      </c>
      <c r="AN51" s="53">
        <f>IF(AND(YEAR(AN$4)&gt;YEAR($E51),$I51&gt;0),MIN($I51/$H51,$I51-SUM($K51:AM51)),0)</f>
        <v>35.93120963524899</v>
      </c>
      <c r="AO51" s="53">
        <f>IF(AND(YEAR(AO$4)&gt;YEAR($E51),$I51&gt;0),MIN($I51/$H51,$I51-SUM($K51:AN51)),0)</f>
        <v>35.93120963524899</v>
      </c>
      <c r="AP51" s="53">
        <f>IF(AND(YEAR(AP$4)&gt;YEAR($E51),$I51&gt;0),MIN($I51/$H51,$I51-SUM($K51:AO51)),0)</f>
        <v>35.93120963524899</v>
      </c>
      <c r="AQ51" s="53">
        <f>IF(AND(YEAR(AQ$4)&gt;YEAR($E51),$I51&gt;0),MIN($I51/$H51,$I51-SUM($K51:AP51)),0)</f>
        <v>35.93120963524899</v>
      </c>
      <c r="AR51" s="53">
        <f>IF(AND(YEAR(AR$4)&gt;YEAR($E51),$I51&gt;0),MIN($I51/$H51,$I51-SUM($K51:AQ51)),0)</f>
        <v>35.93120963524899</v>
      </c>
      <c r="AS51" s="53">
        <f>IF(AND(YEAR(AS$4)&gt;YEAR($E51),$I51&gt;0),MIN($I51/$H51,$I51-SUM($K51:AR51)),0)</f>
        <v>35.93120963524899</v>
      </c>
      <c r="AT51" s="180">
        <f>IF(AND(YEAR(AT$4)&gt;YEAR($E51),$I51&gt;0),MIN($I51/$H51,$I51-SUM($K51:AS51)),0)</f>
        <v>35.93120963524899</v>
      </c>
      <c r="AU51" s="134">
        <f>IF(AND(YEAR(AU$4)&gt;YEAR($E51),$I51&gt;0),MIN($I51/$H51,$I51-SUM($K51:AT51)),0)</f>
        <v>35.93120963524899</v>
      </c>
      <c r="AV51" s="53">
        <f>IF(AND(YEAR(AV$4)&gt;YEAR($E51),$I51&gt;0),MIN($I51/$H51,$I51-SUM($K51:AU51)),0)</f>
        <v>35.93120963524899</v>
      </c>
      <c r="AW51" s="53">
        <f>IF(AND(YEAR(AW$4)&gt;YEAR($E51),$I51&gt;0),MIN($I51/$H51,$I51-SUM($K51:AV51)),0)</f>
        <v>35.93120963524899</v>
      </c>
      <c r="AX51" s="53">
        <f>IF(AND(YEAR(AX$4)&gt;YEAR($E51),$I51&gt;0),MIN($I51/$H51,$I51-SUM($K51:AW51)),0)</f>
        <v>35.93120963524899</v>
      </c>
      <c r="AY51" s="53">
        <f>IF(AND(YEAR(AY$4)&gt;YEAR($E51),$I51&gt;0),MIN($I51/$H51,$I51-SUM($K51:AX51)),0)</f>
        <v>35.93120963524899</v>
      </c>
      <c r="BA51" s="78" t="str">
        <f t="shared" ca="1" si="2"/>
        <v>Depreciation</v>
      </c>
      <c r="BB51" s="1" t="str">
        <f t="shared" si="3"/>
        <v>Accelerated post-vesting depreciation</v>
      </c>
    </row>
    <row r="52" spans="5:54">
      <c r="E52" s="59">
        <v>43555</v>
      </c>
      <c r="G52" t="str">
        <f t="shared" si="1"/>
        <v>£m 23/24 prices</v>
      </c>
      <c r="H52" s="34">
        <v>38.75</v>
      </c>
      <c r="I52" s="34">
        <v>1350.2052915588272</v>
      </c>
      <c r="J52" t="s">
        <v>11</v>
      </c>
      <c r="L52" s="53">
        <f>IF(AND(YEAR(L$4)&gt;YEAR($E52),$I52&gt;0),MIN($I52/$H52,$I52-SUM($K52:K52)),0)</f>
        <v>0</v>
      </c>
      <c r="M52" s="53">
        <f>IF(AND(YEAR(M$4)&gt;YEAR($E52),$I52&gt;0),MIN($I52/$H52,$I52-SUM($K52:L52)),0)</f>
        <v>0</v>
      </c>
      <c r="N52" s="53">
        <f>IF(AND(YEAR(N$4)&gt;YEAR($E52),$I52&gt;0),MIN($I52/$H52,$I52-SUM($K52:M52)),0)</f>
        <v>0</v>
      </c>
      <c r="O52" s="53">
        <f>IF(AND(YEAR(O$4)&gt;YEAR($E52),$I52&gt;0),MIN($I52/$H52,$I52-SUM($K52:N52)),0)</f>
        <v>0</v>
      </c>
      <c r="P52" s="53">
        <f>IF(AND(YEAR(P$4)&gt;YEAR($E52),$I52&gt;0),MIN($I52/$H52,$I52-SUM($K52:O52)),0)</f>
        <v>0</v>
      </c>
      <c r="Q52" s="53">
        <f>IF(AND(YEAR(Q$4)&gt;YEAR($E52),$I52&gt;0),MIN($I52/$H52,$I52-SUM($K52:P52)),0)</f>
        <v>0</v>
      </c>
      <c r="R52" s="53">
        <f>IF(AND(YEAR(R$4)&gt;YEAR($E52),$I52&gt;0),MIN($I52/$H52,$I52-SUM($K52:Q52)),0)</f>
        <v>0</v>
      </c>
      <c r="S52" s="53">
        <f>IF(AND(YEAR(S$4)&gt;YEAR($E52),$I52&gt;0),MIN($I52/$H52,$I52-SUM($K52:R52)),0)</f>
        <v>0</v>
      </c>
      <c r="T52" s="53">
        <f>IF(AND(YEAR(T$4)&gt;YEAR($E52),$I52&gt;0),MIN($I52/$H52,$I52-SUM($K52:S52)),0)</f>
        <v>0</v>
      </c>
      <c r="U52" s="53">
        <f>IF(AND(YEAR(U$4)&gt;YEAR($E52),$I52&gt;0),MIN($I52/$H52,$I52-SUM($K52:T52)),0)</f>
        <v>0</v>
      </c>
      <c r="V52" s="53">
        <f>IF(AND(YEAR(V$4)&gt;YEAR($E52),$I52&gt;0),MIN($I52/$H52,$I52-SUM($K52:U52)),0)</f>
        <v>0</v>
      </c>
      <c r="W52" s="53">
        <f>IF(AND(YEAR(W$4)&gt;YEAR($E52),$I52&gt;0),MIN($I52/$H52,$I52-SUM($K52:V52)),0)</f>
        <v>0</v>
      </c>
      <c r="X52" s="53">
        <f>IF(AND(YEAR(X$4)&gt;YEAR($E52),$I52&gt;0),MIN($I52/$H52,$I52-SUM($K52:W52)),0)</f>
        <v>0</v>
      </c>
      <c r="Y52" s="53">
        <f>IF(AND(YEAR(Y$4)&gt;YEAR($E52),$I52&gt;0),MIN($I52/$H52,$I52-SUM($K52:X52)),0)</f>
        <v>0</v>
      </c>
      <c r="Z52" s="53">
        <f>IF(AND(YEAR(Z$4)&gt;YEAR($E52),$I52&gt;0),MIN($I52/$H52,$I52-SUM($K52:Y52)),0)</f>
        <v>0</v>
      </c>
      <c r="AA52" s="53">
        <f>IF(AND(YEAR(AA$4)&gt;YEAR($E52),$I52&gt;0),MIN($I52/$H52,$I52-SUM($K52:Z52)),0)</f>
        <v>0</v>
      </c>
      <c r="AB52" s="53">
        <f>IF(AND(YEAR(AB$4)&gt;YEAR($E52),$I52&gt;0),MIN($I52/$H52,$I52-SUM($K52:AA52)),0)</f>
        <v>0</v>
      </c>
      <c r="AC52" s="53">
        <f>IF(AND(YEAR(AC$4)&gt;YEAR($E52),$I52&gt;0),MIN($I52/$H52,$I52-SUM($K52:AB52)),0)</f>
        <v>0</v>
      </c>
      <c r="AD52" s="53">
        <f>IF(AND(YEAR(AD$4)&gt;YEAR($E52),$I52&gt;0),MIN($I52/$H52,$I52-SUM($K52:AC52)),0)</f>
        <v>0</v>
      </c>
      <c r="AE52" s="53">
        <f>IF(AND(YEAR(AE$4)&gt;YEAR($E52),$I52&gt;0),MIN($I52/$H52,$I52-SUM($K52:AD52)),0)</f>
        <v>0</v>
      </c>
      <c r="AF52" s="53">
        <f>IF(AND(YEAR(AF$4)&gt;YEAR($E52),$I52&gt;0),MIN($I52/$H52,$I52-SUM($K52:AE52)),0)</f>
        <v>0</v>
      </c>
      <c r="AG52" s="53">
        <f>IF(AND(YEAR(AG$4)&gt;YEAR($E52),$I52&gt;0),MIN($I52/$H52,$I52-SUM($K52:AF52)),0)</f>
        <v>0</v>
      </c>
      <c r="AH52" s="53">
        <f>IF(AND(YEAR(AH$4)&gt;YEAR($E52),$I52&gt;0),MIN($I52/$H52,$I52-SUM($K52:AG52)),0)</f>
        <v>0</v>
      </c>
      <c r="AI52" s="53">
        <f>IF(AND(YEAR(AI$4)&gt;YEAR($E52),$I52&gt;0),MIN($I52/$H52,$I52-SUM($K52:AH52)),0)</f>
        <v>0</v>
      </c>
      <c r="AJ52" s="53">
        <f>IF(AND(YEAR(AJ$4)&gt;YEAR($E52),$I52&gt;0),MIN($I52/$H52,$I52-SUM($K52:AI52)),0)</f>
        <v>0</v>
      </c>
      <c r="AK52" s="53">
        <f>IF(AND(YEAR(AK$4)&gt;YEAR($E52),$I52&gt;0),MIN($I52/$H52,$I52-SUM($K52:AJ52)),0)</f>
        <v>0</v>
      </c>
      <c r="AL52" s="53">
        <f>IF(AND(YEAR(AL$4)&gt;YEAR($E52),$I52&gt;0),MIN($I52/$H52,$I52-SUM($K52:AK52)),0)</f>
        <v>0</v>
      </c>
      <c r="AM52" s="53">
        <f>IF(AND(YEAR(AM$4)&gt;YEAR($E52),$I52&gt;0),MIN($I52/$H52,$I52-SUM($K52:AL52)),0)</f>
        <v>0</v>
      </c>
      <c r="AN52" s="53">
        <f>IF(AND(YEAR(AN$4)&gt;YEAR($E52),$I52&gt;0),MIN($I52/$H52,$I52-SUM($K52:AM52)),0)</f>
        <v>34.844007524098764</v>
      </c>
      <c r="AO52" s="53">
        <f>IF(AND(YEAR(AO$4)&gt;YEAR($E52),$I52&gt;0),MIN($I52/$H52,$I52-SUM($K52:AN52)),0)</f>
        <v>34.844007524098764</v>
      </c>
      <c r="AP52" s="53">
        <f>IF(AND(YEAR(AP$4)&gt;YEAR($E52),$I52&gt;0),MIN($I52/$H52,$I52-SUM($K52:AO52)),0)</f>
        <v>34.844007524098764</v>
      </c>
      <c r="AQ52" s="53">
        <f>IF(AND(YEAR(AQ$4)&gt;YEAR($E52),$I52&gt;0),MIN($I52/$H52,$I52-SUM($K52:AP52)),0)</f>
        <v>34.844007524098764</v>
      </c>
      <c r="AR52" s="53">
        <f>IF(AND(YEAR(AR$4)&gt;YEAR($E52),$I52&gt;0),MIN($I52/$H52,$I52-SUM($K52:AQ52)),0)</f>
        <v>34.844007524098764</v>
      </c>
      <c r="AS52" s="53">
        <f>IF(AND(YEAR(AS$4)&gt;YEAR($E52),$I52&gt;0),MIN($I52/$H52,$I52-SUM($K52:AR52)),0)</f>
        <v>34.844007524098764</v>
      </c>
      <c r="AT52" s="180">
        <f>IF(AND(YEAR(AT$4)&gt;YEAR($E52),$I52&gt;0),MIN($I52/$H52,$I52-SUM($K52:AS52)),0)</f>
        <v>34.844007524098764</v>
      </c>
      <c r="AU52" s="134">
        <f>IF(AND(YEAR(AU$4)&gt;YEAR($E52),$I52&gt;0),MIN($I52/$H52,$I52-SUM($K52:AT52)),0)</f>
        <v>34.844007524098764</v>
      </c>
      <c r="AV52" s="53">
        <f>IF(AND(YEAR(AV$4)&gt;YEAR($E52),$I52&gt;0),MIN($I52/$H52,$I52-SUM($K52:AU52)),0)</f>
        <v>34.844007524098764</v>
      </c>
      <c r="AW52" s="53">
        <f>IF(AND(YEAR(AW$4)&gt;YEAR($E52),$I52&gt;0),MIN($I52/$H52,$I52-SUM($K52:AV52)),0)</f>
        <v>34.844007524098764</v>
      </c>
      <c r="AX52" s="53">
        <f>IF(AND(YEAR(AX$4)&gt;YEAR($E52),$I52&gt;0),MIN($I52/$H52,$I52-SUM($K52:AW52)),0)</f>
        <v>34.844007524098764</v>
      </c>
      <c r="AY52" s="53">
        <f>IF(AND(YEAR(AY$4)&gt;YEAR($E52),$I52&gt;0),MIN($I52/$H52,$I52-SUM($K52:AX52)),0)</f>
        <v>34.844007524098764</v>
      </c>
      <c r="BA52" s="78" t="str">
        <f t="shared" ca="1" si="2"/>
        <v>Depreciation</v>
      </c>
      <c r="BB52" s="1" t="str">
        <f t="shared" si="3"/>
        <v>Accelerated post-vesting depreciation</v>
      </c>
    </row>
    <row r="53" spans="5:54">
      <c r="E53" s="59">
        <v>43921</v>
      </c>
      <c r="G53" t="str">
        <f t="shared" si="1"/>
        <v>£m 23/24 prices</v>
      </c>
      <c r="H53" s="34">
        <v>41.875</v>
      </c>
      <c r="I53" s="34">
        <v>1376.9287829961254</v>
      </c>
      <c r="J53" t="s">
        <v>11</v>
      </c>
      <c r="L53" s="53">
        <f>IF(AND(YEAR(L$4)&gt;YEAR($E53),$I53&gt;0),MIN($I53/$H53,$I53-SUM($K53:K53)),0)</f>
        <v>0</v>
      </c>
      <c r="M53" s="53">
        <f>IF(AND(YEAR(M$4)&gt;YEAR($E53),$I53&gt;0),MIN($I53/$H53,$I53-SUM($K53:L53)),0)</f>
        <v>0</v>
      </c>
      <c r="N53" s="53">
        <f>IF(AND(YEAR(N$4)&gt;YEAR($E53),$I53&gt;0),MIN($I53/$H53,$I53-SUM($K53:M53)),0)</f>
        <v>0</v>
      </c>
      <c r="O53" s="53">
        <f>IF(AND(YEAR(O$4)&gt;YEAR($E53),$I53&gt;0),MIN($I53/$H53,$I53-SUM($K53:N53)),0)</f>
        <v>0</v>
      </c>
      <c r="P53" s="53">
        <f>IF(AND(YEAR(P$4)&gt;YEAR($E53),$I53&gt;0),MIN($I53/$H53,$I53-SUM($K53:O53)),0)</f>
        <v>0</v>
      </c>
      <c r="Q53" s="53">
        <f>IF(AND(YEAR(Q$4)&gt;YEAR($E53),$I53&gt;0),MIN($I53/$H53,$I53-SUM($K53:P53)),0)</f>
        <v>0</v>
      </c>
      <c r="R53" s="53">
        <f>IF(AND(YEAR(R$4)&gt;YEAR($E53),$I53&gt;0),MIN($I53/$H53,$I53-SUM($K53:Q53)),0)</f>
        <v>0</v>
      </c>
      <c r="S53" s="53">
        <f>IF(AND(YEAR(S$4)&gt;YEAR($E53),$I53&gt;0),MIN($I53/$H53,$I53-SUM($K53:R53)),0)</f>
        <v>0</v>
      </c>
      <c r="T53" s="53">
        <f>IF(AND(YEAR(T$4)&gt;YEAR($E53),$I53&gt;0),MIN($I53/$H53,$I53-SUM($K53:S53)),0)</f>
        <v>0</v>
      </c>
      <c r="U53" s="53">
        <f>IF(AND(YEAR(U$4)&gt;YEAR($E53),$I53&gt;0),MIN($I53/$H53,$I53-SUM($K53:T53)),0)</f>
        <v>0</v>
      </c>
      <c r="V53" s="53">
        <f>IF(AND(YEAR(V$4)&gt;YEAR($E53),$I53&gt;0),MIN($I53/$H53,$I53-SUM($K53:U53)),0)</f>
        <v>0</v>
      </c>
      <c r="W53" s="53">
        <f>IF(AND(YEAR(W$4)&gt;YEAR($E53),$I53&gt;0),MIN($I53/$H53,$I53-SUM($K53:V53)),0)</f>
        <v>0</v>
      </c>
      <c r="X53" s="53">
        <f>IF(AND(YEAR(X$4)&gt;YEAR($E53),$I53&gt;0),MIN($I53/$H53,$I53-SUM($K53:W53)),0)</f>
        <v>0</v>
      </c>
      <c r="Y53" s="53">
        <f>IF(AND(YEAR(Y$4)&gt;YEAR($E53),$I53&gt;0),MIN($I53/$H53,$I53-SUM($K53:X53)),0)</f>
        <v>0</v>
      </c>
      <c r="Z53" s="53">
        <f>IF(AND(YEAR(Z$4)&gt;YEAR($E53),$I53&gt;0),MIN($I53/$H53,$I53-SUM($K53:Y53)),0)</f>
        <v>0</v>
      </c>
      <c r="AA53" s="53">
        <f>IF(AND(YEAR(AA$4)&gt;YEAR($E53),$I53&gt;0),MIN($I53/$H53,$I53-SUM($K53:Z53)),0)</f>
        <v>0</v>
      </c>
      <c r="AB53" s="53">
        <f>IF(AND(YEAR(AB$4)&gt;YEAR($E53),$I53&gt;0),MIN($I53/$H53,$I53-SUM($K53:AA53)),0)</f>
        <v>0</v>
      </c>
      <c r="AC53" s="53">
        <f>IF(AND(YEAR(AC$4)&gt;YEAR($E53),$I53&gt;0),MIN($I53/$H53,$I53-SUM($K53:AB53)),0)</f>
        <v>0</v>
      </c>
      <c r="AD53" s="53">
        <f>IF(AND(YEAR(AD$4)&gt;YEAR($E53),$I53&gt;0),MIN($I53/$H53,$I53-SUM($K53:AC53)),0)</f>
        <v>0</v>
      </c>
      <c r="AE53" s="53">
        <f>IF(AND(YEAR(AE$4)&gt;YEAR($E53),$I53&gt;0),MIN($I53/$H53,$I53-SUM($K53:AD53)),0)</f>
        <v>0</v>
      </c>
      <c r="AF53" s="53">
        <f>IF(AND(YEAR(AF$4)&gt;YEAR($E53),$I53&gt;0),MIN($I53/$H53,$I53-SUM($K53:AE53)),0)</f>
        <v>0</v>
      </c>
      <c r="AG53" s="53">
        <f>IF(AND(YEAR(AG$4)&gt;YEAR($E53),$I53&gt;0),MIN($I53/$H53,$I53-SUM($K53:AF53)),0)</f>
        <v>0</v>
      </c>
      <c r="AH53" s="53">
        <f>IF(AND(YEAR(AH$4)&gt;YEAR($E53),$I53&gt;0),MIN($I53/$H53,$I53-SUM($K53:AG53)),0)</f>
        <v>0</v>
      </c>
      <c r="AI53" s="53">
        <f>IF(AND(YEAR(AI$4)&gt;YEAR($E53),$I53&gt;0),MIN($I53/$H53,$I53-SUM($K53:AH53)),0)</f>
        <v>0</v>
      </c>
      <c r="AJ53" s="53">
        <f>IF(AND(YEAR(AJ$4)&gt;YEAR($E53),$I53&gt;0),MIN($I53/$H53,$I53-SUM($K53:AI53)),0)</f>
        <v>0</v>
      </c>
      <c r="AK53" s="53">
        <f>IF(AND(YEAR(AK$4)&gt;YEAR($E53),$I53&gt;0),MIN($I53/$H53,$I53-SUM($K53:AJ53)),0)</f>
        <v>0</v>
      </c>
      <c r="AL53" s="53">
        <f>IF(AND(YEAR(AL$4)&gt;YEAR($E53),$I53&gt;0),MIN($I53/$H53,$I53-SUM($K53:AK53)),0)</f>
        <v>0</v>
      </c>
      <c r="AM53" s="53">
        <f>IF(AND(YEAR(AM$4)&gt;YEAR($E53),$I53&gt;0),MIN($I53/$H53,$I53-SUM($K53:AL53)),0)</f>
        <v>0</v>
      </c>
      <c r="AN53" s="53">
        <f>IF(AND(YEAR(AN$4)&gt;YEAR($E53),$I53&gt;0),MIN($I53/$H53,$I53-SUM($K53:AM53)),0)</f>
        <v>0</v>
      </c>
      <c r="AO53" s="53">
        <f>IF(AND(YEAR(AO$4)&gt;YEAR($E53),$I53&gt;0),MIN($I53/$H53,$I53-SUM($K53:AN53)),0)</f>
        <v>32.881881384982101</v>
      </c>
      <c r="AP53" s="53">
        <f>IF(AND(YEAR(AP$4)&gt;YEAR($E53),$I53&gt;0),MIN($I53/$H53,$I53-SUM($K53:AO53)),0)</f>
        <v>32.881881384982101</v>
      </c>
      <c r="AQ53" s="53">
        <f>IF(AND(YEAR(AQ$4)&gt;YEAR($E53),$I53&gt;0),MIN($I53/$H53,$I53-SUM($K53:AP53)),0)</f>
        <v>32.881881384982101</v>
      </c>
      <c r="AR53" s="53">
        <f>IF(AND(YEAR(AR$4)&gt;YEAR($E53),$I53&gt;0),MIN($I53/$H53,$I53-SUM($K53:AQ53)),0)</f>
        <v>32.881881384982101</v>
      </c>
      <c r="AS53" s="53">
        <f>IF(AND(YEAR(AS$4)&gt;YEAR($E53),$I53&gt;0),MIN($I53/$H53,$I53-SUM($K53:AR53)),0)</f>
        <v>32.881881384982101</v>
      </c>
      <c r="AT53" s="180">
        <f>IF(AND(YEAR(AT$4)&gt;YEAR($E53),$I53&gt;0),MIN($I53/$H53,$I53-SUM($K53:AS53)),0)</f>
        <v>32.881881384982101</v>
      </c>
      <c r="AU53" s="134">
        <f>IF(AND(YEAR(AU$4)&gt;YEAR($E53),$I53&gt;0),MIN($I53/$H53,$I53-SUM($K53:AT53)),0)</f>
        <v>32.881881384982101</v>
      </c>
      <c r="AV53" s="53">
        <f>IF(AND(YEAR(AV$4)&gt;YEAR($E53),$I53&gt;0),MIN($I53/$H53,$I53-SUM($K53:AU53)),0)</f>
        <v>32.881881384982101</v>
      </c>
      <c r="AW53" s="53">
        <f>IF(AND(YEAR(AW$4)&gt;YEAR($E53),$I53&gt;0),MIN($I53/$H53,$I53-SUM($K53:AV53)),0)</f>
        <v>32.881881384982101</v>
      </c>
      <c r="AX53" s="53">
        <f>IF(AND(YEAR(AX$4)&gt;YEAR($E53),$I53&gt;0),MIN($I53/$H53,$I53-SUM($K53:AW53)),0)</f>
        <v>32.881881384982101</v>
      </c>
      <c r="AY53" s="53">
        <f>IF(AND(YEAR(AY$4)&gt;YEAR($E53),$I53&gt;0),MIN($I53/$H53,$I53-SUM($K53:AX53)),0)</f>
        <v>32.881881384982101</v>
      </c>
      <c r="BA53" s="78" t="str">
        <f t="shared" ca="1" si="2"/>
        <v>Depreciation</v>
      </c>
      <c r="BB53" s="1" t="str">
        <f t="shared" si="3"/>
        <v>Accelerated post-vesting depreciation</v>
      </c>
    </row>
    <row r="54" spans="5:54">
      <c r="E54" s="59">
        <v>44286</v>
      </c>
      <c r="G54" t="str">
        <f t="shared" si="1"/>
        <v>£m 23/24 prices</v>
      </c>
      <c r="H54" s="34">
        <v>45</v>
      </c>
      <c r="I54" s="34">
        <v>1358.9060590806309</v>
      </c>
      <c r="J54" t="s">
        <v>11</v>
      </c>
      <c r="L54" s="53">
        <f>IF(AND(YEAR(L$4)&gt;YEAR($E54),$I54&gt;0),MIN($I54/$H54,$I54-SUM($K54:K54)),0)</f>
        <v>0</v>
      </c>
      <c r="M54" s="53">
        <f>IF(AND(YEAR(M$4)&gt;YEAR($E54),$I54&gt;0),MIN($I54/$H54,$I54-SUM($K54:L54)),0)</f>
        <v>0</v>
      </c>
      <c r="N54" s="53">
        <f>IF(AND(YEAR(N$4)&gt;YEAR($E54),$I54&gt;0),MIN($I54/$H54,$I54-SUM($K54:M54)),0)</f>
        <v>0</v>
      </c>
      <c r="O54" s="53">
        <f>IF(AND(YEAR(O$4)&gt;YEAR($E54),$I54&gt;0),MIN($I54/$H54,$I54-SUM($K54:N54)),0)</f>
        <v>0</v>
      </c>
      <c r="P54" s="53">
        <f>IF(AND(YEAR(P$4)&gt;YEAR($E54),$I54&gt;0),MIN($I54/$H54,$I54-SUM($K54:O54)),0)</f>
        <v>0</v>
      </c>
      <c r="Q54" s="53">
        <f>IF(AND(YEAR(Q$4)&gt;YEAR($E54),$I54&gt;0),MIN($I54/$H54,$I54-SUM($K54:P54)),0)</f>
        <v>0</v>
      </c>
      <c r="R54" s="53">
        <f>IF(AND(YEAR(R$4)&gt;YEAR($E54),$I54&gt;0),MIN($I54/$H54,$I54-SUM($K54:Q54)),0)</f>
        <v>0</v>
      </c>
      <c r="S54" s="53">
        <f>IF(AND(YEAR(S$4)&gt;YEAR($E54),$I54&gt;0),MIN($I54/$H54,$I54-SUM($K54:R54)),0)</f>
        <v>0</v>
      </c>
      <c r="T54" s="53">
        <f>IF(AND(YEAR(T$4)&gt;YEAR($E54),$I54&gt;0),MIN($I54/$H54,$I54-SUM($K54:S54)),0)</f>
        <v>0</v>
      </c>
      <c r="U54" s="53">
        <f>IF(AND(YEAR(U$4)&gt;YEAR($E54),$I54&gt;0),MIN($I54/$H54,$I54-SUM($K54:T54)),0)</f>
        <v>0</v>
      </c>
      <c r="V54" s="53">
        <f>IF(AND(YEAR(V$4)&gt;YEAR($E54),$I54&gt;0),MIN($I54/$H54,$I54-SUM($K54:U54)),0)</f>
        <v>0</v>
      </c>
      <c r="W54" s="53">
        <f>IF(AND(YEAR(W$4)&gt;YEAR($E54),$I54&gt;0),MIN($I54/$H54,$I54-SUM($K54:V54)),0)</f>
        <v>0</v>
      </c>
      <c r="X54" s="53">
        <f>IF(AND(YEAR(X$4)&gt;YEAR($E54),$I54&gt;0),MIN($I54/$H54,$I54-SUM($K54:W54)),0)</f>
        <v>0</v>
      </c>
      <c r="Y54" s="53">
        <f>IF(AND(YEAR(Y$4)&gt;YEAR($E54),$I54&gt;0),MIN($I54/$H54,$I54-SUM($K54:X54)),0)</f>
        <v>0</v>
      </c>
      <c r="Z54" s="53">
        <f>IF(AND(YEAR(Z$4)&gt;YEAR($E54),$I54&gt;0),MIN($I54/$H54,$I54-SUM($K54:Y54)),0)</f>
        <v>0</v>
      </c>
      <c r="AA54" s="53">
        <f>IF(AND(YEAR(AA$4)&gt;YEAR($E54),$I54&gt;0),MIN($I54/$H54,$I54-SUM($K54:Z54)),0)</f>
        <v>0</v>
      </c>
      <c r="AB54" s="53">
        <f>IF(AND(YEAR(AB$4)&gt;YEAR($E54),$I54&gt;0),MIN($I54/$H54,$I54-SUM($K54:AA54)),0)</f>
        <v>0</v>
      </c>
      <c r="AC54" s="53">
        <f>IF(AND(YEAR(AC$4)&gt;YEAR($E54),$I54&gt;0),MIN($I54/$H54,$I54-SUM($K54:AB54)),0)</f>
        <v>0</v>
      </c>
      <c r="AD54" s="53">
        <f>IF(AND(YEAR(AD$4)&gt;YEAR($E54),$I54&gt;0),MIN($I54/$H54,$I54-SUM($K54:AC54)),0)</f>
        <v>0</v>
      </c>
      <c r="AE54" s="53">
        <f>IF(AND(YEAR(AE$4)&gt;YEAR($E54),$I54&gt;0),MIN($I54/$H54,$I54-SUM($K54:AD54)),0)</f>
        <v>0</v>
      </c>
      <c r="AF54" s="53">
        <f>IF(AND(YEAR(AF$4)&gt;YEAR($E54),$I54&gt;0),MIN($I54/$H54,$I54-SUM($K54:AE54)),0)</f>
        <v>0</v>
      </c>
      <c r="AG54" s="53">
        <f>IF(AND(YEAR(AG$4)&gt;YEAR($E54),$I54&gt;0),MIN($I54/$H54,$I54-SUM($K54:AF54)),0)</f>
        <v>0</v>
      </c>
      <c r="AH54" s="53">
        <f>IF(AND(YEAR(AH$4)&gt;YEAR($E54),$I54&gt;0),MIN($I54/$H54,$I54-SUM($K54:AG54)),0)</f>
        <v>0</v>
      </c>
      <c r="AI54" s="53">
        <f>IF(AND(YEAR(AI$4)&gt;YEAR($E54),$I54&gt;0),MIN($I54/$H54,$I54-SUM($K54:AH54)),0)</f>
        <v>0</v>
      </c>
      <c r="AJ54" s="53">
        <f>IF(AND(YEAR(AJ$4)&gt;YEAR($E54),$I54&gt;0),MIN($I54/$H54,$I54-SUM($K54:AI54)),0)</f>
        <v>0</v>
      </c>
      <c r="AK54" s="53">
        <f>IF(AND(YEAR(AK$4)&gt;YEAR($E54),$I54&gt;0),MIN($I54/$H54,$I54-SUM($K54:AJ54)),0)</f>
        <v>0</v>
      </c>
      <c r="AL54" s="53">
        <f>IF(AND(YEAR(AL$4)&gt;YEAR($E54),$I54&gt;0),MIN($I54/$H54,$I54-SUM($K54:AK54)),0)</f>
        <v>0</v>
      </c>
      <c r="AM54" s="53">
        <f>IF(AND(YEAR(AM$4)&gt;YEAR($E54),$I54&gt;0),MIN($I54/$H54,$I54-SUM($K54:AL54)),0)</f>
        <v>0</v>
      </c>
      <c r="AN54" s="53">
        <f>IF(AND(YEAR(AN$4)&gt;YEAR($E54),$I54&gt;0),MIN($I54/$H54,$I54-SUM($K54:AM54)),0)</f>
        <v>0</v>
      </c>
      <c r="AO54" s="53">
        <f>IF(AND(YEAR(AO$4)&gt;YEAR($E54),$I54&gt;0),MIN($I54/$H54,$I54-SUM($K54:AN54)),0)</f>
        <v>0</v>
      </c>
      <c r="AP54" s="53">
        <f>IF(AND(YEAR(AP$4)&gt;YEAR($E54),$I54&gt;0),MIN($I54/$H54,$I54-SUM($K54:AO54)),0)</f>
        <v>30.197912424014021</v>
      </c>
      <c r="AQ54" s="53">
        <f>IF(AND(YEAR(AQ$4)&gt;YEAR($E54),$I54&gt;0),MIN($I54/$H54,$I54-SUM($K54:AP54)),0)</f>
        <v>30.197912424014021</v>
      </c>
      <c r="AR54" s="53">
        <f>IF(AND(YEAR(AR$4)&gt;YEAR($E54),$I54&gt;0),MIN($I54/$H54,$I54-SUM($K54:AQ54)),0)</f>
        <v>30.197912424014021</v>
      </c>
      <c r="AS54" s="53">
        <f>IF(AND(YEAR(AS$4)&gt;YEAR($E54),$I54&gt;0),MIN($I54/$H54,$I54-SUM($K54:AR54)),0)</f>
        <v>30.197912424014021</v>
      </c>
      <c r="AT54" s="180">
        <f>IF(AND(YEAR(AT$4)&gt;YEAR($E54),$I54&gt;0),MIN($I54/$H54,$I54-SUM($K54:AS54)),0)</f>
        <v>30.197912424014021</v>
      </c>
      <c r="AU54" s="134">
        <f>IF(AND(YEAR(AU$4)&gt;YEAR($E54),$I54&gt;0),MIN($I54/$H54,$I54-SUM($K54:AT54)),0)</f>
        <v>30.197912424014021</v>
      </c>
      <c r="AV54" s="53">
        <f>IF(AND(YEAR(AV$4)&gt;YEAR($E54),$I54&gt;0),MIN($I54/$H54,$I54-SUM($K54:AU54)),0)</f>
        <v>30.197912424014021</v>
      </c>
      <c r="AW54" s="53">
        <f>IF(AND(YEAR(AW$4)&gt;YEAR($E54),$I54&gt;0),MIN($I54/$H54,$I54-SUM($K54:AV54)),0)</f>
        <v>30.197912424014021</v>
      </c>
      <c r="AX54" s="53">
        <f>IF(AND(YEAR(AX$4)&gt;YEAR($E54),$I54&gt;0),MIN($I54/$H54,$I54-SUM($K54:AW54)),0)</f>
        <v>30.197912424014021</v>
      </c>
      <c r="AY54" s="53">
        <f>IF(AND(YEAR(AY$4)&gt;YEAR($E54),$I54&gt;0),MIN($I54/$H54,$I54-SUM($K54:AX54)),0)</f>
        <v>30.197912424014021</v>
      </c>
      <c r="BA54" s="78" t="str">
        <f t="shared" ca="1" si="2"/>
        <v>Depreciation</v>
      </c>
      <c r="BB54" s="1" t="str">
        <f t="shared" si="3"/>
        <v>Accelerated post-vesting depreciation</v>
      </c>
    </row>
    <row r="55" spans="5:54">
      <c r="E55" s="59">
        <v>44651</v>
      </c>
      <c r="G55" t="str">
        <f t="shared" si="1"/>
        <v>£m 23/24 prices</v>
      </c>
      <c r="H55" s="34">
        <v>45</v>
      </c>
      <c r="I55" s="34">
        <v>1386.7293871521035</v>
      </c>
      <c r="J55" t="s">
        <v>11</v>
      </c>
      <c r="L55" s="53">
        <f>IF(AND(YEAR(L$4)&gt;YEAR($E55),$I55&gt;0),MIN($I55/$H55,$I55-SUM($K55:K55)),0)</f>
        <v>0</v>
      </c>
      <c r="M55" s="53">
        <f>IF(AND(YEAR(M$4)&gt;YEAR($E55),$I55&gt;0),MIN($I55/$H55,$I55-SUM($K55:L55)),0)</f>
        <v>0</v>
      </c>
      <c r="N55" s="53">
        <f>IF(AND(YEAR(N$4)&gt;YEAR($E55),$I55&gt;0),MIN($I55/$H55,$I55-SUM($K55:M55)),0)</f>
        <v>0</v>
      </c>
      <c r="O55" s="53">
        <f>IF(AND(YEAR(O$4)&gt;YEAR($E55),$I55&gt;0),MIN($I55/$H55,$I55-SUM($K55:N55)),0)</f>
        <v>0</v>
      </c>
      <c r="P55" s="53">
        <f>IF(AND(YEAR(P$4)&gt;YEAR($E55),$I55&gt;0),MIN($I55/$H55,$I55-SUM($K55:O55)),0)</f>
        <v>0</v>
      </c>
      <c r="Q55" s="53">
        <f>IF(AND(YEAR(Q$4)&gt;YEAR($E55),$I55&gt;0),MIN($I55/$H55,$I55-SUM($K55:P55)),0)</f>
        <v>0</v>
      </c>
      <c r="R55" s="53">
        <f>IF(AND(YEAR(R$4)&gt;YEAR($E55),$I55&gt;0),MIN($I55/$H55,$I55-SUM($K55:Q55)),0)</f>
        <v>0</v>
      </c>
      <c r="S55" s="53">
        <f>IF(AND(YEAR(S$4)&gt;YEAR($E55),$I55&gt;0),MIN($I55/$H55,$I55-SUM($K55:R55)),0)</f>
        <v>0</v>
      </c>
      <c r="T55" s="53">
        <f>IF(AND(YEAR(T$4)&gt;YEAR($E55),$I55&gt;0),MIN($I55/$H55,$I55-SUM($K55:S55)),0)</f>
        <v>0</v>
      </c>
      <c r="U55" s="53">
        <f>IF(AND(YEAR(U$4)&gt;YEAR($E55),$I55&gt;0),MIN($I55/$H55,$I55-SUM($K55:T55)),0)</f>
        <v>0</v>
      </c>
      <c r="V55" s="53">
        <f>IF(AND(YEAR(V$4)&gt;YEAR($E55),$I55&gt;0),MIN($I55/$H55,$I55-SUM($K55:U55)),0)</f>
        <v>0</v>
      </c>
      <c r="W55" s="53">
        <f>IF(AND(YEAR(W$4)&gt;YEAR($E55),$I55&gt;0),MIN($I55/$H55,$I55-SUM($K55:V55)),0)</f>
        <v>0</v>
      </c>
      <c r="X55" s="53">
        <f>IF(AND(YEAR(X$4)&gt;YEAR($E55),$I55&gt;0),MIN($I55/$H55,$I55-SUM($K55:W55)),0)</f>
        <v>0</v>
      </c>
      <c r="Y55" s="53">
        <f>IF(AND(YEAR(Y$4)&gt;YEAR($E55),$I55&gt;0),MIN($I55/$H55,$I55-SUM($K55:X55)),0)</f>
        <v>0</v>
      </c>
      <c r="Z55" s="53">
        <f>IF(AND(YEAR(Z$4)&gt;YEAR($E55),$I55&gt;0),MIN($I55/$H55,$I55-SUM($K55:Y55)),0)</f>
        <v>0</v>
      </c>
      <c r="AA55" s="53">
        <f>IF(AND(YEAR(AA$4)&gt;YEAR($E55),$I55&gt;0),MIN($I55/$H55,$I55-SUM($K55:Z55)),0)</f>
        <v>0</v>
      </c>
      <c r="AB55" s="53">
        <f>IF(AND(YEAR(AB$4)&gt;YEAR($E55),$I55&gt;0),MIN($I55/$H55,$I55-SUM($K55:AA55)),0)</f>
        <v>0</v>
      </c>
      <c r="AC55" s="53">
        <f>IF(AND(YEAR(AC$4)&gt;YEAR($E55),$I55&gt;0),MIN($I55/$H55,$I55-SUM($K55:AB55)),0)</f>
        <v>0</v>
      </c>
      <c r="AD55" s="53">
        <f>IF(AND(YEAR(AD$4)&gt;YEAR($E55),$I55&gt;0),MIN($I55/$H55,$I55-SUM($K55:AC55)),0)</f>
        <v>0</v>
      </c>
      <c r="AE55" s="53">
        <f>IF(AND(YEAR(AE$4)&gt;YEAR($E55),$I55&gt;0),MIN($I55/$H55,$I55-SUM($K55:AD55)),0)</f>
        <v>0</v>
      </c>
      <c r="AF55" s="53">
        <f>IF(AND(YEAR(AF$4)&gt;YEAR($E55),$I55&gt;0),MIN($I55/$H55,$I55-SUM($K55:AE55)),0)</f>
        <v>0</v>
      </c>
      <c r="AG55" s="53">
        <f>IF(AND(YEAR(AG$4)&gt;YEAR($E55),$I55&gt;0),MIN($I55/$H55,$I55-SUM($K55:AF55)),0)</f>
        <v>0</v>
      </c>
      <c r="AH55" s="53">
        <f>IF(AND(YEAR(AH$4)&gt;YEAR($E55),$I55&gt;0),MIN($I55/$H55,$I55-SUM($K55:AG55)),0)</f>
        <v>0</v>
      </c>
      <c r="AI55" s="53">
        <f>IF(AND(YEAR(AI$4)&gt;YEAR($E55),$I55&gt;0),MIN($I55/$H55,$I55-SUM($K55:AH55)),0)</f>
        <v>0</v>
      </c>
      <c r="AJ55" s="53">
        <f>IF(AND(YEAR(AJ$4)&gt;YEAR($E55),$I55&gt;0),MIN($I55/$H55,$I55-SUM($K55:AI55)),0)</f>
        <v>0</v>
      </c>
      <c r="AK55" s="53">
        <f>IF(AND(YEAR(AK$4)&gt;YEAR($E55),$I55&gt;0),MIN($I55/$H55,$I55-SUM($K55:AJ55)),0)</f>
        <v>0</v>
      </c>
      <c r="AL55" s="53">
        <f>IF(AND(YEAR(AL$4)&gt;YEAR($E55),$I55&gt;0),MIN($I55/$H55,$I55-SUM($K55:AK55)),0)</f>
        <v>0</v>
      </c>
      <c r="AM55" s="53">
        <f>IF(AND(YEAR(AM$4)&gt;YEAR($E55),$I55&gt;0),MIN($I55/$H55,$I55-SUM($K55:AL55)),0)</f>
        <v>0</v>
      </c>
      <c r="AN55" s="53">
        <f>IF(AND(YEAR(AN$4)&gt;YEAR($E55),$I55&gt;0),MIN($I55/$H55,$I55-SUM($K55:AM55)),0)</f>
        <v>0</v>
      </c>
      <c r="AO55" s="53">
        <f>IF(AND(YEAR(AO$4)&gt;YEAR($E55),$I55&gt;0),MIN($I55/$H55,$I55-SUM($K55:AN55)),0)</f>
        <v>0</v>
      </c>
      <c r="AP55" s="53">
        <f>IF(AND(YEAR(AP$4)&gt;YEAR($E55),$I55&gt;0),MIN($I55/$H55,$I55-SUM($K55:AO55)),0)</f>
        <v>0</v>
      </c>
      <c r="AQ55" s="53">
        <f>IF(AND(YEAR(AQ$4)&gt;YEAR($E55),$I55&gt;0),MIN($I55/$H55,$I55-SUM($K55:AP55)),0)</f>
        <v>30.81620860338008</v>
      </c>
      <c r="AR55" s="53">
        <f>IF(AND(YEAR(AR$4)&gt;YEAR($E55),$I55&gt;0),MIN($I55/$H55,$I55-SUM($K55:AQ55)),0)</f>
        <v>30.81620860338008</v>
      </c>
      <c r="AS55" s="53">
        <f>IF(AND(YEAR(AS$4)&gt;YEAR($E55),$I55&gt;0),MIN($I55/$H55,$I55-SUM($K55:AR55)),0)</f>
        <v>30.81620860338008</v>
      </c>
      <c r="AT55" s="180">
        <f>IF(AND(YEAR(AT$4)&gt;YEAR($E55),$I55&gt;0),MIN($I55/$H55,$I55-SUM($K55:AS55)),0)</f>
        <v>30.81620860338008</v>
      </c>
      <c r="AU55" s="134">
        <f>IF(AND(YEAR(AU$4)&gt;YEAR($E55),$I55&gt;0),MIN($I55/$H55,$I55-SUM($K55:AT55)),0)</f>
        <v>30.81620860338008</v>
      </c>
      <c r="AV55" s="53">
        <f>IF(AND(YEAR(AV$4)&gt;YEAR($E55),$I55&gt;0),MIN($I55/$H55,$I55-SUM($K55:AU55)),0)</f>
        <v>30.81620860338008</v>
      </c>
      <c r="AW55" s="53">
        <f>IF(AND(YEAR(AW$4)&gt;YEAR($E55),$I55&gt;0),MIN($I55/$H55,$I55-SUM($K55:AV55)),0)</f>
        <v>30.81620860338008</v>
      </c>
      <c r="AX55" s="53">
        <f>IF(AND(YEAR(AX$4)&gt;YEAR($E55),$I55&gt;0),MIN($I55/$H55,$I55-SUM($K55:AW55)),0)</f>
        <v>30.81620860338008</v>
      </c>
      <c r="AY55" s="53">
        <f>IF(AND(YEAR(AY$4)&gt;YEAR($E55),$I55&gt;0),MIN($I55/$H55,$I55-SUM($K55:AX55)),0)</f>
        <v>30.81620860338008</v>
      </c>
      <c r="BA55" s="78" t="str">
        <f t="shared" ca="1" si="2"/>
        <v>Depreciation</v>
      </c>
      <c r="BB55" s="1" t="str">
        <f t="shared" si="3"/>
        <v>Accelerated post-vesting depreciation</v>
      </c>
    </row>
    <row r="56" spans="5:54">
      <c r="E56" s="59">
        <v>45016</v>
      </c>
      <c r="G56" t="str">
        <f t="shared" si="1"/>
        <v>£m 23/24 prices</v>
      </c>
      <c r="H56" s="34">
        <v>45</v>
      </c>
      <c r="I56" s="34">
        <v>1376.2344251307325</v>
      </c>
      <c r="J56" t="s">
        <v>11</v>
      </c>
      <c r="L56" s="53">
        <f>IF(AND(YEAR(L$4)&gt;YEAR($E56),$I56&gt;0),MIN($I56/$H56,$I56-SUM($K56:K56)),0)</f>
        <v>0</v>
      </c>
      <c r="M56" s="53">
        <f>IF(AND(YEAR(M$4)&gt;YEAR($E56),$I56&gt;0),MIN($I56/$H56,$I56-SUM($K56:L56)),0)</f>
        <v>0</v>
      </c>
      <c r="N56" s="53">
        <f>IF(AND(YEAR(N$4)&gt;YEAR($E56),$I56&gt;0),MIN($I56/$H56,$I56-SUM($K56:M56)),0)</f>
        <v>0</v>
      </c>
      <c r="O56" s="53">
        <f>IF(AND(YEAR(O$4)&gt;YEAR($E56),$I56&gt;0),MIN($I56/$H56,$I56-SUM($K56:N56)),0)</f>
        <v>0</v>
      </c>
      <c r="P56" s="53">
        <f>IF(AND(YEAR(P$4)&gt;YEAR($E56),$I56&gt;0),MIN($I56/$H56,$I56-SUM($K56:O56)),0)</f>
        <v>0</v>
      </c>
      <c r="Q56" s="53">
        <f>IF(AND(YEAR(Q$4)&gt;YEAR($E56),$I56&gt;0),MIN($I56/$H56,$I56-SUM($K56:P56)),0)</f>
        <v>0</v>
      </c>
      <c r="R56" s="53">
        <f>IF(AND(YEAR(R$4)&gt;YEAR($E56),$I56&gt;0),MIN($I56/$H56,$I56-SUM($K56:Q56)),0)</f>
        <v>0</v>
      </c>
      <c r="S56" s="53">
        <f>IF(AND(YEAR(S$4)&gt;YEAR($E56),$I56&gt;0),MIN($I56/$H56,$I56-SUM($K56:R56)),0)</f>
        <v>0</v>
      </c>
      <c r="T56" s="53">
        <f>IF(AND(YEAR(T$4)&gt;YEAR($E56),$I56&gt;0),MIN($I56/$H56,$I56-SUM($K56:S56)),0)</f>
        <v>0</v>
      </c>
      <c r="U56" s="53">
        <f>IF(AND(YEAR(U$4)&gt;YEAR($E56),$I56&gt;0),MIN($I56/$H56,$I56-SUM($K56:T56)),0)</f>
        <v>0</v>
      </c>
      <c r="V56" s="53">
        <f>IF(AND(YEAR(V$4)&gt;YEAR($E56),$I56&gt;0),MIN($I56/$H56,$I56-SUM($K56:U56)),0)</f>
        <v>0</v>
      </c>
      <c r="W56" s="53">
        <f>IF(AND(YEAR(W$4)&gt;YEAR($E56),$I56&gt;0),MIN($I56/$H56,$I56-SUM($K56:V56)),0)</f>
        <v>0</v>
      </c>
      <c r="X56" s="53">
        <f>IF(AND(YEAR(X$4)&gt;YEAR($E56),$I56&gt;0),MIN($I56/$H56,$I56-SUM($K56:W56)),0)</f>
        <v>0</v>
      </c>
      <c r="Y56" s="53">
        <f>IF(AND(YEAR(Y$4)&gt;YEAR($E56),$I56&gt;0),MIN($I56/$H56,$I56-SUM($K56:X56)),0)</f>
        <v>0</v>
      </c>
      <c r="Z56" s="53">
        <f>IF(AND(YEAR(Z$4)&gt;YEAR($E56),$I56&gt;0),MIN($I56/$H56,$I56-SUM($K56:Y56)),0)</f>
        <v>0</v>
      </c>
      <c r="AA56" s="53">
        <f>IF(AND(YEAR(AA$4)&gt;YEAR($E56),$I56&gt;0),MIN($I56/$H56,$I56-SUM($K56:Z56)),0)</f>
        <v>0</v>
      </c>
      <c r="AB56" s="53">
        <f>IF(AND(YEAR(AB$4)&gt;YEAR($E56),$I56&gt;0),MIN($I56/$H56,$I56-SUM($K56:AA56)),0)</f>
        <v>0</v>
      </c>
      <c r="AC56" s="53">
        <f>IF(AND(YEAR(AC$4)&gt;YEAR($E56),$I56&gt;0),MIN($I56/$H56,$I56-SUM($K56:AB56)),0)</f>
        <v>0</v>
      </c>
      <c r="AD56" s="53">
        <f>IF(AND(YEAR(AD$4)&gt;YEAR($E56),$I56&gt;0),MIN($I56/$H56,$I56-SUM($K56:AC56)),0)</f>
        <v>0</v>
      </c>
      <c r="AE56" s="53">
        <f>IF(AND(YEAR(AE$4)&gt;YEAR($E56),$I56&gt;0),MIN($I56/$H56,$I56-SUM($K56:AD56)),0)</f>
        <v>0</v>
      </c>
      <c r="AF56" s="53">
        <f>IF(AND(YEAR(AF$4)&gt;YEAR($E56),$I56&gt;0),MIN($I56/$H56,$I56-SUM($K56:AE56)),0)</f>
        <v>0</v>
      </c>
      <c r="AG56" s="53">
        <f>IF(AND(YEAR(AG$4)&gt;YEAR($E56),$I56&gt;0),MIN($I56/$H56,$I56-SUM($K56:AF56)),0)</f>
        <v>0</v>
      </c>
      <c r="AH56" s="53">
        <f>IF(AND(YEAR(AH$4)&gt;YEAR($E56),$I56&gt;0),MIN($I56/$H56,$I56-SUM($K56:AG56)),0)</f>
        <v>0</v>
      </c>
      <c r="AI56" s="53">
        <f>IF(AND(YEAR(AI$4)&gt;YEAR($E56),$I56&gt;0),MIN($I56/$H56,$I56-SUM($K56:AH56)),0)</f>
        <v>0</v>
      </c>
      <c r="AJ56" s="53">
        <f>IF(AND(YEAR(AJ$4)&gt;YEAR($E56),$I56&gt;0),MIN($I56/$H56,$I56-SUM($K56:AI56)),0)</f>
        <v>0</v>
      </c>
      <c r="AK56" s="53">
        <f>IF(AND(YEAR(AK$4)&gt;YEAR($E56),$I56&gt;0),MIN($I56/$H56,$I56-SUM($K56:AJ56)),0)</f>
        <v>0</v>
      </c>
      <c r="AL56" s="53">
        <f>IF(AND(YEAR(AL$4)&gt;YEAR($E56),$I56&gt;0),MIN($I56/$H56,$I56-SUM($K56:AK56)),0)</f>
        <v>0</v>
      </c>
      <c r="AM56" s="53">
        <f>IF(AND(YEAR(AM$4)&gt;YEAR($E56),$I56&gt;0),MIN($I56/$H56,$I56-SUM($K56:AL56)),0)</f>
        <v>0</v>
      </c>
      <c r="AN56" s="53">
        <f>IF(AND(YEAR(AN$4)&gt;YEAR($E56),$I56&gt;0),MIN($I56/$H56,$I56-SUM($K56:AM56)),0)</f>
        <v>0</v>
      </c>
      <c r="AO56" s="53">
        <f>IF(AND(YEAR(AO$4)&gt;YEAR($E56),$I56&gt;0),MIN($I56/$H56,$I56-SUM($K56:AN56)),0)</f>
        <v>0</v>
      </c>
      <c r="AP56" s="53">
        <f>IF(AND(YEAR(AP$4)&gt;YEAR($E56),$I56&gt;0),MIN($I56/$H56,$I56-SUM($K56:AO56)),0)</f>
        <v>0</v>
      </c>
      <c r="AQ56" s="53">
        <f>IF(AND(YEAR(AQ$4)&gt;YEAR($E56),$I56&gt;0),MIN($I56/$H56,$I56-SUM($K56:AP56)),0)</f>
        <v>0</v>
      </c>
      <c r="AR56" s="53">
        <f>IF(AND(YEAR(AR$4)&gt;YEAR($E56),$I56&gt;0),MIN($I56/$H56,$I56-SUM($K56:AQ56)),0)</f>
        <v>30.58298722512739</v>
      </c>
      <c r="AS56" s="53">
        <f>IF(AND(YEAR(AS$4)&gt;YEAR($E56),$I56&gt;0),MIN($I56/$H56,$I56-SUM($K56:AR56)),0)</f>
        <v>30.58298722512739</v>
      </c>
      <c r="AT56" s="180">
        <f>IF(AND(YEAR(AT$4)&gt;YEAR($E56),$I56&gt;0),MIN($I56/$H56,$I56-SUM($K56:AS56)),0)</f>
        <v>30.58298722512739</v>
      </c>
      <c r="AU56" s="134">
        <f>IF(AND(YEAR(AU$4)&gt;YEAR($E56),$I56&gt;0),MIN($I56/$H56,$I56-SUM($K56:AT56)),0)</f>
        <v>30.58298722512739</v>
      </c>
      <c r="AV56" s="53">
        <f>IF(AND(YEAR(AV$4)&gt;YEAR($E56),$I56&gt;0),MIN($I56/$H56,$I56-SUM($K56:AU56)),0)</f>
        <v>30.58298722512739</v>
      </c>
      <c r="AW56" s="53">
        <f>IF(AND(YEAR(AW$4)&gt;YEAR($E56),$I56&gt;0),MIN($I56/$H56,$I56-SUM($K56:AV56)),0)</f>
        <v>30.58298722512739</v>
      </c>
      <c r="AX56" s="53">
        <f>IF(AND(YEAR(AX$4)&gt;YEAR($E56),$I56&gt;0),MIN($I56/$H56,$I56-SUM($K56:AW56)),0)</f>
        <v>30.58298722512739</v>
      </c>
      <c r="AY56" s="53">
        <f>IF(AND(YEAR(AY$4)&gt;YEAR($E56),$I56&gt;0),MIN($I56/$H56,$I56-SUM($K56:AX56)),0)</f>
        <v>30.58298722512739</v>
      </c>
      <c r="BA56" s="78" t="str">
        <f t="shared" ca="1" si="2"/>
        <v>Depreciation</v>
      </c>
      <c r="BB56" s="1" t="str">
        <f t="shared" si="3"/>
        <v>Accelerated post-vesting depreciation</v>
      </c>
    </row>
    <row r="57" spans="5:54">
      <c r="E57" s="59">
        <v>45382</v>
      </c>
      <c r="G57" t="str">
        <f t="shared" si="1"/>
        <v>£m 23/24 prices</v>
      </c>
      <c r="H57" s="34">
        <v>45</v>
      </c>
      <c r="I57" s="34">
        <v>1661.000956214144</v>
      </c>
      <c r="J57" t="s">
        <v>11</v>
      </c>
      <c r="L57" s="53">
        <f>IF(AND(YEAR(L$4)&gt;YEAR($E57),$I57&gt;0),MIN($I57/$H57,$I57-SUM($K57:K57)),0)</f>
        <v>0</v>
      </c>
      <c r="M57" s="53">
        <f>IF(AND(YEAR(M$4)&gt;YEAR($E57),$I57&gt;0),MIN($I57/$H57,$I57-SUM($K57:L57)),0)</f>
        <v>0</v>
      </c>
      <c r="N57" s="53">
        <f>IF(AND(YEAR(N$4)&gt;YEAR($E57),$I57&gt;0),MIN($I57/$H57,$I57-SUM($K57:M57)),0)</f>
        <v>0</v>
      </c>
      <c r="O57" s="53">
        <f>IF(AND(YEAR(O$4)&gt;YEAR($E57),$I57&gt;0),MIN($I57/$H57,$I57-SUM($K57:N57)),0)</f>
        <v>0</v>
      </c>
      <c r="P57" s="53">
        <f>IF(AND(YEAR(P$4)&gt;YEAR($E57),$I57&gt;0),MIN($I57/$H57,$I57-SUM($K57:O57)),0)</f>
        <v>0</v>
      </c>
      <c r="Q57" s="53">
        <f>IF(AND(YEAR(Q$4)&gt;YEAR($E57),$I57&gt;0),MIN($I57/$H57,$I57-SUM($K57:P57)),0)</f>
        <v>0</v>
      </c>
      <c r="R57" s="53">
        <f>IF(AND(YEAR(R$4)&gt;YEAR($E57),$I57&gt;0),MIN($I57/$H57,$I57-SUM($K57:Q57)),0)</f>
        <v>0</v>
      </c>
      <c r="S57" s="53">
        <f>IF(AND(YEAR(S$4)&gt;YEAR($E57),$I57&gt;0),MIN($I57/$H57,$I57-SUM($K57:R57)),0)</f>
        <v>0</v>
      </c>
      <c r="T57" s="53">
        <f>IF(AND(YEAR(T$4)&gt;YEAR($E57),$I57&gt;0),MIN($I57/$H57,$I57-SUM($K57:S57)),0)</f>
        <v>0</v>
      </c>
      <c r="U57" s="53">
        <f>IF(AND(YEAR(U$4)&gt;YEAR($E57),$I57&gt;0),MIN($I57/$H57,$I57-SUM($K57:T57)),0)</f>
        <v>0</v>
      </c>
      <c r="V57" s="53">
        <f>IF(AND(YEAR(V$4)&gt;YEAR($E57),$I57&gt;0),MIN($I57/$H57,$I57-SUM($K57:U57)),0)</f>
        <v>0</v>
      </c>
      <c r="W57" s="53">
        <f>IF(AND(YEAR(W$4)&gt;YEAR($E57),$I57&gt;0),MIN($I57/$H57,$I57-SUM($K57:V57)),0)</f>
        <v>0</v>
      </c>
      <c r="X57" s="53">
        <f>IF(AND(YEAR(X$4)&gt;YEAR($E57),$I57&gt;0),MIN($I57/$H57,$I57-SUM($K57:W57)),0)</f>
        <v>0</v>
      </c>
      <c r="Y57" s="53">
        <f>IF(AND(YEAR(Y$4)&gt;YEAR($E57),$I57&gt;0),MIN($I57/$H57,$I57-SUM($K57:X57)),0)</f>
        <v>0</v>
      </c>
      <c r="Z57" s="53">
        <f>IF(AND(YEAR(Z$4)&gt;YEAR($E57),$I57&gt;0),MIN($I57/$H57,$I57-SUM($K57:Y57)),0)</f>
        <v>0</v>
      </c>
      <c r="AA57" s="53">
        <f>IF(AND(YEAR(AA$4)&gt;YEAR($E57),$I57&gt;0),MIN($I57/$H57,$I57-SUM($K57:Z57)),0)</f>
        <v>0</v>
      </c>
      <c r="AB57" s="53">
        <f>IF(AND(YEAR(AB$4)&gt;YEAR($E57),$I57&gt;0),MIN($I57/$H57,$I57-SUM($K57:AA57)),0)</f>
        <v>0</v>
      </c>
      <c r="AC57" s="53">
        <f>IF(AND(YEAR(AC$4)&gt;YEAR($E57),$I57&gt;0),MIN($I57/$H57,$I57-SUM($K57:AB57)),0)</f>
        <v>0</v>
      </c>
      <c r="AD57" s="53">
        <f>IF(AND(YEAR(AD$4)&gt;YEAR($E57),$I57&gt;0),MIN($I57/$H57,$I57-SUM($K57:AC57)),0)</f>
        <v>0</v>
      </c>
      <c r="AE57" s="53">
        <f>IF(AND(YEAR(AE$4)&gt;YEAR($E57),$I57&gt;0),MIN($I57/$H57,$I57-SUM($K57:AD57)),0)</f>
        <v>0</v>
      </c>
      <c r="AF57" s="53">
        <f>IF(AND(YEAR(AF$4)&gt;YEAR($E57),$I57&gt;0),MIN($I57/$H57,$I57-SUM($K57:AE57)),0)</f>
        <v>0</v>
      </c>
      <c r="AG57" s="53">
        <f>IF(AND(YEAR(AG$4)&gt;YEAR($E57),$I57&gt;0),MIN($I57/$H57,$I57-SUM($K57:AF57)),0)</f>
        <v>0</v>
      </c>
      <c r="AH57" s="53">
        <f>IF(AND(YEAR(AH$4)&gt;YEAR($E57),$I57&gt;0),MIN($I57/$H57,$I57-SUM($K57:AG57)),0)</f>
        <v>0</v>
      </c>
      <c r="AI57" s="53">
        <f>IF(AND(YEAR(AI$4)&gt;YEAR($E57),$I57&gt;0),MIN($I57/$H57,$I57-SUM($K57:AH57)),0)</f>
        <v>0</v>
      </c>
      <c r="AJ57" s="53">
        <f>IF(AND(YEAR(AJ$4)&gt;YEAR($E57),$I57&gt;0),MIN($I57/$H57,$I57-SUM($K57:AI57)),0)</f>
        <v>0</v>
      </c>
      <c r="AK57" s="53">
        <f>IF(AND(YEAR(AK$4)&gt;YEAR($E57),$I57&gt;0),MIN($I57/$H57,$I57-SUM($K57:AJ57)),0)</f>
        <v>0</v>
      </c>
      <c r="AL57" s="53">
        <f>IF(AND(YEAR(AL$4)&gt;YEAR($E57),$I57&gt;0),MIN($I57/$H57,$I57-SUM($K57:AK57)),0)</f>
        <v>0</v>
      </c>
      <c r="AM57" s="53">
        <f>IF(AND(YEAR(AM$4)&gt;YEAR($E57),$I57&gt;0),MIN($I57/$H57,$I57-SUM($K57:AL57)),0)</f>
        <v>0</v>
      </c>
      <c r="AN57" s="53">
        <f>IF(AND(YEAR(AN$4)&gt;YEAR($E57),$I57&gt;0),MIN($I57/$H57,$I57-SUM($K57:AM57)),0)</f>
        <v>0</v>
      </c>
      <c r="AO57" s="53">
        <f>IF(AND(YEAR(AO$4)&gt;YEAR($E57),$I57&gt;0),MIN($I57/$H57,$I57-SUM($K57:AN57)),0)</f>
        <v>0</v>
      </c>
      <c r="AP57" s="53">
        <f>IF(AND(YEAR(AP$4)&gt;YEAR($E57),$I57&gt;0),MIN($I57/$H57,$I57-SUM($K57:AO57)),0)</f>
        <v>0</v>
      </c>
      <c r="AQ57" s="53">
        <f>IF(AND(YEAR(AQ$4)&gt;YEAR($E57),$I57&gt;0),MIN($I57/$H57,$I57-SUM($K57:AP57)),0)</f>
        <v>0</v>
      </c>
      <c r="AR57" s="53">
        <f>IF(AND(YEAR(AR$4)&gt;YEAR($E57),$I57&gt;0),MIN($I57/$H57,$I57-SUM($K57:AQ57)),0)</f>
        <v>0</v>
      </c>
      <c r="AS57" s="53">
        <f>IF(AND(YEAR(AS$4)&gt;YEAR($E57),$I57&gt;0),MIN($I57/$H57,$I57-SUM($K57:AR57)),0)</f>
        <v>36.911132360314312</v>
      </c>
      <c r="AT57" s="180">
        <f>IF(AND(YEAR(AT$4)&gt;YEAR($E57),$I57&gt;0),MIN($I57/$H57,$I57-SUM($K57:AS57)),0)</f>
        <v>36.911132360314312</v>
      </c>
      <c r="AU57" s="134">
        <f>IF(AND(YEAR(AU$4)&gt;YEAR($E57),$I57&gt;0),MIN($I57/$H57,$I57-SUM($K57:AT57)),0)</f>
        <v>36.911132360314312</v>
      </c>
      <c r="AV57" s="53">
        <f>IF(AND(YEAR(AV$4)&gt;YEAR($E57),$I57&gt;0),MIN($I57/$H57,$I57-SUM($K57:AU57)),0)</f>
        <v>36.911132360314312</v>
      </c>
      <c r="AW57" s="53">
        <f>IF(AND(YEAR(AW$4)&gt;YEAR($E57),$I57&gt;0),MIN($I57/$H57,$I57-SUM($K57:AV57)),0)</f>
        <v>36.911132360314312</v>
      </c>
      <c r="AX57" s="53">
        <f>IF(AND(YEAR(AX$4)&gt;YEAR($E57),$I57&gt;0),MIN($I57/$H57,$I57-SUM($K57:AW57)),0)</f>
        <v>36.911132360314312</v>
      </c>
      <c r="AY57" s="53">
        <f>IF(AND(YEAR(AY$4)&gt;YEAR($E57),$I57&gt;0),MIN($I57/$H57,$I57-SUM($K57:AX57)),0)</f>
        <v>36.911132360314312</v>
      </c>
      <c r="BA57" s="78" t="str">
        <f t="shared" ca="1" si="2"/>
        <v>Depreciation</v>
      </c>
      <c r="BB57" s="1" t="str">
        <f t="shared" si="3"/>
        <v>Accelerated post-vesting depreciation</v>
      </c>
    </row>
    <row r="58" spans="5:54">
      <c r="E58" s="59">
        <v>45747</v>
      </c>
      <c r="G58" t="str">
        <f t="shared" si="1"/>
        <v>£m 23/24 prices</v>
      </c>
      <c r="H58" s="34">
        <v>45</v>
      </c>
      <c r="I58" s="34">
        <v>2413.1934990204331</v>
      </c>
      <c r="J58" t="s">
        <v>11</v>
      </c>
      <c r="L58" s="53">
        <f>IF(AND(YEAR(L$4)&gt;YEAR($E58),$I58&gt;0),MIN($I58/$H58,$I58-SUM($K58:K58)),0)</f>
        <v>0</v>
      </c>
      <c r="M58" s="53">
        <f>IF(AND(YEAR(M$4)&gt;YEAR($E58),$I58&gt;0),MIN($I58/$H58,$I58-SUM($K58:L58)),0)</f>
        <v>0</v>
      </c>
      <c r="N58" s="53">
        <f>IF(AND(YEAR(N$4)&gt;YEAR($E58),$I58&gt;0),MIN($I58/$H58,$I58-SUM($K58:M58)),0)</f>
        <v>0</v>
      </c>
      <c r="O58" s="53">
        <f>IF(AND(YEAR(O$4)&gt;YEAR($E58),$I58&gt;0),MIN($I58/$H58,$I58-SUM($K58:N58)),0)</f>
        <v>0</v>
      </c>
      <c r="P58" s="53">
        <f>IF(AND(YEAR(P$4)&gt;YEAR($E58),$I58&gt;0),MIN($I58/$H58,$I58-SUM($K58:O58)),0)</f>
        <v>0</v>
      </c>
      <c r="Q58" s="53">
        <f>IF(AND(YEAR(Q$4)&gt;YEAR($E58),$I58&gt;0),MIN($I58/$H58,$I58-SUM($K58:P58)),0)</f>
        <v>0</v>
      </c>
      <c r="R58" s="53">
        <f>IF(AND(YEAR(R$4)&gt;YEAR($E58),$I58&gt;0),MIN($I58/$H58,$I58-SUM($K58:Q58)),0)</f>
        <v>0</v>
      </c>
      <c r="S58" s="53">
        <f>IF(AND(YEAR(S$4)&gt;YEAR($E58),$I58&gt;0),MIN($I58/$H58,$I58-SUM($K58:R58)),0)</f>
        <v>0</v>
      </c>
      <c r="T58" s="53">
        <f>IF(AND(YEAR(T$4)&gt;YEAR($E58),$I58&gt;0),MIN($I58/$H58,$I58-SUM($K58:S58)),0)</f>
        <v>0</v>
      </c>
      <c r="U58" s="53">
        <f>IF(AND(YEAR(U$4)&gt;YEAR($E58),$I58&gt;0),MIN($I58/$H58,$I58-SUM($K58:T58)),0)</f>
        <v>0</v>
      </c>
      <c r="V58" s="53">
        <f>IF(AND(YEAR(V$4)&gt;YEAR($E58),$I58&gt;0),MIN($I58/$H58,$I58-SUM($K58:U58)),0)</f>
        <v>0</v>
      </c>
      <c r="W58" s="53">
        <f>IF(AND(YEAR(W$4)&gt;YEAR($E58),$I58&gt;0),MIN($I58/$H58,$I58-SUM($K58:V58)),0)</f>
        <v>0</v>
      </c>
      <c r="X58" s="53">
        <f>IF(AND(YEAR(X$4)&gt;YEAR($E58),$I58&gt;0),MIN($I58/$H58,$I58-SUM($K58:W58)),0)</f>
        <v>0</v>
      </c>
      <c r="Y58" s="53">
        <f>IF(AND(YEAR(Y$4)&gt;YEAR($E58),$I58&gt;0),MIN($I58/$H58,$I58-SUM($K58:X58)),0)</f>
        <v>0</v>
      </c>
      <c r="Z58" s="53">
        <f>IF(AND(YEAR(Z$4)&gt;YEAR($E58),$I58&gt;0),MIN($I58/$H58,$I58-SUM($K58:Y58)),0)</f>
        <v>0</v>
      </c>
      <c r="AA58" s="53">
        <f>IF(AND(YEAR(AA$4)&gt;YEAR($E58),$I58&gt;0),MIN($I58/$H58,$I58-SUM($K58:Z58)),0)</f>
        <v>0</v>
      </c>
      <c r="AB58" s="53">
        <f>IF(AND(YEAR(AB$4)&gt;YEAR($E58),$I58&gt;0),MIN($I58/$H58,$I58-SUM($K58:AA58)),0)</f>
        <v>0</v>
      </c>
      <c r="AC58" s="53">
        <f>IF(AND(YEAR(AC$4)&gt;YEAR($E58),$I58&gt;0),MIN($I58/$H58,$I58-SUM($K58:AB58)),0)</f>
        <v>0</v>
      </c>
      <c r="AD58" s="53">
        <f>IF(AND(YEAR(AD$4)&gt;YEAR($E58),$I58&gt;0),MIN($I58/$H58,$I58-SUM($K58:AC58)),0)</f>
        <v>0</v>
      </c>
      <c r="AE58" s="53">
        <f>IF(AND(YEAR(AE$4)&gt;YEAR($E58),$I58&gt;0),MIN($I58/$H58,$I58-SUM($K58:AD58)),0)</f>
        <v>0</v>
      </c>
      <c r="AF58" s="53">
        <f>IF(AND(YEAR(AF$4)&gt;YEAR($E58),$I58&gt;0),MIN($I58/$H58,$I58-SUM($K58:AE58)),0)</f>
        <v>0</v>
      </c>
      <c r="AG58" s="53">
        <f>IF(AND(YEAR(AG$4)&gt;YEAR($E58),$I58&gt;0),MIN($I58/$H58,$I58-SUM($K58:AF58)),0)</f>
        <v>0</v>
      </c>
      <c r="AH58" s="53">
        <f>IF(AND(YEAR(AH$4)&gt;YEAR($E58),$I58&gt;0),MIN($I58/$H58,$I58-SUM($K58:AG58)),0)</f>
        <v>0</v>
      </c>
      <c r="AI58" s="53">
        <f>IF(AND(YEAR(AI$4)&gt;YEAR($E58),$I58&gt;0),MIN($I58/$H58,$I58-SUM($K58:AH58)),0)</f>
        <v>0</v>
      </c>
      <c r="AJ58" s="53">
        <f>IF(AND(YEAR(AJ$4)&gt;YEAR($E58),$I58&gt;0),MIN($I58/$H58,$I58-SUM($K58:AI58)),0)</f>
        <v>0</v>
      </c>
      <c r="AK58" s="53">
        <f>IF(AND(YEAR(AK$4)&gt;YEAR($E58),$I58&gt;0),MIN($I58/$H58,$I58-SUM($K58:AJ58)),0)</f>
        <v>0</v>
      </c>
      <c r="AL58" s="53">
        <f>IF(AND(YEAR(AL$4)&gt;YEAR($E58),$I58&gt;0),MIN($I58/$H58,$I58-SUM($K58:AK58)),0)</f>
        <v>0</v>
      </c>
      <c r="AM58" s="53">
        <f>IF(AND(YEAR(AM$4)&gt;YEAR($E58),$I58&gt;0),MIN($I58/$H58,$I58-SUM($K58:AL58)),0)</f>
        <v>0</v>
      </c>
      <c r="AN58" s="53">
        <f>IF(AND(YEAR(AN$4)&gt;YEAR($E58),$I58&gt;0),MIN($I58/$H58,$I58-SUM($K58:AM58)),0)</f>
        <v>0</v>
      </c>
      <c r="AO58" s="53">
        <f>IF(AND(YEAR(AO$4)&gt;YEAR($E58),$I58&gt;0),MIN($I58/$H58,$I58-SUM($K58:AN58)),0)</f>
        <v>0</v>
      </c>
      <c r="AP58" s="53">
        <f>IF(AND(YEAR(AP$4)&gt;YEAR($E58),$I58&gt;0),MIN($I58/$H58,$I58-SUM($K58:AO58)),0)</f>
        <v>0</v>
      </c>
      <c r="AQ58" s="53">
        <f>IF(AND(YEAR(AQ$4)&gt;YEAR($E58),$I58&gt;0),MIN($I58/$H58,$I58-SUM($K58:AP58)),0)</f>
        <v>0</v>
      </c>
      <c r="AR58" s="53">
        <f>IF(AND(YEAR(AR$4)&gt;YEAR($E58),$I58&gt;0),MIN($I58/$H58,$I58-SUM($K58:AQ58)),0)</f>
        <v>0</v>
      </c>
      <c r="AS58" s="53">
        <f>IF(AND(YEAR(AS$4)&gt;YEAR($E58),$I58&gt;0),MIN($I58/$H58,$I58-SUM($K58:AR58)),0)</f>
        <v>0</v>
      </c>
      <c r="AT58" s="180">
        <f>IF(AND(YEAR(AT$4)&gt;YEAR($E58),$I58&gt;0),MIN($I58/$H58,$I58-SUM($K58:AS58)),0)</f>
        <v>53.626522200454069</v>
      </c>
      <c r="AU58" s="134">
        <f>IF(AND(YEAR(AU$4)&gt;YEAR($E58),$I58&gt;0),MIN($I58/$H58,$I58-SUM($K58:AT58)),0)</f>
        <v>53.626522200454069</v>
      </c>
      <c r="AV58" s="53">
        <f>IF(AND(YEAR(AV$4)&gt;YEAR($E58),$I58&gt;0),MIN($I58/$H58,$I58-SUM($K58:AU58)),0)</f>
        <v>53.626522200454069</v>
      </c>
      <c r="AW58" s="53">
        <f>IF(AND(YEAR(AW$4)&gt;YEAR($E58),$I58&gt;0),MIN($I58/$H58,$I58-SUM($K58:AV58)),0)</f>
        <v>53.626522200454069</v>
      </c>
      <c r="AX58" s="53">
        <f>IF(AND(YEAR(AX$4)&gt;YEAR($E58),$I58&gt;0),MIN($I58/$H58,$I58-SUM($K58:AW58)),0)</f>
        <v>53.626522200454069</v>
      </c>
      <c r="AY58" s="53">
        <f>IF(AND(YEAR(AY$4)&gt;YEAR($E58),$I58&gt;0),MIN($I58/$H58,$I58-SUM($K58:AX58)),0)</f>
        <v>53.626522200454069</v>
      </c>
      <c r="BA58" s="78" t="str">
        <f t="shared" ca="1" si="2"/>
        <v>Depreciation</v>
      </c>
      <c r="BB58" s="1" t="str">
        <f t="shared" si="3"/>
        <v>Accelerated post-vesting depreciation</v>
      </c>
    </row>
    <row r="59" spans="5:54">
      <c r="E59" s="59">
        <v>46112</v>
      </c>
      <c r="G59" t="str">
        <f t="shared" si="1"/>
        <v>£m 23/24 prices</v>
      </c>
      <c r="H59" s="34">
        <v>45</v>
      </c>
      <c r="I59" s="34">
        <v>3341.1787246227423</v>
      </c>
      <c r="J59" t="s">
        <v>11</v>
      </c>
      <c r="L59" s="53">
        <f>IF(AND(YEAR(L$4)&gt;YEAR($E59),$I59&gt;0),MIN($I59/$H59,$I59-SUM($K59:K59)),0)</f>
        <v>0</v>
      </c>
      <c r="M59" s="53">
        <f>IF(AND(YEAR(M$4)&gt;YEAR($E59),$I59&gt;0),MIN($I59/$H59,$I59-SUM($K59:L59)),0)</f>
        <v>0</v>
      </c>
      <c r="N59" s="53">
        <f>IF(AND(YEAR(N$4)&gt;YEAR($E59),$I59&gt;0),MIN($I59/$H59,$I59-SUM($K59:M59)),0)</f>
        <v>0</v>
      </c>
      <c r="O59" s="53">
        <f>IF(AND(YEAR(O$4)&gt;YEAR($E59),$I59&gt;0),MIN($I59/$H59,$I59-SUM($K59:N59)),0)</f>
        <v>0</v>
      </c>
      <c r="P59" s="53">
        <f>IF(AND(YEAR(P$4)&gt;YEAR($E59),$I59&gt;0),MIN($I59/$H59,$I59-SUM($K59:O59)),0)</f>
        <v>0</v>
      </c>
      <c r="Q59" s="53">
        <f>IF(AND(YEAR(Q$4)&gt;YEAR($E59),$I59&gt;0),MIN($I59/$H59,$I59-SUM($K59:P59)),0)</f>
        <v>0</v>
      </c>
      <c r="R59" s="53">
        <f>IF(AND(YEAR(R$4)&gt;YEAR($E59),$I59&gt;0),MIN($I59/$H59,$I59-SUM($K59:Q59)),0)</f>
        <v>0</v>
      </c>
      <c r="S59" s="53">
        <f>IF(AND(YEAR(S$4)&gt;YEAR($E59),$I59&gt;0),MIN($I59/$H59,$I59-SUM($K59:R59)),0)</f>
        <v>0</v>
      </c>
      <c r="T59" s="53">
        <f>IF(AND(YEAR(T$4)&gt;YEAR($E59),$I59&gt;0),MIN($I59/$H59,$I59-SUM($K59:S59)),0)</f>
        <v>0</v>
      </c>
      <c r="U59" s="53">
        <f>IF(AND(YEAR(U$4)&gt;YEAR($E59),$I59&gt;0),MIN($I59/$H59,$I59-SUM($K59:T59)),0)</f>
        <v>0</v>
      </c>
      <c r="V59" s="53">
        <f>IF(AND(YEAR(V$4)&gt;YEAR($E59),$I59&gt;0),MIN($I59/$H59,$I59-SUM($K59:U59)),0)</f>
        <v>0</v>
      </c>
      <c r="W59" s="53">
        <f>IF(AND(YEAR(W$4)&gt;YEAR($E59),$I59&gt;0),MIN($I59/$H59,$I59-SUM($K59:V59)),0)</f>
        <v>0</v>
      </c>
      <c r="X59" s="53">
        <f>IF(AND(YEAR(X$4)&gt;YEAR($E59),$I59&gt;0),MIN($I59/$H59,$I59-SUM($K59:W59)),0)</f>
        <v>0</v>
      </c>
      <c r="Y59" s="53">
        <f>IF(AND(YEAR(Y$4)&gt;YEAR($E59),$I59&gt;0),MIN($I59/$H59,$I59-SUM($K59:X59)),0)</f>
        <v>0</v>
      </c>
      <c r="Z59" s="53">
        <f>IF(AND(YEAR(Z$4)&gt;YEAR($E59),$I59&gt;0),MIN($I59/$H59,$I59-SUM($K59:Y59)),0)</f>
        <v>0</v>
      </c>
      <c r="AA59" s="53">
        <f>IF(AND(YEAR(AA$4)&gt;YEAR($E59),$I59&gt;0),MIN($I59/$H59,$I59-SUM($K59:Z59)),0)</f>
        <v>0</v>
      </c>
      <c r="AB59" s="53">
        <f>IF(AND(YEAR(AB$4)&gt;YEAR($E59),$I59&gt;0),MIN($I59/$H59,$I59-SUM($K59:AA59)),0)</f>
        <v>0</v>
      </c>
      <c r="AC59" s="53">
        <f>IF(AND(YEAR(AC$4)&gt;YEAR($E59),$I59&gt;0),MIN($I59/$H59,$I59-SUM($K59:AB59)),0)</f>
        <v>0</v>
      </c>
      <c r="AD59" s="53">
        <f>IF(AND(YEAR(AD$4)&gt;YEAR($E59),$I59&gt;0),MIN($I59/$H59,$I59-SUM($K59:AC59)),0)</f>
        <v>0</v>
      </c>
      <c r="AE59" s="53">
        <f>IF(AND(YEAR(AE$4)&gt;YEAR($E59),$I59&gt;0),MIN($I59/$H59,$I59-SUM($K59:AD59)),0)</f>
        <v>0</v>
      </c>
      <c r="AF59" s="53">
        <f>IF(AND(YEAR(AF$4)&gt;YEAR($E59),$I59&gt;0),MIN($I59/$H59,$I59-SUM($K59:AE59)),0)</f>
        <v>0</v>
      </c>
      <c r="AG59" s="53">
        <f>IF(AND(YEAR(AG$4)&gt;YEAR($E59),$I59&gt;0),MIN($I59/$H59,$I59-SUM($K59:AF59)),0)</f>
        <v>0</v>
      </c>
      <c r="AH59" s="53">
        <f>IF(AND(YEAR(AH$4)&gt;YEAR($E59),$I59&gt;0),MIN($I59/$H59,$I59-SUM($K59:AG59)),0)</f>
        <v>0</v>
      </c>
      <c r="AI59" s="53">
        <f>IF(AND(YEAR(AI$4)&gt;YEAR($E59),$I59&gt;0),MIN($I59/$H59,$I59-SUM($K59:AH59)),0)</f>
        <v>0</v>
      </c>
      <c r="AJ59" s="53">
        <f>IF(AND(YEAR(AJ$4)&gt;YEAR($E59),$I59&gt;0),MIN($I59/$H59,$I59-SUM($K59:AI59)),0)</f>
        <v>0</v>
      </c>
      <c r="AK59" s="53">
        <f>IF(AND(YEAR(AK$4)&gt;YEAR($E59),$I59&gt;0),MIN($I59/$H59,$I59-SUM($K59:AJ59)),0)</f>
        <v>0</v>
      </c>
      <c r="AL59" s="53">
        <f>IF(AND(YEAR(AL$4)&gt;YEAR($E59),$I59&gt;0),MIN($I59/$H59,$I59-SUM($K59:AK59)),0)</f>
        <v>0</v>
      </c>
      <c r="AM59" s="53">
        <f>IF(AND(YEAR(AM$4)&gt;YEAR($E59),$I59&gt;0),MIN($I59/$H59,$I59-SUM($K59:AL59)),0)</f>
        <v>0</v>
      </c>
      <c r="AN59" s="53">
        <f>IF(AND(YEAR(AN$4)&gt;YEAR($E59),$I59&gt;0),MIN($I59/$H59,$I59-SUM($K59:AM59)),0)</f>
        <v>0</v>
      </c>
      <c r="AO59" s="53">
        <f>IF(AND(YEAR(AO$4)&gt;YEAR($E59),$I59&gt;0),MIN($I59/$H59,$I59-SUM($K59:AN59)),0)</f>
        <v>0</v>
      </c>
      <c r="AP59" s="53">
        <f>IF(AND(YEAR(AP$4)&gt;YEAR($E59),$I59&gt;0),MIN($I59/$H59,$I59-SUM($K59:AO59)),0)</f>
        <v>0</v>
      </c>
      <c r="AQ59" s="53">
        <f>IF(AND(YEAR(AQ$4)&gt;YEAR($E59),$I59&gt;0),MIN($I59/$H59,$I59-SUM($K59:AP59)),0)</f>
        <v>0</v>
      </c>
      <c r="AR59" s="53">
        <f>IF(AND(YEAR(AR$4)&gt;YEAR($E59),$I59&gt;0),MIN($I59/$H59,$I59-SUM($K59:AQ59)),0)</f>
        <v>0</v>
      </c>
      <c r="AS59" s="53">
        <f>IF(AND(YEAR(AS$4)&gt;YEAR($E59),$I59&gt;0),MIN($I59/$H59,$I59-SUM($K59:AR59)),0)</f>
        <v>0</v>
      </c>
      <c r="AT59" s="180">
        <f>IF(AND(YEAR(AT$4)&gt;YEAR($E59),$I59&gt;0),MIN($I59/$H59,$I59-SUM($K59:AS59)),0)</f>
        <v>0</v>
      </c>
      <c r="AU59" s="134">
        <f>IF(AND(YEAR(AU$4)&gt;YEAR($E59),$I59&gt;0),MIN($I59/$H59,$I59-SUM($K59:AT59)),0)</f>
        <v>74.248416102727603</v>
      </c>
      <c r="AV59" s="53">
        <f>IF(AND(YEAR(AV$4)&gt;YEAR($E59),$I59&gt;0),MIN($I59/$H59,$I59-SUM($K59:AU59)),0)</f>
        <v>74.248416102727603</v>
      </c>
      <c r="AW59" s="53">
        <f>IF(AND(YEAR(AW$4)&gt;YEAR($E59),$I59&gt;0),MIN($I59/$H59,$I59-SUM($K59:AV59)),0)</f>
        <v>74.248416102727603</v>
      </c>
      <c r="AX59" s="53">
        <f>IF(AND(YEAR(AX$4)&gt;YEAR($E59),$I59&gt;0),MIN($I59/$H59,$I59-SUM($K59:AW59)),0)</f>
        <v>74.248416102727603</v>
      </c>
      <c r="AY59" s="53">
        <f>IF(AND(YEAR(AY$4)&gt;YEAR($E59),$I59&gt;0),MIN($I59/$H59,$I59-SUM($K59:AX59)),0)</f>
        <v>74.248416102727603</v>
      </c>
      <c r="BA59" s="78" t="str">
        <f t="shared" ca="1" si="2"/>
        <v>Depreciation</v>
      </c>
      <c r="BB59" s="1" t="str">
        <f t="shared" si="3"/>
        <v>Accelerated post-vesting depreciation</v>
      </c>
    </row>
    <row r="60" spans="5:54">
      <c r="E60" s="59">
        <v>46477</v>
      </c>
      <c r="G60" t="str">
        <f t="shared" si="1"/>
        <v>£m 23/24 prices</v>
      </c>
      <c r="H60" s="34">
        <v>45</v>
      </c>
      <c r="I60" s="34">
        <v>3133.6019317312594</v>
      </c>
      <c r="J60" t="s">
        <v>11</v>
      </c>
      <c r="L60" s="53">
        <f>IF(AND(YEAR(L$4)&gt;YEAR($E60),$I60&gt;0),MIN($I60/$H60,$I60-SUM($K60:K60)),0)</f>
        <v>0</v>
      </c>
      <c r="M60" s="53">
        <f>IF(AND(YEAR(M$4)&gt;YEAR($E60),$I60&gt;0),MIN($I60/$H60,$I60-SUM($K60:L60)),0)</f>
        <v>0</v>
      </c>
      <c r="N60" s="53">
        <f>IF(AND(YEAR(N$4)&gt;YEAR($E60),$I60&gt;0),MIN($I60/$H60,$I60-SUM($K60:M60)),0)</f>
        <v>0</v>
      </c>
      <c r="O60" s="53">
        <f>IF(AND(YEAR(O$4)&gt;YEAR($E60),$I60&gt;0),MIN($I60/$H60,$I60-SUM($K60:N60)),0)</f>
        <v>0</v>
      </c>
      <c r="P60" s="53">
        <f>IF(AND(YEAR(P$4)&gt;YEAR($E60),$I60&gt;0),MIN($I60/$H60,$I60-SUM($K60:O60)),0)</f>
        <v>0</v>
      </c>
      <c r="Q60" s="53">
        <f>IF(AND(YEAR(Q$4)&gt;YEAR($E60),$I60&gt;0),MIN($I60/$H60,$I60-SUM($K60:P60)),0)</f>
        <v>0</v>
      </c>
      <c r="R60" s="53">
        <f>IF(AND(YEAR(R$4)&gt;YEAR($E60),$I60&gt;0),MIN($I60/$H60,$I60-SUM($K60:Q60)),0)</f>
        <v>0</v>
      </c>
      <c r="S60" s="53">
        <f>IF(AND(YEAR(S$4)&gt;YEAR($E60),$I60&gt;0),MIN($I60/$H60,$I60-SUM($K60:R60)),0)</f>
        <v>0</v>
      </c>
      <c r="T60" s="53">
        <f>IF(AND(YEAR(T$4)&gt;YEAR($E60),$I60&gt;0),MIN($I60/$H60,$I60-SUM($K60:S60)),0)</f>
        <v>0</v>
      </c>
      <c r="U60" s="53">
        <f>IF(AND(YEAR(U$4)&gt;YEAR($E60),$I60&gt;0),MIN($I60/$H60,$I60-SUM($K60:T60)),0)</f>
        <v>0</v>
      </c>
      <c r="V60" s="53">
        <f>IF(AND(YEAR(V$4)&gt;YEAR($E60),$I60&gt;0),MIN($I60/$H60,$I60-SUM($K60:U60)),0)</f>
        <v>0</v>
      </c>
      <c r="W60" s="53">
        <f>IF(AND(YEAR(W$4)&gt;YEAR($E60),$I60&gt;0),MIN($I60/$H60,$I60-SUM($K60:V60)),0)</f>
        <v>0</v>
      </c>
      <c r="X60" s="53">
        <f>IF(AND(YEAR(X$4)&gt;YEAR($E60),$I60&gt;0),MIN($I60/$H60,$I60-SUM($K60:W60)),0)</f>
        <v>0</v>
      </c>
      <c r="Y60" s="53">
        <f>IF(AND(YEAR(Y$4)&gt;YEAR($E60),$I60&gt;0),MIN($I60/$H60,$I60-SUM($K60:X60)),0)</f>
        <v>0</v>
      </c>
      <c r="Z60" s="53">
        <f>IF(AND(YEAR(Z$4)&gt;YEAR($E60),$I60&gt;0),MIN($I60/$H60,$I60-SUM($K60:Y60)),0)</f>
        <v>0</v>
      </c>
      <c r="AA60" s="53">
        <f>IF(AND(YEAR(AA$4)&gt;YEAR($E60),$I60&gt;0),MIN($I60/$H60,$I60-SUM($K60:Z60)),0)</f>
        <v>0</v>
      </c>
      <c r="AB60" s="53">
        <f>IF(AND(YEAR(AB$4)&gt;YEAR($E60),$I60&gt;0),MIN($I60/$H60,$I60-SUM($K60:AA60)),0)</f>
        <v>0</v>
      </c>
      <c r="AC60" s="53">
        <f>IF(AND(YEAR(AC$4)&gt;YEAR($E60),$I60&gt;0),MIN($I60/$H60,$I60-SUM($K60:AB60)),0)</f>
        <v>0</v>
      </c>
      <c r="AD60" s="53">
        <f>IF(AND(YEAR(AD$4)&gt;YEAR($E60),$I60&gt;0),MIN($I60/$H60,$I60-SUM($K60:AC60)),0)</f>
        <v>0</v>
      </c>
      <c r="AE60" s="53">
        <f>IF(AND(YEAR(AE$4)&gt;YEAR($E60),$I60&gt;0),MIN($I60/$H60,$I60-SUM($K60:AD60)),0)</f>
        <v>0</v>
      </c>
      <c r="AF60" s="53">
        <f>IF(AND(YEAR(AF$4)&gt;YEAR($E60),$I60&gt;0),MIN($I60/$H60,$I60-SUM($K60:AE60)),0)</f>
        <v>0</v>
      </c>
      <c r="AG60" s="53">
        <f>IF(AND(YEAR(AG$4)&gt;YEAR($E60),$I60&gt;0),MIN($I60/$H60,$I60-SUM($K60:AF60)),0)</f>
        <v>0</v>
      </c>
      <c r="AH60" s="53">
        <f>IF(AND(YEAR(AH$4)&gt;YEAR($E60),$I60&gt;0),MIN($I60/$H60,$I60-SUM($K60:AG60)),0)</f>
        <v>0</v>
      </c>
      <c r="AI60" s="53">
        <f>IF(AND(YEAR(AI$4)&gt;YEAR($E60),$I60&gt;0),MIN($I60/$H60,$I60-SUM($K60:AH60)),0)</f>
        <v>0</v>
      </c>
      <c r="AJ60" s="53">
        <f>IF(AND(YEAR(AJ$4)&gt;YEAR($E60),$I60&gt;0),MIN($I60/$H60,$I60-SUM($K60:AI60)),0)</f>
        <v>0</v>
      </c>
      <c r="AK60" s="53">
        <f>IF(AND(YEAR(AK$4)&gt;YEAR($E60),$I60&gt;0),MIN($I60/$H60,$I60-SUM($K60:AJ60)),0)</f>
        <v>0</v>
      </c>
      <c r="AL60" s="53">
        <f>IF(AND(YEAR(AL$4)&gt;YEAR($E60),$I60&gt;0),MIN($I60/$H60,$I60-SUM($K60:AK60)),0)</f>
        <v>0</v>
      </c>
      <c r="AM60" s="53">
        <f>IF(AND(YEAR(AM$4)&gt;YEAR($E60),$I60&gt;0),MIN($I60/$H60,$I60-SUM($K60:AL60)),0)</f>
        <v>0</v>
      </c>
      <c r="AN60" s="53">
        <f>IF(AND(YEAR(AN$4)&gt;YEAR($E60),$I60&gt;0),MIN($I60/$H60,$I60-SUM($K60:AM60)),0)</f>
        <v>0</v>
      </c>
      <c r="AO60" s="53">
        <f>IF(AND(YEAR(AO$4)&gt;YEAR($E60),$I60&gt;0),MIN($I60/$H60,$I60-SUM($K60:AN60)),0)</f>
        <v>0</v>
      </c>
      <c r="AP60" s="53">
        <f>IF(AND(YEAR(AP$4)&gt;YEAR($E60),$I60&gt;0),MIN($I60/$H60,$I60-SUM($K60:AO60)),0)</f>
        <v>0</v>
      </c>
      <c r="AQ60" s="53">
        <f>IF(AND(YEAR(AQ$4)&gt;YEAR($E60),$I60&gt;0),MIN($I60/$H60,$I60-SUM($K60:AP60)),0)</f>
        <v>0</v>
      </c>
      <c r="AR60" s="53">
        <f>IF(AND(YEAR(AR$4)&gt;YEAR($E60),$I60&gt;0),MIN($I60/$H60,$I60-SUM($K60:AQ60)),0)</f>
        <v>0</v>
      </c>
      <c r="AS60" s="53">
        <f>IF(AND(YEAR(AS$4)&gt;YEAR($E60),$I60&gt;0),MIN($I60/$H60,$I60-SUM($K60:AR60)),0)</f>
        <v>0</v>
      </c>
      <c r="AT60" s="180">
        <f>IF(AND(YEAR(AT$4)&gt;YEAR($E60),$I60&gt;0),MIN($I60/$H60,$I60-SUM($K60:AS60)),0)</f>
        <v>0</v>
      </c>
      <c r="AU60" s="134">
        <f>IF(AND(YEAR(AU$4)&gt;YEAR($E60),$I60&gt;0),MIN($I60/$H60,$I60-SUM($K60:AT60)),0)</f>
        <v>0</v>
      </c>
      <c r="AV60" s="53">
        <f>IF(AND(YEAR(AV$4)&gt;YEAR($E60),$I60&gt;0),MIN($I60/$H60,$I60-SUM($K60:AU60)),0)</f>
        <v>69.635598482916876</v>
      </c>
      <c r="AW60" s="53">
        <f>IF(AND(YEAR(AW$4)&gt;YEAR($E60),$I60&gt;0),MIN($I60/$H60,$I60-SUM($K60:AV60)),0)</f>
        <v>69.635598482916876</v>
      </c>
      <c r="AX60" s="53">
        <f>IF(AND(YEAR(AX$4)&gt;YEAR($E60),$I60&gt;0),MIN($I60/$H60,$I60-SUM($K60:AW60)),0)</f>
        <v>69.635598482916876</v>
      </c>
      <c r="AY60" s="53">
        <f>IF(AND(YEAR(AY$4)&gt;YEAR($E60),$I60&gt;0),MIN($I60/$H60,$I60-SUM($K60:AX60)),0)</f>
        <v>69.635598482916876</v>
      </c>
      <c r="BA60" s="78" t="str">
        <f t="shared" ca="1" si="2"/>
        <v>Depreciation</v>
      </c>
      <c r="BB60" s="1" t="str">
        <f t="shared" si="3"/>
        <v>Accelerated post-vesting depreciation</v>
      </c>
    </row>
    <row r="61" spans="5:54">
      <c r="E61" s="59">
        <v>46843</v>
      </c>
      <c r="G61" t="str">
        <f t="shared" si="1"/>
        <v>£m 23/24 prices</v>
      </c>
      <c r="H61" s="34">
        <v>45</v>
      </c>
      <c r="I61" s="34">
        <v>4408.7597111421137</v>
      </c>
      <c r="J61" t="s">
        <v>11</v>
      </c>
      <c r="L61" s="53">
        <f>IF(AND(YEAR(L$4)&gt;YEAR($E61),$I61&gt;0),MIN($I61/$H61,$I61-SUM($K61:K61)),0)</f>
        <v>0</v>
      </c>
      <c r="M61" s="53">
        <f>IF(AND(YEAR(M$4)&gt;YEAR($E61),$I61&gt;0),MIN($I61/$H61,$I61-SUM($K61:L61)),0)</f>
        <v>0</v>
      </c>
      <c r="N61" s="53">
        <f>IF(AND(YEAR(N$4)&gt;YEAR($E61),$I61&gt;0),MIN($I61/$H61,$I61-SUM($K61:M61)),0)</f>
        <v>0</v>
      </c>
      <c r="O61" s="53">
        <f>IF(AND(YEAR(O$4)&gt;YEAR($E61),$I61&gt;0),MIN($I61/$H61,$I61-SUM($K61:N61)),0)</f>
        <v>0</v>
      </c>
      <c r="P61" s="53">
        <f>IF(AND(YEAR(P$4)&gt;YEAR($E61),$I61&gt;0),MIN($I61/$H61,$I61-SUM($K61:O61)),0)</f>
        <v>0</v>
      </c>
      <c r="Q61" s="53">
        <f>IF(AND(YEAR(Q$4)&gt;YEAR($E61),$I61&gt;0),MIN($I61/$H61,$I61-SUM($K61:P61)),0)</f>
        <v>0</v>
      </c>
      <c r="R61" s="53">
        <f>IF(AND(YEAR(R$4)&gt;YEAR($E61),$I61&gt;0),MIN($I61/$H61,$I61-SUM($K61:Q61)),0)</f>
        <v>0</v>
      </c>
      <c r="S61" s="53">
        <f>IF(AND(YEAR(S$4)&gt;YEAR($E61),$I61&gt;0),MIN($I61/$H61,$I61-SUM($K61:R61)),0)</f>
        <v>0</v>
      </c>
      <c r="T61" s="53">
        <f>IF(AND(YEAR(T$4)&gt;YEAR($E61),$I61&gt;0),MIN($I61/$H61,$I61-SUM($K61:S61)),0)</f>
        <v>0</v>
      </c>
      <c r="U61" s="53">
        <f>IF(AND(YEAR(U$4)&gt;YEAR($E61),$I61&gt;0),MIN($I61/$H61,$I61-SUM($K61:T61)),0)</f>
        <v>0</v>
      </c>
      <c r="V61" s="53">
        <f>IF(AND(YEAR(V$4)&gt;YEAR($E61),$I61&gt;0),MIN($I61/$H61,$I61-SUM($K61:U61)),0)</f>
        <v>0</v>
      </c>
      <c r="W61" s="53">
        <f>IF(AND(YEAR(W$4)&gt;YEAR($E61),$I61&gt;0),MIN($I61/$H61,$I61-SUM($K61:V61)),0)</f>
        <v>0</v>
      </c>
      <c r="X61" s="53">
        <f>IF(AND(YEAR(X$4)&gt;YEAR($E61),$I61&gt;0),MIN($I61/$H61,$I61-SUM($K61:W61)),0)</f>
        <v>0</v>
      </c>
      <c r="Y61" s="53">
        <f>IF(AND(YEAR(Y$4)&gt;YEAR($E61),$I61&gt;0),MIN($I61/$H61,$I61-SUM($K61:X61)),0)</f>
        <v>0</v>
      </c>
      <c r="Z61" s="53">
        <f>IF(AND(YEAR(Z$4)&gt;YEAR($E61),$I61&gt;0),MIN($I61/$H61,$I61-SUM($K61:Y61)),0)</f>
        <v>0</v>
      </c>
      <c r="AA61" s="53">
        <f>IF(AND(YEAR(AA$4)&gt;YEAR($E61),$I61&gt;0),MIN($I61/$H61,$I61-SUM($K61:Z61)),0)</f>
        <v>0</v>
      </c>
      <c r="AB61" s="53">
        <f>IF(AND(YEAR(AB$4)&gt;YEAR($E61),$I61&gt;0),MIN($I61/$H61,$I61-SUM($K61:AA61)),0)</f>
        <v>0</v>
      </c>
      <c r="AC61" s="53">
        <f>IF(AND(YEAR(AC$4)&gt;YEAR($E61),$I61&gt;0),MIN($I61/$H61,$I61-SUM($K61:AB61)),0)</f>
        <v>0</v>
      </c>
      <c r="AD61" s="53">
        <f>IF(AND(YEAR(AD$4)&gt;YEAR($E61),$I61&gt;0),MIN($I61/$H61,$I61-SUM($K61:AC61)),0)</f>
        <v>0</v>
      </c>
      <c r="AE61" s="53">
        <f>IF(AND(YEAR(AE$4)&gt;YEAR($E61),$I61&gt;0),MIN($I61/$H61,$I61-SUM($K61:AD61)),0)</f>
        <v>0</v>
      </c>
      <c r="AF61" s="53">
        <f>IF(AND(YEAR(AF$4)&gt;YEAR($E61),$I61&gt;0),MIN($I61/$H61,$I61-SUM($K61:AE61)),0)</f>
        <v>0</v>
      </c>
      <c r="AG61" s="53">
        <f>IF(AND(YEAR(AG$4)&gt;YEAR($E61),$I61&gt;0),MIN($I61/$H61,$I61-SUM($K61:AF61)),0)</f>
        <v>0</v>
      </c>
      <c r="AH61" s="53">
        <f>IF(AND(YEAR(AH$4)&gt;YEAR($E61),$I61&gt;0),MIN($I61/$H61,$I61-SUM($K61:AG61)),0)</f>
        <v>0</v>
      </c>
      <c r="AI61" s="53">
        <f>IF(AND(YEAR(AI$4)&gt;YEAR($E61),$I61&gt;0),MIN($I61/$H61,$I61-SUM($K61:AH61)),0)</f>
        <v>0</v>
      </c>
      <c r="AJ61" s="53">
        <f>IF(AND(YEAR(AJ$4)&gt;YEAR($E61),$I61&gt;0),MIN($I61/$H61,$I61-SUM($K61:AI61)),0)</f>
        <v>0</v>
      </c>
      <c r="AK61" s="53">
        <f>IF(AND(YEAR(AK$4)&gt;YEAR($E61),$I61&gt;0),MIN($I61/$H61,$I61-SUM($K61:AJ61)),0)</f>
        <v>0</v>
      </c>
      <c r="AL61" s="53">
        <f>IF(AND(YEAR(AL$4)&gt;YEAR($E61),$I61&gt;0),MIN($I61/$H61,$I61-SUM($K61:AK61)),0)</f>
        <v>0</v>
      </c>
      <c r="AM61" s="53">
        <f>IF(AND(YEAR(AM$4)&gt;YEAR($E61),$I61&gt;0),MIN($I61/$H61,$I61-SUM($K61:AL61)),0)</f>
        <v>0</v>
      </c>
      <c r="AN61" s="53">
        <f>IF(AND(YEAR(AN$4)&gt;YEAR($E61),$I61&gt;0),MIN($I61/$H61,$I61-SUM($K61:AM61)),0)</f>
        <v>0</v>
      </c>
      <c r="AO61" s="53">
        <f>IF(AND(YEAR(AO$4)&gt;YEAR($E61),$I61&gt;0),MIN($I61/$H61,$I61-SUM($K61:AN61)),0)</f>
        <v>0</v>
      </c>
      <c r="AP61" s="53">
        <f>IF(AND(YEAR(AP$4)&gt;YEAR($E61),$I61&gt;0),MIN($I61/$H61,$I61-SUM($K61:AO61)),0)</f>
        <v>0</v>
      </c>
      <c r="AQ61" s="53">
        <f>IF(AND(YEAR(AQ$4)&gt;YEAR($E61),$I61&gt;0),MIN($I61/$H61,$I61-SUM($K61:AP61)),0)</f>
        <v>0</v>
      </c>
      <c r="AR61" s="53">
        <f>IF(AND(YEAR(AR$4)&gt;YEAR($E61),$I61&gt;0),MIN($I61/$H61,$I61-SUM($K61:AQ61)),0)</f>
        <v>0</v>
      </c>
      <c r="AS61" s="53">
        <f>IF(AND(YEAR(AS$4)&gt;YEAR($E61),$I61&gt;0),MIN($I61/$H61,$I61-SUM($K61:AR61)),0)</f>
        <v>0</v>
      </c>
      <c r="AT61" s="180">
        <f>IF(AND(YEAR(AT$4)&gt;YEAR($E61),$I61&gt;0),MIN($I61/$H61,$I61-SUM($K61:AS61)),0)</f>
        <v>0</v>
      </c>
      <c r="AU61" s="134">
        <f>IF(AND(YEAR(AU$4)&gt;YEAR($E61),$I61&gt;0),MIN($I61/$H61,$I61-SUM($K61:AT61)),0)</f>
        <v>0</v>
      </c>
      <c r="AV61" s="53">
        <f>IF(AND(YEAR(AV$4)&gt;YEAR($E61),$I61&gt;0),MIN($I61/$H61,$I61-SUM($K61:AU61)),0)</f>
        <v>0</v>
      </c>
      <c r="AW61" s="53">
        <f>IF(AND(YEAR(AW$4)&gt;YEAR($E61),$I61&gt;0),MIN($I61/$H61,$I61-SUM($K61:AV61)),0)</f>
        <v>97.972438025380299</v>
      </c>
      <c r="AX61" s="53">
        <f>IF(AND(YEAR(AX$4)&gt;YEAR($E61),$I61&gt;0),MIN($I61/$H61,$I61-SUM($K61:AW61)),0)</f>
        <v>97.972438025380299</v>
      </c>
      <c r="AY61" s="53">
        <f>IF(AND(YEAR(AY$4)&gt;YEAR($E61),$I61&gt;0),MIN($I61/$H61,$I61-SUM($K61:AX61)),0)</f>
        <v>97.972438025380299</v>
      </c>
      <c r="BA61" s="78" t="str">
        <f t="shared" ca="1" si="2"/>
        <v>Depreciation</v>
      </c>
      <c r="BB61" s="1" t="str">
        <f t="shared" si="3"/>
        <v>Accelerated post-vesting depreciation</v>
      </c>
    </row>
    <row r="62" spans="5:54">
      <c r="E62" s="59">
        <v>47208</v>
      </c>
      <c r="G62" t="str">
        <f t="shared" si="1"/>
        <v>£m 23/24 prices</v>
      </c>
      <c r="H62" s="34">
        <v>45</v>
      </c>
      <c r="I62" s="34">
        <v>5333.9281057977378</v>
      </c>
      <c r="J62" t="s">
        <v>11</v>
      </c>
      <c r="L62" s="53">
        <f>IF(AND(YEAR(L$4)&gt;YEAR($E62),$I62&gt;0),MIN($I62/$H62,$I62-SUM($K62:K62)),0)</f>
        <v>0</v>
      </c>
      <c r="M62" s="53">
        <f>IF(AND(YEAR(M$4)&gt;YEAR($E62),$I62&gt;0),MIN($I62/$H62,$I62-SUM($K62:L62)),0)</f>
        <v>0</v>
      </c>
      <c r="N62" s="53">
        <f>IF(AND(YEAR(N$4)&gt;YEAR($E62),$I62&gt;0),MIN($I62/$H62,$I62-SUM($K62:M62)),0)</f>
        <v>0</v>
      </c>
      <c r="O62" s="53">
        <f>IF(AND(YEAR(O$4)&gt;YEAR($E62),$I62&gt;0),MIN($I62/$H62,$I62-SUM($K62:N62)),0)</f>
        <v>0</v>
      </c>
      <c r="P62" s="53">
        <f>IF(AND(YEAR(P$4)&gt;YEAR($E62),$I62&gt;0),MIN($I62/$H62,$I62-SUM($K62:O62)),0)</f>
        <v>0</v>
      </c>
      <c r="Q62" s="53">
        <f>IF(AND(YEAR(Q$4)&gt;YEAR($E62),$I62&gt;0),MIN($I62/$H62,$I62-SUM($K62:P62)),0)</f>
        <v>0</v>
      </c>
      <c r="R62" s="53">
        <f>IF(AND(YEAR(R$4)&gt;YEAR($E62),$I62&gt;0),MIN($I62/$H62,$I62-SUM($K62:Q62)),0)</f>
        <v>0</v>
      </c>
      <c r="S62" s="53">
        <f>IF(AND(YEAR(S$4)&gt;YEAR($E62),$I62&gt;0),MIN($I62/$H62,$I62-SUM($K62:R62)),0)</f>
        <v>0</v>
      </c>
      <c r="T62" s="53">
        <f>IF(AND(YEAR(T$4)&gt;YEAR($E62),$I62&gt;0),MIN($I62/$H62,$I62-SUM($K62:S62)),0)</f>
        <v>0</v>
      </c>
      <c r="U62" s="53">
        <f>IF(AND(YEAR(U$4)&gt;YEAR($E62),$I62&gt;0),MIN($I62/$H62,$I62-SUM($K62:T62)),0)</f>
        <v>0</v>
      </c>
      <c r="V62" s="53">
        <f>IF(AND(YEAR(V$4)&gt;YEAR($E62),$I62&gt;0),MIN($I62/$H62,$I62-SUM($K62:U62)),0)</f>
        <v>0</v>
      </c>
      <c r="W62" s="53">
        <f>IF(AND(YEAR(W$4)&gt;YEAR($E62),$I62&gt;0),MIN($I62/$H62,$I62-SUM($K62:V62)),0)</f>
        <v>0</v>
      </c>
      <c r="X62" s="53">
        <f>IF(AND(YEAR(X$4)&gt;YEAR($E62),$I62&gt;0),MIN($I62/$H62,$I62-SUM($K62:W62)),0)</f>
        <v>0</v>
      </c>
      <c r="Y62" s="53">
        <f>IF(AND(YEAR(Y$4)&gt;YEAR($E62),$I62&gt;0),MIN($I62/$H62,$I62-SUM($K62:X62)),0)</f>
        <v>0</v>
      </c>
      <c r="Z62" s="53">
        <f>IF(AND(YEAR(Z$4)&gt;YEAR($E62),$I62&gt;0),MIN($I62/$H62,$I62-SUM($K62:Y62)),0)</f>
        <v>0</v>
      </c>
      <c r="AA62" s="53">
        <f>IF(AND(YEAR(AA$4)&gt;YEAR($E62),$I62&gt;0),MIN($I62/$H62,$I62-SUM($K62:Z62)),0)</f>
        <v>0</v>
      </c>
      <c r="AB62" s="53">
        <f>IF(AND(YEAR(AB$4)&gt;YEAR($E62),$I62&gt;0),MIN($I62/$H62,$I62-SUM($K62:AA62)),0)</f>
        <v>0</v>
      </c>
      <c r="AC62" s="53">
        <f>IF(AND(YEAR(AC$4)&gt;YEAR($E62),$I62&gt;0),MIN($I62/$H62,$I62-SUM($K62:AB62)),0)</f>
        <v>0</v>
      </c>
      <c r="AD62" s="53">
        <f>IF(AND(YEAR(AD$4)&gt;YEAR($E62),$I62&gt;0),MIN($I62/$H62,$I62-SUM($K62:AC62)),0)</f>
        <v>0</v>
      </c>
      <c r="AE62" s="53">
        <f>IF(AND(YEAR(AE$4)&gt;YEAR($E62),$I62&gt;0),MIN($I62/$H62,$I62-SUM($K62:AD62)),0)</f>
        <v>0</v>
      </c>
      <c r="AF62" s="53">
        <f>IF(AND(YEAR(AF$4)&gt;YEAR($E62),$I62&gt;0),MIN($I62/$H62,$I62-SUM($K62:AE62)),0)</f>
        <v>0</v>
      </c>
      <c r="AG62" s="53">
        <f>IF(AND(YEAR(AG$4)&gt;YEAR($E62),$I62&gt;0),MIN($I62/$H62,$I62-SUM($K62:AF62)),0)</f>
        <v>0</v>
      </c>
      <c r="AH62" s="53">
        <f>IF(AND(YEAR(AH$4)&gt;YEAR($E62),$I62&gt;0),MIN($I62/$H62,$I62-SUM($K62:AG62)),0)</f>
        <v>0</v>
      </c>
      <c r="AI62" s="53">
        <f>IF(AND(YEAR(AI$4)&gt;YEAR($E62),$I62&gt;0),MIN($I62/$H62,$I62-SUM($K62:AH62)),0)</f>
        <v>0</v>
      </c>
      <c r="AJ62" s="53">
        <f>IF(AND(YEAR(AJ$4)&gt;YEAR($E62),$I62&gt;0),MIN($I62/$H62,$I62-SUM($K62:AI62)),0)</f>
        <v>0</v>
      </c>
      <c r="AK62" s="53">
        <f>IF(AND(YEAR(AK$4)&gt;YEAR($E62),$I62&gt;0),MIN($I62/$H62,$I62-SUM($K62:AJ62)),0)</f>
        <v>0</v>
      </c>
      <c r="AL62" s="53">
        <f>IF(AND(YEAR(AL$4)&gt;YEAR($E62),$I62&gt;0),MIN($I62/$H62,$I62-SUM($K62:AK62)),0)</f>
        <v>0</v>
      </c>
      <c r="AM62" s="53">
        <f>IF(AND(YEAR(AM$4)&gt;YEAR($E62),$I62&gt;0),MIN($I62/$H62,$I62-SUM($K62:AL62)),0)</f>
        <v>0</v>
      </c>
      <c r="AN62" s="53">
        <f>IF(AND(YEAR(AN$4)&gt;YEAR($E62),$I62&gt;0),MIN($I62/$H62,$I62-SUM($K62:AM62)),0)</f>
        <v>0</v>
      </c>
      <c r="AO62" s="53">
        <f>IF(AND(YEAR(AO$4)&gt;YEAR($E62),$I62&gt;0),MIN($I62/$H62,$I62-SUM($K62:AN62)),0)</f>
        <v>0</v>
      </c>
      <c r="AP62" s="53">
        <f>IF(AND(YEAR(AP$4)&gt;YEAR($E62),$I62&gt;0),MIN($I62/$H62,$I62-SUM($K62:AO62)),0)</f>
        <v>0</v>
      </c>
      <c r="AQ62" s="53">
        <f>IF(AND(YEAR(AQ$4)&gt;YEAR($E62),$I62&gt;0),MIN($I62/$H62,$I62-SUM($K62:AP62)),0)</f>
        <v>0</v>
      </c>
      <c r="AR62" s="53">
        <f>IF(AND(YEAR(AR$4)&gt;YEAR($E62),$I62&gt;0),MIN($I62/$H62,$I62-SUM($K62:AQ62)),0)</f>
        <v>0</v>
      </c>
      <c r="AS62" s="53">
        <f>IF(AND(YEAR(AS$4)&gt;YEAR($E62),$I62&gt;0),MIN($I62/$H62,$I62-SUM($K62:AR62)),0)</f>
        <v>0</v>
      </c>
      <c r="AT62" s="180">
        <f>IF(AND(YEAR(AT$4)&gt;YEAR($E62),$I62&gt;0),MIN($I62/$H62,$I62-SUM($K62:AS62)),0)</f>
        <v>0</v>
      </c>
      <c r="AU62" s="134">
        <f>IF(AND(YEAR(AU$4)&gt;YEAR($E62),$I62&gt;0),MIN($I62/$H62,$I62-SUM($K62:AT62)),0)</f>
        <v>0</v>
      </c>
      <c r="AV62" s="53">
        <f>IF(AND(YEAR(AV$4)&gt;YEAR($E62),$I62&gt;0),MIN($I62/$H62,$I62-SUM($K62:AU62)),0)</f>
        <v>0</v>
      </c>
      <c r="AW62" s="53">
        <f>IF(AND(YEAR(AW$4)&gt;YEAR($E62),$I62&gt;0),MIN($I62/$H62,$I62-SUM($K62:AV62)),0)</f>
        <v>0</v>
      </c>
      <c r="AX62" s="53">
        <f>IF(AND(YEAR(AX$4)&gt;YEAR($E62),$I62&gt;0),MIN($I62/$H62,$I62-SUM($K62:AW62)),0)</f>
        <v>118.53173568439418</v>
      </c>
      <c r="AY62" s="53">
        <f>IF(AND(YEAR(AY$4)&gt;YEAR($E62),$I62&gt;0),MIN($I62/$H62,$I62-SUM($K62:AX62)),0)</f>
        <v>118.53173568439418</v>
      </c>
      <c r="BA62" s="78" t="str">
        <f t="shared" ca="1" si="2"/>
        <v>Depreciation</v>
      </c>
      <c r="BB62" s="1" t="str">
        <f t="shared" si="3"/>
        <v>Accelerated post-vesting depreciation</v>
      </c>
    </row>
    <row r="63" spans="5:54">
      <c r="E63" s="59">
        <v>47573</v>
      </c>
      <c r="G63" t="str">
        <f t="shared" si="1"/>
        <v>£m 23/24 prices</v>
      </c>
      <c r="H63" s="34">
        <v>45</v>
      </c>
      <c r="I63" s="34">
        <v>5646.3771338694669</v>
      </c>
      <c r="J63" t="s">
        <v>11</v>
      </c>
      <c r="L63" s="53">
        <f>IF(AND(YEAR(L$4)&gt;YEAR($E63),$I63&gt;0),MIN($I63/$H63,$I63-SUM($K63:K63)),0)</f>
        <v>0</v>
      </c>
      <c r="M63" s="53">
        <f>IF(AND(YEAR(M$4)&gt;YEAR($E63),$I63&gt;0),MIN($I63/$H63,$I63-SUM($K63:L63)),0)</f>
        <v>0</v>
      </c>
      <c r="N63" s="53">
        <f>IF(AND(YEAR(N$4)&gt;YEAR($E63),$I63&gt;0),MIN($I63/$H63,$I63-SUM($K63:M63)),0)</f>
        <v>0</v>
      </c>
      <c r="O63" s="53">
        <f>IF(AND(YEAR(O$4)&gt;YEAR($E63),$I63&gt;0),MIN($I63/$H63,$I63-SUM($K63:N63)),0)</f>
        <v>0</v>
      </c>
      <c r="P63" s="53">
        <f>IF(AND(YEAR(P$4)&gt;YEAR($E63),$I63&gt;0),MIN($I63/$H63,$I63-SUM($K63:O63)),0)</f>
        <v>0</v>
      </c>
      <c r="Q63" s="53">
        <f>IF(AND(YEAR(Q$4)&gt;YEAR($E63),$I63&gt;0),MIN($I63/$H63,$I63-SUM($K63:P63)),0)</f>
        <v>0</v>
      </c>
      <c r="R63" s="53">
        <f>IF(AND(YEAR(R$4)&gt;YEAR($E63),$I63&gt;0),MIN($I63/$H63,$I63-SUM($K63:Q63)),0)</f>
        <v>0</v>
      </c>
      <c r="S63" s="53">
        <f>IF(AND(YEAR(S$4)&gt;YEAR($E63),$I63&gt;0),MIN($I63/$H63,$I63-SUM($K63:R63)),0)</f>
        <v>0</v>
      </c>
      <c r="T63" s="53">
        <f>IF(AND(YEAR(T$4)&gt;YEAR($E63),$I63&gt;0),MIN($I63/$H63,$I63-SUM($K63:S63)),0)</f>
        <v>0</v>
      </c>
      <c r="U63" s="53">
        <f>IF(AND(YEAR(U$4)&gt;YEAR($E63),$I63&gt;0),MIN($I63/$H63,$I63-SUM($K63:T63)),0)</f>
        <v>0</v>
      </c>
      <c r="V63" s="53">
        <f>IF(AND(YEAR(V$4)&gt;YEAR($E63),$I63&gt;0),MIN($I63/$H63,$I63-SUM($K63:U63)),0)</f>
        <v>0</v>
      </c>
      <c r="W63" s="53">
        <f>IF(AND(YEAR(W$4)&gt;YEAR($E63),$I63&gt;0),MIN($I63/$H63,$I63-SUM($K63:V63)),0)</f>
        <v>0</v>
      </c>
      <c r="X63" s="53">
        <f>IF(AND(YEAR(X$4)&gt;YEAR($E63),$I63&gt;0),MIN($I63/$H63,$I63-SUM($K63:W63)),0)</f>
        <v>0</v>
      </c>
      <c r="Y63" s="53">
        <f>IF(AND(YEAR(Y$4)&gt;YEAR($E63),$I63&gt;0),MIN($I63/$H63,$I63-SUM($K63:X63)),0)</f>
        <v>0</v>
      </c>
      <c r="Z63" s="53">
        <f>IF(AND(YEAR(Z$4)&gt;YEAR($E63),$I63&gt;0),MIN($I63/$H63,$I63-SUM($K63:Y63)),0)</f>
        <v>0</v>
      </c>
      <c r="AA63" s="53">
        <f>IF(AND(YEAR(AA$4)&gt;YEAR($E63),$I63&gt;0),MIN($I63/$H63,$I63-SUM($K63:Z63)),0)</f>
        <v>0</v>
      </c>
      <c r="AB63" s="53">
        <f>IF(AND(YEAR(AB$4)&gt;YEAR($E63),$I63&gt;0),MIN($I63/$H63,$I63-SUM($K63:AA63)),0)</f>
        <v>0</v>
      </c>
      <c r="AC63" s="53">
        <f>IF(AND(YEAR(AC$4)&gt;YEAR($E63),$I63&gt;0),MIN($I63/$H63,$I63-SUM($K63:AB63)),0)</f>
        <v>0</v>
      </c>
      <c r="AD63" s="53">
        <f>IF(AND(YEAR(AD$4)&gt;YEAR($E63),$I63&gt;0),MIN($I63/$H63,$I63-SUM($K63:AC63)),0)</f>
        <v>0</v>
      </c>
      <c r="AE63" s="53">
        <f>IF(AND(YEAR(AE$4)&gt;YEAR($E63),$I63&gt;0),MIN($I63/$H63,$I63-SUM($K63:AD63)),0)</f>
        <v>0</v>
      </c>
      <c r="AF63" s="53">
        <f>IF(AND(YEAR(AF$4)&gt;YEAR($E63),$I63&gt;0),MIN($I63/$H63,$I63-SUM($K63:AE63)),0)</f>
        <v>0</v>
      </c>
      <c r="AG63" s="53">
        <f>IF(AND(YEAR(AG$4)&gt;YEAR($E63),$I63&gt;0),MIN($I63/$H63,$I63-SUM($K63:AF63)),0)</f>
        <v>0</v>
      </c>
      <c r="AH63" s="53">
        <f>IF(AND(YEAR(AH$4)&gt;YEAR($E63),$I63&gt;0),MIN($I63/$H63,$I63-SUM($K63:AG63)),0)</f>
        <v>0</v>
      </c>
      <c r="AI63" s="53">
        <f>IF(AND(YEAR(AI$4)&gt;YEAR($E63),$I63&gt;0),MIN($I63/$H63,$I63-SUM($K63:AH63)),0)</f>
        <v>0</v>
      </c>
      <c r="AJ63" s="53">
        <f>IF(AND(YEAR(AJ$4)&gt;YEAR($E63),$I63&gt;0),MIN($I63/$H63,$I63-SUM($K63:AI63)),0)</f>
        <v>0</v>
      </c>
      <c r="AK63" s="53">
        <f>IF(AND(YEAR(AK$4)&gt;YEAR($E63),$I63&gt;0),MIN($I63/$H63,$I63-SUM($K63:AJ63)),0)</f>
        <v>0</v>
      </c>
      <c r="AL63" s="53">
        <f>IF(AND(YEAR(AL$4)&gt;YEAR($E63),$I63&gt;0),MIN($I63/$H63,$I63-SUM($K63:AK63)),0)</f>
        <v>0</v>
      </c>
      <c r="AM63" s="53">
        <f>IF(AND(YEAR(AM$4)&gt;YEAR($E63),$I63&gt;0),MIN($I63/$H63,$I63-SUM($K63:AL63)),0)</f>
        <v>0</v>
      </c>
      <c r="AN63" s="53">
        <f>IF(AND(YEAR(AN$4)&gt;YEAR($E63),$I63&gt;0),MIN($I63/$H63,$I63-SUM($K63:AM63)),0)</f>
        <v>0</v>
      </c>
      <c r="AO63" s="53">
        <f>IF(AND(YEAR(AO$4)&gt;YEAR($E63),$I63&gt;0),MIN($I63/$H63,$I63-SUM($K63:AN63)),0)</f>
        <v>0</v>
      </c>
      <c r="AP63" s="53">
        <f>IF(AND(YEAR(AP$4)&gt;YEAR($E63),$I63&gt;0),MIN($I63/$H63,$I63-SUM($K63:AO63)),0)</f>
        <v>0</v>
      </c>
      <c r="AQ63" s="53">
        <f>IF(AND(YEAR(AQ$4)&gt;YEAR($E63),$I63&gt;0),MIN($I63/$H63,$I63-SUM($K63:AP63)),0)</f>
        <v>0</v>
      </c>
      <c r="AR63" s="53">
        <f>IF(AND(YEAR(AR$4)&gt;YEAR($E63),$I63&gt;0),MIN($I63/$H63,$I63-SUM($K63:AQ63)),0)</f>
        <v>0</v>
      </c>
      <c r="AS63" s="53">
        <f>IF(AND(YEAR(AS$4)&gt;YEAR($E63),$I63&gt;0),MIN($I63/$H63,$I63-SUM($K63:AR63)),0)</f>
        <v>0</v>
      </c>
      <c r="AT63" s="180">
        <f>IF(AND(YEAR(AT$4)&gt;YEAR($E63),$I63&gt;0),MIN($I63/$H63,$I63-SUM($K63:AS63)),0)</f>
        <v>0</v>
      </c>
      <c r="AU63" s="134">
        <f>IF(AND(YEAR(AU$4)&gt;YEAR($E63),$I63&gt;0),MIN($I63/$H63,$I63-SUM($K63:AT63)),0)</f>
        <v>0</v>
      </c>
      <c r="AV63" s="53">
        <f>IF(AND(YEAR(AV$4)&gt;YEAR($E63),$I63&gt;0),MIN($I63/$H63,$I63-SUM($K63:AU63)),0)</f>
        <v>0</v>
      </c>
      <c r="AW63" s="53">
        <f>IF(AND(YEAR(AW$4)&gt;YEAR($E63),$I63&gt;0),MIN($I63/$H63,$I63-SUM($K63:AV63)),0)</f>
        <v>0</v>
      </c>
      <c r="AX63" s="53">
        <f>IF(AND(YEAR(AX$4)&gt;YEAR($E63),$I63&gt;0),MIN($I63/$H63,$I63-SUM($K63:AW63)),0)</f>
        <v>0</v>
      </c>
      <c r="AY63" s="53">
        <f>IF(AND(YEAR(AY$4)&gt;YEAR($E63),$I63&gt;0),MIN($I63/$H63,$I63-SUM($K63:AX63)),0)</f>
        <v>125.47504741932148</v>
      </c>
      <c r="BA63" s="78" t="str">
        <f t="shared" ca="1" si="2"/>
        <v>Depreciation</v>
      </c>
      <c r="BB63" s="1" t="str">
        <f t="shared" si="3"/>
        <v>Accelerated post-vesting depreciation</v>
      </c>
    </row>
    <row r="64" spans="5:54">
      <c r="E64" s="59">
        <v>47938</v>
      </c>
      <c r="G64" t="str">
        <f t="shared" si="1"/>
        <v>£m 23/24 prices</v>
      </c>
      <c r="H64" s="34">
        <v>45</v>
      </c>
      <c r="I64" s="34">
        <v>5341.3613511096582</v>
      </c>
      <c r="J64" t="s">
        <v>11</v>
      </c>
      <c r="L64" s="53">
        <f>IF(AND(YEAR(L$4)&gt;YEAR($E64),$I64&gt;0),MIN($I64/$H64,$I64-SUM($K64:K64)),0)</f>
        <v>0</v>
      </c>
      <c r="M64" s="53">
        <f>IF(AND(YEAR(M$4)&gt;YEAR($E64),$I64&gt;0),MIN($I64/$H64,$I64-SUM($K64:L64)),0)</f>
        <v>0</v>
      </c>
      <c r="N64" s="53">
        <f>IF(AND(YEAR(N$4)&gt;YEAR($E64),$I64&gt;0),MIN($I64/$H64,$I64-SUM($K64:M64)),0)</f>
        <v>0</v>
      </c>
      <c r="O64" s="53">
        <f>IF(AND(YEAR(O$4)&gt;YEAR($E64),$I64&gt;0),MIN($I64/$H64,$I64-SUM($K64:N64)),0)</f>
        <v>0</v>
      </c>
      <c r="P64" s="53">
        <f>IF(AND(YEAR(P$4)&gt;YEAR($E64),$I64&gt;0),MIN($I64/$H64,$I64-SUM($K64:O64)),0)</f>
        <v>0</v>
      </c>
      <c r="Q64" s="53">
        <f>IF(AND(YEAR(Q$4)&gt;YEAR($E64),$I64&gt;0),MIN($I64/$H64,$I64-SUM($K64:P64)),0)</f>
        <v>0</v>
      </c>
      <c r="R64" s="53">
        <f>IF(AND(YEAR(R$4)&gt;YEAR($E64),$I64&gt;0),MIN($I64/$H64,$I64-SUM($K64:Q64)),0)</f>
        <v>0</v>
      </c>
      <c r="S64" s="53">
        <f>IF(AND(YEAR(S$4)&gt;YEAR($E64),$I64&gt;0),MIN($I64/$H64,$I64-SUM($K64:R64)),0)</f>
        <v>0</v>
      </c>
      <c r="T64" s="53">
        <f>IF(AND(YEAR(T$4)&gt;YEAR($E64),$I64&gt;0),MIN($I64/$H64,$I64-SUM($K64:S64)),0)</f>
        <v>0</v>
      </c>
      <c r="U64" s="53">
        <f>IF(AND(YEAR(U$4)&gt;YEAR($E64),$I64&gt;0),MIN($I64/$H64,$I64-SUM($K64:T64)),0)</f>
        <v>0</v>
      </c>
      <c r="V64" s="53">
        <f>IF(AND(YEAR(V$4)&gt;YEAR($E64),$I64&gt;0),MIN($I64/$H64,$I64-SUM($K64:U64)),0)</f>
        <v>0</v>
      </c>
      <c r="W64" s="53">
        <f>IF(AND(YEAR(W$4)&gt;YEAR($E64),$I64&gt;0),MIN($I64/$H64,$I64-SUM($K64:V64)),0)</f>
        <v>0</v>
      </c>
      <c r="X64" s="53">
        <f>IF(AND(YEAR(X$4)&gt;YEAR($E64),$I64&gt;0),MIN($I64/$H64,$I64-SUM($K64:W64)),0)</f>
        <v>0</v>
      </c>
      <c r="Y64" s="53">
        <f>IF(AND(YEAR(Y$4)&gt;YEAR($E64),$I64&gt;0),MIN($I64/$H64,$I64-SUM($K64:X64)),0)</f>
        <v>0</v>
      </c>
      <c r="Z64" s="53">
        <f>IF(AND(YEAR(Z$4)&gt;YEAR($E64),$I64&gt;0),MIN($I64/$H64,$I64-SUM($K64:Y64)),0)</f>
        <v>0</v>
      </c>
      <c r="AA64" s="53">
        <f>IF(AND(YEAR(AA$4)&gt;YEAR($E64),$I64&gt;0),MIN($I64/$H64,$I64-SUM($K64:Z64)),0)</f>
        <v>0</v>
      </c>
      <c r="AB64" s="53">
        <f>IF(AND(YEAR(AB$4)&gt;YEAR($E64),$I64&gt;0),MIN($I64/$H64,$I64-SUM($K64:AA64)),0)</f>
        <v>0</v>
      </c>
      <c r="AC64" s="53">
        <f>IF(AND(YEAR(AC$4)&gt;YEAR($E64),$I64&gt;0),MIN($I64/$H64,$I64-SUM($K64:AB64)),0)</f>
        <v>0</v>
      </c>
      <c r="AD64" s="53">
        <f>IF(AND(YEAR(AD$4)&gt;YEAR($E64),$I64&gt;0),MIN($I64/$H64,$I64-SUM($K64:AC64)),0)</f>
        <v>0</v>
      </c>
      <c r="AE64" s="53">
        <f>IF(AND(YEAR(AE$4)&gt;YEAR($E64),$I64&gt;0),MIN($I64/$H64,$I64-SUM($K64:AD64)),0)</f>
        <v>0</v>
      </c>
      <c r="AF64" s="53">
        <f>IF(AND(YEAR(AF$4)&gt;YEAR($E64),$I64&gt;0),MIN($I64/$H64,$I64-SUM($K64:AE64)),0)</f>
        <v>0</v>
      </c>
      <c r="AG64" s="53">
        <f>IF(AND(YEAR(AG$4)&gt;YEAR($E64),$I64&gt;0),MIN($I64/$H64,$I64-SUM($K64:AF64)),0)</f>
        <v>0</v>
      </c>
      <c r="AH64" s="53">
        <f>IF(AND(YEAR(AH$4)&gt;YEAR($E64),$I64&gt;0),MIN($I64/$H64,$I64-SUM($K64:AG64)),0)</f>
        <v>0</v>
      </c>
      <c r="AI64" s="53">
        <f>IF(AND(YEAR(AI$4)&gt;YEAR($E64),$I64&gt;0),MIN($I64/$H64,$I64-SUM($K64:AH64)),0)</f>
        <v>0</v>
      </c>
      <c r="AJ64" s="53">
        <f>IF(AND(YEAR(AJ$4)&gt;YEAR($E64),$I64&gt;0),MIN($I64/$H64,$I64-SUM($K64:AI64)),0)</f>
        <v>0</v>
      </c>
      <c r="AK64" s="53">
        <f>IF(AND(YEAR(AK$4)&gt;YEAR($E64),$I64&gt;0),MIN($I64/$H64,$I64-SUM($K64:AJ64)),0)</f>
        <v>0</v>
      </c>
      <c r="AL64" s="53">
        <f>IF(AND(YEAR(AL$4)&gt;YEAR($E64),$I64&gt;0),MIN($I64/$H64,$I64-SUM($K64:AK64)),0)</f>
        <v>0</v>
      </c>
      <c r="AM64" s="53">
        <f>IF(AND(YEAR(AM$4)&gt;YEAR($E64),$I64&gt;0),MIN($I64/$H64,$I64-SUM($K64:AL64)),0)</f>
        <v>0</v>
      </c>
      <c r="AN64" s="53">
        <f>IF(AND(YEAR(AN$4)&gt;YEAR($E64),$I64&gt;0),MIN($I64/$H64,$I64-SUM($K64:AM64)),0)</f>
        <v>0</v>
      </c>
      <c r="AO64" s="53">
        <f>IF(AND(YEAR(AO$4)&gt;YEAR($E64),$I64&gt;0),MIN($I64/$H64,$I64-SUM($K64:AN64)),0)</f>
        <v>0</v>
      </c>
      <c r="AP64" s="53">
        <f>IF(AND(YEAR(AP$4)&gt;YEAR($E64),$I64&gt;0),MIN($I64/$H64,$I64-SUM($K64:AO64)),0)</f>
        <v>0</v>
      </c>
      <c r="AQ64" s="53">
        <f>IF(AND(YEAR(AQ$4)&gt;YEAR($E64),$I64&gt;0),MIN($I64/$H64,$I64-SUM($K64:AP64)),0)</f>
        <v>0</v>
      </c>
      <c r="AR64" s="53">
        <f>IF(AND(YEAR(AR$4)&gt;YEAR($E64),$I64&gt;0),MIN($I64/$H64,$I64-SUM($K64:AQ64)),0)</f>
        <v>0</v>
      </c>
      <c r="AS64" s="53">
        <f>IF(AND(YEAR(AS$4)&gt;YEAR($E64),$I64&gt;0),MIN($I64/$H64,$I64-SUM($K64:AR64)),0)</f>
        <v>0</v>
      </c>
      <c r="AT64" s="180">
        <f>IF(AND(YEAR(AT$4)&gt;YEAR($E64),$I64&gt;0),MIN($I64/$H64,$I64-SUM($K64:AS64)),0)</f>
        <v>0</v>
      </c>
      <c r="AU64" s="134">
        <f>IF(AND(YEAR(AU$4)&gt;YEAR($E64),$I64&gt;0),MIN($I64/$H64,$I64-SUM($K64:AT64)),0)</f>
        <v>0</v>
      </c>
      <c r="AV64" s="53">
        <f>IF(AND(YEAR(AV$4)&gt;YEAR($E64),$I64&gt;0),MIN($I64/$H64,$I64-SUM($K64:AU64)),0)</f>
        <v>0</v>
      </c>
      <c r="AW64" s="53">
        <f>IF(AND(YEAR(AW$4)&gt;YEAR($E64),$I64&gt;0),MIN($I64/$H64,$I64-SUM($K64:AV64)),0)</f>
        <v>0</v>
      </c>
      <c r="AX64" s="53">
        <f>IF(AND(YEAR(AX$4)&gt;YEAR($E64),$I64&gt;0),MIN($I64/$H64,$I64-SUM($K64:AW64)),0)</f>
        <v>0</v>
      </c>
      <c r="AY64" s="53">
        <f>IF(AND(YEAR(AY$4)&gt;YEAR($E64),$I64&gt;0),MIN($I64/$H64,$I64-SUM($K64:AX64)),0)</f>
        <v>0</v>
      </c>
      <c r="BA64" s="78" t="str">
        <f t="shared" ca="1" si="2"/>
        <v>Depreciation</v>
      </c>
      <c r="BB64" s="1" t="str">
        <f t="shared" si="3"/>
        <v>Accelerated post-vesting depreciation</v>
      </c>
    </row>
    <row r="65" spans="1:54"/>
    <row r="66" spans="1:54"/>
    <row r="67" spans="1:54"/>
    <row r="68" spans="1:54" ht="19.899999999999999" thickBot="1">
      <c r="A68" s="12" t="s">
        <v>612</v>
      </c>
    </row>
    <row r="69" spans="1:54" ht="14.65" thickTop="1">
      <c r="E69" s="59">
        <v>33328</v>
      </c>
      <c r="G69" t="str">
        <f t="shared" ref="G69:G109" si="4">price_label</f>
        <v>£m 23/24 prices</v>
      </c>
      <c r="H69" s="34" cm="1">
        <f t="array" ref="H69:H109">TRANSPOSE(K12:AY12)</f>
        <v>40</v>
      </c>
      <c r="I69" s="34">
        <f t="shared" ref="I69:I109" si="5">I24</f>
        <v>620.49154265623997</v>
      </c>
      <c r="J69" t="s">
        <v>11</v>
      </c>
      <c r="L69" s="53">
        <f>IF(AND(YEAR(L$4)&gt;YEAR($E69),$I69&gt;0),MIN($I69/$H69,$I69-SUM($K69:K69)),0)</f>
        <v>15.512288566405999</v>
      </c>
      <c r="M69" s="53">
        <f>IF(AND(YEAR(M$4)&gt;YEAR($E69),$I69&gt;0),MIN($I69/$H69,$I69-SUM($K69:L69)),0)</f>
        <v>15.512288566405999</v>
      </c>
      <c r="N69" s="53">
        <f>IF(AND(YEAR(N$4)&gt;YEAR($E69),$I69&gt;0),MIN($I69/$H69,$I69-SUM($K69:M69)),0)</f>
        <v>15.512288566405999</v>
      </c>
      <c r="O69" s="53">
        <f>IF(AND(YEAR(O$4)&gt;YEAR($E69),$I69&gt;0),MIN($I69/$H69,$I69-SUM($K69:N69)),0)</f>
        <v>15.512288566405999</v>
      </c>
      <c r="P69" s="53">
        <f>IF(AND(YEAR(P$4)&gt;YEAR($E69),$I69&gt;0),MIN($I69/$H69,$I69-SUM($K69:O69)),0)</f>
        <v>15.512288566405999</v>
      </c>
      <c r="Q69" s="53">
        <f>IF(AND(YEAR(Q$4)&gt;YEAR($E69),$I69&gt;0),MIN($I69/$H69,$I69-SUM($K69:P69)),0)</f>
        <v>15.512288566405999</v>
      </c>
      <c r="R69" s="53">
        <f>IF(AND(YEAR(R$4)&gt;YEAR($E69),$I69&gt;0),MIN($I69/$H69,$I69-SUM($K69:Q69)),0)</f>
        <v>15.512288566405999</v>
      </c>
      <c r="S69" s="53">
        <f>IF(AND(YEAR(S$4)&gt;YEAR($E69),$I69&gt;0),MIN($I69/$H69,$I69-SUM($K69:R69)),0)</f>
        <v>15.512288566405999</v>
      </c>
      <c r="T69" s="53">
        <f>IF(AND(YEAR(T$4)&gt;YEAR($E69),$I69&gt;0),MIN($I69/$H69,$I69-SUM($K69:S69)),0)</f>
        <v>15.512288566405999</v>
      </c>
      <c r="U69" s="53">
        <f>IF(AND(YEAR(U$4)&gt;YEAR($E69),$I69&gt;0),MIN($I69/$H69,$I69-SUM($K69:T69)),0)</f>
        <v>15.512288566405999</v>
      </c>
      <c r="V69" s="53">
        <f>IF(AND(YEAR(V$4)&gt;YEAR($E69),$I69&gt;0),MIN($I69/$H69,$I69-SUM($K69:U69)),0)</f>
        <v>15.512288566405999</v>
      </c>
      <c r="W69" s="53">
        <f>IF(AND(YEAR(W$4)&gt;YEAR($E69),$I69&gt;0),MIN($I69/$H69,$I69-SUM($K69:V69)),0)</f>
        <v>15.512288566405999</v>
      </c>
      <c r="X69" s="53">
        <f>IF(AND(YEAR(X$4)&gt;YEAR($E69),$I69&gt;0),MIN($I69/$H69,$I69-SUM($K69:W69)),0)</f>
        <v>15.512288566405999</v>
      </c>
      <c r="Y69" s="53">
        <f>IF(AND(YEAR(Y$4)&gt;YEAR($E69),$I69&gt;0),MIN($I69/$H69,$I69-SUM($K69:X69)),0)</f>
        <v>15.512288566405999</v>
      </c>
      <c r="Z69" s="53">
        <f>IF(AND(YEAR(Z$4)&gt;YEAR($E69),$I69&gt;0),MIN($I69/$H69,$I69-SUM($K69:Y69)),0)</f>
        <v>15.512288566405999</v>
      </c>
      <c r="AA69" s="53">
        <f>IF(AND(YEAR(AA$4)&gt;YEAR($E69),$I69&gt;0),MIN($I69/$H69,$I69-SUM($K69:Z69)),0)</f>
        <v>15.512288566405999</v>
      </c>
      <c r="AB69" s="53">
        <f>IF(AND(YEAR(AB$4)&gt;YEAR($E69),$I69&gt;0),MIN($I69/$H69,$I69-SUM($K69:AA69)),0)</f>
        <v>15.512288566405999</v>
      </c>
      <c r="AC69" s="53">
        <f>IF(AND(YEAR(AC$4)&gt;YEAR($E69),$I69&gt;0),MIN($I69/$H69,$I69-SUM($K69:AB69)),0)</f>
        <v>15.512288566405999</v>
      </c>
      <c r="AD69" s="53">
        <f>IF(AND(YEAR(AD$4)&gt;YEAR($E69),$I69&gt;0),MIN($I69/$H69,$I69-SUM($K69:AC69)),0)</f>
        <v>15.512288566405999</v>
      </c>
      <c r="AE69" s="53">
        <f>IF(AND(YEAR(AE$4)&gt;YEAR($E69),$I69&gt;0),MIN($I69/$H69,$I69-SUM($K69:AD69)),0)</f>
        <v>15.512288566405999</v>
      </c>
      <c r="AF69" s="53">
        <f>IF(AND(YEAR(AF$4)&gt;YEAR($E69),$I69&gt;0),MIN($I69/$H69,$I69-SUM($K69:AE69)),0)</f>
        <v>15.512288566405999</v>
      </c>
      <c r="AG69" s="53">
        <f>IF(AND(YEAR(AG$4)&gt;YEAR($E69),$I69&gt;0),MIN($I69/$H69,$I69-SUM($K69:AF69)),0)</f>
        <v>15.512288566405999</v>
      </c>
      <c r="AH69" s="53">
        <f>IF(AND(YEAR(AH$4)&gt;YEAR($E69),$I69&gt;0),MIN($I69/$H69,$I69-SUM($K69:AG69)),0)</f>
        <v>15.512288566405999</v>
      </c>
      <c r="AI69" s="53">
        <f>IF(AND(YEAR(AI$4)&gt;YEAR($E69),$I69&gt;0),MIN($I69/$H69,$I69-SUM($K69:AH69)),0)</f>
        <v>15.512288566405999</v>
      </c>
      <c r="AJ69" s="53">
        <f>IF(AND(YEAR(AJ$4)&gt;YEAR($E69),$I69&gt;0),MIN($I69/$H69,$I69-SUM($K69:AI69)),0)</f>
        <v>15.512288566405999</v>
      </c>
      <c r="AK69" s="53">
        <f>IF(AND(YEAR(AK$4)&gt;YEAR($E69),$I69&gt;0),MIN($I69/$H69,$I69-SUM($K69:AJ69)),0)</f>
        <v>15.512288566405999</v>
      </c>
      <c r="AL69" s="53">
        <f>IF(AND(YEAR(AL$4)&gt;YEAR($E69),$I69&gt;0),MIN($I69/$H69,$I69-SUM($K69:AK69)),0)</f>
        <v>15.512288566405999</v>
      </c>
      <c r="AM69" s="53">
        <f>IF(AND(YEAR(AM$4)&gt;YEAR($E69),$I69&gt;0),MIN($I69/$H69,$I69-SUM($K69:AL69)),0)</f>
        <v>15.512288566405999</v>
      </c>
      <c r="AN69" s="53">
        <f>IF(AND(YEAR(AN$4)&gt;YEAR($E69),$I69&gt;0),MIN($I69/$H69,$I69-SUM($K69:AM69)),0)</f>
        <v>15.512288566405999</v>
      </c>
      <c r="AO69" s="53">
        <f>IF(AND(YEAR(AO$4)&gt;YEAR($E69),$I69&gt;0),MIN($I69/$H69,$I69-SUM($K69:AN69)),0)</f>
        <v>15.512288566405999</v>
      </c>
      <c r="AP69" s="53">
        <f>IF(AND(YEAR(AP$4)&gt;YEAR($E69),$I69&gt;0),MIN($I69/$H69,$I69-SUM($K69:AO69)),0)</f>
        <v>15.512288566405999</v>
      </c>
      <c r="AQ69" s="53">
        <f>IF(AND(YEAR(AQ$4)&gt;YEAR($E69),$I69&gt;0),MIN($I69/$H69,$I69-SUM($K69:AP69)),0)</f>
        <v>15.512288566405999</v>
      </c>
      <c r="AR69" s="53">
        <f>IF(AND(YEAR(AR$4)&gt;YEAR($E69),$I69&gt;0),MIN($I69/$H69,$I69-SUM($K69:AQ69)),0)</f>
        <v>15.512288566405999</v>
      </c>
      <c r="AS69" s="53">
        <f>IF(AND(YEAR(AS$4)&gt;YEAR($E69),$I69&gt;0),MIN($I69/$H69,$I69-SUM($K69:AR69)),0)</f>
        <v>15.512288566405999</v>
      </c>
      <c r="AT69" s="180">
        <f>IF(AND(YEAR(AT$4)&gt;YEAR($E69),$I69&gt;0),MIN($I69/$H69,$I69-SUM($K69:AS69)),0)</f>
        <v>15.512288566405999</v>
      </c>
      <c r="AU69" s="134">
        <f>IF(AND(YEAR(AU$4)&gt;YEAR($E69),$I69&gt;0),MIN($I69/$H69,$I69-SUM($K69:AT69)),0)</f>
        <v>15.512288566405999</v>
      </c>
      <c r="AV69" s="53">
        <f>IF(AND(YEAR(AV$4)&gt;YEAR($E69),$I69&gt;0),MIN($I69/$H69,$I69-SUM($K69:AU69)),0)</f>
        <v>15.512288566405999</v>
      </c>
      <c r="AW69" s="53">
        <f>IF(AND(YEAR(AW$4)&gt;YEAR($E69),$I69&gt;0),MIN($I69/$H69,$I69-SUM($K69:AV69)),0)</f>
        <v>15.512288566405999</v>
      </c>
      <c r="AX69" s="53">
        <f>IF(AND(YEAR(AX$4)&gt;YEAR($E69),$I69&gt;0),MIN($I69/$H69,$I69-SUM($K69:AW69)),0)</f>
        <v>15.512288566405999</v>
      </c>
      <c r="AY69" s="53">
        <f>IF(AND(YEAR(AY$4)&gt;YEAR($E69),$I69&gt;0),MIN($I69/$H69,$I69-SUM($K69:AX69)),0)</f>
        <v>15.512288566405346</v>
      </c>
      <c r="BA69" s="78" t="str">
        <f t="shared" ref="BA69:BA109" ca="1" si="6">$A$1</f>
        <v>Depreciation</v>
      </c>
      <c r="BB69" s="1" t="str">
        <f>$A$68</f>
        <v>Non-accelerated post-vesting depreciation</v>
      </c>
    </row>
    <row r="70" spans="1:54">
      <c r="E70" s="59">
        <v>33694</v>
      </c>
      <c r="G70" t="str">
        <f t="shared" si="4"/>
        <v>£m 23/24 prices</v>
      </c>
      <c r="H70" s="34">
        <v>40</v>
      </c>
      <c r="I70" s="34">
        <f t="shared" si="5"/>
        <v>768.72992819595402</v>
      </c>
      <c r="J70" t="s">
        <v>11</v>
      </c>
      <c r="L70" s="53">
        <f>IF(AND(YEAR(L$4)&gt;YEAR($E70),$I70&gt;0),MIN($I70/$H70,$I70-SUM($K70:K70)),0)</f>
        <v>0</v>
      </c>
      <c r="M70" s="53">
        <f>IF(AND(YEAR(M$4)&gt;YEAR($E70),$I70&gt;0),MIN($I70/$H70,$I70-SUM($K70:L70)),0)</f>
        <v>19.218248204898849</v>
      </c>
      <c r="N70" s="53">
        <f>IF(AND(YEAR(N$4)&gt;YEAR($E70),$I70&gt;0),MIN($I70/$H70,$I70-SUM($K70:M70)),0)</f>
        <v>19.218248204898849</v>
      </c>
      <c r="O70" s="53">
        <f>IF(AND(YEAR(O$4)&gt;YEAR($E70),$I70&gt;0),MIN($I70/$H70,$I70-SUM($K70:N70)),0)</f>
        <v>19.218248204898849</v>
      </c>
      <c r="P70" s="53">
        <f>IF(AND(YEAR(P$4)&gt;YEAR($E70),$I70&gt;0),MIN($I70/$H70,$I70-SUM($K70:O70)),0)</f>
        <v>19.218248204898849</v>
      </c>
      <c r="Q70" s="53">
        <f>IF(AND(YEAR(Q$4)&gt;YEAR($E70),$I70&gt;0),MIN($I70/$H70,$I70-SUM($K70:P70)),0)</f>
        <v>19.218248204898849</v>
      </c>
      <c r="R70" s="53">
        <f>IF(AND(YEAR(R$4)&gt;YEAR($E70),$I70&gt;0),MIN($I70/$H70,$I70-SUM($K70:Q70)),0)</f>
        <v>19.218248204898849</v>
      </c>
      <c r="S70" s="53">
        <f>IF(AND(YEAR(S$4)&gt;YEAR($E70),$I70&gt;0),MIN($I70/$H70,$I70-SUM($K70:R70)),0)</f>
        <v>19.218248204898849</v>
      </c>
      <c r="T70" s="53">
        <f>IF(AND(YEAR(T$4)&gt;YEAR($E70),$I70&gt;0),MIN($I70/$H70,$I70-SUM($K70:S70)),0)</f>
        <v>19.218248204898849</v>
      </c>
      <c r="U70" s="53">
        <f>IF(AND(YEAR(U$4)&gt;YEAR($E70),$I70&gt;0),MIN($I70/$H70,$I70-SUM($K70:T70)),0)</f>
        <v>19.218248204898849</v>
      </c>
      <c r="V70" s="53">
        <f>IF(AND(YEAR(V$4)&gt;YEAR($E70),$I70&gt;0),MIN($I70/$H70,$I70-SUM($K70:U70)),0)</f>
        <v>19.218248204898849</v>
      </c>
      <c r="W70" s="53">
        <f>IF(AND(YEAR(W$4)&gt;YEAR($E70),$I70&gt;0),MIN($I70/$H70,$I70-SUM($K70:V70)),0)</f>
        <v>19.218248204898849</v>
      </c>
      <c r="X70" s="53">
        <f>IF(AND(YEAR(X$4)&gt;YEAR($E70),$I70&gt;0),MIN($I70/$H70,$I70-SUM($K70:W70)),0)</f>
        <v>19.218248204898849</v>
      </c>
      <c r="Y70" s="53">
        <f>IF(AND(YEAR(Y$4)&gt;YEAR($E70),$I70&gt;0),MIN($I70/$H70,$I70-SUM($K70:X70)),0)</f>
        <v>19.218248204898849</v>
      </c>
      <c r="Z70" s="53">
        <f>IF(AND(YEAR(Z$4)&gt;YEAR($E70),$I70&gt;0),MIN($I70/$H70,$I70-SUM($K70:Y70)),0)</f>
        <v>19.218248204898849</v>
      </c>
      <c r="AA70" s="53">
        <f>IF(AND(YEAR(AA$4)&gt;YEAR($E70),$I70&gt;0),MIN($I70/$H70,$I70-SUM($K70:Z70)),0)</f>
        <v>19.218248204898849</v>
      </c>
      <c r="AB70" s="53">
        <f>IF(AND(YEAR(AB$4)&gt;YEAR($E70),$I70&gt;0),MIN($I70/$H70,$I70-SUM($K70:AA70)),0)</f>
        <v>19.218248204898849</v>
      </c>
      <c r="AC70" s="53">
        <f>IF(AND(YEAR(AC$4)&gt;YEAR($E70),$I70&gt;0),MIN($I70/$H70,$I70-SUM($K70:AB70)),0)</f>
        <v>19.218248204898849</v>
      </c>
      <c r="AD70" s="53">
        <f>IF(AND(YEAR(AD$4)&gt;YEAR($E70),$I70&gt;0),MIN($I70/$H70,$I70-SUM($K70:AC70)),0)</f>
        <v>19.218248204898849</v>
      </c>
      <c r="AE70" s="53">
        <f>IF(AND(YEAR(AE$4)&gt;YEAR($E70),$I70&gt;0),MIN($I70/$H70,$I70-SUM($K70:AD70)),0)</f>
        <v>19.218248204898849</v>
      </c>
      <c r="AF70" s="53">
        <f>IF(AND(YEAR(AF$4)&gt;YEAR($E70),$I70&gt;0),MIN($I70/$H70,$I70-SUM($K70:AE70)),0)</f>
        <v>19.218248204898849</v>
      </c>
      <c r="AG70" s="53">
        <f>IF(AND(YEAR(AG$4)&gt;YEAR($E70),$I70&gt;0),MIN($I70/$H70,$I70-SUM($K70:AF70)),0)</f>
        <v>19.218248204898849</v>
      </c>
      <c r="AH70" s="53">
        <f>IF(AND(YEAR(AH$4)&gt;YEAR($E70),$I70&gt;0),MIN($I70/$H70,$I70-SUM($K70:AG70)),0)</f>
        <v>19.218248204898849</v>
      </c>
      <c r="AI70" s="53">
        <f>IF(AND(YEAR(AI$4)&gt;YEAR($E70),$I70&gt;0),MIN($I70/$H70,$I70-SUM($K70:AH70)),0)</f>
        <v>19.218248204898849</v>
      </c>
      <c r="AJ70" s="53">
        <f>IF(AND(YEAR(AJ$4)&gt;YEAR($E70),$I70&gt;0),MIN($I70/$H70,$I70-SUM($K70:AI70)),0)</f>
        <v>19.218248204898849</v>
      </c>
      <c r="AK70" s="53">
        <f>IF(AND(YEAR(AK$4)&gt;YEAR($E70),$I70&gt;0),MIN($I70/$H70,$I70-SUM($K70:AJ70)),0)</f>
        <v>19.218248204898849</v>
      </c>
      <c r="AL70" s="53">
        <f>IF(AND(YEAR(AL$4)&gt;YEAR($E70),$I70&gt;0),MIN($I70/$H70,$I70-SUM($K70:AK70)),0)</f>
        <v>19.218248204898849</v>
      </c>
      <c r="AM70" s="53">
        <f>IF(AND(YEAR(AM$4)&gt;YEAR($E70),$I70&gt;0),MIN($I70/$H70,$I70-SUM($K70:AL70)),0)</f>
        <v>19.218248204898849</v>
      </c>
      <c r="AN70" s="53">
        <f>IF(AND(YEAR(AN$4)&gt;YEAR($E70),$I70&gt;0),MIN($I70/$H70,$I70-SUM($K70:AM70)),0)</f>
        <v>19.218248204898849</v>
      </c>
      <c r="AO70" s="53">
        <f>IF(AND(YEAR(AO$4)&gt;YEAR($E70),$I70&gt;0),MIN($I70/$H70,$I70-SUM($K70:AN70)),0)</f>
        <v>19.218248204898849</v>
      </c>
      <c r="AP70" s="53">
        <f>IF(AND(YEAR(AP$4)&gt;YEAR($E70),$I70&gt;0),MIN($I70/$H70,$I70-SUM($K70:AO70)),0)</f>
        <v>19.218248204898849</v>
      </c>
      <c r="AQ70" s="53">
        <f>IF(AND(YEAR(AQ$4)&gt;YEAR($E70),$I70&gt;0),MIN($I70/$H70,$I70-SUM($K70:AP70)),0)</f>
        <v>19.218248204898849</v>
      </c>
      <c r="AR70" s="53">
        <f>IF(AND(YEAR(AR$4)&gt;YEAR($E70),$I70&gt;0),MIN($I70/$H70,$I70-SUM($K70:AQ70)),0)</f>
        <v>19.218248204898849</v>
      </c>
      <c r="AS70" s="53">
        <f>IF(AND(YEAR(AS$4)&gt;YEAR($E70),$I70&gt;0),MIN($I70/$H70,$I70-SUM($K70:AR70)),0)</f>
        <v>19.218248204898849</v>
      </c>
      <c r="AT70" s="180">
        <f>IF(AND(YEAR(AT$4)&gt;YEAR($E70),$I70&gt;0),MIN($I70/$H70,$I70-SUM($K70:AS70)),0)</f>
        <v>19.218248204898849</v>
      </c>
      <c r="AU70" s="134">
        <f>IF(AND(YEAR(AU$4)&gt;YEAR($E70),$I70&gt;0),MIN($I70/$H70,$I70-SUM($K70:AT70)),0)</f>
        <v>19.218248204898849</v>
      </c>
      <c r="AV70" s="53">
        <f>IF(AND(YEAR(AV$4)&gt;YEAR($E70),$I70&gt;0),MIN($I70/$H70,$I70-SUM($K70:AU70)),0)</f>
        <v>19.218248204898849</v>
      </c>
      <c r="AW70" s="53">
        <f>IF(AND(YEAR(AW$4)&gt;YEAR($E70),$I70&gt;0),MIN($I70/$H70,$I70-SUM($K70:AV70)),0)</f>
        <v>19.218248204898849</v>
      </c>
      <c r="AX70" s="53">
        <f>IF(AND(YEAR(AX$4)&gt;YEAR($E70),$I70&gt;0),MIN($I70/$H70,$I70-SUM($K70:AW70)),0)</f>
        <v>19.218248204898849</v>
      </c>
      <c r="AY70" s="53">
        <f>IF(AND(YEAR(AY$4)&gt;YEAR($E70),$I70&gt;0),MIN($I70/$H70,$I70-SUM($K70:AX70)),0)</f>
        <v>19.218248204898849</v>
      </c>
      <c r="BA70" s="78" t="str">
        <f t="shared" ca="1" si="6"/>
        <v>Depreciation</v>
      </c>
      <c r="BB70" s="1" t="str">
        <f t="shared" ref="BB70:BB109" si="7">$A$68</f>
        <v>Non-accelerated post-vesting depreciation</v>
      </c>
    </row>
    <row r="71" spans="1:54">
      <c r="E71" s="59">
        <v>34059</v>
      </c>
      <c r="G71" t="str">
        <f t="shared" si="4"/>
        <v>£m 23/24 prices</v>
      </c>
      <c r="H71" s="34">
        <v>40</v>
      </c>
      <c r="I71" s="34">
        <f t="shared" si="5"/>
        <v>907.26370689309999</v>
      </c>
      <c r="J71" t="s">
        <v>11</v>
      </c>
      <c r="L71" s="53">
        <f>IF(AND(YEAR(L$4)&gt;YEAR($E71),$I71&gt;0),MIN($I71/$H71,$I71-SUM($K71:K71)),0)</f>
        <v>0</v>
      </c>
      <c r="M71" s="53">
        <f>IF(AND(YEAR(M$4)&gt;YEAR($E71),$I71&gt;0),MIN($I71/$H71,$I71-SUM($K71:L71)),0)</f>
        <v>0</v>
      </c>
      <c r="N71" s="53">
        <f>IF(AND(YEAR(N$4)&gt;YEAR($E71),$I71&gt;0),MIN($I71/$H71,$I71-SUM($K71:M71)),0)</f>
        <v>22.681592672327501</v>
      </c>
      <c r="O71" s="53">
        <f>IF(AND(YEAR(O$4)&gt;YEAR($E71),$I71&gt;0),MIN($I71/$H71,$I71-SUM($K71:N71)),0)</f>
        <v>22.681592672327501</v>
      </c>
      <c r="P71" s="53">
        <f>IF(AND(YEAR(P$4)&gt;YEAR($E71),$I71&gt;0),MIN($I71/$H71,$I71-SUM($K71:O71)),0)</f>
        <v>22.681592672327501</v>
      </c>
      <c r="Q71" s="53">
        <f>IF(AND(YEAR(Q$4)&gt;YEAR($E71),$I71&gt;0),MIN($I71/$H71,$I71-SUM($K71:P71)),0)</f>
        <v>22.681592672327501</v>
      </c>
      <c r="R71" s="53">
        <f>IF(AND(YEAR(R$4)&gt;YEAR($E71),$I71&gt;0),MIN($I71/$H71,$I71-SUM($K71:Q71)),0)</f>
        <v>22.681592672327501</v>
      </c>
      <c r="S71" s="53">
        <f>IF(AND(YEAR(S$4)&gt;YEAR($E71),$I71&gt;0),MIN($I71/$H71,$I71-SUM($K71:R71)),0)</f>
        <v>22.681592672327501</v>
      </c>
      <c r="T71" s="53">
        <f>IF(AND(YEAR(T$4)&gt;YEAR($E71),$I71&gt;0),MIN($I71/$H71,$I71-SUM($K71:S71)),0)</f>
        <v>22.681592672327501</v>
      </c>
      <c r="U71" s="53">
        <f>IF(AND(YEAR(U$4)&gt;YEAR($E71),$I71&gt;0),MIN($I71/$H71,$I71-SUM($K71:T71)),0)</f>
        <v>22.681592672327501</v>
      </c>
      <c r="V71" s="53">
        <f>IF(AND(YEAR(V$4)&gt;YEAR($E71),$I71&gt;0),MIN($I71/$H71,$I71-SUM($K71:U71)),0)</f>
        <v>22.681592672327501</v>
      </c>
      <c r="W71" s="53">
        <f>IF(AND(YEAR(W$4)&gt;YEAR($E71),$I71&gt;0),MIN($I71/$H71,$I71-SUM($K71:V71)),0)</f>
        <v>22.681592672327501</v>
      </c>
      <c r="X71" s="53">
        <f>IF(AND(YEAR(X$4)&gt;YEAR($E71),$I71&gt;0),MIN($I71/$H71,$I71-SUM($K71:W71)),0)</f>
        <v>22.681592672327501</v>
      </c>
      <c r="Y71" s="53">
        <f>IF(AND(YEAR(Y$4)&gt;YEAR($E71),$I71&gt;0),MIN($I71/$H71,$I71-SUM($K71:X71)),0)</f>
        <v>22.681592672327501</v>
      </c>
      <c r="Z71" s="53">
        <f>IF(AND(YEAR(Z$4)&gt;YEAR($E71),$I71&gt;0),MIN($I71/$H71,$I71-SUM($K71:Y71)),0)</f>
        <v>22.681592672327501</v>
      </c>
      <c r="AA71" s="53">
        <f>IF(AND(YEAR(AA$4)&gt;YEAR($E71),$I71&gt;0),MIN($I71/$H71,$I71-SUM($K71:Z71)),0)</f>
        <v>22.681592672327501</v>
      </c>
      <c r="AB71" s="53">
        <f>IF(AND(YEAR(AB$4)&gt;YEAR($E71),$I71&gt;0),MIN($I71/$H71,$I71-SUM($K71:AA71)),0)</f>
        <v>22.681592672327501</v>
      </c>
      <c r="AC71" s="53">
        <f>IF(AND(YEAR(AC$4)&gt;YEAR($E71),$I71&gt;0),MIN($I71/$H71,$I71-SUM($K71:AB71)),0)</f>
        <v>22.681592672327501</v>
      </c>
      <c r="AD71" s="53">
        <f>IF(AND(YEAR(AD$4)&gt;YEAR($E71),$I71&gt;0),MIN($I71/$H71,$I71-SUM($K71:AC71)),0)</f>
        <v>22.681592672327501</v>
      </c>
      <c r="AE71" s="53">
        <f>IF(AND(YEAR(AE$4)&gt;YEAR($E71),$I71&gt;0),MIN($I71/$H71,$I71-SUM($K71:AD71)),0)</f>
        <v>22.681592672327501</v>
      </c>
      <c r="AF71" s="53">
        <f>IF(AND(YEAR(AF$4)&gt;YEAR($E71),$I71&gt;0),MIN($I71/$H71,$I71-SUM($K71:AE71)),0)</f>
        <v>22.681592672327501</v>
      </c>
      <c r="AG71" s="53">
        <f>IF(AND(YEAR(AG$4)&gt;YEAR($E71),$I71&gt;0),MIN($I71/$H71,$I71-SUM($K71:AF71)),0)</f>
        <v>22.681592672327501</v>
      </c>
      <c r="AH71" s="53">
        <f>IF(AND(YEAR(AH$4)&gt;YEAR($E71),$I71&gt;0),MIN($I71/$H71,$I71-SUM($K71:AG71)),0)</f>
        <v>22.681592672327501</v>
      </c>
      <c r="AI71" s="53">
        <f>IF(AND(YEAR(AI$4)&gt;YEAR($E71),$I71&gt;0),MIN($I71/$H71,$I71-SUM($K71:AH71)),0)</f>
        <v>22.681592672327501</v>
      </c>
      <c r="AJ71" s="53">
        <f>IF(AND(YEAR(AJ$4)&gt;YEAR($E71),$I71&gt;0),MIN($I71/$H71,$I71-SUM($K71:AI71)),0)</f>
        <v>22.681592672327501</v>
      </c>
      <c r="AK71" s="53">
        <f>IF(AND(YEAR(AK$4)&gt;YEAR($E71),$I71&gt;0),MIN($I71/$H71,$I71-SUM($K71:AJ71)),0)</f>
        <v>22.681592672327501</v>
      </c>
      <c r="AL71" s="53">
        <f>IF(AND(YEAR(AL$4)&gt;YEAR($E71),$I71&gt;0),MIN($I71/$H71,$I71-SUM($K71:AK71)),0)</f>
        <v>22.681592672327501</v>
      </c>
      <c r="AM71" s="53">
        <f>IF(AND(YEAR(AM$4)&gt;YEAR($E71),$I71&gt;0),MIN($I71/$H71,$I71-SUM($K71:AL71)),0)</f>
        <v>22.681592672327501</v>
      </c>
      <c r="AN71" s="53">
        <f>IF(AND(YEAR(AN$4)&gt;YEAR($E71),$I71&gt;0),MIN($I71/$H71,$I71-SUM($K71:AM71)),0)</f>
        <v>22.681592672327501</v>
      </c>
      <c r="AO71" s="53">
        <f>IF(AND(YEAR(AO$4)&gt;YEAR($E71),$I71&gt;0),MIN($I71/$H71,$I71-SUM($K71:AN71)),0)</f>
        <v>22.681592672327501</v>
      </c>
      <c r="AP71" s="53">
        <f>IF(AND(YEAR(AP$4)&gt;YEAR($E71),$I71&gt;0),MIN($I71/$H71,$I71-SUM($K71:AO71)),0)</f>
        <v>22.681592672327501</v>
      </c>
      <c r="AQ71" s="53">
        <f>IF(AND(YEAR(AQ$4)&gt;YEAR($E71),$I71&gt;0),MIN($I71/$H71,$I71-SUM($K71:AP71)),0)</f>
        <v>22.681592672327501</v>
      </c>
      <c r="AR71" s="53">
        <f>IF(AND(YEAR(AR$4)&gt;YEAR($E71),$I71&gt;0),MIN($I71/$H71,$I71-SUM($K71:AQ71)),0)</f>
        <v>22.681592672327501</v>
      </c>
      <c r="AS71" s="53">
        <f>IF(AND(YEAR(AS$4)&gt;YEAR($E71),$I71&gt;0),MIN($I71/$H71,$I71-SUM($K71:AR71)),0)</f>
        <v>22.681592672327501</v>
      </c>
      <c r="AT71" s="180">
        <f>IF(AND(YEAR(AT$4)&gt;YEAR($E71),$I71&gt;0),MIN($I71/$H71,$I71-SUM($K71:AS71)),0)</f>
        <v>22.681592672327501</v>
      </c>
      <c r="AU71" s="134">
        <f>IF(AND(YEAR(AU$4)&gt;YEAR($E71),$I71&gt;0),MIN($I71/$H71,$I71-SUM($K71:AT71)),0)</f>
        <v>22.681592672327501</v>
      </c>
      <c r="AV71" s="53">
        <f>IF(AND(YEAR(AV$4)&gt;YEAR($E71),$I71&gt;0),MIN($I71/$H71,$I71-SUM($K71:AU71)),0)</f>
        <v>22.681592672327501</v>
      </c>
      <c r="AW71" s="53">
        <f>IF(AND(YEAR(AW$4)&gt;YEAR($E71),$I71&gt;0),MIN($I71/$H71,$I71-SUM($K71:AV71)),0)</f>
        <v>22.681592672327501</v>
      </c>
      <c r="AX71" s="53">
        <f>IF(AND(YEAR(AX$4)&gt;YEAR($E71),$I71&gt;0),MIN($I71/$H71,$I71-SUM($K71:AW71)),0)</f>
        <v>22.681592672327501</v>
      </c>
      <c r="AY71" s="53">
        <f>IF(AND(YEAR(AY$4)&gt;YEAR($E71),$I71&gt;0),MIN($I71/$H71,$I71-SUM($K71:AX71)),0)</f>
        <v>22.681592672327501</v>
      </c>
      <c r="BA71" s="78" t="str">
        <f t="shared" ca="1" si="6"/>
        <v>Depreciation</v>
      </c>
      <c r="BB71" s="1" t="str">
        <f t="shared" si="7"/>
        <v>Non-accelerated post-vesting depreciation</v>
      </c>
    </row>
    <row r="72" spans="1:54">
      <c r="E72" s="59">
        <v>34424</v>
      </c>
      <c r="G72" t="str">
        <f t="shared" si="4"/>
        <v>£m 23/24 prices</v>
      </c>
      <c r="H72" s="34">
        <v>40</v>
      </c>
      <c r="I72" s="34">
        <f t="shared" si="5"/>
        <v>653.40008835201832</v>
      </c>
      <c r="J72" t="s">
        <v>11</v>
      </c>
      <c r="L72" s="53">
        <f>IF(AND(YEAR(L$4)&gt;YEAR($E72),$I72&gt;0),MIN($I72/$H72,$I72-SUM($K72:K72)),0)</f>
        <v>0</v>
      </c>
      <c r="M72" s="53">
        <f>IF(AND(YEAR(M$4)&gt;YEAR($E72),$I72&gt;0),MIN($I72/$H72,$I72-SUM($K72:L72)),0)</f>
        <v>0</v>
      </c>
      <c r="N72" s="53">
        <f>IF(AND(YEAR(N$4)&gt;YEAR($E72),$I72&gt;0),MIN($I72/$H72,$I72-SUM($K72:M72)),0)</f>
        <v>0</v>
      </c>
      <c r="O72" s="53">
        <f>IF(AND(YEAR(O$4)&gt;YEAR($E72),$I72&gt;0),MIN($I72/$H72,$I72-SUM($K72:N72)),0)</f>
        <v>16.335002208800457</v>
      </c>
      <c r="P72" s="53">
        <f>IF(AND(YEAR(P$4)&gt;YEAR($E72),$I72&gt;0),MIN($I72/$H72,$I72-SUM($K72:O72)),0)</f>
        <v>16.335002208800457</v>
      </c>
      <c r="Q72" s="53">
        <f>IF(AND(YEAR(Q$4)&gt;YEAR($E72),$I72&gt;0),MIN($I72/$H72,$I72-SUM($K72:P72)),0)</f>
        <v>16.335002208800457</v>
      </c>
      <c r="R72" s="53">
        <f>IF(AND(YEAR(R$4)&gt;YEAR($E72),$I72&gt;0),MIN($I72/$H72,$I72-SUM($K72:Q72)),0)</f>
        <v>16.335002208800457</v>
      </c>
      <c r="S72" s="53">
        <f>IF(AND(YEAR(S$4)&gt;YEAR($E72),$I72&gt;0),MIN($I72/$H72,$I72-SUM($K72:R72)),0)</f>
        <v>16.335002208800457</v>
      </c>
      <c r="T72" s="53">
        <f>IF(AND(YEAR(T$4)&gt;YEAR($E72),$I72&gt;0),MIN($I72/$H72,$I72-SUM($K72:S72)),0)</f>
        <v>16.335002208800457</v>
      </c>
      <c r="U72" s="53">
        <f>IF(AND(YEAR(U$4)&gt;YEAR($E72),$I72&gt;0),MIN($I72/$H72,$I72-SUM($K72:T72)),0)</f>
        <v>16.335002208800457</v>
      </c>
      <c r="V72" s="53">
        <f>IF(AND(YEAR(V$4)&gt;YEAR($E72),$I72&gt;0),MIN($I72/$H72,$I72-SUM($K72:U72)),0)</f>
        <v>16.335002208800457</v>
      </c>
      <c r="W72" s="53">
        <f>IF(AND(YEAR(W$4)&gt;YEAR($E72),$I72&gt;0),MIN($I72/$H72,$I72-SUM($K72:V72)),0)</f>
        <v>16.335002208800457</v>
      </c>
      <c r="X72" s="53">
        <f>IF(AND(YEAR(X$4)&gt;YEAR($E72),$I72&gt;0),MIN($I72/$H72,$I72-SUM($K72:W72)),0)</f>
        <v>16.335002208800457</v>
      </c>
      <c r="Y72" s="53">
        <f>IF(AND(YEAR(Y$4)&gt;YEAR($E72),$I72&gt;0),MIN($I72/$H72,$I72-SUM($K72:X72)),0)</f>
        <v>16.335002208800457</v>
      </c>
      <c r="Z72" s="53">
        <f>IF(AND(YEAR(Z$4)&gt;YEAR($E72),$I72&gt;0),MIN($I72/$H72,$I72-SUM($K72:Y72)),0)</f>
        <v>16.335002208800457</v>
      </c>
      <c r="AA72" s="53">
        <f>IF(AND(YEAR(AA$4)&gt;YEAR($E72),$I72&gt;0),MIN($I72/$H72,$I72-SUM($K72:Z72)),0)</f>
        <v>16.335002208800457</v>
      </c>
      <c r="AB72" s="53">
        <f>IF(AND(YEAR(AB$4)&gt;YEAR($E72),$I72&gt;0),MIN($I72/$H72,$I72-SUM($K72:AA72)),0)</f>
        <v>16.335002208800457</v>
      </c>
      <c r="AC72" s="53">
        <f>IF(AND(YEAR(AC$4)&gt;YEAR($E72),$I72&gt;0),MIN($I72/$H72,$I72-SUM($K72:AB72)),0)</f>
        <v>16.335002208800457</v>
      </c>
      <c r="AD72" s="53">
        <f>IF(AND(YEAR(AD$4)&gt;YEAR($E72),$I72&gt;0),MIN($I72/$H72,$I72-SUM($K72:AC72)),0)</f>
        <v>16.335002208800457</v>
      </c>
      <c r="AE72" s="53">
        <f>IF(AND(YEAR(AE$4)&gt;YEAR($E72),$I72&gt;0),MIN($I72/$H72,$I72-SUM($K72:AD72)),0)</f>
        <v>16.335002208800457</v>
      </c>
      <c r="AF72" s="53">
        <f>IF(AND(YEAR(AF$4)&gt;YEAR($E72),$I72&gt;0),MIN($I72/$H72,$I72-SUM($K72:AE72)),0)</f>
        <v>16.335002208800457</v>
      </c>
      <c r="AG72" s="53">
        <f>IF(AND(YEAR(AG$4)&gt;YEAR($E72),$I72&gt;0),MIN($I72/$H72,$I72-SUM($K72:AF72)),0)</f>
        <v>16.335002208800457</v>
      </c>
      <c r="AH72" s="53">
        <f>IF(AND(YEAR(AH$4)&gt;YEAR($E72),$I72&gt;0),MIN($I72/$H72,$I72-SUM($K72:AG72)),0)</f>
        <v>16.335002208800457</v>
      </c>
      <c r="AI72" s="53">
        <f>IF(AND(YEAR(AI$4)&gt;YEAR($E72),$I72&gt;0),MIN($I72/$H72,$I72-SUM($K72:AH72)),0)</f>
        <v>16.335002208800457</v>
      </c>
      <c r="AJ72" s="53">
        <f>IF(AND(YEAR(AJ$4)&gt;YEAR($E72),$I72&gt;0),MIN($I72/$H72,$I72-SUM($K72:AI72)),0)</f>
        <v>16.335002208800457</v>
      </c>
      <c r="AK72" s="53">
        <f>IF(AND(YEAR(AK$4)&gt;YEAR($E72),$I72&gt;0),MIN($I72/$H72,$I72-SUM($K72:AJ72)),0)</f>
        <v>16.335002208800457</v>
      </c>
      <c r="AL72" s="53">
        <f>IF(AND(YEAR(AL$4)&gt;YEAR($E72),$I72&gt;0),MIN($I72/$H72,$I72-SUM($K72:AK72)),0)</f>
        <v>16.335002208800457</v>
      </c>
      <c r="AM72" s="53">
        <f>IF(AND(YEAR(AM$4)&gt;YEAR($E72),$I72&gt;0),MIN($I72/$H72,$I72-SUM($K72:AL72)),0)</f>
        <v>16.335002208800457</v>
      </c>
      <c r="AN72" s="53">
        <f>IF(AND(YEAR(AN$4)&gt;YEAR($E72),$I72&gt;0),MIN($I72/$H72,$I72-SUM($K72:AM72)),0)</f>
        <v>16.335002208800457</v>
      </c>
      <c r="AO72" s="53">
        <f>IF(AND(YEAR(AO$4)&gt;YEAR($E72),$I72&gt;0),MIN($I72/$H72,$I72-SUM($K72:AN72)),0)</f>
        <v>16.335002208800457</v>
      </c>
      <c r="AP72" s="53">
        <f>IF(AND(YEAR(AP$4)&gt;YEAR($E72),$I72&gt;0),MIN($I72/$H72,$I72-SUM($K72:AO72)),0)</f>
        <v>16.335002208800457</v>
      </c>
      <c r="AQ72" s="53">
        <f>IF(AND(YEAR(AQ$4)&gt;YEAR($E72),$I72&gt;0),MIN($I72/$H72,$I72-SUM($K72:AP72)),0)</f>
        <v>16.335002208800457</v>
      </c>
      <c r="AR72" s="53">
        <f>IF(AND(YEAR(AR$4)&gt;YEAR($E72),$I72&gt;0),MIN($I72/$H72,$I72-SUM($K72:AQ72)),0)</f>
        <v>16.335002208800457</v>
      </c>
      <c r="AS72" s="53">
        <f>IF(AND(YEAR(AS$4)&gt;YEAR($E72),$I72&gt;0),MIN($I72/$H72,$I72-SUM($K72:AR72)),0)</f>
        <v>16.335002208800457</v>
      </c>
      <c r="AT72" s="180">
        <f>IF(AND(YEAR(AT$4)&gt;YEAR($E72),$I72&gt;0),MIN($I72/$H72,$I72-SUM($K72:AS72)),0)</f>
        <v>16.335002208800457</v>
      </c>
      <c r="AU72" s="134">
        <f>IF(AND(YEAR(AU$4)&gt;YEAR($E72),$I72&gt;0),MIN($I72/$H72,$I72-SUM($K72:AT72)),0)</f>
        <v>16.335002208800457</v>
      </c>
      <c r="AV72" s="53">
        <f>IF(AND(YEAR(AV$4)&gt;YEAR($E72),$I72&gt;0),MIN($I72/$H72,$I72-SUM($K72:AU72)),0)</f>
        <v>16.335002208800457</v>
      </c>
      <c r="AW72" s="53">
        <f>IF(AND(YEAR(AW$4)&gt;YEAR($E72),$I72&gt;0),MIN($I72/$H72,$I72-SUM($K72:AV72)),0)</f>
        <v>16.335002208800457</v>
      </c>
      <c r="AX72" s="53">
        <f>IF(AND(YEAR(AX$4)&gt;YEAR($E72),$I72&gt;0),MIN($I72/$H72,$I72-SUM($K72:AW72)),0)</f>
        <v>16.335002208800457</v>
      </c>
      <c r="AY72" s="53">
        <f>IF(AND(YEAR(AY$4)&gt;YEAR($E72),$I72&gt;0),MIN($I72/$H72,$I72-SUM($K72:AX72)),0)</f>
        <v>16.335002208800457</v>
      </c>
      <c r="BA72" s="78" t="str">
        <f t="shared" ca="1" si="6"/>
        <v>Depreciation</v>
      </c>
      <c r="BB72" s="1" t="str">
        <f t="shared" si="7"/>
        <v>Non-accelerated post-vesting depreciation</v>
      </c>
    </row>
    <row r="73" spans="1:54">
      <c r="E73" s="59">
        <v>34789</v>
      </c>
      <c r="G73" t="str">
        <f t="shared" si="4"/>
        <v>£m 23/24 prices</v>
      </c>
      <c r="H73" s="34">
        <v>40</v>
      </c>
      <c r="I73" s="34">
        <f t="shared" si="5"/>
        <v>425.539450729816</v>
      </c>
      <c r="J73" t="s">
        <v>11</v>
      </c>
      <c r="L73" s="53">
        <f>IF(AND(YEAR(L$4)&gt;YEAR($E73),$I73&gt;0),MIN($I73/$H73,$I73-SUM($K73:K73)),0)</f>
        <v>0</v>
      </c>
      <c r="M73" s="53">
        <f>IF(AND(YEAR(M$4)&gt;YEAR($E73),$I73&gt;0),MIN($I73/$H73,$I73-SUM($K73:L73)),0)</f>
        <v>0</v>
      </c>
      <c r="N73" s="53">
        <f>IF(AND(YEAR(N$4)&gt;YEAR($E73),$I73&gt;0),MIN($I73/$H73,$I73-SUM($K73:M73)),0)</f>
        <v>0</v>
      </c>
      <c r="O73" s="53">
        <f>IF(AND(YEAR(O$4)&gt;YEAR($E73),$I73&gt;0),MIN($I73/$H73,$I73-SUM($K73:N73)),0)</f>
        <v>0</v>
      </c>
      <c r="P73" s="53">
        <f>IF(AND(YEAR(P$4)&gt;YEAR($E73),$I73&gt;0),MIN($I73/$H73,$I73-SUM($K73:O73)),0)</f>
        <v>10.6384862682454</v>
      </c>
      <c r="Q73" s="53">
        <f>IF(AND(YEAR(Q$4)&gt;YEAR($E73),$I73&gt;0),MIN($I73/$H73,$I73-SUM($K73:P73)),0)</f>
        <v>10.6384862682454</v>
      </c>
      <c r="R73" s="53">
        <f>IF(AND(YEAR(R$4)&gt;YEAR($E73),$I73&gt;0),MIN($I73/$H73,$I73-SUM($K73:Q73)),0)</f>
        <v>10.6384862682454</v>
      </c>
      <c r="S73" s="53">
        <f>IF(AND(YEAR(S$4)&gt;YEAR($E73),$I73&gt;0),MIN($I73/$H73,$I73-SUM($K73:R73)),0)</f>
        <v>10.6384862682454</v>
      </c>
      <c r="T73" s="53">
        <f>IF(AND(YEAR(T$4)&gt;YEAR($E73),$I73&gt;0),MIN($I73/$H73,$I73-SUM($K73:S73)),0)</f>
        <v>10.6384862682454</v>
      </c>
      <c r="U73" s="53">
        <f>IF(AND(YEAR(U$4)&gt;YEAR($E73),$I73&gt;0),MIN($I73/$H73,$I73-SUM($K73:T73)),0)</f>
        <v>10.6384862682454</v>
      </c>
      <c r="V73" s="53">
        <f>IF(AND(YEAR(V$4)&gt;YEAR($E73),$I73&gt;0),MIN($I73/$H73,$I73-SUM($K73:U73)),0)</f>
        <v>10.6384862682454</v>
      </c>
      <c r="W73" s="53">
        <f>IF(AND(YEAR(W$4)&gt;YEAR($E73),$I73&gt;0),MIN($I73/$H73,$I73-SUM($K73:V73)),0)</f>
        <v>10.6384862682454</v>
      </c>
      <c r="X73" s="53">
        <f>IF(AND(YEAR(X$4)&gt;YEAR($E73),$I73&gt;0),MIN($I73/$H73,$I73-SUM($K73:W73)),0)</f>
        <v>10.6384862682454</v>
      </c>
      <c r="Y73" s="53">
        <f>IF(AND(YEAR(Y$4)&gt;YEAR($E73),$I73&gt;0),MIN($I73/$H73,$I73-SUM($K73:X73)),0)</f>
        <v>10.6384862682454</v>
      </c>
      <c r="Z73" s="53">
        <f>IF(AND(YEAR(Z$4)&gt;YEAR($E73),$I73&gt;0),MIN($I73/$H73,$I73-SUM($K73:Y73)),0)</f>
        <v>10.6384862682454</v>
      </c>
      <c r="AA73" s="53">
        <f>IF(AND(YEAR(AA$4)&gt;YEAR($E73),$I73&gt;0),MIN($I73/$H73,$I73-SUM($K73:Z73)),0)</f>
        <v>10.6384862682454</v>
      </c>
      <c r="AB73" s="53">
        <f>IF(AND(YEAR(AB$4)&gt;YEAR($E73),$I73&gt;0),MIN($I73/$H73,$I73-SUM($K73:AA73)),0)</f>
        <v>10.6384862682454</v>
      </c>
      <c r="AC73" s="53">
        <f>IF(AND(YEAR(AC$4)&gt;YEAR($E73),$I73&gt;0),MIN($I73/$H73,$I73-SUM($K73:AB73)),0)</f>
        <v>10.6384862682454</v>
      </c>
      <c r="AD73" s="53">
        <f>IF(AND(YEAR(AD$4)&gt;YEAR($E73),$I73&gt;0),MIN($I73/$H73,$I73-SUM($K73:AC73)),0)</f>
        <v>10.6384862682454</v>
      </c>
      <c r="AE73" s="53">
        <f>IF(AND(YEAR(AE$4)&gt;YEAR($E73),$I73&gt;0),MIN($I73/$H73,$I73-SUM($K73:AD73)),0)</f>
        <v>10.6384862682454</v>
      </c>
      <c r="AF73" s="53">
        <f>IF(AND(YEAR(AF$4)&gt;YEAR($E73),$I73&gt;0),MIN($I73/$H73,$I73-SUM($K73:AE73)),0)</f>
        <v>10.6384862682454</v>
      </c>
      <c r="AG73" s="53">
        <f>IF(AND(YEAR(AG$4)&gt;YEAR($E73),$I73&gt;0),MIN($I73/$H73,$I73-SUM($K73:AF73)),0)</f>
        <v>10.6384862682454</v>
      </c>
      <c r="AH73" s="53">
        <f>IF(AND(YEAR(AH$4)&gt;YEAR($E73),$I73&gt;0),MIN($I73/$H73,$I73-SUM($K73:AG73)),0)</f>
        <v>10.6384862682454</v>
      </c>
      <c r="AI73" s="53">
        <f>IF(AND(YEAR(AI$4)&gt;YEAR($E73),$I73&gt;0),MIN($I73/$H73,$I73-SUM($K73:AH73)),0)</f>
        <v>10.6384862682454</v>
      </c>
      <c r="AJ73" s="53">
        <f>IF(AND(YEAR(AJ$4)&gt;YEAR($E73),$I73&gt;0),MIN($I73/$H73,$I73-SUM($K73:AI73)),0)</f>
        <v>10.6384862682454</v>
      </c>
      <c r="AK73" s="53">
        <f>IF(AND(YEAR(AK$4)&gt;YEAR($E73),$I73&gt;0),MIN($I73/$H73,$I73-SUM($K73:AJ73)),0)</f>
        <v>10.6384862682454</v>
      </c>
      <c r="AL73" s="53">
        <f>IF(AND(YEAR(AL$4)&gt;YEAR($E73),$I73&gt;0),MIN($I73/$H73,$I73-SUM($K73:AK73)),0)</f>
        <v>10.6384862682454</v>
      </c>
      <c r="AM73" s="53">
        <f>IF(AND(YEAR(AM$4)&gt;YEAR($E73),$I73&gt;0),MIN($I73/$H73,$I73-SUM($K73:AL73)),0)</f>
        <v>10.6384862682454</v>
      </c>
      <c r="AN73" s="53">
        <f>IF(AND(YEAR(AN$4)&gt;YEAR($E73),$I73&gt;0),MIN($I73/$H73,$I73-SUM($K73:AM73)),0)</f>
        <v>10.6384862682454</v>
      </c>
      <c r="AO73" s="53">
        <f>IF(AND(YEAR(AO$4)&gt;YEAR($E73),$I73&gt;0),MIN($I73/$H73,$I73-SUM($K73:AN73)),0)</f>
        <v>10.6384862682454</v>
      </c>
      <c r="AP73" s="53">
        <f>IF(AND(YEAR(AP$4)&gt;YEAR($E73),$I73&gt;0),MIN($I73/$H73,$I73-SUM($K73:AO73)),0)</f>
        <v>10.6384862682454</v>
      </c>
      <c r="AQ73" s="53">
        <f>IF(AND(YEAR(AQ$4)&gt;YEAR($E73),$I73&gt;0),MIN($I73/$H73,$I73-SUM($K73:AP73)),0)</f>
        <v>10.6384862682454</v>
      </c>
      <c r="AR73" s="53">
        <f>IF(AND(YEAR(AR$4)&gt;YEAR($E73),$I73&gt;0),MIN($I73/$H73,$I73-SUM($K73:AQ73)),0)</f>
        <v>10.6384862682454</v>
      </c>
      <c r="AS73" s="53">
        <f>IF(AND(YEAR(AS$4)&gt;YEAR($E73),$I73&gt;0),MIN($I73/$H73,$I73-SUM($K73:AR73)),0)</f>
        <v>10.6384862682454</v>
      </c>
      <c r="AT73" s="180">
        <f>IF(AND(YEAR(AT$4)&gt;YEAR($E73),$I73&gt;0),MIN($I73/$H73,$I73-SUM($K73:AS73)),0)</f>
        <v>10.6384862682454</v>
      </c>
      <c r="AU73" s="134">
        <f>IF(AND(YEAR(AU$4)&gt;YEAR($E73),$I73&gt;0),MIN($I73/$H73,$I73-SUM($K73:AT73)),0)</f>
        <v>10.6384862682454</v>
      </c>
      <c r="AV73" s="53">
        <f>IF(AND(YEAR(AV$4)&gt;YEAR($E73),$I73&gt;0),MIN($I73/$H73,$I73-SUM($K73:AU73)),0)</f>
        <v>10.6384862682454</v>
      </c>
      <c r="AW73" s="53">
        <f>IF(AND(YEAR(AW$4)&gt;YEAR($E73),$I73&gt;0),MIN($I73/$H73,$I73-SUM($K73:AV73)),0)</f>
        <v>10.6384862682454</v>
      </c>
      <c r="AX73" s="53">
        <f>IF(AND(YEAR(AX$4)&gt;YEAR($E73),$I73&gt;0),MIN($I73/$H73,$I73-SUM($K73:AW73)),0)</f>
        <v>10.6384862682454</v>
      </c>
      <c r="AY73" s="53">
        <f>IF(AND(YEAR(AY$4)&gt;YEAR($E73),$I73&gt;0),MIN($I73/$H73,$I73-SUM($K73:AX73)),0)</f>
        <v>10.6384862682454</v>
      </c>
      <c r="BA73" s="78" t="str">
        <f t="shared" ca="1" si="6"/>
        <v>Depreciation</v>
      </c>
      <c r="BB73" s="1" t="str">
        <f t="shared" si="7"/>
        <v>Non-accelerated post-vesting depreciation</v>
      </c>
    </row>
    <row r="74" spans="1:54">
      <c r="E74" s="59">
        <v>35155</v>
      </c>
      <c r="G74" t="str">
        <f t="shared" si="4"/>
        <v>£m 23/24 prices</v>
      </c>
      <c r="H74" s="34">
        <v>40</v>
      </c>
      <c r="I74" s="34">
        <f t="shared" si="5"/>
        <v>430.17319607559256</v>
      </c>
      <c r="J74" t="s">
        <v>11</v>
      </c>
      <c r="L74" s="53">
        <f>IF(AND(YEAR(L$4)&gt;YEAR($E74),$I74&gt;0),MIN($I74/$H74,$I74-SUM($K74:K74)),0)</f>
        <v>0</v>
      </c>
      <c r="M74" s="53">
        <f>IF(AND(YEAR(M$4)&gt;YEAR($E74),$I74&gt;0),MIN($I74/$H74,$I74-SUM($K74:L74)),0)</f>
        <v>0</v>
      </c>
      <c r="N74" s="53">
        <f>IF(AND(YEAR(N$4)&gt;YEAR($E74),$I74&gt;0),MIN($I74/$H74,$I74-SUM($K74:M74)),0)</f>
        <v>0</v>
      </c>
      <c r="O74" s="53">
        <f>IF(AND(YEAR(O$4)&gt;YEAR($E74),$I74&gt;0),MIN($I74/$H74,$I74-SUM($K74:N74)),0)</f>
        <v>0</v>
      </c>
      <c r="P74" s="53">
        <f>IF(AND(YEAR(P$4)&gt;YEAR($E74),$I74&gt;0),MIN($I74/$H74,$I74-SUM($K74:O74)),0)</f>
        <v>0</v>
      </c>
      <c r="Q74" s="53">
        <f>IF(AND(YEAR(Q$4)&gt;YEAR($E74),$I74&gt;0),MIN($I74/$H74,$I74-SUM($K74:P74)),0)</f>
        <v>10.754329901889815</v>
      </c>
      <c r="R74" s="53">
        <f>IF(AND(YEAR(R$4)&gt;YEAR($E74),$I74&gt;0),MIN($I74/$H74,$I74-SUM($K74:Q74)),0)</f>
        <v>10.754329901889815</v>
      </c>
      <c r="S74" s="53">
        <f>IF(AND(YEAR(S$4)&gt;YEAR($E74),$I74&gt;0),MIN($I74/$H74,$I74-SUM($K74:R74)),0)</f>
        <v>10.754329901889815</v>
      </c>
      <c r="T74" s="53">
        <f>IF(AND(YEAR(T$4)&gt;YEAR($E74),$I74&gt;0),MIN($I74/$H74,$I74-SUM($K74:S74)),0)</f>
        <v>10.754329901889815</v>
      </c>
      <c r="U74" s="53">
        <f>IF(AND(YEAR(U$4)&gt;YEAR($E74),$I74&gt;0),MIN($I74/$H74,$I74-SUM($K74:T74)),0)</f>
        <v>10.754329901889815</v>
      </c>
      <c r="V74" s="53">
        <f>IF(AND(YEAR(V$4)&gt;YEAR($E74),$I74&gt;0),MIN($I74/$H74,$I74-SUM($K74:U74)),0)</f>
        <v>10.754329901889815</v>
      </c>
      <c r="W74" s="53">
        <f>IF(AND(YEAR(W$4)&gt;YEAR($E74),$I74&gt;0),MIN($I74/$H74,$I74-SUM($K74:V74)),0)</f>
        <v>10.754329901889815</v>
      </c>
      <c r="X74" s="53">
        <f>IF(AND(YEAR(X$4)&gt;YEAR($E74),$I74&gt;0),MIN($I74/$H74,$I74-SUM($K74:W74)),0)</f>
        <v>10.754329901889815</v>
      </c>
      <c r="Y74" s="53">
        <f>IF(AND(YEAR(Y$4)&gt;YEAR($E74),$I74&gt;0),MIN($I74/$H74,$I74-SUM($K74:X74)),0)</f>
        <v>10.754329901889815</v>
      </c>
      <c r="Z74" s="53">
        <f>IF(AND(YEAR(Z$4)&gt;YEAR($E74),$I74&gt;0),MIN($I74/$H74,$I74-SUM($K74:Y74)),0)</f>
        <v>10.754329901889815</v>
      </c>
      <c r="AA74" s="53">
        <f>IF(AND(YEAR(AA$4)&gt;YEAR($E74),$I74&gt;0),MIN($I74/$H74,$I74-SUM($K74:Z74)),0)</f>
        <v>10.754329901889815</v>
      </c>
      <c r="AB74" s="53">
        <f>IF(AND(YEAR(AB$4)&gt;YEAR($E74),$I74&gt;0),MIN($I74/$H74,$I74-SUM($K74:AA74)),0)</f>
        <v>10.754329901889815</v>
      </c>
      <c r="AC74" s="53">
        <f>IF(AND(YEAR(AC$4)&gt;YEAR($E74),$I74&gt;0),MIN($I74/$H74,$I74-SUM($K74:AB74)),0)</f>
        <v>10.754329901889815</v>
      </c>
      <c r="AD74" s="53">
        <f>IF(AND(YEAR(AD$4)&gt;YEAR($E74),$I74&gt;0),MIN($I74/$H74,$I74-SUM($K74:AC74)),0)</f>
        <v>10.754329901889815</v>
      </c>
      <c r="AE74" s="53">
        <f>IF(AND(YEAR(AE$4)&gt;YEAR($E74),$I74&gt;0),MIN($I74/$H74,$I74-SUM($K74:AD74)),0)</f>
        <v>10.754329901889815</v>
      </c>
      <c r="AF74" s="53">
        <f>IF(AND(YEAR(AF$4)&gt;YEAR($E74),$I74&gt;0),MIN($I74/$H74,$I74-SUM($K74:AE74)),0)</f>
        <v>10.754329901889815</v>
      </c>
      <c r="AG74" s="53">
        <f>IF(AND(YEAR(AG$4)&gt;YEAR($E74),$I74&gt;0),MIN($I74/$H74,$I74-SUM($K74:AF74)),0)</f>
        <v>10.754329901889815</v>
      </c>
      <c r="AH74" s="53">
        <f>IF(AND(YEAR(AH$4)&gt;YEAR($E74),$I74&gt;0),MIN($I74/$H74,$I74-SUM($K74:AG74)),0)</f>
        <v>10.754329901889815</v>
      </c>
      <c r="AI74" s="53">
        <f>IF(AND(YEAR(AI$4)&gt;YEAR($E74),$I74&gt;0),MIN($I74/$H74,$I74-SUM($K74:AH74)),0)</f>
        <v>10.754329901889815</v>
      </c>
      <c r="AJ74" s="53">
        <f>IF(AND(YEAR(AJ$4)&gt;YEAR($E74),$I74&gt;0),MIN($I74/$H74,$I74-SUM($K74:AI74)),0)</f>
        <v>10.754329901889815</v>
      </c>
      <c r="AK74" s="53">
        <f>IF(AND(YEAR(AK$4)&gt;YEAR($E74),$I74&gt;0),MIN($I74/$H74,$I74-SUM($K74:AJ74)),0)</f>
        <v>10.754329901889815</v>
      </c>
      <c r="AL74" s="53">
        <f>IF(AND(YEAR(AL$4)&gt;YEAR($E74),$I74&gt;0),MIN($I74/$H74,$I74-SUM($K74:AK74)),0)</f>
        <v>10.754329901889815</v>
      </c>
      <c r="AM74" s="53">
        <f>IF(AND(YEAR(AM$4)&gt;YEAR($E74),$I74&gt;0),MIN($I74/$H74,$I74-SUM($K74:AL74)),0)</f>
        <v>10.754329901889815</v>
      </c>
      <c r="AN74" s="53">
        <f>IF(AND(YEAR(AN$4)&gt;YEAR($E74),$I74&gt;0),MIN($I74/$H74,$I74-SUM($K74:AM74)),0)</f>
        <v>10.754329901889815</v>
      </c>
      <c r="AO74" s="53">
        <f>IF(AND(YEAR(AO$4)&gt;YEAR($E74),$I74&gt;0),MIN($I74/$H74,$I74-SUM($K74:AN74)),0)</f>
        <v>10.754329901889815</v>
      </c>
      <c r="AP74" s="53">
        <f>IF(AND(YEAR(AP$4)&gt;YEAR($E74),$I74&gt;0),MIN($I74/$H74,$I74-SUM($K74:AO74)),0)</f>
        <v>10.754329901889815</v>
      </c>
      <c r="AQ74" s="53">
        <f>IF(AND(YEAR(AQ$4)&gt;YEAR($E74),$I74&gt;0),MIN($I74/$H74,$I74-SUM($K74:AP74)),0)</f>
        <v>10.754329901889815</v>
      </c>
      <c r="AR74" s="53">
        <f>IF(AND(YEAR(AR$4)&gt;YEAR($E74),$I74&gt;0),MIN($I74/$H74,$I74-SUM($K74:AQ74)),0)</f>
        <v>10.754329901889815</v>
      </c>
      <c r="AS74" s="53">
        <f>IF(AND(YEAR(AS$4)&gt;YEAR($E74),$I74&gt;0),MIN($I74/$H74,$I74-SUM($K74:AR74)),0)</f>
        <v>10.754329901889815</v>
      </c>
      <c r="AT74" s="180">
        <f>IF(AND(YEAR(AT$4)&gt;YEAR($E74),$I74&gt;0),MIN($I74/$H74,$I74-SUM($K74:AS74)),0)</f>
        <v>10.754329901889815</v>
      </c>
      <c r="AU74" s="134">
        <f>IF(AND(YEAR(AU$4)&gt;YEAR($E74),$I74&gt;0),MIN($I74/$H74,$I74-SUM($K74:AT74)),0)</f>
        <v>10.754329901889815</v>
      </c>
      <c r="AV74" s="53">
        <f>IF(AND(YEAR(AV$4)&gt;YEAR($E74),$I74&gt;0),MIN($I74/$H74,$I74-SUM($K74:AU74)),0)</f>
        <v>10.754329901889815</v>
      </c>
      <c r="AW74" s="53">
        <f>IF(AND(YEAR(AW$4)&gt;YEAR($E74),$I74&gt;0),MIN($I74/$H74,$I74-SUM($K74:AV74)),0)</f>
        <v>10.754329901889815</v>
      </c>
      <c r="AX74" s="53">
        <f>IF(AND(YEAR(AX$4)&gt;YEAR($E74),$I74&gt;0),MIN($I74/$H74,$I74-SUM($K74:AW74)),0)</f>
        <v>10.754329901889815</v>
      </c>
      <c r="AY74" s="53">
        <f>IF(AND(YEAR(AY$4)&gt;YEAR($E74),$I74&gt;0),MIN($I74/$H74,$I74-SUM($K74:AX74)),0)</f>
        <v>10.754329901889815</v>
      </c>
      <c r="BA74" s="78" t="str">
        <f t="shared" ca="1" si="6"/>
        <v>Depreciation</v>
      </c>
      <c r="BB74" s="1" t="str">
        <f t="shared" si="7"/>
        <v>Non-accelerated post-vesting depreciation</v>
      </c>
    </row>
    <row r="75" spans="1:54">
      <c r="E75" s="59">
        <v>35520</v>
      </c>
      <c r="G75" t="str">
        <f t="shared" si="4"/>
        <v>£m 23/24 prices</v>
      </c>
      <c r="H75" s="34">
        <v>40</v>
      </c>
      <c r="I75" s="34">
        <f t="shared" si="5"/>
        <v>416.65414872726939</v>
      </c>
      <c r="J75" t="s">
        <v>11</v>
      </c>
      <c r="L75" s="53">
        <f>IF(AND(YEAR(L$4)&gt;YEAR($E75),$I75&gt;0),MIN($I75/$H75,$I75-SUM($K75:K75)),0)</f>
        <v>0</v>
      </c>
      <c r="M75" s="53">
        <f>IF(AND(YEAR(M$4)&gt;YEAR($E75),$I75&gt;0),MIN($I75/$H75,$I75-SUM($K75:L75)),0)</f>
        <v>0</v>
      </c>
      <c r="N75" s="53">
        <f>IF(AND(YEAR(N$4)&gt;YEAR($E75),$I75&gt;0),MIN($I75/$H75,$I75-SUM($K75:M75)),0)</f>
        <v>0</v>
      </c>
      <c r="O75" s="53">
        <f>IF(AND(YEAR(O$4)&gt;YEAR($E75),$I75&gt;0),MIN($I75/$H75,$I75-SUM($K75:N75)),0)</f>
        <v>0</v>
      </c>
      <c r="P75" s="53">
        <f>IF(AND(YEAR(P$4)&gt;YEAR($E75),$I75&gt;0),MIN($I75/$H75,$I75-SUM($K75:O75)),0)</f>
        <v>0</v>
      </c>
      <c r="Q75" s="53">
        <f>IF(AND(YEAR(Q$4)&gt;YEAR($E75),$I75&gt;0),MIN($I75/$H75,$I75-SUM($K75:P75)),0)</f>
        <v>0</v>
      </c>
      <c r="R75" s="53">
        <f>IF(AND(YEAR(R$4)&gt;YEAR($E75),$I75&gt;0),MIN($I75/$H75,$I75-SUM($K75:Q75)),0)</f>
        <v>10.416353718181735</v>
      </c>
      <c r="S75" s="53">
        <f>IF(AND(YEAR(S$4)&gt;YEAR($E75),$I75&gt;0),MIN($I75/$H75,$I75-SUM($K75:R75)),0)</f>
        <v>10.416353718181735</v>
      </c>
      <c r="T75" s="53">
        <f>IF(AND(YEAR(T$4)&gt;YEAR($E75),$I75&gt;0),MIN($I75/$H75,$I75-SUM($K75:S75)),0)</f>
        <v>10.416353718181735</v>
      </c>
      <c r="U75" s="53">
        <f>IF(AND(YEAR(U$4)&gt;YEAR($E75),$I75&gt;0),MIN($I75/$H75,$I75-SUM($K75:T75)),0)</f>
        <v>10.416353718181735</v>
      </c>
      <c r="V75" s="53">
        <f>IF(AND(YEAR(V$4)&gt;YEAR($E75),$I75&gt;0),MIN($I75/$H75,$I75-SUM($K75:U75)),0)</f>
        <v>10.416353718181735</v>
      </c>
      <c r="W75" s="53">
        <f>IF(AND(YEAR(W$4)&gt;YEAR($E75),$I75&gt;0),MIN($I75/$H75,$I75-SUM($K75:V75)),0)</f>
        <v>10.416353718181735</v>
      </c>
      <c r="X75" s="53">
        <f>IF(AND(YEAR(X$4)&gt;YEAR($E75),$I75&gt;0),MIN($I75/$H75,$I75-SUM($K75:W75)),0)</f>
        <v>10.416353718181735</v>
      </c>
      <c r="Y75" s="53">
        <f>IF(AND(YEAR(Y$4)&gt;YEAR($E75),$I75&gt;0),MIN($I75/$H75,$I75-SUM($K75:X75)),0)</f>
        <v>10.416353718181735</v>
      </c>
      <c r="Z75" s="53">
        <f>IF(AND(YEAR(Z$4)&gt;YEAR($E75),$I75&gt;0),MIN($I75/$H75,$I75-SUM($K75:Y75)),0)</f>
        <v>10.416353718181735</v>
      </c>
      <c r="AA75" s="53">
        <f>IF(AND(YEAR(AA$4)&gt;YEAR($E75),$I75&gt;0),MIN($I75/$H75,$I75-SUM($K75:Z75)),0)</f>
        <v>10.416353718181735</v>
      </c>
      <c r="AB75" s="53">
        <f>IF(AND(YEAR(AB$4)&gt;YEAR($E75),$I75&gt;0),MIN($I75/$H75,$I75-SUM($K75:AA75)),0)</f>
        <v>10.416353718181735</v>
      </c>
      <c r="AC75" s="53">
        <f>IF(AND(YEAR(AC$4)&gt;YEAR($E75),$I75&gt;0),MIN($I75/$H75,$I75-SUM($K75:AB75)),0)</f>
        <v>10.416353718181735</v>
      </c>
      <c r="AD75" s="53">
        <f>IF(AND(YEAR(AD$4)&gt;YEAR($E75),$I75&gt;0),MIN($I75/$H75,$I75-SUM($K75:AC75)),0)</f>
        <v>10.416353718181735</v>
      </c>
      <c r="AE75" s="53">
        <f>IF(AND(YEAR(AE$4)&gt;YEAR($E75),$I75&gt;0),MIN($I75/$H75,$I75-SUM($K75:AD75)),0)</f>
        <v>10.416353718181735</v>
      </c>
      <c r="AF75" s="53">
        <f>IF(AND(YEAR(AF$4)&gt;YEAR($E75),$I75&gt;0),MIN($I75/$H75,$I75-SUM($K75:AE75)),0)</f>
        <v>10.416353718181735</v>
      </c>
      <c r="AG75" s="53">
        <f>IF(AND(YEAR(AG$4)&gt;YEAR($E75),$I75&gt;0),MIN($I75/$H75,$I75-SUM($K75:AF75)),0)</f>
        <v>10.416353718181735</v>
      </c>
      <c r="AH75" s="53">
        <f>IF(AND(YEAR(AH$4)&gt;YEAR($E75),$I75&gt;0),MIN($I75/$H75,$I75-SUM($K75:AG75)),0)</f>
        <v>10.416353718181735</v>
      </c>
      <c r="AI75" s="53">
        <f>IF(AND(YEAR(AI$4)&gt;YEAR($E75),$I75&gt;0),MIN($I75/$H75,$I75-SUM($K75:AH75)),0)</f>
        <v>10.416353718181735</v>
      </c>
      <c r="AJ75" s="53">
        <f>IF(AND(YEAR(AJ$4)&gt;YEAR($E75),$I75&gt;0),MIN($I75/$H75,$I75-SUM($K75:AI75)),0)</f>
        <v>10.416353718181735</v>
      </c>
      <c r="AK75" s="53">
        <f>IF(AND(YEAR(AK$4)&gt;YEAR($E75),$I75&gt;0),MIN($I75/$H75,$I75-SUM($K75:AJ75)),0)</f>
        <v>10.416353718181735</v>
      </c>
      <c r="AL75" s="53">
        <f>IF(AND(YEAR(AL$4)&gt;YEAR($E75),$I75&gt;0),MIN($I75/$H75,$I75-SUM($K75:AK75)),0)</f>
        <v>10.416353718181735</v>
      </c>
      <c r="AM75" s="53">
        <f>IF(AND(YEAR(AM$4)&gt;YEAR($E75),$I75&gt;0),MIN($I75/$H75,$I75-SUM($K75:AL75)),0)</f>
        <v>10.416353718181735</v>
      </c>
      <c r="AN75" s="53">
        <f>IF(AND(YEAR(AN$4)&gt;YEAR($E75),$I75&gt;0),MIN($I75/$H75,$I75-SUM($K75:AM75)),0)</f>
        <v>10.416353718181735</v>
      </c>
      <c r="AO75" s="53">
        <f>IF(AND(YEAR(AO$4)&gt;YEAR($E75),$I75&gt;0),MIN($I75/$H75,$I75-SUM($K75:AN75)),0)</f>
        <v>10.416353718181735</v>
      </c>
      <c r="AP75" s="53">
        <f>IF(AND(YEAR(AP$4)&gt;YEAR($E75),$I75&gt;0),MIN($I75/$H75,$I75-SUM($K75:AO75)),0)</f>
        <v>10.416353718181735</v>
      </c>
      <c r="AQ75" s="53">
        <f>IF(AND(YEAR(AQ$4)&gt;YEAR($E75),$I75&gt;0),MIN($I75/$H75,$I75-SUM($K75:AP75)),0)</f>
        <v>10.416353718181735</v>
      </c>
      <c r="AR75" s="53">
        <f>IF(AND(YEAR(AR$4)&gt;YEAR($E75),$I75&gt;0),MIN($I75/$H75,$I75-SUM($K75:AQ75)),0)</f>
        <v>10.416353718181735</v>
      </c>
      <c r="AS75" s="53">
        <f>IF(AND(YEAR(AS$4)&gt;YEAR($E75),$I75&gt;0),MIN($I75/$H75,$I75-SUM($K75:AR75)),0)</f>
        <v>10.416353718181735</v>
      </c>
      <c r="AT75" s="180">
        <f>IF(AND(YEAR(AT$4)&gt;YEAR($E75),$I75&gt;0),MIN($I75/$H75,$I75-SUM($K75:AS75)),0)</f>
        <v>10.416353718181735</v>
      </c>
      <c r="AU75" s="134">
        <f>IF(AND(YEAR(AU$4)&gt;YEAR($E75),$I75&gt;0),MIN($I75/$H75,$I75-SUM($K75:AT75)),0)</f>
        <v>10.416353718181735</v>
      </c>
      <c r="AV75" s="53">
        <f>IF(AND(YEAR(AV$4)&gt;YEAR($E75),$I75&gt;0),MIN($I75/$H75,$I75-SUM($K75:AU75)),0)</f>
        <v>10.416353718181735</v>
      </c>
      <c r="AW75" s="53">
        <f>IF(AND(YEAR(AW$4)&gt;YEAR($E75),$I75&gt;0),MIN($I75/$H75,$I75-SUM($K75:AV75)),0)</f>
        <v>10.416353718181735</v>
      </c>
      <c r="AX75" s="53">
        <f>IF(AND(YEAR(AX$4)&gt;YEAR($E75),$I75&gt;0),MIN($I75/$H75,$I75-SUM($K75:AW75)),0)</f>
        <v>10.416353718181735</v>
      </c>
      <c r="AY75" s="53">
        <f>IF(AND(YEAR(AY$4)&gt;YEAR($E75),$I75&gt;0),MIN($I75/$H75,$I75-SUM($K75:AX75)),0)</f>
        <v>10.416353718181735</v>
      </c>
      <c r="BA75" s="78" t="str">
        <f t="shared" ca="1" si="6"/>
        <v>Depreciation</v>
      </c>
      <c r="BB75" s="1" t="str">
        <f t="shared" si="7"/>
        <v>Non-accelerated post-vesting depreciation</v>
      </c>
    </row>
    <row r="76" spans="1:54">
      <c r="E76" s="59">
        <v>35885</v>
      </c>
      <c r="G76" t="str">
        <f t="shared" si="4"/>
        <v>£m 23/24 prices</v>
      </c>
      <c r="H76" s="34">
        <v>40</v>
      </c>
      <c r="I76" s="34">
        <f t="shared" si="5"/>
        <v>368.61146294146033</v>
      </c>
      <c r="J76" t="s">
        <v>11</v>
      </c>
      <c r="L76" s="53">
        <f>IF(AND(YEAR(L$4)&gt;YEAR($E76),$I76&gt;0),MIN($I76/$H76,$I76-SUM($K76:K76)),0)</f>
        <v>0</v>
      </c>
      <c r="M76" s="53">
        <f>IF(AND(YEAR(M$4)&gt;YEAR($E76),$I76&gt;0),MIN($I76/$H76,$I76-SUM($K76:L76)),0)</f>
        <v>0</v>
      </c>
      <c r="N76" s="53">
        <f>IF(AND(YEAR(N$4)&gt;YEAR($E76),$I76&gt;0),MIN($I76/$H76,$I76-SUM($K76:M76)),0)</f>
        <v>0</v>
      </c>
      <c r="O76" s="53">
        <f>IF(AND(YEAR(O$4)&gt;YEAR($E76),$I76&gt;0),MIN($I76/$H76,$I76-SUM($K76:N76)),0)</f>
        <v>0</v>
      </c>
      <c r="P76" s="53">
        <f>IF(AND(YEAR(P$4)&gt;YEAR($E76),$I76&gt;0),MIN($I76/$H76,$I76-SUM($K76:O76)),0)</f>
        <v>0</v>
      </c>
      <c r="Q76" s="53">
        <f>IF(AND(YEAR(Q$4)&gt;YEAR($E76),$I76&gt;0),MIN($I76/$H76,$I76-SUM($K76:P76)),0)</f>
        <v>0</v>
      </c>
      <c r="R76" s="53">
        <f>IF(AND(YEAR(R$4)&gt;YEAR($E76),$I76&gt;0),MIN($I76/$H76,$I76-SUM($K76:Q76)),0)</f>
        <v>0</v>
      </c>
      <c r="S76" s="53">
        <f>IF(AND(YEAR(S$4)&gt;YEAR($E76),$I76&gt;0),MIN($I76/$H76,$I76-SUM($K76:R76)),0)</f>
        <v>9.2152865735365079</v>
      </c>
      <c r="T76" s="53">
        <f>IF(AND(YEAR(T$4)&gt;YEAR($E76),$I76&gt;0),MIN($I76/$H76,$I76-SUM($K76:S76)),0)</f>
        <v>9.2152865735365079</v>
      </c>
      <c r="U76" s="53">
        <f>IF(AND(YEAR(U$4)&gt;YEAR($E76),$I76&gt;0),MIN($I76/$H76,$I76-SUM($K76:T76)),0)</f>
        <v>9.2152865735365079</v>
      </c>
      <c r="V76" s="53">
        <f>IF(AND(YEAR(V$4)&gt;YEAR($E76),$I76&gt;0),MIN($I76/$H76,$I76-SUM($K76:U76)),0)</f>
        <v>9.2152865735365079</v>
      </c>
      <c r="W76" s="53">
        <f>IF(AND(YEAR(W$4)&gt;YEAR($E76),$I76&gt;0),MIN($I76/$H76,$I76-SUM($K76:V76)),0)</f>
        <v>9.2152865735365079</v>
      </c>
      <c r="X76" s="53">
        <f>IF(AND(YEAR(X$4)&gt;YEAR($E76),$I76&gt;0),MIN($I76/$H76,$I76-SUM($K76:W76)),0)</f>
        <v>9.2152865735365079</v>
      </c>
      <c r="Y76" s="53">
        <f>IF(AND(YEAR(Y$4)&gt;YEAR($E76),$I76&gt;0),MIN($I76/$H76,$I76-SUM($K76:X76)),0)</f>
        <v>9.2152865735365079</v>
      </c>
      <c r="Z76" s="53">
        <f>IF(AND(YEAR(Z$4)&gt;YEAR($E76),$I76&gt;0),MIN($I76/$H76,$I76-SUM($K76:Y76)),0)</f>
        <v>9.2152865735365079</v>
      </c>
      <c r="AA76" s="53">
        <f>IF(AND(YEAR(AA$4)&gt;YEAR($E76),$I76&gt;0),MIN($I76/$H76,$I76-SUM($K76:Z76)),0)</f>
        <v>9.2152865735365079</v>
      </c>
      <c r="AB76" s="53">
        <f>IF(AND(YEAR(AB$4)&gt;YEAR($E76),$I76&gt;0),MIN($I76/$H76,$I76-SUM($K76:AA76)),0)</f>
        <v>9.2152865735365079</v>
      </c>
      <c r="AC76" s="53">
        <f>IF(AND(YEAR(AC$4)&gt;YEAR($E76),$I76&gt;0),MIN($I76/$H76,$I76-SUM($K76:AB76)),0)</f>
        <v>9.2152865735365079</v>
      </c>
      <c r="AD76" s="53">
        <f>IF(AND(YEAR(AD$4)&gt;YEAR($E76),$I76&gt;0),MIN($I76/$H76,$I76-SUM($K76:AC76)),0)</f>
        <v>9.2152865735365079</v>
      </c>
      <c r="AE76" s="53">
        <f>IF(AND(YEAR(AE$4)&gt;YEAR($E76),$I76&gt;0),MIN($I76/$H76,$I76-SUM($K76:AD76)),0)</f>
        <v>9.2152865735365079</v>
      </c>
      <c r="AF76" s="53">
        <f>IF(AND(YEAR(AF$4)&gt;YEAR($E76),$I76&gt;0),MIN($I76/$H76,$I76-SUM($K76:AE76)),0)</f>
        <v>9.2152865735365079</v>
      </c>
      <c r="AG76" s="53">
        <f>IF(AND(YEAR(AG$4)&gt;YEAR($E76),$I76&gt;0),MIN($I76/$H76,$I76-SUM($K76:AF76)),0)</f>
        <v>9.2152865735365079</v>
      </c>
      <c r="AH76" s="53">
        <f>IF(AND(YEAR(AH$4)&gt;YEAR($E76),$I76&gt;0),MIN($I76/$H76,$I76-SUM($K76:AG76)),0)</f>
        <v>9.2152865735365079</v>
      </c>
      <c r="AI76" s="53">
        <f>IF(AND(YEAR(AI$4)&gt;YEAR($E76),$I76&gt;0),MIN($I76/$H76,$I76-SUM($K76:AH76)),0)</f>
        <v>9.2152865735365079</v>
      </c>
      <c r="AJ76" s="53">
        <f>IF(AND(YEAR(AJ$4)&gt;YEAR($E76),$I76&gt;0),MIN($I76/$H76,$I76-SUM($K76:AI76)),0)</f>
        <v>9.2152865735365079</v>
      </c>
      <c r="AK76" s="53">
        <f>IF(AND(YEAR(AK$4)&gt;YEAR($E76),$I76&gt;0),MIN($I76/$H76,$I76-SUM($K76:AJ76)),0)</f>
        <v>9.2152865735365079</v>
      </c>
      <c r="AL76" s="53">
        <f>IF(AND(YEAR(AL$4)&gt;YEAR($E76),$I76&gt;0),MIN($I76/$H76,$I76-SUM($K76:AK76)),0)</f>
        <v>9.2152865735365079</v>
      </c>
      <c r="AM76" s="53">
        <f>IF(AND(YEAR(AM$4)&gt;YEAR($E76),$I76&gt;0),MIN($I76/$H76,$I76-SUM($K76:AL76)),0)</f>
        <v>9.2152865735365079</v>
      </c>
      <c r="AN76" s="53">
        <f>IF(AND(YEAR(AN$4)&gt;YEAR($E76),$I76&gt;0),MIN($I76/$H76,$I76-SUM($K76:AM76)),0)</f>
        <v>9.2152865735365079</v>
      </c>
      <c r="AO76" s="53">
        <f>IF(AND(YEAR(AO$4)&gt;YEAR($E76),$I76&gt;0),MIN($I76/$H76,$I76-SUM($K76:AN76)),0)</f>
        <v>9.2152865735365079</v>
      </c>
      <c r="AP76" s="53">
        <f>IF(AND(YEAR(AP$4)&gt;YEAR($E76),$I76&gt;0),MIN($I76/$H76,$I76-SUM($K76:AO76)),0)</f>
        <v>9.2152865735365079</v>
      </c>
      <c r="AQ76" s="53">
        <f>IF(AND(YEAR(AQ$4)&gt;YEAR($E76),$I76&gt;0),MIN($I76/$H76,$I76-SUM($K76:AP76)),0)</f>
        <v>9.2152865735365079</v>
      </c>
      <c r="AR76" s="53">
        <f>IF(AND(YEAR(AR$4)&gt;YEAR($E76),$I76&gt;0),MIN($I76/$H76,$I76-SUM($K76:AQ76)),0)</f>
        <v>9.2152865735365079</v>
      </c>
      <c r="AS76" s="53">
        <f>IF(AND(YEAR(AS$4)&gt;YEAR($E76),$I76&gt;0),MIN($I76/$H76,$I76-SUM($K76:AR76)),0)</f>
        <v>9.2152865735365079</v>
      </c>
      <c r="AT76" s="180">
        <f>IF(AND(YEAR(AT$4)&gt;YEAR($E76),$I76&gt;0),MIN($I76/$H76,$I76-SUM($K76:AS76)),0)</f>
        <v>9.2152865735365079</v>
      </c>
      <c r="AU76" s="134">
        <f>IF(AND(YEAR(AU$4)&gt;YEAR($E76),$I76&gt;0),MIN($I76/$H76,$I76-SUM($K76:AT76)),0)</f>
        <v>9.2152865735365079</v>
      </c>
      <c r="AV76" s="53">
        <f>IF(AND(YEAR(AV$4)&gt;YEAR($E76),$I76&gt;0),MIN($I76/$H76,$I76-SUM($K76:AU76)),0)</f>
        <v>9.2152865735365079</v>
      </c>
      <c r="AW76" s="53">
        <f>IF(AND(YEAR(AW$4)&gt;YEAR($E76),$I76&gt;0),MIN($I76/$H76,$I76-SUM($K76:AV76)),0)</f>
        <v>9.2152865735365079</v>
      </c>
      <c r="AX76" s="53">
        <f>IF(AND(YEAR(AX$4)&gt;YEAR($E76),$I76&gt;0),MIN($I76/$H76,$I76-SUM($K76:AW76)),0)</f>
        <v>9.2152865735365079</v>
      </c>
      <c r="AY76" s="53">
        <f>IF(AND(YEAR(AY$4)&gt;YEAR($E76),$I76&gt;0),MIN($I76/$H76,$I76-SUM($K76:AX76)),0)</f>
        <v>9.2152865735365079</v>
      </c>
      <c r="BA76" s="78" t="str">
        <f t="shared" ca="1" si="6"/>
        <v>Depreciation</v>
      </c>
      <c r="BB76" s="1" t="str">
        <f t="shared" si="7"/>
        <v>Non-accelerated post-vesting depreciation</v>
      </c>
    </row>
    <row r="77" spans="1:54">
      <c r="E77" s="59">
        <v>36250</v>
      </c>
      <c r="G77" t="str">
        <f t="shared" si="4"/>
        <v>£m 23/24 prices</v>
      </c>
      <c r="H77" s="34">
        <v>40</v>
      </c>
      <c r="I77" s="34">
        <f t="shared" si="5"/>
        <v>638.68063581221998</v>
      </c>
      <c r="J77" t="s">
        <v>11</v>
      </c>
      <c r="L77" s="53">
        <f>IF(AND(YEAR(L$4)&gt;YEAR($E77),$I77&gt;0),MIN($I77/$H77,$I77-SUM($K77:K77)),0)</f>
        <v>0</v>
      </c>
      <c r="M77" s="53">
        <f>IF(AND(YEAR(M$4)&gt;YEAR($E77),$I77&gt;0),MIN($I77/$H77,$I77-SUM($K77:L77)),0)</f>
        <v>0</v>
      </c>
      <c r="N77" s="53">
        <f>IF(AND(YEAR(N$4)&gt;YEAR($E77),$I77&gt;0),MIN($I77/$H77,$I77-SUM($K77:M77)),0)</f>
        <v>0</v>
      </c>
      <c r="O77" s="53">
        <f>IF(AND(YEAR(O$4)&gt;YEAR($E77),$I77&gt;0),MIN($I77/$H77,$I77-SUM($K77:N77)),0)</f>
        <v>0</v>
      </c>
      <c r="P77" s="53">
        <f>IF(AND(YEAR(P$4)&gt;YEAR($E77),$I77&gt;0),MIN($I77/$H77,$I77-SUM($K77:O77)),0)</f>
        <v>0</v>
      </c>
      <c r="Q77" s="53">
        <f>IF(AND(YEAR(Q$4)&gt;YEAR($E77),$I77&gt;0),MIN($I77/$H77,$I77-SUM($K77:P77)),0)</f>
        <v>0</v>
      </c>
      <c r="R77" s="53">
        <f>IF(AND(YEAR(R$4)&gt;YEAR($E77),$I77&gt;0),MIN($I77/$H77,$I77-SUM($K77:Q77)),0)</f>
        <v>0</v>
      </c>
      <c r="S77" s="53">
        <f>IF(AND(YEAR(S$4)&gt;YEAR($E77),$I77&gt;0),MIN($I77/$H77,$I77-SUM($K77:R77)),0)</f>
        <v>0</v>
      </c>
      <c r="T77" s="53">
        <f>IF(AND(YEAR(T$4)&gt;YEAR($E77),$I77&gt;0),MIN($I77/$H77,$I77-SUM($K77:S77)),0)</f>
        <v>15.967015895305499</v>
      </c>
      <c r="U77" s="53">
        <f>IF(AND(YEAR(U$4)&gt;YEAR($E77),$I77&gt;0),MIN($I77/$H77,$I77-SUM($K77:T77)),0)</f>
        <v>15.967015895305499</v>
      </c>
      <c r="V77" s="53">
        <f>IF(AND(YEAR(V$4)&gt;YEAR($E77),$I77&gt;0),MIN($I77/$H77,$I77-SUM($K77:U77)),0)</f>
        <v>15.967015895305499</v>
      </c>
      <c r="W77" s="53">
        <f>IF(AND(YEAR(W$4)&gt;YEAR($E77),$I77&gt;0),MIN($I77/$H77,$I77-SUM($K77:V77)),0)</f>
        <v>15.967015895305499</v>
      </c>
      <c r="X77" s="53">
        <f>IF(AND(YEAR(X$4)&gt;YEAR($E77),$I77&gt;0),MIN($I77/$H77,$I77-SUM($K77:W77)),0)</f>
        <v>15.967015895305499</v>
      </c>
      <c r="Y77" s="53">
        <f>IF(AND(YEAR(Y$4)&gt;YEAR($E77),$I77&gt;0),MIN($I77/$H77,$I77-SUM($K77:X77)),0)</f>
        <v>15.967015895305499</v>
      </c>
      <c r="Z77" s="53">
        <f>IF(AND(YEAR(Z$4)&gt;YEAR($E77),$I77&gt;0),MIN($I77/$H77,$I77-SUM($K77:Y77)),0)</f>
        <v>15.967015895305499</v>
      </c>
      <c r="AA77" s="53">
        <f>IF(AND(YEAR(AA$4)&gt;YEAR($E77),$I77&gt;0),MIN($I77/$H77,$I77-SUM($K77:Z77)),0)</f>
        <v>15.967015895305499</v>
      </c>
      <c r="AB77" s="53">
        <f>IF(AND(YEAR(AB$4)&gt;YEAR($E77),$I77&gt;0),MIN($I77/$H77,$I77-SUM($K77:AA77)),0)</f>
        <v>15.967015895305499</v>
      </c>
      <c r="AC77" s="53">
        <f>IF(AND(YEAR(AC$4)&gt;YEAR($E77),$I77&gt;0),MIN($I77/$H77,$I77-SUM($K77:AB77)),0)</f>
        <v>15.967015895305499</v>
      </c>
      <c r="AD77" s="53">
        <f>IF(AND(YEAR(AD$4)&gt;YEAR($E77),$I77&gt;0),MIN($I77/$H77,$I77-SUM($K77:AC77)),0)</f>
        <v>15.967015895305499</v>
      </c>
      <c r="AE77" s="53">
        <f>IF(AND(YEAR(AE$4)&gt;YEAR($E77),$I77&gt;0),MIN($I77/$H77,$I77-SUM($K77:AD77)),0)</f>
        <v>15.967015895305499</v>
      </c>
      <c r="AF77" s="53">
        <f>IF(AND(YEAR(AF$4)&gt;YEAR($E77),$I77&gt;0),MIN($I77/$H77,$I77-SUM($K77:AE77)),0)</f>
        <v>15.967015895305499</v>
      </c>
      <c r="AG77" s="53">
        <f>IF(AND(YEAR(AG$4)&gt;YEAR($E77),$I77&gt;0),MIN($I77/$H77,$I77-SUM($K77:AF77)),0)</f>
        <v>15.967015895305499</v>
      </c>
      <c r="AH77" s="53">
        <f>IF(AND(YEAR(AH$4)&gt;YEAR($E77),$I77&gt;0),MIN($I77/$H77,$I77-SUM($K77:AG77)),0)</f>
        <v>15.967015895305499</v>
      </c>
      <c r="AI77" s="53">
        <f>IF(AND(YEAR(AI$4)&gt;YEAR($E77),$I77&gt;0),MIN($I77/$H77,$I77-SUM($K77:AH77)),0)</f>
        <v>15.967015895305499</v>
      </c>
      <c r="AJ77" s="53">
        <f>IF(AND(YEAR(AJ$4)&gt;YEAR($E77),$I77&gt;0),MIN($I77/$H77,$I77-SUM($K77:AI77)),0)</f>
        <v>15.967015895305499</v>
      </c>
      <c r="AK77" s="53">
        <f>IF(AND(YEAR(AK$4)&gt;YEAR($E77),$I77&gt;0),MIN($I77/$H77,$I77-SUM($K77:AJ77)),0)</f>
        <v>15.967015895305499</v>
      </c>
      <c r="AL77" s="53">
        <f>IF(AND(YEAR(AL$4)&gt;YEAR($E77),$I77&gt;0),MIN($I77/$H77,$I77-SUM($K77:AK77)),0)</f>
        <v>15.967015895305499</v>
      </c>
      <c r="AM77" s="53">
        <f>IF(AND(YEAR(AM$4)&gt;YEAR($E77),$I77&gt;0),MIN($I77/$H77,$I77-SUM($K77:AL77)),0)</f>
        <v>15.967015895305499</v>
      </c>
      <c r="AN77" s="53">
        <f>IF(AND(YEAR(AN$4)&gt;YEAR($E77),$I77&gt;0),MIN($I77/$H77,$I77-SUM($K77:AM77)),0)</f>
        <v>15.967015895305499</v>
      </c>
      <c r="AO77" s="53">
        <f>IF(AND(YEAR(AO$4)&gt;YEAR($E77),$I77&gt;0),MIN($I77/$H77,$I77-SUM($K77:AN77)),0)</f>
        <v>15.967015895305499</v>
      </c>
      <c r="AP77" s="53">
        <f>IF(AND(YEAR(AP$4)&gt;YEAR($E77),$I77&gt;0),MIN($I77/$H77,$I77-SUM($K77:AO77)),0)</f>
        <v>15.967015895305499</v>
      </c>
      <c r="AQ77" s="53">
        <f>IF(AND(YEAR(AQ$4)&gt;YEAR($E77),$I77&gt;0),MIN($I77/$H77,$I77-SUM($K77:AP77)),0)</f>
        <v>15.967015895305499</v>
      </c>
      <c r="AR77" s="53">
        <f>IF(AND(YEAR(AR$4)&gt;YEAR($E77),$I77&gt;0),MIN($I77/$H77,$I77-SUM($K77:AQ77)),0)</f>
        <v>15.967015895305499</v>
      </c>
      <c r="AS77" s="53">
        <f>IF(AND(YEAR(AS$4)&gt;YEAR($E77),$I77&gt;0),MIN($I77/$H77,$I77-SUM($K77:AR77)),0)</f>
        <v>15.967015895305499</v>
      </c>
      <c r="AT77" s="180">
        <f>IF(AND(YEAR(AT$4)&gt;YEAR($E77),$I77&gt;0),MIN($I77/$H77,$I77-SUM($K77:AS77)),0)</f>
        <v>15.967015895305499</v>
      </c>
      <c r="AU77" s="134">
        <f>IF(AND(YEAR(AU$4)&gt;YEAR($E77),$I77&gt;0),MIN($I77/$H77,$I77-SUM($K77:AT77)),0)</f>
        <v>15.967015895305499</v>
      </c>
      <c r="AV77" s="53">
        <f>IF(AND(YEAR(AV$4)&gt;YEAR($E77),$I77&gt;0),MIN($I77/$H77,$I77-SUM($K77:AU77)),0)</f>
        <v>15.967015895305499</v>
      </c>
      <c r="AW77" s="53">
        <f>IF(AND(YEAR(AW$4)&gt;YEAR($E77),$I77&gt;0),MIN($I77/$H77,$I77-SUM($K77:AV77)),0)</f>
        <v>15.967015895305499</v>
      </c>
      <c r="AX77" s="53">
        <f>IF(AND(YEAR(AX$4)&gt;YEAR($E77),$I77&gt;0),MIN($I77/$H77,$I77-SUM($K77:AW77)),0)</f>
        <v>15.967015895305499</v>
      </c>
      <c r="AY77" s="53">
        <f>IF(AND(YEAR(AY$4)&gt;YEAR($E77),$I77&gt;0),MIN($I77/$H77,$I77-SUM($K77:AX77)),0)</f>
        <v>15.967015895305499</v>
      </c>
      <c r="BA77" s="78" t="str">
        <f t="shared" ca="1" si="6"/>
        <v>Depreciation</v>
      </c>
      <c r="BB77" s="1" t="str">
        <f t="shared" si="7"/>
        <v>Non-accelerated post-vesting depreciation</v>
      </c>
    </row>
    <row r="78" spans="1:54">
      <c r="E78" s="59">
        <v>36616</v>
      </c>
      <c r="G78" t="str">
        <f t="shared" si="4"/>
        <v>£m 23/24 prices</v>
      </c>
      <c r="H78" s="34">
        <v>40</v>
      </c>
      <c r="I78" s="34">
        <f t="shared" si="5"/>
        <v>567.37921513479796</v>
      </c>
      <c r="J78" t="s">
        <v>11</v>
      </c>
      <c r="L78" s="53">
        <f>IF(AND(YEAR(L$4)&gt;YEAR($E78),$I78&gt;0),MIN($I78/$H78,$I78-SUM($K78:K78)),0)</f>
        <v>0</v>
      </c>
      <c r="M78" s="53">
        <f>IF(AND(YEAR(M$4)&gt;YEAR($E78),$I78&gt;0),MIN($I78/$H78,$I78-SUM($K78:L78)),0)</f>
        <v>0</v>
      </c>
      <c r="N78" s="53">
        <f>IF(AND(YEAR(N$4)&gt;YEAR($E78),$I78&gt;0),MIN($I78/$H78,$I78-SUM($K78:M78)),0)</f>
        <v>0</v>
      </c>
      <c r="O78" s="53">
        <f>IF(AND(YEAR(O$4)&gt;YEAR($E78),$I78&gt;0),MIN($I78/$H78,$I78-SUM($K78:N78)),0)</f>
        <v>0</v>
      </c>
      <c r="P78" s="53">
        <f>IF(AND(YEAR(P$4)&gt;YEAR($E78),$I78&gt;0),MIN($I78/$H78,$I78-SUM($K78:O78)),0)</f>
        <v>0</v>
      </c>
      <c r="Q78" s="53">
        <f>IF(AND(YEAR(Q$4)&gt;YEAR($E78),$I78&gt;0),MIN($I78/$H78,$I78-SUM($K78:P78)),0)</f>
        <v>0</v>
      </c>
      <c r="R78" s="53">
        <f>IF(AND(YEAR(R$4)&gt;YEAR($E78),$I78&gt;0),MIN($I78/$H78,$I78-SUM($K78:Q78)),0)</f>
        <v>0</v>
      </c>
      <c r="S78" s="53">
        <f>IF(AND(YEAR(S$4)&gt;YEAR($E78),$I78&gt;0),MIN($I78/$H78,$I78-SUM($K78:R78)),0)</f>
        <v>0</v>
      </c>
      <c r="T78" s="53">
        <f>IF(AND(YEAR(T$4)&gt;YEAR($E78),$I78&gt;0),MIN($I78/$H78,$I78-SUM($K78:S78)),0)</f>
        <v>0</v>
      </c>
      <c r="U78" s="53">
        <f>IF(AND(YEAR(U$4)&gt;YEAR($E78),$I78&gt;0),MIN($I78/$H78,$I78-SUM($K78:T78)),0)</f>
        <v>14.184480378369949</v>
      </c>
      <c r="V78" s="53">
        <f>IF(AND(YEAR(V$4)&gt;YEAR($E78),$I78&gt;0),MIN($I78/$H78,$I78-SUM($K78:U78)),0)</f>
        <v>14.184480378369949</v>
      </c>
      <c r="W78" s="53">
        <f>IF(AND(YEAR(W$4)&gt;YEAR($E78),$I78&gt;0),MIN($I78/$H78,$I78-SUM($K78:V78)),0)</f>
        <v>14.184480378369949</v>
      </c>
      <c r="X78" s="53">
        <f>IF(AND(YEAR(X$4)&gt;YEAR($E78),$I78&gt;0),MIN($I78/$H78,$I78-SUM($K78:W78)),0)</f>
        <v>14.184480378369949</v>
      </c>
      <c r="Y78" s="53">
        <f>IF(AND(YEAR(Y$4)&gt;YEAR($E78),$I78&gt;0),MIN($I78/$H78,$I78-SUM($K78:X78)),0)</f>
        <v>14.184480378369949</v>
      </c>
      <c r="Z78" s="53">
        <f>IF(AND(YEAR(Z$4)&gt;YEAR($E78),$I78&gt;0),MIN($I78/$H78,$I78-SUM($K78:Y78)),0)</f>
        <v>14.184480378369949</v>
      </c>
      <c r="AA78" s="53">
        <f>IF(AND(YEAR(AA$4)&gt;YEAR($E78),$I78&gt;0),MIN($I78/$H78,$I78-SUM($K78:Z78)),0)</f>
        <v>14.184480378369949</v>
      </c>
      <c r="AB78" s="53">
        <f>IF(AND(YEAR(AB$4)&gt;YEAR($E78),$I78&gt;0),MIN($I78/$H78,$I78-SUM($K78:AA78)),0)</f>
        <v>14.184480378369949</v>
      </c>
      <c r="AC78" s="53">
        <f>IF(AND(YEAR(AC$4)&gt;YEAR($E78),$I78&gt;0),MIN($I78/$H78,$I78-SUM($K78:AB78)),0)</f>
        <v>14.184480378369949</v>
      </c>
      <c r="AD78" s="53">
        <f>IF(AND(YEAR(AD$4)&gt;YEAR($E78),$I78&gt;0),MIN($I78/$H78,$I78-SUM($K78:AC78)),0)</f>
        <v>14.184480378369949</v>
      </c>
      <c r="AE78" s="53">
        <f>IF(AND(YEAR(AE$4)&gt;YEAR($E78),$I78&gt;0),MIN($I78/$H78,$I78-SUM($K78:AD78)),0)</f>
        <v>14.184480378369949</v>
      </c>
      <c r="AF78" s="53">
        <f>IF(AND(YEAR(AF$4)&gt;YEAR($E78),$I78&gt;0),MIN($I78/$H78,$I78-SUM($K78:AE78)),0)</f>
        <v>14.184480378369949</v>
      </c>
      <c r="AG78" s="53">
        <f>IF(AND(YEAR(AG$4)&gt;YEAR($E78),$I78&gt;0),MIN($I78/$H78,$I78-SUM($K78:AF78)),0)</f>
        <v>14.184480378369949</v>
      </c>
      <c r="AH78" s="53">
        <f>IF(AND(YEAR(AH$4)&gt;YEAR($E78),$I78&gt;0),MIN($I78/$H78,$I78-SUM($K78:AG78)),0)</f>
        <v>14.184480378369949</v>
      </c>
      <c r="AI78" s="53">
        <f>IF(AND(YEAR(AI$4)&gt;YEAR($E78),$I78&gt;0),MIN($I78/$H78,$I78-SUM($K78:AH78)),0)</f>
        <v>14.184480378369949</v>
      </c>
      <c r="AJ78" s="53">
        <f>IF(AND(YEAR(AJ$4)&gt;YEAR($E78),$I78&gt;0),MIN($I78/$H78,$I78-SUM($K78:AI78)),0)</f>
        <v>14.184480378369949</v>
      </c>
      <c r="AK78" s="53">
        <f>IF(AND(YEAR(AK$4)&gt;YEAR($E78),$I78&gt;0),MIN($I78/$H78,$I78-SUM($K78:AJ78)),0)</f>
        <v>14.184480378369949</v>
      </c>
      <c r="AL78" s="53">
        <f>IF(AND(YEAR(AL$4)&gt;YEAR($E78),$I78&gt;0),MIN($I78/$H78,$I78-SUM($K78:AK78)),0)</f>
        <v>14.184480378369949</v>
      </c>
      <c r="AM78" s="53">
        <f>IF(AND(YEAR(AM$4)&gt;YEAR($E78),$I78&gt;0),MIN($I78/$H78,$I78-SUM($K78:AL78)),0)</f>
        <v>14.184480378369949</v>
      </c>
      <c r="AN78" s="53">
        <f>IF(AND(YEAR(AN$4)&gt;YEAR($E78),$I78&gt;0),MIN($I78/$H78,$I78-SUM($K78:AM78)),0)</f>
        <v>14.184480378369949</v>
      </c>
      <c r="AO78" s="53">
        <f>IF(AND(YEAR(AO$4)&gt;YEAR($E78),$I78&gt;0),MIN($I78/$H78,$I78-SUM($K78:AN78)),0)</f>
        <v>14.184480378369949</v>
      </c>
      <c r="AP78" s="53">
        <f>IF(AND(YEAR(AP$4)&gt;YEAR($E78),$I78&gt;0),MIN($I78/$H78,$I78-SUM($K78:AO78)),0)</f>
        <v>14.184480378369949</v>
      </c>
      <c r="AQ78" s="53">
        <f>IF(AND(YEAR(AQ$4)&gt;YEAR($E78),$I78&gt;0),MIN($I78/$H78,$I78-SUM($K78:AP78)),0)</f>
        <v>14.184480378369949</v>
      </c>
      <c r="AR78" s="53">
        <f>IF(AND(YEAR(AR$4)&gt;YEAR($E78),$I78&gt;0),MIN($I78/$H78,$I78-SUM($K78:AQ78)),0)</f>
        <v>14.184480378369949</v>
      </c>
      <c r="AS78" s="53">
        <f>IF(AND(YEAR(AS$4)&gt;YEAR($E78),$I78&gt;0),MIN($I78/$H78,$I78-SUM($K78:AR78)),0)</f>
        <v>14.184480378369949</v>
      </c>
      <c r="AT78" s="180">
        <f>IF(AND(YEAR(AT$4)&gt;YEAR($E78),$I78&gt;0),MIN($I78/$H78,$I78-SUM($K78:AS78)),0)</f>
        <v>14.184480378369949</v>
      </c>
      <c r="AU78" s="134">
        <f>IF(AND(YEAR(AU$4)&gt;YEAR($E78),$I78&gt;0),MIN($I78/$H78,$I78-SUM($K78:AT78)),0)</f>
        <v>14.184480378369949</v>
      </c>
      <c r="AV78" s="53">
        <f>IF(AND(YEAR(AV$4)&gt;YEAR($E78),$I78&gt;0),MIN($I78/$H78,$I78-SUM($K78:AU78)),0)</f>
        <v>14.184480378369949</v>
      </c>
      <c r="AW78" s="53">
        <f>IF(AND(YEAR(AW$4)&gt;YEAR($E78),$I78&gt;0),MIN($I78/$H78,$I78-SUM($K78:AV78)),0)</f>
        <v>14.184480378369949</v>
      </c>
      <c r="AX78" s="53">
        <f>IF(AND(YEAR(AX$4)&gt;YEAR($E78),$I78&gt;0),MIN($I78/$H78,$I78-SUM($K78:AW78)),0)</f>
        <v>14.184480378369949</v>
      </c>
      <c r="AY78" s="53">
        <f>IF(AND(YEAR(AY$4)&gt;YEAR($E78),$I78&gt;0),MIN($I78/$H78,$I78-SUM($K78:AX78)),0)</f>
        <v>14.184480378369949</v>
      </c>
      <c r="BA78" s="78" t="str">
        <f t="shared" ca="1" si="6"/>
        <v>Depreciation</v>
      </c>
      <c r="BB78" s="1" t="str">
        <f t="shared" si="7"/>
        <v>Non-accelerated post-vesting depreciation</v>
      </c>
    </row>
    <row r="79" spans="1:54">
      <c r="E79" s="59">
        <v>36981</v>
      </c>
      <c r="G79" t="str">
        <f t="shared" si="4"/>
        <v>£m 23/24 prices</v>
      </c>
      <c r="H79" s="34">
        <v>40</v>
      </c>
      <c r="I79" s="34">
        <f t="shared" si="5"/>
        <v>481.77384496322179</v>
      </c>
      <c r="J79" t="s">
        <v>11</v>
      </c>
      <c r="L79" s="53">
        <f>IF(AND(YEAR(L$4)&gt;YEAR($E79),$I79&gt;0),MIN($I79/$H79,$I79-SUM($K79:K79)),0)</f>
        <v>0</v>
      </c>
      <c r="M79" s="53">
        <f>IF(AND(YEAR(M$4)&gt;YEAR($E79),$I79&gt;0),MIN($I79/$H79,$I79-SUM($K79:L79)),0)</f>
        <v>0</v>
      </c>
      <c r="N79" s="53">
        <f>IF(AND(YEAR(N$4)&gt;YEAR($E79),$I79&gt;0),MIN($I79/$H79,$I79-SUM($K79:M79)),0)</f>
        <v>0</v>
      </c>
      <c r="O79" s="53">
        <f>IF(AND(YEAR(O$4)&gt;YEAR($E79),$I79&gt;0),MIN($I79/$H79,$I79-SUM($K79:N79)),0)</f>
        <v>0</v>
      </c>
      <c r="P79" s="53">
        <f>IF(AND(YEAR(P$4)&gt;YEAR($E79),$I79&gt;0),MIN($I79/$H79,$I79-SUM($K79:O79)),0)</f>
        <v>0</v>
      </c>
      <c r="Q79" s="53">
        <f>IF(AND(YEAR(Q$4)&gt;YEAR($E79),$I79&gt;0),MIN($I79/$H79,$I79-SUM($K79:P79)),0)</f>
        <v>0</v>
      </c>
      <c r="R79" s="53">
        <f>IF(AND(YEAR(R$4)&gt;YEAR($E79),$I79&gt;0),MIN($I79/$H79,$I79-SUM($K79:Q79)),0)</f>
        <v>0</v>
      </c>
      <c r="S79" s="53">
        <f>IF(AND(YEAR(S$4)&gt;YEAR($E79),$I79&gt;0),MIN($I79/$H79,$I79-SUM($K79:R79)),0)</f>
        <v>0</v>
      </c>
      <c r="T79" s="53">
        <f>IF(AND(YEAR(T$4)&gt;YEAR($E79),$I79&gt;0),MIN($I79/$H79,$I79-SUM($K79:S79)),0)</f>
        <v>0</v>
      </c>
      <c r="U79" s="53">
        <f>IF(AND(YEAR(U$4)&gt;YEAR($E79),$I79&gt;0),MIN($I79/$H79,$I79-SUM($K79:T79)),0)</f>
        <v>0</v>
      </c>
      <c r="V79" s="53">
        <f>IF(AND(YEAR(V$4)&gt;YEAR($E79),$I79&gt;0),MIN($I79/$H79,$I79-SUM($K79:U79)),0)</f>
        <v>12.044346124080544</v>
      </c>
      <c r="W79" s="53">
        <f>IF(AND(YEAR(W$4)&gt;YEAR($E79),$I79&gt;0),MIN($I79/$H79,$I79-SUM($K79:V79)),0)</f>
        <v>12.044346124080544</v>
      </c>
      <c r="X79" s="53">
        <f>IF(AND(YEAR(X$4)&gt;YEAR($E79),$I79&gt;0),MIN($I79/$H79,$I79-SUM($K79:W79)),0)</f>
        <v>12.044346124080544</v>
      </c>
      <c r="Y79" s="53">
        <f>IF(AND(YEAR(Y$4)&gt;YEAR($E79),$I79&gt;0),MIN($I79/$H79,$I79-SUM($K79:X79)),0)</f>
        <v>12.044346124080544</v>
      </c>
      <c r="Z79" s="53">
        <f>IF(AND(YEAR(Z$4)&gt;YEAR($E79),$I79&gt;0),MIN($I79/$H79,$I79-SUM($K79:Y79)),0)</f>
        <v>12.044346124080544</v>
      </c>
      <c r="AA79" s="53">
        <f>IF(AND(YEAR(AA$4)&gt;YEAR($E79),$I79&gt;0),MIN($I79/$H79,$I79-SUM($K79:Z79)),0)</f>
        <v>12.044346124080544</v>
      </c>
      <c r="AB79" s="53">
        <f>IF(AND(YEAR(AB$4)&gt;YEAR($E79),$I79&gt;0),MIN($I79/$H79,$I79-SUM($K79:AA79)),0)</f>
        <v>12.044346124080544</v>
      </c>
      <c r="AC79" s="53">
        <f>IF(AND(YEAR(AC$4)&gt;YEAR($E79),$I79&gt;0),MIN($I79/$H79,$I79-SUM($K79:AB79)),0)</f>
        <v>12.044346124080544</v>
      </c>
      <c r="AD79" s="53">
        <f>IF(AND(YEAR(AD$4)&gt;YEAR($E79),$I79&gt;0),MIN($I79/$H79,$I79-SUM($K79:AC79)),0)</f>
        <v>12.044346124080544</v>
      </c>
      <c r="AE79" s="53">
        <f>IF(AND(YEAR(AE$4)&gt;YEAR($E79),$I79&gt;0),MIN($I79/$H79,$I79-SUM($K79:AD79)),0)</f>
        <v>12.044346124080544</v>
      </c>
      <c r="AF79" s="53">
        <f>IF(AND(YEAR(AF$4)&gt;YEAR($E79),$I79&gt;0),MIN($I79/$H79,$I79-SUM($K79:AE79)),0)</f>
        <v>12.044346124080544</v>
      </c>
      <c r="AG79" s="53">
        <f>IF(AND(YEAR(AG$4)&gt;YEAR($E79),$I79&gt;0),MIN($I79/$H79,$I79-SUM($K79:AF79)),0)</f>
        <v>12.044346124080544</v>
      </c>
      <c r="AH79" s="53">
        <f>IF(AND(YEAR(AH$4)&gt;YEAR($E79),$I79&gt;0),MIN($I79/$H79,$I79-SUM($K79:AG79)),0)</f>
        <v>12.044346124080544</v>
      </c>
      <c r="AI79" s="53">
        <f>IF(AND(YEAR(AI$4)&gt;YEAR($E79),$I79&gt;0),MIN($I79/$H79,$I79-SUM($K79:AH79)),0)</f>
        <v>12.044346124080544</v>
      </c>
      <c r="AJ79" s="53">
        <f>IF(AND(YEAR(AJ$4)&gt;YEAR($E79),$I79&gt;0),MIN($I79/$H79,$I79-SUM($K79:AI79)),0)</f>
        <v>12.044346124080544</v>
      </c>
      <c r="AK79" s="53">
        <f>IF(AND(YEAR(AK$4)&gt;YEAR($E79),$I79&gt;0),MIN($I79/$H79,$I79-SUM($K79:AJ79)),0)</f>
        <v>12.044346124080544</v>
      </c>
      <c r="AL79" s="53">
        <f>IF(AND(YEAR(AL$4)&gt;YEAR($E79),$I79&gt;0),MIN($I79/$H79,$I79-SUM($K79:AK79)),0)</f>
        <v>12.044346124080544</v>
      </c>
      <c r="AM79" s="53">
        <f>IF(AND(YEAR(AM$4)&gt;YEAR($E79),$I79&gt;0),MIN($I79/$H79,$I79-SUM($K79:AL79)),0)</f>
        <v>12.044346124080544</v>
      </c>
      <c r="AN79" s="53">
        <f>IF(AND(YEAR(AN$4)&gt;YEAR($E79),$I79&gt;0),MIN($I79/$H79,$I79-SUM($K79:AM79)),0)</f>
        <v>12.044346124080544</v>
      </c>
      <c r="AO79" s="53">
        <f>IF(AND(YEAR(AO$4)&gt;YEAR($E79),$I79&gt;0),MIN($I79/$H79,$I79-SUM($K79:AN79)),0)</f>
        <v>12.044346124080544</v>
      </c>
      <c r="AP79" s="53">
        <f>IF(AND(YEAR(AP$4)&gt;YEAR($E79),$I79&gt;0),MIN($I79/$H79,$I79-SUM($K79:AO79)),0)</f>
        <v>12.044346124080544</v>
      </c>
      <c r="AQ79" s="53">
        <f>IF(AND(YEAR(AQ$4)&gt;YEAR($E79),$I79&gt;0),MIN($I79/$H79,$I79-SUM($K79:AP79)),0)</f>
        <v>12.044346124080544</v>
      </c>
      <c r="AR79" s="53">
        <f>IF(AND(YEAR(AR$4)&gt;YEAR($E79),$I79&gt;0),MIN($I79/$H79,$I79-SUM($K79:AQ79)),0)</f>
        <v>12.044346124080544</v>
      </c>
      <c r="AS79" s="53">
        <f>IF(AND(YEAR(AS$4)&gt;YEAR($E79),$I79&gt;0),MIN($I79/$H79,$I79-SUM($K79:AR79)),0)</f>
        <v>12.044346124080544</v>
      </c>
      <c r="AT79" s="180">
        <f>IF(AND(YEAR(AT$4)&gt;YEAR($E79),$I79&gt;0),MIN($I79/$H79,$I79-SUM($K79:AS79)),0)</f>
        <v>12.044346124080544</v>
      </c>
      <c r="AU79" s="134">
        <f>IF(AND(YEAR(AU$4)&gt;YEAR($E79),$I79&gt;0),MIN($I79/$H79,$I79-SUM($K79:AT79)),0)</f>
        <v>12.044346124080544</v>
      </c>
      <c r="AV79" s="53">
        <f>IF(AND(YEAR(AV$4)&gt;YEAR($E79),$I79&gt;0),MIN($I79/$H79,$I79-SUM($K79:AU79)),0)</f>
        <v>12.044346124080544</v>
      </c>
      <c r="AW79" s="53">
        <f>IF(AND(YEAR(AW$4)&gt;YEAR($E79),$I79&gt;0),MIN($I79/$H79,$I79-SUM($K79:AV79)),0)</f>
        <v>12.044346124080544</v>
      </c>
      <c r="AX79" s="53">
        <f>IF(AND(YEAR(AX$4)&gt;YEAR($E79),$I79&gt;0),MIN($I79/$H79,$I79-SUM($K79:AW79)),0)</f>
        <v>12.044346124080544</v>
      </c>
      <c r="AY79" s="53">
        <f>IF(AND(YEAR(AY$4)&gt;YEAR($E79),$I79&gt;0),MIN($I79/$H79,$I79-SUM($K79:AX79)),0)</f>
        <v>12.044346124080544</v>
      </c>
      <c r="BA79" s="78" t="str">
        <f t="shared" ca="1" si="6"/>
        <v>Depreciation</v>
      </c>
      <c r="BB79" s="1" t="str">
        <f t="shared" si="7"/>
        <v>Non-accelerated post-vesting depreciation</v>
      </c>
    </row>
    <row r="80" spans="1:54">
      <c r="E80" s="59">
        <v>37346</v>
      </c>
      <c r="G80" t="str">
        <f t="shared" si="4"/>
        <v>£m 23/24 prices</v>
      </c>
      <c r="H80" s="34">
        <v>40</v>
      </c>
      <c r="I80" s="34">
        <f t="shared" si="5"/>
        <v>666.71268037604898</v>
      </c>
      <c r="J80" t="s">
        <v>11</v>
      </c>
      <c r="L80" s="53">
        <f>IF(AND(YEAR(L$4)&gt;YEAR($E80),$I80&gt;0),MIN($I80/$H80,$I80-SUM($K80:K80)),0)</f>
        <v>0</v>
      </c>
      <c r="M80" s="53">
        <f>IF(AND(YEAR(M$4)&gt;YEAR($E80),$I80&gt;0),MIN($I80/$H80,$I80-SUM($K80:L80)),0)</f>
        <v>0</v>
      </c>
      <c r="N80" s="53">
        <f>IF(AND(YEAR(N$4)&gt;YEAR($E80),$I80&gt;0),MIN($I80/$H80,$I80-SUM($K80:M80)),0)</f>
        <v>0</v>
      </c>
      <c r="O80" s="53">
        <f>IF(AND(YEAR(O$4)&gt;YEAR($E80),$I80&gt;0),MIN($I80/$H80,$I80-SUM($K80:N80)),0)</f>
        <v>0</v>
      </c>
      <c r="P80" s="53">
        <f>IF(AND(YEAR(P$4)&gt;YEAR($E80),$I80&gt;0),MIN($I80/$H80,$I80-SUM($K80:O80)),0)</f>
        <v>0</v>
      </c>
      <c r="Q80" s="53">
        <f>IF(AND(YEAR(Q$4)&gt;YEAR($E80),$I80&gt;0),MIN($I80/$H80,$I80-SUM($K80:P80)),0)</f>
        <v>0</v>
      </c>
      <c r="R80" s="53">
        <f>IF(AND(YEAR(R$4)&gt;YEAR($E80),$I80&gt;0),MIN($I80/$H80,$I80-SUM($K80:Q80)),0)</f>
        <v>0</v>
      </c>
      <c r="S80" s="53">
        <f>IF(AND(YEAR(S$4)&gt;YEAR($E80),$I80&gt;0),MIN($I80/$H80,$I80-SUM($K80:R80)),0)</f>
        <v>0</v>
      </c>
      <c r="T80" s="53">
        <f>IF(AND(YEAR(T$4)&gt;YEAR($E80),$I80&gt;0),MIN($I80/$H80,$I80-SUM($K80:S80)),0)</f>
        <v>0</v>
      </c>
      <c r="U80" s="53">
        <f>IF(AND(YEAR(U$4)&gt;YEAR($E80),$I80&gt;0),MIN($I80/$H80,$I80-SUM($K80:T80)),0)</f>
        <v>0</v>
      </c>
      <c r="V80" s="53">
        <f>IF(AND(YEAR(V$4)&gt;YEAR($E80),$I80&gt;0),MIN($I80/$H80,$I80-SUM($K80:U80)),0)</f>
        <v>0</v>
      </c>
      <c r="W80" s="53">
        <f>IF(AND(YEAR(W$4)&gt;YEAR($E80),$I80&gt;0),MIN($I80/$H80,$I80-SUM($K80:V80)),0)</f>
        <v>16.667817009401226</v>
      </c>
      <c r="X80" s="53">
        <f>IF(AND(YEAR(X$4)&gt;YEAR($E80),$I80&gt;0),MIN($I80/$H80,$I80-SUM($K80:W80)),0)</f>
        <v>16.667817009401226</v>
      </c>
      <c r="Y80" s="53">
        <f>IF(AND(YEAR(Y$4)&gt;YEAR($E80),$I80&gt;0),MIN($I80/$H80,$I80-SUM($K80:X80)),0)</f>
        <v>16.667817009401226</v>
      </c>
      <c r="Z80" s="53">
        <f>IF(AND(YEAR(Z$4)&gt;YEAR($E80),$I80&gt;0),MIN($I80/$H80,$I80-SUM($K80:Y80)),0)</f>
        <v>16.667817009401226</v>
      </c>
      <c r="AA80" s="53">
        <f>IF(AND(YEAR(AA$4)&gt;YEAR($E80),$I80&gt;0),MIN($I80/$H80,$I80-SUM($K80:Z80)),0)</f>
        <v>16.667817009401226</v>
      </c>
      <c r="AB80" s="53">
        <f>IF(AND(YEAR(AB$4)&gt;YEAR($E80),$I80&gt;0),MIN($I80/$H80,$I80-SUM($K80:AA80)),0)</f>
        <v>16.667817009401226</v>
      </c>
      <c r="AC80" s="53">
        <f>IF(AND(YEAR(AC$4)&gt;YEAR($E80),$I80&gt;0),MIN($I80/$H80,$I80-SUM($K80:AB80)),0)</f>
        <v>16.667817009401226</v>
      </c>
      <c r="AD80" s="53">
        <f>IF(AND(YEAR(AD$4)&gt;YEAR($E80),$I80&gt;0),MIN($I80/$H80,$I80-SUM($K80:AC80)),0)</f>
        <v>16.667817009401226</v>
      </c>
      <c r="AE80" s="53">
        <f>IF(AND(YEAR(AE$4)&gt;YEAR($E80),$I80&gt;0),MIN($I80/$H80,$I80-SUM($K80:AD80)),0)</f>
        <v>16.667817009401226</v>
      </c>
      <c r="AF80" s="53">
        <f>IF(AND(YEAR(AF$4)&gt;YEAR($E80),$I80&gt;0),MIN($I80/$H80,$I80-SUM($K80:AE80)),0)</f>
        <v>16.667817009401226</v>
      </c>
      <c r="AG80" s="53">
        <f>IF(AND(YEAR(AG$4)&gt;YEAR($E80),$I80&gt;0),MIN($I80/$H80,$I80-SUM($K80:AF80)),0)</f>
        <v>16.667817009401226</v>
      </c>
      <c r="AH80" s="53">
        <f>IF(AND(YEAR(AH$4)&gt;YEAR($E80),$I80&gt;0),MIN($I80/$H80,$I80-SUM($K80:AG80)),0)</f>
        <v>16.667817009401226</v>
      </c>
      <c r="AI80" s="53">
        <f>IF(AND(YEAR(AI$4)&gt;YEAR($E80),$I80&gt;0),MIN($I80/$H80,$I80-SUM($K80:AH80)),0)</f>
        <v>16.667817009401226</v>
      </c>
      <c r="AJ80" s="53">
        <f>IF(AND(YEAR(AJ$4)&gt;YEAR($E80),$I80&gt;0),MIN($I80/$H80,$I80-SUM($K80:AI80)),0)</f>
        <v>16.667817009401226</v>
      </c>
      <c r="AK80" s="53">
        <f>IF(AND(YEAR(AK$4)&gt;YEAR($E80),$I80&gt;0),MIN($I80/$H80,$I80-SUM($K80:AJ80)),0)</f>
        <v>16.667817009401226</v>
      </c>
      <c r="AL80" s="53">
        <f>IF(AND(YEAR(AL$4)&gt;YEAR($E80),$I80&gt;0),MIN($I80/$H80,$I80-SUM($K80:AK80)),0)</f>
        <v>16.667817009401226</v>
      </c>
      <c r="AM80" s="53">
        <f>IF(AND(YEAR(AM$4)&gt;YEAR($E80),$I80&gt;0),MIN($I80/$H80,$I80-SUM($K80:AL80)),0)</f>
        <v>16.667817009401226</v>
      </c>
      <c r="AN80" s="53">
        <f>IF(AND(YEAR(AN$4)&gt;YEAR($E80),$I80&gt;0),MIN($I80/$H80,$I80-SUM($K80:AM80)),0)</f>
        <v>16.667817009401226</v>
      </c>
      <c r="AO80" s="53">
        <f>IF(AND(YEAR(AO$4)&gt;YEAR($E80),$I80&gt;0),MIN($I80/$H80,$I80-SUM($K80:AN80)),0)</f>
        <v>16.667817009401226</v>
      </c>
      <c r="AP80" s="53">
        <f>IF(AND(YEAR(AP$4)&gt;YEAR($E80),$I80&gt;0),MIN($I80/$H80,$I80-SUM($K80:AO80)),0)</f>
        <v>16.667817009401226</v>
      </c>
      <c r="AQ80" s="53">
        <f>IF(AND(YEAR(AQ$4)&gt;YEAR($E80),$I80&gt;0),MIN($I80/$H80,$I80-SUM($K80:AP80)),0)</f>
        <v>16.667817009401226</v>
      </c>
      <c r="AR80" s="53">
        <f>IF(AND(YEAR(AR$4)&gt;YEAR($E80),$I80&gt;0),MIN($I80/$H80,$I80-SUM($K80:AQ80)),0)</f>
        <v>16.667817009401226</v>
      </c>
      <c r="AS80" s="53">
        <f>IF(AND(YEAR(AS$4)&gt;YEAR($E80),$I80&gt;0),MIN($I80/$H80,$I80-SUM($K80:AR80)),0)</f>
        <v>16.667817009401226</v>
      </c>
      <c r="AT80" s="180">
        <f>IF(AND(YEAR(AT$4)&gt;YEAR($E80),$I80&gt;0),MIN($I80/$H80,$I80-SUM($K80:AS80)),0)</f>
        <v>16.667817009401226</v>
      </c>
      <c r="AU80" s="134">
        <f>IF(AND(YEAR(AU$4)&gt;YEAR($E80),$I80&gt;0),MIN($I80/$H80,$I80-SUM($K80:AT80)),0)</f>
        <v>16.667817009401226</v>
      </c>
      <c r="AV80" s="53">
        <f>IF(AND(YEAR(AV$4)&gt;YEAR($E80),$I80&gt;0),MIN($I80/$H80,$I80-SUM($K80:AU80)),0)</f>
        <v>16.667817009401226</v>
      </c>
      <c r="AW80" s="53">
        <f>IF(AND(YEAR(AW$4)&gt;YEAR($E80),$I80&gt;0),MIN($I80/$H80,$I80-SUM($K80:AV80)),0)</f>
        <v>16.667817009401226</v>
      </c>
      <c r="AX80" s="53">
        <f>IF(AND(YEAR(AX$4)&gt;YEAR($E80),$I80&gt;0),MIN($I80/$H80,$I80-SUM($K80:AW80)),0)</f>
        <v>16.667817009401226</v>
      </c>
      <c r="AY80" s="53">
        <f>IF(AND(YEAR(AY$4)&gt;YEAR($E80),$I80&gt;0),MIN($I80/$H80,$I80-SUM($K80:AX80)),0)</f>
        <v>16.667817009401226</v>
      </c>
      <c r="BA80" s="78" t="str">
        <f t="shared" ca="1" si="6"/>
        <v>Depreciation</v>
      </c>
      <c r="BB80" s="1" t="str">
        <f t="shared" si="7"/>
        <v>Non-accelerated post-vesting depreciation</v>
      </c>
    </row>
    <row r="81" spans="5:54">
      <c r="E81" s="59">
        <v>37711</v>
      </c>
      <c r="G81" t="str">
        <f t="shared" si="4"/>
        <v>£m 23/24 prices</v>
      </c>
      <c r="H81" s="34">
        <v>40</v>
      </c>
      <c r="I81" s="34">
        <f t="shared" si="5"/>
        <v>618.32240625835777</v>
      </c>
      <c r="J81" t="s">
        <v>11</v>
      </c>
      <c r="L81" s="53">
        <f>IF(AND(YEAR(L$4)&gt;YEAR($E81),$I81&gt;0),MIN($I81/$H81,$I81-SUM($K81:K81)),0)</f>
        <v>0</v>
      </c>
      <c r="M81" s="53">
        <f>IF(AND(YEAR(M$4)&gt;YEAR($E81),$I81&gt;0),MIN($I81/$H81,$I81-SUM($K81:L81)),0)</f>
        <v>0</v>
      </c>
      <c r="N81" s="53">
        <f>IF(AND(YEAR(N$4)&gt;YEAR($E81),$I81&gt;0),MIN($I81/$H81,$I81-SUM($K81:M81)),0)</f>
        <v>0</v>
      </c>
      <c r="O81" s="53">
        <f>IF(AND(YEAR(O$4)&gt;YEAR($E81),$I81&gt;0),MIN($I81/$H81,$I81-SUM($K81:N81)),0)</f>
        <v>0</v>
      </c>
      <c r="P81" s="53">
        <f>IF(AND(YEAR(P$4)&gt;YEAR($E81),$I81&gt;0),MIN($I81/$H81,$I81-SUM($K81:O81)),0)</f>
        <v>0</v>
      </c>
      <c r="Q81" s="53">
        <f>IF(AND(YEAR(Q$4)&gt;YEAR($E81),$I81&gt;0),MIN($I81/$H81,$I81-SUM($K81:P81)),0)</f>
        <v>0</v>
      </c>
      <c r="R81" s="53">
        <f>IF(AND(YEAR(R$4)&gt;YEAR($E81),$I81&gt;0),MIN($I81/$H81,$I81-SUM($K81:Q81)),0)</f>
        <v>0</v>
      </c>
      <c r="S81" s="53">
        <f>IF(AND(YEAR(S$4)&gt;YEAR($E81),$I81&gt;0),MIN($I81/$H81,$I81-SUM($K81:R81)),0)</f>
        <v>0</v>
      </c>
      <c r="T81" s="53">
        <f>IF(AND(YEAR(T$4)&gt;YEAR($E81),$I81&gt;0),MIN($I81/$H81,$I81-SUM($K81:S81)),0)</f>
        <v>0</v>
      </c>
      <c r="U81" s="53">
        <f>IF(AND(YEAR(U$4)&gt;YEAR($E81),$I81&gt;0),MIN($I81/$H81,$I81-SUM($K81:T81)),0)</f>
        <v>0</v>
      </c>
      <c r="V81" s="53">
        <f>IF(AND(YEAR(V$4)&gt;YEAR($E81),$I81&gt;0),MIN($I81/$H81,$I81-SUM($K81:U81)),0)</f>
        <v>0</v>
      </c>
      <c r="W81" s="53">
        <f>IF(AND(YEAR(W$4)&gt;YEAR($E81),$I81&gt;0),MIN($I81/$H81,$I81-SUM($K81:V81)),0)</f>
        <v>0</v>
      </c>
      <c r="X81" s="53">
        <f>IF(AND(YEAR(X$4)&gt;YEAR($E81),$I81&gt;0),MIN($I81/$H81,$I81-SUM($K81:W81)),0)</f>
        <v>15.458060156458945</v>
      </c>
      <c r="Y81" s="53">
        <f>IF(AND(YEAR(Y$4)&gt;YEAR($E81),$I81&gt;0),MIN($I81/$H81,$I81-SUM($K81:X81)),0)</f>
        <v>15.458060156458945</v>
      </c>
      <c r="Z81" s="53">
        <f>IF(AND(YEAR(Z$4)&gt;YEAR($E81),$I81&gt;0),MIN($I81/$H81,$I81-SUM($K81:Y81)),0)</f>
        <v>15.458060156458945</v>
      </c>
      <c r="AA81" s="53">
        <f>IF(AND(YEAR(AA$4)&gt;YEAR($E81),$I81&gt;0),MIN($I81/$H81,$I81-SUM($K81:Z81)),0)</f>
        <v>15.458060156458945</v>
      </c>
      <c r="AB81" s="53">
        <f>IF(AND(YEAR(AB$4)&gt;YEAR($E81),$I81&gt;0),MIN($I81/$H81,$I81-SUM($K81:AA81)),0)</f>
        <v>15.458060156458945</v>
      </c>
      <c r="AC81" s="53">
        <f>IF(AND(YEAR(AC$4)&gt;YEAR($E81),$I81&gt;0),MIN($I81/$H81,$I81-SUM($K81:AB81)),0)</f>
        <v>15.458060156458945</v>
      </c>
      <c r="AD81" s="53">
        <f>IF(AND(YEAR(AD$4)&gt;YEAR($E81),$I81&gt;0),MIN($I81/$H81,$I81-SUM($K81:AC81)),0)</f>
        <v>15.458060156458945</v>
      </c>
      <c r="AE81" s="53">
        <f>IF(AND(YEAR(AE$4)&gt;YEAR($E81),$I81&gt;0),MIN($I81/$H81,$I81-SUM($K81:AD81)),0)</f>
        <v>15.458060156458945</v>
      </c>
      <c r="AF81" s="53">
        <f>IF(AND(YEAR(AF$4)&gt;YEAR($E81),$I81&gt;0),MIN($I81/$H81,$I81-SUM($K81:AE81)),0)</f>
        <v>15.458060156458945</v>
      </c>
      <c r="AG81" s="53">
        <f>IF(AND(YEAR(AG$4)&gt;YEAR($E81),$I81&gt;0),MIN($I81/$H81,$I81-SUM($K81:AF81)),0)</f>
        <v>15.458060156458945</v>
      </c>
      <c r="AH81" s="53">
        <f>IF(AND(YEAR(AH$4)&gt;YEAR($E81),$I81&gt;0),MIN($I81/$H81,$I81-SUM($K81:AG81)),0)</f>
        <v>15.458060156458945</v>
      </c>
      <c r="AI81" s="53">
        <f>IF(AND(YEAR(AI$4)&gt;YEAR($E81),$I81&gt;0),MIN($I81/$H81,$I81-SUM($K81:AH81)),0)</f>
        <v>15.458060156458945</v>
      </c>
      <c r="AJ81" s="53">
        <f>IF(AND(YEAR(AJ$4)&gt;YEAR($E81),$I81&gt;0),MIN($I81/$H81,$I81-SUM($K81:AI81)),0)</f>
        <v>15.458060156458945</v>
      </c>
      <c r="AK81" s="53">
        <f>IF(AND(YEAR(AK$4)&gt;YEAR($E81),$I81&gt;0),MIN($I81/$H81,$I81-SUM($K81:AJ81)),0)</f>
        <v>15.458060156458945</v>
      </c>
      <c r="AL81" s="53">
        <f>IF(AND(YEAR(AL$4)&gt;YEAR($E81),$I81&gt;0),MIN($I81/$H81,$I81-SUM($K81:AK81)),0)</f>
        <v>15.458060156458945</v>
      </c>
      <c r="AM81" s="53">
        <f>IF(AND(YEAR(AM$4)&gt;YEAR($E81),$I81&gt;0),MIN($I81/$H81,$I81-SUM($K81:AL81)),0)</f>
        <v>15.458060156458945</v>
      </c>
      <c r="AN81" s="53">
        <f>IF(AND(YEAR(AN$4)&gt;YEAR($E81),$I81&gt;0),MIN($I81/$H81,$I81-SUM($K81:AM81)),0)</f>
        <v>15.458060156458945</v>
      </c>
      <c r="AO81" s="53">
        <f>IF(AND(YEAR(AO$4)&gt;YEAR($E81),$I81&gt;0),MIN($I81/$H81,$I81-SUM($K81:AN81)),0)</f>
        <v>15.458060156458945</v>
      </c>
      <c r="AP81" s="53">
        <f>IF(AND(YEAR(AP$4)&gt;YEAR($E81),$I81&gt;0),MIN($I81/$H81,$I81-SUM($K81:AO81)),0)</f>
        <v>15.458060156458945</v>
      </c>
      <c r="AQ81" s="53">
        <f>IF(AND(YEAR(AQ$4)&gt;YEAR($E81),$I81&gt;0),MIN($I81/$H81,$I81-SUM($K81:AP81)),0)</f>
        <v>15.458060156458945</v>
      </c>
      <c r="AR81" s="53">
        <f>IF(AND(YEAR(AR$4)&gt;YEAR($E81),$I81&gt;0),MIN($I81/$H81,$I81-SUM($K81:AQ81)),0)</f>
        <v>15.458060156458945</v>
      </c>
      <c r="AS81" s="53">
        <f>IF(AND(YEAR(AS$4)&gt;YEAR($E81),$I81&gt;0),MIN($I81/$H81,$I81-SUM($K81:AR81)),0)</f>
        <v>15.458060156458945</v>
      </c>
      <c r="AT81" s="180">
        <f>IF(AND(YEAR(AT$4)&gt;YEAR($E81),$I81&gt;0),MIN($I81/$H81,$I81-SUM($K81:AS81)),0)</f>
        <v>15.458060156458945</v>
      </c>
      <c r="AU81" s="134">
        <f>IF(AND(YEAR(AU$4)&gt;YEAR($E81),$I81&gt;0),MIN($I81/$H81,$I81-SUM($K81:AT81)),0)</f>
        <v>15.458060156458945</v>
      </c>
      <c r="AV81" s="53">
        <f>IF(AND(YEAR(AV$4)&gt;YEAR($E81),$I81&gt;0),MIN($I81/$H81,$I81-SUM($K81:AU81)),0)</f>
        <v>15.458060156458945</v>
      </c>
      <c r="AW81" s="53">
        <f>IF(AND(YEAR(AW$4)&gt;YEAR($E81),$I81&gt;0),MIN($I81/$H81,$I81-SUM($K81:AV81)),0)</f>
        <v>15.458060156458945</v>
      </c>
      <c r="AX81" s="53">
        <f>IF(AND(YEAR(AX$4)&gt;YEAR($E81),$I81&gt;0),MIN($I81/$H81,$I81-SUM($K81:AW81)),0)</f>
        <v>15.458060156458945</v>
      </c>
      <c r="AY81" s="53">
        <f>IF(AND(YEAR(AY$4)&gt;YEAR($E81),$I81&gt;0),MIN($I81/$H81,$I81-SUM($K81:AX81)),0)</f>
        <v>15.458060156458945</v>
      </c>
      <c r="BA81" s="78" t="str">
        <f t="shared" ca="1" si="6"/>
        <v>Depreciation</v>
      </c>
      <c r="BB81" s="1" t="str">
        <f t="shared" si="7"/>
        <v>Non-accelerated post-vesting depreciation</v>
      </c>
    </row>
    <row r="82" spans="5:54">
      <c r="E82" s="59">
        <v>38077</v>
      </c>
      <c r="G82" t="str">
        <f t="shared" si="4"/>
        <v>£m 23/24 prices</v>
      </c>
      <c r="H82" s="34">
        <v>40</v>
      </c>
      <c r="I82" s="34">
        <f t="shared" si="5"/>
        <v>525.46742063162674</v>
      </c>
      <c r="J82" t="s">
        <v>11</v>
      </c>
      <c r="L82" s="53">
        <f>IF(AND(YEAR(L$4)&gt;YEAR($E82),$I82&gt;0),MIN($I82/$H82,$I82-SUM($K82:K82)),0)</f>
        <v>0</v>
      </c>
      <c r="M82" s="53">
        <f>IF(AND(YEAR(M$4)&gt;YEAR($E82),$I82&gt;0),MIN($I82/$H82,$I82-SUM($K82:L82)),0)</f>
        <v>0</v>
      </c>
      <c r="N82" s="53">
        <f>IF(AND(YEAR(N$4)&gt;YEAR($E82),$I82&gt;0),MIN($I82/$H82,$I82-SUM($K82:M82)),0)</f>
        <v>0</v>
      </c>
      <c r="O82" s="53">
        <f>IF(AND(YEAR(O$4)&gt;YEAR($E82),$I82&gt;0),MIN($I82/$H82,$I82-SUM($K82:N82)),0)</f>
        <v>0</v>
      </c>
      <c r="P82" s="53">
        <f>IF(AND(YEAR(P$4)&gt;YEAR($E82),$I82&gt;0),MIN($I82/$H82,$I82-SUM($K82:O82)),0)</f>
        <v>0</v>
      </c>
      <c r="Q82" s="53">
        <f>IF(AND(YEAR(Q$4)&gt;YEAR($E82),$I82&gt;0),MIN($I82/$H82,$I82-SUM($K82:P82)),0)</f>
        <v>0</v>
      </c>
      <c r="R82" s="53">
        <f>IF(AND(YEAR(R$4)&gt;YEAR($E82),$I82&gt;0),MIN($I82/$H82,$I82-SUM($K82:Q82)),0)</f>
        <v>0</v>
      </c>
      <c r="S82" s="53">
        <f>IF(AND(YEAR(S$4)&gt;YEAR($E82),$I82&gt;0),MIN($I82/$H82,$I82-SUM($K82:R82)),0)</f>
        <v>0</v>
      </c>
      <c r="T82" s="53">
        <f>IF(AND(YEAR(T$4)&gt;YEAR($E82),$I82&gt;0),MIN($I82/$H82,$I82-SUM($K82:S82)),0)</f>
        <v>0</v>
      </c>
      <c r="U82" s="53">
        <f>IF(AND(YEAR(U$4)&gt;YEAR($E82),$I82&gt;0),MIN($I82/$H82,$I82-SUM($K82:T82)),0)</f>
        <v>0</v>
      </c>
      <c r="V82" s="53">
        <f>IF(AND(YEAR(V$4)&gt;YEAR($E82),$I82&gt;0),MIN($I82/$H82,$I82-SUM($K82:U82)),0)</f>
        <v>0</v>
      </c>
      <c r="W82" s="53">
        <f>IF(AND(YEAR(W$4)&gt;YEAR($E82),$I82&gt;0),MIN($I82/$H82,$I82-SUM($K82:V82)),0)</f>
        <v>0</v>
      </c>
      <c r="X82" s="53">
        <f>IF(AND(YEAR(X$4)&gt;YEAR($E82),$I82&gt;0),MIN($I82/$H82,$I82-SUM($K82:W82)),0)</f>
        <v>0</v>
      </c>
      <c r="Y82" s="53">
        <f>IF(AND(YEAR(Y$4)&gt;YEAR($E82),$I82&gt;0),MIN($I82/$H82,$I82-SUM($K82:X82)),0)</f>
        <v>13.136685515790669</v>
      </c>
      <c r="Z82" s="53">
        <f>IF(AND(YEAR(Z$4)&gt;YEAR($E82),$I82&gt;0),MIN($I82/$H82,$I82-SUM($K82:Y82)),0)</f>
        <v>13.136685515790669</v>
      </c>
      <c r="AA82" s="53">
        <f>IF(AND(YEAR(AA$4)&gt;YEAR($E82),$I82&gt;0),MIN($I82/$H82,$I82-SUM($K82:Z82)),0)</f>
        <v>13.136685515790669</v>
      </c>
      <c r="AB82" s="53">
        <f>IF(AND(YEAR(AB$4)&gt;YEAR($E82),$I82&gt;0),MIN($I82/$H82,$I82-SUM($K82:AA82)),0)</f>
        <v>13.136685515790669</v>
      </c>
      <c r="AC82" s="53">
        <f>IF(AND(YEAR(AC$4)&gt;YEAR($E82),$I82&gt;0),MIN($I82/$H82,$I82-SUM($K82:AB82)),0)</f>
        <v>13.136685515790669</v>
      </c>
      <c r="AD82" s="53">
        <f>IF(AND(YEAR(AD$4)&gt;YEAR($E82),$I82&gt;0),MIN($I82/$H82,$I82-SUM($K82:AC82)),0)</f>
        <v>13.136685515790669</v>
      </c>
      <c r="AE82" s="53">
        <f>IF(AND(YEAR(AE$4)&gt;YEAR($E82),$I82&gt;0),MIN($I82/$H82,$I82-SUM($K82:AD82)),0)</f>
        <v>13.136685515790669</v>
      </c>
      <c r="AF82" s="53">
        <f>IF(AND(YEAR(AF$4)&gt;YEAR($E82),$I82&gt;0),MIN($I82/$H82,$I82-SUM($K82:AE82)),0)</f>
        <v>13.136685515790669</v>
      </c>
      <c r="AG82" s="53">
        <f>IF(AND(YEAR(AG$4)&gt;YEAR($E82),$I82&gt;0),MIN($I82/$H82,$I82-SUM($K82:AF82)),0)</f>
        <v>13.136685515790669</v>
      </c>
      <c r="AH82" s="53">
        <f>IF(AND(YEAR(AH$4)&gt;YEAR($E82),$I82&gt;0),MIN($I82/$H82,$I82-SUM($K82:AG82)),0)</f>
        <v>13.136685515790669</v>
      </c>
      <c r="AI82" s="53">
        <f>IF(AND(YEAR(AI$4)&gt;YEAR($E82),$I82&gt;0),MIN($I82/$H82,$I82-SUM($K82:AH82)),0)</f>
        <v>13.136685515790669</v>
      </c>
      <c r="AJ82" s="53">
        <f>IF(AND(YEAR(AJ$4)&gt;YEAR($E82),$I82&gt;0),MIN($I82/$H82,$I82-SUM($K82:AI82)),0)</f>
        <v>13.136685515790669</v>
      </c>
      <c r="AK82" s="53">
        <f>IF(AND(YEAR(AK$4)&gt;YEAR($E82),$I82&gt;0),MIN($I82/$H82,$I82-SUM($K82:AJ82)),0)</f>
        <v>13.136685515790669</v>
      </c>
      <c r="AL82" s="53">
        <f>IF(AND(YEAR(AL$4)&gt;YEAR($E82),$I82&gt;0),MIN($I82/$H82,$I82-SUM($K82:AK82)),0)</f>
        <v>13.136685515790669</v>
      </c>
      <c r="AM82" s="53">
        <f>IF(AND(YEAR(AM$4)&gt;YEAR($E82),$I82&gt;0),MIN($I82/$H82,$I82-SUM($K82:AL82)),0)</f>
        <v>13.136685515790669</v>
      </c>
      <c r="AN82" s="53">
        <f>IF(AND(YEAR(AN$4)&gt;YEAR($E82),$I82&gt;0),MIN($I82/$H82,$I82-SUM($K82:AM82)),0)</f>
        <v>13.136685515790669</v>
      </c>
      <c r="AO82" s="53">
        <f>IF(AND(YEAR(AO$4)&gt;YEAR($E82),$I82&gt;0),MIN($I82/$H82,$I82-SUM($K82:AN82)),0)</f>
        <v>13.136685515790669</v>
      </c>
      <c r="AP82" s="53">
        <f>IF(AND(YEAR(AP$4)&gt;YEAR($E82),$I82&gt;0),MIN($I82/$H82,$I82-SUM($K82:AO82)),0)</f>
        <v>13.136685515790669</v>
      </c>
      <c r="AQ82" s="53">
        <f>IF(AND(YEAR(AQ$4)&gt;YEAR($E82),$I82&gt;0),MIN($I82/$H82,$I82-SUM($K82:AP82)),0)</f>
        <v>13.136685515790669</v>
      </c>
      <c r="AR82" s="53">
        <f>IF(AND(YEAR(AR$4)&gt;YEAR($E82),$I82&gt;0),MIN($I82/$H82,$I82-SUM($K82:AQ82)),0)</f>
        <v>13.136685515790669</v>
      </c>
      <c r="AS82" s="53">
        <f>IF(AND(YEAR(AS$4)&gt;YEAR($E82),$I82&gt;0),MIN($I82/$H82,$I82-SUM($K82:AR82)),0)</f>
        <v>13.136685515790669</v>
      </c>
      <c r="AT82" s="180">
        <f>IF(AND(YEAR(AT$4)&gt;YEAR($E82),$I82&gt;0),MIN($I82/$H82,$I82-SUM($K82:AS82)),0)</f>
        <v>13.136685515790669</v>
      </c>
      <c r="AU82" s="134">
        <f>IF(AND(YEAR(AU$4)&gt;YEAR($E82),$I82&gt;0),MIN($I82/$H82,$I82-SUM($K82:AT82)),0)</f>
        <v>13.136685515790669</v>
      </c>
      <c r="AV82" s="53">
        <f>IF(AND(YEAR(AV$4)&gt;YEAR($E82),$I82&gt;0),MIN($I82/$H82,$I82-SUM($K82:AU82)),0)</f>
        <v>13.136685515790669</v>
      </c>
      <c r="AW82" s="53">
        <f>IF(AND(YEAR(AW$4)&gt;YEAR($E82),$I82&gt;0),MIN($I82/$H82,$I82-SUM($K82:AV82)),0)</f>
        <v>13.136685515790669</v>
      </c>
      <c r="AX82" s="53">
        <f>IF(AND(YEAR(AX$4)&gt;YEAR($E82),$I82&gt;0),MIN($I82/$H82,$I82-SUM($K82:AW82)),0)</f>
        <v>13.136685515790669</v>
      </c>
      <c r="AY82" s="53">
        <f>IF(AND(YEAR(AY$4)&gt;YEAR($E82),$I82&gt;0),MIN($I82/$H82,$I82-SUM($K82:AX82)),0)</f>
        <v>13.136685515790669</v>
      </c>
      <c r="BA82" s="78" t="str">
        <f t="shared" ca="1" si="6"/>
        <v>Depreciation</v>
      </c>
      <c r="BB82" s="1" t="str">
        <f t="shared" si="7"/>
        <v>Non-accelerated post-vesting depreciation</v>
      </c>
    </row>
    <row r="83" spans="5:54">
      <c r="E83" s="59">
        <v>38442</v>
      </c>
      <c r="G83" t="str">
        <f t="shared" si="4"/>
        <v>£m 23/24 prices</v>
      </c>
      <c r="H83" s="34">
        <v>40</v>
      </c>
      <c r="I83" s="34">
        <f t="shared" si="5"/>
        <v>691.05795074941307</v>
      </c>
      <c r="J83" t="s">
        <v>11</v>
      </c>
      <c r="L83" s="53">
        <f>IF(AND(YEAR(L$4)&gt;YEAR($E83),$I83&gt;0),MIN($I83/$H83,$I83-SUM($K83:K83)),0)</f>
        <v>0</v>
      </c>
      <c r="M83" s="53">
        <f>IF(AND(YEAR(M$4)&gt;YEAR($E83),$I83&gt;0),MIN($I83/$H83,$I83-SUM($K83:L83)),0)</f>
        <v>0</v>
      </c>
      <c r="N83" s="53">
        <f>IF(AND(YEAR(N$4)&gt;YEAR($E83),$I83&gt;0),MIN($I83/$H83,$I83-SUM($K83:M83)),0)</f>
        <v>0</v>
      </c>
      <c r="O83" s="53">
        <f>IF(AND(YEAR(O$4)&gt;YEAR($E83),$I83&gt;0),MIN($I83/$H83,$I83-SUM($K83:N83)),0)</f>
        <v>0</v>
      </c>
      <c r="P83" s="53">
        <f>IF(AND(YEAR(P$4)&gt;YEAR($E83),$I83&gt;0),MIN($I83/$H83,$I83-SUM($K83:O83)),0)</f>
        <v>0</v>
      </c>
      <c r="Q83" s="53">
        <f>IF(AND(YEAR(Q$4)&gt;YEAR($E83),$I83&gt;0),MIN($I83/$H83,$I83-SUM($K83:P83)),0)</f>
        <v>0</v>
      </c>
      <c r="R83" s="53">
        <f>IF(AND(YEAR(R$4)&gt;YEAR($E83),$I83&gt;0),MIN($I83/$H83,$I83-SUM($K83:Q83)),0)</f>
        <v>0</v>
      </c>
      <c r="S83" s="53">
        <f>IF(AND(YEAR(S$4)&gt;YEAR($E83),$I83&gt;0),MIN($I83/$H83,$I83-SUM($K83:R83)),0)</f>
        <v>0</v>
      </c>
      <c r="T83" s="53">
        <f>IF(AND(YEAR(T$4)&gt;YEAR($E83),$I83&gt;0),MIN($I83/$H83,$I83-SUM($K83:S83)),0)</f>
        <v>0</v>
      </c>
      <c r="U83" s="53">
        <f>IF(AND(YEAR(U$4)&gt;YEAR($E83),$I83&gt;0),MIN($I83/$H83,$I83-SUM($K83:T83)),0)</f>
        <v>0</v>
      </c>
      <c r="V83" s="53">
        <f>IF(AND(YEAR(V$4)&gt;YEAR($E83),$I83&gt;0),MIN($I83/$H83,$I83-SUM($K83:U83)),0)</f>
        <v>0</v>
      </c>
      <c r="W83" s="53">
        <f>IF(AND(YEAR(W$4)&gt;YEAR($E83),$I83&gt;0),MIN($I83/$H83,$I83-SUM($K83:V83)),0)</f>
        <v>0</v>
      </c>
      <c r="X83" s="53">
        <f>IF(AND(YEAR(X$4)&gt;YEAR($E83),$I83&gt;0),MIN($I83/$H83,$I83-SUM($K83:W83)),0)</f>
        <v>0</v>
      </c>
      <c r="Y83" s="53">
        <f>IF(AND(YEAR(Y$4)&gt;YEAR($E83),$I83&gt;0),MIN($I83/$H83,$I83-SUM($K83:X83)),0)</f>
        <v>0</v>
      </c>
      <c r="Z83" s="53">
        <f>IF(AND(YEAR(Z$4)&gt;YEAR($E83),$I83&gt;0),MIN($I83/$H83,$I83-SUM($K83:Y83)),0)</f>
        <v>17.276448768735328</v>
      </c>
      <c r="AA83" s="53">
        <f>IF(AND(YEAR(AA$4)&gt;YEAR($E83),$I83&gt;0),MIN($I83/$H83,$I83-SUM($K83:Z83)),0)</f>
        <v>17.276448768735328</v>
      </c>
      <c r="AB83" s="53">
        <f>IF(AND(YEAR(AB$4)&gt;YEAR($E83),$I83&gt;0),MIN($I83/$H83,$I83-SUM($K83:AA83)),0)</f>
        <v>17.276448768735328</v>
      </c>
      <c r="AC83" s="53">
        <f>IF(AND(YEAR(AC$4)&gt;YEAR($E83),$I83&gt;0),MIN($I83/$H83,$I83-SUM($K83:AB83)),0)</f>
        <v>17.276448768735328</v>
      </c>
      <c r="AD83" s="53">
        <f>IF(AND(YEAR(AD$4)&gt;YEAR($E83),$I83&gt;0),MIN($I83/$H83,$I83-SUM($K83:AC83)),0)</f>
        <v>17.276448768735328</v>
      </c>
      <c r="AE83" s="53">
        <f>IF(AND(YEAR(AE$4)&gt;YEAR($E83),$I83&gt;0),MIN($I83/$H83,$I83-SUM($K83:AD83)),0)</f>
        <v>17.276448768735328</v>
      </c>
      <c r="AF83" s="53">
        <f>IF(AND(YEAR(AF$4)&gt;YEAR($E83),$I83&gt;0),MIN($I83/$H83,$I83-SUM($K83:AE83)),0)</f>
        <v>17.276448768735328</v>
      </c>
      <c r="AG83" s="53">
        <f>IF(AND(YEAR(AG$4)&gt;YEAR($E83),$I83&gt;0),MIN($I83/$H83,$I83-SUM($K83:AF83)),0)</f>
        <v>17.276448768735328</v>
      </c>
      <c r="AH83" s="53">
        <f>IF(AND(YEAR(AH$4)&gt;YEAR($E83),$I83&gt;0),MIN($I83/$H83,$I83-SUM($K83:AG83)),0)</f>
        <v>17.276448768735328</v>
      </c>
      <c r="AI83" s="53">
        <f>IF(AND(YEAR(AI$4)&gt;YEAR($E83),$I83&gt;0),MIN($I83/$H83,$I83-SUM($K83:AH83)),0)</f>
        <v>17.276448768735328</v>
      </c>
      <c r="AJ83" s="53">
        <f>IF(AND(YEAR(AJ$4)&gt;YEAR($E83),$I83&gt;0),MIN($I83/$H83,$I83-SUM($K83:AI83)),0)</f>
        <v>17.276448768735328</v>
      </c>
      <c r="AK83" s="53">
        <f>IF(AND(YEAR(AK$4)&gt;YEAR($E83),$I83&gt;0),MIN($I83/$H83,$I83-SUM($K83:AJ83)),0)</f>
        <v>17.276448768735328</v>
      </c>
      <c r="AL83" s="53">
        <f>IF(AND(YEAR(AL$4)&gt;YEAR($E83),$I83&gt;0),MIN($I83/$H83,$I83-SUM($K83:AK83)),0)</f>
        <v>17.276448768735328</v>
      </c>
      <c r="AM83" s="53">
        <f>IF(AND(YEAR(AM$4)&gt;YEAR($E83),$I83&gt;0),MIN($I83/$H83,$I83-SUM($K83:AL83)),0)</f>
        <v>17.276448768735328</v>
      </c>
      <c r="AN83" s="53">
        <f>IF(AND(YEAR(AN$4)&gt;YEAR($E83),$I83&gt;0),MIN($I83/$H83,$I83-SUM($K83:AM83)),0)</f>
        <v>17.276448768735328</v>
      </c>
      <c r="AO83" s="53">
        <f>IF(AND(YEAR(AO$4)&gt;YEAR($E83),$I83&gt;0),MIN($I83/$H83,$I83-SUM($K83:AN83)),0)</f>
        <v>17.276448768735328</v>
      </c>
      <c r="AP83" s="53">
        <f>IF(AND(YEAR(AP$4)&gt;YEAR($E83),$I83&gt;0),MIN($I83/$H83,$I83-SUM($K83:AO83)),0)</f>
        <v>17.276448768735328</v>
      </c>
      <c r="AQ83" s="53">
        <f>IF(AND(YEAR(AQ$4)&gt;YEAR($E83),$I83&gt;0),MIN($I83/$H83,$I83-SUM($K83:AP83)),0)</f>
        <v>17.276448768735328</v>
      </c>
      <c r="AR83" s="53">
        <f>IF(AND(YEAR(AR$4)&gt;YEAR($E83),$I83&gt;0),MIN($I83/$H83,$I83-SUM($K83:AQ83)),0)</f>
        <v>17.276448768735328</v>
      </c>
      <c r="AS83" s="53">
        <f>IF(AND(YEAR(AS$4)&gt;YEAR($E83),$I83&gt;0),MIN($I83/$H83,$I83-SUM($K83:AR83)),0)</f>
        <v>17.276448768735328</v>
      </c>
      <c r="AT83" s="180">
        <f>IF(AND(YEAR(AT$4)&gt;YEAR($E83),$I83&gt;0),MIN($I83/$H83,$I83-SUM($K83:AS83)),0)</f>
        <v>17.276448768735328</v>
      </c>
      <c r="AU83" s="134">
        <f>IF(AND(YEAR(AU$4)&gt;YEAR($E83),$I83&gt;0),MIN($I83/$H83,$I83-SUM($K83:AT83)),0)</f>
        <v>17.276448768735328</v>
      </c>
      <c r="AV83" s="53">
        <f>IF(AND(YEAR(AV$4)&gt;YEAR($E83),$I83&gt;0),MIN($I83/$H83,$I83-SUM($K83:AU83)),0)</f>
        <v>17.276448768735328</v>
      </c>
      <c r="AW83" s="53">
        <f>IF(AND(YEAR(AW$4)&gt;YEAR($E83),$I83&gt;0),MIN($I83/$H83,$I83-SUM($K83:AV83)),0)</f>
        <v>17.276448768735328</v>
      </c>
      <c r="AX83" s="53">
        <f>IF(AND(YEAR(AX$4)&gt;YEAR($E83),$I83&gt;0),MIN($I83/$H83,$I83-SUM($K83:AW83)),0)</f>
        <v>17.276448768735328</v>
      </c>
      <c r="AY83" s="53">
        <f>IF(AND(YEAR(AY$4)&gt;YEAR($E83),$I83&gt;0),MIN($I83/$H83,$I83-SUM($K83:AX83)),0)</f>
        <v>17.276448768735328</v>
      </c>
      <c r="BA83" s="78" t="str">
        <f t="shared" ca="1" si="6"/>
        <v>Depreciation</v>
      </c>
      <c r="BB83" s="1" t="str">
        <f t="shared" si="7"/>
        <v>Non-accelerated post-vesting depreciation</v>
      </c>
    </row>
    <row r="84" spans="5:54">
      <c r="E84" s="59">
        <v>38807</v>
      </c>
      <c r="G84" t="str">
        <f t="shared" si="4"/>
        <v>£m 23/24 prices</v>
      </c>
      <c r="H84" s="34">
        <v>40</v>
      </c>
      <c r="I84" s="34">
        <f t="shared" si="5"/>
        <v>949.06114896232634</v>
      </c>
      <c r="J84" t="s">
        <v>11</v>
      </c>
      <c r="L84" s="53">
        <f>IF(AND(YEAR(L$4)&gt;YEAR($E84),$I84&gt;0),MIN($I84/$H84,$I84-SUM($K84:K84)),0)</f>
        <v>0</v>
      </c>
      <c r="M84" s="53">
        <f>IF(AND(YEAR(M$4)&gt;YEAR($E84),$I84&gt;0),MIN($I84/$H84,$I84-SUM($K84:L84)),0)</f>
        <v>0</v>
      </c>
      <c r="N84" s="53">
        <f>IF(AND(YEAR(N$4)&gt;YEAR($E84),$I84&gt;0),MIN($I84/$H84,$I84-SUM($K84:M84)),0)</f>
        <v>0</v>
      </c>
      <c r="O84" s="53">
        <f>IF(AND(YEAR(O$4)&gt;YEAR($E84),$I84&gt;0),MIN($I84/$H84,$I84-SUM($K84:N84)),0)</f>
        <v>0</v>
      </c>
      <c r="P84" s="53">
        <f>IF(AND(YEAR(P$4)&gt;YEAR($E84),$I84&gt;0),MIN($I84/$H84,$I84-SUM($K84:O84)),0)</f>
        <v>0</v>
      </c>
      <c r="Q84" s="53">
        <f>IF(AND(YEAR(Q$4)&gt;YEAR($E84),$I84&gt;0),MIN($I84/$H84,$I84-SUM($K84:P84)),0)</f>
        <v>0</v>
      </c>
      <c r="R84" s="53">
        <f>IF(AND(YEAR(R$4)&gt;YEAR($E84),$I84&gt;0),MIN($I84/$H84,$I84-SUM($K84:Q84)),0)</f>
        <v>0</v>
      </c>
      <c r="S84" s="53">
        <f>IF(AND(YEAR(S$4)&gt;YEAR($E84),$I84&gt;0),MIN($I84/$H84,$I84-SUM($K84:R84)),0)</f>
        <v>0</v>
      </c>
      <c r="T84" s="53">
        <f>IF(AND(YEAR(T$4)&gt;YEAR($E84),$I84&gt;0),MIN($I84/$H84,$I84-SUM($K84:S84)),0)</f>
        <v>0</v>
      </c>
      <c r="U84" s="53">
        <f>IF(AND(YEAR(U$4)&gt;YEAR($E84),$I84&gt;0),MIN($I84/$H84,$I84-SUM($K84:T84)),0)</f>
        <v>0</v>
      </c>
      <c r="V84" s="53">
        <f>IF(AND(YEAR(V$4)&gt;YEAR($E84),$I84&gt;0),MIN($I84/$H84,$I84-SUM($K84:U84)),0)</f>
        <v>0</v>
      </c>
      <c r="W84" s="53">
        <f>IF(AND(YEAR(W$4)&gt;YEAR($E84),$I84&gt;0),MIN($I84/$H84,$I84-SUM($K84:V84)),0)</f>
        <v>0</v>
      </c>
      <c r="X84" s="53">
        <f>IF(AND(YEAR(X$4)&gt;YEAR($E84),$I84&gt;0),MIN($I84/$H84,$I84-SUM($K84:W84)),0)</f>
        <v>0</v>
      </c>
      <c r="Y84" s="53">
        <f>IF(AND(YEAR(Y$4)&gt;YEAR($E84),$I84&gt;0),MIN($I84/$H84,$I84-SUM($K84:X84)),0)</f>
        <v>0</v>
      </c>
      <c r="Z84" s="53">
        <f>IF(AND(YEAR(Z$4)&gt;YEAR($E84),$I84&gt;0),MIN($I84/$H84,$I84-SUM($K84:Y84)),0)</f>
        <v>0</v>
      </c>
      <c r="AA84" s="53">
        <f>IF(AND(YEAR(AA$4)&gt;YEAR($E84),$I84&gt;0),MIN($I84/$H84,$I84-SUM($K84:Z84)),0)</f>
        <v>23.726528724058159</v>
      </c>
      <c r="AB84" s="53">
        <f>IF(AND(YEAR(AB$4)&gt;YEAR($E84),$I84&gt;0),MIN($I84/$H84,$I84-SUM($K84:AA84)),0)</f>
        <v>23.726528724058159</v>
      </c>
      <c r="AC84" s="53">
        <f>IF(AND(YEAR(AC$4)&gt;YEAR($E84),$I84&gt;0),MIN($I84/$H84,$I84-SUM($K84:AB84)),0)</f>
        <v>23.726528724058159</v>
      </c>
      <c r="AD84" s="53">
        <f>IF(AND(YEAR(AD$4)&gt;YEAR($E84),$I84&gt;0),MIN($I84/$H84,$I84-SUM($K84:AC84)),0)</f>
        <v>23.726528724058159</v>
      </c>
      <c r="AE84" s="53">
        <f>IF(AND(YEAR(AE$4)&gt;YEAR($E84),$I84&gt;0),MIN($I84/$H84,$I84-SUM($K84:AD84)),0)</f>
        <v>23.726528724058159</v>
      </c>
      <c r="AF84" s="53">
        <f>IF(AND(YEAR(AF$4)&gt;YEAR($E84),$I84&gt;0),MIN($I84/$H84,$I84-SUM($K84:AE84)),0)</f>
        <v>23.726528724058159</v>
      </c>
      <c r="AG84" s="53">
        <f>IF(AND(YEAR(AG$4)&gt;YEAR($E84),$I84&gt;0),MIN($I84/$H84,$I84-SUM($K84:AF84)),0)</f>
        <v>23.726528724058159</v>
      </c>
      <c r="AH84" s="53">
        <f>IF(AND(YEAR(AH$4)&gt;YEAR($E84),$I84&gt;0),MIN($I84/$H84,$I84-SUM($K84:AG84)),0)</f>
        <v>23.726528724058159</v>
      </c>
      <c r="AI84" s="53">
        <f>IF(AND(YEAR(AI$4)&gt;YEAR($E84),$I84&gt;0),MIN($I84/$H84,$I84-SUM($K84:AH84)),0)</f>
        <v>23.726528724058159</v>
      </c>
      <c r="AJ84" s="53">
        <f>IF(AND(YEAR(AJ$4)&gt;YEAR($E84),$I84&gt;0),MIN($I84/$H84,$I84-SUM($K84:AI84)),0)</f>
        <v>23.726528724058159</v>
      </c>
      <c r="AK84" s="53">
        <f>IF(AND(YEAR(AK$4)&gt;YEAR($E84),$I84&gt;0),MIN($I84/$H84,$I84-SUM($K84:AJ84)),0)</f>
        <v>23.726528724058159</v>
      </c>
      <c r="AL84" s="53">
        <f>IF(AND(YEAR(AL$4)&gt;YEAR($E84),$I84&gt;0),MIN($I84/$H84,$I84-SUM($K84:AK84)),0)</f>
        <v>23.726528724058159</v>
      </c>
      <c r="AM84" s="53">
        <f>IF(AND(YEAR(AM$4)&gt;YEAR($E84),$I84&gt;0),MIN($I84/$H84,$I84-SUM($K84:AL84)),0)</f>
        <v>23.726528724058159</v>
      </c>
      <c r="AN84" s="53">
        <f>IF(AND(YEAR(AN$4)&gt;YEAR($E84),$I84&gt;0),MIN($I84/$H84,$I84-SUM($K84:AM84)),0)</f>
        <v>23.726528724058159</v>
      </c>
      <c r="AO84" s="53">
        <f>IF(AND(YEAR(AO$4)&gt;YEAR($E84),$I84&gt;0),MIN($I84/$H84,$I84-SUM($K84:AN84)),0)</f>
        <v>23.726528724058159</v>
      </c>
      <c r="AP84" s="53">
        <f>IF(AND(YEAR(AP$4)&gt;YEAR($E84),$I84&gt;0),MIN($I84/$H84,$I84-SUM($K84:AO84)),0)</f>
        <v>23.726528724058159</v>
      </c>
      <c r="AQ84" s="53">
        <f>IF(AND(YEAR(AQ$4)&gt;YEAR($E84),$I84&gt;0),MIN($I84/$H84,$I84-SUM($K84:AP84)),0)</f>
        <v>23.726528724058159</v>
      </c>
      <c r="AR84" s="53">
        <f>IF(AND(YEAR(AR$4)&gt;YEAR($E84),$I84&gt;0),MIN($I84/$H84,$I84-SUM($K84:AQ84)),0)</f>
        <v>23.726528724058159</v>
      </c>
      <c r="AS84" s="53">
        <f>IF(AND(YEAR(AS$4)&gt;YEAR($E84),$I84&gt;0),MIN($I84/$H84,$I84-SUM($K84:AR84)),0)</f>
        <v>23.726528724058159</v>
      </c>
      <c r="AT84" s="180">
        <f>IF(AND(YEAR(AT$4)&gt;YEAR($E84),$I84&gt;0),MIN($I84/$H84,$I84-SUM($K84:AS84)),0)</f>
        <v>23.726528724058159</v>
      </c>
      <c r="AU84" s="134">
        <f>IF(AND(YEAR(AU$4)&gt;YEAR($E84),$I84&gt;0),MIN($I84/$H84,$I84-SUM($K84:AT84)),0)</f>
        <v>23.726528724058159</v>
      </c>
      <c r="AV84" s="53">
        <f>IF(AND(YEAR(AV$4)&gt;YEAR($E84),$I84&gt;0),MIN($I84/$H84,$I84-SUM($K84:AU84)),0)</f>
        <v>23.726528724058159</v>
      </c>
      <c r="AW84" s="53">
        <f>IF(AND(YEAR(AW$4)&gt;YEAR($E84),$I84&gt;0),MIN($I84/$H84,$I84-SUM($K84:AV84)),0)</f>
        <v>23.726528724058159</v>
      </c>
      <c r="AX84" s="53">
        <f>IF(AND(YEAR(AX$4)&gt;YEAR($E84),$I84&gt;0),MIN($I84/$H84,$I84-SUM($K84:AW84)),0)</f>
        <v>23.726528724058159</v>
      </c>
      <c r="AY84" s="53">
        <f>IF(AND(YEAR(AY$4)&gt;YEAR($E84),$I84&gt;0),MIN($I84/$H84,$I84-SUM($K84:AX84)),0)</f>
        <v>23.726528724058159</v>
      </c>
      <c r="BA84" s="78" t="str">
        <f t="shared" ca="1" si="6"/>
        <v>Depreciation</v>
      </c>
      <c r="BB84" s="1" t="str">
        <f t="shared" si="7"/>
        <v>Non-accelerated post-vesting depreciation</v>
      </c>
    </row>
    <row r="85" spans="5:54">
      <c r="E85" s="59">
        <v>39172</v>
      </c>
      <c r="G85" t="str">
        <f t="shared" si="4"/>
        <v>£m 23/24 prices</v>
      </c>
      <c r="H85" s="34">
        <v>40</v>
      </c>
      <c r="I85" s="34">
        <f t="shared" si="5"/>
        <v>910.28705943876037</v>
      </c>
      <c r="J85" t="s">
        <v>11</v>
      </c>
      <c r="L85" s="53">
        <f>IF(AND(YEAR(L$4)&gt;YEAR($E85),$I85&gt;0),MIN($I85/$H85,$I85-SUM($K85:K85)),0)</f>
        <v>0</v>
      </c>
      <c r="M85" s="53">
        <f>IF(AND(YEAR(M$4)&gt;YEAR($E85),$I85&gt;0),MIN($I85/$H85,$I85-SUM($K85:L85)),0)</f>
        <v>0</v>
      </c>
      <c r="N85" s="53">
        <f>IF(AND(YEAR(N$4)&gt;YEAR($E85),$I85&gt;0),MIN($I85/$H85,$I85-SUM($K85:M85)),0)</f>
        <v>0</v>
      </c>
      <c r="O85" s="53">
        <f>IF(AND(YEAR(O$4)&gt;YEAR($E85),$I85&gt;0),MIN($I85/$H85,$I85-SUM($K85:N85)),0)</f>
        <v>0</v>
      </c>
      <c r="P85" s="53">
        <f>IF(AND(YEAR(P$4)&gt;YEAR($E85),$I85&gt;0),MIN($I85/$H85,$I85-SUM($K85:O85)),0)</f>
        <v>0</v>
      </c>
      <c r="Q85" s="53">
        <f>IF(AND(YEAR(Q$4)&gt;YEAR($E85),$I85&gt;0),MIN($I85/$H85,$I85-SUM($K85:P85)),0)</f>
        <v>0</v>
      </c>
      <c r="R85" s="53">
        <f>IF(AND(YEAR(R$4)&gt;YEAR($E85),$I85&gt;0),MIN($I85/$H85,$I85-SUM($K85:Q85)),0)</f>
        <v>0</v>
      </c>
      <c r="S85" s="53">
        <f>IF(AND(YEAR(S$4)&gt;YEAR($E85),$I85&gt;0),MIN($I85/$H85,$I85-SUM($K85:R85)),0)</f>
        <v>0</v>
      </c>
      <c r="T85" s="53">
        <f>IF(AND(YEAR(T$4)&gt;YEAR($E85),$I85&gt;0),MIN($I85/$H85,$I85-SUM($K85:S85)),0)</f>
        <v>0</v>
      </c>
      <c r="U85" s="53">
        <f>IF(AND(YEAR(U$4)&gt;YEAR($E85),$I85&gt;0),MIN($I85/$H85,$I85-SUM($K85:T85)),0)</f>
        <v>0</v>
      </c>
      <c r="V85" s="53">
        <f>IF(AND(YEAR(V$4)&gt;YEAR($E85),$I85&gt;0),MIN($I85/$H85,$I85-SUM($K85:U85)),0)</f>
        <v>0</v>
      </c>
      <c r="W85" s="53">
        <f>IF(AND(YEAR(W$4)&gt;YEAR($E85),$I85&gt;0),MIN($I85/$H85,$I85-SUM($K85:V85)),0)</f>
        <v>0</v>
      </c>
      <c r="X85" s="53">
        <f>IF(AND(YEAR(X$4)&gt;YEAR($E85),$I85&gt;0),MIN($I85/$H85,$I85-SUM($K85:W85)),0)</f>
        <v>0</v>
      </c>
      <c r="Y85" s="53">
        <f>IF(AND(YEAR(Y$4)&gt;YEAR($E85),$I85&gt;0),MIN($I85/$H85,$I85-SUM($K85:X85)),0)</f>
        <v>0</v>
      </c>
      <c r="Z85" s="53">
        <f>IF(AND(YEAR(Z$4)&gt;YEAR($E85),$I85&gt;0),MIN($I85/$H85,$I85-SUM($K85:Y85)),0)</f>
        <v>0</v>
      </c>
      <c r="AA85" s="53">
        <f>IF(AND(YEAR(AA$4)&gt;YEAR($E85),$I85&gt;0),MIN($I85/$H85,$I85-SUM($K85:Z85)),0)</f>
        <v>0</v>
      </c>
      <c r="AB85" s="53">
        <f>IF(AND(YEAR(AB$4)&gt;YEAR($E85),$I85&gt;0),MIN($I85/$H85,$I85-SUM($K85:AA85)),0)</f>
        <v>22.757176485969008</v>
      </c>
      <c r="AC85" s="53">
        <f>IF(AND(YEAR(AC$4)&gt;YEAR($E85),$I85&gt;0),MIN($I85/$H85,$I85-SUM($K85:AB85)),0)</f>
        <v>22.757176485969008</v>
      </c>
      <c r="AD85" s="53">
        <f>IF(AND(YEAR(AD$4)&gt;YEAR($E85),$I85&gt;0),MIN($I85/$H85,$I85-SUM($K85:AC85)),0)</f>
        <v>22.757176485969008</v>
      </c>
      <c r="AE85" s="53">
        <f>IF(AND(YEAR(AE$4)&gt;YEAR($E85),$I85&gt;0),MIN($I85/$H85,$I85-SUM($K85:AD85)),0)</f>
        <v>22.757176485969008</v>
      </c>
      <c r="AF85" s="53">
        <f>IF(AND(YEAR(AF$4)&gt;YEAR($E85),$I85&gt;0),MIN($I85/$H85,$I85-SUM($K85:AE85)),0)</f>
        <v>22.757176485969008</v>
      </c>
      <c r="AG85" s="53">
        <f>IF(AND(YEAR(AG$4)&gt;YEAR($E85),$I85&gt;0),MIN($I85/$H85,$I85-SUM($K85:AF85)),0)</f>
        <v>22.757176485969008</v>
      </c>
      <c r="AH85" s="53">
        <f>IF(AND(YEAR(AH$4)&gt;YEAR($E85),$I85&gt;0),MIN($I85/$H85,$I85-SUM($K85:AG85)),0)</f>
        <v>22.757176485969008</v>
      </c>
      <c r="AI85" s="53">
        <f>IF(AND(YEAR(AI$4)&gt;YEAR($E85),$I85&gt;0),MIN($I85/$H85,$I85-SUM($K85:AH85)),0)</f>
        <v>22.757176485969008</v>
      </c>
      <c r="AJ85" s="53">
        <f>IF(AND(YEAR(AJ$4)&gt;YEAR($E85),$I85&gt;0),MIN($I85/$H85,$I85-SUM($K85:AI85)),0)</f>
        <v>22.757176485969008</v>
      </c>
      <c r="AK85" s="53">
        <f>IF(AND(YEAR(AK$4)&gt;YEAR($E85),$I85&gt;0),MIN($I85/$H85,$I85-SUM($K85:AJ85)),0)</f>
        <v>22.757176485969008</v>
      </c>
      <c r="AL85" s="53">
        <f>IF(AND(YEAR(AL$4)&gt;YEAR($E85),$I85&gt;0),MIN($I85/$H85,$I85-SUM($K85:AK85)),0)</f>
        <v>22.757176485969008</v>
      </c>
      <c r="AM85" s="53">
        <f>IF(AND(YEAR(AM$4)&gt;YEAR($E85),$I85&gt;0),MIN($I85/$H85,$I85-SUM($K85:AL85)),0)</f>
        <v>22.757176485969008</v>
      </c>
      <c r="AN85" s="53">
        <f>IF(AND(YEAR(AN$4)&gt;YEAR($E85),$I85&gt;0),MIN($I85/$H85,$I85-SUM($K85:AM85)),0)</f>
        <v>22.757176485969008</v>
      </c>
      <c r="AO85" s="53">
        <f>IF(AND(YEAR(AO$4)&gt;YEAR($E85),$I85&gt;0),MIN($I85/$H85,$I85-SUM($K85:AN85)),0)</f>
        <v>22.757176485969008</v>
      </c>
      <c r="AP85" s="53">
        <f>IF(AND(YEAR(AP$4)&gt;YEAR($E85),$I85&gt;0),MIN($I85/$H85,$I85-SUM($K85:AO85)),0)</f>
        <v>22.757176485969008</v>
      </c>
      <c r="AQ85" s="53">
        <f>IF(AND(YEAR(AQ$4)&gt;YEAR($E85),$I85&gt;0),MIN($I85/$H85,$I85-SUM($K85:AP85)),0)</f>
        <v>22.757176485969008</v>
      </c>
      <c r="AR85" s="53">
        <f>IF(AND(YEAR(AR$4)&gt;YEAR($E85),$I85&gt;0),MIN($I85/$H85,$I85-SUM($K85:AQ85)),0)</f>
        <v>22.757176485969008</v>
      </c>
      <c r="AS85" s="53">
        <f>IF(AND(YEAR(AS$4)&gt;YEAR($E85),$I85&gt;0),MIN($I85/$H85,$I85-SUM($K85:AR85)),0)</f>
        <v>22.757176485969008</v>
      </c>
      <c r="AT85" s="180">
        <f>IF(AND(YEAR(AT$4)&gt;YEAR($E85),$I85&gt;0),MIN($I85/$H85,$I85-SUM($K85:AS85)),0)</f>
        <v>22.757176485969008</v>
      </c>
      <c r="AU85" s="134">
        <f>IF(AND(YEAR(AU$4)&gt;YEAR($E85),$I85&gt;0),MIN($I85/$H85,$I85-SUM($K85:AT85)),0)</f>
        <v>22.757176485969008</v>
      </c>
      <c r="AV85" s="53">
        <f>IF(AND(YEAR(AV$4)&gt;YEAR($E85),$I85&gt;0),MIN($I85/$H85,$I85-SUM($K85:AU85)),0)</f>
        <v>22.757176485969008</v>
      </c>
      <c r="AW85" s="53">
        <f>IF(AND(YEAR(AW$4)&gt;YEAR($E85),$I85&gt;0),MIN($I85/$H85,$I85-SUM($K85:AV85)),0)</f>
        <v>22.757176485969008</v>
      </c>
      <c r="AX85" s="53">
        <f>IF(AND(YEAR(AX$4)&gt;YEAR($E85),$I85&gt;0),MIN($I85/$H85,$I85-SUM($K85:AW85)),0)</f>
        <v>22.757176485969008</v>
      </c>
      <c r="AY85" s="53">
        <f>IF(AND(YEAR(AY$4)&gt;YEAR($E85),$I85&gt;0),MIN($I85/$H85,$I85-SUM($K85:AX85)),0)</f>
        <v>22.757176485969008</v>
      </c>
      <c r="BA85" s="78" t="str">
        <f t="shared" ca="1" si="6"/>
        <v>Depreciation</v>
      </c>
      <c r="BB85" s="1" t="str">
        <f t="shared" si="7"/>
        <v>Non-accelerated post-vesting depreciation</v>
      </c>
    </row>
    <row r="86" spans="5:54">
      <c r="E86" s="59">
        <v>39538</v>
      </c>
      <c r="G86" t="str">
        <f t="shared" si="4"/>
        <v>£m 23/24 prices</v>
      </c>
      <c r="H86" s="34">
        <v>40</v>
      </c>
      <c r="I86" s="34">
        <f t="shared" si="5"/>
        <v>1138.2604050241007</v>
      </c>
      <c r="J86" t="s">
        <v>11</v>
      </c>
      <c r="L86" s="53">
        <f>IF(AND(YEAR(L$4)&gt;YEAR($E86),$I86&gt;0),MIN($I86/$H86,$I86-SUM($K86:K86)),0)</f>
        <v>0</v>
      </c>
      <c r="M86" s="53">
        <f>IF(AND(YEAR(M$4)&gt;YEAR($E86),$I86&gt;0),MIN($I86/$H86,$I86-SUM($K86:L86)),0)</f>
        <v>0</v>
      </c>
      <c r="N86" s="53">
        <f>IF(AND(YEAR(N$4)&gt;YEAR($E86),$I86&gt;0),MIN($I86/$H86,$I86-SUM($K86:M86)),0)</f>
        <v>0</v>
      </c>
      <c r="O86" s="53">
        <f>IF(AND(YEAR(O$4)&gt;YEAR($E86),$I86&gt;0),MIN($I86/$H86,$I86-SUM($K86:N86)),0)</f>
        <v>0</v>
      </c>
      <c r="P86" s="53">
        <f>IF(AND(YEAR(P$4)&gt;YEAR($E86),$I86&gt;0),MIN($I86/$H86,$I86-SUM($K86:O86)),0)</f>
        <v>0</v>
      </c>
      <c r="Q86" s="53">
        <f>IF(AND(YEAR(Q$4)&gt;YEAR($E86),$I86&gt;0),MIN($I86/$H86,$I86-SUM($K86:P86)),0)</f>
        <v>0</v>
      </c>
      <c r="R86" s="53">
        <f>IF(AND(YEAR(R$4)&gt;YEAR($E86),$I86&gt;0),MIN($I86/$H86,$I86-SUM($K86:Q86)),0)</f>
        <v>0</v>
      </c>
      <c r="S86" s="53">
        <f>IF(AND(YEAR(S$4)&gt;YEAR($E86),$I86&gt;0),MIN($I86/$H86,$I86-SUM($K86:R86)),0)</f>
        <v>0</v>
      </c>
      <c r="T86" s="53">
        <f>IF(AND(YEAR(T$4)&gt;YEAR($E86),$I86&gt;0),MIN($I86/$H86,$I86-SUM($K86:S86)),0)</f>
        <v>0</v>
      </c>
      <c r="U86" s="53">
        <f>IF(AND(YEAR(U$4)&gt;YEAR($E86),$I86&gt;0),MIN($I86/$H86,$I86-SUM($K86:T86)),0)</f>
        <v>0</v>
      </c>
      <c r="V86" s="53">
        <f>IF(AND(YEAR(V$4)&gt;YEAR($E86),$I86&gt;0),MIN($I86/$H86,$I86-SUM($K86:U86)),0)</f>
        <v>0</v>
      </c>
      <c r="W86" s="53">
        <f>IF(AND(YEAR(W$4)&gt;YEAR($E86),$I86&gt;0),MIN($I86/$H86,$I86-SUM($K86:V86)),0)</f>
        <v>0</v>
      </c>
      <c r="X86" s="53">
        <f>IF(AND(YEAR(X$4)&gt;YEAR($E86),$I86&gt;0),MIN($I86/$H86,$I86-SUM($K86:W86)),0)</f>
        <v>0</v>
      </c>
      <c r="Y86" s="53">
        <f>IF(AND(YEAR(Y$4)&gt;YEAR($E86),$I86&gt;0),MIN($I86/$H86,$I86-SUM($K86:X86)),0)</f>
        <v>0</v>
      </c>
      <c r="Z86" s="53">
        <f>IF(AND(YEAR(Z$4)&gt;YEAR($E86),$I86&gt;0),MIN($I86/$H86,$I86-SUM($K86:Y86)),0)</f>
        <v>0</v>
      </c>
      <c r="AA86" s="53">
        <f>IF(AND(YEAR(AA$4)&gt;YEAR($E86),$I86&gt;0),MIN($I86/$H86,$I86-SUM($K86:Z86)),0)</f>
        <v>0</v>
      </c>
      <c r="AB86" s="53">
        <f>IF(AND(YEAR(AB$4)&gt;YEAR($E86),$I86&gt;0),MIN($I86/$H86,$I86-SUM($K86:AA86)),0)</f>
        <v>0</v>
      </c>
      <c r="AC86" s="53">
        <f>IF(AND(YEAR(AC$4)&gt;YEAR($E86),$I86&gt;0),MIN($I86/$H86,$I86-SUM($K86:AB86)),0)</f>
        <v>28.456510125602517</v>
      </c>
      <c r="AD86" s="53">
        <f>IF(AND(YEAR(AD$4)&gt;YEAR($E86),$I86&gt;0),MIN($I86/$H86,$I86-SUM($K86:AC86)),0)</f>
        <v>28.456510125602517</v>
      </c>
      <c r="AE86" s="53">
        <f>IF(AND(YEAR(AE$4)&gt;YEAR($E86),$I86&gt;0),MIN($I86/$H86,$I86-SUM($K86:AD86)),0)</f>
        <v>28.456510125602517</v>
      </c>
      <c r="AF86" s="53">
        <f>IF(AND(YEAR(AF$4)&gt;YEAR($E86),$I86&gt;0),MIN($I86/$H86,$I86-SUM($K86:AE86)),0)</f>
        <v>28.456510125602517</v>
      </c>
      <c r="AG86" s="53">
        <f>IF(AND(YEAR(AG$4)&gt;YEAR($E86),$I86&gt;0),MIN($I86/$H86,$I86-SUM($K86:AF86)),0)</f>
        <v>28.456510125602517</v>
      </c>
      <c r="AH86" s="53">
        <f>IF(AND(YEAR(AH$4)&gt;YEAR($E86),$I86&gt;0),MIN($I86/$H86,$I86-SUM($K86:AG86)),0)</f>
        <v>28.456510125602517</v>
      </c>
      <c r="AI86" s="53">
        <f>IF(AND(YEAR(AI$4)&gt;YEAR($E86),$I86&gt;0),MIN($I86/$H86,$I86-SUM($K86:AH86)),0)</f>
        <v>28.456510125602517</v>
      </c>
      <c r="AJ86" s="53">
        <f>IF(AND(YEAR(AJ$4)&gt;YEAR($E86),$I86&gt;0),MIN($I86/$H86,$I86-SUM($K86:AI86)),0)</f>
        <v>28.456510125602517</v>
      </c>
      <c r="AK86" s="53">
        <f>IF(AND(YEAR(AK$4)&gt;YEAR($E86),$I86&gt;0),MIN($I86/$H86,$I86-SUM($K86:AJ86)),0)</f>
        <v>28.456510125602517</v>
      </c>
      <c r="AL86" s="53">
        <f>IF(AND(YEAR(AL$4)&gt;YEAR($E86),$I86&gt;0),MIN($I86/$H86,$I86-SUM($K86:AK86)),0)</f>
        <v>28.456510125602517</v>
      </c>
      <c r="AM86" s="53">
        <f>IF(AND(YEAR(AM$4)&gt;YEAR($E86),$I86&gt;0),MIN($I86/$H86,$I86-SUM($K86:AL86)),0)</f>
        <v>28.456510125602517</v>
      </c>
      <c r="AN86" s="53">
        <f>IF(AND(YEAR(AN$4)&gt;YEAR($E86),$I86&gt;0),MIN($I86/$H86,$I86-SUM($K86:AM86)),0)</f>
        <v>28.456510125602517</v>
      </c>
      <c r="AO86" s="53">
        <f>IF(AND(YEAR(AO$4)&gt;YEAR($E86),$I86&gt;0),MIN($I86/$H86,$I86-SUM($K86:AN86)),0)</f>
        <v>28.456510125602517</v>
      </c>
      <c r="AP86" s="53">
        <f>IF(AND(YEAR(AP$4)&gt;YEAR($E86),$I86&gt;0),MIN($I86/$H86,$I86-SUM($K86:AO86)),0)</f>
        <v>28.456510125602517</v>
      </c>
      <c r="AQ86" s="53">
        <f>IF(AND(YEAR(AQ$4)&gt;YEAR($E86),$I86&gt;0),MIN($I86/$H86,$I86-SUM($K86:AP86)),0)</f>
        <v>28.456510125602517</v>
      </c>
      <c r="AR86" s="53">
        <f>IF(AND(YEAR(AR$4)&gt;YEAR($E86),$I86&gt;0),MIN($I86/$H86,$I86-SUM($K86:AQ86)),0)</f>
        <v>28.456510125602517</v>
      </c>
      <c r="AS86" s="53">
        <f>IF(AND(YEAR(AS$4)&gt;YEAR($E86),$I86&gt;0),MIN($I86/$H86,$I86-SUM($K86:AR86)),0)</f>
        <v>28.456510125602517</v>
      </c>
      <c r="AT86" s="180">
        <f>IF(AND(YEAR(AT$4)&gt;YEAR($E86),$I86&gt;0),MIN($I86/$H86,$I86-SUM($K86:AS86)),0)</f>
        <v>28.456510125602517</v>
      </c>
      <c r="AU86" s="134">
        <f>IF(AND(YEAR(AU$4)&gt;YEAR($E86),$I86&gt;0),MIN($I86/$H86,$I86-SUM($K86:AT86)),0)</f>
        <v>28.456510125602517</v>
      </c>
      <c r="AV86" s="53">
        <f>IF(AND(YEAR(AV$4)&gt;YEAR($E86),$I86&gt;0),MIN($I86/$H86,$I86-SUM($K86:AU86)),0)</f>
        <v>28.456510125602517</v>
      </c>
      <c r="AW86" s="53">
        <f>IF(AND(YEAR(AW$4)&gt;YEAR($E86),$I86&gt;0),MIN($I86/$H86,$I86-SUM($K86:AV86)),0)</f>
        <v>28.456510125602517</v>
      </c>
      <c r="AX86" s="53">
        <f>IF(AND(YEAR(AX$4)&gt;YEAR($E86),$I86&gt;0),MIN($I86/$H86,$I86-SUM($K86:AW86)),0)</f>
        <v>28.456510125602517</v>
      </c>
      <c r="AY86" s="53">
        <f>IF(AND(YEAR(AY$4)&gt;YEAR($E86),$I86&gt;0),MIN($I86/$H86,$I86-SUM($K86:AX86)),0)</f>
        <v>28.456510125602517</v>
      </c>
      <c r="BA86" s="78" t="str">
        <f t="shared" ca="1" si="6"/>
        <v>Depreciation</v>
      </c>
      <c r="BB86" s="1" t="str">
        <f t="shared" si="7"/>
        <v>Non-accelerated post-vesting depreciation</v>
      </c>
    </row>
    <row r="87" spans="5:54">
      <c r="E87" s="59">
        <v>39903</v>
      </c>
      <c r="G87" t="str">
        <f t="shared" si="4"/>
        <v>£m 23/24 prices</v>
      </c>
      <c r="H87" s="34">
        <v>40</v>
      </c>
      <c r="I87" s="34">
        <f t="shared" si="5"/>
        <v>1087.5118008039899</v>
      </c>
      <c r="J87" t="s">
        <v>11</v>
      </c>
      <c r="L87" s="53">
        <f>IF(AND(YEAR(L$4)&gt;YEAR($E87),$I87&gt;0),MIN($I87/$H87,$I87-SUM($K87:K87)),0)</f>
        <v>0</v>
      </c>
      <c r="M87" s="53">
        <f>IF(AND(YEAR(M$4)&gt;YEAR($E87),$I87&gt;0),MIN($I87/$H87,$I87-SUM($K87:L87)),0)</f>
        <v>0</v>
      </c>
      <c r="N87" s="53">
        <f>IF(AND(YEAR(N$4)&gt;YEAR($E87),$I87&gt;0),MIN($I87/$H87,$I87-SUM($K87:M87)),0)</f>
        <v>0</v>
      </c>
      <c r="O87" s="53">
        <f>IF(AND(YEAR(O$4)&gt;YEAR($E87),$I87&gt;0),MIN($I87/$H87,$I87-SUM($K87:N87)),0)</f>
        <v>0</v>
      </c>
      <c r="P87" s="53">
        <f>IF(AND(YEAR(P$4)&gt;YEAR($E87),$I87&gt;0),MIN($I87/$H87,$I87-SUM($K87:O87)),0)</f>
        <v>0</v>
      </c>
      <c r="Q87" s="53">
        <f>IF(AND(YEAR(Q$4)&gt;YEAR($E87),$I87&gt;0),MIN($I87/$H87,$I87-SUM($K87:P87)),0)</f>
        <v>0</v>
      </c>
      <c r="R87" s="53">
        <f>IF(AND(YEAR(R$4)&gt;YEAR($E87),$I87&gt;0),MIN($I87/$H87,$I87-SUM($K87:Q87)),0)</f>
        <v>0</v>
      </c>
      <c r="S87" s="53">
        <f>IF(AND(YEAR(S$4)&gt;YEAR($E87),$I87&gt;0),MIN($I87/$H87,$I87-SUM($K87:R87)),0)</f>
        <v>0</v>
      </c>
      <c r="T87" s="53">
        <f>IF(AND(YEAR(T$4)&gt;YEAR($E87),$I87&gt;0),MIN($I87/$H87,$I87-SUM($K87:S87)),0)</f>
        <v>0</v>
      </c>
      <c r="U87" s="53">
        <f>IF(AND(YEAR(U$4)&gt;YEAR($E87),$I87&gt;0),MIN($I87/$H87,$I87-SUM($K87:T87)),0)</f>
        <v>0</v>
      </c>
      <c r="V87" s="53">
        <f>IF(AND(YEAR(V$4)&gt;YEAR($E87),$I87&gt;0),MIN($I87/$H87,$I87-SUM($K87:U87)),0)</f>
        <v>0</v>
      </c>
      <c r="W87" s="53">
        <f>IF(AND(YEAR(W$4)&gt;YEAR($E87),$I87&gt;0),MIN($I87/$H87,$I87-SUM($K87:V87)),0)</f>
        <v>0</v>
      </c>
      <c r="X87" s="53">
        <f>IF(AND(YEAR(X$4)&gt;YEAR($E87),$I87&gt;0),MIN($I87/$H87,$I87-SUM($K87:W87)),0)</f>
        <v>0</v>
      </c>
      <c r="Y87" s="53">
        <f>IF(AND(YEAR(Y$4)&gt;YEAR($E87),$I87&gt;0),MIN($I87/$H87,$I87-SUM($K87:X87)),0)</f>
        <v>0</v>
      </c>
      <c r="Z87" s="53">
        <f>IF(AND(YEAR(Z$4)&gt;YEAR($E87),$I87&gt;0),MIN($I87/$H87,$I87-SUM($K87:Y87)),0)</f>
        <v>0</v>
      </c>
      <c r="AA87" s="53">
        <f>IF(AND(YEAR(AA$4)&gt;YEAR($E87),$I87&gt;0),MIN($I87/$H87,$I87-SUM($K87:Z87)),0)</f>
        <v>0</v>
      </c>
      <c r="AB87" s="53">
        <f>IF(AND(YEAR(AB$4)&gt;YEAR($E87),$I87&gt;0),MIN($I87/$H87,$I87-SUM($K87:AA87)),0)</f>
        <v>0</v>
      </c>
      <c r="AC87" s="53">
        <f>IF(AND(YEAR(AC$4)&gt;YEAR($E87),$I87&gt;0),MIN($I87/$H87,$I87-SUM($K87:AB87)),0)</f>
        <v>0</v>
      </c>
      <c r="AD87" s="53">
        <f>IF(AND(YEAR(AD$4)&gt;YEAR($E87),$I87&gt;0),MIN($I87/$H87,$I87-SUM($K87:AC87)),0)</f>
        <v>27.187795020099749</v>
      </c>
      <c r="AE87" s="53">
        <f>IF(AND(YEAR(AE$4)&gt;YEAR($E87),$I87&gt;0),MIN($I87/$H87,$I87-SUM($K87:AD87)),0)</f>
        <v>27.187795020099749</v>
      </c>
      <c r="AF87" s="53">
        <f>IF(AND(YEAR(AF$4)&gt;YEAR($E87),$I87&gt;0),MIN($I87/$H87,$I87-SUM($K87:AE87)),0)</f>
        <v>27.187795020099749</v>
      </c>
      <c r="AG87" s="53">
        <f>IF(AND(YEAR(AG$4)&gt;YEAR($E87),$I87&gt;0),MIN($I87/$H87,$I87-SUM($K87:AF87)),0)</f>
        <v>27.187795020099749</v>
      </c>
      <c r="AH87" s="53">
        <f>IF(AND(YEAR(AH$4)&gt;YEAR($E87),$I87&gt;0),MIN($I87/$H87,$I87-SUM($K87:AG87)),0)</f>
        <v>27.187795020099749</v>
      </c>
      <c r="AI87" s="53">
        <f>IF(AND(YEAR(AI$4)&gt;YEAR($E87),$I87&gt;0),MIN($I87/$H87,$I87-SUM($K87:AH87)),0)</f>
        <v>27.187795020099749</v>
      </c>
      <c r="AJ87" s="53">
        <f>IF(AND(YEAR(AJ$4)&gt;YEAR($E87),$I87&gt;0),MIN($I87/$H87,$I87-SUM($K87:AI87)),0)</f>
        <v>27.187795020099749</v>
      </c>
      <c r="AK87" s="53">
        <f>IF(AND(YEAR(AK$4)&gt;YEAR($E87),$I87&gt;0),MIN($I87/$H87,$I87-SUM($K87:AJ87)),0)</f>
        <v>27.187795020099749</v>
      </c>
      <c r="AL87" s="53">
        <f>IF(AND(YEAR(AL$4)&gt;YEAR($E87),$I87&gt;0),MIN($I87/$H87,$I87-SUM($K87:AK87)),0)</f>
        <v>27.187795020099749</v>
      </c>
      <c r="AM87" s="53">
        <f>IF(AND(YEAR(AM$4)&gt;YEAR($E87),$I87&gt;0),MIN($I87/$H87,$I87-SUM($K87:AL87)),0)</f>
        <v>27.187795020099749</v>
      </c>
      <c r="AN87" s="53">
        <f>IF(AND(YEAR(AN$4)&gt;YEAR($E87),$I87&gt;0),MIN($I87/$H87,$I87-SUM($K87:AM87)),0)</f>
        <v>27.187795020099749</v>
      </c>
      <c r="AO87" s="53">
        <f>IF(AND(YEAR(AO$4)&gt;YEAR($E87),$I87&gt;0),MIN($I87/$H87,$I87-SUM($K87:AN87)),0)</f>
        <v>27.187795020099749</v>
      </c>
      <c r="AP87" s="53">
        <f>IF(AND(YEAR(AP$4)&gt;YEAR($E87),$I87&gt;0),MIN($I87/$H87,$I87-SUM($K87:AO87)),0)</f>
        <v>27.187795020099749</v>
      </c>
      <c r="AQ87" s="53">
        <f>IF(AND(YEAR(AQ$4)&gt;YEAR($E87),$I87&gt;0),MIN($I87/$H87,$I87-SUM($K87:AP87)),0)</f>
        <v>27.187795020099749</v>
      </c>
      <c r="AR87" s="53">
        <f>IF(AND(YEAR(AR$4)&gt;YEAR($E87),$I87&gt;0),MIN($I87/$H87,$I87-SUM($K87:AQ87)),0)</f>
        <v>27.187795020099749</v>
      </c>
      <c r="AS87" s="53">
        <f>IF(AND(YEAR(AS$4)&gt;YEAR($E87),$I87&gt;0),MIN($I87/$H87,$I87-SUM($K87:AR87)),0)</f>
        <v>27.187795020099749</v>
      </c>
      <c r="AT87" s="180">
        <f>IF(AND(YEAR(AT$4)&gt;YEAR($E87),$I87&gt;0),MIN($I87/$H87,$I87-SUM($K87:AS87)),0)</f>
        <v>27.187795020099749</v>
      </c>
      <c r="AU87" s="134">
        <f>IF(AND(YEAR(AU$4)&gt;YEAR($E87),$I87&gt;0),MIN($I87/$H87,$I87-SUM($K87:AT87)),0)</f>
        <v>27.187795020099749</v>
      </c>
      <c r="AV87" s="53">
        <f>IF(AND(YEAR(AV$4)&gt;YEAR($E87),$I87&gt;0),MIN($I87/$H87,$I87-SUM($K87:AU87)),0)</f>
        <v>27.187795020099749</v>
      </c>
      <c r="AW87" s="53">
        <f>IF(AND(YEAR(AW$4)&gt;YEAR($E87),$I87&gt;0),MIN($I87/$H87,$I87-SUM($K87:AV87)),0)</f>
        <v>27.187795020099749</v>
      </c>
      <c r="AX87" s="53">
        <f>IF(AND(YEAR(AX$4)&gt;YEAR($E87),$I87&gt;0),MIN($I87/$H87,$I87-SUM($K87:AW87)),0)</f>
        <v>27.187795020099749</v>
      </c>
      <c r="AY87" s="53">
        <f>IF(AND(YEAR(AY$4)&gt;YEAR($E87),$I87&gt;0),MIN($I87/$H87,$I87-SUM($K87:AX87)),0)</f>
        <v>27.187795020099749</v>
      </c>
      <c r="BA87" s="78" t="str">
        <f t="shared" ca="1" si="6"/>
        <v>Depreciation</v>
      </c>
      <c r="BB87" s="1" t="str">
        <f t="shared" si="7"/>
        <v>Non-accelerated post-vesting depreciation</v>
      </c>
    </row>
    <row r="88" spans="5:54">
      <c r="E88" s="59">
        <v>40268</v>
      </c>
      <c r="G88" t="str">
        <f t="shared" si="4"/>
        <v>£m 23/24 prices</v>
      </c>
      <c r="H88" s="34">
        <v>40</v>
      </c>
      <c r="I88" s="34">
        <f t="shared" si="5"/>
        <v>1328.1504274520164</v>
      </c>
      <c r="J88" t="s">
        <v>11</v>
      </c>
      <c r="L88" s="53">
        <f>IF(AND(YEAR(L$4)&gt;YEAR($E88),$I88&gt;0),MIN($I88/$H88,$I88-SUM($K88:K88)),0)</f>
        <v>0</v>
      </c>
      <c r="M88" s="53">
        <f>IF(AND(YEAR(M$4)&gt;YEAR($E88),$I88&gt;0),MIN($I88/$H88,$I88-SUM($K88:L88)),0)</f>
        <v>0</v>
      </c>
      <c r="N88" s="53">
        <f>IF(AND(YEAR(N$4)&gt;YEAR($E88),$I88&gt;0),MIN($I88/$H88,$I88-SUM($K88:M88)),0)</f>
        <v>0</v>
      </c>
      <c r="O88" s="53">
        <f>IF(AND(YEAR(O$4)&gt;YEAR($E88),$I88&gt;0),MIN($I88/$H88,$I88-SUM($K88:N88)),0)</f>
        <v>0</v>
      </c>
      <c r="P88" s="53">
        <f>IF(AND(YEAR(P$4)&gt;YEAR($E88),$I88&gt;0),MIN($I88/$H88,$I88-SUM($K88:O88)),0)</f>
        <v>0</v>
      </c>
      <c r="Q88" s="53">
        <f>IF(AND(YEAR(Q$4)&gt;YEAR($E88),$I88&gt;0),MIN($I88/$H88,$I88-SUM($K88:P88)),0)</f>
        <v>0</v>
      </c>
      <c r="R88" s="53">
        <f>IF(AND(YEAR(R$4)&gt;YEAR($E88),$I88&gt;0),MIN($I88/$H88,$I88-SUM($K88:Q88)),0)</f>
        <v>0</v>
      </c>
      <c r="S88" s="53">
        <f>IF(AND(YEAR(S$4)&gt;YEAR($E88),$I88&gt;0),MIN($I88/$H88,$I88-SUM($K88:R88)),0)</f>
        <v>0</v>
      </c>
      <c r="T88" s="53">
        <f>IF(AND(YEAR(T$4)&gt;YEAR($E88),$I88&gt;0),MIN($I88/$H88,$I88-SUM($K88:S88)),0)</f>
        <v>0</v>
      </c>
      <c r="U88" s="53">
        <f>IF(AND(YEAR(U$4)&gt;YEAR($E88),$I88&gt;0),MIN($I88/$H88,$I88-SUM($K88:T88)),0)</f>
        <v>0</v>
      </c>
      <c r="V88" s="53">
        <f>IF(AND(YEAR(V$4)&gt;YEAR($E88),$I88&gt;0),MIN($I88/$H88,$I88-SUM($K88:U88)),0)</f>
        <v>0</v>
      </c>
      <c r="W88" s="53">
        <f>IF(AND(YEAR(W$4)&gt;YEAR($E88),$I88&gt;0),MIN($I88/$H88,$I88-SUM($K88:V88)),0)</f>
        <v>0</v>
      </c>
      <c r="X88" s="53">
        <f>IF(AND(YEAR(X$4)&gt;YEAR($E88),$I88&gt;0),MIN($I88/$H88,$I88-SUM($K88:W88)),0)</f>
        <v>0</v>
      </c>
      <c r="Y88" s="53">
        <f>IF(AND(YEAR(Y$4)&gt;YEAR($E88),$I88&gt;0),MIN($I88/$H88,$I88-SUM($K88:X88)),0)</f>
        <v>0</v>
      </c>
      <c r="Z88" s="53">
        <f>IF(AND(YEAR(Z$4)&gt;YEAR($E88),$I88&gt;0),MIN($I88/$H88,$I88-SUM($K88:Y88)),0)</f>
        <v>0</v>
      </c>
      <c r="AA88" s="53">
        <f>IF(AND(YEAR(AA$4)&gt;YEAR($E88),$I88&gt;0),MIN($I88/$H88,$I88-SUM($K88:Z88)),0)</f>
        <v>0</v>
      </c>
      <c r="AB88" s="53">
        <f>IF(AND(YEAR(AB$4)&gt;YEAR($E88),$I88&gt;0),MIN($I88/$H88,$I88-SUM($K88:AA88)),0)</f>
        <v>0</v>
      </c>
      <c r="AC88" s="53">
        <f>IF(AND(YEAR(AC$4)&gt;YEAR($E88),$I88&gt;0),MIN($I88/$H88,$I88-SUM($K88:AB88)),0)</f>
        <v>0</v>
      </c>
      <c r="AD88" s="53">
        <f>IF(AND(YEAR(AD$4)&gt;YEAR($E88),$I88&gt;0),MIN($I88/$H88,$I88-SUM($K88:AC88)),0)</f>
        <v>0</v>
      </c>
      <c r="AE88" s="53">
        <f>IF(AND(YEAR(AE$4)&gt;YEAR($E88),$I88&gt;0),MIN($I88/$H88,$I88-SUM($K88:AD88)),0)</f>
        <v>33.203760686300413</v>
      </c>
      <c r="AF88" s="53">
        <f>IF(AND(YEAR(AF$4)&gt;YEAR($E88),$I88&gt;0),MIN($I88/$H88,$I88-SUM($K88:AE88)),0)</f>
        <v>33.203760686300413</v>
      </c>
      <c r="AG88" s="53">
        <f>IF(AND(YEAR(AG$4)&gt;YEAR($E88),$I88&gt;0),MIN($I88/$H88,$I88-SUM($K88:AF88)),0)</f>
        <v>33.203760686300413</v>
      </c>
      <c r="AH88" s="53">
        <f>IF(AND(YEAR(AH$4)&gt;YEAR($E88),$I88&gt;0),MIN($I88/$H88,$I88-SUM($K88:AG88)),0)</f>
        <v>33.203760686300413</v>
      </c>
      <c r="AI88" s="53">
        <f>IF(AND(YEAR(AI$4)&gt;YEAR($E88),$I88&gt;0),MIN($I88/$H88,$I88-SUM($K88:AH88)),0)</f>
        <v>33.203760686300413</v>
      </c>
      <c r="AJ88" s="53">
        <f>IF(AND(YEAR(AJ$4)&gt;YEAR($E88),$I88&gt;0),MIN($I88/$H88,$I88-SUM($K88:AI88)),0)</f>
        <v>33.203760686300413</v>
      </c>
      <c r="AK88" s="53">
        <f>IF(AND(YEAR(AK$4)&gt;YEAR($E88),$I88&gt;0),MIN($I88/$H88,$I88-SUM($K88:AJ88)),0)</f>
        <v>33.203760686300413</v>
      </c>
      <c r="AL88" s="53">
        <f>IF(AND(YEAR(AL$4)&gt;YEAR($E88),$I88&gt;0),MIN($I88/$H88,$I88-SUM($K88:AK88)),0)</f>
        <v>33.203760686300413</v>
      </c>
      <c r="AM88" s="53">
        <f>IF(AND(YEAR(AM$4)&gt;YEAR($E88),$I88&gt;0),MIN($I88/$H88,$I88-SUM($K88:AL88)),0)</f>
        <v>33.203760686300413</v>
      </c>
      <c r="AN88" s="53">
        <f>IF(AND(YEAR(AN$4)&gt;YEAR($E88),$I88&gt;0),MIN($I88/$H88,$I88-SUM($K88:AM88)),0)</f>
        <v>33.203760686300413</v>
      </c>
      <c r="AO88" s="53">
        <f>IF(AND(YEAR(AO$4)&gt;YEAR($E88),$I88&gt;0),MIN($I88/$H88,$I88-SUM($K88:AN88)),0)</f>
        <v>33.203760686300413</v>
      </c>
      <c r="AP88" s="53">
        <f>IF(AND(YEAR(AP$4)&gt;YEAR($E88),$I88&gt;0),MIN($I88/$H88,$I88-SUM($K88:AO88)),0)</f>
        <v>33.203760686300413</v>
      </c>
      <c r="AQ88" s="53">
        <f>IF(AND(YEAR(AQ$4)&gt;YEAR($E88),$I88&gt;0),MIN($I88/$H88,$I88-SUM($K88:AP88)),0)</f>
        <v>33.203760686300413</v>
      </c>
      <c r="AR88" s="53">
        <f>IF(AND(YEAR(AR$4)&gt;YEAR($E88),$I88&gt;0),MIN($I88/$H88,$I88-SUM($K88:AQ88)),0)</f>
        <v>33.203760686300413</v>
      </c>
      <c r="AS88" s="53">
        <f>IF(AND(YEAR(AS$4)&gt;YEAR($E88),$I88&gt;0),MIN($I88/$H88,$I88-SUM($K88:AR88)),0)</f>
        <v>33.203760686300413</v>
      </c>
      <c r="AT88" s="180">
        <f>IF(AND(YEAR(AT$4)&gt;YEAR($E88),$I88&gt;0),MIN($I88/$H88,$I88-SUM($K88:AS88)),0)</f>
        <v>33.203760686300413</v>
      </c>
      <c r="AU88" s="134">
        <f>IF(AND(YEAR(AU$4)&gt;YEAR($E88),$I88&gt;0),MIN($I88/$H88,$I88-SUM($K88:AT88)),0)</f>
        <v>33.203760686300413</v>
      </c>
      <c r="AV88" s="53">
        <f>IF(AND(YEAR(AV$4)&gt;YEAR($E88),$I88&gt;0),MIN($I88/$H88,$I88-SUM($K88:AU88)),0)</f>
        <v>33.203760686300413</v>
      </c>
      <c r="AW88" s="53">
        <f>IF(AND(YEAR(AW$4)&gt;YEAR($E88),$I88&gt;0),MIN($I88/$H88,$I88-SUM($K88:AV88)),0)</f>
        <v>33.203760686300413</v>
      </c>
      <c r="AX88" s="53">
        <f>IF(AND(YEAR(AX$4)&gt;YEAR($E88),$I88&gt;0),MIN($I88/$H88,$I88-SUM($K88:AW88)),0)</f>
        <v>33.203760686300413</v>
      </c>
      <c r="AY88" s="53">
        <f>IF(AND(YEAR(AY$4)&gt;YEAR($E88),$I88&gt;0),MIN($I88/$H88,$I88-SUM($K88:AX88)),0)</f>
        <v>33.203760686300413</v>
      </c>
      <c r="BA88" s="78" t="str">
        <f t="shared" ca="1" si="6"/>
        <v>Depreciation</v>
      </c>
      <c r="BB88" s="1" t="str">
        <f t="shared" si="7"/>
        <v>Non-accelerated post-vesting depreciation</v>
      </c>
    </row>
    <row r="89" spans="5:54">
      <c r="E89" s="59">
        <v>40633</v>
      </c>
      <c r="G89" t="str">
        <f t="shared" si="4"/>
        <v>£m 23/24 prices</v>
      </c>
      <c r="H89" s="34">
        <v>40</v>
      </c>
      <c r="I89" s="34">
        <f t="shared" si="5"/>
        <v>1073.9129526982692</v>
      </c>
      <c r="J89" t="s">
        <v>11</v>
      </c>
      <c r="L89" s="53">
        <f>IF(AND(YEAR(L$4)&gt;YEAR($E89),$I89&gt;0),MIN($I89/$H89,$I89-SUM($K89:K89)),0)</f>
        <v>0</v>
      </c>
      <c r="M89" s="53">
        <f>IF(AND(YEAR(M$4)&gt;YEAR($E89),$I89&gt;0),MIN($I89/$H89,$I89-SUM($K89:L89)),0)</f>
        <v>0</v>
      </c>
      <c r="N89" s="53">
        <f>IF(AND(YEAR(N$4)&gt;YEAR($E89),$I89&gt;0),MIN($I89/$H89,$I89-SUM($K89:M89)),0)</f>
        <v>0</v>
      </c>
      <c r="O89" s="53">
        <f>IF(AND(YEAR(O$4)&gt;YEAR($E89),$I89&gt;0),MIN($I89/$H89,$I89-SUM($K89:N89)),0)</f>
        <v>0</v>
      </c>
      <c r="P89" s="53">
        <f>IF(AND(YEAR(P$4)&gt;YEAR($E89),$I89&gt;0),MIN($I89/$H89,$I89-SUM($K89:O89)),0)</f>
        <v>0</v>
      </c>
      <c r="Q89" s="53">
        <f>IF(AND(YEAR(Q$4)&gt;YEAR($E89),$I89&gt;0),MIN($I89/$H89,$I89-SUM($K89:P89)),0)</f>
        <v>0</v>
      </c>
      <c r="R89" s="53">
        <f>IF(AND(YEAR(R$4)&gt;YEAR($E89),$I89&gt;0),MIN($I89/$H89,$I89-SUM($K89:Q89)),0)</f>
        <v>0</v>
      </c>
      <c r="S89" s="53">
        <f>IF(AND(YEAR(S$4)&gt;YEAR($E89),$I89&gt;0),MIN($I89/$H89,$I89-SUM($K89:R89)),0)</f>
        <v>0</v>
      </c>
      <c r="T89" s="53">
        <f>IF(AND(YEAR(T$4)&gt;YEAR($E89),$I89&gt;0),MIN($I89/$H89,$I89-SUM($K89:S89)),0)</f>
        <v>0</v>
      </c>
      <c r="U89" s="53">
        <f>IF(AND(YEAR(U$4)&gt;YEAR($E89),$I89&gt;0),MIN($I89/$H89,$I89-SUM($K89:T89)),0)</f>
        <v>0</v>
      </c>
      <c r="V89" s="53">
        <f>IF(AND(YEAR(V$4)&gt;YEAR($E89),$I89&gt;0),MIN($I89/$H89,$I89-SUM($K89:U89)),0)</f>
        <v>0</v>
      </c>
      <c r="W89" s="53">
        <f>IF(AND(YEAR(W$4)&gt;YEAR($E89),$I89&gt;0),MIN($I89/$H89,$I89-SUM($K89:V89)),0)</f>
        <v>0</v>
      </c>
      <c r="X89" s="53">
        <f>IF(AND(YEAR(X$4)&gt;YEAR($E89),$I89&gt;0),MIN($I89/$H89,$I89-SUM($K89:W89)),0)</f>
        <v>0</v>
      </c>
      <c r="Y89" s="53">
        <f>IF(AND(YEAR(Y$4)&gt;YEAR($E89),$I89&gt;0),MIN($I89/$H89,$I89-SUM($K89:X89)),0)</f>
        <v>0</v>
      </c>
      <c r="Z89" s="53">
        <f>IF(AND(YEAR(Z$4)&gt;YEAR($E89),$I89&gt;0),MIN($I89/$H89,$I89-SUM($K89:Y89)),0)</f>
        <v>0</v>
      </c>
      <c r="AA89" s="53">
        <f>IF(AND(YEAR(AA$4)&gt;YEAR($E89),$I89&gt;0),MIN($I89/$H89,$I89-SUM($K89:Z89)),0)</f>
        <v>0</v>
      </c>
      <c r="AB89" s="53">
        <f>IF(AND(YEAR(AB$4)&gt;YEAR($E89),$I89&gt;0),MIN($I89/$H89,$I89-SUM($K89:AA89)),0)</f>
        <v>0</v>
      </c>
      <c r="AC89" s="53">
        <f>IF(AND(YEAR(AC$4)&gt;YEAR($E89),$I89&gt;0),MIN($I89/$H89,$I89-SUM($K89:AB89)),0)</f>
        <v>0</v>
      </c>
      <c r="AD89" s="53">
        <f>IF(AND(YEAR(AD$4)&gt;YEAR($E89),$I89&gt;0),MIN($I89/$H89,$I89-SUM($K89:AC89)),0)</f>
        <v>0</v>
      </c>
      <c r="AE89" s="53">
        <f>IF(AND(YEAR(AE$4)&gt;YEAR($E89),$I89&gt;0),MIN($I89/$H89,$I89-SUM($K89:AD89)),0)</f>
        <v>0</v>
      </c>
      <c r="AF89" s="53">
        <f>IF(AND(YEAR(AF$4)&gt;YEAR($E89),$I89&gt;0),MIN($I89/$H89,$I89-SUM($K89:AE89)),0)</f>
        <v>26.847823817456732</v>
      </c>
      <c r="AG89" s="53">
        <f>IF(AND(YEAR(AG$4)&gt;YEAR($E89),$I89&gt;0),MIN($I89/$H89,$I89-SUM($K89:AF89)),0)</f>
        <v>26.847823817456732</v>
      </c>
      <c r="AH89" s="53">
        <f>IF(AND(YEAR(AH$4)&gt;YEAR($E89),$I89&gt;0),MIN($I89/$H89,$I89-SUM($K89:AG89)),0)</f>
        <v>26.847823817456732</v>
      </c>
      <c r="AI89" s="53">
        <f>IF(AND(YEAR(AI$4)&gt;YEAR($E89),$I89&gt;0),MIN($I89/$H89,$I89-SUM($K89:AH89)),0)</f>
        <v>26.847823817456732</v>
      </c>
      <c r="AJ89" s="53">
        <f>IF(AND(YEAR(AJ$4)&gt;YEAR($E89),$I89&gt;0),MIN($I89/$H89,$I89-SUM($K89:AI89)),0)</f>
        <v>26.847823817456732</v>
      </c>
      <c r="AK89" s="53">
        <f>IF(AND(YEAR(AK$4)&gt;YEAR($E89),$I89&gt;0),MIN($I89/$H89,$I89-SUM($K89:AJ89)),0)</f>
        <v>26.847823817456732</v>
      </c>
      <c r="AL89" s="53">
        <f>IF(AND(YEAR(AL$4)&gt;YEAR($E89),$I89&gt;0),MIN($I89/$H89,$I89-SUM($K89:AK89)),0)</f>
        <v>26.847823817456732</v>
      </c>
      <c r="AM89" s="53">
        <f>IF(AND(YEAR(AM$4)&gt;YEAR($E89),$I89&gt;0),MIN($I89/$H89,$I89-SUM($K89:AL89)),0)</f>
        <v>26.847823817456732</v>
      </c>
      <c r="AN89" s="53">
        <f>IF(AND(YEAR(AN$4)&gt;YEAR($E89),$I89&gt;0),MIN($I89/$H89,$I89-SUM($K89:AM89)),0)</f>
        <v>26.847823817456732</v>
      </c>
      <c r="AO89" s="53">
        <f>IF(AND(YEAR(AO$4)&gt;YEAR($E89),$I89&gt;0),MIN($I89/$H89,$I89-SUM($K89:AN89)),0)</f>
        <v>26.847823817456732</v>
      </c>
      <c r="AP89" s="53">
        <f>IF(AND(YEAR(AP$4)&gt;YEAR($E89),$I89&gt;0),MIN($I89/$H89,$I89-SUM($K89:AO89)),0)</f>
        <v>26.847823817456732</v>
      </c>
      <c r="AQ89" s="53">
        <f>IF(AND(YEAR(AQ$4)&gt;YEAR($E89),$I89&gt;0),MIN($I89/$H89,$I89-SUM($K89:AP89)),0)</f>
        <v>26.847823817456732</v>
      </c>
      <c r="AR89" s="53">
        <f>IF(AND(YEAR(AR$4)&gt;YEAR($E89),$I89&gt;0),MIN($I89/$H89,$I89-SUM($K89:AQ89)),0)</f>
        <v>26.847823817456732</v>
      </c>
      <c r="AS89" s="53">
        <f>IF(AND(YEAR(AS$4)&gt;YEAR($E89),$I89&gt;0),MIN($I89/$H89,$I89-SUM($K89:AR89)),0)</f>
        <v>26.847823817456732</v>
      </c>
      <c r="AT89" s="180">
        <f>IF(AND(YEAR(AT$4)&gt;YEAR($E89),$I89&gt;0),MIN($I89/$H89,$I89-SUM($K89:AS89)),0)</f>
        <v>26.847823817456732</v>
      </c>
      <c r="AU89" s="134">
        <f>IF(AND(YEAR(AU$4)&gt;YEAR($E89),$I89&gt;0),MIN($I89/$H89,$I89-SUM($K89:AT89)),0)</f>
        <v>26.847823817456732</v>
      </c>
      <c r="AV89" s="53">
        <f>IF(AND(YEAR(AV$4)&gt;YEAR($E89),$I89&gt;0),MIN($I89/$H89,$I89-SUM($K89:AU89)),0)</f>
        <v>26.847823817456732</v>
      </c>
      <c r="AW89" s="53">
        <f>IF(AND(YEAR(AW$4)&gt;YEAR($E89),$I89&gt;0),MIN($I89/$H89,$I89-SUM($K89:AV89)),0)</f>
        <v>26.847823817456732</v>
      </c>
      <c r="AX89" s="53">
        <f>IF(AND(YEAR(AX$4)&gt;YEAR($E89),$I89&gt;0),MIN($I89/$H89,$I89-SUM($K89:AW89)),0)</f>
        <v>26.847823817456732</v>
      </c>
      <c r="AY89" s="53">
        <f>IF(AND(YEAR(AY$4)&gt;YEAR($E89),$I89&gt;0),MIN($I89/$H89,$I89-SUM($K89:AX89)),0)</f>
        <v>26.847823817456732</v>
      </c>
      <c r="BA89" s="78" t="str">
        <f t="shared" ca="1" si="6"/>
        <v>Depreciation</v>
      </c>
      <c r="BB89" s="1" t="str">
        <f t="shared" si="7"/>
        <v>Non-accelerated post-vesting depreciation</v>
      </c>
    </row>
    <row r="90" spans="5:54">
      <c r="E90" s="59">
        <v>40999</v>
      </c>
      <c r="G90" t="str">
        <f t="shared" si="4"/>
        <v>£m 23/24 prices</v>
      </c>
      <c r="H90" s="34">
        <v>40</v>
      </c>
      <c r="I90" s="34">
        <f t="shared" si="5"/>
        <v>1517.1168166176406</v>
      </c>
      <c r="J90" t="s">
        <v>11</v>
      </c>
      <c r="L90" s="53">
        <f>IF(AND(YEAR(L$4)&gt;YEAR($E90),$I90&gt;0),MIN($I90/$H90,$I90-SUM($K90:K90)),0)</f>
        <v>0</v>
      </c>
      <c r="M90" s="53">
        <f>IF(AND(YEAR(M$4)&gt;YEAR($E90),$I90&gt;0),MIN($I90/$H90,$I90-SUM($K90:L90)),0)</f>
        <v>0</v>
      </c>
      <c r="N90" s="53">
        <f>IF(AND(YEAR(N$4)&gt;YEAR($E90),$I90&gt;0),MIN($I90/$H90,$I90-SUM($K90:M90)),0)</f>
        <v>0</v>
      </c>
      <c r="O90" s="53">
        <f>IF(AND(YEAR(O$4)&gt;YEAR($E90),$I90&gt;0),MIN($I90/$H90,$I90-SUM($K90:N90)),0)</f>
        <v>0</v>
      </c>
      <c r="P90" s="53">
        <f>IF(AND(YEAR(P$4)&gt;YEAR($E90),$I90&gt;0),MIN($I90/$H90,$I90-SUM($K90:O90)),0)</f>
        <v>0</v>
      </c>
      <c r="Q90" s="53">
        <f>IF(AND(YEAR(Q$4)&gt;YEAR($E90),$I90&gt;0),MIN($I90/$H90,$I90-SUM($K90:P90)),0)</f>
        <v>0</v>
      </c>
      <c r="R90" s="53">
        <f>IF(AND(YEAR(R$4)&gt;YEAR($E90),$I90&gt;0),MIN($I90/$H90,$I90-SUM($K90:Q90)),0)</f>
        <v>0</v>
      </c>
      <c r="S90" s="53">
        <f>IF(AND(YEAR(S$4)&gt;YEAR($E90),$I90&gt;0),MIN($I90/$H90,$I90-SUM($K90:R90)),0)</f>
        <v>0</v>
      </c>
      <c r="T90" s="53">
        <f>IF(AND(YEAR(T$4)&gt;YEAR($E90),$I90&gt;0),MIN($I90/$H90,$I90-SUM($K90:S90)),0)</f>
        <v>0</v>
      </c>
      <c r="U90" s="53">
        <f>IF(AND(YEAR(U$4)&gt;YEAR($E90),$I90&gt;0),MIN($I90/$H90,$I90-SUM($K90:T90)),0)</f>
        <v>0</v>
      </c>
      <c r="V90" s="53">
        <f>IF(AND(YEAR(V$4)&gt;YEAR($E90),$I90&gt;0),MIN($I90/$H90,$I90-SUM($K90:U90)),0)</f>
        <v>0</v>
      </c>
      <c r="W90" s="53">
        <f>IF(AND(YEAR(W$4)&gt;YEAR($E90),$I90&gt;0),MIN($I90/$H90,$I90-SUM($K90:V90)),0)</f>
        <v>0</v>
      </c>
      <c r="X90" s="53">
        <f>IF(AND(YEAR(X$4)&gt;YEAR($E90),$I90&gt;0),MIN($I90/$H90,$I90-SUM($K90:W90)),0)</f>
        <v>0</v>
      </c>
      <c r="Y90" s="53">
        <f>IF(AND(YEAR(Y$4)&gt;YEAR($E90),$I90&gt;0),MIN($I90/$H90,$I90-SUM($K90:X90)),0)</f>
        <v>0</v>
      </c>
      <c r="Z90" s="53">
        <f>IF(AND(YEAR(Z$4)&gt;YEAR($E90),$I90&gt;0),MIN($I90/$H90,$I90-SUM($K90:Y90)),0)</f>
        <v>0</v>
      </c>
      <c r="AA90" s="53">
        <f>IF(AND(YEAR(AA$4)&gt;YEAR($E90),$I90&gt;0),MIN($I90/$H90,$I90-SUM($K90:Z90)),0)</f>
        <v>0</v>
      </c>
      <c r="AB90" s="53">
        <f>IF(AND(YEAR(AB$4)&gt;YEAR($E90),$I90&gt;0),MIN($I90/$H90,$I90-SUM($K90:AA90)),0)</f>
        <v>0</v>
      </c>
      <c r="AC90" s="53">
        <f>IF(AND(YEAR(AC$4)&gt;YEAR($E90),$I90&gt;0),MIN($I90/$H90,$I90-SUM($K90:AB90)),0)</f>
        <v>0</v>
      </c>
      <c r="AD90" s="53">
        <f>IF(AND(YEAR(AD$4)&gt;YEAR($E90),$I90&gt;0),MIN($I90/$H90,$I90-SUM($K90:AC90)),0)</f>
        <v>0</v>
      </c>
      <c r="AE90" s="53">
        <f>IF(AND(YEAR(AE$4)&gt;YEAR($E90),$I90&gt;0),MIN($I90/$H90,$I90-SUM($K90:AD90)),0)</f>
        <v>0</v>
      </c>
      <c r="AF90" s="53">
        <f>IF(AND(YEAR(AF$4)&gt;YEAR($E90),$I90&gt;0),MIN($I90/$H90,$I90-SUM($K90:AE90)),0)</f>
        <v>0</v>
      </c>
      <c r="AG90" s="53">
        <f>IF(AND(YEAR(AG$4)&gt;YEAR($E90),$I90&gt;0),MIN($I90/$H90,$I90-SUM($K90:AF90)),0)</f>
        <v>37.927920415441015</v>
      </c>
      <c r="AH90" s="53">
        <f>IF(AND(YEAR(AH$4)&gt;YEAR($E90),$I90&gt;0),MIN($I90/$H90,$I90-SUM($K90:AG90)),0)</f>
        <v>37.927920415441015</v>
      </c>
      <c r="AI90" s="53">
        <f>IF(AND(YEAR(AI$4)&gt;YEAR($E90),$I90&gt;0),MIN($I90/$H90,$I90-SUM($K90:AH90)),0)</f>
        <v>37.927920415441015</v>
      </c>
      <c r="AJ90" s="53">
        <f>IF(AND(YEAR(AJ$4)&gt;YEAR($E90),$I90&gt;0),MIN($I90/$H90,$I90-SUM($K90:AI90)),0)</f>
        <v>37.927920415441015</v>
      </c>
      <c r="AK90" s="53">
        <f>IF(AND(YEAR(AK$4)&gt;YEAR($E90),$I90&gt;0),MIN($I90/$H90,$I90-SUM($K90:AJ90)),0)</f>
        <v>37.927920415441015</v>
      </c>
      <c r="AL90" s="53">
        <f>IF(AND(YEAR(AL$4)&gt;YEAR($E90),$I90&gt;0),MIN($I90/$H90,$I90-SUM($K90:AK90)),0)</f>
        <v>37.927920415441015</v>
      </c>
      <c r="AM90" s="53">
        <f>IF(AND(YEAR(AM$4)&gt;YEAR($E90),$I90&gt;0),MIN($I90/$H90,$I90-SUM($K90:AL90)),0)</f>
        <v>37.927920415441015</v>
      </c>
      <c r="AN90" s="53">
        <f>IF(AND(YEAR(AN$4)&gt;YEAR($E90),$I90&gt;0),MIN($I90/$H90,$I90-SUM($K90:AM90)),0)</f>
        <v>37.927920415441015</v>
      </c>
      <c r="AO90" s="53">
        <f>IF(AND(YEAR(AO$4)&gt;YEAR($E90),$I90&gt;0),MIN($I90/$H90,$I90-SUM($K90:AN90)),0)</f>
        <v>37.927920415441015</v>
      </c>
      <c r="AP90" s="53">
        <f>IF(AND(YEAR(AP$4)&gt;YEAR($E90),$I90&gt;0),MIN($I90/$H90,$I90-SUM($K90:AO90)),0)</f>
        <v>37.927920415441015</v>
      </c>
      <c r="AQ90" s="53">
        <f>IF(AND(YEAR(AQ$4)&gt;YEAR($E90),$I90&gt;0),MIN($I90/$H90,$I90-SUM($K90:AP90)),0)</f>
        <v>37.927920415441015</v>
      </c>
      <c r="AR90" s="53">
        <f>IF(AND(YEAR(AR$4)&gt;YEAR($E90),$I90&gt;0),MIN($I90/$H90,$I90-SUM($K90:AQ90)),0)</f>
        <v>37.927920415441015</v>
      </c>
      <c r="AS90" s="53">
        <f>IF(AND(YEAR(AS$4)&gt;YEAR($E90),$I90&gt;0),MIN($I90/$H90,$I90-SUM($K90:AR90)),0)</f>
        <v>37.927920415441015</v>
      </c>
      <c r="AT90" s="180">
        <f>IF(AND(YEAR(AT$4)&gt;YEAR($E90),$I90&gt;0),MIN($I90/$H90,$I90-SUM($K90:AS90)),0)</f>
        <v>37.927920415441015</v>
      </c>
      <c r="AU90" s="134">
        <f>IF(AND(YEAR(AU$4)&gt;YEAR($E90),$I90&gt;0),MIN($I90/$H90,$I90-SUM($K90:AT90)),0)</f>
        <v>37.927920415441015</v>
      </c>
      <c r="AV90" s="53">
        <f>IF(AND(YEAR(AV$4)&gt;YEAR($E90),$I90&gt;0),MIN($I90/$H90,$I90-SUM($K90:AU90)),0)</f>
        <v>37.927920415441015</v>
      </c>
      <c r="AW90" s="53">
        <f>IF(AND(YEAR(AW$4)&gt;YEAR($E90),$I90&gt;0),MIN($I90/$H90,$I90-SUM($K90:AV90)),0)</f>
        <v>37.927920415441015</v>
      </c>
      <c r="AX90" s="53">
        <f>IF(AND(YEAR(AX$4)&gt;YEAR($E90),$I90&gt;0),MIN($I90/$H90,$I90-SUM($K90:AW90)),0)</f>
        <v>37.927920415441015</v>
      </c>
      <c r="AY90" s="53">
        <f>IF(AND(YEAR(AY$4)&gt;YEAR($E90),$I90&gt;0),MIN($I90/$H90,$I90-SUM($K90:AX90)),0)</f>
        <v>37.927920415441015</v>
      </c>
      <c r="BA90" s="78" t="str">
        <f t="shared" ca="1" si="6"/>
        <v>Depreciation</v>
      </c>
      <c r="BB90" s="1" t="str">
        <f t="shared" si="7"/>
        <v>Non-accelerated post-vesting depreciation</v>
      </c>
    </row>
    <row r="91" spans="5:54">
      <c r="E91" s="59">
        <v>41364</v>
      </c>
      <c r="G91" t="str">
        <f t="shared" si="4"/>
        <v>£m 23/24 prices</v>
      </c>
      <c r="H91" s="34">
        <v>40</v>
      </c>
      <c r="I91" s="34">
        <f t="shared" si="5"/>
        <v>1476.5830767436419</v>
      </c>
      <c r="J91" t="s">
        <v>11</v>
      </c>
      <c r="L91" s="53">
        <f>IF(AND(YEAR(L$4)&gt;YEAR($E91),$I91&gt;0),MIN($I91/$H91,$I91-SUM($K91:K91)),0)</f>
        <v>0</v>
      </c>
      <c r="M91" s="53">
        <f>IF(AND(YEAR(M$4)&gt;YEAR($E91),$I91&gt;0),MIN($I91/$H91,$I91-SUM($K91:L91)),0)</f>
        <v>0</v>
      </c>
      <c r="N91" s="53">
        <f>IF(AND(YEAR(N$4)&gt;YEAR($E91),$I91&gt;0),MIN($I91/$H91,$I91-SUM($K91:M91)),0)</f>
        <v>0</v>
      </c>
      <c r="O91" s="53">
        <f>IF(AND(YEAR(O$4)&gt;YEAR($E91),$I91&gt;0),MIN($I91/$H91,$I91-SUM($K91:N91)),0)</f>
        <v>0</v>
      </c>
      <c r="P91" s="53">
        <f>IF(AND(YEAR(P$4)&gt;YEAR($E91),$I91&gt;0),MIN($I91/$H91,$I91-SUM($K91:O91)),0)</f>
        <v>0</v>
      </c>
      <c r="Q91" s="53">
        <f>IF(AND(YEAR(Q$4)&gt;YEAR($E91),$I91&gt;0),MIN($I91/$H91,$I91-SUM($K91:P91)),0)</f>
        <v>0</v>
      </c>
      <c r="R91" s="53">
        <f>IF(AND(YEAR(R$4)&gt;YEAR($E91),$I91&gt;0),MIN($I91/$H91,$I91-SUM($K91:Q91)),0)</f>
        <v>0</v>
      </c>
      <c r="S91" s="53">
        <f>IF(AND(YEAR(S$4)&gt;YEAR($E91),$I91&gt;0),MIN($I91/$H91,$I91-SUM($K91:R91)),0)</f>
        <v>0</v>
      </c>
      <c r="T91" s="53">
        <f>IF(AND(YEAR(T$4)&gt;YEAR($E91),$I91&gt;0),MIN($I91/$H91,$I91-SUM($K91:S91)),0)</f>
        <v>0</v>
      </c>
      <c r="U91" s="53">
        <f>IF(AND(YEAR(U$4)&gt;YEAR($E91),$I91&gt;0),MIN($I91/$H91,$I91-SUM($K91:T91)),0)</f>
        <v>0</v>
      </c>
      <c r="V91" s="53">
        <f>IF(AND(YEAR(V$4)&gt;YEAR($E91),$I91&gt;0),MIN($I91/$H91,$I91-SUM($K91:U91)),0)</f>
        <v>0</v>
      </c>
      <c r="W91" s="53">
        <f>IF(AND(YEAR(W$4)&gt;YEAR($E91),$I91&gt;0),MIN($I91/$H91,$I91-SUM($K91:V91)),0)</f>
        <v>0</v>
      </c>
      <c r="X91" s="53">
        <f>IF(AND(YEAR(X$4)&gt;YEAR($E91),$I91&gt;0),MIN($I91/$H91,$I91-SUM($K91:W91)),0)</f>
        <v>0</v>
      </c>
      <c r="Y91" s="53">
        <f>IF(AND(YEAR(Y$4)&gt;YEAR($E91),$I91&gt;0),MIN($I91/$H91,$I91-SUM($K91:X91)),0)</f>
        <v>0</v>
      </c>
      <c r="Z91" s="53">
        <f>IF(AND(YEAR(Z$4)&gt;YEAR($E91),$I91&gt;0),MIN($I91/$H91,$I91-SUM($K91:Y91)),0)</f>
        <v>0</v>
      </c>
      <c r="AA91" s="53">
        <f>IF(AND(YEAR(AA$4)&gt;YEAR($E91),$I91&gt;0),MIN($I91/$H91,$I91-SUM($K91:Z91)),0)</f>
        <v>0</v>
      </c>
      <c r="AB91" s="53">
        <f>IF(AND(YEAR(AB$4)&gt;YEAR($E91),$I91&gt;0),MIN($I91/$H91,$I91-SUM($K91:AA91)),0)</f>
        <v>0</v>
      </c>
      <c r="AC91" s="53">
        <f>IF(AND(YEAR(AC$4)&gt;YEAR($E91),$I91&gt;0),MIN($I91/$H91,$I91-SUM($K91:AB91)),0)</f>
        <v>0</v>
      </c>
      <c r="AD91" s="53">
        <f>IF(AND(YEAR(AD$4)&gt;YEAR($E91),$I91&gt;0),MIN($I91/$H91,$I91-SUM($K91:AC91)),0)</f>
        <v>0</v>
      </c>
      <c r="AE91" s="53">
        <f>IF(AND(YEAR(AE$4)&gt;YEAR($E91),$I91&gt;0),MIN($I91/$H91,$I91-SUM($K91:AD91)),0)</f>
        <v>0</v>
      </c>
      <c r="AF91" s="53">
        <f>IF(AND(YEAR(AF$4)&gt;YEAR($E91),$I91&gt;0),MIN($I91/$H91,$I91-SUM($K91:AE91)),0)</f>
        <v>0</v>
      </c>
      <c r="AG91" s="53">
        <f>IF(AND(YEAR(AG$4)&gt;YEAR($E91),$I91&gt;0),MIN($I91/$H91,$I91-SUM($K91:AF91)),0)</f>
        <v>0</v>
      </c>
      <c r="AH91" s="53">
        <f>IF(AND(YEAR(AH$4)&gt;YEAR($E91),$I91&gt;0),MIN($I91/$H91,$I91-SUM($K91:AG91)),0)</f>
        <v>36.914576918591045</v>
      </c>
      <c r="AI91" s="53">
        <f>IF(AND(YEAR(AI$4)&gt;YEAR($E91),$I91&gt;0),MIN($I91/$H91,$I91-SUM($K91:AH91)),0)</f>
        <v>36.914576918591045</v>
      </c>
      <c r="AJ91" s="53">
        <f>IF(AND(YEAR(AJ$4)&gt;YEAR($E91),$I91&gt;0),MIN($I91/$H91,$I91-SUM($K91:AI91)),0)</f>
        <v>36.914576918591045</v>
      </c>
      <c r="AK91" s="53">
        <f>IF(AND(YEAR(AK$4)&gt;YEAR($E91),$I91&gt;0),MIN($I91/$H91,$I91-SUM($K91:AJ91)),0)</f>
        <v>36.914576918591045</v>
      </c>
      <c r="AL91" s="53">
        <f>IF(AND(YEAR(AL$4)&gt;YEAR($E91),$I91&gt;0),MIN($I91/$H91,$I91-SUM($K91:AK91)),0)</f>
        <v>36.914576918591045</v>
      </c>
      <c r="AM91" s="53">
        <f>IF(AND(YEAR(AM$4)&gt;YEAR($E91),$I91&gt;0),MIN($I91/$H91,$I91-SUM($K91:AL91)),0)</f>
        <v>36.914576918591045</v>
      </c>
      <c r="AN91" s="53">
        <f>IF(AND(YEAR(AN$4)&gt;YEAR($E91),$I91&gt;0),MIN($I91/$H91,$I91-SUM($K91:AM91)),0)</f>
        <v>36.914576918591045</v>
      </c>
      <c r="AO91" s="53">
        <f>IF(AND(YEAR(AO$4)&gt;YEAR($E91),$I91&gt;0),MIN($I91/$H91,$I91-SUM($K91:AN91)),0)</f>
        <v>36.914576918591045</v>
      </c>
      <c r="AP91" s="53">
        <f>IF(AND(YEAR(AP$4)&gt;YEAR($E91),$I91&gt;0),MIN($I91/$H91,$I91-SUM($K91:AO91)),0)</f>
        <v>36.914576918591045</v>
      </c>
      <c r="AQ91" s="53">
        <f>IF(AND(YEAR(AQ$4)&gt;YEAR($E91),$I91&gt;0),MIN($I91/$H91,$I91-SUM($K91:AP91)),0)</f>
        <v>36.914576918591045</v>
      </c>
      <c r="AR91" s="53">
        <f>IF(AND(YEAR(AR$4)&gt;YEAR($E91),$I91&gt;0),MIN($I91/$H91,$I91-SUM($K91:AQ91)),0)</f>
        <v>36.914576918591045</v>
      </c>
      <c r="AS91" s="53">
        <f>IF(AND(YEAR(AS$4)&gt;YEAR($E91),$I91&gt;0),MIN($I91/$H91,$I91-SUM($K91:AR91)),0)</f>
        <v>36.914576918591045</v>
      </c>
      <c r="AT91" s="180">
        <f>IF(AND(YEAR(AT$4)&gt;YEAR($E91),$I91&gt;0),MIN($I91/$H91,$I91-SUM($K91:AS91)),0)</f>
        <v>36.914576918591045</v>
      </c>
      <c r="AU91" s="134">
        <f>IF(AND(YEAR(AU$4)&gt;YEAR($E91),$I91&gt;0),MIN($I91/$H91,$I91-SUM($K91:AT91)),0)</f>
        <v>36.914576918591045</v>
      </c>
      <c r="AV91" s="53">
        <f>IF(AND(YEAR(AV$4)&gt;YEAR($E91),$I91&gt;0),MIN($I91/$H91,$I91-SUM($K91:AU91)),0)</f>
        <v>36.914576918591045</v>
      </c>
      <c r="AW91" s="53">
        <f>IF(AND(YEAR(AW$4)&gt;YEAR($E91),$I91&gt;0),MIN($I91/$H91,$I91-SUM($K91:AV91)),0)</f>
        <v>36.914576918591045</v>
      </c>
      <c r="AX91" s="53">
        <f>IF(AND(YEAR(AX$4)&gt;YEAR($E91),$I91&gt;0),MIN($I91/$H91,$I91-SUM($K91:AW91)),0)</f>
        <v>36.914576918591045</v>
      </c>
      <c r="AY91" s="53">
        <f>IF(AND(YEAR(AY$4)&gt;YEAR($E91),$I91&gt;0),MIN($I91/$H91,$I91-SUM($K91:AX91)),0)</f>
        <v>36.914576918591045</v>
      </c>
      <c r="BA91" s="78" t="str">
        <f t="shared" ca="1" si="6"/>
        <v>Depreciation</v>
      </c>
      <c r="BB91" s="1" t="str">
        <f t="shared" si="7"/>
        <v>Non-accelerated post-vesting depreciation</v>
      </c>
    </row>
    <row r="92" spans="5:54">
      <c r="E92" s="59">
        <v>41729</v>
      </c>
      <c r="G92" t="str">
        <f t="shared" si="4"/>
        <v>£m 23/24 prices</v>
      </c>
      <c r="H92" s="34">
        <v>23.125</v>
      </c>
      <c r="I92" s="34">
        <f t="shared" si="5"/>
        <v>1553.5625855307758</v>
      </c>
      <c r="J92" t="s">
        <v>11</v>
      </c>
      <c r="L92" s="53">
        <f>IF(AND(YEAR(L$4)&gt;YEAR($E92),$I92&gt;0),MIN($I92/$H92,$I92-SUM($K92:K92)),0)</f>
        <v>0</v>
      </c>
      <c r="M92" s="53">
        <f>IF(AND(YEAR(M$4)&gt;YEAR($E92),$I92&gt;0),MIN($I92/$H92,$I92-SUM($K92:L92)),0)</f>
        <v>0</v>
      </c>
      <c r="N92" s="53">
        <f>IF(AND(YEAR(N$4)&gt;YEAR($E92),$I92&gt;0),MIN($I92/$H92,$I92-SUM($K92:M92)),0)</f>
        <v>0</v>
      </c>
      <c r="O92" s="53">
        <f>IF(AND(YEAR(O$4)&gt;YEAR($E92),$I92&gt;0),MIN($I92/$H92,$I92-SUM($K92:N92)),0)</f>
        <v>0</v>
      </c>
      <c r="P92" s="53">
        <f>IF(AND(YEAR(P$4)&gt;YEAR($E92),$I92&gt;0),MIN($I92/$H92,$I92-SUM($K92:O92)),0)</f>
        <v>0</v>
      </c>
      <c r="Q92" s="53">
        <f>IF(AND(YEAR(Q$4)&gt;YEAR($E92),$I92&gt;0),MIN($I92/$H92,$I92-SUM($K92:P92)),0)</f>
        <v>0</v>
      </c>
      <c r="R92" s="53">
        <f>IF(AND(YEAR(R$4)&gt;YEAR($E92),$I92&gt;0),MIN($I92/$H92,$I92-SUM($K92:Q92)),0)</f>
        <v>0</v>
      </c>
      <c r="S92" s="53">
        <f>IF(AND(YEAR(S$4)&gt;YEAR($E92),$I92&gt;0),MIN($I92/$H92,$I92-SUM($K92:R92)),0)</f>
        <v>0</v>
      </c>
      <c r="T92" s="53">
        <f>IF(AND(YEAR(T$4)&gt;YEAR($E92),$I92&gt;0),MIN($I92/$H92,$I92-SUM($K92:S92)),0)</f>
        <v>0</v>
      </c>
      <c r="U92" s="53">
        <f>IF(AND(YEAR(U$4)&gt;YEAR($E92),$I92&gt;0),MIN($I92/$H92,$I92-SUM($K92:T92)),0)</f>
        <v>0</v>
      </c>
      <c r="V92" s="53">
        <f>IF(AND(YEAR(V$4)&gt;YEAR($E92),$I92&gt;0),MIN($I92/$H92,$I92-SUM($K92:U92)),0)</f>
        <v>0</v>
      </c>
      <c r="W92" s="53">
        <f>IF(AND(YEAR(W$4)&gt;YEAR($E92),$I92&gt;0),MIN($I92/$H92,$I92-SUM($K92:V92)),0)</f>
        <v>0</v>
      </c>
      <c r="X92" s="53">
        <f>IF(AND(YEAR(X$4)&gt;YEAR($E92),$I92&gt;0),MIN($I92/$H92,$I92-SUM($K92:W92)),0)</f>
        <v>0</v>
      </c>
      <c r="Y92" s="53">
        <f>IF(AND(YEAR(Y$4)&gt;YEAR($E92),$I92&gt;0),MIN($I92/$H92,$I92-SUM($K92:X92)),0)</f>
        <v>0</v>
      </c>
      <c r="Z92" s="53">
        <f>IF(AND(YEAR(Z$4)&gt;YEAR($E92),$I92&gt;0),MIN($I92/$H92,$I92-SUM($K92:Y92)),0)</f>
        <v>0</v>
      </c>
      <c r="AA92" s="53">
        <f>IF(AND(YEAR(AA$4)&gt;YEAR($E92),$I92&gt;0),MIN($I92/$H92,$I92-SUM($K92:Z92)),0)</f>
        <v>0</v>
      </c>
      <c r="AB92" s="53">
        <f>IF(AND(YEAR(AB$4)&gt;YEAR($E92),$I92&gt;0),MIN($I92/$H92,$I92-SUM($K92:AA92)),0)</f>
        <v>0</v>
      </c>
      <c r="AC92" s="53">
        <f>IF(AND(YEAR(AC$4)&gt;YEAR($E92),$I92&gt;0),MIN($I92/$H92,$I92-SUM($K92:AB92)),0)</f>
        <v>0</v>
      </c>
      <c r="AD92" s="53">
        <f>IF(AND(YEAR(AD$4)&gt;YEAR($E92),$I92&gt;0),MIN($I92/$H92,$I92-SUM($K92:AC92)),0)</f>
        <v>0</v>
      </c>
      <c r="AE92" s="53">
        <f>IF(AND(YEAR(AE$4)&gt;YEAR($E92),$I92&gt;0),MIN($I92/$H92,$I92-SUM($K92:AD92)),0)</f>
        <v>0</v>
      </c>
      <c r="AF92" s="53">
        <f>IF(AND(YEAR(AF$4)&gt;YEAR($E92),$I92&gt;0),MIN($I92/$H92,$I92-SUM($K92:AE92)),0)</f>
        <v>0</v>
      </c>
      <c r="AG92" s="53">
        <f>IF(AND(YEAR(AG$4)&gt;YEAR($E92),$I92&gt;0),MIN($I92/$H92,$I92-SUM($K92:AF92)),0)</f>
        <v>0</v>
      </c>
      <c r="AH92" s="53">
        <f>IF(AND(YEAR(AH$4)&gt;YEAR($E92),$I92&gt;0),MIN($I92/$H92,$I92-SUM($K92:AG92)),0)</f>
        <v>0</v>
      </c>
      <c r="AI92" s="53">
        <f>IF(AND(YEAR(AI$4)&gt;YEAR($E92),$I92&gt;0),MIN($I92/$H92,$I92-SUM($K92:AH92)),0)</f>
        <v>67.181084779709224</v>
      </c>
      <c r="AJ92" s="53">
        <f>IF(AND(YEAR(AJ$4)&gt;YEAR($E92),$I92&gt;0),MIN($I92/$H92,$I92-SUM($K92:AI92)),0)</f>
        <v>67.181084779709224</v>
      </c>
      <c r="AK92" s="53">
        <f>IF(AND(YEAR(AK$4)&gt;YEAR($E92),$I92&gt;0),MIN($I92/$H92,$I92-SUM($K92:AJ92)),0)</f>
        <v>67.181084779709224</v>
      </c>
      <c r="AL92" s="53">
        <f>IF(AND(YEAR(AL$4)&gt;YEAR($E92),$I92&gt;0),MIN($I92/$H92,$I92-SUM($K92:AK92)),0)</f>
        <v>67.181084779709224</v>
      </c>
      <c r="AM92" s="53">
        <f>IF(AND(YEAR(AM$4)&gt;YEAR($E92),$I92&gt;0),MIN($I92/$H92,$I92-SUM($K92:AL92)),0)</f>
        <v>67.181084779709224</v>
      </c>
      <c r="AN92" s="53">
        <f>IF(AND(YEAR(AN$4)&gt;YEAR($E92),$I92&gt;0),MIN($I92/$H92,$I92-SUM($K92:AM92)),0)</f>
        <v>67.181084779709224</v>
      </c>
      <c r="AO92" s="53">
        <f>IF(AND(YEAR(AO$4)&gt;YEAR($E92),$I92&gt;0),MIN($I92/$H92,$I92-SUM($K92:AN92)),0)</f>
        <v>67.181084779709224</v>
      </c>
      <c r="AP92" s="53">
        <f>IF(AND(YEAR(AP$4)&gt;YEAR($E92),$I92&gt;0),MIN($I92/$H92,$I92-SUM($K92:AO92)),0)</f>
        <v>67.181084779709224</v>
      </c>
      <c r="AQ92" s="53">
        <f>IF(AND(YEAR(AQ$4)&gt;YEAR($E92),$I92&gt;0),MIN($I92/$H92,$I92-SUM($K92:AP92)),0)</f>
        <v>67.181084779709224</v>
      </c>
      <c r="AR92" s="53">
        <f>IF(AND(YEAR(AR$4)&gt;YEAR($E92),$I92&gt;0),MIN($I92/$H92,$I92-SUM($K92:AQ92)),0)</f>
        <v>67.181084779709224</v>
      </c>
      <c r="AS92" s="53">
        <f>IF(AND(YEAR(AS$4)&gt;YEAR($E92),$I92&gt;0),MIN($I92/$H92,$I92-SUM($K92:AR92)),0)</f>
        <v>67.181084779709224</v>
      </c>
      <c r="AT92" s="180">
        <f>IF(AND(YEAR(AT$4)&gt;YEAR($E92),$I92&gt;0),MIN($I92/$H92,$I92-SUM($K92:AS92)),0)</f>
        <v>67.181084779709224</v>
      </c>
      <c r="AU92" s="134">
        <f>IF(AND(YEAR(AU$4)&gt;YEAR($E92),$I92&gt;0),MIN($I92/$H92,$I92-SUM($K92:AT92)),0)</f>
        <v>67.181084779709224</v>
      </c>
      <c r="AV92" s="53">
        <f>IF(AND(YEAR(AV$4)&gt;YEAR($E92),$I92&gt;0),MIN($I92/$H92,$I92-SUM($K92:AU92)),0)</f>
        <v>67.181084779709224</v>
      </c>
      <c r="AW92" s="53">
        <f>IF(AND(YEAR(AW$4)&gt;YEAR($E92),$I92&gt;0),MIN($I92/$H92,$I92-SUM($K92:AV92)),0)</f>
        <v>67.181084779709224</v>
      </c>
      <c r="AX92" s="53">
        <f>IF(AND(YEAR(AX$4)&gt;YEAR($E92),$I92&gt;0),MIN($I92/$H92,$I92-SUM($K92:AW92)),0)</f>
        <v>67.181084779709224</v>
      </c>
      <c r="AY92" s="53">
        <f>IF(AND(YEAR(AY$4)&gt;YEAR($E92),$I92&gt;0),MIN($I92/$H92,$I92-SUM($K92:AX92)),0)</f>
        <v>67.181084779709224</v>
      </c>
      <c r="BA92" s="78" t="str">
        <f t="shared" ca="1" si="6"/>
        <v>Depreciation</v>
      </c>
      <c r="BB92" s="1" t="str">
        <f t="shared" si="7"/>
        <v>Non-accelerated post-vesting depreciation</v>
      </c>
    </row>
    <row r="93" spans="5:54">
      <c r="E93" s="59">
        <v>42094</v>
      </c>
      <c r="G93" t="str">
        <f t="shared" si="4"/>
        <v>£m 23/24 prices</v>
      </c>
      <c r="H93" s="34">
        <v>26.25</v>
      </c>
      <c r="I93" s="34">
        <f t="shared" si="5"/>
        <v>1457.2095542735351</v>
      </c>
      <c r="J93" t="s">
        <v>11</v>
      </c>
      <c r="L93" s="53">
        <f>IF(AND(YEAR(L$4)&gt;YEAR($E93),$I93&gt;0),MIN($I93/$H93,$I93-SUM($K93:K93)),0)</f>
        <v>0</v>
      </c>
      <c r="M93" s="53">
        <f>IF(AND(YEAR(M$4)&gt;YEAR($E93),$I93&gt;0),MIN($I93/$H93,$I93-SUM($K93:L93)),0)</f>
        <v>0</v>
      </c>
      <c r="N93" s="53">
        <f>IF(AND(YEAR(N$4)&gt;YEAR($E93),$I93&gt;0),MIN($I93/$H93,$I93-SUM($K93:M93)),0)</f>
        <v>0</v>
      </c>
      <c r="O93" s="53">
        <f>IF(AND(YEAR(O$4)&gt;YEAR($E93),$I93&gt;0),MIN($I93/$H93,$I93-SUM($K93:N93)),0)</f>
        <v>0</v>
      </c>
      <c r="P93" s="53">
        <f>IF(AND(YEAR(P$4)&gt;YEAR($E93),$I93&gt;0),MIN($I93/$H93,$I93-SUM($K93:O93)),0)</f>
        <v>0</v>
      </c>
      <c r="Q93" s="53">
        <f>IF(AND(YEAR(Q$4)&gt;YEAR($E93),$I93&gt;0),MIN($I93/$H93,$I93-SUM($K93:P93)),0)</f>
        <v>0</v>
      </c>
      <c r="R93" s="53">
        <f>IF(AND(YEAR(R$4)&gt;YEAR($E93),$I93&gt;0),MIN($I93/$H93,$I93-SUM($K93:Q93)),0)</f>
        <v>0</v>
      </c>
      <c r="S93" s="53">
        <f>IF(AND(YEAR(S$4)&gt;YEAR($E93),$I93&gt;0),MIN($I93/$H93,$I93-SUM($K93:R93)),0)</f>
        <v>0</v>
      </c>
      <c r="T93" s="53">
        <f>IF(AND(YEAR(T$4)&gt;YEAR($E93),$I93&gt;0),MIN($I93/$H93,$I93-SUM($K93:S93)),0)</f>
        <v>0</v>
      </c>
      <c r="U93" s="53">
        <f>IF(AND(YEAR(U$4)&gt;YEAR($E93),$I93&gt;0),MIN($I93/$H93,$I93-SUM($K93:T93)),0)</f>
        <v>0</v>
      </c>
      <c r="V93" s="53">
        <f>IF(AND(YEAR(V$4)&gt;YEAR($E93),$I93&gt;0),MIN($I93/$H93,$I93-SUM($K93:U93)),0)</f>
        <v>0</v>
      </c>
      <c r="W93" s="53">
        <f>IF(AND(YEAR(W$4)&gt;YEAR($E93),$I93&gt;0),MIN($I93/$H93,$I93-SUM($K93:V93)),0)</f>
        <v>0</v>
      </c>
      <c r="X93" s="53">
        <f>IF(AND(YEAR(X$4)&gt;YEAR($E93),$I93&gt;0),MIN($I93/$H93,$I93-SUM($K93:W93)),0)</f>
        <v>0</v>
      </c>
      <c r="Y93" s="53">
        <f>IF(AND(YEAR(Y$4)&gt;YEAR($E93),$I93&gt;0),MIN($I93/$H93,$I93-SUM($K93:X93)),0)</f>
        <v>0</v>
      </c>
      <c r="Z93" s="53">
        <f>IF(AND(YEAR(Z$4)&gt;YEAR($E93),$I93&gt;0),MIN($I93/$H93,$I93-SUM($K93:Y93)),0)</f>
        <v>0</v>
      </c>
      <c r="AA93" s="53">
        <f>IF(AND(YEAR(AA$4)&gt;YEAR($E93),$I93&gt;0),MIN($I93/$H93,$I93-SUM($K93:Z93)),0)</f>
        <v>0</v>
      </c>
      <c r="AB93" s="53">
        <f>IF(AND(YEAR(AB$4)&gt;YEAR($E93),$I93&gt;0),MIN($I93/$H93,$I93-SUM($K93:AA93)),0)</f>
        <v>0</v>
      </c>
      <c r="AC93" s="53">
        <f>IF(AND(YEAR(AC$4)&gt;YEAR($E93),$I93&gt;0),MIN($I93/$H93,$I93-SUM($K93:AB93)),0)</f>
        <v>0</v>
      </c>
      <c r="AD93" s="53">
        <f>IF(AND(YEAR(AD$4)&gt;YEAR($E93),$I93&gt;0),MIN($I93/$H93,$I93-SUM($K93:AC93)),0)</f>
        <v>0</v>
      </c>
      <c r="AE93" s="53">
        <f>IF(AND(YEAR(AE$4)&gt;YEAR($E93),$I93&gt;0),MIN($I93/$H93,$I93-SUM($K93:AD93)),0)</f>
        <v>0</v>
      </c>
      <c r="AF93" s="53">
        <f>IF(AND(YEAR(AF$4)&gt;YEAR($E93),$I93&gt;0),MIN($I93/$H93,$I93-SUM($K93:AE93)),0)</f>
        <v>0</v>
      </c>
      <c r="AG93" s="53">
        <f>IF(AND(YEAR(AG$4)&gt;YEAR($E93),$I93&gt;0),MIN($I93/$H93,$I93-SUM($K93:AF93)),0)</f>
        <v>0</v>
      </c>
      <c r="AH93" s="53">
        <f>IF(AND(YEAR(AH$4)&gt;YEAR($E93),$I93&gt;0),MIN($I93/$H93,$I93-SUM($K93:AG93)),0)</f>
        <v>0</v>
      </c>
      <c r="AI93" s="53">
        <f>IF(AND(YEAR(AI$4)&gt;YEAR($E93),$I93&gt;0),MIN($I93/$H93,$I93-SUM($K93:AH93)),0)</f>
        <v>0</v>
      </c>
      <c r="AJ93" s="53">
        <f>IF(AND(YEAR(AJ$4)&gt;YEAR($E93),$I93&gt;0),MIN($I93/$H93,$I93-SUM($K93:AI93)),0)</f>
        <v>55.512744924706098</v>
      </c>
      <c r="AK93" s="53">
        <f>IF(AND(YEAR(AK$4)&gt;YEAR($E93),$I93&gt;0),MIN($I93/$H93,$I93-SUM($K93:AJ93)),0)</f>
        <v>55.512744924706098</v>
      </c>
      <c r="AL93" s="53">
        <f>IF(AND(YEAR(AL$4)&gt;YEAR($E93),$I93&gt;0),MIN($I93/$H93,$I93-SUM($K93:AK93)),0)</f>
        <v>55.512744924706098</v>
      </c>
      <c r="AM93" s="53">
        <f>IF(AND(YEAR(AM$4)&gt;YEAR($E93),$I93&gt;0),MIN($I93/$H93,$I93-SUM($K93:AL93)),0)</f>
        <v>55.512744924706098</v>
      </c>
      <c r="AN93" s="53">
        <f>IF(AND(YEAR(AN$4)&gt;YEAR($E93),$I93&gt;0),MIN($I93/$H93,$I93-SUM($K93:AM93)),0)</f>
        <v>55.512744924706098</v>
      </c>
      <c r="AO93" s="53">
        <f>IF(AND(YEAR(AO$4)&gt;YEAR($E93),$I93&gt;0),MIN($I93/$H93,$I93-SUM($K93:AN93)),0)</f>
        <v>55.512744924706098</v>
      </c>
      <c r="AP93" s="53">
        <f>IF(AND(YEAR(AP$4)&gt;YEAR($E93),$I93&gt;0),MIN($I93/$H93,$I93-SUM($K93:AO93)),0)</f>
        <v>55.512744924706098</v>
      </c>
      <c r="AQ93" s="53">
        <f>IF(AND(YEAR(AQ$4)&gt;YEAR($E93),$I93&gt;0),MIN($I93/$H93,$I93-SUM($K93:AP93)),0)</f>
        <v>55.512744924706098</v>
      </c>
      <c r="AR93" s="53">
        <f>IF(AND(YEAR(AR$4)&gt;YEAR($E93),$I93&gt;0),MIN($I93/$H93,$I93-SUM($K93:AQ93)),0)</f>
        <v>55.512744924706098</v>
      </c>
      <c r="AS93" s="53">
        <f>IF(AND(YEAR(AS$4)&gt;YEAR($E93),$I93&gt;0),MIN($I93/$H93,$I93-SUM($K93:AR93)),0)</f>
        <v>55.512744924706098</v>
      </c>
      <c r="AT93" s="180">
        <f>IF(AND(YEAR(AT$4)&gt;YEAR($E93),$I93&gt;0),MIN($I93/$H93,$I93-SUM($K93:AS93)),0)</f>
        <v>55.512744924706098</v>
      </c>
      <c r="AU93" s="134">
        <f>IF(AND(YEAR(AU$4)&gt;YEAR($E93),$I93&gt;0),MIN($I93/$H93,$I93-SUM($K93:AT93)),0)</f>
        <v>55.512744924706098</v>
      </c>
      <c r="AV93" s="53">
        <f>IF(AND(YEAR(AV$4)&gt;YEAR($E93),$I93&gt;0),MIN($I93/$H93,$I93-SUM($K93:AU93)),0)</f>
        <v>55.512744924706098</v>
      </c>
      <c r="AW93" s="53">
        <f>IF(AND(YEAR(AW$4)&gt;YEAR($E93),$I93&gt;0),MIN($I93/$H93,$I93-SUM($K93:AV93)),0)</f>
        <v>55.512744924706098</v>
      </c>
      <c r="AX93" s="53">
        <f>IF(AND(YEAR(AX$4)&gt;YEAR($E93),$I93&gt;0),MIN($I93/$H93,$I93-SUM($K93:AW93)),0)</f>
        <v>55.512744924706098</v>
      </c>
      <c r="AY93" s="53">
        <f>IF(AND(YEAR(AY$4)&gt;YEAR($E93),$I93&gt;0),MIN($I93/$H93,$I93-SUM($K93:AX93)),0)</f>
        <v>55.512744924706098</v>
      </c>
      <c r="BA93" s="78" t="str">
        <f t="shared" ca="1" si="6"/>
        <v>Depreciation</v>
      </c>
      <c r="BB93" s="1" t="str">
        <f t="shared" si="7"/>
        <v>Non-accelerated post-vesting depreciation</v>
      </c>
    </row>
    <row r="94" spans="5:54">
      <c r="E94" s="59">
        <v>42460</v>
      </c>
      <c r="G94" t="str">
        <f t="shared" si="4"/>
        <v>£m 23/24 prices</v>
      </c>
      <c r="H94" s="34">
        <v>29.375</v>
      </c>
      <c r="I94" s="34">
        <f t="shared" si="5"/>
        <v>1390.9253506963319</v>
      </c>
      <c r="J94" t="s">
        <v>11</v>
      </c>
      <c r="L94" s="53">
        <f>IF(AND(YEAR(L$4)&gt;YEAR($E94),$I94&gt;0),MIN($I94/$H94,$I94-SUM($K94:K94)),0)</f>
        <v>0</v>
      </c>
      <c r="M94" s="53">
        <f>IF(AND(YEAR(M$4)&gt;YEAR($E94),$I94&gt;0),MIN($I94/$H94,$I94-SUM($K94:L94)),0)</f>
        <v>0</v>
      </c>
      <c r="N94" s="53">
        <f>IF(AND(YEAR(N$4)&gt;YEAR($E94),$I94&gt;0),MIN($I94/$H94,$I94-SUM($K94:M94)),0)</f>
        <v>0</v>
      </c>
      <c r="O94" s="53">
        <f>IF(AND(YEAR(O$4)&gt;YEAR($E94),$I94&gt;0),MIN($I94/$H94,$I94-SUM($K94:N94)),0)</f>
        <v>0</v>
      </c>
      <c r="P94" s="53">
        <f>IF(AND(YEAR(P$4)&gt;YEAR($E94),$I94&gt;0),MIN($I94/$H94,$I94-SUM($K94:O94)),0)</f>
        <v>0</v>
      </c>
      <c r="Q94" s="53">
        <f>IF(AND(YEAR(Q$4)&gt;YEAR($E94),$I94&gt;0),MIN($I94/$H94,$I94-SUM($K94:P94)),0)</f>
        <v>0</v>
      </c>
      <c r="R94" s="53">
        <f>IF(AND(YEAR(R$4)&gt;YEAR($E94),$I94&gt;0),MIN($I94/$H94,$I94-SUM($K94:Q94)),0)</f>
        <v>0</v>
      </c>
      <c r="S94" s="53">
        <f>IF(AND(YEAR(S$4)&gt;YEAR($E94),$I94&gt;0),MIN($I94/$H94,$I94-SUM($K94:R94)),0)</f>
        <v>0</v>
      </c>
      <c r="T94" s="53">
        <f>IF(AND(YEAR(T$4)&gt;YEAR($E94),$I94&gt;0),MIN($I94/$H94,$I94-SUM($K94:S94)),0)</f>
        <v>0</v>
      </c>
      <c r="U94" s="53">
        <f>IF(AND(YEAR(U$4)&gt;YEAR($E94),$I94&gt;0),MIN($I94/$H94,$I94-SUM($K94:T94)),0)</f>
        <v>0</v>
      </c>
      <c r="V94" s="53">
        <f>IF(AND(YEAR(V$4)&gt;YEAR($E94),$I94&gt;0),MIN($I94/$H94,$I94-SUM($K94:U94)),0)</f>
        <v>0</v>
      </c>
      <c r="W94" s="53">
        <f>IF(AND(YEAR(W$4)&gt;YEAR($E94),$I94&gt;0),MIN($I94/$H94,$I94-SUM($K94:V94)),0)</f>
        <v>0</v>
      </c>
      <c r="X94" s="53">
        <f>IF(AND(YEAR(X$4)&gt;YEAR($E94),$I94&gt;0),MIN($I94/$H94,$I94-SUM($K94:W94)),0)</f>
        <v>0</v>
      </c>
      <c r="Y94" s="53">
        <f>IF(AND(YEAR(Y$4)&gt;YEAR($E94),$I94&gt;0),MIN($I94/$H94,$I94-SUM($K94:X94)),0)</f>
        <v>0</v>
      </c>
      <c r="Z94" s="53">
        <f>IF(AND(YEAR(Z$4)&gt;YEAR($E94),$I94&gt;0),MIN($I94/$H94,$I94-SUM($K94:Y94)),0)</f>
        <v>0</v>
      </c>
      <c r="AA94" s="53">
        <f>IF(AND(YEAR(AA$4)&gt;YEAR($E94),$I94&gt;0),MIN($I94/$H94,$I94-SUM($K94:Z94)),0)</f>
        <v>0</v>
      </c>
      <c r="AB94" s="53">
        <f>IF(AND(YEAR(AB$4)&gt;YEAR($E94),$I94&gt;0),MIN($I94/$H94,$I94-SUM($K94:AA94)),0)</f>
        <v>0</v>
      </c>
      <c r="AC94" s="53">
        <f>IF(AND(YEAR(AC$4)&gt;YEAR($E94),$I94&gt;0),MIN($I94/$H94,$I94-SUM($K94:AB94)),0)</f>
        <v>0</v>
      </c>
      <c r="AD94" s="53">
        <f>IF(AND(YEAR(AD$4)&gt;YEAR($E94),$I94&gt;0),MIN($I94/$H94,$I94-SUM($K94:AC94)),0)</f>
        <v>0</v>
      </c>
      <c r="AE94" s="53">
        <f>IF(AND(YEAR(AE$4)&gt;YEAR($E94),$I94&gt;0),MIN($I94/$H94,$I94-SUM($K94:AD94)),0)</f>
        <v>0</v>
      </c>
      <c r="AF94" s="53">
        <f>IF(AND(YEAR(AF$4)&gt;YEAR($E94),$I94&gt;0),MIN($I94/$H94,$I94-SUM($K94:AE94)),0)</f>
        <v>0</v>
      </c>
      <c r="AG94" s="53">
        <f>IF(AND(YEAR(AG$4)&gt;YEAR($E94),$I94&gt;0),MIN($I94/$H94,$I94-SUM($K94:AF94)),0)</f>
        <v>0</v>
      </c>
      <c r="AH94" s="53">
        <f>IF(AND(YEAR(AH$4)&gt;YEAR($E94),$I94&gt;0),MIN($I94/$H94,$I94-SUM($K94:AG94)),0)</f>
        <v>0</v>
      </c>
      <c r="AI94" s="53">
        <f>IF(AND(YEAR(AI$4)&gt;YEAR($E94),$I94&gt;0),MIN($I94/$H94,$I94-SUM($K94:AH94)),0)</f>
        <v>0</v>
      </c>
      <c r="AJ94" s="53">
        <f>IF(AND(YEAR(AJ$4)&gt;YEAR($E94),$I94&gt;0),MIN($I94/$H94,$I94-SUM($K94:AI94)),0)</f>
        <v>0</v>
      </c>
      <c r="AK94" s="53">
        <f>IF(AND(YEAR(AK$4)&gt;YEAR($E94),$I94&gt;0),MIN($I94/$H94,$I94-SUM($K94:AJ94)),0)</f>
        <v>47.350650236470869</v>
      </c>
      <c r="AL94" s="53">
        <f>IF(AND(YEAR(AL$4)&gt;YEAR($E94),$I94&gt;0),MIN($I94/$H94,$I94-SUM($K94:AK94)),0)</f>
        <v>47.350650236470869</v>
      </c>
      <c r="AM94" s="53">
        <f>IF(AND(YEAR(AM$4)&gt;YEAR($E94),$I94&gt;0),MIN($I94/$H94,$I94-SUM($K94:AL94)),0)</f>
        <v>47.350650236470869</v>
      </c>
      <c r="AN94" s="53">
        <f>IF(AND(YEAR(AN$4)&gt;YEAR($E94),$I94&gt;0),MIN($I94/$H94,$I94-SUM($K94:AM94)),0)</f>
        <v>47.350650236470869</v>
      </c>
      <c r="AO94" s="53">
        <f>IF(AND(YEAR(AO$4)&gt;YEAR($E94),$I94&gt;0),MIN($I94/$H94,$I94-SUM($K94:AN94)),0)</f>
        <v>47.350650236470869</v>
      </c>
      <c r="AP94" s="53">
        <f>IF(AND(YEAR(AP$4)&gt;YEAR($E94),$I94&gt;0),MIN($I94/$H94,$I94-SUM($K94:AO94)),0)</f>
        <v>47.350650236470869</v>
      </c>
      <c r="AQ94" s="53">
        <f>IF(AND(YEAR(AQ$4)&gt;YEAR($E94),$I94&gt;0),MIN($I94/$H94,$I94-SUM($K94:AP94)),0)</f>
        <v>47.350650236470869</v>
      </c>
      <c r="AR94" s="53">
        <f>IF(AND(YEAR(AR$4)&gt;YEAR($E94),$I94&gt;0),MIN($I94/$H94,$I94-SUM($K94:AQ94)),0)</f>
        <v>47.350650236470869</v>
      </c>
      <c r="AS94" s="53">
        <f>IF(AND(YEAR(AS$4)&gt;YEAR($E94),$I94&gt;0),MIN($I94/$H94,$I94-SUM($K94:AR94)),0)</f>
        <v>47.350650236470869</v>
      </c>
      <c r="AT94" s="180">
        <f>IF(AND(YEAR(AT$4)&gt;YEAR($E94),$I94&gt;0),MIN($I94/$H94,$I94-SUM($K94:AS94)),0)</f>
        <v>47.350650236470869</v>
      </c>
      <c r="AU94" s="134">
        <f>IF(AND(YEAR(AU$4)&gt;YEAR($E94),$I94&gt;0),MIN($I94/$H94,$I94-SUM($K94:AT94)),0)</f>
        <v>47.350650236470869</v>
      </c>
      <c r="AV94" s="53">
        <f>IF(AND(YEAR(AV$4)&gt;YEAR($E94),$I94&gt;0),MIN($I94/$H94,$I94-SUM($K94:AU94)),0)</f>
        <v>47.350650236470869</v>
      </c>
      <c r="AW94" s="53">
        <f>IF(AND(YEAR(AW$4)&gt;YEAR($E94),$I94&gt;0),MIN($I94/$H94,$I94-SUM($K94:AV94)),0)</f>
        <v>47.350650236470869</v>
      </c>
      <c r="AX94" s="53">
        <f>IF(AND(YEAR(AX$4)&gt;YEAR($E94),$I94&gt;0),MIN($I94/$H94,$I94-SUM($K94:AW94)),0)</f>
        <v>47.350650236470869</v>
      </c>
      <c r="AY94" s="53">
        <f>IF(AND(YEAR(AY$4)&gt;YEAR($E94),$I94&gt;0),MIN($I94/$H94,$I94-SUM($K94:AX94)),0)</f>
        <v>47.350650236470869</v>
      </c>
      <c r="BA94" s="78" t="str">
        <f t="shared" ca="1" si="6"/>
        <v>Depreciation</v>
      </c>
      <c r="BB94" s="1" t="str">
        <f t="shared" si="7"/>
        <v>Non-accelerated post-vesting depreciation</v>
      </c>
    </row>
    <row r="95" spans="5:54">
      <c r="E95" s="59">
        <v>42825</v>
      </c>
      <c r="G95" t="str">
        <f t="shared" si="4"/>
        <v>£m 23/24 prices</v>
      </c>
      <c r="H95" s="34">
        <v>32.5</v>
      </c>
      <c r="I95" s="34">
        <f t="shared" si="5"/>
        <v>1376.5377447697842</v>
      </c>
      <c r="J95" t="s">
        <v>11</v>
      </c>
      <c r="L95" s="53">
        <f>IF(AND(YEAR(L$4)&gt;YEAR($E95),$I95&gt;0),MIN($I95/$H95,$I95-SUM($K95:K95)),0)</f>
        <v>0</v>
      </c>
      <c r="M95" s="53">
        <f>IF(AND(YEAR(M$4)&gt;YEAR($E95),$I95&gt;0),MIN($I95/$H95,$I95-SUM($K95:L95)),0)</f>
        <v>0</v>
      </c>
      <c r="N95" s="53">
        <f>IF(AND(YEAR(N$4)&gt;YEAR($E95),$I95&gt;0),MIN($I95/$H95,$I95-SUM($K95:M95)),0)</f>
        <v>0</v>
      </c>
      <c r="O95" s="53">
        <f>IF(AND(YEAR(O$4)&gt;YEAR($E95),$I95&gt;0),MIN($I95/$H95,$I95-SUM($K95:N95)),0)</f>
        <v>0</v>
      </c>
      <c r="P95" s="53">
        <f>IF(AND(YEAR(P$4)&gt;YEAR($E95),$I95&gt;0),MIN($I95/$H95,$I95-SUM($K95:O95)),0)</f>
        <v>0</v>
      </c>
      <c r="Q95" s="53">
        <f>IF(AND(YEAR(Q$4)&gt;YEAR($E95),$I95&gt;0),MIN($I95/$H95,$I95-SUM($K95:P95)),0)</f>
        <v>0</v>
      </c>
      <c r="R95" s="53">
        <f>IF(AND(YEAR(R$4)&gt;YEAR($E95),$I95&gt;0),MIN($I95/$H95,$I95-SUM($K95:Q95)),0)</f>
        <v>0</v>
      </c>
      <c r="S95" s="53">
        <f>IF(AND(YEAR(S$4)&gt;YEAR($E95),$I95&gt;0),MIN($I95/$H95,$I95-SUM($K95:R95)),0)</f>
        <v>0</v>
      </c>
      <c r="T95" s="53">
        <f>IF(AND(YEAR(T$4)&gt;YEAR($E95),$I95&gt;0),MIN($I95/$H95,$I95-SUM($K95:S95)),0)</f>
        <v>0</v>
      </c>
      <c r="U95" s="53">
        <f>IF(AND(YEAR(U$4)&gt;YEAR($E95),$I95&gt;0),MIN($I95/$H95,$I95-SUM($K95:T95)),0)</f>
        <v>0</v>
      </c>
      <c r="V95" s="53">
        <f>IF(AND(YEAR(V$4)&gt;YEAR($E95),$I95&gt;0),MIN($I95/$H95,$I95-SUM($K95:U95)),0)</f>
        <v>0</v>
      </c>
      <c r="W95" s="53">
        <f>IF(AND(YEAR(W$4)&gt;YEAR($E95),$I95&gt;0),MIN($I95/$H95,$I95-SUM($K95:V95)),0)</f>
        <v>0</v>
      </c>
      <c r="X95" s="53">
        <f>IF(AND(YEAR(X$4)&gt;YEAR($E95),$I95&gt;0),MIN($I95/$H95,$I95-SUM($K95:W95)),0)</f>
        <v>0</v>
      </c>
      <c r="Y95" s="53">
        <f>IF(AND(YEAR(Y$4)&gt;YEAR($E95),$I95&gt;0),MIN($I95/$H95,$I95-SUM($K95:X95)),0)</f>
        <v>0</v>
      </c>
      <c r="Z95" s="53">
        <f>IF(AND(YEAR(Z$4)&gt;YEAR($E95),$I95&gt;0),MIN($I95/$H95,$I95-SUM($K95:Y95)),0)</f>
        <v>0</v>
      </c>
      <c r="AA95" s="53">
        <f>IF(AND(YEAR(AA$4)&gt;YEAR($E95),$I95&gt;0),MIN($I95/$H95,$I95-SUM($K95:Z95)),0)</f>
        <v>0</v>
      </c>
      <c r="AB95" s="53">
        <f>IF(AND(YEAR(AB$4)&gt;YEAR($E95),$I95&gt;0),MIN($I95/$H95,$I95-SUM($K95:AA95)),0)</f>
        <v>0</v>
      </c>
      <c r="AC95" s="53">
        <f>IF(AND(YEAR(AC$4)&gt;YEAR($E95),$I95&gt;0),MIN($I95/$H95,$I95-SUM($K95:AB95)),0)</f>
        <v>0</v>
      </c>
      <c r="AD95" s="53">
        <f>IF(AND(YEAR(AD$4)&gt;YEAR($E95),$I95&gt;0),MIN($I95/$H95,$I95-SUM($K95:AC95)),0)</f>
        <v>0</v>
      </c>
      <c r="AE95" s="53">
        <f>IF(AND(YEAR(AE$4)&gt;YEAR($E95),$I95&gt;0),MIN($I95/$H95,$I95-SUM($K95:AD95)),0)</f>
        <v>0</v>
      </c>
      <c r="AF95" s="53">
        <f>IF(AND(YEAR(AF$4)&gt;YEAR($E95),$I95&gt;0),MIN($I95/$H95,$I95-SUM($K95:AE95)),0)</f>
        <v>0</v>
      </c>
      <c r="AG95" s="53">
        <f>IF(AND(YEAR(AG$4)&gt;YEAR($E95),$I95&gt;0),MIN($I95/$H95,$I95-SUM($K95:AF95)),0)</f>
        <v>0</v>
      </c>
      <c r="AH95" s="53">
        <f>IF(AND(YEAR(AH$4)&gt;YEAR($E95),$I95&gt;0),MIN($I95/$H95,$I95-SUM($K95:AG95)),0)</f>
        <v>0</v>
      </c>
      <c r="AI95" s="53">
        <f>IF(AND(YEAR(AI$4)&gt;YEAR($E95),$I95&gt;0),MIN($I95/$H95,$I95-SUM($K95:AH95)),0)</f>
        <v>0</v>
      </c>
      <c r="AJ95" s="53">
        <f>IF(AND(YEAR(AJ$4)&gt;YEAR($E95),$I95&gt;0),MIN($I95/$H95,$I95-SUM($K95:AI95)),0)</f>
        <v>0</v>
      </c>
      <c r="AK95" s="53">
        <f>IF(AND(YEAR(AK$4)&gt;YEAR($E95),$I95&gt;0),MIN($I95/$H95,$I95-SUM($K95:AJ95)),0)</f>
        <v>0</v>
      </c>
      <c r="AL95" s="53">
        <f>IF(AND(YEAR(AL$4)&gt;YEAR($E95),$I95&gt;0),MIN($I95/$H95,$I95-SUM($K95:AK95)),0)</f>
        <v>42.355007531377979</v>
      </c>
      <c r="AM95" s="53">
        <f>IF(AND(YEAR(AM$4)&gt;YEAR($E95),$I95&gt;0),MIN($I95/$H95,$I95-SUM($K95:AL95)),0)</f>
        <v>42.355007531377979</v>
      </c>
      <c r="AN95" s="53">
        <f>IF(AND(YEAR(AN$4)&gt;YEAR($E95),$I95&gt;0),MIN($I95/$H95,$I95-SUM($K95:AM95)),0)</f>
        <v>42.355007531377979</v>
      </c>
      <c r="AO95" s="53">
        <f>IF(AND(YEAR(AO$4)&gt;YEAR($E95),$I95&gt;0),MIN($I95/$H95,$I95-SUM($K95:AN95)),0)</f>
        <v>42.355007531377979</v>
      </c>
      <c r="AP95" s="53">
        <f>IF(AND(YEAR(AP$4)&gt;YEAR($E95),$I95&gt;0),MIN($I95/$H95,$I95-SUM($K95:AO95)),0)</f>
        <v>42.355007531377979</v>
      </c>
      <c r="AQ95" s="53">
        <f>IF(AND(YEAR(AQ$4)&gt;YEAR($E95),$I95&gt;0),MIN($I95/$H95,$I95-SUM($K95:AP95)),0)</f>
        <v>42.355007531377979</v>
      </c>
      <c r="AR95" s="53">
        <f>IF(AND(YEAR(AR$4)&gt;YEAR($E95),$I95&gt;0),MIN($I95/$H95,$I95-SUM($K95:AQ95)),0)</f>
        <v>42.355007531377979</v>
      </c>
      <c r="AS95" s="53">
        <f>IF(AND(YEAR(AS$4)&gt;YEAR($E95),$I95&gt;0),MIN($I95/$H95,$I95-SUM($K95:AR95)),0)</f>
        <v>42.355007531377979</v>
      </c>
      <c r="AT95" s="180">
        <f>IF(AND(YEAR(AT$4)&gt;YEAR($E95),$I95&gt;0),MIN($I95/$H95,$I95-SUM($K95:AS95)),0)</f>
        <v>42.355007531377979</v>
      </c>
      <c r="AU95" s="134">
        <f>IF(AND(YEAR(AU$4)&gt;YEAR($E95),$I95&gt;0),MIN($I95/$H95,$I95-SUM($K95:AT95)),0)</f>
        <v>42.355007531377979</v>
      </c>
      <c r="AV95" s="53">
        <f>IF(AND(YEAR(AV$4)&gt;YEAR($E95),$I95&gt;0),MIN($I95/$H95,$I95-SUM($K95:AU95)),0)</f>
        <v>42.355007531377979</v>
      </c>
      <c r="AW95" s="53">
        <f>IF(AND(YEAR(AW$4)&gt;YEAR($E95),$I95&gt;0),MIN($I95/$H95,$I95-SUM($K95:AV95)),0)</f>
        <v>42.355007531377979</v>
      </c>
      <c r="AX95" s="53">
        <f>IF(AND(YEAR(AX$4)&gt;YEAR($E95),$I95&gt;0),MIN($I95/$H95,$I95-SUM($K95:AW95)),0)</f>
        <v>42.355007531377979</v>
      </c>
      <c r="AY95" s="53">
        <f>IF(AND(YEAR(AY$4)&gt;YEAR($E95),$I95&gt;0),MIN($I95/$H95,$I95-SUM($K95:AX95)),0)</f>
        <v>42.355007531377979</v>
      </c>
      <c r="BA95" s="78" t="str">
        <f t="shared" ca="1" si="6"/>
        <v>Depreciation</v>
      </c>
      <c r="BB95" s="1" t="str">
        <f t="shared" si="7"/>
        <v>Non-accelerated post-vesting depreciation</v>
      </c>
    </row>
    <row r="96" spans="5:54">
      <c r="E96" s="59">
        <v>43190</v>
      </c>
      <c r="G96" t="str">
        <f t="shared" si="4"/>
        <v>£m 23/24 prices</v>
      </c>
      <c r="H96" s="34">
        <v>35.625</v>
      </c>
      <c r="I96" s="34">
        <f t="shared" si="5"/>
        <v>1280.0493432557453</v>
      </c>
      <c r="J96" t="s">
        <v>11</v>
      </c>
      <c r="L96" s="53">
        <f>IF(AND(YEAR(L$4)&gt;YEAR($E96),$I96&gt;0),MIN($I96/$H96,$I96-SUM($K96:K96)),0)</f>
        <v>0</v>
      </c>
      <c r="M96" s="53">
        <f>IF(AND(YEAR(M$4)&gt;YEAR($E96),$I96&gt;0),MIN($I96/$H96,$I96-SUM($K96:L96)),0)</f>
        <v>0</v>
      </c>
      <c r="N96" s="53">
        <f>IF(AND(YEAR(N$4)&gt;YEAR($E96),$I96&gt;0),MIN($I96/$H96,$I96-SUM($K96:M96)),0)</f>
        <v>0</v>
      </c>
      <c r="O96" s="53">
        <f>IF(AND(YEAR(O$4)&gt;YEAR($E96),$I96&gt;0),MIN($I96/$H96,$I96-SUM($K96:N96)),0)</f>
        <v>0</v>
      </c>
      <c r="P96" s="53">
        <f>IF(AND(YEAR(P$4)&gt;YEAR($E96),$I96&gt;0),MIN($I96/$H96,$I96-SUM($K96:O96)),0)</f>
        <v>0</v>
      </c>
      <c r="Q96" s="53">
        <f>IF(AND(YEAR(Q$4)&gt;YEAR($E96),$I96&gt;0),MIN($I96/$H96,$I96-SUM($K96:P96)),0)</f>
        <v>0</v>
      </c>
      <c r="R96" s="53">
        <f>IF(AND(YEAR(R$4)&gt;YEAR($E96),$I96&gt;0),MIN($I96/$H96,$I96-SUM($K96:Q96)),0)</f>
        <v>0</v>
      </c>
      <c r="S96" s="53">
        <f>IF(AND(YEAR(S$4)&gt;YEAR($E96),$I96&gt;0),MIN($I96/$H96,$I96-SUM($K96:R96)),0)</f>
        <v>0</v>
      </c>
      <c r="T96" s="53">
        <f>IF(AND(YEAR(T$4)&gt;YEAR($E96),$I96&gt;0),MIN($I96/$H96,$I96-SUM($K96:S96)),0)</f>
        <v>0</v>
      </c>
      <c r="U96" s="53">
        <f>IF(AND(YEAR(U$4)&gt;YEAR($E96),$I96&gt;0),MIN($I96/$H96,$I96-SUM($K96:T96)),0)</f>
        <v>0</v>
      </c>
      <c r="V96" s="53">
        <f>IF(AND(YEAR(V$4)&gt;YEAR($E96),$I96&gt;0),MIN($I96/$H96,$I96-SUM($K96:U96)),0)</f>
        <v>0</v>
      </c>
      <c r="W96" s="53">
        <f>IF(AND(YEAR(W$4)&gt;YEAR($E96),$I96&gt;0),MIN($I96/$H96,$I96-SUM($K96:V96)),0)</f>
        <v>0</v>
      </c>
      <c r="X96" s="53">
        <f>IF(AND(YEAR(X$4)&gt;YEAR($E96),$I96&gt;0),MIN($I96/$H96,$I96-SUM($K96:W96)),0)</f>
        <v>0</v>
      </c>
      <c r="Y96" s="53">
        <f>IF(AND(YEAR(Y$4)&gt;YEAR($E96),$I96&gt;0),MIN($I96/$H96,$I96-SUM($K96:X96)),0)</f>
        <v>0</v>
      </c>
      <c r="Z96" s="53">
        <f>IF(AND(YEAR(Z$4)&gt;YEAR($E96),$I96&gt;0),MIN($I96/$H96,$I96-SUM($K96:Y96)),0)</f>
        <v>0</v>
      </c>
      <c r="AA96" s="53">
        <f>IF(AND(YEAR(AA$4)&gt;YEAR($E96),$I96&gt;0),MIN($I96/$H96,$I96-SUM($K96:Z96)),0)</f>
        <v>0</v>
      </c>
      <c r="AB96" s="53">
        <f>IF(AND(YEAR(AB$4)&gt;YEAR($E96),$I96&gt;0),MIN($I96/$H96,$I96-SUM($K96:AA96)),0)</f>
        <v>0</v>
      </c>
      <c r="AC96" s="53">
        <f>IF(AND(YEAR(AC$4)&gt;YEAR($E96),$I96&gt;0),MIN($I96/$H96,$I96-SUM($K96:AB96)),0)</f>
        <v>0</v>
      </c>
      <c r="AD96" s="53">
        <f>IF(AND(YEAR(AD$4)&gt;YEAR($E96),$I96&gt;0),MIN($I96/$H96,$I96-SUM($K96:AC96)),0)</f>
        <v>0</v>
      </c>
      <c r="AE96" s="53">
        <f>IF(AND(YEAR(AE$4)&gt;YEAR($E96),$I96&gt;0),MIN($I96/$H96,$I96-SUM($K96:AD96)),0)</f>
        <v>0</v>
      </c>
      <c r="AF96" s="53">
        <f>IF(AND(YEAR(AF$4)&gt;YEAR($E96),$I96&gt;0),MIN($I96/$H96,$I96-SUM($K96:AE96)),0)</f>
        <v>0</v>
      </c>
      <c r="AG96" s="53">
        <f>IF(AND(YEAR(AG$4)&gt;YEAR($E96),$I96&gt;0),MIN($I96/$H96,$I96-SUM($K96:AF96)),0)</f>
        <v>0</v>
      </c>
      <c r="AH96" s="53">
        <f>IF(AND(YEAR(AH$4)&gt;YEAR($E96),$I96&gt;0),MIN($I96/$H96,$I96-SUM($K96:AG96)),0)</f>
        <v>0</v>
      </c>
      <c r="AI96" s="53">
        <f>IF(AND(YEAR(AI$4)&gt;YEAR($E96),$I96&gt;0),MIN($I96/$H96,$I96-SUM($K96:AH96)),0)</f>
        <v>0</v>
      </c>
      <c r="AJ96" s="53">
        <f>IF(AND(YEAR(AJ$4)&gt;YEAR($E96),$I96&gt;0),MIN($I96/$H96,$I96-SUM($K96:AI96)),0)</f>
        <v>0</v>
      </c>
      <c r="AK96" s="53">
        <f>IF(AND(YEAR(AK$4)&gt;YEAR($E96),$I96&gt;0),MIN($I96/$H96,$I96-SUM($K96:AJ96)),0)</f>
        <v>0</v>
      </c>
      <c r="AL96" s="53">
        <f>IF(AND(YEAR(AL$4)&gt;YEAR($E96),$I96&gt;0),MIN($I96/$H96,$I96-SUM($K96:AK96)),0)</f>
        <v>0</v>
      </c>
      <c r="AM96" s="53">
        <f>IF(AND(YEAR(AM$4)&gt;YEAR($E96),$I96&gt;0),MIN($I96/$H96,$I96-SUM($K96:AL96)),0)</f>
        <v>35.93120963524899</v>
      </c>
      <c r="AN96" s="53">
        <f>IF(AND(YEAR(AN$4)&gt;YEAR($E96),$I96&gt;0),MIN($I96/$H96,$I96-SUM($K96:AM96)),0)</f>
        <v>35.93120963524899</v>
      </c>
      <c r="AO96" s="53">
        <f>IF(AND(YEAR(AO$4)&gt;YEAR($E96),$I96&gt;0),MIN($I96/$H96,$I96-SUM($K96:AN96)),0)</f>
        <v>35.93120963524899</v>
      </c>
      <c r="AP96" s="53">
        <f>IF(AND(YEAR(AP$4)&gt;YEAR($E96),$I96&gt;0),MIN($I96/$H96,$I96-SUM($K96:AO96)),0)</f>
        <v>35.93120963524899</v>
      </c>
      <c r="AQ96" s="53">
        <f>IF(AND(YEAR(AQ$4)&gt;YEAR($E96),$I96&gt;0),MIN($I96/$H96,$I96-SUM($K96:AP96)),0)</f>
        <v>35.93120963524899</v>
      </c>
      <c r="AR96" s="53">
        <f>IF(AND(YEAR(AR$4)&gt;YEAR($E96),$I96&gt;0),MIN($I96/$H96,$I96-SUM($K96:AQ96)),0)</f>
        <v>35.93120963524899</v>
      </c>
      <c r="AS96" s="53">
        <f>IF(AND(YEAR(AS$4)&gt;YEAR($E96),$I96&gt;0),MIN($I96/$H96,$I96-SUM($K96:AR96)),0)</f>
        <v>35.93120963524899</v>
      </c>
      <c r="AT96" s="180">
        <f>IF(AND(YEAR(AT$4)&gt;YEAR($E96),$I96&gt;0),MIN($I96/$H96,$I96-SUM($K96:AS96)),0)</f>
        <v>35.93120963524899</v>
      </c>
      <c r="AU96" s="134">
        <f>IF(AND(YEAR(AU$4)&gt;YEAR($E96),$I96&gt;0),MIN($I96/$H96,$I96-SUM($K96:AT96)),0)</f>
        <v>35.93120963524899</v>
      </c>
      <c r="AV96" s="53">
        <f>IF(AND(YEAR(AV$4)&gt;YEAR($E96),$I96&gt;0),MIN($I96/$H96,$I96-SUM($K96:AU96)),0)</f>
        <v>35.93120963524899</v>
      </c>
      <c r="AW96" s="53">
        <f>IF(AND(YEAR(AW$4)&gt;YEAR($E96),$I96&gt;0),MIN($I96/$H96,$I96-SUM($K96:AV96)),0)</f>
        <v>35.93120963524899</v>
      </c>
      <c r="AX96" s="53">
        <f>IF(AND(YEAR(AX$4)&gt;YEAR($E96),$I96&gt;0),MIN($I96/$H96,$I96-SUM($K96:AW96)),0)</f>
        <v>35.93120963524899</v>
      </c>
      <c r="AY96" s="53">
        <f>IF(AND(YEAR(AY$4)&gt;YEAR($E96),$I96&gt;0),MIN($I96/$H96,$I96-SUM($K96:AX96)),0)</f>
        <v>35.93120963524899</v>
      </c>
      <c r="BA96" s="78" t="str">
        <f t="shared" ca="1" si="6"/>
        <v>Depreciation</v>
      </c>
      <c r="BB96" s="1" t="str">
        <f t="shared" si="7"/>
        <v>Non-accelerated post-vesting depreciation</v>
      </c>
    </row>
    <row r="97" spans="5:54">
      <c r="E97" s="59">
        <v>43555</v>
      </c>
      <c r="G97" t="str">
        <f t="shared" si="4"/>
        <v>£m 23/24 prices</v>
      </c>
      <c r="H97" s="34">
        <v>38.75</v>
      </c>
      <c r="I97" s="34">
        <f t="shared" si="5"/>
        <v>1350.2052915588272</v>
      </c>
      <c r="J97" t="s">
        <v>11</v>
      </c>
      <c r="L97" s="53">
        <f>IF(AND(YEAR(L$4)&gt;YEAR($E97),$I97&gt;0),MIN($I97/$H97,$I97-SUM($K97:K97)),0)</f>
        <v>0</v>
      </c>
      <c r="M97" s="53">
        <f>IF(AND(YEAR(M$4)&gt;YEAR($E97),$I97&gt;0),MIN($I97/$H97,$I97-SUM($K97:L97)),0)</f>
        <v>0</v>
      </c>
      <c r="N97" s="53">
        <f>IF(AND(YEAR(N$4)&gt;YEAR($E97),$I97&gt;0),MIN($I97/$H97,$I97-SUM($K97:M97)),0)</f>
        <v>0</v>
      </c>
      <c r="O97" s="53">
        <f>IF(AND(YEAR(O$4)&gt;YEAR($E97),$I97&gt;0),MIN($I97/$H97,$I97-SUM($K97:N97)),0)</f>
        <v>0</v>
      </c>
      <c r="P97" s="53">
        <f>IF(AND(YEAR(P$4)&gt;YEAR($E97),$I97&gt;0),MIN($I97/$H97,$I97-SUM($K97:O97)),0)</f>
        <v>0</v>
      </c>
      <c r="Q97" s="53">
        <f>IF(AND(YEAR(Q$4)&gt;YEAR($E97),$I97&gt;0),MIN($I97/$H97,$I97-SUM($K97:P97)),0)</f>
        <v>0</v>
      </c>
      <c r="R97" s="53">
        <f>IF(AND(YEAR(R$4)&gt;YEAR($E97),$I97&gt;0),MIN($I97/$H97,$I97-SUM($K97:Q97)),0)</f>
        <v>0</v>
      </c>
      <c r="S97" s="53">
        <f>IF(AND(YEAR(S$4)&gt;YEAR($E97),$I97&gt;0),MIN($I97/$H97,$I97-SUM($K97:R97)),0)</f>
        <v>0</v>
      </c>
      <c r="T97" s="53">
        <f>IF(AND(YEAR(T$4)&gt;YEAR($E97),$I97&gt;0),MIN($I97/$H97,$I97-SUM($K97:S97)),0)</f>
        <v>0</v>
      </c>
      <c r="U97" s="53">
        <f>IF(AND(YEAR(U$4)&gt;YEAR($E97),$I97&gt;0),MIN($I97/$H97,$I97-SUM($K97:T97)),0)</f>
        <v>0</v>
      </c>
      <c r="V97" s="53">
        <f>IF(AND(YEAR(V$4)&gt;YEAR($E97),$I97&gt;0),MIN($I97/$H97,$I97-SUM($K97:U97)),0)</f>
        <v>0</v>
      </c>
      <c r="W97" s="53">
        <f>IF(AND(YEAR(W$4)&gt;YEAR($E97),$I97&gt;0),MIN($I97/$H97,$I97-SUM($K97:V97)),0)</f>
        <v>0</v>
      </c>
      <c r="X97" s="53">
        <f>IF(AND(YEAR(X$4)&gt;YEAR($E97),$I97&gt;0),MIN($I97/$H97,$I97-SUM($K97:W97)),0)</f>
        <v>0</v>
      </c>
      <c r="Y97" s="53">
        <f>IF(AND(YEAR(Y$4)&gt;YEAR($E97),$I97&gt;0),MIN($I97/$H97,$I97-SUM($K97:X97)),0)</f>
        <v>0</v>
      </c>
      <c r="Z97" s="53">
        <f>IF(AND(YEAR(Z$4)&gt;YEAR($E97),$I97&gt;0),MIN($I97/$H97,$I97-SUM($K97:Y97)),0)</f>
        <v>0</v>
      </c>
      <c r="AA97" s="53">
        <f>IF(AND(YEAR(AA$4)&gt;YEAR($E97),$I97&gt;0),MIN($I97/$H97,$I97-SUM($K97:Z97)),0)</f>
        <v>0</v>
      </c>
      <c r="AB97" s="53">
        <f>IF(AND(YEAR(AB$4)&gt;YEAR($E97),$I97&gt;0),MIN($I97/$H97,$I97-SUM($K97:AA97)),0)</f>
        <v>0</v>
      </c>
      <c r="AC97" s="53">
        <f>IF(AND(YEAR(AC$4)&gt;YEAR($E97),$I97&gt;0),MIN($I97/$H97,$I97-SUM($K97:AB97)),0)</f>
        <v>0</v>
      </c>
      <c r="AD97" s="53">
        <f>IF(AND(YEAR(AD$4)&gt;YEAR($E97),$I97&gt;0),MIN($I97/$H97,$I97-SUM($K97:AC97)),0)</f>
        <v>0</v>
      </c>
      <c r="AE97" s="53">
        <f>IF(AND(YEAR(AE$4)&gt;YEAR($E97),$I97&gt;0),MIN($I97/$H97,$I97-SUM($K97:AD97)),0)</f>
        <v>0</v>
      </c>
      <c r="AF97" s="53">
        <f>IF(AND(YEAR(AF$4)&gt;YEAR($E97),$I97&gt;0),MIN($I97/$H97,$I97-SUM($K97:AE97)),0)</f>
        <v>0</v>
      </c>
      <c r="AG97" s="53">
        <f>IF(AND(YEAR(AG$4)&gt;YEAR($E97),$I97&gt;0),MIN($I97/$H97,$I97-SUM($K97:AF97)),0)</f>
        <v>0</v>
      </c>
      <c r="AH97" s="53">
        <f>IF(AND(YEAR(AH$4)&gt;YEAR($E97),$I97&gt;0),MIN($I97/$H97,$I97-SUM($K97:AG97)),0)</f>
        <v>0</v>
      </c>
      <c r="AI97" s="53">
        <f>IF(AND(YEAR(AI$4)&gt;YEAR($E97),$I97&gt;0),MIN($I97/$H97,$I97-SUM($K97:AH97)),0)</f>
        <v>0</v>
      </c>
      <c r="AJ97" s="53">
        <f>IF(AND(YEAR(AJ$4)&gt;YEAR($E97),$I97&gt;0),MIN($I97/$H97,$I97-SUM($K97:AI97)),0)</f>
        <v>0</v>
      </c>
      <c r="AK97" s="53">
        <f>IF(AND(YEAR(AK$4)&gt;YEAR($E97),$I97&gt;0),MIN($I97/$H97,$I97-SUM($K97:AJ97)),0)</f>
        <v>0</v>
      </c>
      <c r="AL97" s="53">
        <f>IF(AND(YEAR(AL$4)&gt;YEAR($E97),$I97&gt;0),MIN($I97/$H97,$I97-SUM($K97:AK97)),0)</f>
        <v>0</v>
      </c>
      <c r="AM97" s="53">
        <f>IF(AND(YEAR(AM$4)&gt;YEAR($E97),$I97&gt;0),MIN($I97/$H97,$I97-SUM($K97:AL97)),0)</f>
        <v>0</v>
      </c>
      <c r="AN97" s="53">
        <f>IF(AND(YEAR(AN$4)&gt;YEAR($E97),$I97&gt;0),MIN($I97/$H97,$I97-SUM($K97:AM97)),0)</f>
        <v>34.844007524098764</v>
      </c>
      <c r="AO97" s="53">
        <f>IF(AND(YEAR(AO$4)&gt;YEAR($E97),$I97&gt;0),MIN($I97/$H97,$I97-SUM($K97:AN97)),0)</f>
        <v>34.844007524098764</v>
      </c>
      <c r="AP97" s="53">
        <f>IF(AND(YEAR(AP$4)&gt;YEAR($E97),$I97&gt;0),MIN($I97/$H97,$I97-SUM($K97:AO97)),0)</f>
        <v>34.844007524098764</v>
      </c>
      <c r="AQ97" s="53">
        <f>IF(AND(YEAR(AQ$4)&gt;YEAR($E97),$I97&gt;0),MIN($I97/$H97,$I97-SUM($K97:AP97)),0)</f>
        <v>34.844007524098764</v>
      </c>
      <c r="AR97" s="53">
        <f>IF(AND(YEAR(AR$4)&gt;YEAR($E97),$I97&gt;0),MIN($I97/$H97,$I97-SUM($K97:AQ97)),0)</f>
        <v>34.844007524098764</v>
      </c>
      <c r="AS97" s="53">
        <f>IF(AND(YEAR(AS$4)&gt;YEAR($E97),$I97&gt;0),MIN($I97/$H97,$I97-SUM($K97:AR97)),0)</f>
        <v>34.844007524098764</v>
      </c>
      <c r="AT97" s="180">
        <f>IF(AND(YEAR(AT$4)&gt;YEAR($E97),$I97&gt;0),MIN($I97/$H97,$I97-SUM($K97:AS97)),0)</f>
        <v>34.844007524098764</v>
      </c>
      <c r="AU97" s="134">
        <f>IF(AND(YEAR(AU$4)&gt;YEAR($E97),$I97&gt;0),MIN($I97/$H97,$I97-SUM($K97:AT97)),0)</f>
        <v>34.844007524098764</v>
      </c>
      <c r="AV97" s="53">
        <f>IF(AND(YEAR(AV$4)&gt;YEAR($E97),$I97&gt;0),MIN($I97/$H97,$I97-SUM($K97:AU97)),0)</f>
        <v>34.844007524098764</v>
      </c>
      <c r="AW97" s="53">
        <f>IF(AND(YEAR(AW$4)&gt;YEAR($E97),$I97&gt;0),MIN($I97/$H97,$I97-SUM($K97:AV97)),0)</f>
        <v>34.844007524098764</v>
      </c>
      <c r="AX97" s="53">
        <f>IF(AND(YEAR(AX$4)&gt;YEAR($E97),$I97&gt;0),MIN($I97/$H97,$I97-SUM($K97:AW97)),0)</f>
        <v>34.844007524098764</v>
      </c>
      <c r="AY97" s="53">
        <f>IF(AND(YEAR(AY$4)&gt;YEAR($E97),$I97&gt;0),MIN($I97/$H97,$I97-SUM($K97:AX97)),0)</f>
        <v>34.844007524098764</v>
      </c>
      <c r="BA97" s="78" t="str">
        <f t="shared" ca="1" si="6"/>
        <v>Depreciation</v>
      </c>
      <c r="BB97" s="1" t="str">
        <f t="shared" si="7"/>
        <v>Non-accelerated post-vesting depreciation</v>
      </c>
    </row>
    <row r="98" spans="5:54">
      <c r="E98" s="59">
        <v>43921</v>
      </c>
      <c r="G98" t="str">
        <f t="shared" si="4"/>
        <v>£m 23/24 prices</v>
      </c>
      <c r="H98" s="34">
        <v>41.875</v>
      </c>
      <c r="I98" s="34">
        <f t="shared" si="5"/>
        <v>1376.9287829961254</v>
      </c>
      <c r="J98" t="s">
        <v>11</v>
      </c>
      <c r="L98" s="53">
        <f>IF(AND(YEAR(L$4)&gt;YEAR($E98),$I98&gt;0),MIN($I98/$H98,$I98-SUM($K98:K98)),0)</f>
        <v>0</v>
      </c>
      <c r="M98" s="53">
        <f>IF(AND(YEAR(M$4)&gt;YEAR($E98),$I98&gt;0),MIN($I98/$H98,$I98-SUM($K98:L98)),0)</f>
        <v>0</v>
      </c>
      <c r="N98" s="53">
        <f>IF(AND(YEAR(N$4)&gt;YEAR($E98),$I98&gt;0),MIN($I98/$H98,$I98-SUM($K98:M98)),0)</f>
        <v>0</v>
      </c>
      <c r="O98" s="53">
        <f>IF(AND(YEAR(O$4)&gt;YEAR($E98),$I98&gt;0),MIN($I98/$H98,$I98-SUM($K98:N98)),0)</f>
        <v>0</v>
      </c>
      <c r="P98" s="53">
        <f>IF(AND(YEAR(P$4)&gt;YEAR($E98),$I98&gt;0),MIN($I98/$H98,$I98-SUM($K98:O98)),0)</f>
        <v>0</v>
      </c>
      <c r="Q98" s="53">
        <f>IF(AND(YEAR(Q$4)&gt;YEAR($E98),$I98&gt;0),MIN($I98/$H98,$I98-SUM($K98:P98)),0)</f>
        <v>0</v>
      </c>
      <c r="R98" s="53">
        <f>IF(AND(YEAR(R$4)&gt;YEAR($E98),$I98&gt;0),MIN($I98/$H98,$I98-SUM($K98:Q98)),0)</f>
        <v>0</v>
      </c>
      <c r="S98" s="53">
        <f>IF(AND(YEAR(S$4)&gt;YEAR($E98),$I98&gt;0),MIN($I98/$H98,$I98-SUM($K98:R98)),0)</f>
        <v>0</v>
      </c>
      <c r="T98" s="53">
        <f>IF(AND(YEAR(T$4)&gt;YEAR($E98),$I98&gt;0),MIN($I98/$H98,$I98-SUM($K98:S98)),0)</f>
        <v>0</v>
      </c>
      <c r="U98" s="53">
        <f>IF(AND(YEAR(U$4)&gt;YEAR($E98),$I98&gt;0),MIN($I98/$H98,$I98-SUM($K98:T98)),0)</f>
        <v>0</v>
      </c>
      <c r="V98" s="53">
        <f>IF(AND(YEAR(V$4)&gt;YEAR($E98),$I98&gt;0),MIN($I98/$H98,$I98-SUM($K98:U98)),0)</f>
        <v>0</v>
      </c>
      <c r="W98" s="53">
        <f>IF(AND(YEAR(W$4)&gt;YEAR($E98),$I98&gt;0),MIN($I98/$H98,$I98-SUM($K98:V98)),0)</f>
        <v>0</v>
      </c>
      <c r="X98" s="53">
        <f>IF(AND(YEAR(X$4)&gt;YEAR($E98),$I98&gt;0),MIN($I98/$H98,$I98-SUM($K98:W98)),0)</f>
        <v>0</v>
      </c>
      <c r="Y98" s="53">
        <f>IF(AND(YEAR(Y$4)&gt;YEAR($E98),$I98&gt;0),MIN($I98/$H98,$I98-SUM($K98:X98)),0)</f>
        <v>0</v>
      </c>
      <c r="Z98" s="53">
        <f>IF(AND(YEAR(Z$4)&gt;YEAR($E98),$I98&gt;0),MIN($I98/$H98,$I98-SUM($K98:Y98)),0)</f>
        <v>0</v>
      </c>
      <c r="AA98" s="53">
        <f>IF(AND(YEAR(AA$4)&gt;YEAR($E98),$I98&gt;0),MIN($I98/$H98,$I98-SUM($K98:Z98)),0)</f>
        <v>0</v>
      </c>
      <c r="AB98" s="53">
        <f>IF(AND(YEAR(AB$4)&gt;YEAR($E98),$I98&gt;0),MIN($I98/$H98,$I98-SUM($K98:AA98)),0)</f>
        <v>0</v>
      </c>
      <c r="AC98" s="53">
        <f>IF(AND(YEAR(AC$4)&gt;YEAR($E98),$I98&gt;0),MIN($I98/$H98,$I98-SUM($K98:AB98)),0)</f>
        <v>0</v>
      </c>
      <c r="AD98" s="53">
        <f>IF(AND(YEAR(AD$4)&gt;YEAR($E98),$I98&gt;0),MIN($I98/$H98,$I98-SUM($K98:AC98)),0)</f>
        <v>0</v>
      </c>
      <c r="AE98" s="53">
        <f>IF(AND(YEAR(AE$4)&gt;YEAR($E98),$I98&gt;0),MIN($I98/$H98,$I98-SUM($K98:AD98)),0)</f>
        <v>0</v>
      </c>
      <c r="AF98" s="53">
        <f>IF(AND(YEAR(AF$4)&gt;YEAR($E98),$I98&gt;0),MIN($I98/$H98,$I98-SUM($K98:AE98)),0)</f>
        <v>0</v>
      </c>
      <c r="AG98" s="53">
        <f>IF(AND(YEAR(AG$4)&gt;YEAR($E98),$I98&gt;0),MIN($I98/$H98,$I98-SUM($K98:AF98)),0)</f>
        <v>0</v>
      </c>
      <c r="AH98" s="53">
        <f>IF(AND(YEAR(AH$4)&gt;YEAR($E98),$I98&gt;0),MIN($I98/$H98,$I98-SUM($K98:AG98)),0)</f>
        <v>0</v>
      </c>
      <c r="AI98" s="53">
        <f>IF(AND(YEAR(AI$4)&gt;YEAR($E98),$I98&gt;0),MIN($I98/$H98,$I98-SUM($K98:AH98)),0)</f>
        <v>0</v>
      </c>
      <c r="AJ98" s="53">
        <f>IF(AND(YEAR(AJ$4)&gt;YEAR($E98),$I98&gt;0),MIN($I98/$H98,$I98-SUM($K98:AI98)),0)</f>
        <v>0</v>
      </c>
      <c r="AK98" s="53">
        <f>IF(AND(YEAR(AK$4)&gt;YEAR($E98),$I98&gt;0),MIN($I98/$H98,$I98-SUM($K98:AJ98)),0)</f>
        <v>0</v>
      </c>
      <c r="AL98" s="53">
        <f>IF(AND(YEAR(AL$4)&gt;YEAR($E98),$I98&gt;0),MIN($I98/$H98,$I98-SUM($K98:AK98)),0)</f>
        <v>0</v>
      </c>
      <c r="AM98" s="53">
        <f>IF(AND(YEAR(AM$4)&gt;YEAR($E98),$I98&gt;0),MIN($I98/$H98,$I98-SUM($K98:AL98)),0)</f>
        <v>0</v>
      </c>
      <c r="AN98" s="53">
        <f>IF(AND(YEAR(AN$4)&gt;YEAR($E98),$I98&gt;0),MIN($I98/$H98,$I98-SUM($K98:AM98)),0)</f>
        <v>0</v>
      </c>
      <c r="AO98" s="53">
        <f>IF(AND(YEAR(AO$4)&gt;YEAR($E98),$I98&gt;0),MIN($I98/$H98,$I98-SUM($K98:AN98)),0)</f>
        <v>32.881881384982101</v>
      </c>
      <c r="AP98" s="53">
        <f>IF(AND(YEAR(AP$4)&gt;YEAR($E98),$I98&gt;0),MIN($I98/$H98,$I98-SUM($K98:AO98)),0)</f>
        <v>32.881881384982101</v>
      </c>
      <c r="AQ98" s="53">
        <f>IF(AND(YEAR(AQ$4)&gt;YEAR($E98),$I98&gt;0),MIN($I98/$H98,$I98-SUM($K98:AP98)),0)</f>
        <v>32.881881384982101</v>
      </c>
      <c r="AR98" s="53">
        <f>IF(AND(YEAR(AR$4)&gt;YEAR($E98),$I98&gt;0),MIN($I98/$H98,$I98-SUM($K98:AQ98)),0)</f>
        <v>32.881881384982101</v>
      </c>
      <c r="AS98" s="53">
        <f>IF(AND(YEAR(AS$4)&gt;YEAR($E98),$I98&gt;0),MIN($I98/$H98,$I98-SUM($K98:AR98)),0)</f>
        <v>32.881881384982101</v>
      </c>
      <c r="AT98" s="180">
        <f>IF(AND(YEAR(AT$4)&gt;YEAR($E98),$I98&gt;0),MIN($I98/$H98,$I98-SUM($K98:AS98)),0)</f>
        <v>32.881881384982101</v>
      </c>
      <c r="AU98" s="134">
        <f>IF(AND(YEAR(AU$4)&gt;YEAR($E98),$I98&gt;0),MIN($I98/$H98,$I98-SUM($K98:AT98)),0)</f>
        <v>32.881881384982101</v>
      </c>
      <c r="AV98" s="53">
        <f>IF(AND(YEAR(AV$4)&gt;YEAR($E98),$I98&gt;0),MIN($I98/$H98,$I98-SUM($K98:AU98)),0)</f>
        <v>32.881881384982101</v>
      </c>
      <c r="AW98" s="53">
        <f>IF(AND(YEAR(AW$4)&gt;YEAR($E98),$I98&gt;0),MIN($I98/$H98,$I98-SUM($K98:AV98)),0)</f>
        <v>32.881881384982101</v>
      </c>
      <c r="AX98" s="53">
        <f>IF(AND(YEAR(AX$4)&gt;YEAR($E98),$I98&gt;0),MIN($I98/$H98,$I98-SUM($K98:AW98)),0)</f>
        <v>32.881881384982101</v>
      </c>
      <c r="AY98" s="53">
        <f>IF(AND(YEAR(AY$4)&gt;YEAR($E98),$I98&gt;0),MIN($I98/$H98,$I98-SUM($K98:AX98)),0)</f>
        <v>32.881881384982101</v>
      </c>
      <c r="BA98" s="78" t="str">
        <f t="shared" ca="1" si="6"/>
        <v>Depreciation</v>
      </c>
      <c r="BB98" s="1" t="str">
        <f t="shared" si="7"/>
        <v>Non-accelerated post-vesting depreciation</v>
      </c>
    </row>
    <row r="99" spans="5:54">
      <c r="E99" s="59">
        <v>44286</v>
      </c>
      <c r="G99" t="str">
        <f t="shared" si="4"/>
        <v>£m 23/24 prices</v>
      </c>
      <c r="H99" s="34">
        <v>45</v>
      </c>
      <c r="I99" s="34">
        <f t="shared" si="5"/>
        <v>1358.9060590806309</v>
      </c>
      <c r="J99" t="s">
        <v>11</v>
      </c>
      <c r="L99" s="53">
        <f>IF(AND(YEAR(L$4)&gt;YEAR($E99),$I99&gt;0),MIN($I99/$H99,$I99-SUM($K99:K99)),0)</f>
        <v>0</v>
      </c>
      <c r="M99" s="53">
        <f>IF(AND(YEAR(M$4)&gt;YEAR($E99),$I99&gt;0),MIN($I99/$H99,$I99-SUM($K99:L99)),0)</f>
        <v>0</v>
      </c>
      <c r="N99" s="53">
        <f>IF(AND(YEAR(N$4)&gt;YEAR($E99),$I99&gt;0),MIN($I99/$H99,$I99-SUM($K99:M99)),0)</f>
        <v>0</v>
      </c>
      <c r="O99" s="53">
        <f>IF(AND(YEAR(O$4)&gt;YEAR($E99),$I99&gt;0),MIN($I99/$H99,$I99-SUM($K99:N99)),0)</f>
        <v>0</v>
      </c>
      <c r="P99" s="53">
        <f>IF(AND(YEAR(P$4)&gt;YEAR($E99),$I99&gt;0),MIN($I99/$H99,$I99-SUM($K99:O99)),0)</f>
        <v>0</v>
      </c>
      <c r="Q99" s="53">
        <f>IF(AND(YEAR(Q$4)&gt;YEAR($E99),$I99&gt;0),MIN($I99/$H99,$I99-SUM($K99:P99)),0)</f>
        <v>0</v>
      </c>
      <c r="R99" s="53">
        <f>IF(AND(YEAR(R$4)&gt;YEAR($E99),$I99&gt;0),MIN($I99/$H99,$I99-SUM($K99:Q99)),0)</f>
        <v>0</v>
      </c>
      <c r="S99" s="53">
        <f>IF(AND(YEAR(S$4)&gt;YEAR($E99),$I99&gt;0),MIN($I99/$H99,$I99-SUM($K99:R99)),0)</f>
        <v>0</v>
      </c>
      <c r="T99" s="53">
        <f>IF(AND(YEAR(T$4)&gt;YEAR($E99),$I99&gt;0),MIN($I99/$H99,$I99-SUM($K99:S99)),0)</f>
        <v>0</v>
      </c>
      <c r="U99" s="53">
        <f>IF(AND(YEAR(U$4)&gt;YEAR($E99),$I99&gt;0),MIN($I99/$H99,$I99-SUM($K99:T99)),0)</f>
        <v>0</v>
      </c>
      <c r="V99" s="53">
        <f>IF(AND(YEAR(V$4)&gt;YEAR($E99),$I99&gt;0),MIN($I99/$H99,$I99-SUM($K99:U99)),0)</f>
        <v>0</v>
      </c>
      <c r="W99" s="53">
        <f>IF(AND(YEAR(W$4)&gt;YEAR($E99),$I99&gt;0),MIN($I99/$H99,$I99-SUM($K99:V99)),0)</f>
        <v>0</v>
      </c>
      <c r="X99" s="53">
        <f>IF(AND(YEAR(X$4)&gt;YEAR($E99),$I99&gt;0),MIN($I99/$H99,$I99-SUM($K99:W99)),0)</f>
        <v>0</v>
      </c>
      <c r="Y99" s="53">
        <f>IF(AND(YEAR(Y$4)&gt;YEAR($E99),$I99&gt;0),MIN($I99/$H99,$I99-SUM($K99:X99)),0)</f>
        <v>0</v>
      </c>
      <c r="Z99" s="53">
        <f>IF(AND(YEAR(Z$4)&gt;YEAR($E99),$I99&gt;0),MIN($I99/$H99,$I99-SUM($K99:Y99)),0)</f>
        <v>0</v>
      </c>
      <c r="AA99" s="53">
        <f>IF(AND(YEAR(AA$4)&gt;YEAR($E99),$I99&gt;0),MIN($I99/$H99,$I99-SUM($K99:Z99)),0)</f>
        <v>0</v>
      </c>
      <c r="AB99" s="53">
        <f>IF(AND(YEAR(AB$4)&gt;YEAR($E99),$I99&gt;0),MIN($I99/$H99,$I99-SUM($K99:AA99)),0)</f>
        <v>0</v>
      </c>
      <c r="AC99" s="53">
        <f>IF(AND(YEAR(AC$4)&gt;YEAR($E99),$I99&gt;0),MIN($I99/$H99,$I99-SUM($K99:AB99)),0)</f>
        <v>0</v>
      </c>
      <c r="AD99" s="53">
        <f>IF(AND(YEAR(AD$4)&gt;YEAR($E99),$I99&gt;0),MIN($I99/$H99,$I99-SUM($K99:AC99)),0)</f>
        <v>0</v>
      </c>
      <c r="AE99" s="53">
        <f>IF(AND(YEAR(AE$4)&gt;YEAR($E99),$I99&gt;0),MIN($I99/$H99,$I99-SUM($K99:AD99)),0)</f>
        <v>0</v>
      </c>
      <c r="AF99" s="53">
        <f>IF(AND(YEAR(AF$4)&gt;YEAR($E99),$I99&gt;0),MIN($I99/$H99,$I99-SUM($K99:AE99)),0)</f>
        <v>0</v>
      </c>
      <c r="AG99" s="53">
        <f>IF(AND(YEAR(AG$4)&gt;YEAR($E99),$I99&gt;0),MIN($I99/$H99,$I99-SUM($K99:AF99)),0)</f>
        <v>0</v>
      </c>
      <c r="AH99" s="53">
        <f>IF(AND(YEAR(AH$4)&gt;YEAR($E99),$I99&gt;0),MIN($I99/$H99,$I99-SUM($K99:AG99)),0)</f>
        <v>0</v>
      </c>
      <c r="AI99" s="53">
        <f>IF(AND(YEAR(AI$4)&gt;YEAR($E99),$I99&gt;0),MIN($I99/$H99,$I99-SUM($K99:AH99)),0)</f>
        <v>0</v>
      </c>
      <c r="AJ99" s="53">
        <f>IF(AND(YEAR(AJ$4)&gt;YEAR($E99),$I99&gt;0),MIN($I99/$H99,$I99-SUM($K99:AI99)),0)</f>
        <v>0</v>
      </c>
      <c r="AK99" s="53">
        <f>IF(AND(YEAR(AK$4)&gt;YEAR($E99),$I99&gt;0),MIN($I99/$H99,$I99-SUM($K99:AJ99)),0)</f>
        <v>0</v>
      </c>
      <c r="AL99" s="53">
        <f>IF(AND(YEAR(AL$4)&gt;YEAR($E99),$I99&gt;0),MIN($I99/$H99,$I99-SUM($K99:AK99)),0)</f>
        <v>0</v>
      </c>
      <c r="AM99" s="53">
        <f>IF(AND(YEAR(AM$4)&gt;YEAR($E99),$I99&gt;0),MIN($I99/$H99,$I99-SUM($K99:AL99)),0)</f>
        <v>0</v>
      </c>
      <c r="AN99" s="53">
        <f>IF(AND(YEAR(AN$4)&gt;YEAR($E99),$I99&gt;0),MIN($I99/$H99,$I99-SUM($K99:AM99)),0)</f>
        <v>0</v>
      </c>
      <c r="AO99" s="53">
        <f>IF(AND(YEAR(AO$4)&gt;YEAR($E99),$I99&gt;0),MIN($I99/$H99,$I99-SUM($K99:AN99)),0)</f>
        <v>0</v>
      </c>
      <c r="AP99" s="53">
        <f>IF(AND(YEAR(AP$4)&gt;YEAR($E99),$I99&gt;0),MIN($I99/$H99,$I99-SUM($K99:AO99)),0)</f>
        <v>30.197912424014021</v>
      </c>
      <c r="AQ99" s="53">
        <f>IF(AND(YEAR(AQ$4)&gt;YEAR($E99),$I99&gt;0),MIN($I99/$H99,$I99-SUM($K99:AP99)),0)</f>
        <v>30.197912424014021</v>
      </c>
      <c r="AR99" s="53">
        <f>IF(AND(YEAR(AR$4)&gt;YEAR($E99),$I99&gt;0),MIN($I99/$H99,$I99-SUM($K99:AQ99)),0)</f>
        <v>30.197912424014021</v>
      </c>
      <c r="AS99" s="53">
        <f>IF(AND(YEAR(AS$4)&gt;YEAR($E99),$I99&gt;0),MIN($I99/$H99,$I99-SUM($K99:AR99)),0)</f>
        <v>30.197912424014021</v>
      </c>
      <c r="AT99" s="180">
        <f>IF(AND(YEAR(AT$4)&gt;YEAR($E99),$I99&gt;0),MIN($I99/$H99,$I99-SUM($K99:AS99)),0)</f>
        <v>30.197912424014021</v>
      </c>
      <c r="AU99" s="134">
        <f>IF(AND(YEAR(AU$4)&gt;YEAR($E99),$I99&gt;0),MIN($I99/$H99,$I99-SUM($K99:AT99)),0)</f>
        <v>30.197912424014021</v>
      </c>
      <c r="AV99" s="53">
        <f>IF(AND(YEAR(AV$4)&gt;YEAR($E99),$I99&gt;0),MIN($I99/$H99,$I99-SUM($K99:AU99)),0)</f>
        <v>30.197912424014021</v>
      </c>
      <c r="AW99" s="53">
        <f>IF(AND(YEAR(AW$4)&gt;YEAR($E99),$I99&gt;0),MIN($I99/$H99,$I99-SUM($K99:AV99)),0)</f>
        <v>30.197912424014021</v>
      </c>
      <c r="AX99" s="53">
        <f>IF(AND(YEAR(AX$4)&gt;YEAR($E99),$I99&gt;0),MIN($I99/$H99,$I99-SUM($K99:AW99)),0)</f>
        <v>30.197912424014021</v>
      </c>
      <c r="AY99" s="53">
        <f>IF(AND(YEAR(AY$4)&gt;YEAR($E99),$I99&gt;0),MIN($I99/$H99,$I99-SUM($K99:AX99)),0)</f>
        <v>30.197912424014021</v>
      </c>
      <c r="BA99" s="78" t="str">
        <f t="shared" ca="1" si="6"/>
        <v>Depreciation</v>
      </c>
      <c r="BB99" s="1" t="str">
        <f t="shared" si="7"/>
        <v>Non-accelerated post-vesting depreciation</v>
      </c>
    </row>
    <row r="100" spans="5:54">
      <c r="E100" s="59">
        <v>44651</v>
      </c>
      <c r="G100" t="str">
        <f t="shared" si="4"/>
        <v>£m 23/24 prices</v>
      </c>
      <c r="H100" s="34">
        <v>45</v>
      </c>
      <c r="I100" s="34">
        <f t="shared" si="5"/>
        <v>1386.7293871521035</v>
      </c>
      <c r="J100" t="s">
        <v>11</v>
      </c>
      <c r="L100" s="53">
        <f>IF(AND(YEAR(L$4)&gt;YEAR($E100),$I100&gt;0),MIN($I100/$H100,$I100-SUM($K100:K100)),0)</f>
        <v>0</v>
      </c>
      <c r="M100" s="53">
        <f>IF(AND(YEAR(M$4)&gt;YEAR($E100),$I100&gt;0),MIN($I100/$H100,$I100-SUM($K100:L100)),0)</f>
        <v>0</v>
      </c>
      <c r="N100" s="53">
        <f>IF(AND(YEAR(N$4)&gt;YEAR($E100),$I100&gt;0),MIN($I100/$H100,$I100-SUM($K100:M100)),0)</f>
        <v>0</v>
      </c>
      <c r="O100" s="53">
        <f>IF(AND(YEAR(O$4)&gt;YEAR($E100),$I100&gt;0),MIN($I100/$H100,$I100-SUM($K100:N100)),0)</f>
        <v>0</v>
      </c>
      <c r="P100" s="53">
        <f>IF(AND(YEAR(P$4)&gt;YEAR($E100),$I100&gt;0),MIN($I100/$H100,$I100-SUM($K100:O100)),0)</f>
        <v>0</v>
      </c>
      <c r="Q100" s="53">
        <f>IF(AND(YEAR(Q$4)&gt;YEAR($E100),$I100&gt;0),MIN($I100/$H100,$I100-SUM($K100:P100)),0)</f>
        <v>0</v>
      </c>
      <c r="R100" s="53">
        <f>IF(AND(YEAR(R$4)&gt;YEAR($E100),$I100&gt;0),MIN($I100/$H100,$I100-SUM($K100:Q100)),0)</f>
        <v>0</v>
      </c>
      <c r="S100" s="53">
        <f>IF(AND(YEAR(S$4)&gt;YEAR($E100),$I100&gt;0),MIN($I100/$H100,$I100-SUM($K100:R100)),0)</f>
        <v>0</v>
      </c>
      <c r="T100" s="53">
        <f>IF(AND(YEAR(T$4)&gt;YEAR($E100),$I100&gt;0),MIN($I100/$H100,$I100-SUM($K100:S100)),0)</f>
        <v>0</v>
      </c>
      <c r="U100" s="53">
        <f>IF(AND(YEAR(U$4)&gt;YEAR($E100),$I100&gt;0),MIN($I100/$H100,$I100-SUM($K100:T100)),0)</f>
        <v>0</v>
      </c>
      <c r="V100" s="53">
        <f>IF(AND(YEAR(V$4)&gt;YEAR($E100),$I100&gt;0),MIN($I100/$H100,$I100-SUM($K100:U100)),0)</f>
        <v>0</v>
      </c>
      <c r="W100" s="53">
        <f>IF(AND(YEAR(W$4)&gt;YEAR($E100),$I100&gt;0),MIN($I100/$H100,$I100-SUM($K100:V100)),0)</f>
        <v>0</v>
      </c>
      <c r="X100" s="53">
        <f>IF(AND(YEAR(X$4)&gt;YEAR($E100),$I100&gt;0),MIN($I100/$H100,$I100-SUM($K100:W100)),0)</f>
        <v>0</v>
      </c>
      <c r="Y100" s="53">
        <f>IF(AND(YEAR(Y$4)&gt;YEAR($E100),$I100&gt;0),MIN($I100/$H100,$I100-SUM($K100:X100)),0)</f>
        <v>0</v>
      </c>
      <c r="Z100" s="53">
        <f>IF(AND(YEAR(Z$4)&gt;YEAR($E100),$I100&gt;0),MIN($I100/$H100,$I100-SUM($K100:Y100)),0)</f>
        <v>0</v>
      </c>
      <c r="AA100" s="53">
        <f>IF(AND(YEAR(AA$4)&gt;YEAR($E100),$I100&gt;0),MIN($I100/$H100,$I100-SUM($K100:Z100)),0)</f>
        <v>0</v>
      </c>
      <c r="AB100" s="53">
        <f>IF(AND(YEAR(AB$4)&gt;YEAR($E100),$I100&gt;0),MIN($I100/$H100,$I100-SUM($K100:AA100)),0)</f>
        <v>0</v>
      </c>
      <c r="AC100" s="53">
        <f>IF(AND(YEAR(AC$4)&gt;YEAR($E100),$I100&gt;0),MIN($I100/$H100,$I100-SUM($K100:AB100)),0)</f>
        <v>0</v>
      </c>
      <c r="AD100" s="53">
        <f>IF(AND(YEAR(AD$4)&gt;YEAR($E100),$I100&gt;0),MIN($I100/$H100,$I100-SUM($K100:AC100)),0)</f>
        <v>0</v>
      </c>
      <c r="AE100" s="53">
        <f>IF(AND(YEAR(AE$4)&gt;YEAR($E100),$I100&gt;0),MIN($I100/$H100,$I100-SUM($K100:AD100)),0)</f>
        <v>0</v>
      </c>
      <c r="AF100" s="53">
        <f>IF(AND(YEAR(AF$4)&gt;YEAR($E100),$I100&gt;0),MIN($I100/$H100,$I100-SUM($K100:AE100)),0)</f>
        <v>0</v>
      </c>
      <c r="AG100" s="53">
        <f>IF(AND(YEAR(AG$4)&gt;YEAR($E100),$I100&gt;0),MIN($I100/$H100,$I100-SUM($K100:AF100)),0)</f>
        <v>0</v>
      </c>
      <c r="AH100" s="53">
        <f>IF(AND(YEAR(AH$4)&gt;YEAR($E100),$I100&gt;0),MIN($I100/$H100,$I100-SUM($K100:AG100)),0)</f>
        <v>0</v>
      </c>
      <c r="AI100" s="53">
        <f>IF(AND(YEAR(AI$4)&gt;YEAR($E100),$I100&gt;0),MIN($I100/$H100,$I100-SUM($K100:AH100)),0)</f>
        <v>0</v>
      </c>
      <c r="AJ100" s="53">
        <f>IF(AND(YEAR(AJ$4)&gt;YEAR($E100),$I100&gt;0),MIN($I100/$H100,$I100-SUM($K100:AI100)),0)</f>
        <v>0</v>
      </c>
      <c r="AK100" s="53">
        <f>IF(AND(YEAR(AK$4)&gt;YEAR($E100),$I100&gt;0),MIN($I100/$H100,$I100-SUM($K100:AJ100)),0)</f>
        <v>0</v>
      </c>
      <c r="AL100" s="53">
        <f>IF(AND(YEAR(AL$4)&gt;YEAR($E100),$I100&gt;0),MIN($I100/$H100,$I100-SUM($K100:AK100)),0)</f>
        <v>0</v>
      </c>
      <c r="AM100" s="53">
        <f>IF(AND(YEAR(AM$4)&gt;YEAR($E100),$I100&gt;0),MIN($I100/$H100,$I100-SUM($K100:AL100)),0)</f>
        <v>0</v>
      </c>
      <c r="AN100" s="53">
        <f>IF(AND(YEAR(AN$4)&gt;YEAR($E100),$I100&gt;0),MIN($I100/$H100,$I100-SUM($K100:AM100)),0)</f>
        <v>0</v>
      </c>
      <c r="AO100" s="53">
        <f>IF(AND(YEAR(AO$4)&gt;YEAR($E100),$I100&gt;0),MIN($I100/$H100,$I100-SUM($K100:AN100)),0)</f>
        <v>0</v>
      </c>
      <c r="AP100" s="53">
        <f>IF(AND(YEAR(AP$4)&gt;YEAR($E100),$I100&gt;0),MIN($I100/$H100,$I100-SUM($K100:AO100)),0)</f>
        <v>0</v>
      </c>
      <c r="AQ100" s="53">
        <f>IF(AND(YEAR(AQ$4)&gt;YEAR($E100),$I100&gt;0),MIN($I100/$H100,$I100-SUM($K100:AP100)),0)</f>
        <v>30.81620860338008</v>
      </c>
      <c r="AR100" s="53">
        <f>IF(AND(YEAR(AR$4)&gt;YEAR($E100),$I100&gt;0),MIN($I100/$H100,$I100-SUM($K100:AQ100)),0)</f>
        <v>30.81620860338008</v>
      </c>
      <c r="AS100" s="53">
        <f>IF(AND(YEAR(AS$4)&gt;YEAR($E100),$I100&gt;0),MIN($I100/$H100,$I100-SUM($K100:AR100)),0)</f>
        <v>30.81620860338008</v>
      </c>
      <c r="AT100" s="180">
        <f>IF(AND(YEAR(AT$4)&gt;YEAR($E100),$I100&gt;0),MIN($I100/$H100,$I100-SUM($K100:AS100)),0)</f>
        <v>30.81620860338008</v>
      </c>
      <c r="AU100" s="134">
        <f>IF(AND(YEAR(AU$4)&gt;YEAR($E100),$I100&gt;0),MIN($I100/$H100,$I100-SUM($K100:AT100)),0)</f>
        <v>30.81620860338008</v>
      </c>
      <c r="AV100" s="53">
        <f>IF(AND(YEAR(AV$4)&gt;YEAR($E100),$I100&gt;0),MIN($I100/$H100,$I100-SUM($K100:AU100)),0)</f>
        <v>30.81620860338008</v>
      </c>
      <c r="AW100" s="53">
        <f>IF(AND(YEAR(AW$4)&gt;YEAR($E100),$I100&gt;0),MIN($I100/$H100,$I100-SUM($K100:AV100)),0)</f>
        <v>30.81620860338008</v>
      </c>
      <c r="AX100" s="53">
        <f>IF(AND(YEAR(AX$4)&gt;YEAR($E100),$I100&gt;0),MIN($I100/$H100,$I100-SUM($K100:AW100)),0)</f>
        <v>30.81620860338008</v>
      </c>
      <c r="AY100" s="53">
        <f>IF(AND(YEAR(AY$4)&gt;YEAR($E100),$I100&gt;0),MIN($I100/$H100,$I100-SUM($K100:AX100)),0)</f>
        <v>30.81620860338008</v>
      </c>
      <c r="BA100" s="78" t="str">
        <f t="shared" ca="1" si="6"/>
        <v>Depreciation</v>
      </c>
      <c r="BB100" s="1" t="str">
        <f t="shared" si="7"/>
        <v>Non-accelerated post-vesting depreciation</v>
      </c>
    </row>
    <row r="101" spans="5:54">
      <c r="E101" s="59">
        <v>45016</v>
      </c>
      <c r="G101" t="str">
        <f t="shared" si="4"/>
        <v>£m 23/24 prices</v>
      </c>
      <c r="H101" s="34">
        <v>45</v>
      </c>
      <c r="I101" s="34">
        <f t="shared" si="5"/>
        <v>1376.2344251307325</v>
      </c>
      <c r="J101" t="s">
        <v>11</v>
      </c>
      <c r="L101" s="53">
        <f>IF(AND(YEAR(L$4)&gt;YEAR($E101),$I101&gt;0),MIN($I101/$H101,$I101-SUM($K101:K101)),0)</f>
        <v>0</v>
      </c>
      <c r="M101" s="53">
        <f>IF(AND(YEAR(M$4)&gt;YEAR($E101),$I101&gt;0),MIN($I101/$H101,$I101-SUM($K101:L101)),0)</f>
        <v>0</v>
      </c>
      <c r="N101" s="53">
        <f>IF(AND(YEAR(N$4)&gt;YEAR($E101),$I101&gt;0),MIN($I101/$H101,$I101-SUM($K101:M101)),0)</f>
        <v>0</v>
      </c>
      <c r="O101" s="53">
        <f>IF(AND(YEAR(O$4)&gt;YEAR($E101),$I101&gt;0),MIN($I101/$H101,$I101-SUM($K101:N101)),0)</f>
        <v>0</v>
      </c>
      <c r="P101" s="53">
        <f>IF(AND(YEAR(P$4)&gt;YEAR($E101),$I101&gt;0),MIN($I101/$H101,$I101-SUM($K101:O101)),0)</f>
        <v>0</v>
      </c>
      <c r="Q101" s="53">
        <f>IF(AND(YEAR(Q$4)&gt;YEAR($E101),$I101&gt;0),MIN($I101/$H101,$I101-SUM($K101:P101)),0)</f>
        <v>0</v>
      </c>
      <c r="R101" s="53">
        <f>IF(AND(YEAR(R$4)&gt;YEAR($E101),$I101&gt;0),MIN($I101/$H101,$I101-SUM($K101:Q101)),0)</f>
        <v>0</v>
      </c>
      <c r="S101" s="53">
        <f>IF(AND(YEAR(S$4)&gt;YEAR($E101),$I101&gt;0),MIN($I101/$H101,$I101-SUM($K101:R101)),0)</f>
        <v>0</v>
      </c>
      <c r="T101" s="53">
        <f>IF(AND(YEAR(T$4)&gt;YEAR($E101),$I101&gt;0),MIN($I101/$H101,$I101-SUM($K101:S101)),0)</f>
        <v>0</v>
      </c>
      <c r="U101" s="53">
        <f>IF(AND(YEAR(U$4)&gt;YEAR($E101),$I101&gt;0),MIN($I101/$H101,$I101-SUM($K101:T101)),0)</f>
        <v>0</v>
      </c>
      <c r="V101" s="53">
        <f>IF(AND(YEAR(V$4)&gt;YEAR($E101),$I101&gt;0),MIN($I101/$H101,$I101-SUM($K101:U101)),0)</f>
        <v>0</v>
      </c>
      <c r="W101" s="53">
        <f>IF(AND(YEAR(W$4)&gt;YEAR($E101),$I101&gt;0),MIN($I101/$H101,$I101-SUM($K101:V101)),0)</f>
        <v>0</v>
      </c>
      <c r="X101" s="53">
        <f>IF(AND(YEAR(X$4)&gt;YEAR($E101),$I101&gt;0),MIN($I101/$H101,$I101-SUM($K101:W101)),0)</f>
        <v>0</v>
      </c>
      <c r="Y101" s="53">
        <f>IF(AND(YEAR(Y$4)&gt;YEAR($E101),$I101&gt;0),MIN($I101/$H101,$I101-SUM($K101:X101)),0)</f>
        <v>0</v>
      </c>
      <c r="Z101" s="53">
        <f>IF(AND(YEAR(Z$4)&gt;YEAR($E101),$I101&gt;0),MIN($I101/$H101,$I101-SUM($K101:Y101)),0)</f>
        <v>0</v>
      </c>
      <c r="AA101" s="53">
        <f>IF(AND(YEAR(AA$4)&gt;YEAR($E101),$I101&gt;0),MIN($I101/$H101,$I101-SUM($K101:Z101)),0)</f>
        <v>0</v>
      </c>
      <c r="AB101" s="53">
        <f>IF(AND(YEAR(AB$4)&gt;YEAR($E101),$I101&gt;0),MIN($I101/$H101,$I101-SUM($K101:AA101)),0)</f>
        <v>0</v>
      </c>
      <c r="AC101" s="53">
        <f>IF(AND(YEAR(AC$4)&gt;YEAR($E101),$I101&gt;0),MIN($I101/$H101,$I101-SUM($K101:AB101)),0)</f>
        <v>0</v>
      </c>
      <c r="AD101" s="53">
        <f>IF(AND(YEAR(AD$4)&gt;YEAR($E101),$I101&gt;0),MIN($I101/$H101,$I101-SUM($K101:AC101)),0)</f>
        <v>0</v>
      </c>
      <c r="AE101" s="53">
        <f>IF(AND(YEAR(AE$4)&gt;YEAR($E101),$I101&gt;0),MIN($I101/$H101,$I101-SUM($K101:AD101)),0)</f>
        <v>0</v>
      </c>
      <c r="AF101" s="53">
        <f>IF(AND(YEAR(AF$4)&gt;YEAR($E101),$I101&gt;0),MIN($I101/$H101,$I101-SUM($K101:AE101)),0)</f>
        <v>0</v>
      </c>
      <c r="AG101" s="53">
        <f>IF(AND(YEAR(AG$4)&gt;YEAR($E101),$I101&gt;0),MIN($I101/$H101,$I101-SUM($K101:AF101)),0)</f>
        <v>0</v>
      </c>
      <c r="AH101" s="53">
        <f>IF(AND(YEAR(AH$4)&gt;YEAR($E101),$I101&gt;0),MIN($I101/$H101,$I101-SUM($K101:AG101)),0)</f>
        <v>0</v>
      </c>
      <c r="AI101" s="53">
        <f>IF(AND(YEAR(AI$4)&gt;YEAR($E101),$I101&gt;0),MIN($I101/$H101,$I101-SUM($K101:AH101)),0)</f>
        <v>0</v>
      </c>
      <c r="AJ101" s="53">
        <f>IF(AND(YEAR(AJ$4)&gt;YEAR($E101),$I101&gt;0),MIN($I101/$H101,$I101-SUM($K101:AI101)),0)</f>
        <v>0</v>
      </c>
      <c r="AK101" s="53">
        <f>IF(AND(YEAR(AK$4)&gt;YEAR($E101),$I101&gt;0),MIN($I101/$H101,$I101-SUM($K101:AJ101)),0)</f>
        <v>0</v>
      </c>
      <c r="AL101" s="53">
        <f>IF(AND(YEAR(AL$4)&gt;YEAR($E101),$I101&gt;0),MIN($I101/$H101,$I101-SUM($K101:AK101)),0)</f>
        <v>0</v>
      </c>
      <c r="AM101" s="53">
        <f>IF(AND(YEAR(AM$4)&gt;YEAR($E101),$I101&gt;0),MIN($I101/$H101,$I101-SUM($K101:AL101)),0)</f>
        <v>0</v>
      </c>
      <c r="AN101" s="53">
        <f>IF(AND(YEAR(AN$4)&gt;YEAR($E101),$I101&gt;0),MIN($I101/$H101,$I101-SUM($K101:AM101)),0)</f>
        <v>0</v>
      </c>
      <c r="AO101" s="53">
        <f>IF(AND(YEAR(AO$4)&gt;YEAR($E101),$I101&gt;0),MIN($I101/$H101,$I101-SUM($K101:AN101)),0)</f>
        <v>0</v>
      </c>
      <c r="AP101" s="53">
        <f>IF(AND(YEAR(AP$4)&gt;YEAR($E101),$I101&gt;0),MIN($I101/$H101,$I101-SUM($K101:AO101)),0)</f>
        <v>0</v>
      </c>
      <c r="AQ101" s="53">
        <f>IF(AND(YEAR(AQ$4)&gt;YEAR($E101),$I101&gt;0),MIN($I101/$H101,$I101-SUM($K101:AP101)),0)</f>
        <v>0</v>
      </c>
      <c r="AR101" s="53">
        <f>IF(AND(YEAR(AR$4)&gt;YEAR($E101),$I101&gt;0),MIN($I101/$H101,$I101-SUM($K101:AQ101)),0)</f>
        <v>30.58298722512739</v>
      </c>
      <c r="AS101" s="53">
        <f>IF(AND(YEAR(AS$4)&gt;YEAR($E101),$I101&gt;0),MIN($I101/$H101,$I101-SUM($K101:AR101)),0)</f>
        <v>30.58298722512739</v>
      </c>
      <c r="AT101" s="180">
        <f>IF(AND(YEAR(AT$4)&gt;YEAR($E101),$I101&gt;0),MIN($I101/$H101,$I101-SUM($K101:AS101)),0)</f>
        <v>30.58298722512739</v>
      </c>
      <c r="AU101" s="134">
        <f>IF(AND(YEAR(AU$4)&gt;YEAR($E101),$I101&gt;0),MIN($I101/$H101,$I101-SUM($K101:AT101)),0)</f>
        <v>30.58298722512739</v>
      </c>
      <c r="AV101" s="53">
        <f>IF(AND(YEAR(AV$4)&gt;YEAR($E101),$I101&gt;0),MIN($I101/$H101,$I101-SUM($K101:AU101)),0)</f>
        <v>30.58298722512739</v>
      </c>
      <c r="AW101" s="53">
        <f>IF(AND(YEAR(AW$4)&gt;YEAR($E101),$I101&gt;0),MIN($I101/$H101,$I101-SUM($K101:AV101)),0)</f>
        <v>30.58298722512739</v>
      </c>
      <c r="AX101" s="53">
        <f>IF(AND(YEAR(AX$4)&gt;YEAR($E101),$I101&gt;0),MIN($I101/$H101,$I101-SUM($K101:AW101)),0)</f>
        <v>30.58298722512739</v>
      </c>
      <c r="AY101" s="53">
        <f>IF(AND(YEAR(AY$4)&gt;YEAR($E101),$I101&gt;0),MIN($I101/$H101,$I101-SUM($K101:AX101)),0)</f>
        <v>30.58298722512739</v>
      </c>
      <c r="BA101" s="78" t="str">
        <f t="shared" ca="1" si="6"/>
        <v>Depreciation</v>
      </c>
      <c r="BB101" s="1" t="str">
        <f t="shared" si="7"/>
        <v>Non-accelerated post-vesting depreciation</v>
      </c>
    </row>
    <row r="102" spans="5:54">
      <c r="E102" s="59">
        <v>45382</v>
      </c>
      <c r="G102" t="str">
        <f t="shared" si="4"/>
        <v>£m 23/24 prices</v>
      </c>
      <c r="H102" s="34">
        <v>45</v>
      </c>
      <c r="I102" s="34">
        <f t="shared" si="5"/>
        <v>1661.000956214144</v>
      </c>
      <c r="J102" t="s">
        <v>11</v>
      </c>
      <c r="L102" s="53">
        <f>IF(AND(YEAR(L$4)&gt;YEAR($E102),$I102&gt;0),MIN($I102/$H102,$I102-SUM($K102:K102)),0)</f>
        <v>0</v>
      </c>
      <c r="M102" s="53">
        <f>IF(AND(YEAR(M$4)&gt;YEAR($E102),$I102&gt;0),MIN($I102/$H102,$I102-SUM($K102:L102)),0)</f>
        <v>0</v>
      </c>
      <c r="N102" s="53">
        <f>IF(AND(YEAR(N$4)&gt;YEAR($E102),$I102&gt;0),MIN($I102/$H102,$I102-SUM($K102:M102)),0)</f>
        <v>0</v>
      </c>
      <c r="O102" s="53">
        <f>IF(AND(YEAR(O$4)&gt;YEAR($E102),$I102&gt;0),MIN($I102/$H102,$I102-SUM($K102:N102)),0)</f>
        <v>0</v>
      </c>
      <c r="P102" s="53">
        <f>IF(AND(YEAR(P$4)&gt;YEAR($E102),$I102&gt;0),MIN($I102/$H102,$I102-SUM($K102:O102)),0)</f>
        <v>0</v>
      </c>
      <c r="Q102" s="53">
        <f>IF(AND(YEAR(Q$4)&gt;YEAR($E102),$I102&gt;0),MIN($I102/$H102,$I102-SUM($K102:P102)),0)</f>
        <v>0</v>
      </c>
      <c r="R102" s="53">
        <f>IF(AND(YEAR(R$4)&gt;YEAR($E102),$I102&gt;0),MIN($I102/$H102,$I102-SUM($K102:Q102)),0)</f>
        <v>0</v>
      </c>
      <c r="S102" s="53">
        <f>IF(AND(YEAR(S$4)&gt;YEAR($E102),$I102&gt;0),MIN($I102/$H102,$I102-SUM($K102:R102)),0)</f>
        <v>0</v>
      </c>
      <c r="T102" s="53">
        <f>IF(AND(YEAR(T$4)&gt;YEAR($E102),$I102&gt;0),MIN($I102/$H102,$I102-SUM($K102:S102)),0)</f>
        <v>0</v>
      </c>
      <c r="U102" s="53">
        <f>IF(AND(YEAR(U$4)&gt;YEAR($E102),$I102&gt;0),MIN($I102/$H102,$I102-SUM($K102:T102)),0)</f>
        <v>0</v>
      </c>
      <c r="V102" s="53">
        <f>IF(AND(YEAR(V$4)&gt;YEAR($E102),$I102&gt;0),MIN($I102/$H102,$I102-SUM($K102:U102)),0)</f>
        <v>0</v>
      </c>
      <c r="W102" s="53">
        <f>IF(AND(YEAR(W$4)&gt;YEAR($E102),$I102&gt;0),MIN($I102/$H102,$I102-SUM($K102:V102)),0)</f>
        <v>0</v>
      </c>
      <c r="X102" s="53">
        <f>IF(AND(YEAR(X$4)&gt;YEAR($E102),$I102&gt;0),MIN($I102/$H102,$I102-SUM($K102:W102)),0)</f>
        <v>0</v>
      </c>
      <c r="Y102" s="53">
        <f>IF(AND(YEAR(Y$4)&gt;YEAR($E102),$I102&gt;0),MIN($I102/$H102,$I102-SUM($K102:X102)),0)</f>
        <v>0</v>
      </c>
      <c r="Z102" s="53">
        <f>IF(AND(YEAR(Z$4)&gt;YEAR($E102),$I102&gt;0),MIN($I102/$H102,$I102-SUM($K102:Y102)),0)</f>
        <v>0</v>
      </c>
      <c r="AA102" s="53">
        <f>IF(AND(YEAR(AA$4)&gt;YEAR($E102),$I102&gt;0),MIN($I102/$H102,$I102-SUM($K102:Z102)),0)</f>
        <v>0</v>
      </c>
      <c r="AB102" s="53">
        <f>IF(AND(YEAR(AB$4)&gt;YEAR($E102),$I102&gt;0),MIN($I102/$H102,$I102-SUM($K102:AA102)),0)</f>
        <v>0</v>
      </c>
      <c r="AC102" s="53">
        <f>IF(AND(YEAR(AC$4)&gt;YEAR($E102),$I102&gt;0),MIN($I102/$H102,$I102-SUM($K102:AB102)),0)</f>
        <v>0</v>
      </c>
      <c r="AD102" s="53">
        <f>IF(AND(YEAR(AD$4)&gt;YEAR($E102),$I102&gt;0),MIN($I102/$H102,$I102-SUM($K102:AC102)),0)</f>
        <v>0</v>
      </c>
      <c r="AE102" s="53">
        <f>IF(AND(YEAR(AE$4)&gt;YEAR($E102),$I102&gt;0),MIN($I102/$H102,$I102-SUM($K102:AD102)),0)</f>
        <v>0</v>
      </c>
      <c r="AF102" s="53">
        <f>IF(AND(YEAR(AF$4)&gt;YEAR($E102),$I102&gt;0),MIN($I102/$H102,$I102-SUM($K102:AE102)),0)</f>
        <v>0</v>
      </c>
      <c r="AG102" s="53">
        <f>IF(AND(YEAR(AG$4)&gt;YEAR($E102),$I102&gt;0),MIN($I102/$H102,$I102-SUM($K102:AF102)),0)</f>
        <v>0</v>
      </c>
      <c r="AH102" s="53">
        <f>IF(AND(YEAR(AH$4)&gt;YEAR($E102),$I102&gt;0),MIN($I102/$H102,$I102-SUM($K102:AG102)),0)</f>
        <v>0</v>
      </c>
      <c r="AI102" s="53">
        <f>IF(AND(YEAR(AI$4)&gt;YEAR($E102),$I102&gt;0),MIN($I102/$H102,$I102-SUM($K102:AH102)),0)</f>
        <v>0</v>
      </c>
      <c r="AJ102" s="53">
        <f>IF(AND(YEAR(AJ$4)&gt;YEAR($E102),$I102&gt;0),MIN($I102/$H102,$I102-SUM($K102:AI102)),0)</f>
        <v>0</v>
      </c>
      <c r="AK102" s="53">
        <f>IF(AND(YEAR(AK$4)&gt;YEAR($E102),$I102&gt;0),MIN($I102/$H102,$I102-SUM($K102:AJ102)),0)</f>
        <v>0</v>
      </c>
      <c r="AL102" s="53">
        <f>IF(AND(YEAR(AL$4)&gt;YEAR($E102),$I102&gt;0),MIN($I102/$H102,$I102-SUM($K102:AK102)),0)</f>
        <v>0</v>
      </c>
      <c r="AM102" s="53">
        <f>IF(AND(YEAR(AM$4)&gt;YEAR($E102),$I102&gt;0),MIN($I102/$H102,$I102-SUM($K102:AL102)),0)</f>
        <v>0</v>
      </c>
      <c r="AN102" s="53">
        <f>IF(AND(YEAR(AN$4)&gt;YEAR($E102),$I102&gt;0),MIN($I102/$H102,$I102-SUM($K102:AM102)),0)</f>
        <v>0</v>
      </c>
      <c r="AO102" s="53">
        <f>IF(AND(YEAR(AO$4)&gt;YEAR($E102),$I102&gt;0),MIN($I102/$H102,$I102-SUM($K102:AN102)),0)</f>
        <v>0</v>
      </c>
      <c r="AP102" s="53">
        <f>IF(AND(YEAR(AP$4)&gt;YEAR($E102),$I102&gt;0),MIN($I102/$H102,$I102-SUM($K102:AO102)),0)</f>
        <v>0</v>
      </c>
      <c r="AQ102" s="53">
        <f>IF(AND(YEAR(AQ$4)&gt;YEAR($E102),$I102&gt;0),MIN($I102/$H102,$I102-SUM($K102:AP102)),0)</f>
        <v>0</v>
      </c>
      <c r="AR102" s="53">
        <f>IF(AND(YEAR(AR$4)&gt;YEAR($E102),$I102&gt;0),MIN($I102/$H102,$I102-SUM($K102:AQ102)),0)</f>
        <v>0</v>
      </c>
      <c r="AS102" s="53">
        <f>IF(AND(YEAR(AS$4)&gt;YEAR($E102),$I102&gt;0),MIN($I102/$H102,$I102-SUM($K102:AR102)),0)</f>
        <v>36.911132360314312</v>
      </c>
      <c r="AT102" s="180">
        <f>IF(AND(YEAR(AT$4)&gt;YEAR($E102),$I102&gt;0),MIN($I102/$H102,$I102-SUM($K102:AS102)),0)</f>
        <v>36.911132360314312</v>
      </c>
      <c r="AU102" s="134">
        <f>IF(AND(YEAR(AU$4)&gt;YEAR($E102),$I102&gt;0),MIN($I102/$H102,$I102-SUM($K102:AT102)),0)</f>
        <v>36.911132360314312</v>
      </c>
      <c r="AV102" s="53">
        <f>IF(AND(YEAR(AV$4)&gt;YEAR($E102),$I102&gt;0),MIN($I102/$H102,$I102-SUM($K102:AU102)),0)</f>
        <v>36.911132360314312</v>
      </c>
      <c r="AW102" s="53">
        <f>IF(AND(YEAR(AW$4)&gt;YEAR($E102),$I102&gt;0),MIN($I102/$H102,$I102-SUM($K102:AV102)),0)</f>
        <v>36.911132360314312</v>
      </c>
      <c r="AX102" s="53">
        <f>IF(AND(YEAR(AX$4)&gt;YEAR($E102),$I102&gt;0),MIN($I102/$H102,$I102-SUM($K102:AW102)),0)</f>
        <v>36.911132360314312</v>
      </c>
      <c r="AY102" s="53">
        <f>IF(AND(YEAR(AY$4)&gt;YEAR($E102),$I102&gt;0),MIN($I102/$H102,$I102-SUM($K102:AX102)),0)</f>
        <v>36.911132360314312</v>
      </c>
      <c r="BA102" s="78" t="str">
        <f t="shared" ca="1" si="6"/>
        <v>Depreciation</v>
      </c>
      <c r="BB102" s="1" t="str">
        <f t="shared" si="7"/>
        <v>Non-accelerated post-vesting depreciation</v>
      </c>
    </row>
    <row r="103" spans="5:54">
      <c r="E103" s="59">
        <v>45747</v>
      </c>
      <c r="G103" t="str">
        <f t="shared" si="4"/>
        <v>£m 23/24 prices</v>
      </c>
      <c r="H103" s="34">
        <v>45</v>
      </c>
      <c r="I103" s="34">
        <f t="shared" si="5"/>
        <v>2413.1934990204331</v>
      </c>
      <c r="J103" t="s">
        <v>11</v>
      </c>
      <c r="L103" s="53">
        <f>IF(AND(YEAR(L$4)&gt;YEAR($E103),$I103&gt;0),MIN($I103/$H103,$I103-SUM($K103:K103)),0)</f>
        <v>0</v>
      </c>
      <c r="M103" s="53">
        <f>IF(AND(YEAR(M$4)&gt;YEAR($E103),$I103&gt;0),MIN($I103/$H103,$I103-SUM($K103:L103)),0)</f>
        <v>0</v>
      </c>
      <c r="N103" s="53">
        <f>IF(AND(YEAR(N$4)&gt;YEAR($E103),$I103&gt;0),MIN($I103/$H103,$I103-SUM($K103:M103)),0)</f>
        <v>0</v>
      </c>
      <c r="O103" s="53">
        <f>IF(AND(YEAR(O$4)&gt;YEAR($E103),$I103&gt;0),MIN($I103/$H103,$I103-SUM($K103:N103)),0)</f>
        <v>0</v>
      </c>
      <c r="P103" s="53">
        <f>IF(AND(YEAR(P$4)&gt;YEAR($E103),$I103&gt;0),MIN($I103/$H103,$I103-SUM($K103:O103)),0)</f>
        <v>0</v>
      </c>
      <c r="Q103" s="53">
        <f>IF(AND(YEAR(Q$4)&gt;YEAR($E103),$I103&gt;0),MIN($I103/$H103,$I103-SUM($K103:P103)),0)</f>
        <v>0</v>
      </c>
      <c r="R103" s="53">
        <f>IF(AND(YEAR(R$4)&gt;YEAR($E103),$I103&gt;0),MIN($I103/$H103,$I103-SUM($K103:Q103)),0)</f>
        <v>0</v>
      </c>
      <c r="S103" s="53">
        <f>IF(AND(YEAR(S$4)&gt;YEAR($E103),$I103&gt;0),MIN($I103/$H103,$I103-SUM($K103:R103)),0)</f>
        <v>0</v>
      </c>
      <c r="T103" s="53">
        <f>IF(AND(YEAR(T$4)&gt;YEAR($E103),$I103&gt;0),MIN($I103/$H103,$I103-SUM($K103:S103)),0)</f>
        <v>0</v>
      </c>
      <c r="U103" s="53">
        <f>IF(AND(YEAR(U$4)&gt;YEAR($E103),$I103&gt;0),MIN($I103/$H103,$I103-SUM($K103:T103)),0)</f>
        <v>0</v>
      </c>
      <c r="V103" s="53">
        <f>IF(AND(YEAR(V$4)&gt;YEAR($E103),$I103&gt;0),MIN($I103/$H103,$I103-SUM($K103:U103)),0)</f>
        <v>0</v>
      </c>
      <c r="W103" s="53">
        <f>IF(AND(YEAR(W$4)&gt;YEAR($E103),$I103&gt;0),MIN($I103/$H103,$I103-SUM($K103:V103)),0)</f>
        <v>0</v>
      </c>
      <c r="X103" s="53">
        <f>IF(AND(YEAR(X$4)&gt;YEAR($E103),$I103&gt;0),MIN($I103/$H103,$I103-SUM($K103:W103)),0)</f>
        <v>0</v>
      </c>
      <c r="Y103" s="53">
        <f>IF(AND(YEAR(Y$4)&gt;YEAR($E103),$I103&gt;0),MIN($I103/$H103,$I103-SUM($K103:X103)),0)</f>
        <v>0</v>
      </c>
      <c r="Z103" s="53">
        <f>IF(AND(YEAR(Z$4)&gt;YEAR($E103),$I103&gt;0),MIN($I103/$H103,$I103-SUM($K103:Y103)),0)</f>
        <v>0</v>
      </c>
      <c r="AA103" s="53">
        <f>IF(AND(YEAR(AA$4)&gt;YEAR($E103),$I103&gt;0),MIN($I103/$H103,$I103-SUM($K103:Z103)),0)</f>
        <v>0</v>
      </c>
      <c r="AB103" s="53">
        <f>IF(AND(YEAR(AB$4)&gt;YEAR($E103),$I103&gt;0),MIN($I103/$H103,$I103-SUM($K103:AA103)),0)</f>
        <v>0</v>
      </c>
      <c r="AC103" s="53">
        <f>IF(AND(YEAR(AC$4)&gt;YEAR($E103),$I103&gt;0),MIN($I103/$H103,$I103-SUM($K103:AB103)),0)</f>
        <v>0</v>
      </c>
      <c r="AD103" s="53">
        <f>IF(AND(YEAR(AD$4)&gt;YEAR($E103),$I103&gt;0),MIN($I103/$H103,$I103-SUM($K103:AC103)),0)</f>
        <v>0</v>
      </c>
      <c r="AE103" s="53">
        <f>IF(AND(YEAR(AE$4)&gt;YEAR($E103),$I103&gt;0),MIN($I103/$H103,$I103-SUM($K103:AD103)),0)</f>
        <v>0</v>
      </c>
      <c r="AF103" s="53">
        <f>IF(AND(YEAR(AF$4)&gt;YEAR($E103),$I103&gt;0),MIN($I103/$H103,$I103-SUM($K103:AE103)),0)</f>
        <v>0</v>
      </c>
      <c r="AG103" s="53">
        <f>IF(AND(YEAR(AG$4)&gt;YEAR($E103),$I103&gt;0),MIN($I103/$H103,$I103-SUM($K103:AF103)),0)</f>
        <v>0</v>
      </c>
      <c r="AH103" s="53">
        <f>IF(AND(YEAR(AH$4)&gt;YEAR($E103),$I103&gt;0),MIN($I103/$H103,$I103-SUM($K103:AG103)),0)</f>
        <v>0</v>
      </c>
      <c r="AI103" s="53">
        <f>IF(AND(YEAR(AI$4)&gt;YEAR($E103),$I103&gt;0),MIN($I103/$H103,$I103-SUM($K103:AH103)),0)</f>
        <v>0</v>
      </c>
      <c r="AJ103" s="53">
        <f>IF(AND(YEAR(AJ$4)&gt;YEAR($E103),$I103&gt;0),MIN($I103/$H103,$I103-SUM($K103:AI103)),0)</f>
        <v>0</v>
      </c>
      <c r="AK103" s="53">
        <f>IF(AND(YEAR(AK$4)&gt;YEAR($E103),$I103&gt;0),MIN($I103/$H103,$I103-SUM($K103:AJ103)),0)</f>
        <v>0</v>
      </c>
      <c r="AL103" s="53">
        <f>IF(AND(YEAR(AL$4)&gt;YEAR($E103),$I103&gt;0),MIN($I103/$H103,$I103-SUM($K103:AK103)),0)</f>
        <v>0</v>
      </c>
      <c r="AM103" s="53">
        <f>IF(AND(YEAR(AM$4)&gt;YEAR($E103),$I103&gt;0),MIN($I103/$H103,$I103-SUM($K103:AL103)),0)</f>
        <v>0</v>
      </c>
      <c r="AN103" s="53">
        <f>IF(AND(YEAR(AN$4)&gt;YEAR($E103),$I103&gt;0),MIN($I103/$H103,$I103-SUM($K103:AM103)),0)</f>
        <v>0</v>
      </c>
      <c r="AO103" s="53">
        <f>IF(AND(YEAR(AO$4)&gt;YEAR($E103),$I103&gt;0),MIN($I103/$H103,$I103-SUM($K103:AN103)),0)</f>
        <v>0</v>
      </c>
      <c r="AP103" s="53">
        <f>IF(AND(YEAR(AP$4)&gt;YEAR($E103),$I103&gt;0),MIN($I103/$H103,$I103-SUM($K103:AO103)),0)</f>
        <v>0</v>
      </c>
      <c r="AQ103" s="53">
        <f>IF(AND(YEAR(AQ$4)&gt;YEAR($E103),$I103&gt;0),MIN($I103/$H103,$I103-SUM($K103:AP103)),0)</f>
        <v>0</v>
      </c>
      <c r="AR103" s="53">
        <f>IF(AND(YEAR(AR$4)&gt;YEAR($E103),$I103&gt;0),MIN($I103/$H103,$I103-SUM($K103:AQ103)),0)</f>
        <v>0</v>
      </c>
      <c r="AS103" s="53">
        <f>IF(AND(YEAR(AS$4)&gt;YEAR($E103),$I103&gt;0),MIN($I103/$H103,$I103-SUM($K103:AR103)),0)</f>
        <v>0</v>
      </c>
      <c r="AT103" s="180">
        <f>IF(AND(YEAR(AT$4)&gt;YEAR($E103),$I103&gt;0),MIN($I103/$H103,$I103-SUM($K103:AS103)),0)</f>
        <v>53.626522200454069</v>
      </c>
      <c r="AU103" s="134">
        <f>IF(AND(YEAR(AU$4)&gt;YEAR($E103),$I103&gt;0),MIN($I103/$H103,$I103-SUM($K103:AT103)),0)</f>
        <v>53.626522200454069</v>
      </c>
      <c r="AV103" s="53">
        <f>IF(AND(YEAR(AV$4)&gt;YEAR($E103),$I103&gt;0),MIN($I103/$H103,$I103-SUM($K103:AU103)),0)</f>
        <v>53.626522200454069</v>
      </c>
      <c r="AW103" s="53">
        <f>IF(AND(YEAR(AW$4)&gt;YEAR($E103),$I103&gt;0),MIN($I103/$H103,$I103-SUM($K103:AV103)),0)</f>
        <v>53.626522200454069</v>
      </c>
      <c r="AX103" s="53">
        <f>IF(AND(YEAR(AX$4)&gt;YEAR($E103),$I103&gt;0),MIN($I103/$H103,$I103-SUM($K103:AW103)),0)</f>
        <v>53.626522200454069</v>
      </c>
      <c r="AY103" s="53">
        <f>IF(AND(YEAR(AY$4)&gt;YEAR($E103),$I103&gt;0),MIN($I103/$H103,$I103-SUM($K103:AX103)),0)</f>
        <v>53.626522200454069</v>
      </c>
      <c r="BA103" s="78" t="str">
        <f t="shared" ca="1" si="6"/>
        <v>Depreciation</v>
      </c>
      <c r="BB103" s="1" t="str">
        <f t="shared" si="7"/>
        <v>Non-accelerated post-vesting depreciation</v>
      </c>
    </row>
    <row r="104" spans="5:54">
      <c r="E104" s="59">
        <v>46112</v>
      </c>
      <c r="G104" t="str">
        <f t="shared" si="4"/>
        <v>£m 23/24 prices</v>
      </c>
      <c r="H104" s="34">
        <v>45</v>
      </c>
      <c r="I104" s="34">
        <f t="shared" si="5"/>
        <v>3341.1787246227423</v>
      </c>
      <c r="J104" t="s">
        <v>11</v>
      </c>
      <c r="L104" s="53">
        <f>IF(AND(YEAR(L$4)&gt;YEAR($E104),$I104&gt;0),MIN($I104/$H104,$I104-SUM($K104:K104)),0)</f>
        <v>0</v>
      </c>
      <c r="M104" s="53">
        <f>IF(AND(YEAR(M$4)&gt;YEAR($E104),$I104&gt;0),MIN($I104/$H104,$I104-SUM($K104:L104)),0)</f>
        <v>0</v>
      </c>
      <c r="N104" s="53">
        <f>IF(AND(YEAR(N$4)&gt;YEAR($E104),$I104&gt;0),MIN($I104/$H104,$I104-SUM($K104:M104)),0)</f>
        <v>0</v>
      </c>
      <c r="O104" s="53">
        <f>IF(AND(YEAR(O$4)&gt;YEAR($E104),$I104&gt;0),MIN($I104/$H104,$I104-SUM($K104:N104)),0)</f>
        <v>0</v>
      </c>
      <c r="P104" s="53">
        <f>IF(AND(YEAR(P$4)&gt;YEAR($E104),$I104&gt;0),MIN($I104/$H104,$I104-SUM($K104:O104)),0)</f>
        <v>0</v>
      </c>
      <c r="Q104" s="53">
        <f>IF(AND(YEAR(Q$4)&gt;YEAR($E104),$I104&gt;0),MIN($I104/$H104,$I104-SUM($K104:P104)),0)</f>
        <v>0</v>
      </c>
      <c r="R104" s="53">
        <f>IF(AND(YEAR(R$4)&gt;YEAR($E104),$I104&gt;0),MIN($I104/$H104,$I104-SUM($K104:Q104)),0)</f>
        <v>0</v>
      </c>
      <c r="S104" s="53">
        <f>IF(AND(YEAR(S$4)&gt;YEAR($E104),$I104&gt;0),MIN($I104/$H104,$I104-SUM($K104:R104)),0)</f>
        <v>0</v>
      </c>
      <c r="T104" s="53">
        <f>IF(AND(YEAR(T$4)&gt;YEAR($E104),$I104&gt;0),MIN($I104/$H104,$I104-SUM($K104:S104)),0)</f>
        <v>0</v>
      </c>
      <c r="U104" s="53">
        <f>IF(AND(YEAR(U$4)&gt;YEAR($E104),$I104&gt;0),MIN($I104/$H104,$I104-SUM($K104:T104)),0)</f>
        <v>0</v>
      </c>
      <c r="V104" s="53">
        <f>IF(AND(YEAR(V$4)&gt;YEAR($E104),$I104&gt;0),MIN($I104/$H104,$I104-SUM($K104:U104)),0)</f>
        <v>0</v>
      </c>
      <c r="W104" s="53">
        <f>IF(AND(YEAR(W$4)&gt;YEAR($E104),$I104&gt;0),MIN($I104/$H104,$I104-SUM($K104:V104)),0)</f>
        <v>0</v>
      </c>
      <c r="X104" s="53">
        <f>IF(AND(YEAR(X$4)&gt;YEAR($E104),$I104&gt;0),MIN($I104/$H104,$I104-SUM($K104:W104)),0)</f>
        <v>0</v>
      </c>
      <c r="Y104" s="53">
        <f>IF(AND(YEAR(Y$4)&gt;YEAR($E104),$I104&gt;0),MIN($I104/$H104,$I104-SUM($K104:X104)),0)</f>
        <v>0</v>
      </c>
      <c r="Z104" s="53">
        <f>IF(AND(YEAR(Z$4)&gt;YEAR($E104),$I104&gt;0),MIN($I104/$H104,$I104-SUM($K104:Y104)),0)</f>
        <v>0</v>
      </c>
      <c r="AA104" s="53">
        <f>IF(AND(YEAR(AA$4)&gt;YEAR($E104),$I104&gt;0),MIN($I104/$H104,$I104-SUM($K104:Z104)),0)</f>
        <v>0</v>
      </c>
      <c r="AB104" s="53">
        <f>IF(AND(YEAR(AB$4)&gt;YEAR($E104),$I104&gt;0),MIN($I104/$H104,$I104-SUM($K104:AA104)),0)</f>
        <v>0</v>
      </c>
      <c r="AC104" s="53">
        <f>IF(AND(YEAR(AC$4)&gt;YEAR($E104),$I104&gt;0),MIN($I104/$H104,$I104-SUM($K104:AB104)),0)</f>
        <v>0</v>
      </c>
      <c r="AD104" s="53">
        <f>IF(AND(YEAR(AD$4)&gt;YEAR($E104),$I104&gt;0),MIN($I104/$H104,$I104-SUM($K104:AC104)),0)</f>
        <v>0</v>
      </c>
      <c r="AE104" s="53">
        <f>IF(AND(YEAR(AE$4)&gt;YEAR($E104),$I104&gt;0),MIN($I104/$H104,$I104-SUM($K104:AD104)),0)</f>
        <v>0</v>
      </c>
      <c r="AF104" s="53">
        <f>IF(AND(YEAR(AF$4)&gt;YEAR($E104),$I104&gt;0),MIN($I104/$H104,$I104-SUM($K104:AE104)),0)</f>
        <v>0</v>
      </c>
      <c r="AG104" s="53">
        <f>IF(AND(YEAR(AG$4)&gt;YEAR($E104),$I104&gt;0),MIN($I104/$H104,$I104-SUM($K104:AF104)),0)</f>
        <v>0</v>
      </c>
      <c r="AH104" s="53">
        <f>IF(AND(YEAR(AH$4)&gt;YEAR($E104),$I104&gt;0),MIN($I104/$H104,$I104-SUM($K104:AG104)),0)</f>
        <v>0</v>
      </c>
      <c r="AI104" s="53">
        <f>IF(AND(YEAR(AI$4)&gt;YEAR($E104),$I104&gt;0),MIN($I104/$H104,$I104-SUM($K104:AH104)),0)</f>
        <v>0</v>
      </c>
      <c r="AJ104" s="53">
        <f>IF(AND(YEAR(AJ$4)&gt;YEAR($E104),$I104&gt;0),MIN($I104/$H104,$I104-SUM($K104:AI104)),0)</f>
        <v>0</v>
      </c>
      <c r="AK104" s="53">
        <f>IF(AND(YEAR(AK$4)&gt;YEAR($E104),$I104&gt;0),MIN($I104/$H104,$I104-SUM($K104:AJ104)),0)</f>
        <v>0</v>
      </c>
      <c r="AL104" s="53">
        <f>IF(AND(YEAR(AL$4)&gt;YEAR($E104),$I104&gt;0),MIN($I104/$H104,$I104-SUM($K104:AK104)),0)</f>
        <v>0</v>
      </c>
      <c r="AM104" s="53">
        <f>IF(AND(YEAR(AM$4)&gt;YEAR($E104),$I104&gt;0),MIN($I104/$H104,$I104-SUM($K104:AL104)),0)</f>
        <v>0</v>
      </c>
      <c r="AN104" s="53">
        <f>IF(AND(YEAR(AN$4)&gt;YEAR($E104),$I104&gt;0),MIN($I104/$H104,$I104-SUM($K104:AM104)),0)</f>
        <v>0</v>
      </c>
      <c r="AO104" s="53">
        <f>IF(AND(YEAR(AO$4)&gt;YEAR($E104),$I104&gt;0),MIN($I104/$H104,$I104-SUM($K104:AN104)),0)</f>
        <v>0</v>
      </c>
      <c r="AP104" s="53">
        <f>IF(AND(YEAR(AP$4)&gt;YEAR($E104),$I104&gt;0),MIN($I104/$H104,$I104-SUM($K104:AO104)),0)</f>
        <v>0</v>
      </c>
      <c r="AQ104" s="53">
        <f>IF(AND(YEAR(AQ$4)&gt;YEAR($E104),$I104&gt;0),MIN($I104/$H104,$I104-SUM($K104:AP104)),0)</f>
        <v>0</v>
      </c>
      <c r="AR104" s="53">
        <f>IF(AND(YEAR(AR$4)&gt;YEAR($E104),$I104&gt;0),MIN($I104/$H104,$I104-SUM($K104:AQ104)),0)</f>
        <v>0</v>
      </c>
      <c r="AS104" s="53">
        <f>IF(AND(YEAR(AS$4)&gt;YEAR($E104),$I104&gt;0),MIN($I104/$H104,$I104-SUM($K104:AR104)),0)</f>
        <v>0</v>
      </c>
      <c r="AT104" s="180">
        <f>IF(AND(YEAR(AT$4)&gt;YEAR($E104),$I104&gt;0),MIN($I104/$H104,$I104-SUM($K104:AS104)),0)</f>
        <v>0</v>
      </c>
      <c r="AU104" s="134">
        <f>IF(AND(YEAR(AU$4)&gt;YEAR($E104),$I104&gt;0),MIN($I104/$H104,$I104-SUM($K104:AT104)),0)</f>
        <v>74.248416102727603</v>
      </c>
      <c r="AV104" s="53">
        <f>IF(AND(YEAR(AV$4)&gt;YEAR($E104),$I104&gt;0),MIN($I104/$H104,$I104-SUM($K104:AU104)),0)</f>
        <v>74.248416102727603</v>
      </c>
      <c r="AW104" s="53">
        <f>IF(AND(YEAR(AW$4)&gt;YEAR($E104),$I104&gt;0),MIN($I104/$H104,$I104-SUM($K104:AV104)),0)</f>
        <v>74.248416102727603</v>
      </c>
      <c r="AX104" s="53">
        <f>IF(AND(YEAR(AX$4)&gt;YEAR($E104),$I104&gt;0),MIN($I104/$H104,$I104-SUM($K104:AW104)),0)</f>
        <v>74.248416102727603</v>
      </c>
      <c r="AY104" s="53">
        <f>IF(AND(YEAR(AY$4)&gt;YEAR($E104),$I104&gt;0),MIN($I104/$H104,$I104-SUM($K104:AX104)),0)</f>
        <v>74.248416102727603</v>
      </c>
      <c r="BA104" s="78" t="str">
        <f t="shared" ca="1" si="6"/>
        <v>Depreciation</v>
      </c>
      <c r="BB104" s="1" t="str">
        <f t="shared" si="7"/>
        <v>Non-accelerated post-vesting depreciation</v>
      </c>
    </row>
    <row r="105" spans="5:54">
      <c r="E105" s="59">
        <v>46477</v>
      </c>
      <c r="G105" t="str">
        <f t="shared" si="4"/>
        <v>£m 23/24 prices</v>
      </c>
      <c r="H105" s="34">
        <v>45</v>
      </c>
      <c r="I105" s="34">
        <f t="shared" si="5"/>
        <v>3133.6019317312594</v>
      </c>
      <c r="J105" t="s">
        <v>11</v>
      </c>
      <c r="L105" s="53">
        <f>IF(AND(YEAR(L$4)&gt;YEAR($E105),$I105&gt;0),MIN($I105/$H105,$I105-SUM($K105:K105)),0)</f>
        <v>0</v>
      </c>
      <c r="M105" s="53">
        <f>IF(AND(YEAR(M$4)&gt;YEAR($E105),$I105&gt;0),MIN($I105/$H105,$I105-SUM($K105:L105)),0)</f>
        <v>0</v>
      </c>
      <c r="N105" s="53">
        <f>IF(AND(YEAR(N$4)&gt;YEAR($E105),$I105&gt;0),MIN($I105/$H105,$I105-SUM($K105:M105)),0)</f>
        <v>0</v>
      </c>
      <c r="O105" s="53">
        <f>IF(AND(YEAR(O$4)&gt;YEAR($E105),$I105&gt;0),MIN($I105/$H105,$I105-SUM($K105:N105)),0)</f>
        <v>0</v>
      </c>
      <c r="P105" s="53">
        <f>IF(AND(YEAR(P$4)&gt;YEAR($E105),$I105&gt;0),MIN($I105/$H105,$I105-SUM($K105:O105)),0)</f>
        <v>0</v>
      </c>
      <c r="Q105" s="53">
        <f>IF(AND(YEAR(Q$4)&gt;YEAR($E105),$I105&gt;0),MIN($I105/$H105,$I105-SUM($K105:P105)),0)</f>
        <v>0</v>
      </c>
      <c r="R105" s="53">
        <f>IF(AND(YEAR(R$4)&gt;YEAR($E105),$I105&gt;0),MIN($I105/$H105,$I105-SUM($K105:Q105)),0)</f>
        <v>0</v>
      </c>
      <c r="S105" s="53">
        <f>IF(AND(YEAR(S$4)&gt;YEAR($E105),$I105&gt;0),MIN($I105/$H105,$I105-SUM($K105:R105)),0)</f>
        <v>0</v>
      </c>
      <c r="T105" s="53">
        <f>IF(AND(YEAR(T$4)&gt;YEAR($E105),$I105&gt;0),MIN($I105/$H105,$I105-SUM($K105:S105)),0)</f>
        <v>0</v>
      </c>
      <c r="U105" s="53">
        <f>IF(AND(YEAR(U$4)&gt;YEAR($E105),$I105&gt;0),MIN($I105/$H105,$I105-SUM($K105:T105)),0)</f>
        <v>0</v>
      </c>
      <c r="V105" s="53">
        <f>IF(AND(YEAR(V$4)&gt;YEAR($E105),$I105&gt;0),MIN($I105/$H105,$I105-SUM($K105:U105)),0)</f>
        <v>0</v>
      </c>
      <c r="W105" s="53">
        <f>IF(AND(YEAR(W$4)&gt;YEAR($E105),$I105&gt;0),MIN($I105/$H105,$I105-SUM($K105:V105)),0)</f>
        <v>0</v>
      </c>
      <c r="X105" s="53">
        <f>IF(AND(YEAR(X$4)&gt;YEAR($E105),$I105&gt;0),MIN($I105/$H105,$I105-SUM($K105:W105)),0)</f>
        <v>0</v>
      </c>
      <c r="Y105" s="53">
        <f>IF(AND(YEAR(Y$4)&gt;YEAR($E105),$I105&gt;0),MIN($I105/$H105,$I105-SUM($K105:X105)),0)</f>
        <v>0</v>
      </c>
      <c r="Z105" s="53">
        <f>IF(AND(YEAR(Z$4)&gt;YEAR($E105),$I105&gt;0),MIN($I105/$H105,$I105-SUM($K105:Y105)),0)</f>
        <v>0</v>
      </c>
      <c r="AA105" s="53">
        <f>IF(AND(YEAR(AA$4)&gt;YEAR($E105),$I105&gt;0),MIN($I105/$H105,$I105-SUM($K105:Z105)),0)</f>
        <v>0</v>
      </c>
      <c r="AB105" s="53">
        <f>IF(AND(YEAR(AB$4)&gt;YEAR($E105),$I105&gt;0),MIN($I105/$H105,$I105-SUM($K105:AA105)),0)</f>
        <v>0</v>
      </c>
      <c r="AC105" s="53">
        <f>IF(AND(YEAR(AC$4)&gt;YEAR($E105),$I105&gt;0),MIN($I105/$H105,$I105-SUM($K105:AB105)),0)</f>
        <v>0</v>
      </c>
      <c r="AD105" s="53">
        <f>IF(AND(YEAR(AD$4)&gt;YEAR($E105),$I105&gt;0),MIN($I105/$H105,$I105-SUM($K105:AC105)),0)</f>
        <v>0</v>
      </c>
      <c r="AE105" s="53">
        <f>IF(AND(YEAR(AE$4)&gt;YEAR($E105),$I105&gt;0),MIN($I105/$H105,$I105-SUM($K105:AD105)),0)</f>
        <v>0</v>
      </c>
      <c r="AF105" s="53">
        <f>IF(AND(YEAR(AF$4)&gt;YEAR($E105),$I105&gt;0),MIN($I105/$H105,$I105-SUM($K105:AE105)),0)</f>
        <v>0</v>
      </c>
      <c r="AG105" s="53">
        <f>IF(AND(YEAR(AG$4)&gt;YEAR($E105),$I105&gt;0),MIN($I105/$H105,$I105-SUM($K105:AF105)),0)</f>
        <v>0</v>
      </c>
      <c r="AH105" s="53">
        <f>IF(AND(YEAR(AH$4)&gt;YEAR($E105),$I105&gt;0),MIN($I105/$H105,$I105-SUM($K105:AG105)),0)</f>
        <v>0</v>
      </c>
      <c r="AI105" s="53">
        <f>IF(AND(YEAR(AI$4)&gt;YEAR($E105),$I105&gt;0),MIN($I105/$H105,$I105-SUM($K105:AH105)),0)</f>
        <v>0</v>
      </c>
      <c r="AJ105" s="53">
        <f>IF(AND(YEAR(AJ$4)&gt;YEAR($E105),$I105&gt;0),MIN($I105/$H105,$I105-SUM($K105:AI105)),0)</f>
        <v>0</v>
      </c>
      <c r="AK105" s="53">
        <f>IF(AND(YEAR(AK$4)&gt;YEAR($E105),$I105&gt;0),MIN($I105/$H105,$I105-SUM($K105:AJ105)),0)</f>
        <v>0</v>
      </c>
      <c r="AL105" s="53">
        <f>IF(AND(YEAR(AL$4)&gt;YEAR($E105),$I105&gt;0),MIN($I105/$H105,$I105-SUM($K105:AK105)),0)</f>
        <v>0</v>
      </c>
      <c r="AM105" s="53">
        <f>IF(AND(YEAR(AM$4)&gt;YEAR($E105),$I105&gt;0),MIN($I105/$H105,$I105-SUM($K105:AL105)),0)</f>
        <v>0</v>
      </c>
      <c r="AN105" s="53">
        <f>IF(AND(YEAR(AN$4)&gt;YEAR($E105),$I105&gt;0),MIN($I105/$H105,$I105-SUM($K105:AM105)),0)</f>
        <v>0</v>
      </c>
      <c r="AO105" s="53">
        <f>IF(AND(YEAR(AO$4)&gt;YEAR($E105),$I105&gt;0),MIN($I105/$H105,$I105-SUM($K105:AN105)),0)</f>
        <v>0</v>
      </c>
      <c r="AP105" s="53">
        <f>IF(AND(YEAR(AP$4)&gt;YEAR($E105),$I105&gt;0),MIN($I105/$H105,$I105-SUM($K105:AO105)),0)</f>
        <v>0</v>
      </c>
      <c r="AQ105" s="53">
        <f>IF(AND(YEAR(AQ$4)&gt;YEAR($E105),$I105&gt;0),MIN($I105/$H105,$I105-SUM($K105:AP105)),0)</f>
        <v>0</v>
      </c>
      <c r="AR105" s="53">
        <f>IF(AND(YEAR(AR$4)&gt;YEAR($E105),$I105&gt;0),MIN($I105/$H105,$I105-SUM($K105:AQ105)),0)</f>
        <v>0</v>
      </c>
      <c r="AS105" s="53">
        <f>IF(AND(YEAR(AS$4)&gt;YEAR($E105),$I105&gt;0),MIN($I105/$H105,$I105-SUM($K105:AR105)),0)</f>
        <v>0</v>
      </c>
      <c r="AT105" s="180">
        <f>IF(AND(YEAR(AT$4)&gt;YEAR($E105),$I105&gt;0),MIN($I105/$H105,$I105-SUM($K105:AS105)),0)</f>
        <v>0</v>
      </c>
      <c r="AU105" s="134">
        <f>IF(AND(YEAR(AU$4)&gt;YEAR($E105),$I105&gt;0),MIN($I105/$H105,$I105-SUM($K105:AT105)),0)</f>
        <v>0</v>
      </c>
      <c r="AV105" s="53">
        <f>IF(AND(YEAR(AV$4)&gt;YEAR($E105),$I105&gt;0),MIN($I105/$H105,$I105-SUM($K105:AU105)),0)</f>
        <v>69.635598482916876</v>
      </c>
      <c r="AW105" s="53">
        <f>IF(AND(YEAR(AW$4)&gt;YEAR($E105),$I105&gt;0),MIN($I105/$H105,$I105-SUM($K105:AV105)),0)</f>
        <v>69.635598482916876</v>
      </c>
      <c r="AX105" s="53">
        <f>IF(AND(YEAR(AX$4)&gt;YEAR($E105),$I105&gt;0),MIN($I105/$H105,$I105-SUM($K105:AW105)),0)</f>
        <v>69.635598482916876</v>
      </c>
      <c r="AY105" s="53">
        <f>IF(AND(YEAR(AY$4)&gt;YEAR($E105),$I105&gt;0),MIN($I105/$H105,$I105-SUM($K105:AX105)),0)</f>
        <v>69.635598482916876</v>
      </c>
      <c r="BA105" s="78" t="str">
        <f t="shared" ca="1" si="6"/>
        <v>Depreciation</v>
      </c>
      <c r="BB105" s="1" t="str">
        <f t="shared" si="7"/>
        <v>Non-accelerated post-vesting depreciation</v>
      </c>
    </row>
    <row r="106" spans="5:54">
      <c r="E106" s="59">
        <v>46843</v>
      </c>
      <c r="G106" t="str">
        <f t="shared" si="4"/>
        <v>£m 23/24 prices</v>
      </c>
      <c r="H106" s="34">
        <v>45</v>
      </c>
      <c r="I106" s="34">
        <f t="shared" si="5"/>
        <v>4408.7597111421137</v>
      </c>
      <c r="J106" t="s">
        <v>11</v>
      </c>
      <c r="L106" s="53">
        <f>IF(AND(YEAR(L$4)&gt;YEAR($E106),$I106&gt;0),MIN($I106/$H106,$I106-SUM($K106:K106)),0)</f>
        <v>0</v>
      </c>
      <c r="M106" s="53">
        <f>IF(AND(YEAR(M$4)&gt;YEAR($E106),$I106&gt;0),MIN($I106/$H106,$I106-SUM($K106:L106)),0)</f>
        <v>0</v>
      </c>
      <c r="N106" s="53">
        <f>IF(AND(YEAR(N$4)&gt;YEAR($E106),$I106&gt;0),MIN($I106/$H106,$I106-SUM($K106:M106)),0)</f>
        <v>0</v>
      </c>
      <c r="O106" s="53">
        <f>IF(AND(YEAR(O$4)&gt;YEAR($E106),$I106&gt;0),MIN($I106/$H106,$I106-SUM($K106:N106)),0)</f>
        <v>0</v>
      </c>
      <c r="P106" s="53">
        <f>IF(AND(YEAR(P$4)&gt;YEAR($E106),$I106&gt;0),MIN($I106/$H106,$I106-SUM($K106:O106)),0)</f>
        <v>0</v>
      </c>
      <c r="Q106" s="53">
        <f>IF(AND(YEAR(Q$4)&gt;YEAR($E106),$I106&gt;0),MIN($I106/$H106,$I106-SUM($K106:P106)),0)</f>
        <v>0</v>
      </c>
      <c r="R106" s="53">
        <f>IF(AND(YEAR(R$4)&gt;YEAR($E106),$I106&gt;0),MIN($I106/$H106,$I106-SUM($K106:Q106)),0)</f>
        <v>0</v>
      </c>
      <c r="S106" s="53">
        <f>IF(AND(YEAR(S$4)&gt;YEAR($E106),$I106&gt;0),MIN($I106/$H106,$I106-SUM($K106:R106)),0)</f>
        <v>0</v>
      </c>
      <c r="T106" s="53">
        <f>IF(AND(YEAR(T$4)&gt;YEAR($E106),$I106&gt;0),MIN($I106/$H106,$I106-SUM($K106:S106)),0)</f>
        <v>0</v>
      </c>
      <c r="U106" s="53">
        <f>IF(AND(YEAR(U$4)&gt;YEAR($E106),$I106&gt;0),MIN($I106/$H106,$I106-SUM($K106:T106)),0)</f>
        <v>0</v>
      </c>
      <c r="V106" s="53">
        <f>IF(AND(YEAR(V$4)&gt;YEAR($E106),$I106&gt;0),MIN($I106/$H106,$I106-SUM($K106:U106)),0)</f>
        <v>0</v>
      </c>
      <c r="W106" s="53">
        <f>IF(AND(YEAR(W$4)&gt;YEAR($E106),$I106&gt;0),MIN($I106/$H106,$I106-SUM($K106:V106)),0)</f>
        <v>0</v>
      </c>
      <c r="X106" s="53">
        <f>IF(AND(YEAR(X$4)&gt;YEAR($E106),$I106&gt;0),MIN($I106/$H106,$I106-SUM($K106:W106)),0)</f>
        <v>0</v>
      </c>
      <c r="Y106" s="53">
        <f>IF(AND(YEAR(Y$4)&gt;YEAR($E106),$I106&gt;0),MIN($I106/$H106,$I106-SUM($K106:X106)),0)</f>
        <v>0</v>
      </c>
      <c r="Z106" s="53">
        <f>IF(AND(YEAR(Z$4)&gt;YEAR($E106),$I106&gt;0),MIN($I106/$H106,$I106-SUM($K106:Y106)),0)</f>
        <v>0</v>
      </c>
      <c r="AA106" s="53">
        <f>IF(AND(YEAR(AA$4)&gt;YEAR($E106),$I106&gt;0),MIN($I106/$H106,$I106-SUM($K106:Z106)),0)</f>
        <v>0</v>
      </c>
      <c r="AB106" s="53">
        <f>IF(AND(YEAR(AB$4)&gt;YEAR($E106),$I106&gt;0),MIN($I106/$H106,$I106-SUM($K106:AA106)),0)</f>
        <v>0</v>
      </c>
      <c r="AC106" s="53">
        <f>IF(AND(YEAR(AC$4)&gt;YEAR($E106),$I106&gt;0),MIN($I106/$H106,$I106-SUM($K106:AB106)),0)</f>
        <v>0</v>
      </c>
      <c r="AD106" s="53">
        <f>IF(AND(YEAR(AD$4)&gt;YEAR($E106),$I106&gt;0),MIN($I106/$H106,$I106-SUM($K106:AC106)),0)</f>
        <v>0</v>
      </c>
      <c r="AE106" s="53">
        <f>IF(AND(YEAR(AE$4)&gt;YEAR($E106),$I106&gt;0),MIN($I106/$H106,$I106-SUM($K106:AD106)),0)</f>
        <v>0</v>
      </c>
      <c r="AF106" s="53">
        <f>IF(AND(YEAR(AF$4)&gt;YEAR($E106),$I106&gt;0),MIN($I106/$H106,$I106-SUM($K106:AE106)),0)</f>
        <v>0</v>
      </c>
      <c r="AG106" s="53">
        <f>IF(AND(YEAR(AG$4)&gt;YEAR($E106),$I106&gt;0),MIN($I106/$H106,$I106-SUM($K106:AF106)),0)</f>
        <v>0</v>
      </c>
      <c r="AH106" s="53">
        <f>IF(AND(YEAR(AH$4)&gt;YEAR($E106),$I106&gt;0),MIN($I106/$H106,$I106-SUM($K106:AG106)),0)</f>
        <v>0</v>
      </c>
      <c r="AI106" s="53">
        <f>IF(AND(YEAR(AI$4)&gt;YEAR($E106),$I106&gt;0),MIN($I106/$H106,$I106-SUM($K106:AH106)),0)</f>
        <v>0</v>
      </c>
      <c r="AJ106" s="53">
        <f>IF(AND(YEAR(AJ$4)&gt;YEAR($E106),$I106&gt;0),MIN($I106/$H106,$I106-SUM($K106:AI106)),0)</f>
        <v>0</v>
      </c>
      <c r="AK106" s="53">
        <f>IF(AND(YEAR(AK$4)&gt;YEAR($E106),$I106&gt;0),MIN($I106/$H106,$I106-SUM($K106:AJ106)),0)</f>
        <v>0</v>
      </c>
      <c r="AL106" s="53">
        <f>IF(AND(YEAR(AL$4)&gt;YEAR($E106),$I106&gt;0),MIN($I106/$H106,$I106-SUM($K106:AK106)),0)</f>
        <v>0</v>
      </c>
      <c r="AM106" s="53">
        <f>IF(AND(YEAR(AM$4)&gt;YEAR($E106),$I106&gt;0),MIN($I106/$H106,$I106-SUM($K106:AL106)),0)</f>
        <v>0</v>
      </c>
      <c r="AN106" s="53">
        <f>IF(AND(YEAR(AN$4)&gt;YEAR($E106),$I106&gt;0),MIN($I106/$H106,$I106-SUM($K106:AM106)),0)</f>
        <v>0</v>
      </c>
      <c r="AO106" s="53">
        <f>IF(AND(YEAR(AO$4)&gt;YEAR($E106),$I106&gt;0),MIN($I106/$H106,$I106-SUM($K106:AN106)),0)</f>
        <v>0</v>
      </c>
      <c r="AP106" s="53">
        <f>IF(AND(YEAR(AP$4)&gt;YEAR($E106),$I106&gt;0),MIN($I106/$H106,$I106-SUM($K106:AO106)),0)</f>
        <v>0</v>
      </c>
      <c r="AQ106" s="53">
        <f>IF(AND(YEAR(AQ$4)&gt;YEAR($E106),$I106&gt;0),MIN($I106/$H106,$I106-SUM($K106:AP106)),0)</f>
        <v>0</v>
      </c>
      <c r="AR106" s="53">
        <f>IF(AND(YEAR(AR$4)&gt;YEAR($E106),$I106&gt;0),MIN($I106/$H106,$I106-SUM($K106:AQ106)),0)</f>
        <v>0</v>
      </c>
      <c r="AS106" s="53">
        <f>IF(AND(YEAR(AS$4)&gt;YEAR($E106),$I106&gt;0),MIN($I106/$H106,$I106-SUM($K106:AR106)),0)</f>
        <v>0</v>
      </c>
      <c r="AT106" s="180">
        <f>IF(AND(YEAR(AT$4)&gt;YEAR($E106),$I106&gt;0),MIN($I106/$H106,$I106-SUM($K106:AS106)),0)</f>
        <v>0</v>
      </c>
      <c r="AU106" s="134">
        <f>IF(AND(YEAR(AU$4)&gt;YEAR($E106),$I106&gt;0),MIN($I106/$H106,$I106-SUM($K106:AT106)),0)</f>
        <v>0</v>
      </c>
      <c r="AV106" s="53">
        <f>IF(AND(YEAR(AV$4)&gt;YEAR($E106),$I106&gt;0),MIN($I106/$H106,$I106-SUM($K106:AU106)),0)</f>
        <v>0</v>
      </c>
      <c r="AW106" s="53">
        <f>IF(AND(YEAR(AW$4)&gt;YEAR($E106),$I106&gt;0),MIN($I106/$H106,$I106-SUM($K106:AV106)),0)</f>
        <v>97.972438025380299</v>
      </c>
      <c r="AX106" s="53">
        <f>IF(AND(YEAR(AX$4)&gt;YEAR($E106),$I106&gt;0),MIN($I106/$H106,$I106-SUM($K106:AW106)),0)</f>
        <v>97.972438025380299</v>
      </c>
      <c r="AY106" s="53">
        <f>IF(AND(YEAR(AY$4)&gt;YEAR($E106),$I106&gt;0),MIN($I106/$H106,$I106-SUM($K106:AX106)),0)</f>
        <v>97.972438025380299</v>
      </c>
      <c r="BA106" s="78" t="str">
        <f t="shared" ca="1" si="6"/>
        <v>Depreciation</v>
      </c>
      <c r="BB106" s="1" t="str">
        <f t="shared" si="7"/>
        <v>Non-accelerated post-vesting depreciation</v>
      </c>
    </row>
    <row r="107" spans="5:54">
      <c r="E107" s="59">
        <v>47208</v>
      </c>
      <c r="G107" t="str">
        <f t="shared" si="4"/>
        <v>£m 23/24 prices</v>
      </c>
      <c r="H107" s="34">
        <v>45</v>
      </c>
      <c r="I107" s="34">
        <f t="shared" si="5"/>
        <v>5333.9281057977378</v>
      </c>
      <c r="J107" t="s">
        <v>11</v>
      </c>
      <c r="L107" s="53">
        <f>IF(AND(YEAR(L$4)&gt;YEAR($E107),$I107&gt;0),MIN($I107/$H107,$I107-SUM($K107:K107)),0)</f>
        <v>0</v>
      </c>
      <c r="M107" s="53">
        <f>IF(AND(YEAR(M$4)&gt;YEAR($E107),$I107&gt;0),MIN($I107/$H107,$I107-SUM($K107:L107)),0)</f>
        <v>0</v>
      </c>
      <c r="N107" s="53">
        <f>IF(AND(YEAR(N$4)&gt;YEAR($E107),$I107&gt;0),MIN($I107/$H107,$I107-SUM($K107:M107)),0)</f>
        <v>0</v>
      </c>
      <c r="O107" s="53">
        <f>IF(AND(YEAR(O$4)&gt;YEAR($E107),$I107&gt;0),MIN($I107/$H107,$I107-SUM($K107:N107)),0)</f>
        <v>0</v>
      </c>
      <c r="P107" s="53">
        <f>IF(AND(YEAR(P$4)&gt;YEAR($E107),$I107&gt;0),MIN($I107/$H107,$I107-SUM($K107:O107)),0)</f>
        <v>0</v>
      </c>
      <c r="Q107" s="53">
        <f>IF(AND(YEAR(Q$4)&gt;YEAR($E107),$I107&gt;0),MIN($I107/$H107,$I107-SUM($K107:P107)),0)</f>
        <v>0</v>
      </c>
      <c r="R107" s="53">
        <f>IF(AND(YEAR(R$4)&gt;YEAR($E107),$I107&gt;0),MIN($I107/$H107,$I107-SUM($K107:Q107)),0)</f>
        <v>0</v>
      </c>
      <c r="S107" s="53">
        <f>IF(AND(YEAR(S$4)&gt;YEAR($E107),$I107&gt;0),MIN($I107/$H107,$I107-SUM($K107:R107)),0)</f>
        <v>0</v>
      </c>
      <c r="T107" s="53">
        <f>IF(AND(YEAR(T$4)&gt;YEAR($E107),$I107&gt;0),MIN($I107/$H107,$I107-SUM($K107:S107)),0)</f>
        <v>0</v>
      </c>
      <c r="U107" s="53">
        <f>IF(AND(YEAR(U$4)&gt;YEAR($E107),$I107&gt;0),MIN($I107/$H107,$I107-SUM($K107:T107)),0)</f>
        <v>0</v>
      </c>
      <c r="V107" s="53">
        <f>IF(AND(YEAR(V$4)&gt;YEAR($E107),$I107&gt;0),MIN($I107/$H107,$I107-SUM($K107:U107)),0)</f>
        <v>0</v>
      </c>
      <c r="W107" s="53">
        <f>IF(AND(YEAR(W$4)&gt;YEAR($E107),$I107&gt;0),MIN($I107/$H107,$I107-SUM($K107:V107)),0)</f>
        <v>0</v>
      </c>
      <c r="X107" s="53">
        <f>IF(AND(YEAR(X$4)&gt;YEAR($E107),$I107&gt;0),MIN($I107/$H107,$I107-SUM($K107:W107)),0)</f>
        <v>0</v>
      </c>
      <c r="Y107" s="53">
        <f>IF(AND(YEAR(Y$4)&gt;YEAR($E107),$I107&gt;0),MIN($I107/$H107,$I107-SUM($K107:X107)),0)</f>
        <v>0</v>
      </c>
      <c r="Z107" s="53">
        <f>IF(AND(YEAR(Z$4)&gt;YEAR($E107),$I107&gt;0),MIN($I107/$H107,$I107-SUM($K107:Y107)),0)</f>
        <v>0</v>
      </c>
      <c r="AA107" s="53">
        <f>IF(AND(YEAR(AA$4)&gt;YEAR($E107),$I107&gt;0),MIN($I107/$H107,$I107-SUM($K107:Z107)),0)</f>
        <v>0</v>
      </c>
      <c r="AB107" s="53">
        <f>IF(AND(YEAR(AB$4)&gt;YEAR($E107),$I107&gt;0),MIN($I107/$H107,$I107-SUM($K107:AA107)),0)</f>
        <v>0</v>
      </c>
      <c r="AC107" s="53">
        <f>IF(AND(YEAR(AC$4)&gt;YEAR($E107),$I107&gt;0),MIN($I107/$H107,$I107-SUM($K107:AB107)),0)</f>
        <v>0</v>
      </c>
      <c r="AD107" s="53">
        <f>IF(AND(YEAR(AD$4)&gt;YEAR($E107),$I107&gt;0),MIN($I107/$H107,$I107-SUM($K107:AC107)),0)</f>
        <v>0</v>
      </c>
      <c r="AE107" s="53">
        <f>IF(AND(YEAR(AE$4)&gt;YEAR($E107),$I107&gt;0),MIN($I107/$H107,$I107-SUM($K107:AD107)),0)</f>
        <v>0</v>
      </c>
      <c r="AF107" s="53">
        <f>IF(AND(YEAR(AF$4)&gt;YEAR($E107),$I107&gt;0),MIN($I107/$H107,$I107-SUM($K107:AE107)),0)</f>
        <v>0</v>
      </c>
      <c r="AG107" s="53">
        <f>IF(AND(YEAR(AG$4)&gt;YEAR($E107),$I107&gt;0),MIN($I107/$H107,$I107-SUM($K107:AF107)),0)</f>
        <v>0</v>
      </c>
      <c r="AH107" s="53">
        <f>IF(AND(YEAR(AH$4)&gt;YEAR($E107),$I107&gt;0),MIN($I107/$H107,$I107-SUM($K107:AG107)),0)</f>
        <v>0</v>
      </c>
      <c r="AI107" s="53">
        <f>IF(AND(YEAR(AI$4)&gt;YEAR($E107),$I107&gt;0),MIN($I107/$H107,$I107-SUM($K107:AH107)),0)</f>
        <v>0</v>
      </c>
      <c r="AJ107" s="53">
        <f>IF(AND(YEAR(AJ$4)&gt;YEAR($E107),$I107&gt;0),MIN($I107/$H107,$I107-SUM($K107:AI107)),0)</f>
        <v>0</v>
      </c>
      <c r="AK107" s="53">
        <f>IF(AND(YEAR(AK$4)&gt;YEAR($E107),$I107&gt;0),MIN($I107/$H107,$I107-SUM($K107:AJ107)),0)</f>
        <v>0</v>
      </c>
      <c r="AL107" s="53">
        <f>IF(AND(YEAR(AL$4)&gt;YEAR($E107),$I107&gt;0),MIN($I107/$H107,$I107-SUM($K107:AK107)),0)</f>
        <v>0</v>
      </c>
      <c r="AM107" s="53">
        <f>IF(AND(YEAR(AM$4)&gt;YEAR($E107),$I107&gt;0),MIN($I107/$H107,$I107-SUM($K107:AL107)),0)</f>
        <v>0</v>
      </c>
      <c r="AN107" s="53">
        <f>IF(AND(YEAR(AN$4)&gt;YEAR($E107),$I107&gt;0),MIN($I107/$H107,$I107-SUM($K107:AM107)),0)</f>
        <v>0</v>
      </c>
      <c r="AO107" s="53">
        <f>IF(AND(YEAR(AO$4)&gt;YEAR($E107),$I107&gt;0),MIN($I107/$H107,$I107-SUM($K107:AN107)),0)</f>
        <v>0</v>
      </c>
      <c r="AP107" s="53">
        <f>IF(AND(YEAR(AP$4)&gt;YEAR($E107),$I107&gt;0),MIN($I107/$H107,$I107-SUM($K107:AO107)),0)</f>
        <v>0</v>
      </c>
      <c r="AQ107" s="53">
        <f>IF(AND(YEAR(AQ$4)&gt;YEAR($E107),$I107&gt;0),MIN($I107/$H107,$I107-SUM($K107:AP107)),0)</f>
        <v>0</v>
      </c>
      <c r="AR107" s="53">
        <f>IF(AND(YEAR(AR$4)&gt;YEAR($E107),$I107&gt;0),MIN($I107/$H107,$I107-SUM($K107:AQ107)),0)</f>
        <v>0</v>
      </c>
      <c r="AS107" s="53">
        <f>IF(AND(YEAR(AS$4)&gt;YEAR($E107),$I107&gt;0),MIN($I107/$H107,$I107-SUM($K107:AR107)),0)</f>
        <v>0</v>
      </c>
      <c r="AT107" s="180">
        <f>IF(AND(YEAR(AT$4)&gt;YEAR($E107),$I107&gt;0),MIN($I107/$H107,$I107-SUM($K107:AS107)),0)</f>
        <v>0</v>
      </c>
      <c r="AU107" s="134">
        <f>IF(AND(YEAR(AU$4)&gt;YEAR($E107),$I107&gt;0),MIN($I107/$H107,$I107-SUM($K107:AT107)),0)</f>
        <v>0</v>
      </c>
      <c r="AV107" s="53">
        <f>IF(AND(YEAR(AV$4)&gt;YEAR($E107),$I107&gt;0),MIN($I107/$H107,$I107-SUM($K107:AU107)),0)</f>
        <v>0</v>
      </c>
      <c r="AW107" s="53">
        <f>IF(AND(YEAR(AW$4)&gt;YEAR($E107),$I107&gt;0),MIN($I107/$H107,$I107-SUM($K107:AV107)),0)</f>
        <v>0</v>
      </c>
      <c r="AX107" s="53">
        <f>IF(AND(YEAR(AX$4)&gt;YEAR($E107),$I107&gt;0),MIN($I107/$H107,$I107-SUM($K107:AW107)),0)</f>
        <v>118.53173568439418</v>
      </c>
      <c r="AY107" s="53">
        <f>IF(AND(YEAR(AY$4)&gt;YEAR($E107),$I107&gt;0),MIN($I107/$H107,$I107-SUM($K107:AX107)),0)</f>
        <v>118.53173568439418</v>
      </c>
      <c r="BA107" s="78" t="str">
        <f t="shared" ca="1" si="6"/>
        <v>Depreciation</v>
      </c>
      <c r="BB107" s="1" t="str">
        <f t="shared" si="7"/>
        <v>Non-accelerated post-vesting depreciation</v>
      </c>
    </row>
    <row r="108" spans="5:54">
      <c r="E108" s="59">
        <v>47573</v>
      </c>
      <c r="G108" t="str">
        <f t="shared" si="4"/>
        <v>£m 23/24 prices</v>
      </c>
      <c r="H108" s="34">
        <v>45</v>
      </c>
      <c r="I108" s="34">
        <f t="shared" si="5"/>
        <v>5646.3771338694669</v>
      </c>
      <c r="J108" t="s">
        <v>11</v>
      </c>
      <c r="L108" s="53">
        <f>IF(AND(YEAR(L$4)&gt;YEAR($E108),$I108&gt;0),MIN($I108/$H108,$I108-SUM($K108:K108)),0)</f>
        <v>0</v>
      </c>
      <c r="M108" s="53">
        <f>IF(AND(YEAR(M$4)&gt;YEAR($E108),$I108&gt;0),MIN($I108/$H108,$I108-SUM($K108:L108)),0)</f>
        <v>0</v>
      </c>
      <c r="N108" s="53">
        <f>IF(AND(YEAR(N$4)&gt;YEAR($E108),$I108&gt;0),MIN($I108/$H108,$I108-SUM($K108:M108)),0)</f>
        <v>0</v>
      </c>
      <c r="O108" s="53">
        <f>IF(AND(YEAR(O$4)&gt;YEAR($E108),$I108&gt;0),MIN($I108/$H108,$I108-SUM($K108:N108)),0)</f>
        <v>0</v>
      </c>
      <c r="P108" s="53">
        <f>IF(AND(YEAR(P$4)&gt;YEAR($E108),$I108&gt;0),MIN($I108/$H108,$I108-SUM($K108:O108)),0)</f>
        <v>0</v>
      </c>
      <c r="Q108" s="53">
        <f>IF(AND(YEAR(Q$4)&gt;YEAR($E108),$I108&gt;0),MIN($I108/$H108,$I108-SUM($K108:P108)),0)</f>
        <v>0</v>
      </c>
      <c r="R108" s="53">
        <f>IF(AND(YEAR(R$4)&gt;YEAR($E108),$I108&gt;0),MIN($I108/$H108,$I108-SUM($K108:Q108)),0)</f>
        <v>0</v>
      </c>
      <c r="S108" s="53">
        <f>IF(AND(YEAR(S$4)&gt;YEAR($E108),$I108&gt;0),MIN($I108/$H108,$I108-SUM($K108:R108)),0)</f>
        <v>0</v>
      </c>
      <c r="T108" s="53">
        <f>IF(AND(YEAR(T$4)&gt;YEAR($E108),$I108&gt;0),MIN($I108/$H108,$I108-SUM($K108:S108)),0)</f>
        <v>0</v>
      </c>
      <c r="U108" s="53">
        <f>IF(AND(YEAR(U$4)&gt;YEAR($E108),$I108&gt;0),MIN($I108/$H108,$I108-SUM($K108:T108)),0)</f>
        <v>0</v>
      </c>
      <c r="V108" s="53">
        <f>IF(AND(YEAR(V$4)&gt;YEAR($E108),$I108&gt;0),MIN($I108/$H108,$I108-SUM($K108:U108)),0)</f>
        <v>0</v>
      </c>
      <c r="W108" s="53">
        <f>IF(AND(YEAR(W$4)&gt;YEAR($E108),$I108&gt;0),MIN($I108/$H108,$I108-SUM($K108:V108)),0)</f>
        <v>0</v>
      </c>
      <c r="X108" s="53">
        <f>IF(AND(YEAR(X$4)&gt;YEAR($E108),$I108&gt;0),MIN($I108/$H108,$I108-SUM($K108:W108)),0)</f>
        <v>0</v>
      </c>
      <c r="Y108" s="53">
        <f>IF(AND(YEAR(Y$4)&gt;YEAR($E108),$I108&gt;0),MIN($I108/$H108,$I108-SUM($K108:X108)),0)</f>
        <v>0</v>
      </c>
      <c r="Z108" s="53">
        <f>IF(AND(YEAR(Z$4)&gt;YEAR($E108),$I108&gt;0),MIN($I108/$H108,$I108-SUM($K108:Y108)),0)</f>
        <v>0</v>
      </c>
      <c r="AA108" s="53">
        <f>IF(AND(YEAR(AA$4)&gt;YEAR($E108),$I108&gt;0),MIN($I108/$H108,$I108-SUM($K108:Z108)),0)</f>
        <v>0</v>
      </c>
      <c r="AB108" s="53">
        <f>IF(AND(YEAR(AB$4)&gt;YEAR($E108),$I108&gt;0),MIN($I108/$H108,$I108-SUM($K108:AA108)),0)</f>
        <v>0</v>
      </c>
      <c r="AC108" s="53">
        <f>IF(AND(YEAR(AC$4)&gt;YEAR($E108),$I108&gt;0),MIN($I108/$H108,$I108-SUM($K108:AB108)),0)</f>
        <v>0</v>
      </c>
      <c r="AD108" s="53">
        <f>IF(AND(YEAR(AD$4)&gt;YEAR($E108),$I108&gt;0),MIN($I108/$H108,$I108-SUM($K108:AC108)),0)</f>
        <v>0</v>
      </c>
      <c r="AE108" s="53">
        <f>IF(AND(YEAR(AE$4)&gt;YEAR($E108),$I108&gt;0),MIN($I108/$H108,$I108-SUM($K108:AD108)),0)</f>
        <v>0</v>
      </c>
      <c r="AF108" s="53">
        <f>IF(AND(YEAR(AF$4)&gt;YEAR($E108),$I108&gt;0),MIN($I108/$H108,$I108-SUM($K108:AE108)),0)</f>
        <v>0</v>
      </c>
      <c r="AG108" s="53">
        <f>IF(AND(YEAR(AG$4)&gt;YEAR($E108),$I108&gt;0),MIN($I108/$H108,$I108-SUM($K108:AF108)),0)</f>
        <v>0</v>
      </c>
      <c r="AH108" s="53">
        <f>IF(AND(YEAR(AH$4)&gt;YEAR($E108),$I108&gt;0),MIN($I108/$H108,$I108-SUM($K108:AG108)),0)</f>
        <v>0</v>
      </c>
      <c r="AI108" s="53">
        <f>IF(AND(YEAR(AI$4)&gt;YEAR($E108),$I108&gt;0),MIN($I108/$H108,$I108-SUM($K108:AH108)),0)</f>
        <v>0</v>
      </c>
      <c r="AJ108" s="53">
        <f>IF(AND(YEAR(AJ$4)&gt;YEAR($E108),$I108&gt;0),MIN($I108/$H108,$I108-SUM($K108:AI108)),0)</f>
        <v>0</v>
      </c>
      <c r="AK108" s="53">
        <f>IF(AND(YEAR(AK$4)&gt;YEAR($E108),$I108&gt;0),MIN($I108/$H108,$I108-SUM($K108:AJ108)),0)</f>
        <v>0</v>
      </c>
      <c r="AL108" s="53">
        <f>IF(AND(YEAR(AL$4)&gt;YEAR($E108),$I108&gt;0),MIN($I108/$H108,$I108-SUM($K108:AK108)),0)</f>
        <v>0</v>
      </c>
      <c r="AM108" s="53">
        <f>IF(AND(YEAR(AM$4)&gt;YEAR($E108),$I108&gt;0),MIN($I108/$H108,$I108-SUM($K108:AL108)),0)</f>
        <v>0</v>
      </c>
      <c r="AN108" s="53">
        <f>IF(AND(YEAR(AN$4)&gt;YEAR($E108),$I108&gt;0),MIN($I108/$H108,$I108-SUM($K108:AM108)),0)</f>
        <v>0</v>
      </c>
      <c r="AO108" s="53">
        <f>IF(AND(YEAR(AO$4)&gt;YEAR($E108),$I108&gt;0),MIN($I108/$H108,$I108-SUM($K108:AN108)),0)</f>
        <v>0</v>
      </c>
      <c r="AP108" s="53">
        <f>IF(AND(YEAR(AP$4)&gt;YEAR($E108),$I108&gt;0),MIN($I108/$H108,$I108-SUM($K108:AO108)),0)</f>
        <v>0</v>
      </c>
      <c r="AQ108" s="53">
        <f>IF(AND(YEAR(AQ$4)&gt;YEAR($E108),$I108&gt;0),MIN($I108/$H108,$I108-SUM($K108:AP108)),0)</f>
        <v>0</v>
      </c>
      <c r="AR108" s="53">
        <f>IF(AND(YEAR(AR$4)&gt;YEAR($E108),$I108&gt;0),MIN($I108/$H108,$I108-SUM($K108:AQ108)),0)</f>
        <v>0</v>
      </c>
      <c r="AS108" s="53">
        <f>IF(AND(YEAR(AS$4)&gt;YEAR($E108),$I108&gt;0),MIN($I108/$H108,$I108-SUM($K108:AR108)),0)</f>
        <v>0</v>
      </c>
      <c r="AT108" s="180">
        <f>IF(AND(YEAR(AT$4)&gt;YEAR($E108),$I108&gt;0),MIN($I108/$H108,$I108-SUM($K108:AS108)),0)</f>
        <v>0</v>
      </c>
      <c r="AU108" s="134">
        <f>IF(AND(YEAR(AU$4)&gt;YEAR($E108),$I108&gt;0),MIN($I108/$H108,$I108-SUM($K108:AT108)),0)</f>
        <v>0</v>
      </c>
      <c r="AV108" s="53">
        <f>IF(AND(YEAR(AV$4)&gt;YEAR($E108),$I108&gt;0),MIN($I108/$H108,$I108-SUM($K108:AU108)),0)</f>
        <v>0</v>
      </c>
      <c r="AW108" s="53">
        <f>IF(AND(YEAR(AW$4)&gt;YEAR($E108),$I108&gt;0),MIN($I108/$H108,$I108-SUM($K108:AV108)),0)</f>
        <v>0</v>
      </c>
      <c r="AX108" s="53">
        <f>IF(AND(YEAR(AX$4)&gt;YEAR($E108),$I108&gt;0),MIN($I108/$H108,$I108-SUM($K108:AW108)),0)</f>
        <v>0</v>
      </c>
      <c r="AY108" s="53">
        <f>IF(AND(YEAR(AY$4)&gt;YEAR($E108),$I108&gt;0),MIN($I108/$H108,$I108-SUM($K108:AX108)),0)</f>
        <v>125.47504741932148</v>
      </c>
      <c r="BA108" s="78" t="str">
        <f t="shared" ca="1" si="6"/>
        <v>Depreciation</v>
      </c>
      <c r="BB108" s="1" t="str">
        <f t="shared" si="7"/>
        <v>Non-accelerated post-vesting depreciation</v>
      </c>
    </row>
    <row r="109" spans="5:54">
      <c r="E109" s="59">
        <v>47938</v>
      </c>
      <c r="G109" t="str">
        <f t="shared" si="4"/>
        <v>£m 23/24 prices</v>
      </c>
      <c r="H109" s="34">
        <v>45</v>
      </c>
      <c r="I109" s="34">
        <f t="shared" si="5"/>
        <v>5341.3613511096582</v>
      </c>
      <c r="J109" t="s">
        <v>11</v>
      </c>
      <c r="L109" s="53">
        <f>IF(AND(YEAR(L$4)&gt;YEAR($E109),$I109&gt;0),MIN($I109/$H109,$I109-SUM($K109:K109)),0)</f>
        <v>0</v>
      </c>
      <c r="M109" s="53">
        <f>IF(AND(YEAR(M$4)&gt;YEAR($E109),$I109&gt;0),MIN($I109/$H109,$I109-SUM($K109:L109)),0)</f>
        <v>0</v>
      </c>
      <c r="N109" s="53">
        <f>IF(AND(YEAR(N$4)&gt;YEAR($E109),$I109&gt;0),MIN($I109/$H109,$I109-SUM($K109:M109)),0)</f>
        <v>0</v>
      </c>
      <c r="O109" s="53">
        <f>IF(AND(YEAR(O$4)&gt;YEAR($E109),$I109&gt;0),MIN($I109/$H109,$I109-SUM($K109:N109)),0)</f>
        <v>0</v>
      </c>
      <c r="P109" s="53">
        <f>IF(AND(YEAR(P$4)&gt;YEAR($E109),$I109&gt;0),MIN($I109/$H109,$I109-SUM($K109:O109)),0)</f>
        <v>0</v>
      </c>
      <c r="Q109" s="53">
        <f>IF(AND(YEAR(Q$4)&gt;YEAR($E109),$I109&gt;0),MIN($I109/$H109,$I109-SUM($K109:P109)),0)</f>
        <v>0</v>
      </c>
      <c r="R109" s="53">
        <f>IF(AND(YEAR(R$4)&gt;YEAR($E109),$I109&gt;0),MIN($I109/$H109,$I109-SUM($K109:Q109)),0)</f>
        <v>0</v>
      </c>
      <c r="S109" s="53">
        <f>IF(AND(YEAR(S$4)&gt;YEAR($E109),$I109&gt;0),MIN($I109/$H109,$I109-SUM($K109:R109)),0)</f>
        <v>0</v>
      </c>
      <c r="T109" s="53">
        <f>IF(AND(YEAR(T$4)&gt;YEAR($E109),$I109&gt;0),MIN($I109/$H109,$I109-SUM($K109:S109)),0)</f>
        <v>0</v>
      </c>
      <c r="U109" s="53">
        <f>IF(AND(YEAR(U$4)&gt;YEAR($E109),$I109&gt;0),MIN($I109/$H109,$I109-SUM($K109:T109)),0)</f>
        <v>0</v>
      </c>
      <c r="V109" s="53">
        <f>IF(AND(YEAR(V$4)&gt;YEAR($E109),$I109&gt;0),MIN($I109/$H109,$I109-SUM($K109:U109)),0)</f>
        <v>0</v>
      </c>
      <c r="W109" s="53">
        <f>IF(AND(YEAR(W$4)&gt;YEAR($E109),$I109&gt;0),MIN($I109/$H109,$I109-SUM($K109:V109)),0)</f>
        <v>0</v>
      </c>
      <c r="X109" s="53">
        <f>IF(AND(YEAR(X$4)&gt;YEAR($E109),$I109&gt;0),MIN($I109/$H109,$I109-SUM($K109:W109)),0)</f>
        <v>0</v>
      </c>
      <c r="Y109" s="53">
        <f>IF(AND(YEAR(Y$4)&gt;YEAR($E109),$I109&gt;0),MIN($I109/$H109,$I109-SUM($K109:X109)),0)</f>
        <v>0</v>
      </c>
      <c r="Z109" s="53">
        <f>IF(AND(YEAR(Z$4)&gt;YEAR($E109),$I109&gt;0),MIN($I109/$H109,$I109-SUM($K109:Y109)),0)</f>
        <v>0</v>
      </c>
      <c r="AA109" s="53">
        <f>IF(AND(YEAR(AA$4)&gt;YEAR($E109),$I109&gt;0),MIN($I109/$H109,$I109-SUM($K109:Z109)),0)</f>
        <v>0</v>
      </c>
      <c r="AB109" s="53">
        <f>IF(AND(YEAR(AB$4)&gt;YEAR($E109),$I109&gt;0),MIN($I109/$H109,$I109-SUM($K109:AA109)),0)</f>
        <v>0</v>
      </c>
      <c r="AC109" s="53">
        <f>IF(AND(YEAR(AC$4)&gt;YEAR($E109),$I109&gt;0),MIN($I109/$H109,$I109-SUM($K109:AB109)),0)</f>
        <v>0</v>
      </c>
      <c r="AD109" s="53">
        <f>IF(AND(YEAR(AD$4)&gt;YEAR($E109),$I109&gt;0),MIN($I109/$H109,$I109-SUM($K109:AC109)),0)</f>
        <v>0</v>
      </c>
      <c r="AE109" s="53">
        <f>IF(AND(YEAR(AE$4)&gt;YEAR($E109),$I109&gt;0),MIN($I109/$H109,$I109-SUM($K109:AD109)),0)</f>
        <v>0</v>
      </c>
      <c r="AF109" s="53">
        <f>IF(AND(YEAR(AF$4)&gt;YEAR($E109),$I109&gt;0),MIN($I109/$H109,$I109-SUM($K109:AE109)),0)</f>
        <v>0</v>
      </c>
      <c r="AG109" s="53">
        <f>IF(AND(YEAR(AG$4)&gt;YEAR($E109),$I109&gt;0),MIN($I109/$H109,$I109-SUM($K109:AF109)),0)</f>
        <v>0</v>
      </c>
      <c r="AH109" s="53">
        <f>IF(AND(YEAR(AH$4)&gt;YEAR($E109),$I109&gt;0),MIN($I109/$H109,$I109-SUM($K109:AG109)),0)</f>
        <v>0</v>
      </c>
      <c r="AI109" s="53">
        <f>IF(AND(YEAR(AI$4)&gt;YEAR($E109),$I109&gt;0),MIN($I109/$H109,$I109-SUM($K109:AH109)),0)</f>
        <v>0</v>
      </c>
      <c r="AJ109" s="53">
        <f>IF(AND(YEAR(AJ$4)&gt;YEAR($E109),$I109&gt;0),MIN($I109/$H109,$I109-SUM($K109:AI109)),0)</f>
        <v>0</v>
      </c>
      <c r="AK109" s="53">
        <f>IF(AND(YEAR(AK$4)&gt;YEAR($E109),$I109&gt;0),MIN($I109/$H109,$I109-SUM($K109:AJ109)),0)</f>
        <v>0</v>
      </c>
      <c r="AL109" s="53">
        <f>IF(AND(YEAR(AL$4)&gt;YEAR($E109),$I109&gt;0),MIN($I109/$H109,$I109-SUM($K109:AK109)),0)</f>
        <v>0</v>
      </c>
      <c r="AM109" s="53">
        <f>IF(AND(YEAR(AM$4)&gt;YEAR($E109),$I109&gt;0),MIN($I109/$H109,$I109-SUM($K109:AL109)),0)</f>
        <v>0</v>
      </c>
      <c r="AN109" s="53">
        <f>IF(AND(YEAR(AN$4)&gt;YEAR($E109),$I109&gt;0),MIN($I109/$H109,$I109-SUM($K109:AM109)),0)</f>
        <v>0</v>
      </c>
      <c r="AO109" s="53">
        <f>IF(AND(YEAR(AO$4)&gt;YEAR($E109),$I109&gt;0),MIN($I109/$H109,$I109-SUM($K109:AN109)),0)</f>
        <v>0</v>
      </c>
      <c r="AP109" s="53">
        <f>IF(AND(YEAR(AP$4)&gt;YEAR($E109),$I109&gt;0),MIN($I109/$H109,$I109-SUM($K109:AO109)),0)</f>
        <v>0</v>
      </c>
      <c r="AQ109" s="53">
        <f>IF(AND(YEAR(AQ$4)&gt;YEAR($E109),$I109&gt;0),MIN($I109/$H109,$I109-SUM($K109:AP109)),0)</f>
        <v>0</v>
      </c>
      <c r="AR109" s="53">
        <f>IF(AND(YEAR(AR$4)&gt;YEAR($E109),$I109&gt;0),MIN($I109/$H109,$I109-SUM($K109:AQ109)),0)</f>
        <v>0</v>
      </c>
      <c r="AS109" s="53">
        <f>IF(AND(YEAR(AS$4)&gt;YEAR($E109),$I109&gt;0),MIN($I109/$H109,$I109-SUM($K109:AR109)),0)</f>
        <v>0</v>
      </c>
      <c r="AT109" s="180">
        <f>IF(AND(YEAR(AT$4)&gt;YEAR($E109),$I109&gt;0),MIN($I109/$H109,$I109-SUM($K109:AS109)),0)</f>
        <v>0</v>
      </c>
      <c r="AU109" s="134">
        <f>IF(AND(YEAR(AU$4)&gt;YEAR($E109),$I109&gt;0),MIN($I109/$H109,$I109-SUM($K109:AT109)),0)</f>
        <v>0</v>
      </c>
      <c r="AV109" s="53">
        <f>IF(AND(YEAR(AV$4)&gt;YEAR($E109),$I109&gt;0),MIN($I109/$H109,$I109-SUM($K109:AU109)),0)</f>
        <v>0</v>
      </c>
      <c r="AW109" s="53">
        <f>IF(AND(YEAR(AW$4)&gt;YEAR($E109),$I109&gt;0),MIN($I109/$H109,$I109-SUM($K109:AV109)),0)</f>
        <v>0</v>
      </c>
      <c r="AX109" s="53">
        <f>IF(AND(YEAR(AX$4)&gt;YEAR($E109),$I109&gt;0),MIN($I109/$H109,$I109-SUM($K109:AW109)),0)</f>
        <v>0</v>
      </c>
      <c r="AY109" s="53">
        <f>IF(AND(YEAR(AY$4)&gt;YEAR($E109),$I109&gt;0),MIN($I109/$H109,$I109-SUM($K109:AX109)),0)</f>
        <v>0</v>
      </c>
      <c r="BA109" s="78" t="str">
        <f t="shared" ca="1" si="6"/>
        <v>Depreciation</v>
      </c>
      <c r="BB109" s="1" t="str">
        <f t="shared" si="7"/>
        <v>Non-accelerated post-vesting depreciation</v>
      </c>
    </row>
    <row r="110" spans="5:54"/>
    <row r="111" spans="5:54"/>
    <row r="112" spans="5:54"/>
    <row r="113" spans="1:54" ht="19.899999999999999" thickBot="1">
      <c r="A113" s="12" t="s">
        <v>613</v>
      </c>
    </row>
    <row r="114" spans="1:54" ht="14.65" thickTop="1">
      <c r="E114" t="s">
        <v>614</v>
      </c>
      <c r="G114" t="s">
        <v>165</v>
      </c>
      <c r="J114" t="s">
        <v>11</v>
      </c>
      <c r="L114" s="65">
        <f t="shared" ref="L114:AY114" si="8">(YEAR(L4)&lt;YEAR($I$15)+$I$16)*1</f>
        <v>1</v>
      </c>
      <c r="M114" s="65">
        <f t="shared" si="8"/>
        <v>1</v>
      </c>
      <c r="N114" s="65">
        <f t="shared" si="8"/>
        <v>1</v>
      </c>
      <c r="O114" s="65">
        <f t="shared" si="8"/>
        <v>1</v>
      </c>
      <c r="P114" s="65">
        <f t="shared" si="8"/>
        <v>1</v>
      </c>
      <c r="Q114" s="65">
        <f t="shared" si="8"/>
        <v>1</v>
      </c>
      <c r="R114" s="65">
        <f t="shared" si="8"/>
        <v>1</v>
      </c>
      <c r="S114" s="65">
        <f t="shared" si="8"/>
        <v>1</v>
      </c>
      <c r="T114" s="65">
        <f t="shared" si="8"/>
        <v>1</v>
      </c>
      <c r="U114" s="65">
        <f t="shared" si="8"/>
        <v>1</v>
      </c>
      <c r="V114" s="65">
        <f t="shared" si="8"/>
        <v>1</v>
      </c>
      <c r="W114" s="65">
        <f t="shared" si="8"/>
        <v>1</v>
      </c>
      <c r="X114" s="65">
        <f t="shared" si="8"/>
        <v>1</v>
      </c>
      <c r="Y114" s="65">
        <f t="shared" si="8"/>
        <v>1</v>
      </c>
      <c r="Z114" s="65">
        <f t="shared" si="8"/>
        <v>1</v>
      </c>
      <c r="AA114" s="65">
        <f t="shared" si="8"/>
        <v>1</v>
      </c>
      <c r="AB114" s="65">
        <f t="shared" si="8"/>
        <v>1</v>
      </c>
      <c r="AC114" s="65">
        <f t="shared" si="8"/>
        <v>1</v>
      </c>
      <c r="AD114" s="65">
        <f t="shared" si="8"/>
        <v>1</v>
      </c>
      <c r="AE114" s="65">
        <f t="shared" si="8"/>
        <v>0</v>
      </c>
      <c r="AF114" s="65">
        <f t="shared" si="8"/>
        <v>0</v>
      </c>
      <c r="AG114" s="65">
        <f t="shared" si="8"/>
        <v>0</v>
      </c>
      <c r="AH114" s="65">
        <f t="shared" si="8"/>
        <v>0</v>
      </c>
      <c r="AI114" s="65">
        <f t="shared" si="8"/>
        <v>0</v>
      </c>
      <c r="AJ114" s="65">
        <f t="shared" si="8"/>
        <v>0</v>
      </c>
      <c r="AK114" s="65">
        <f t="shared" si="8"/>
        <v>0</v>
      </c>
      <c r="AL114" s="65">
        <f t="shared" si="8"/>
        <v>0</v>
      </c>
      <c r="AM114" s="65">
        <f t="shared" si="8"/>
        <v>0</v>
      </c>
      <c r="AN114" s="65">
        <f t="shared" si="8"/>
        <v>0</v>
      </c>
      <c r="AO114" s="65">
        <f t="shared" si="8"/>
        <v>0</v>
      </c>
      <c r="AP114" s="65">
        <f t="shared" si="8"/>
        <v>0</v>
      </c>
      <c r="AQ114" s="65">
        <f t="shared" si="8"/>
        <v>0</v>
      </c>
      <c r="AR114" s="65">
        <f t="shared" si="8"/>
        <v>0</v>
      </c>
      <c r="AS114" s="65">
        <f t="shared" si="8"/>
        <v>0</v>
      </c>
      <c r="AT114" s="202">
        <f t="shared" si="8"/>
        <v>0</v>
      </c>
      <c r="AU114" s="160">
        <f t="shared" si="8"/>
        <v>0</v>
      </c>
      <c r="AV114" s="65">
        <f t="shared" si="8"/>
        <v>0</v>
      </c>
      <c r="AW114" s="65">
        <f t="shared" si="8"/>
        <v>0</v>
      </c>
      <c r="AX114" s="65">
        <f t="shared" si="8"/>
        <v>0</v>
      </c>
      <c r="AY114" s="65">
        <f t="shared" si="8"/>
        <v>0</v>
      </c>
      <c r="BA114" s="78" t="str">
        <f t="shared" ref="BA114:BA157" ca="1" si="9">$A$1</f>
        <v>Depreciation</v>
      </c>
      <c r="BB114" s="1" t="str">
        <f>$A$113</f>
        <v>Differential</v>
      </c>
    </row>
    <row r="115" spans="1:54">
      <c r="E115" t="s">
        <v>615</v>
      </c>
      <c r="G115" t="s">
        <v>59</v>
      </c>
      <c r="J115" t="s">
        <v>11</v>
      </c>
      <c r="L115" s="54">
        <f>IF(L114=1,0,IF(SUM(K$115:$L115)=1,0,1/$I$13))</f>
        <v>0</v>
      </c>
      <c r="M115" s="54">
        <f>IF(M114=1,0,IF(SUM($L$115:L115)=1,0,1/$I$13))</f>
        <v>0</v>
      </c>
      <c r="N115" s="54">
        <f>IF(N114=1,0,IF(SUM($L$115:M115)=1,0,1/$I$13))</f>
        <v>0</v>
      </c>
      <c r="O115" s="54">
        <f>IF(O114=1,0,IF(SUM($L$115:N115)=1,0,1/$I$13))</f>
        <v>0</v>
      </c>
      <c r="P115" s="54">
        <f>IF(P114=1,0,IF(SUM($L$115:O115)=1,0,1/$I$13))</f>
        <v>0</v>
      </c>
      <c r="Q115" s="54">
        <f>IF(Q114=1,0,IF(SUM($L$115:P115)=1,0,1/$I$13))</f>
        <v>0</v>
      </c>
      <c r="R115" s="54">
        <f>IF(R114=1,0,IF(SUM($L$115:Q115)=1,0,1/$I$13))</f>
        <v>0</v>
      </c>
      <c r="S115" s="54">
        <f>IF(S114=1,0,IF(SUM($L$115:R115)=1,0,1/$I$13))</f>
        <v>0</v>
      </c>
      <c r="T115" s="54">
        <f>IF(T114=1,0,IF(SUM($L$115:S115)=1,0,1/$I$13))</f>
        <v>0</v>
      </c>
      <c r="U115" s="54">
        <f>IF(U114=1,0,IF(SUM($L$115:T115)=1,0,1/$I$13))</f>
        <v>0</v>
      </c>
      <c r="V115" s="54">
        <f>IF(V114=1,0,IF(SUM($L$115:U115)=1,0,1/$I$13))</f>
        <v>0</v>
      </c>
      <c r="W115" s="54">
        <f>IF(W114=1,0,IF(SUM($L$115:V115)=1,0,1/$I$13))</f>
        <v>0</v>
      </c>
      <c r="X115" s="54">
        <f>IF(X114=1,0,IF(SUM($L$115:W115)=1,0,1/$I$13))</f>
        <v>0</v>
      </c>
      <c r="Y115" s="54">
        <f>IF(Y114=1,0,IF(SUM($L$115:X115)=1,0,1/$I$13))</f>
        <v>0</v>
      </c>
      <c r="Z115" s="54">
        <f>IF(Z114=1,0,IF(SUM($L$115:Y115)=1,0,1/$I$13))</f>
        <v>0</v>
      </c>
      <c r="AA115" s="54">
        <f>IF(AA114=1,0,IF(SUM($L$115:Z115)=1,0,1/$I$13))</f>
        <v>0</v>
      </c>
      <c r="AB115" s="54">
        <f>IF(AB114=1,0,IF(SUM($L$115:AA115)=1,0,1/$I$13))</f>
        <v>0</v>
      </c>
      <c r="AC115" s="54">
        <f>IF(AC114=1,0,IF(SUM($L$115:AB115)=1,0,1/$I$13))</f>
        <v>0</v>
      </c>
      <c r="AD115" s="54">
        <f>IF(AD114=1,0,IF(SUM($L$115:AC115)=1,0,1/$I$13))</f>
        <v>0</v>
      </c>
      <c r="AE115" s="54">
        <f>IF(AE114=1,0,IF(SUM($L$115:AD115)=1,0,1/$I$13))</f>
        <v>0.02</v>
      </c>
      <c r="AF115" s="54">
        <f>IF(AF114=1,0,IF(SUM($L$115:AE115)=1,0,1/$I$13))</f>
        <v>0.02</v>
      </c>
      <c r="AG115" s="54">
        <f>IF(AG114=1,0,IF(SUM($L$115:AF115)=1,0,1/$I$13))</f>
        <v>0.02</v>
      </c>
      <c r="AH115" s="54">
        <f>IF(AH114=1,0,IF(SUM($L$115:AG115)=1,0,1/$I$13))</f>
        <v>0.02</v>
      </c>
      <c r="AI115" s="54">
        <f>IF(AI114=1,0,IF(SUM($L$115:AH115)=1,0,1/$I$13))</f>
        <v>0.02</v>
      </c>
      <c r="AJ115" s="54">
        <f>IF(AJ114=1,0,IF(SUM($L$115:AI115)=1,0,1/$I$13))</f>
        <v>0.02</v>
      </c>
      <c r="AK115" s="54">
        <f>IF(AK114=1,0,IF(SUM($L$115:AJ115)=1,0,1/$I$13))</f>
        <v>0.02</v>
      </c>
      <c r="AL115" s="54">
        <f>IF(AL114=1,0,IF(SUM($L$115:AK115)=1,0,1/$I$13))</f>
        <v>0.02</v>
      </c>
      <c r="AM115" s="54">
        <f>IF(AM114=1,0,IF(SUM($L$115:AL115)=1,0,1/$I$13))</f>
        <v>0.02</v>
      </c>
      <c r="AN115" s="54">
        <f>IF(AN114=1,0,IF(SUM($L$115:AM115)=1,0,1/$I$13))</f>
        <v>0.02</v>
      </c>
      <c r="AO115" s="54">
        <f>IF(AO114=1,0,IF(SUM($L$115:AN115)=1,0,1/$I$13))</f>
        <v>0.02</v>
      </c>
      <c r="AP115" s="54">
        <f>IF(AP114=1,0,IF(SUM($L$115:AO115)=1,0,1/$I$13))</f>
        <v>0.02</v>
      </c>
      <c r="AQ115" s="54">
        <f>IF(AQ114=1,0,IF(SUM($L$115:AP115)=1,0,1/$I$13))</f>
        <v>0.02</v>
      </c>
      <c r="AR115" s="54">
        <f>IF(AR114=1,0,IF(SUM($L$115:AQ115)=1,0,1/$I$13))</f>
        <v>0.02</v>
      </c>
      <c r="AS115" s="54">
        <f>IF(AS114=1,0,IF(SUM($L$115:AR115)=1,0,1/$I$13))</f>
        <v>0.02</v>
      </c>
      <c r="AT115" s="195">
        <f>IF(AT114=1,0,IF(SUM($L$115:AS115)=1,0,1/$I$13))</f>
        <v>0.02</v>
      </c>
      <c r="AU115" s="153">
        <f>IF(AU114=1,0,IF(SUM($L$115:AT115)=1,0,1/$I$13))</f>
        <v>0.02</v>
      </c>
      <c r="AV115" s="54">
        <f>IF(AV114=1,0,IF(SUM($L$115:AU115)=1,0,1/$I$13))</f>
        <v>0.02</v>
      </c>
      <c r="AW115" s="54">
        <f>IF(AW114=1,0,IF(SUM($L$115:AV115)=1,0,1/$I$13))</f>
        <v>0.02</v>
      </c>
      <c r="AX115" s="54">
        <f>IF(AX114=1,0,IF(SUM($L$115:AW115)=1,0,1/$I$13))</f>
        <v>0.02</v>
      </c>
      <c r="AY115" s="54">
        <f>IF(AY114=1,0,IF(SUM($L$115:AX115)=1,0,1/$I$13))</f>
        <v>0.02</v>
      </c>
      <c r="BA115" s="78" t="str">
        <f t="shared" ca="1" si="9"/>
        <v>Depreciation</v>
      </c>
      <c r="BB115" s="1" t="str">
        <f>$A$113</f>
        <v>Differential</v>
      </c>
    </row>
    <row r="116" spans="1:54"/>
    <row r="117" spans="1:54">
      <c r="E117" s="59">
        <v>33328</v>
      </c>
      <c r="G117" t="str">
        <f t="shared" ref="G117:G157" si="10">price_label</f>
        <v>£m 23/24 prices</v>
      </c>
      <c r="H117" s="53" cm="1">
        <f t="array" ref="H117:H157">TRANSPOSE(K14:AY14)</f>
        <v>0</v>
      </c>
      <c r="I117" s="53">
        <f>SUMPRODUCT($L24:$AY24,$L$114:$AY$114)-SUMPRODUCT($L69:$AY69,$L$114:$AY$114)</f>
        <v>294.73348276171407</v>
      </c>
      <c r="J117" t="s">
        <v>11</v>
      </c>
      <c r="L117" s="53">
        <f>SUM($H117:$I117)*L$115</f>
        <v>0</v>
      </c>
      <c r="M117" s="53">
        <f t="shared" ref="M117:AB132" si="11">SUM($H117:$I117)*M$115</f>
        <v>0</v>
      </c>
      <c r="N117" s="53">
        <f t="shared" si="11"/>
        <v>0</v>
      </c>
      <c r="O117" s="53">
        <f t="shared" si="11"/>
        <v>0</v>
      </c>
      <c r="P117" s="53">
        <f t="shared" si="11"/>
        <v>0</v>
      </c>
      <c r="Q117" s="53">
        <f t="shared" si="11"/>
        <v>0</v>
      </c>
      <c r="R117" s="53">
        <f t="shared" si="11"/>
        <v>0</v>
      </c>
      <c r="S117" s="53">
        <f t="shared" si="11"/>
        <v>0</v>
      </c>
      <c r="T117" s="53">
        <f t="shared" si="11"/>
        <v>0</v>
      </c>
      <c r="U117" s="53">
        <f t="shared" si="11"/>
        <v>0</v>
      </c>
      <c r="V117" s="53">
        <f t="shared" si="11"/>
        <v>0</v>
      </c>
      <c r="W117" s="53">
        <f t="shared" si="11"/>
        <v>0</v>
      </c>
      <c r="X117" s="53">
        <f t="shared" si="11"/>
        <v>0</v>
      </c>
      <c r="Y117" s="53">
        <f t="shared" si="11"/>
        <v>0</v>
      </c>
      <c r="Z117" s="53">
        <f t="shared" si="11"/>
        <v>0</v>
      </c>
      <c r="AA117" s="53">
        <f t="shared" si="11"/>
        <v>0</v>
      </c>
      <c r="AB117" s="53">
        <f t="shared" si="11"/>
        <v>0</v>
      </c>
      <c r="AC117" s="53">
        <f t="shared" ref="AC117:AR132" si="12">SUM($H117:$I117)*AC$115</f>
        <v>0</v>
      </c>
      <c r="AD117" s="53">
        <f t="shared" si="12"/>
        <v>0</v>
      </c>
      <c r="AE117" s="53">
        <f t="shared" si="12"/>
        <v>5.8946696552342814</v>
      </c>
      <c r="AF117" s="53">
        <f t="shared" si="12"/>
        <v>5.8946696552342814</v>
      </c>
      <c r="AG117" s="53">
        <f t="shared" si="12"/>
        <v>5.8946696552342814</v>
      </c>
      <c r="AH117" s="53">
        <f t="shared" si="12"/>
        <v>5.8946696552342814</v>
      </c>
      <c r="AI117" s="53">
        <f t="shared" si="12"/>
        <v>5.8946696552342814</v>
      </c>
      <c r="AJ117" s="53">
        <f t="shared" si="12"/>
        <v>5.8946696552342814</v>
      </c>
      <c r="AK117" s="53">
        <f t="shared" si="12"/>
        <v>5.8946696552342814</v>
      </c>
      <c r="AL117" s="53">
        <f t="shared" si="12"/>
        <v>5.8946696552342814</v>
      </c>
      <c r="AM117" s="53">
        <f t="shared" si="12"/>
        <v>5.8946696552342814</v>
      </c>
      <c r="AN117" s="53">
        <f t="shared" si="12"/>
        <v>5.8946696552342814</v>
      </c>
      <c r="AO117" s="53">
        <f t="shared" si="12"/>
        <v>5.8946696552342814</v>
      </c>
      <c r="AP117" s="53">
        <f t="shared" si="12"/>
        <v>5.8946696552342814</v>
      </c>
      <c r="AQ117" s="53">
        <f t="shared" si="12"/>
        <v>5.8946696552342814</v>
      </c>
      <c r="AR117" s="53">
        <f t="shared" si="12"/>
        <v>5.8946696552342814</v>
      </c>
      <c r="AS117" s="53">
        <f t="shared" ref="AS117:AY132" si="13">SUM($H117:$I117)*AS$115</f>
        <v>5.8946696552342814</v>
      </c>
      <c r="AT117" s="180">
        <f t="shared" si="13"/>
        <v>5.8946696552342814</v>
      </c>
      <c r="AU117" s="134">
        <f t="shared" si="13"/>
        <v>5.8946696552342814</v>
      </c>
      <c r="AV117" s="53">
        <f t="shared" si="13"/>
        <v>5.8946696552342814</v>
      </c>
      <c r="AW117" s="53">
        <f t="shared" si="13"/>
        <v>5.8946696552342814</v>
      </c>
      <c r="AX117" s="53">
        <f t="shared" si="13"/>
        <v>5.8946696552342814</v>
      </c>
      <c r="AY117" s="53">
        <f t="shared" si="13"/>
        <v>5.8946696552342814</v>
      </c>
      <c r="BA117" s="78" t="str">
        <f t="shared" ca="1" si="9"/>
        <v>Depreciation</v>
      </c>
      <c r="BB117" s="1" t="str">
        <f t="shared" ref="BB117:BB157" si="14">$A$113</f>
        <v>Differential</v>
      </c>
    </row>
    <row r="118" spans="1:54">
      <c r="E118" s="59">
        <v>33694</v>
      </c>
      <c r="G118" t="str">
        <f t="shared" si="10"/>
        <v>£m 23/24 prices</v>
      </c>
      <c r="H118" s="53">
        <v>0</v>
      </c>
      <c r="I118" s="53">
        <f t="shared" ref="I118:I157" si="15">SUMPRODUCT($L25:$AY25,$L$114:$AY$114)-SUMPRODUCT($L70:$AY70,$L$114:$AY$114)</f>
        <v>345.92846768817924</v>
      </c>
      <c r="J118" t="s">
        <v>11</v>
      </c>
      <c r="L118" s="53">
        <f t="shared" ref="L118:AA133" si="16">SUM($H118:$I118)*L$115</f>
        <v>0</v>
      </c>
      <c r="M118" s="53">
        <f t="shared" si="11"/>
        <v>0</v>
      </c>
      <c r="N118" s="53">
        <f t="shared" si="11"/>
        <v>0</v>
      </c>
      <c r="O118" s="53">
        <f t="shared" si="11"/>
        <v>0</v>
      </c>
      <c r="P118" s="53">
        <f t="shared" si="11"/>
        <v>0</v>
      </c>
      <c r="Q118" s="53">
        <f t="shared" si="11"/>
        <v>0</v>
      </c>
      <c r="R118" s="53">
        <f t="shared" si="11"/>
        <v>0</v>
      </c>
      <c r="S118" s="53">
        <f t="shared" si="11"/>
        <v>0</v>
      </c>
      <c r="T118" s="53">
        <f t="shared" si="11"/>
        <v>0</v>
      </c>
      <c r="U118" s="53">
        <f t="shared" si="11"/>
        <v>0</v>
      </c>
      <c r="V118" s="53">
        <f t="shared" si="11"/>
        <v>0</v>
      </c>
      <c r="W118" s="53">
        <f t="shared" si="11"/>
        <v>0</v>
      </c>
      <c r="X118" s="53">
        <f t="shared" si="11"/>
        <v>0</v>
      </c>
      <c r="Y118" s="53">
        <f t="shared" si="11"/>
        <v>0</v>
      </c>
      <c r="Z118" s="53">
        <f t="shared" si="11"/>
        <v>0</v>
      </c>
      <c r="AA118" s="53">
        <f t="shared" si="11"/>
        <v>0</v>
      </c>
      <c r="AB118" s="53">
        <f t="shared" si="11"/>
        <v>0</v>
      </c>
      <c r="AC118" s="53">
        <f t="shared" si="12"/>
        <v>0</v>
      </c>
      <c r="AD118" s="53">
        <f t="shared" si="12"/>
        <v>0</v>
      </c>
      <c r="AE118" s="53">
        <f t="shared" si="12"/>
        <v>6.9185693537635853</v>
      </c>
      <c r="AF118" s="53">
        <f t="shared" si="12"/>
        <v>6.9185693537635853</v>
      </c>
      <c r="AG118" s="53">
        <f t="shared" si="12"/>
        <v>6.9185693537635853</v>
      </c>
      <c r="AH118" s="53">
        <f t="shared" si="12"/>
        <v>6.9185693537635853</v>
      </c>
      <c r="AI118" s="53">
        <f t="shared" si="12"/>
        <v>6.9185693537635853</v>
      </c>
      <c r="AJ118" s="53">
        <f t="shared" si="12"/>
        <v>6.9185693537635853</v>
      </c>
      <c r="AK118" s="53">
        <f t="shared" si="12"/>
        <v>6.9185693537635853</v>
      </c>
      <c r="AL118" s="53">
        <f t="shared" si="12"/>
        <v>6.9185693537635853</v>
      </c>
      <c r="AM118" s="53">
        <f t="shared" si="12"/>
        <v>6.9185693537635853</v>
      </c>
      <c r="AN118" s="53">
        <f t="shared" si="12"/>
        <v>6.9185693537635853</v>
      </c>
      <c r="AO118" s="53">
        <f t="shared" si="12"/>
        <v>6.9185693537635853</v>
      </c>
      <c r="AP118" s="53">
        <f t="shared" si="12"/>
        <v>6.9185693537635853</v>
      </c>
      <c r="AQ118" s="53">
        <f t="shared" si="12"/>
        <v>6.9185693537635853</v>
      </c>
      <c r="AR118" s="53">
        <f t="shared" si="12"/>
        <v>6.9185693537635853</v>
      </c>
      <c r="AS118" s="53">
        <f t="shared" si="13"/>
        <v>6.9185693537635853</v>
      </c>
      <c r="AT118" s="180">
        <f t="shared" si="13"/>
        <v>6.9185693537635853</v>
      </c>
      <c r="AU118" s="134">
        <f t="shared" si="13"/>
        <v>6.9185693537635853</v>
      </c>
      <c r="AV118" s="53">
        <f t="shared" si="13"/>
        <v>6.9185693537635853</v>
      </c>
      <c r="AW118" s="53">
        <f t="shared" si="13"/>
        <v>6.9185693537635853</v>
      </c>
      <c r="AX118" s="53">
        <f t="shared" si="13"/>
        <v>6.9185693537635853</v>
      </c>
      <c r="AY118" s="53">
        <f t="shared" si="13"/>
        <v>6.9185693537635853</v>
      </c>
      <c r="BA118" s="78" t="str">
        <f t="shared" ca="1" si="9"/>
        <v>Depreciation</v>
      </c>
      <c r="BB118" s="1" t="str">
        <f t="shared" si="14"/>
        <v>Differential</v>
      </c>
    </row>
    <row r="119" spans="1:54">
      <c r="E119" s="59">
        <v>34059</v>
      </c>
      <c r="G119" t="str">
        <f t="shared" si="10"/>
        <v>£m 23/24 prices</v>
      </c>
      <c r="H119" s="53">
        <v>0</v>
      </c>
      <c r="I119" s="53">
        <f t="shared" si="15"/>
        <v>385.58707542956751</v>
      </c>
      <c r="J119" t="s">
        <v>11</v>
      </c>
      <c r="L119" s="53">
        <f t="shared" si="16"/>
        <v>0</v>
      </c>
      <c r="M119" s="53">
        <f t="shared" si="11"/>
        <v>0</v>
      </c>
      <c r="N119" s="53">
        <f t="shared" si="11"/>
        <v>0</v>
      </c>
      <c r="O119" s="53">
        <f t="shared" si="11"/>
        <v>0</v>
      </c>
      <c r="P119" s="53">
        <f t="shared" si="11"/>
        <v>0</v>
      </c>
      <c r="Q119" s="53">
        <f t="shared" si="11"/>
        <v>0</v>
      </c>
      <c r="R119" s="53">
        <f t="shared" si="11"/>
        <v>0</v>
      </c>
      <c r="S119" s="53">
        <f t="shared" si="11"/>
        <v>0</v>
      </c>
      <c r="T119" s="53">
        <f t="shared" si="11"/>
        <v>0</v>
      </c>
      <c r="U119" s="53">
        <f t="shared" si="11"/>
        <v>0</v>
      </c>
      <c r="V119" s="53">
        <f t="shared" si="11"/>
        <v>0</v>
      </c>
      <c r="W119" s="53">
        <f t="shared" si="11"/>
        <v>0</v>
      </c>
      <c r="X119" s="53">
        <f t="shared" si="11"/>
        <v>0</v>
      </c>
      <c r="Y119" s="53">
        <f t="shared" si="11"/>
        <v>0</v>
      </c>
      <c r="Z119" s="53">
        <f t="shared" si="11"/>
        <v>0</v>
      </c>
      <c r="AA119" s="53">
        <f t="shared" si="11"/>
        <v>0</v>
      </c>
      <c r="AB119" s="53">
        <f t="shared" si="11"/>
        <v>0</v>
      </c>
      <c r="AC119" s="53">
        <f t="shared" si="12"/>
        <v>0</v>
      </c>
      <c r="AD119" s="53">
        <f t="shared" si="12"/>
        <v>0</v>
      </c>
      <c r="AE119" s="53">
        <f t="shared" si="12"/>
        <v>7.7117415085913503</v>
      </c>
      <c r="AF119" s="53">
        <f t="shared" si="12"/>
        <v>7.7117415085913503</v>
      </c>
      <c r="AG119" s="53">
        <f t="shared" si="12"/>
        <v>7.7117415085913503</v>
      </c>
      <c r="AH119" s="53">
        <f t="shared" si="12"/>
        <v>7.7117415085913503</v>
      </c>
      <c r="AI119" s="53">
        <f t="shared" si="12"/>
        <v>7.7117415085913503</v>
      </c>
      <c r="AJ119" s="53">
        <f t="shared" si="12"/>
        <v>7.7117415085913503</v>
      </c>
      <c r="AK119" s="53">
        <f t="shared" si="12"/>
        <v>7.7117415085913503</v>
      </c>
      <c r="AL119" s="53">
        <f t="shared" si="12"/>
        <v>7.7117415085913503</v>
      </c>
      <c r="AM119" s="53">
        <f t="shared" si="12"/>
        <v>7.7117415085913503</v>
      </c>
      <c r="AN119" s="53">
        <f t="shared" si="12"/>
        <v>7.7117415085913503</v>
      </c>
      <c r="AO119" s="53">
        <f t="shared" si="12"/>
        <v>7.7117415085913503</v>
      </c>
      <c r="AP119" s="53">
        <f t="shared" si="12"/>
        <v>7.7117415085913503</v>
      </c>
      <c r="AQ119" s="53">
        <f t="shared" si="12"/>
        <v>7.7117415085913503</v>
      </c>
      <c r="AR119" s="53">
        <f t="shared" si="12"/>
        <v>7.7117415085913503</v>
      </c>
      <c r="AS119" s="53">
        <f t="shared" si="13"/>
        <v>7.7117415085913503</v>
      </c>
      <c r="AT119" s="180">
        <f t="shared" si="13"/>
        <v>7.7117415085913503</v>
      </c>
      <c r="AU119" s="134">
        <f t="shared" si="13"/>
        <v>7.7117415085913503</v>
      </c>
      <c r="AV119" s="53">
        <f t="shared" si="13"/>
        <v>7.7117415085913503</v>
      </c>
      <c r="AW119" s="53">
        <f t="shared" si="13"/>
        <v>7.7117415085913503</v>
      </c>
      <c r="AX119" s="53">
        <f t="shared" si="13"/>
        <v>7.7117415085913503</v>
      </c>
      <c r="AY119" s="53">
        <f t="shared" si="13"/>
        <v>7.7117415085913503</v>
      </c>
      <c r="BA119" s="78" t="str">
        <f t="shared" ca="1" si="9"/>
        <v>Depreciation</v>
      </c>
      <c r="BB119" s="1" t="str">
        <f t="shared" si="14"/>
        <v>Differential</v>
      </c>
    </row>
    <row r="120" spans="1:54">
      <c r="E120" s="59">
        <v>34424</v>
      </c>
      <c r="G120" t="str">
        <f t="shared" si="10"/>
        <v>£m 23/24 prices</v>
      </c>
      <c r="H120" s="53">
        <v>0</v>
      </c>
      <c r="I120" s="53">
        <f t="shared" si="15"/>
        <v>261.36003534080731</v>
      </c>
      <c r="J120" t="s">
        <v>11</v>
      </c>
      <c r="L120" s="53">
        <f t="shared" si="16"/>
        <v>0</v>
      </c>
      <c r="M120" s="53">
        <f t="shared" si="11"/>
        <v>0</v>
      </c>
      <c r="N120" s="53">
        <f t="shared" si="11"/>
        <v>0</v>
      </c>
      <c r="O120" s="53">
        <f t="shared" si="11"/>
        <v>0</v>
      </c>
      <c r="P120" s="53">
        <f t="shared" si="11"/>
        <v>0</v>
      </c>
      <c r="Q120" s="53">
        <f t="shared" si="11"/>
        <v>0</v>
      </c>
      <c r="R120" s="53">
        <f t="shared" si="11"/>
        <v>0</v>
      </c>
      <c r="S120" s="53">
        <f t="shared" si="11"/>
        <v>0</v>
      </c>
      <c r="T120" s="53">
        <f t="shared" si="11"/>
        <v>0</v>
      </c>
      <c r="U120" s="53">
        <f t="shared" si="11"/>
        <v>0</v>
      </c>
      <c r="V120" s="53">
        <f t="shared" si="11"/>
        <v>0</v>
      </c>
      <c r="W120" s="53">
        <f t="shared" si="11"/>
        <v>0</v>
      </c>
      <c r="X120" s="53">
        <f t="shared" si="11"/>
        <v>0</v>
      </c>
      <c r="Y120" s="53">
        <f t="shared" si="11"/>
        <v>0</v>
      </c>
      <c r="Z120" s="53">
        <f t="shared" si="11"/>
        <v>0</v>
      </c>
      <c r="AA120" s="53">
        <f t="shared" si="11"/>
        <v>0</v>
      </c>
      <c r="AB120" s="53">
        <f t="shared" si="11"/>
        <v>0</v>
      </c>
      <c r="AC120" s="53">
        <f t="shared" si="12"/>
        <v>0</v>
      </c>
      <c r="AD120" s="53">
        <f t="shared" si="12"/>
        <v>0</v>
      </c>
      <c r="AE120" s="53">
        <f t="shared" si="12"/>
        <v>5.2272007068161468</v>
      </c>
      <c r="AF120" s="53">
        <f t="shared" si="12"/>
        <v>5.2272007068161468</v>
      </c>
      <c r="AG120" s="53">
        <f t="shared" si="12"/>
        <v>5.2272007068161468</v>
      </c>
      <c r="AH120" s="53">
        <f t="shared" si="12"/>
        <v>5.2272007068161468</v>
      </c>
      <c r="AI120" s="53">
        <f t="shared" si="12"/>
        <v>5.2272007068161468</v>
      </c>
      <c r="AJ120" s="53">
        <f t="shared" si="12"/>
        <v>5.2272007068161468</v>
      </c>
      <c r="AK120" s="53">
        <f t="shared" si="12"/>
        <v>5.2272007068161468</v>
      </c>
      <c r="AL120" s="53">
        <f t="shared" si="12"/>
        <v>5.2272007068161468</v>
      </c>
      <c r="AM120" s="53">
        <f t="shared" si="12"/>
        <v>5.2272007068161468</v>
      </c>
      <c r="AN120" s="53">
        <f t="shared" si="12"/>
        <v>5.2272007068161468</v>
      </c>
      <c r="AO120" s="53">
        <f t="shared" si="12"/>
        <v>5.2272007068161468</v>
      </c>
      <c r="AP120" s="53">
        <f t="shared" si="12"/>
        <v>5.2272007068161468</v>
      </c>
      <c r="AQ120" s="53">
        <f t="shared" si="12"/>
        <v>5.2272007068161468</v>
      </c>
      <c r="AR120" s="53">
        <f t="shared" si="12"/>
        <v>5.2272007068161468</v>
      </c>
      <c r="AS120" s="53">
        <f t="shared" si="13"/>
        <v>5.2272007068161468</v>
      </c>
      <c r="AT120" s="180">
        <f t="shared" si="13"/>
        <v>5.2272007068161468</v>
      </c>
      <c r="AU120" s="134">
        <f t="shared" si="13"/>
        <v>5.2272007068161468</v>
      </c>
      <c r="AV120" s="53">
        <f t="shared" si="13"/>
        <v>5.2272007068161468</v>
      </c>
      <c r="AW120" s="53">
        <f t="shared" si="13"/>
        <v>5.2272007068161468</v>
      </c>
      <c r="AX120" s="53">
        <f t="shared" si="13"/>
        <v>5.2272007068161468</v>
      </c>
      <c r="AY120" s="53">
        <f t="shared" si="13"/>
        <v>5.2272007068161468</v>
      </c>
      <c r="BA120" s="78" t="str">
        <f t="shared" ca="1" si="9"/>
        <v>Depreciation</v>
      </c>
      <c r="BB120" s="1" t="str">
        <f t="shared" si="14"/>
        <v>Differential</v>
      </c>
    </row>
    <row r="121" spans="1:54">
      <c r="E121" s="59">
        <v>34789</v>
      </c>
      <c r="G121" t="str">
        <f t="shared" si="10"/>
        <v>£m 23/24 prices</v>
      </c>
      <c r="H121" s="53">
        <v>0</v>
      </c>
      <c r="I121" s="53">
        <f t="shared" si="15"/>
        <v>159.57729402368099</v>
      </c>
      <c r="J121" t="s">
        <v>11</v>
      </c>
      <c r="L121" s="53">
        <f t="shared" si="16"/>
        <v>0</v>
      </c>
      <c r="M121" s="53">
        <f t="shared" si="11"/>
        <v>0</v>
      </c>
      <c r="N121" s="53">
        <f t="shared" si="11"/>
        <v>0</v>
      </c>
      <c r="O121" s="53">
        <f t="shared" si="11"/>
        <v>0</v>
      </c>
      <c r="P121" s="53">
        <f t="shared" si="11"/>
        <v>0</v>
      </c>
      <c r="Q121" s="53">
        <f t="shared" si="11"/>
        <v>0</v>
      </c>
      <c r="R121" s="53">
        <f t="shared" si="11"/>
        <v>0</v>
      </c>
      <c r="S121" s="53">
        <f t="shared" si="11"/>
        <v>0</v>
      </c>
      <c r="T121" s="53">
        <f t="shared" si="11"/>
        <v>0</v>
      </c>
      <c r="U121" s="53">
        <f t="shared" si="11"/>
        <v>0</v>
      </c>
      <c r="V121" s="53">
        <f t="shared" si="11"/>
        <v>0</v>
      </c>
      <c r="W121" s="53">
        <f t="shared" si="11"/>
        <v>0</v>
      </c>
      <c r="X121" s="53">
        <f t="shared" si="11"/>
        <v>0</v>
      </c>
      <c r="Y121" s="53">
        <f t="shared" si="11"/>
        <v>0</v>
      </c>
      <c r="Z121" s="53">
        <f t="shared" si="11"/>
        <v>0</v>
      </c>
      <c r="AA121" s="53">
        <f t="shared" si="11"/>
        <v>0</v>
      </c>
      <c r="AB121" s="53">
        <f t="shared" si="11"/>
        <v>0</v>
      </c>
      <c r="AC121" s="53">
        <f t="shared" si="12"/>
        <v>0</v>
      </c>
      <c r="AD121" s="53">
        <f t="shared" si="12"/>
        <v>0</v>
      </c>
      <c r="AE121" s="53">
        <f t="shared" si="12"/>
        <v>3.1915458804736199</v>
      </c>
      <c r="AF121" s="53">
        <f t="shared" si="12"/>
        <v>3.1915458804736199</v>
      </c>
      <c r="AG121" s="53">
        <f t="shared" si="12"/>
        <v>3.1915458804736199</v>
      </c>
      <c r="AH121" s="53">
        <f t="shared" si="12"/>
        <v>3.1915458804736199</v>
      </c>
      <c r="AI121" s="53">
        <f t="shared" si="12"/>
        <v>3.1915458804736199</v>
      </c>
      <c r="AJ121" s="53">
        <f t="shared" si="12"/>
        <v>3.1915458804736199</v>
      </c>
      <c r="AK121" s="53">
        <f t="shared" si="12"/>
        <v>3.1915458804736199</v>
      </c>
      <c r="AL121" s="53">
        <f t="shared" si="12"/>
        <v>3.1915458804736199</v>
      </c>
      <c r="AM121" s="53">
        <f t="shared" si="12"/>
        <v>3.1915458804736199</v>
      </c>
      <c r="AN121" s="53">
        <f t="shared" si="12"/>
        <v>3.1915458804736199</v>
      </c>
      <c r="AO121" s="53">
        <f t="shared" si="12"/>
        <v>3.1915458804736199</v>
      </c>
      <c r="AP121" s="53">
        <f t="shared" si="12"/>
        <v>3.1915458804736199</v>
      </c>
      <c r="AQ121" s="53">
        <f t="shared" si="12"/>
        <v>3.1915458804736199</v>
      </c>
      <c r="AR121" s="53">
        <f t="shared" si="12"/>
        <v>3.1915458804736199</v>
      </c>
      <c r="AS121" s="53">
        <f t="shared" si="13"/>
        <v>3.1915458804736199</v>
      </c>
      <c r="AT121" s="180">
        <f t="shared" si="13"/>
        <v>3.1915458804736199</v>
      </c>
      <c r="AU121" s="134">
        <f t="shared" si="13"/>
        <v>3.1915458804736199</v>
      </c>
      <c r="AV121" s="53">
        <f t="shared" si="13"/>
        <v>3.1915458804736199</v>
      </c>
      <c r="AW121" s="53">
        <f t="shared" si="13"/>
        <v>3.1915458804736199</v>
      </c>
      <c r="AX121" s="53">
        <f t="shared" si="13"/>
        <v>3.1915458804736199</v>
      </c>
      <c r="AY121" s="53">
        <f t="shared" si="13"/>
        <v>3.1915458804736199</v>
      </c>
      <c r="BA121" s="78" t="str">
        <f t="shared" ca="1" si="9"/>
        <v>Depreciation</v>
      </c>
      <c r="BB121" s="1" t="str">
        <f t="shared" si="14"/>
        <v>Differential</v>
      </c>
    </row>
    <row r="122" spans="1:54">
      <c r="E122" s="59">
        <v>35155</v>
      </c>
      <c r="G122" t="str">
        <f t="shared" si="10"/>
        <v>£m 23/24 prices</v>
      </c>
      <c r="H122" s="53">
        <v>0</v>
      </c>
      <c r="I122" s="53">
        <f t="shared" si="15"/>
        <v>150.5606186264574</v>
      </c>
      <c r="J122" t="s">
        <v>11</v>
      </c>
      <c r="L122" s="53">
        <f t="shared" si="16"/>
        <v>0</v>
      </c>
      <c r="M122" s="53">
        <f t="shared" si="11"/>
        <v>0</v>
      </c>
      <c r="N122" s="53">
        <f t="shared" si="11"/>
        <v>0</v>
      </c>
      <c r="O122" s="53">
        <f t="shared" si="11"/>
        <v>0</v>
      </c>
      <c r="P122" s="53">
        <f t="shared" si="11"/>
        <v>0</v>
      </c>
      <c r="Q122" s="53">
        <f t="shared" si="11"/>
        <v>0</v>
      </c>
      <c r="R122" s="53">
        <f t="shared" si="11"/>
        <v>0</v>
      </c>
      <c r="S122" s="53">
        <f t="shared" si="11"/>
        <v>0</v>
      </c>
      <c r="T122" s="53">
        <f t="shared" si="11"/>
        <v>0</v>
      </c>
      <c r="U122" s="53">
        <f t="shared" si="11"/>
        <v>0</v>
      </c>
      <c r="V122" s="53">
        <f t="shared" si="11"/>
        <v>0</v>
      </c>
      <c r="W122" s="53">
        <f t="shared" si="11"/>
        <v>0</v>
      </c>
      <c r="X122" s="53">
        <f t="shared" si="11"/>
        <v>0</v>
      </c>
      <c r="Y122" s="53">
        <f t="shared" si="11"/>
        <v>0</v>
      </c>
      <c r="Z122" s="53">
        <f t="shared" si="11"/>
        <v>0</v>
      </c>
      <c r="AA122" s="53">
        <f t="shared" si="11"/>
        <v>0</v>
      </c>
      <c r="AB122" s="53">
        <f t="shared" si="11"/>
        <v>0</v>
      </c>
      <c r="AC122" s="53">
        <f t="shared" si="12"/>
        <v>0</v>
      </c>
      <c r="AD122" s="53">
        <f t="shared" si="12"/>
        <v>0</v>
      </c>
      <c r="AE122" s="53">
        <f t="shared" si="12"/>
        <v>3.011212372529148</v>
      </c>
      <c r="AF122" s="53">
        <f t="shared" si="12"/>
        <v>3.011212372529148</v>
      </c>
      <c r="AG122" s="53">
        <f t="shared" si="12"/>
        <v>3.011212372529148</v>
      </c>
      <c r="AH122" s="53">
        <f t="shared" si="12"/>
        <v>3.011212372529148</v>
      </c>
      <c r="AI122" s="53">
        <f t="shared" si="12"/>
        <v>3.011212372529148</v>
      </c>
      <c r="AJ122" s="53">
        <f t="shared" si="12"/>
        <v>3.011212372529148</v>
      </c>
      <c r="AK122" s="53">
        <f t="shared" si="12"/>
        <v>3.011212372529148</v>
      </c>
      <c r="AL122" s="53">
        <f t="shared" si="12"/>
        <v>3.011212372529148</v>
      </c>
      <c r="AM122" s="53">
        <f t="shared" si="12"/>
        <v>3.011212372529148</v>
      </c>
      <c r="AN122" s="53">
        <f t="shared" si="12"/>
        <v>3.011212372529148</v>
      </c>
      <c r="AO122" s="53">
        <f t="shared" si="12"/>
        <v>3.011212372529148</v>
      </c>
      <c r="AP122" s="53">
        <f t="shared" si="12"/>
        <v>3.011212372529148</v>
      </c>
      <c r="AQ122" s="53">
        <f t="shared" si="12"/>
        <v>3.011212372529148</v>
      </c>
      <c r="AR122" s="53">
        <f t="shared" si="12"/>
        <v>3.011212372529148</v>
      </c>
      <c r="AS122" s="53">
        <f t="shared" si="13"/>
        <v>3.011212372529148</v>
      </c>
      <c r="AT122" s="180">
        <f t="shared" si="13"/>
        <v>3.011212372529148</v>
      </c>
      <c r="AU122" s="134">
        <f t="shared" si="13"/>
        <v>3.011212372529148</v>
      </c>
      <c r="AV122" s="53">
        <f t="shared" si="13"/>
        <v>3.011212372529148</v>
      </c>
      <c r="AW122" s="53">
        <f t="shared" si="13"/>
        <v>3.011212372529148</v>
      </c>
      <c r="AX122" s="53">
        <f t="shared" si="13"/>
        <v>3.011212372529148</v>
      </c>
      <c r="AY122" s="53">
        <f t="shared" si="13"/>
        <v>3.011212372529148</v>
      </c>
      <c r="BA122" s="78" t="str">
        <f t="shared" ca="1" si="9"/>
        <v>Depreciation</v>
      </c>
      <c r="BB122" s="1" t="str">
        <f t="shared" si="14"/>
        <v>Differential</v>
      </c>
    </row>
    <row r="123" spans="1:54">
      <c r="E123" s="59">
        <v>35520</v>
      </c>
      <c r="G123" t="str">
        <f t="shared" si="10"/>
        <v>£m 23/24 prices</v>
      </c>
      <c r="H123" s="53">
        <v>0</v>
      </c>
      <c r="I123" s="53">
        <f t="shared" si="15"/>
        <v>135.41259833636258</v>
      </c>
      <c r="J123" t="s">
        <v>11</v>
      </c>
      <c r="L123" s="53">
        <f t="shared" si="16"/>
        <v>0</v>
      </c>
      <c r="M123" s="53">
        <f t="shared" si="11"/>
        <v>0</v>
      </c>
      <c r="N123" s="53">
        <f t="shared" si="11"/>
        <v>0</v>
      </c>
      <c r="O123" s="53">
        <f t="shared" si="11"/>
        <v>0</v>
      </c>
      <c r="P123" s="53">
        <f t="shared" si="11"/>
        <v>0</v>
      </c>
      <c r="Q123" s="53">
        <f t="shared" si="11"/>
        <v>0</v>
      </c>
      <c r="R123" s="53">
        <f t="shared" si="11"/>
        <v>0</v>
      </c>
      <c r="S123" s="53">
        <f t="shared" si="11"/>
        <v>0</v>
      </c>
      <c r="T123" s="53">
        <f t="shared" si="11"/>
        <v>0</v>
      </c>
      <c r="U123" s="53">
        <f t="shared" si="11"/>
        <v>0</v>
      </c>
      <c r="V123" s="53">
        <f t="shared" si="11"/>
        <v>0</v>
      </c>
      <c r="W123" s="53">
        <f t="shared" si="11"/>
        <v>0</v>
      </c>
      <c r="X123" s="53">
        <f t="shared" si="11"/>
        <v>0</v>
      </c>
      <c r="Y123" s="53">
        <f t="shared" si="11"/>
        <v>0</v>
      </c>
      <c r="Z123" s="53">
        <f t="shared" si="11"/>
        <v>0</v>
      </c>
      <c r="AA123" s="53">
        <f t="shared" si="11"/>
        <v>0</v>
      </c>
      <c r="AB123" s="53">
        <f t="shared" si="11"/>
        <v>0</v>
      </c>
      <c r="AC123" s="53">
        <f t="shared" si="12"/>
        <v>0</v>
      </c>
      <c r="AD123" s="53">
        <f t="shared" si="12"/>
        <v>0</v>
      </c>
      <c r="AE123" s="53">
        <f t="shared" si="12"/>
        <v>2.7082519667272518</v>
      </c>
      <c r="AF123" s="53">
        <f t="shared" si="12"/>
        <v>2.7082519667272518</v>
      </c>
      <c r="AG123" s="53">
        <f t="shared" si="12"/>
        <v>2.7082519667272518</v>
      </c>
      <c r="AH123" s="53">
        <f t="shared" si="12"/>
        <v>2.7082519667272518</v>
      </c>
      <c r="AI123" s="53">
        <f t="shared" si="12"/>
        <v>2.7082519667272518</v>
      </c>
      <c r="AJ123" s="53">
        <f t="shared" si="12"/>
        <v>2.7082519667272518</v>
      </c>
      <c r="AK123" s="53">
        <f t="shared" si="12"/>
        <v>2.7082519667272518</v>
      </c>
      <c r="AL123" s="53">
        <f t="shared" si="12"/>
        <v>2.7082519667272518</v>
      </c>
      <c r="AM123" s="53">
        <f t="shared" si="12"/>
        <v>2.7082519667272518</v>
      </c>
      <c r="AN123" s="53">
        <f t="shared" si="12"/>
        <v>2.7082519667272518</v>
      </c>
      <c r="AO123" s="53">
        <f t="shared" si="12"/>
        <v>2.7082519667272518</v>
      </c>
      <c r="AP123" s="53">
        <f t="shared" si="12"/>
        <v>2.7082519667272518</v>
      </c>
      <c r="AQ123" s="53">
        <f t="shared" si="12"/>
        <v>2.7082519667272518</v>
      </c>
      <c r="AR123" s="53">
        <f t="shared" si="12"/>
        <v>2.7082519667272518</v>
      </c>
      <c r="AS123" s="53">
        <f t="shared" si="13"/>
        <v>2.7082519667272518</v>
      </c>
      <c r="AT123" s="180">
        <f t="shared" si="13"/>
        <v>2.7082519667272518</v>
      </c>
      <c r="AU123" s="134">
        <f t="shared" si="13"/>
        <v>2.7082519667272518</v>
      </c>
      <c r="AV123" s="53">
        <f t="shared" si="13"/>
        <v>2.7082519667272518</v>
      </c>
      <c r="AW123" s="53">
        <f t="shared" si="13"/>
        <v>2.7082519667272518</v>
      </c>
      <c r="AX123" s="53">
        <f t="shared" si="13"/>
        <v>2.7082519667272518</v>
      </c>
      <c r="AY123" s="53">
        <f t="shared" si="13"/>
        <v>2.7082519667272518</v>
      </c>
      <c r="BA123" s="78" t="str">
        <f t="shared" ca="1" si="9"/>
        <v>Depreciation</v>
      </c>
      <c r="BB123" s="1" t="str">
        <f t="shared" si="14"/>
        <v>Differential</v>
      </c>
    </row>
    <row r="124" spans="1:54">
      <c r="E124" s="59">
        <v>35885</v>
      </c>
      <c r="G124" t="str">
        <f t="shared" si="10"/>
        <v>£m 23/24 prices</v>
      </c>
      <c r="H124" s="53">
        <v>0</v>
      </c>
      <c r="I124" s="53">
        <f t="shared" si="15"/>
        <v>110.58343888243807</v>
      </c>
      <c r="J124" t="s">
        <v>11</v>
      </c>
      <c r="L124" s="53">
        <f t="shared" si="16"/>
        <v>0</v>
      </c>
      <c r="M124" s="53">
        <f t="shared" si="11"/>
        <v>0</v>
      </c>
      <c r="N124" s="53">
        <f t="shared" si="11"/>
        <v>0</v>
      </c>
      <c r="O124" s="53">
        <f t="shared" si="11"/>
        <v>0</v>
      </c>
      <c r="P124" s="53">
        <f t="shared" si="11"/>
        <v>0</v>
      </c>
      <c r="Q124" s="53">
        <f t="shared" si="11"/>
        <v>0</v>
      </c>
      <c r="R124" s="53">
        <f t="shared" si="11"/>
        <v>0</v>
      </c>
      <c r="S124" s="53">
        <f t="shared" si="11"/>
        <v>0</v>
      </c>
      <c r="T124" s="53">
        <f t="shared" si="11"/>
        <v>0</v>
      </c>
      <c r="U124" s="53">
        <f t="shared" si="11"/>
        <v>0</v>
      </c>
      <c r="V124" s="53">
        <f t="shared" si="11"/>
        <v>0</v>
      </c>
      <c r="W124" s="53">
        <f t="shared" si="11"/>
        <v>0</v>
      </c>
      <c r="X124" s="53">
        <f t="shared" si="11"/>
        <v>0</v>
      </c>
      <c r="Y124" s="53">
        <f t="shared" si="11"/>
        <v>0</v>
      </c>
      <c r="Z124" s="53">
        <f t="shared" si="11"/>
        <v>0</v>
      </c>
      <c r="AA124" s="53">
        <f t="shared" si="11"/>
        <v>0</v>
      </c>
      <c r="AB124" s="53">
        <f t="shared" si="11"/>
        <v>0</v>
      </c>
      <c r="AC124" s="53">
        <f t="shared" si="12"/>
        <v>0</v>
      </c>
      <c r="AD124" s="53">
        <f t="shared" si="12"/>
        <v>0</v>
      </c>
      <c r="AE124" s="53">
        <f t="shared" si="12"/>
        <v>2.2116687776487614</v>
      </c>
      <c r="AF124" s="53">
        <f t="shared" si="12"/>
        <v>2.2116687776487614</v>
      </c>
      <c r="AG124" s="53">
        <f t="shared" si="12"/>
        <v>2.2116687776487614</v>
      </c>
      <c r="AH124" s="53">
        <f t="shared" si="12"/>
        <v>2.2116687776487614</v>
      </c>
      <c r="AI124" s="53">
        <f t="shared" si="12"/>
        <v>2.2116687776487614</v>
      </c>
      <c r="AJ124" s="53">
        <f t="shared" si="12"/>
        <v>2.2116687776487614</v>
      </c>
      <c r="AK124" s="53">
        <f t="shared" si="12"/>
        <v>2.2116687776487614</v>
      </c>
      <c r="AL124" s="53">
        <f t="shared" si="12"/>
        <v>2.2116687776487614</v>
      </c>
      <c r="AM124" s="53">
        <f t="shared" si="12"/>
        <v>2.2116687776487614</v>
      </c>
      <c r="AN124" s="53">
        <f t="shared" si="12"/>
        <v>2.2116687776487614</v>
      </c>
      <c r="AO124" s="53">
        <f t="shared" si="12"/>
        <v>2.2116687776487614</v>
      </c>
      <c r="AP124" s="53">
        <f t="shared" si="12"/>
        <v>2.2116687776487614</v>
      </c>
      <c r="AQ124" s="53">
        <f t="shared" si="12"/>
        <v>2.2116687776487614</v>
      </c>
      <c r="AR124" s="53">
        <f t="shared" si="12"/>
        <v>2.2116687776487614</v>
      </c>
      <c r="AS124" s="53">
        <f t="shared" si="13"/>
        <v>2.2116687776487614</v>
      </c>
      <c r="AT124" s="180">
        <f t="shared" si="13"/>
        <v>2.2116687776487614</v>
      </c>
      <c r="AU124" s="134">
        <f t="shared" si="13"/>
        <v>2.2116687776487614</v>
      </c>
      <c r="AV124" s="53">
        <f t="shared" si="13"/>
        <v>2.2116687776487614</v>
      </c>
      <c r="AW124" s="53">
        <f t="shared" si="13"/>
        <v>2.2116687776487614</v>
      </c>
      <c r="AX124" s="53">
        <f t="shared" si="13"/>
        <v>2.2116687776487614</v>
      </c>
      <c r="AY124" s="53">
        <f t="shared" si="13"/>
        <v>2.2116687776487614</v>
      </c>
      <c r="BA124" s="78" t="str">
        <f t="shared" ca="1" si="9"/>
        <v>Depreciation</v>
      </c>
      <c r="BB124" s="1" t="str">
        <f t="shared" si="14"/>
        <v>Differential</v>
      </c>
    </row>
    <row r="125" spans="1:54">
      <c r="E125" s="59">
        <v>36250</v>
      </c>
      <c r="G125" t="str">
        <f t="shared" si="10"/>
        <v>£m 23/24 prices</v>
      </c>
      <c r="H125" s="53">
        <v>0</v>
      </c>
      <c r="I125" s="53">
        <f t="shared" si="15"/>
        <v>175.6371748483605</v>
      </c>
      <c r="J125" t="s">
        <v>11</v>
      </c>
      <c r="L125" s="53">
        <f t="shared" si="16"/>
        <v>0</v>
      </c>
      <c r="M125" s="53">
        <f t="shared" si="11"/>
        <v>0</v>
      </c>
      <c r="N125" s="53">
        <f t="shared" si="11"/>
        <v>0</v>
      </c>
      <c r="O125" s="53">
        <f t="shared" si="11"/>
        <v>0</v>
      </c>
      <c r="P125" s="53">
        <f t="shared" si="11"/>
        <v>0</v>
      </c>
      <c r="Q125" s="53">
        <f t="shared" si="11"/>
        <v>0</v>
      </c>
      <c r="R125" s="53">
        <f t="shared" si="11"/>
        <v>0</v>
      </c>
      <c r="S125" s="53">
        <f t="shared" si="11"/>
        <v>0</v>
      </c>
      <c r="T125" s="53">
        <f t="shared" si="11"/>
        <v>0</v>
      </c>
      <c r="U125" s="53">
        <f t="shared" si="11"/>
        <v>0</v>
      </c>
      <c r="V125" s="53">
        <f t="shared" si="11"/>
        <v>0</v>
      </c>
      <c r="W125" s="53">
        <f t="shared" si="11"/>
        <v>0</v>
      </c>
      <c r="X125" s="53">
        <f t="shared" si="11"/>
        <v>0</v>
      </c>
      <c r="Y125" s="53">
        <f t="shared" si="11"/>
        <v>0</v>
      </c>
      <c r="Z125" s="53">
        <f t="shared" si="11"/>
        <v>0</v>
      </c>
      <c r="AA125" s="53">
        <f t="shared" si="11"/>
        <v>0</v>
      </c>
      <c r="AB125" s="53">
        <f t="shared" si="11"/>
        <v>0</v>
      </c>
      <c r="AC125" s="53">
        <f t="shared" si="12"/>
        <v>0</v>
      </c>
      <c r="AD125" s="53">
        <f t="shared" si="12"/>
        <v>0</v>
      </c>
      <c r="AE125" s="53">
        <f t="shared" si="12"/>
        <v>3.51274349696721</v>
      </c>
      <c r="AF125" s="53">
        <f t="shared" si="12"/>
        <v>3.51274349696721</v>
      </c>
      <c r="AG125" s="53">
        <f t="shared" si="12"/>
        <v>3.51274349696721</v>
      </c>
      <c r="AH125" s="53">
        <f t="shared" si="12"/>
        <v>3.51274349696721</v>
      </c>
      <c r="AI125" s="53">
        <f t="shared" si="12"/>
        <v>3.51274349696721</v>
      </c>
      <c r="AJ125" s="53">
        <f t="shared" si="12"/>
        <v>3.51274349696721</v>
      </c>
      <c r="AK125" s="53">
        <f t="shared" si="12"/>
        <v>3.51274349696721</v>
      </c>
      <c r="AL125" s="53">
        <f t="shared" si="12"/>
        <v>3.51274349696721</v>
      </c>
      <c r="AM125" s="53">
        <f t="shared" si="12"/>
        <v>3.51274349696721</v>
      </c>
      <c r="AN125" s="53">
        <f t="shared" si="12"/>
        <v>3.51274349696721</v>
      </c>
      <c r="AO125" s="53">
        <f t="shared" si="12"/>
        <v>3.51274349696721</v>
      </c>
      <c r="AP125" s="53">
        <f t="shared" si="12"/>
        <v>3.51274349696721</v>
      </c>
      <c r="AQ125" s="53">
        <f t="shared" si="12"/>
        <v>3.51274349696721</v>
      </c>
      <c r="AR125" s="53">
        <f t="shared" si="12"/>
        <v>3.51274349696721</v>
      </c>
      <c r="AS125" s="53">
        <f t="shared" si="13"/>
        <v>3.51274349696721</v>
      </c>
      <c r="AT125" s="180">
        <f t="shared" si="13"/>
        <v>3.51274349696721</v>
      </c>
      <c r="AU125" s="134">
        <f t="shared" si="13"/>
        <v>3.51274349696721</v>
      </c>
      <c r="AV125" s="53">
        <f t="shared" si="13"/>
        <v>3.51274349696721</v>
      </c>
      <c r="AW125" s="53">
        <f t="shared" si="13"/>
        <v>3.51274349696721</v>
      </c>
      <c r="AX125" s="53">
        <f t="shared" si="13"/>
        <v>3.51274349696721</v>
      </c>
      <c r="AY125" s="53">
        <f t="shared" si="13"/>
        <v>3.51274349696721</v>
      </c>
      <c r="BA125" s="78" t="str">
        <f t="shared" ca="1" si="9"/>
        <v>Depreciation</v>
      </c>
      <c r="BB125" s="1" t="str">
        <f t="shared" si="14"/>
        <v>Differential</v>
      </c>
    </row>
    <row r="126" spans="1:54">
      <c r="E126" s="59">
        <v>36616</v>
      </c>
      <c r="G126" t="str">
        <f t="shared" si="10"/>
        <v>£m 23/24 prices</v>
      </c>
      <c r="H126" s="53">
        <v>0</v>
      </c>
      <c r="I126" s="53">
        <f t="shared" si="15"/>
        <v>141.84480378369952</v>
      </c>
      <c r="J126" t="s">
        <v>11</v>
      </c>
      <c r="L126" s="53">
        <f t="shared" si="16"/>
        <v>0</v>
      </c>
      <c r="M126" s="53">
        <f t="shared" si="11"/>
        <v>0</v>
      </c>
      <c r="N126" s="53">
        <f t="shared" si="11"/>
        <v>0</v>
      </c>
      <c r="O126" s="53">
        <f t="shared" si="11"/>
        <v>0</v>
      </c>
      <c r="P126" s="53">
        <f t="shared" si="11"/>
        <v>0</v>
      </c>
      <c r="Q126" s="53">
        <f t="shared" si="11"/>
        <v>0</v>
      </c>
      <c r="R126" s="53">
        <f t="shared" si="11"/>
        <v>0</v>
      </c>
      <c r="S126" s="53">
        <f t="shared" si="11"/>
        <v>0</v>
      </c>
      <c r="T126" s="53">
        <f t="shared" si="11"/>
        <v>0</v>
      </c>
      <c r="U126" s="53">
        <f t="shared" si="11"/>
        <v>0</v>
      </c>
      <c r="V126" s="53">
        <f t="shared" si="11"/>
        <v>0</v>
      </c>
      <c r="W126" s="53">
        <f t="shared" si="11"/>
        <v>0</v>
      </c>
      <c r="X126" s="53">
        <f t="shared" si="11"/>
        <v>0</v>
      </c>
      <c r="Y126" s="53">
        <f t="shared" si="11"/>
        <v>0</v>
      </c>
      <c r="Z126" s="53">
        <f t="shared" si="11"/>
        <v>0</v>
      </c>
      <c r="AA126" s="53">
        <f t="shared" si="11"/>
        <v>0</v>
      </c>
      <c r="AB126" s="53">
        <f t="shared" si="11"/>
        <v>0</v>
      </c>
      <c r="AC126" s="53">
        <f t="shared" si="12"/>
        <v>0</v>
      </c>
      <c r="AD126" s="53">
        <f t="shared" si="12"/>
        <v>0</v>
      </c>
      <c r="AE126" s="53">
        <f t="shared" si="12"/>
        <v>2.8368960756739905</v>
      </c>
      <c r="AF126" s="53">
        <f t="shared" si="12"/>
        <v>2.8368960756739905</v>
      </c>
      <c r="AG126" s="53">
        <f t="shared" si="12"/>
        <v>2.8368960756739905</v>
      </c>
      <c r="AH126" s="53">
        <f t="shared" si="12"/>
        <v>2.8368960756739905</v>
      </c>
      <c r="AI126" s="53">
        <f t="shared" si="12"/>
        <v>2.8368960756739905</v>
      </c>
      <c r="AJ126" s="53">
        <f t="shared" si="12"/>
        <v>2.8368960756739905</v>
      </c>
      <c r="AK126" s="53">
        <f t="shared" si="12"/>
        <v>2.8368960756739905</v>
      </c>
      <c r="AL126" s="53">
        <f t="shared" si="12"/>
        <v>2.8368960756739905</v>
      </c>
      <c r="AM126" s="53">
        <f t="shared" si="12"/>
        <v>2.8368960756739905</v>
      </c>
      <c r="AN126" s="53">
        <f t="shared" si="12"/>
        <v>2.8368960756739905</v>
      </c>
      <c r="AO126" s="53">
        <f t="shared" si="12"/>
        <v>2.8368960756739905</v>
      </c>
      <c r="AP126" s="53">
        <f t="shared" si="12"/>
        <v>2.8368960756739905</v>
      </c>
      <c r="AQ126" s="53">
        <f t="shared" si="12"/>
        <v>2.8368960756739905</v>
      </c>
      <c r="AR126" s="53">
        <f t="shared" si="12"/>
        <v>2.8368960756739905</v>
      </c>
      <c r="AS126" s="53">
        <f t="shared" si="13"/>
        <v>2.8368960756739905</v>
      </c>
      <c r="AT126" s="180">
        <f t="shared" si="13"/>
        <v>2.8368960756739905</v>
      </c>
      <c r="AU126" s="134">
        <f t="shared" si="13"/>
        <v>2.8368960756739905</v>
      </c>
      <c r="AV126" s="53">
        <f t="shared" si="13"/>
        <v>2.8368960756739905</v>
      </c>
      <c r="AW126" s="53">
        <f t="shared" si="13"/>
        <v>2.8368960756739905</v>
      </c>
      <c r="AX126" s="53">
        <f t="shared" si="13"/>
        <v>2.8368960756739905</v>
      </c>
      <c r="AY126" s="53">
        <f t="shared" si="13"/>
        <v>2.8368960756739905</v>
      </c>
      <c r="BA126" s="78" t="str">
        <f t="shared" ca="1" si="9"/>
        <v>Depreciation</v>
      </c>
      <c r="BB126" s="1" t="str">
        <f t="shared" si="14"/>
        <v>Differential</v>
      </c>
    </row>
    <row r="127" spans="1:54">
      <c r="E127" s="59">
        <v>36981</v>
      </c>
      <c r="G127" t="str">
        <f t="shared" si="10"/>
        <v>£m 23/24 prices</v>
      </c>
      <c r="H127" s="53">
        <v>0</v>
      </c>
      <c r="I127" s="53">
        <f t="shared" si="15"/>
        <v>108.39911511672491</v>
      </c>
      <c r="J127" t="s">
        <v>11</v>
      </c>
      <c r="L127" s="53">
        <f t="shared" si="16"/>
        <v>0</v>
      </c>
      <c r="M127" s="53">
        <f t="shared" si="11"/>
        <v>0</v>
      </c>
      <c r="N127" s="53">
        <f t="shared" si="11"/>
        <v>0</v>
      </c>
      <c r="O127" s="53">
        <f t="shared" si="11"/>
        <v>0</v>
      </c>
      <c r="P127" s="53">
        <f t="shared" si="11"/>
        <v>0</v>
      </c>
      <c r="Q127" s="53">
        <f t="shared" si="11"/>
        <v>0</v>
      </c>
      <c r="R127" s="53">
        <f t="shared" si="11"/>
        <v>0</v>
      </c>
      <c r="S127" s="53">
        <f t="shared" si="11"/>
        <v>0</v>
      </c>
      <c r="T127" s="53">
        <f t="shared" si="11"/>
        <v>0</v>
      </c>
      <c r="U127" s="53">
        <f t="shared" si="11"/>
        <v>0</v>
      </c>
      <c r="V127" s="53">
        <f t="shared" si="11"/>
        <v>0</v>
      </c>
      <c r="W127" s="53">
        <f t="shared" si="11"/>
        <v>0</v>
      </c>
      <c r="X127" s="53">
        <f t="shared" si="11"/>
        <v>0</v>
      </c>
      <c r="Y127" s="53">
        <f t="shared" si="11"/>
        <v>0</v>
      </c>
      <c r="Z127" s="53">
        <f t="shared" si="11"/>
        <v>0</v>
      </c>
      <c r="AA127" s="53">
        <f t="shared" si="11"/>
        <v>0</v>
      </c>
      <c r="AB127" s="53">
        <f t="shared" si="11"/>
        <v>0</v>
      </c>
      <c r="AC127" s="53">
        <f t="shared" si="12"/>
        <v>0</v>
      </c>
      <c r="AD127" s="53">
        <f t="shared" si="12"/>
        <v>0</v>
      </c>
      <c r="AE127" s="53">
        <f t="shared" si="12"/>
        <v>2.1679823023344982</v>
      </c>
      <c r="AF127" s="53">
        <f t="shared" si="12"/>
        <v>2.1679823023344982</v>
      </c>
      <c r="AG127" s="53">
        <f t="shared" si="12"/>
        <v>2.1679823023344982</v>
      </c>
      <c r="AH127" s="53">
        <f t="shared" si="12"/>
        <v>2.1679823023344982</v>
      </c>
      <c r="AI127" s="53">
        <f t="shared" si="12"/>
        <v>2.1679823023344982</v>
      </c>
      <c r="AJ127" s="53">
        <f t="shared" si="12"/>
        <v>2.1679823023344982</v>
      </c>
      <c r="AK127" s="53">
        <f t="shared" si="12"/>
        <v>2.1679823023344982</v>
      </c>
      <c r="AL127" s="53">
        <f t="shared" si="12"/>
        <v>2.1679823023344982</v>
      </c>
      <c r="AM127" s="53">
        <f t="shared" si="12"/>
        <v>2.1679823023344982</v>
      </c>
      <c r="AN127" s="53">
        <f t="shared" si="12"/>
        <v>2.1679823023344982</v>
      </c>
      <c r="AO127" s="53">
        <f t="shared" si="12"/>
        <v>2.1679823023344982</v>
      </c>
      <c r="AP127" s="53">
        <f t="shared" si="12"/>
        <v>2.1679823023344982</v>
      </c>
      <c r="AQ127" s="53">
        <f t="shared" si="12"/>
        <v>2.1679823023344982</v>
      </c>
      <c r="AR127" s="53">
        <f t="shared" si="12"/>
        <v>2.1679823023344982</v>
      </c>
      <c r="AS127" s="53">
        <f t="shared" si="13"/>
        <v>2.1679823023344982</v>
      </c>
      <c r="AT127" s="180">
        <f t="shared" si="13"/>
        <v>2.1679823023344982</v>
      </c>
      <c r="AU127" s="134">
        <f t="shared" si="13"/>
        <v>2.1679823023344982</v>
      </c>
      <c r="AV127" s="53">
        <f t="shared" si="13"/>
        <v>2.1679823023344982</v>
      </c>
      <c r="AW127" s="53">
        <f t="shared" si="13"/>
        <v>2.1679823023344982</v>
      </c>
      <c r="AX127" s="53">
        <f t="shared" si="13"/>
        <v>2.1679823023344982</v>
      </c>
      <c r="AY127" s="53">
        <f t="shared" si="13"/>
        <v>2.1679823023344982</v>
      </c>
      <c r="BA127" s="78" t="str">
        <f t="shared" ca="1" si="9"/>
        <v>Depreciation</v>
      </c>
      <c r="BB127" s="1" t="str">
        <f t="shared" si="14"/>
        <v>Differential</v>
      </c>
    </row>
    <row r="128" spans="1:54">
      <c r="E128" s="59">
        <v>37346</v>
      </c>
      <c r="G128" t="str">
        <f t="shared" si="10"/>
        <v>£m 23/24 prices</v>
      </c>
      <c r="H128" s="53">
        <v>0</v>
      </c>
      <c r="I128" s="53">
        <f t="shared" si="15"/>
        <v>133.34253607520984</v>
      </c>
      <c r="J128" t="s">
        <v>11</v>
      </c>
      <c r="L128" s="53">
        <f t="shared" si="16"/>
        <v>0</v>
      </c>
      <c r="M128" s="53">
        <f t="shared" si="11"/>
        <v>0</v>
      </c>
      <c r="N128" s="53">
        <f t="shared" si="11"/>
        <v>0</v>
      </c>
      <c r="O128" s="53">
        <f t="shared" si="11"/>
        <v>0</v>
      </c>
      <c r="P128" s="53">
        <f t="shared" si="11"/>
        <v>0</v>
      </c>
      <c r="Q128" s="53">
        <f t="shared" si="11"/>
        <v>0</v>
      </c>
      <c r="R128" s="53">
        <f t="shared" si="11"/>
        <v>0</v>
      </c>
      <c r="S128" s="53">
        <f t="shared" si="11"/>
        <v>0</v>
      </c>
      <c r="T128" s="53">
        <f t="shared" si="11"/>
        <v>0</v>
      </c>
      <c r="U128" s="53">
        <f t="shared" si="11"/>
        <v>0</v>
      </c>
      <c r="V128" s="53">
        <f t="shared" si="11"/>
        <v>0</v>
      </c>
      <c r="W128" s="53">
        <f t="shared" si="11"/>
        <v>0</v>
      </c>
      <c r="X128" s="53">
        <f t="shared" si="11"/>
        <v>0</v>
      </c>
      <c r="Y128" s="53">
        <f t="shared" si="11"/>
        <v>0</v>
      </c>
      <c r="Z128" s="53">
        <f t="shared" si="11"/>
        <v>0</v>
      </c>
      <c r="AA128" s="53">
        <f t="shared" si="11"/>
        <v>0</v>
      </c>
      <c r="AB128" s="53">
        <f t="shared" si="11"/>
        <v>0</v>
      </c>
      <c r="AC128" s="53">
        <f t="shared" si="12"/>
        <v>0</v>
      </c>
      <c r="AD128" s="53">
        <f t="shared" si="12"/>
        <v>0</v>
      </c>
      <c r="AE128" s="53">
        <f t="shared" si="12"/>
        <v>2.6668507215041966</v>
      </c>
      <c r="AF128" s="53">
        <f t="shared" si="12"/>
        <v>2.6668507215041966</v>
      </c>
      <c r="AG128" s="53">
        <f t="shared" si="12"/>
        <v>2.6668507215041966</v>
      </c>
      <c r="AH128" s="53">
        <f t="shared" si="12"/>
        <v>2.6668507215041966</v>
      </c>
      <c r="AI128" s="53">
        <f t="shared" si="12"/>
        <v>2.6668507215041966</v>
      </c>
      <c r="AJ128" s="53">
        <f t="shared" si="12"/>
        <v>2.6668507215041966</v>
      </c>
      <c r="AK128" s="53">
        <f t="shared" si="12"/>
        <v>2.6668507215041966</v>
      </c>
      <c r="AL128" s="53">
        <f t="shared" si="12"/>
        <v>2.6668507215041966</v>
      </c>
      <c r="AM128" s="53">
        <f t="shared" si="12"/>
        <v>2.6668507215041966</v>
      </c>
      <c r="AN128" s="53">
        <f t="shared" si="12"/>
        <v>2.6668507215041966</v>
      </c>
      <c r="AO128" s="53">
        <f t="shared" si="12"/>
        <v>2.6668507215041966</v>
      </c>
      <c r="AP128" s="53">
        <f t="shared" si="12"/>
        <v>2.6668507215041966</v>
      </c>
      <c r="AQ128" s="53">
        <f t="shared" si="12"/>
        <v>2.6668507215041966</v>
      </c>
      <c r="AR128" s="53">
        <f t="shared" si="12"/>
        <v>2.6668507215041966</v>
      </c>
      <c r="AS128" s="53">
        <f t="shared" si="13"/>
        <v>2.6668507215041966</v>
      </c>
      <c r="AT128" s="180">
        <f t="shared" si="13"/>
        <v>2.6668507215041966</v>
      </c>
      <c r="AU128" s="134">
        <f t="shared" si="13"/>
        <v>2.6668507215041966</v>
      </c>
      <c r="AV128" s="53">
        <f t="shared" si="13"/>
        <v>2.6668507215041966</v>
      </c>
      <c r="AW128" s="53">
        <f t="shared" si="13"/>
        <v>2.6668507215041966</v>
      </c>
      <c r="AX128" s="53">
        <f t="shared" si="13"/>
        <v>2.6668507215041966</v>
      </c>
      <c r="AY128" s="53">
        <f t="shared" si="13"/>
        <v>2.6668507215041966</v>
      </c>
      <c r="BA128" s="78" t="str">
        <f t="shared" ca="1" si="9"/>
        <v>Depreciation</v>
      </c>
      <c r="BB128" s="1" t="str">
        <f t="shared" si="14"/>
        <v>Differential</v>
      </c>
    </row>
    <row r="129" spans="5:54">
      <c r="E129" s="59">
        <v>37711</v>
      </c>
      <c r="G129" t="str">
        <f t="shared" si="10"/>
        <v>£m 23/24 prices</v>
      </c>
      <c r="H129" s="53">
        <v>0</v>
      </c>
      <c r="I129" s="53">
        <f t="shared" si="15"/>
        <v>108.2064210952126</v>
      </c>
      <c r="J129" t="s">
        <v>11</v>
      </c>
      <c r="L129" s="53">
        <f t="shared" si="16"/>
        <v>0</v>
      </c>
      <c r="M129" s="53">
        <f t="shared" si="11"/>
        <v>0</v>
      </c>
      <c r="N129" s="53">
        <f t="shared" si="11"/>
        <v>0</v>
      </c>
      <c r="O129" s="53">
        <f t="shared" si="11"/>
        <v>0</v>
      </c>
      <c r="P129" s="53">
        <f t="shared" si="11"/>
        <v>0</v>
      </c>
      <c r="Q129" s="53">
        <f t="shared" si="11"/>
        <v>0</v>
      </c>
      <c r="R129" s="53">
        <f t="shared" si="11"/>
        <v>0</v>
      </c>
      <c r="S129" s="53">
        <f t="shared" si="11"/>
        <v>0</v>
      </c>
      <c r="T129" s="53">
        <f t="shared" si="11"/>
        <v>0</v>
      </c>
      <c r="U129" s="53">
        <f t="shared" si="11"/>
        <v>0</v>
      </c>
      <c r="V129" s="53">
        <f t="shared" si="11"/>
        <v>0</v>
      </c>
      <c r="W129" s="53">
        <f t="shared" si="11"/>
        <v>0</v>
      </c>
      <c r="X129" s="53">
        <f t="shared" si="11"/>
        <v>0</v>
      </c>
      <c r="Y129" s="53">
        <f t="shared" si="11"/>
        <v>0</v>
      </c>
      <c r="Z129" s="53">
        <f t="shared" si="11"/>
        <v>0</v>
      </c>
      <c r="AA129" s="53">
        <f t="shared" si="11"/>
        <v>0</v>
      </c>
      <c r="AB129" s="53">
        <f t="shared" si="11"/>
        <v>0</v>
      </c>
      <c r="AC129" s="53">
        <f t="shared" si="12"/>
        <v>0</v>
      </c>
      <c r="AD129" s="53">
        <f t="shared" si="12"/>
        <v>0</v>
      </c>
      <c r="AE129" s="53">
        <f t="shared" si="12"/>
        <v>2.1641284219042523</v>
      </c>
      <c r="AF129" s="53">
        <f t="shared" si="12"/>
        <v>2.1641284219042523</v>
      </c>
      <c r="AG129" s="53">
        <f t="shared" si="12"/>
        <v>2.1641284219042523</v>
      </c>
      <c r="AH129" s="53">
        <f t="shared" si="12"/>
        <v>2.1641284219042523</v>
      </c>
      <c r="AI129" s="53">
        <f t="shared" si="12"/>
        <v>2.1641284219042523</v>
      </c>
      <c r="AJ129" s="53">
        <f t="shared" si="12"/>
        <v>2.1641284219042523</v>
      </c>
      <c r="AK129" s="53">
        <f t="shared" si="12"/>
        <v>2.1641284219042523</v>
      </c>
      <c r="AL129" s="53">
        <f t="shared" si="12"/>
        <v>2.1641284219042523</v>
      </c>
      <c r="AM129" s="53">
        <f t="shared" si="12"/>
        <v>2.1641284219042523</v>
      </c>
      <c r="AN129" s="53">
        <f t="shared" si="12"/>
        <v>2.1641284219042523</v>
      </c>
      <c r="AO129" s="53">
        <f t="shared" si="12"/>
        <v>2.1641284219042523</v>
      </c>
      <c r="AP129" s="53">
        <f t="shared" si="12"/>
        <v>2.1641284219042523</v>
      </c>
      <c r="AQ129" s="53">
        <f t="shared" si="12"/>
        <v>2.1641284219042523</v>
      </c>
      <c r="AR129" s="53">
        <f t="shared" si="12"/>
        <v>2.1641284219042523</v>
      </c>
      <c r="AS129" s="53">
        <f t="shared" si="13"/>
        <v>2.1641284219042523</v>
      </c>
      <c r="AT129" s="180">
        <f t="shared" si="13"/>
        <v>2.1641284219042523</v>
      </c>
      <c r="AU129" s="134">
        <f t="shared" si="13"/>
        <v>2.1641284219042523</v>
      </c>
      <c r="AV129" s="53">
        <f t="shared" si="13"/>
        <v>2.1641284219042523</v>
      </c>
      <c r="AW129" s="53">
        <f t="shared" si="13"/>
        <v>2.1641284219042523</v>
      </c>
      <c r="AX129" s="53">
        <f t="shared" si="13"/>
        <v>2.1641284219042523</v>
      </c>
      <c r="AY129" s="53">
        <f t="shared" si="13"/>
        <v>2.1641284219042523</v>
      </c>
      <c r="BA129" s="78" t="str">
        <f t="shared" ca="1" si="9"/>
        <v>Depreciation</v>
      </c>
      <c r="BB129" s="1" t="str">
        <f t="shared" si="14"/>
        <v>Differential</v>
      </c>
    </row>
    <row r="130" spans="5:54">
      <c r="E130" s="59">
        <v>38077</v>
      </c>
      <c r="G130" t="str">
        <f t="shared" si="10"/>
        <v>£m 23/24 prices</v>
      </c>
      <c r="H130" s="53">
        <v>-66.125155561717435</v>
      </c>
      <c r="I130" s="53">
        <f t="shared" si="15"/>
        <v>78.820113094744016</v>
      </c>
      <c r="J130" t="s">
        <v>11</v>
      </c>
      <c r="L130" s="53">
        <f t="shared" si="16"/>
        <v>0</v>
      </c>
      <c r="M130" s="53">
        <f t="shared" si="11"/>
        <v>0</v>
      </c>
      <c r="N130" s="53">
        <f t="shared" si="11"/>
        <v>0</v>
      </c>
      <c r="O130" s="53">
        <f t="shared" si="11"/>
        <v>0</v>
      </c>
      <c r="P130" s="53">
        <f t="shared" si="11"/>
        <v>0</v>
      </c>
      <c r="Q130" s="53">
        <f t="shared" si="11"/>
        <v>0</v>
      </c>
      <c r="R130" s="53">
        <f t="shared" si="11"/>
        <v>0</v>
      </c>
      <c r="S130" s="53">
        <f t="shared" si="11"/>
        <v>0</v>
      </c>
      <c r="T130" s="53">
        <f t="shared" si="11"/>
        <v>0</v>
      </c>
      <c r="U130" s="53">
        <f t="shared" si="11"/>
        <v>0</v>
      </c>
      <c r="V130" s="53">
        <f t="shared" si="11"/>
        <v>0</v>
      </c>
      <c r="W130" s="53">
        <f t="shared" si="11"/>
        <v>0</v>
      </c>
      <c r="X130" s="53">
        <f t="shared" si="11"/>
        <v>0</v>
      </c>
      <c r="Y130" s="53">
        <f t="shared" si="11"/>
        <v>0</v>
      </c>
      <c r="Z130" s="53">
        <f t="shared" si="11"/>
        <v>0</v>
      </c>
      <c r="AA130" s="53">
        <f t="shared" si="11"/>
        <v>0</v>
      </c>
      <c r="AB130" s="53">
        <f t="shared" si="11"/>
        <v>0</v>
      </c>
      <c r="AC130" s="53">
        <f t="shared" si="12"/>
        <v>0</v>
      </c>
      <c r="AD130" s="53">
        <f t="shared" si="12"/>
        <v>0</v>
      </c>
      <c r="AE130" s="53">
        <f t="shared" si="12"/>
        <v>0.25389915066053165</v>
      </c>
      <c r="AF130" s="53">
        <f t="shared" si="12"/>
        <v>0.25389915066053165</v>
      </c>
      <c r="AG130" s="53">
        <f t="shared" si="12"/>
        <v>0.25389915066053165</v>
      </c>
      <c r="AH130" s="53">
        <f t="shared" si="12"/>
        <v>0.25389915066053165</v>
      </c>
      <c r="AI130" s="53">
        <f t="shared" si="12"/>
        <v>0.25389915066053165</v>
      </c>
      <c r="AJ130" s="53">
        <f t="shared" si="12"/>
        <v>0.25389915066053165</v>
      </c>
      <c r="AK130" s="53">
        <f t="shared" si="12"/>
        <v>0.25389915066053165</v>
      </c>
      <c r="AL130" s="53">
        <f t="shared" si="12"/>
        <v>0.25389915066053165</v>
      </c>
      <c r="AM130" s="53">
        <f t="shared" si="12"/>
        <v>0.25389915066053165</v>
      </c>
      <c r="AN130" s="53">
        <f t="shared" si="12"/>
        <v>0.25389915066053165</v>
      </c>
      <c r="AO130" s="53">
        <f t="shared" si="12"/>
        <v>0.25389915066053165</v>
      </c>
      <c r="AP130" s="53">
        <f t="shared" si="12"/>
        <v>0.25389915066053165</v>
      </c>
      <c r="AQ130" s="53">
        <f t="shared" si="12"/>
        <v>0.25389915066053165</v>
      </c>
      <c r="AR130" s="53">
        <f t="shared" si="12"/>
        <v>0.25389915066053165</v>
      </c>
      <c r="AS130" s="53">
        <f t="shared" si="13"/>
        <v>0.25389915066053165</v>
      </c>
      <c r="AT130" s="180">
        <f t="shared" si="13"/>
        <v>0.25389915066053165</v>
      </c>
      <c r="AU130" s="134">
        <f t="shared" si="13"/>
        <v>0.25389915066053165</v>
      </c>
      <c r="AV130" s="53">
        <f t="shared" si="13"/>
        <v>0.25389915066053165</v>
      </c>
      <c r="AW130" s="53">
        <f t="shared" si="13"/>
        <v>0.25389915066053165</v>
      </c>
      <c r="AX130" s="53">
        <f t="shared" si="13"/>
        <v>0.25389915066053165</v>
      </c>
      <c r="AY130" s="53">
        <f t="shared" si="13"/>
        <v>0.25389915066053165</v>
      </c>
      <c r="BA130" s="78" t="str">
        <f t="shared" ca="1" si="9"/>
        <v>Depreciation</v>
      </c>
      <c r="BB130" s="1" t="str">
        <f t="shared" si="14"/>
        <v>Differential</v>
      </c>
    </row>
    <row r="131" spans="5:54">
      <c r="E131" s="59">
        <v>38442</v>
      </c>
      <c r="G131" t="str">
        <f t="shared" si="10"/>
        <v>£m 23/24 prices</v>
      </c>
      <c r="H131" s="53">
        <v>0</v>
      </c>
      <c r="I131" s="53">
        <f t="shared" si="15"/>
        <v>86.382243843676633</v>
      </c>
      <c r="J131" t="s">
        <v>11</v>
      </c>
      <c r="L131" s="53">
        <f t="shared" si="16"/>
        <v>0</v>
      </c>
      <c r="M131" s="53">
        <f t="shared" si="11"/>
        <v>0</v>
      </c>
      <c r="N131" s="53">
        <f t="shared" si="11"/>
        <v>0</v>
      </c>
      <c r="O131" s="53">
        <f t="shared" si="11"/>
        <v>0</v>
      </c>
      <c r="P131" s="53">
        <f t="shared" si="11"/>
        <v>0</v>
      </c>
      <c r="Q131" s="53">
        <f t="shared" si="11"/>
        <v>0</v>
      </c>
      <c r="R131" s="53">
        <f t="shared" si="11"/>
        <v>0</v>
      </c>
      <c r="S131" s="53">
        <f t="shared" si="11"/>
        <v>0</v>
      </c>
      <c r="T131" s="53">
        <f t="shared" si="11"/>
        <v>0</v>
      </c>
      <c r="U131" s="53">
        <f t="shared" si="11"/>
        <v>0</v>
      </c>
      <c r="V131" s="53">
        <f t="shared" si="11"/>
        <v>0</v>
      </c>
      <c r="W131" s="53">
        <f t="shared" si="11"/>
        <v>0</v>
      </c>
      <c r="X131" s="53">
        <f t="shared" si="11"/>
        <v>0</v>
      </c>
      <c r="Y131" s="53">
        <f t="shared" si="11"/>
        <v>0</v>
      </c>
      <c r="Z131" s="53">
        <f t="shared" si="11"/>
        <v>0</v>
      </c>
      <c r="AA131" s="53">
        <f t="shared" si="11"/>
        <v>0</v>
      </c>
      <c r="AB131" s="53">
        <f t="shared" si="11"/>
        <v>0</v>
      </c>
      <c r="AC131" s="53">
        <f t="shared" si="12"/>
        <v>0</v>
      </c>
      <c r="AD131" s="53">
        <f t="shared" si="12"/>
        <v>0</v>
      </c>
      <c r="AE131" s="53">
        <f t="shared" si="12"/>
        <v>1.7276448768735326</v>
      </c>
      <c r="AF131" s="53">
        <f t="shared" si="12"/>
        <v>1.7276448768735326</v>
      </c>
      <c r="AG131" s="53">
        <f t="shared" si="12"/>
        <v>1.7276448768735326</v>
      </c>
      <c r="AH131" s="53">
        <f t="shared" si="12"/>
        <v>1.7276448768735326</v>
      </c>
      <c r="AI131" s="53">
        <f t="shared" si="12"/>
        <v>1.7276448768735326</v>
      </c>
      <c r="AJ131" s="53">
        <f t="shared" si="12"/>
        <v>1.7276448768735326</v>
      </c>
      <c r="AK131" s="53">
        <f t="shared" si="12"/>
        <v>1.7276448768735326</v>
      </c>
      <c r="AL131" s="53">
        <f t="shared" si="12"/>
        <v>1.7276448768735326</v>
      </c>
      <c r="AM131" s="53">
        <f t="shared" si="12"/>
        <v>1.7276448768735326</v>
      </c>
      <c r="AN131" s="53">
        <f t="shared" si="12"/>
        <v>1.7276448768735326</v>
      </c>
      <c r="AO131" s="53">
        <f t="shared" si="12"/>
        <v>1.7276448768735326</v>
      </c>
      <c r="AP131" s="53">
        <f t="shared" si="12"/>
        <v>1.7276448768735326</v>
      </c>
      <c r="AQ131" s="53">
        <f t="shared" si="12"/>
        <v>1.7276448768735326</v>
      </c>
      <c r="AR131" s="53">
        <f t="shared" si="12"/>
        <v>1.7276448768735326</v>
      </c>
      <c r="AS131" s="53">
        <f t="shared" si="13"/>
        <v>1.7276448768735326</v>
      </c>
      <c r="AT131" s="180">
        <f t="shared" si="13"/>
        <v>1.7276448768735326</v>
      </c>
      <c r="AU131" s="134">
        <f t="shared" si="13"/>
        <v>1.7276448768735326</v>
      </c>
      <c r="AV131" s="53">
        <f t="shared" si="13"/>
        <v>1.7276448768735326</v>
      </c>
      <c r="AW131" s="53">
        <f t="shared" si="13"/>
        <v>1.7276448768735326</v>
      </c>
      <c r="AX131" s="53">
        <f t="shared" si="13"/>
        <v>1.7276448768735326</v>
      </c>
      <c r="AY131" s="53">
        <f t="shared" si="13"/>
        <v>1.7276448768735326</v>
      </c>
      <c r="BA131" s="78" t="str">
        <f t="shared" ca="1" si="9"/>
        <v>Depreciation</v>
      </c>
      <c r="BB131" s="1" t="str">
        <f t="shared" si="14"/>
        <v>Differential</v>
      </c>
    </row>
    <row r="132" spans="5:54">
      <c r="E132" s="59">
        <v>38807</v>
      </c>
      <c r="G132" t="str">
        <f t="shared" si="10"/>
        <v>£m 23/24 prices</v>
      </c>
      <c r="H132" s="53">
        <v>0</v>
      </c>
      <c r="I132" s="53">
        <f t="shared" si="15"/>
        <v>94.906114896232637</v>
      </c>
      <c r="J132" t="s">
        <v>11</v>
      </c>
      <c r="L132" s="53">
        <f t="shared" si="16"/>
        <v>0</v>
      </c>
      <c r="M132" s="53">
        <f t="shared" si="11"/>
        <v>0</v>
      </c>
      <c r="N132" s="53">
        <f t="shared" si="11"/>
        <v>0</v>
      </c>
      <c r="O132" s="53">
        <f t="shared" si="11"/>
        <v>0</v>
      </c>
      <c r="P132" s="53">
        <f t="shared" si="11"/>
        <v>0</v>
      </c>
      <c r="Q132" s="53">
        <f t="shared" si="11"/>
        <v>0</v>
      </c>
      <c r="R132" s="53">
        <f t="shared" si="11"/>
        <v>0</v>
      </c>
      <c r="S132" s="53">
        <f t="shared" si="11"/>
        <v>0</v>
      </c>
      <c r="T132" s="53">
        <f t="shared" si="11"/>
        <v>0</v>
      </c>
      <c r="U132" s="53">
        <f t="shared" si="11"/>
        <v>0</v>
      </c>
      <c r="V132" s="53">
        <f t="shared" si="11"/>
        <v>0</v>
      </c>
      <c r="W132" s="53">
        <f t="shared" si="11"/>
        <v>0</v>
      </c>
      <c r="X132" s="53">
        <f t="shared" si="11"/>
        <v>0</v>
      </c>
      <c r="Y132" s="53">
        <f t="shared" si="11"/>
        <v>0</v>
      </c>
      <c r="Z132" s="53">
        <f t="shared" si="11"/>
        <v>0</v>
      </c>
      <c r="AA132" s="53">
        <f t="shared" si="11"/>
        <v>0</v>
      </c>
      <c r="AB132" s="53">
        <f t="shared" ref="AB132:AQ147" si="17">SUM($H132:$I132)*AB$115</f>
        <v>0</v>
      </c>
      <c r="AC132" s="53">
        <f t="shared" si="12"/>
        <v>0</v>
      </c>
      <c r="AD132" s="53">
        <f t="shared" si="12"/>
        <v>0</v>
      </c>
      <c r="AE132" s="53">
        <f t="shared" si="12"/>
        <v>1.8981222979246528</v>
      </c>
      <c r="AF132" s="53">
        <f t="shared" si="12"/>
        <v>1.8981222979246528</v>
      </c>
      <c r="AG132" s="53">
        <f t="shared" si="12"/>
        <v>1.8981222979246528</v>
      </c>
      <c r="AH132" s="53">
        <f t="shared" si="12"/>
        <v>1.8981222979246528</v>
      </c>
      <c r="AI132" s="53">
        <f t="shared" si="12"/>
        <v>1.8981222979246528</v>
      </c>
      <c r="AJ132" s="53">
        <f t="shared" si="12"/>
        <v>1.8981222979246528</v>
      </c>
      <c r="AK132" s="53">
        <f t="shared" si="12"/>
        <v>1.8981222979246528</v>
      </c>
      <c r="AL132" s="53">
        <f t="shared" si="12"/>
        <v>1.8981222979246528</v>
      </c>
      <c r="AM132" s="53">
        <f t="shared" si="12"/>
        <v>1.8981222979246528</v>
      </c>
      <c r="AN132" s="53">
        <f t="shared" si="12"/>
        <v>1.8981222979246528</v>
      </c>
      <c r="AO132" s="53">
        <f t="shared" si="12"/>
        <v>1.8981222979246528</v>
      </c>
      <c r="AP132" s="53">
        <f t="shared" si="12"/>
        <v>1.8981222979246528</v>
      </c>
      <c r="AQ132" s="53">
        <f t="shared" si="12"/>
        <v>1.8981222979246528</v>
      </c>
      <c r="AR132" s="53">
        <f t="shared" ref="AR132:AY147" si="18">SUM($H132:$I132)*AR$115</f>
        <v>1.8981222979246528</v>
      </c>
      <c r="AS132" s="53">
        <f t="shared" si="13"/>
        <v>1.8981222979246528</v>
      </c>
      <c r="AT132" s="180">
        <f t="shared" si="13"/>
        <v>1.8981222979246528</v>
      </c>
      <c r="AU132" s="134">
        <f t="shared" si="13"/>
        <v>1.8981222979246528</v>
      </c>
      <c r="AV132" s="53">
        <f t="shared" si="13"/>
        <v>1.8981222979246528</v>
      </c>
      <c r="AW132" s="53">
        <f t="shared" si="13"/>
        <v>1.8981222979246528</v>
      </c>
      <c r="AX132" s="53">
        <f t="shared" si="13"/>
        <v>1.8981222979246528</v>
      </c>
      <c r="AY132" s="53">
        <f t="shared" si="13"/>
        <v>1.8981222979246528</v>
      </c>
      <c r="BA132" s="78" t="str">
        <f t="shared" ca="1" si="9"/>
        <v>Depreciation</v>
      </c>
      <c r="BB132" s="1" t="str">
        <f t="shared" si="14"/>
        <v>Differential</v>
      </c>
    </row>
    <row r="133" spans="5:54">
      <c r="E133" s="59">
        <v>39172</v>
      </c>
      <c r="G133" t="str">
        <f t="shared" si="10"/>
        <v>£m 23/24 prices</v>
      </c>
      <c r="H133" s="53">
        <v>0</v>
      </c>
      <c r="I133" s="53">
        <f t="shared" si="15"/>
        <v>68.271529457907022</v>
      </c>
      <c r="J133" t="s">
        <v>11</v>
      </c>
      <c r="L133" s="53">
        <f t="shared" si="16"/>
        <v>0</v>
      </c>
      <c r="M133" s="53">
        <f t="shared" si="16"/>
        <v>0</v>
      </c>
      <c r="N133" s="53">
        <f t="shared" si="16"/>
        <v>0</v>
      </c>
      <c r="O133" s="53">
        <f t="shared" si="16"/>
        <v>0</v>
      </c>
      <c r="P133" s="53">
        <f t="shared" si="16"/>
        <v>0</v>
      </c>
      <c r="Q133" s="53">
        <f t="shared" si="16"/>
        <v>0</v>
      </c>
      <c r="R133" s="53">
        <f t="shared" si="16"/>
        <v>0</v>
      </c>
      <c r="S133" s="53">
        <f t="shared" si="16"/>
        <v>0</v>
      </c>
      <c r="T133" s="53">
        <f t="shared" si="16"/>
        <v>0</v>
      </c>
      <c r="U133" s="53">
        <f t="shared" si="16"/>
        <v>0</v>
      </c>
      <c r="V133" s="53">
        <f t="shared" si="16"/>
        <v>0</v>
      </c>
      <c r="W133" s="53">
        <f t="shared" si="16"/>
        <v>0</v>
      </c>
      <c r="X133" s="53">
        <f t="shared" si="16"/>
        <v>0</v>
      </c>
      <c r="Y133" s="53">
        <f t="shared" si="16"/>
        <v>0</v>
      </c>
      <c r="Z133" s="53">
        <f t="shared" si="16"/>
        <v>0</v>
      </c>
      <c r="AA133" s="53">
        <f t="shared" si="16"/>
        <v>0</v>
      </c>
      <c r="AB133" s="53">
        <f t="shared" si="17"/>
        <v>0</v>
      </c>
      <c r="AC133" s="53">
        <f t="shared" si="17"/>
        <v>0</v>
      </c>
      <c r="AD133" s="53">
        <f t="shared" si="17"/>
        <v>0</v>
      </c>
      <c r="AE133" s="53">
        <f t="shared" si="17"/>
        <v>1.3654305891581404</v>
      </c>
      <c r="AF133" s="53">
        <f t="shared" si="17"/>
        <v>1.3654305891581404</v>
      </c>
      <c r="AG133" s="53">
        <f t="shared" si="17"/>
        <v>1.3654305891581404</v>
      </c>
      <c r="AH133" s="53">
        <f t="shared" si="17"/>
        <v>1.3654305891581404</v>
      </c>
      <c r="AI133" s="53">
        <f t="shared" si="17"/>
        <v>1.3654305891581404</v>
      </c>
      <c r="AJ133" s="53">
        <f t="shared" si="17"/>
        <v>1.3654305891581404</v>
      </c>
      <c r="AK133" s="53">
        <f t="shared" si="17"/>
        <v>1.3654305891581404</v>
      </c>
      <c r="AL133" s="53">
        <f t="shared" si="17"/>
        <v>1.3654305891581404</v>
      </c>
      <c r="AM133" s="53">
        <f t="shared" si="17"/>
        <v>1.3654305891581404</v>
      </c>
      <c r="AN133" s="53">
        <f t="shared" si="17"/>
        <v>1.3654305891581404</v>
      </c>
      <c r="AO133" s="53">
        <f t="shared" si="17"/>
        <v>1.3654305891581404</v>
      </c>
      <c r="AP133" s="53">
        <f t="shared" si="17"/>
        <v>1.3654305891581404</v>
      </c>
      <c r="AQ133" s="53">
        <f t="shared" si="17"/>
        <v>1.3654305891581404</v>
      </c>
      <c r="AR133" s="53">
        <f t="shared" si="18"/>
        <v>1.3654305891581404</v>
      </c>
      <c r="AS133" s="53">
        <f t="shared" si="18"/>
        <v>1.3654305891581404</v>
      </c>
      <c r="AT133" s="180">
        <f t="shared" si="18"/>
        <v>1.3654305891581404</v>
      </c>
      <c r="AU133" s="134">
        <f t="shared" si="18"/>
        <v>1.3654305891581404</v>
      </c>
      <c r="AV133" s="53">
        <f t="shared" si="18"/>
        <v>1.3654305891581404</v>
      </c>
      <c r="AW133" s="53">
        <f t="shared" si="18"/>
        <v>1.3654305891581404</v>
      </c>
      <c r="AX133" s="53">
        <f t="shared" si="18"/>
        <v>1.3654305891581404</v>
      </c>
      <c r="AY133" s="53">
        <f t="shared" si="18"/>
        <v>1.3654305891581404</v>
      </c>
      <c r="BA133" s="78" t="str">
        <f t="shared" ca="1" si="9"/>
        <v>Depreciation</v>
      </c>
      <c r="BB133" s="1" t="str">
        <f t="shared" si="14"/>
        <v>Differential</v>
      </c>
    </row>
    <row r="134" spans="5:54">
      <c r="E134" s="59">
        <v>39538</v>
      </c>
      <c r="G134" t="str">
        <f t="shared" si="10"/>
        <v>£m 23/24 prices</v>
      </c>
      <c r="H134" s="53">
        <v>0</v>
      </c>
      <c r="I134" s="53">
        <f t="shared" si="15"/>
        <v>56.913020251205033</v>
      </c>
      <c r="J134" t="s">
        <v>11</v>
      </c>
      <c r="L134" s="53">
        <f t="shared" ref="L134:AA149" si="19">SUM($H134:$I134)*L$115</f>
        <v>0</v>
      </c>
      <c r="M134" s="53">
        <f t="shared" si="19"/>
        <v>0</v>
      </c>
      <c r="N134" s="53">
        <f t="shared" si="19"/>
        <v>0</v>
      </c>
      <c r="O134" s="53">
        <f t="shared" si="19"/>
        <v>0</v>
      </c>
      <c r="P134" s="53">
        <f t="shared" si="19"/>
        <v>0</v>
      </c>
      <c r="Q134" s="53">
        <f t="shared" si="19"/>
        <v>0</v>
      </c>
      <c r="R134" s="53">
        <f t="shared" si="19"/>
        <v>0</v>
      </c>
      <c r="S134" s="53">
        <f t="shared" si="19"/>
        <v>0</v>
      </c>
      <c r="T134" s="53">
        <f t="shared" si="19"/>
        <v>0</v>
      </c>
      <c r="U134" s="53">
        <f t="shared" si="19"/>
        <v>0</v>
      </c>
      <c r="V134" s="53">
        <f t="shared" si="19"/>
        <v>0</v>
      </c>
      <c r="W134" s="53">
        <f t="shared" si="19"/>
        <v>0</v>
      </c>
      <c r="X134" s="53">
        <f t="shared" si="19"/>
        <v>0</v>
      </c>
      <c r="Y134" s="53">
        <f t="shared" si="19"/>
        <v>0</v>
      </c>
      <c r="Z134" s="53">
        <f t="shared" si="19"/>
        <v>0</v>
      </c>
      <c r="AA134" s="53">
        <f t="shared" si="19"/>
        <v>0</v>
      </c>
      <c r="AB134" s="53">
        <f t="shared" si="17"/>
        <v>0</v>
      </c>
      <c r="AC134" s="53">
        <f t="shared" si="17"/>
        <v>0</v>
      </c>
      <c r="AD134" s="53">
        <f t="shared" si="17"/>
        <v>0</v>
      </c>
      <c r="AE134" s="53">
        <f t="shared" si="17"/>
        <v>1.1382604050241008</v>
      </c>
      <c r="AF134" s="53">
        <f t="shared" si="17"/>
        <v>1.1382604050241008</v>
      </c>
      <c r="AG134" s="53">
        <f t="shared" si="17"/>
        <v>1.1382604050241008</v>
      </c>
      <c r="AH134" s="53">
        <f t="shared" si="17"/>
        <v>1.1382604050241008</v>
      </c>
      <c r="AI134" s="53">
        <f t="shared" si="17"/>
        <v>1.1382604050241008</v>
      </c>
      <c r="AJ134" s="53">
        <f t="shared" si="17"/>
        <v>1.1382604050241008</v>
      </c>
      <c r="AK134" s="53">
        <f t="shared" si="17"/>
        <v>1.1382604050241008</v>
      </c>
      <c r="AL134" s="53">
        <f t="shared" si="17"/>
        <v>1.1382604050241008</v>
      </c>
      <c r="AM134" s="53">
        <f t="shared" si="17"/>
        <v>1.1382604050241008</v>
      </c>
      <c r="AN134" s="53">
        <f t="shared" si="17"/>
        <v>1.1382604050241008</v>
      </c>
      <c r="AO134" s="53">
        <f t="shared" si="17"/>
        <v>1.1382604050241008</v>
      </c>
      <c r="AP134" s="53">
        <f t="shared" si="17"/>
        <v>1.1382604050241008</v>
      </c>
      <c r="AQ134" s="53">
        <f t="shared" si="17"/>
        <v>1.1382604050241008</v>
      </c>
      <c r="AR134" s="53">
        <f t="shared" si="18"/>
        <v>1.1382604050241008</v>
      </c>
      <c r="AS134" s="53">
        <f t="shared" si="18"/>
        <v>1.1382604050241008</v>
      </c>
      <c r="AT134" s="180">
        <f t="shared" si="18"/>
        <v>1.1382604050241008</v>
      </c>
      <c r="AU134" s="134">
        <f t="shared" si="18"/>
        <v>1.1382604050241008</v>
      </c>
      <c r="AV134" s="53">
        <f t="shared" si="18"/>
        <v>1.1382604050241008</v>
      </c>
      <c r="AW134" s="53">
        <f t="shared" si="18"/>
        <v>1.1382604050241008</v>
      </c>
      <c r="AX134" s="53">
        <f t="shared" si="18"/>
        <v>1.1382604050241008</v>
      </c>
      <c r="AY134" s="53">
        <f t="shared" si="18"/>
        <v>1.1382604050241008</v>
      </c>
      <c r="BA134" s="78" t="str">
        <f t="shared" ca="1" si="9"/>
        <v>Depreciation</v>
      </c>
      <c r="BB134" s="1" t="str">
        <f t="shared" si="14"/>
        <v>Differential</v>
      </c>
    </row>
    <row r="135" spans="5:54">
      <c r="E135" s="59">
        <v>39903</v>
      </c>
      <c r="G135" t="str">
        <f t="shared" si="10"/>
        <v>£m 23/24 prices</v>
      </c>
      <c r="H135" s="53">
        <v>0</v>
      </c>
      <c r="I135" s="53">
        <f t="shared" si="15"/>
        <v>27.187795020099749</v>
      </c>
      <c r="J135" t="s">
        <v>11</v>
      </c>
      <c r="L135" s="53">
        <f t="shared" si="19"/>
        <v>0</v>
      </c>
      <c r="M135" s="53">
        <f t="shared" si="19"/>
        <v>0</v>
      </c>
      <c r="N135" s="53">
        <f t="shared" si="19"/>
        <v>0</v>
      </c>
      <c r="O135" s="53">
        <f t="shared" si="19"/>
        <v>0</v>
      </c>
      <c r="P135" s="53">
        <f t="shared" si="19"/>
        <v>0</v>
      </c>
      <c r="Q135" s="53">
        <f t="shared" si="19"/>
        <v>0</v>
      </c>
      <c r="R135" s="53">
        <f t="shared" si="19"/>
        <v>0</v>
      </c>
      <c r="S135" s="53">
        <f t="shared" si="19"/>
        <v>0</v>
      </c>
      <c r="T135" s="53">
        <f t="shared" si="19"/>
        <v>0</v>
      </c>
      <c r="U135" s="53">
        <f t="shared" si="19"/>
        <v>0</v>
      </c>
      <c r="V135" s="53">
        <f t="shared" si="19"/>
        <v>0</v>
      </c>
      <c r="W135" s="53">
        <f t="shared" si="19"/>
        <v>0</v>
      </c>
      <c r="X135" s="53">
        <f t="shared" si="19"/>
        <v>0</v>
      </c>
      <c r="Y135" s="53">
        <f t="shared" si="19"/>
        <v>0</v>
      </c>
      <c r="Z135" s="53">
        <f t="shared" si="19"/>
        <v>0</v>
      </c>
      <c r="AA135" s="53">
        <f t="shared" si="19"/>
        <v>0</v>
      </c>
      <c r="AB135" s="53">
        <f t="shared" si="17"/>
        <v>0</v>
      </c>
      <c r="AC135" s="53">
        <f t="shared" si="17"/>
        <v>0</v>
      </c>
      <c r="AD135" s="53">
        <f t="shared" si="17"/>
        <v>0</v>
      </c>
      <c r="AE135" s="53">
        <f t="shared" si="17"/>
        <v>0.54375590040199495</v>
      </c>
      <c r="AF135" s="53">
        <f t="shared" si="17"/>
        <v>0.54375590040199495</v>
      </c>
      <c r="AG135" s="53">
        <f t="shared" si="17"/>
        <v>0.54375590040199495</v>
      </c>
      <c r="AH135" s="53">
        <f t="shared" si="17"/>
        <v>0.54375590040199495</v>
      </c>
      <c r="AI135" s="53">
        <f t="shared" si="17"/>
        <v>0.54375590040199495</v>
      </c>
      <c r="AJ135" s="53">
        <f t="shared" si="17"/>
        <v>0.54375590040199495</v>
      </c>
      <c r="AK135" s="53">
        <f t="shared" si="17"/>
        <v>0.54375590040199495</v>
      </c>
      <c r="AL135" s="53">
        <f t="shared" si="17"/>
        <v>0.54375590040199495</v>
      </c>
      <c r="AM135" s="53">
        <f t="shared" si="17"/>
        <v>0.54375590040199495</v>
      </c>
      <c r="AN135" s="53">
        <f t="shared" si="17"/>
        <v>0.54375590040199495</v>
      </c>
      <c r="AO135" s="53">
        <f t="shared" si="17"/>
        <v>0.54375590040199495</v>
      </c>
      <c r="AP135" s="53">
        <f t="shared" si="17"/>
        <v>0.54375590040199495</v>
      </c>
      <c r="AQ135" s="53">
        <f t="shared" si="17"/>
        <v>0.54375590040199495</v>
      </c>
      <c r="AR135" s="53">
        <f t="shared" si="18"/>
        <v>0.54375590040199495</v>
      </c>
      <c r="AS135" s="53">
        <f t="shared" si="18"/>
        <v>0.54375590040199495</v>
      </c>
      <c r="AT135" s="180">
        <f t="shared" si="18"/>
        <v>0.54375590040199495</v>
      </c>
      <c r="AU135" s="134">
        <f t="shared" si="18"/>
        <v>0.54375590040199495</v>
      </c>
      <c r="AV135" s="53">
        <f t="shared" si="18"/>
        <v>0.54375590040199495</v>
      </c>
      <c r="AW135" s="53">
        <f t="shared" si="18"/>
        <v>0.54375590040199495</v>
      </c>
      <c r="AX135" s="53">
        <f t="shared" si="18"/>
        <v>0.54375590040199495</v>
      </c>
      <c r="AY135" s="53">
        <f t="shared" si="18"/>
        <v>0.54375590040199495</v>
      </c>
      <c r="BA135" s="78" t="str">
        <f t="shared" ca="1" si="9"/>
        <v>Depreciation</v>
      </c>
      <c r="BB135" s="1" t="str">
        <f t="shared" si="14"/>
        <v>Differential</v>
      </c>
    </row>
    <row r="136" spans="5:54">
      <c r="E136" s="59">
        <v>40268</v>
      </c>
      <c r="G136" t="str">
        <f t="shared" si="10"/>
        <v>£m 23/24 prices</v>
      </c>
      <c r="H136" s="53">
        <v>0</v>
      </c>
      <c r="I136" s="53">
        <f t="shared" si="15"/>
        <v>0</v>
      </c>
      <c r="J136" t="s">
        <v>11</v>
      </c>
      <c r="L136" s="53">
        <f t="shared" si="19"/>
        <v>0</v>
      </c>
      <c r="M136" s="53">
        <f t="shared" si="19"/>
        <v>0</v>
      </c>
      <c r="N136" s="53">
        <f t="shared" si="19"/>
        <v>0</v>
      </c>
      <c r="O136" s="53">
        <f t="shared" si="19"/>
        <v>0</v>
      </c>
      <c r="P136" s="53">
        <f t="shared" si="19"/>
        <v>0</v>
      </c>
      <c r="Q136" s="53">
        <f t="shared" si="19"/>
        <v>0</v>
      </c>
      <c r="R136" s="53">
        <f t="shared" si="19"/>
        <v>0</v>
      </c>
      <c r="S136" s="53">
        <f t="shared" si="19"/>
        <v>0</v>
      </c>
      <c r="T136" s="53">
        <f t="shared" si="19"/>
        <v>0</v>
      </c>
      <c r="U136" s="53">
        <f t="shared" si="19"/>
        <v>0</v>
      </c>
      <c r="V136" s="53">
        <f t="shared" si="19"/>
        <v>0</v>
      </c>
      <c r="W136" s="53">
        <f t="shared" si="19"/>
        <v>0</v>
      </c>
      <c r="X136" s="53">
        <f t="shared" si="19"/>
        <v>0</v>
      </c>
      <c r="Y136" s="53">
        <f t="shared" si="19"/>
        <v>0</v>
      </c>
      <c r="Z136" s="53">
        <f t="shared" si="19"/>
        <v>0</v>
      </c>
      <c r="AA136" s="53">
        <f t="shared" si="19"/>
        <v>0</v>
      </c>
      <c r="AB136" s="53">
        <f t="shared" si="17"/>
        <v>0</v>
      </c>
      <c r="AC136" s="53">
        <f t="shared" si="17"/>
        <v>0</v>
      </c>
      <c r="AD136" s="53">
        <f t="shared" si="17"/>
        <v>0</v>
      </c>
      <c r="AE136" s="53">
        <f t="shared" si="17"/>
        <v>0</v>
      </c>
      <c r="AF136" s="53">
        <f t="shared" si="17"/>
        <v>0</v>
      </c>
      <c r="AG136" s="53">
        <f t="shared" si="17"/>
        <v>0</v>
      </c>
      <c r="AH136" s="53">
        <f t="shared" si="17"/>
        <v>0</v>
      </c>
      <c r="AI136" s="53">
        <f t="shared" si="17"/>
        <v>0</v>
      </c>
      <c r="AJ136" s="53">
        <f t="shared" si="17"/>
        <v>0</v>
      </c>
      <c r="AK136" s="53">
        <f t="shared" si="17"/>
        <v>0</v>
      </c>
      <c r="AL136" s="53">
        <f t="shared" si="17"/>
        <v>0</v>
      </c>
      <c r="AM136" s="53">
        <f t="shared" si="17"/>
        <v>0</v>
      </c>
      <c r="AN136" s="53">
        <f t="shared" si="17"/>
        <v>0</v>
      </c>
      <c r="AO136" s="53">
        <f t="shared" si="17"/>
        <v>0</v>
      </c>
      <c r="AP136" s="53">
        <f t="shared" si="17"/>
        <v>0</v>
      </c>
      <c r="AQ136" s="53">
        <f t="shared" si="17"/>
        <v>0</v>
      </c>
      <c r="AR136" s="53">
        <f t="shared" si="18"/>
        <v>0</v>
      </c>
      <c r="AS136" s="53">
        <f t="shared" si="18"/>
        <v>0</v>
      </c>
      <c r="AT136" s="180">
        <f t="shared" si="18"/>
        <v>0</v>
      </c>
      <c r="AU136" s="134">
        <f t="shared" si="18"/>
        <v>0</v>
      </c>
      <c r="AV136" s="53">
        <f t="shared" si="18"/>
        <v>0</v>
      </c>
      <c r="AW136" s="53">
        <f t="shared" si="18"/>
        <v>0</v>
      </c>
      <c r="AX136" s="53">
        <f t="shared" si="18"/>
        <v>0</v>
      </c>
      <c r="AY136" s="53">
        <f t="shared" si="18"/>
        <v>0</v>
      </c>
      <c r="BA136" s="78" t="str">
        <f t="shared" ca="1" si="9"/>
        <v>Depreciation</v>
      </c>
      <c r="BB136" s="1" t="str">
        <f t="shared" si="14"/>
        <v>Differential</v>
      </c>
    </row>
    <row r="137" spans="5:54">
      <c r="E137" s="59">
        <v>40633</v>
      </c>
      <c r="G137" t="str">
        <f t="shared" si="10"/>
        <v>£m 23/24 prices</v>
      </c>
      <c r="H137" s="53">
        <v>0</v>
      </c>
      <c r="I137" s="53">
        <f t="shared" si="15"/>
        <v>0</v>
      </c>
      <c r="J137" t="s">
        <v>11</v>
      </c>
      <c r="L137" s="53">
        <f t="shared" si="19"/>
        <v>0</v>
      </c>
      <c r="M137" s="53">
        <f t="shared" si="19"/>
        <v>0</v>
      </c>
      <c r="N137" s="53">
        <f t="shared" si="19"/>
        <v>0</v>
      </c>
      <c r="O137" s="53">
        <f t="shared" si="19"/>
        <v>0</v>
      </c>
      <c r="P137" s="53">
        <f t="shared" si="19"/>
        <v>0</v>
      </c>
      <c r="Q137" s="53">
        <f t="shared" si="19"/>
        <v>0</v>
      </c>
      <c r="R137" s="53">
        <f t="shared" si="19"/>
        <v>0</v>
      </c>
      <c r="S137" s="53">
        <f t="shared" si="19"/>
        <v>0</v>
      </c>
      <c r="T137" s="53">
        <f t="shared" si="19"/>
        <v>0</v>
      </c>
      <c r="U137" s="53">
        <f t="shared" si="19"/>
        <v>0</v>
      </c>
      <c r="V137" s="53">
        <f t="shared" si="19"/>
        <v>0</v>
      </c>
      <c r="W137" s="53">
        <f t="shared" si="19"/>
        <v>0</v>
      </c>
      <c r="X137" s="53">
        <f t="shared" si="19"/>
        <v>0</v>
      </c>
      <c r="Y137" s="53">
        <f t="shared" si="19"/>
        <v>0</v>
      </c>
      <c r="Z137" s="53">
        <f t="shared" si="19"/>
        <v>0</v>
      </c>
      <c r="AA137" s="53">
        <f t="shared" si="19"/>
        <v>0</v>
      </c>
      <c r="AB137" s="53">
        <f t="shared" si="17"/>
        <v>0</v>
      </c>
      <c r="AC137" s="53">
        <f t="shared" si="17"/>
        <v>0</v>
      </c>
      <c r="AD137" s="53">
        <f t="shared" si="17"/>
        <v>0</v>
      </c>
      <c r="AE137" s="53">
        <f t="shared" si="17"/>
        <v>0</v>
      </c>
      <c r="AF137" s="53">
        <f t="shared" si="17"/>
        <v>0</v>
      </c>
      <c r="AG137" s="53">
        <f t="shared" si="17"/>
        <v>0</v>
      </c>
      <c r="AH137" s="53">
        <f t="shared" si="17"/>
        <v>0</v>
      </c>
      <c r="AI137" s="53">
        <f t="shared" si="17"/>
        <v>0</v>
      </c>
      <c r="AJ137" s="53">
        <f t="shared" si="17"/>
        <v>0</v>
      </c>
      <c r="AK137" s="53">
        <f t="shared" si="17"/>
        <v>0</v>
      </c>
      <c r="AL137" s="53">
        <f t="shared" si="17"/>
        <v>0</v>
      </c>
      <c r="AM137" s="53">
        <f t="shared" si="17"/>
        <v>0</v>
      </c>
      <c r="AN137" s="53">
        <f t="shared" si="17"/>
        <v>0</v>
      </c>
      <c r="AO137" s="53">
        <f t="shared" si="17"/>
        <v>0</v>
      </c>
      <c r="AP137" s="53">
        <f t="shared" si="17"/>
        <v>0</v>
      </c>
      <c r="AQ137" s="53">
        <f t="shared" si="17"/>
        <v>0</v>
      </c>
      <c r="AR137" s="53">
        <f t="shared" si="18"/>
        <v>0</v>
      </c>
      <c r="AS137" s="53">
        <f t="shared" si="18"/>
        <v>0</v>
      </c>
      <c r="AT137" s="180">
        <f t="shared" si="18"/>
        <v>0</v>
      </c>
      <c r="AU137" s="134">
        <f t="shared" si="18"/>
        <v>0</v>
      </c>
      <c r="AV137" s="53">
        <f t="shared" si="18"/>
        <v>0</v>
      </c>
      <c r="AW137" s="53">
        <f t="shared" si="18"/>
        <v>0</v>
      </c>
      <c r="AX137" s="53">
        <f t="shared" si="18"/>
        <v>0</v>
      </c>
      <c r="AY137" s="53">
        <f t="shared" si="18"/>
        <v>0</v>
      </c>
      <c r="BA137" s="78" t="str">
        <f t="shared" ca="1" si="9"/>
        <v>Depreciation</v>
      </c>
      <c r="BB137" s="1" t="str">
        <f t="shared" si="14"/>
        <v>Differential</v>
      </c>
    </row>
    <row r="138" spans="5:54">
      <c r="E138" s="59">
        <v>40999</v>
      </c>
      <c r="G138" t="str">
        <f t="shared" si="10"/>
        <v>£m 23/24 prices</v>
      </c>
      <c r="H138" s="53">
        <v>0</v>
      </c>
      <c r="I138" s="53">
        <f t="shared" si="15"/>
        <v>0</v>
      </c>
      <c r="J138" t="s">
        <v>11</v>
      </c>
      <c r="L138" s="53">
        <f t="shared" si="19"/>
        <v>0</v>
      </c>
      <c r="M138" s="53">
        <f t="shared" si="19"/>
        <v>0</v>
      </c>
      <c r="N138" s="53">
        <f t="shared" si="19"/>
        <v>0</v>
      </c>
      <c r="O138" s="53">
        <f t="shared" si="19"/>
        <v>0</v>
      </c>
      <c r="P138" s="53">
        <f t="shared" si="19"/>
        <v>0</v>
      </c>
      <c r="Q138" s="53">
        <f t="shared" si="19"/>
        <v>0</v>
      </c>
      <c r="R138" s="53">
        <f t="shared" si="19"/>
        <v>0</v>
      </c>
      <c r="S138" s="53">
        <f t="shared" si="19"/>
        <v>0</v>
      </c>
      <c r="T138" s="53">
        <f t="shared" si="19"/>
        <v>0</v>
      </c>
      <c r="U138" s="53">
        <f t="shared" si="19"/>
        <v>0</v>
      </c>
      <c r="V138" s="53">
        <f t="shared" si="19"/>
        <v>0</v>
      </c>
      <c r="W138" s="53">
        <f t="shared" si="19"/>
        <v>0</v>
      </c>
      <c r="X138" s="53">
        <f t="shared" si="19"/>
        <v>0</v>
      </c>
      <c r="Y138" s="53">
        <f t="shared" si="19"/>
        <v>0</v>
      </c>
      <c r="Z138" s="53">
        <f t="shared" si="19"/>
        <v>0</v>
      </c>
      <c r="AA138" s="53">
        <f t="shared" si="19"/>
        <v>0</v>
      </c>
      <c r="AB138" s="53">
        <f t="shared" si="17"/>
        <v>0</v>
      </c>
      <c r="AC138" s="53">
        <f t="shared" si="17"/>
        <v>0</v>
      </c>
      <c r="AD138" s="53">
        <f t="shared" si="17"/>
        <v>0</v>
      </c>
      <c r="AE138" s="53">
        <f t="shared" si="17"/>
        <v>0</v>
      </c>
      <c r="AF138" s="53">
        <f t="shared" si="17"/>
        <v>0</v>
      </c>
      <c r="AG138" s="53">
        <f t="shared" si="17"/>
        <v>0</v>
      </c>
      <c r="AH138" s="53">
        <f t="shared" si="17"/>
        <v>0</v>
      </c>
      <c r="AI138" s="53">
        <f t="shared" si="17"/>
        <v>0</v>
      </c>
      <c r="AJ138" s="53">
        <f t="shared" si="17"/>
        <v>0</v>
      </c>
      <c r="AK138" s="53">
        <f t="shared" si="17"/>
        <v>0</v>
      </c>
      <c r="AL138" s="53">
        <f t="shared" si="17"/>
        <v>0</v>
      </c>
      <c r="AM138" s="53">
        <f t="shared" si="17"/>
        <v>0</v>
      </c>
      <c r="AN138" s="53">
        <f t="shared" si="17"/>
        <v>0</v>
      </c>
      <c r="AO138" s="53">
        <f t="shared" si="17"/>
        <v>0</v>
      </c>
      <c r="AP138" s="53">
        <f t="shared" si="17"/>
        <v>0</v>
      </c>
      <c r="AQ138" s="53">
        <f t="shared" si="17"/>
        <v>0</v>
      </c>
      <c r="AR138" s="53">
        <f t="shared" si="18"/>
        <v>0</v>
      </c>
      <c r="AS138" s="53">
        <f t="shared" si="18"/>
        <v>0</v>
      </c>
      <c r="AT138" s="180">
        <f t="shared" si="18"/>
        <v>0</v>
      </c>
      <c r="AU138" s="134">
        <f t="shared" si="18"/>
        <v>0</v>
      </c>
      <c r="AV138" s="53">
        <f t="shared" si="18"/>
        <v>0</v>
      </c>
      <c r="AW138" s="53">
        <f t="shared" si="18"/>
        <v>0</v>
      </c>
      <c r="AX138" s="53">
        <f t="shared" si="18"/>
        <v>0</v>
      </c>
      <c r="AY138" s="53">
        <f t="shared" si="18"/>
        <v>0</v>
      </c>
      <c r="BA138" s="78" t="str">
        <f t="shared" ca="1" si="9"/>
        <v>Depreciation</v>
      </c>
      <c r="BB138" s="1" t="str">
        <f t="shared" si="14"/>
        <v>Differential</v>
      </c>
    </row>
    <row r="139" spans="5:54">
      <c r="E139" s="59">
        <v>41364</v>
      </c>
      <c r="G139" t="str">
        <f t="shared" si="10"/>
        <v>£m 23/24 prices</v>
      </c>
      <c r="H139" s="53">
        <v>0</v>
      </c>
      <c r="I139" s="53">
        <f t="shared" si="15"/>
        <v>0</v>
      </c>
      <c r="J139" t="s">
        <v>11</v>
      </c>
      <c r="L139" s="53">
        <f t="shared" si="19"/>
        <v>0</v>
      </c>
      <c r="M139" s="53">
        <f t="shared" si="19"/>
        <v>0</v>
      </c>
      <c r="N139" s="53">
        <f t="shared" si="19"/>
        <v>0</v>
      </c>
      <c r="O139" s="53">
        <f t="shared" si="19"/>
        <v>0</v>
      </c>
      <c r="P139" s="53">
        <f t="shared" si="19"/>
        <v>0</v>
      </c>
      <c r="Q139" s="53">
        <f t="shared" si="19"/>
        <v>0</v>
      </c>
      <c r="R139" s="53">
        <f t="shared" si="19"/>
        <v>0</v>
      </c>
      <c r="S139" s="53">
        <f t="shared" si="19"/>
        <v>0</v>
      </c>
      <c r="T139" s="53">
        <f t="shared" si="19"/>
        <v>0</v>
      </c>
      <c r="U139" s="53">
        <f t="shared" si="19"/>
        <v>0</v>
      </c>
      <c r="V139" s="53">
        <f t="shared" si="19"/>
        <v>0</v>
      </c>
      <c r="W139" s="53">
        <f t="shared" si="19"/>
        <v>0</v>
      </c>
      <c r="X139" s="53">
        <f t="shared" si="19"/>
        <v>0</v>
      </c>
      <c r="Y139" s="53">
        <f t="shared" si="19"/>
        <v>0</v>
      </c>
      <c r="Z139" s="53">
        <f t="shared" si="19"/>
        <v>0</v>
      </c>
      <c r="AA139" s="53">
        <f t="shared" si="19"/>
        <v>0</v>
      </c>
      <c r="AB139" s="53">
        <f t="shared" si="17"/>
        <v>0</v>
      </c>
      <c r="AC139" s="53">
        <f t="shared" si="17"/>
        <v>0</v>
      </c>
      <c r="AD139" s="53">
        <f t="shared" si="17"/>
        <v>0</v>
      </c>
      <c r="AE139" s="53">
        <f t="shared" si="17"/>
        <v>0</v>
      </c>
      <c r="AF139" s="53">
        <f t="shared" si="17"/>
        <v>0</v>
      </c>
      <c r="AG139" s="53">
        <f t="shared" si="17"/>
        <v>0</v>
      </c>
      <c r="AH139" s="53">
        <f t="shared" si="17"/>
        <v>0</v>
      </c>
      <c r="AI139" s="53">
        <f t="shared" si="17"/>
        <v>0</v>
      </c>
      <c r="AJ139" s="53">
        <f t="shared" si="17"/>
        <v>0</v>
      </c>
      <c r="AK139" s="53">
        <f t="shared" si="17"/>
        <v>0</v>
      </c>
      <c r="AL139" s="53">
        <f t="shared" si="17"/>
        <v>0</v>
      </c>
      <c r="AM139" s="53">
        <f t="shared" si="17"/>
        <v>0</v>
      </c>
      <c r="AN139" s="53">
        <f t="shared" si="17"/>
        <v>0</v>
      </c>
      <c r="AO139" s="53">
        <f t="shared" si="17"/>
        <v>0</v>
      </c>
      <c r="AP139" s="53">
        <f t="shared" si="17"/>
        <v>0</v>
      </c>
      <c r="AQ139" s="53">
        <f t="shared" si="17"/>
        <v>0</v>
      </c>
      <c r="AR139" s="53">
        <f t="shared" si="18"/>
        <v>0</v>
      </c>
      <c r="AS139" s="53">
        <f t="shared" si="18"/>
        <v>0</v>
      </c>
      <c r="AT139" s="180">
        <f t="shared" si="18"/>
        <v>0</v>
      </c>
      <c r="AU139" s="134">
        <f t="shared" si="18"/>
        <v>0</v>
      </c>
      <c r="AV139" s="53">
        <f t="shared" si="18"/>
        <v>0</v>
      </c>
      <c r="AW139" s="53">
        <f t="shared" si="18"/>
        <v>0</v>
      </c>
      <c r="AX139" s="53">
        <f t="shared" si="18"/>
        <v>0</v>
      </c>
      <c r="AY139" s="53">
        <f t="shared" si="18"/>
        <v>0</v>
      </c>
      <c r="BA139" s="78" t="str">
        <f t="shared" ca="1" si="9"/>
        <v>Depreciation</v>
      </c>
      <c r="BB139" s="1" t="str">
        <f t="shared" si="14"/>
        <v>Differential</v>
      </c>
    </row>
    <row r="140" spans="5:54">
      <c r="E140" s="59">
        <v>41729</v>
      </c>
      <c r="G140" t="str">
        <f t="shared" si="10"/>
        <v>£m 23/24 prices</v>
      </c>
      <c r="H140" s="53">
        <v>0</v>
      </c>
      <c r="I140" s="53">
        <f t="shared" si="15"/>
        <v>0</v>
      </c>
      <c r="J140" t="s">
        <v>11</v>
      </c>
      <c r="L140" s="53">
        <f t="shared" si="19"/>
        <v>0</v>
      </c>
      <c r="M140" s="53">
        <f t="shared" si="19"/>
        <v>0</v>
      </c>
      <c r="N140" s="53">
        <f t="shared" si="19"/>
        <v>0</v>
      </c>
      <c r="O140" s="53">
        <f t="shared" si="19"/>
        <v>0</v>
      </c>
      <c r="P140" s="53">
        <f t="shared" si="19"/>
        <v>0</v>
      </c>
      <c r="Q140" s="53">
        <f t="shared" si="19"/>
        <v>0</v>
      </c>
      <c r="R140" s="53">
        <f t="shared" si="19"/>
        <v>0</v>
      </c>
      <c r="S140" s="53">
        <f t="shared" si="19"/>
        <v>0</v>
      </c>
      <c r="T140" s="53">
        <f t="shared" si="19"/>
        <v>0</v>
      </c>
      <c r="U140" s="53">
        <f t="shared" si="19"/>
        <v>0</v>
      </c>
      <c r="V140" s="53">
        <f t="shared" si="19"/>
        <v>0</v>
      </c>
      <c r="W140" s="53">
        <f t="shared" si="19"/>
        <v>0</v>
      </c>
      <c r="X140" s="53">
        <f t="shared" si="19"/>
        <v>0</v>
      </c>
      <c r="Y140" s="53">
        <f t="shared" si="19"/>
        <v>0</v>
      </c>
      <c r="Z140" s="53">
        <f t="shared" si="19"/>
        <v>0</v>
      </c>
      <c r="AA140" s="53">
        <f t="shared" si="19"/>
        <v>0</v>
      </c>
      <c r="AB140" s="53">
        <f t="shared" si="17"/>
        <v>0</v>
      </c>
      <c r="AC140" s="53">
        <f t="shared" si="17"/>
        <v>0</v>
      </c>
      <c r="AD140" s="53">
        <f t="shared" si="17"/>
        <v>0</v>
      </c>
      <c r="AE140" s="53">
        <f t="shared" si="17"/>
        <v>0</v>
      </c>
      <c r="AF140" s="53">
        <f t="shared" si="17"/>
        <v>0</v>
      </c>
      <c r="AG140" s="53">
        <f t="shared" si="17"/>
        <v>0</v>
      </c>
      <c r="AH140" s="53">
        <f t="shared" si="17"/>
        <v>0</v>
      </c>
      <c r="AI140" s="53">
        <f t="shared" si="17"/>
        <v>0</v>
      </c>
      <c r="AJ140" s="53">
        <f t="shared" si="17"/>
        <v>0</v>
      </c>
      <c r="AK140" s="53">
        <f t="shared" si="17"/>
        <v>0</v>
      </c>
      <c r="AL140" s="53">
        <f t="shared" si="17"/>
        <v>0</v>
      </c>
      <c r="AM140" s="53">
        <f t="shared" si="17"/>
        <v>0</v>
      </c>
      <c r="AN140" s="53">
        <f t="shared" si="17"/>
        <v>0</v>
      </c>
      <c r="AO140" s="53">
        <f t="shared" si="17"/>
        <v>0</v>
      </c>
      <c r="AP140" s="53">
        <f t="shared" si="17"/>
        <v>0</v>
      </c>
      <c r="AQ140" s="53">
        <f t="shared" si="17"/>
        <v>0</v>
      </c>
      <c r="AR140" s="53">
        <f t="shared" si="18"/>
        <v>0</v>
      </c>
      <c r="AS140" s="53">
        <f t="shared" si="18"/>
        <v>0</v>
      </c>
      <c r="AT140" s="180">
        <f t="shared" si="18"/>
        <v>0</v>
      </c>
      <c r="AU140" s="134">
        <f t="shared" si="18"/>
        <v>0</v>
      </c>
      <c r="AV140" s="53">
        <f t="shared" si="18"/>
        <v>0</v>
      </c>
      <c r="AW140" s="53">
        <f t="shared" si="18"/>
        <v>0</v>
      </c>
      <c r="AX140" s="53">
        <f t="shared" si="18"/>
        <v>0</v>
      </c>
      <c r="AY140" s="53">
        <f t="shared" si="18"/>
        <v>0</v>
      </c>
      <c r="BA140" s="78" t="str">
        <f t="shared" ca="1" si="9"/>
        <v>Depreciation</v>
      </c>
      <c r="BB140" s="1" t="str">
        <f t="shared" si="14"/>
        <v>Differential</v>
      </c>
    </row>
    <row r="141" spans="5:54">
      <c r="E141" s="59">
        <v>42094</v>
      </c>
      <c r="G141" t="str">
        <f t="shared" si="10"/>
        <v>£m 23/24 prices</v>
      </c>
      <c r="H141" s="53">
        <v>0</v>
      </c>
      <c r="I141" s="53">
        <f t="shared" si="15"/>
        <v>0</v>
      </c>
      <c r="J141" t="s">
        <v>11</v>
      </c>
      <c r="L141" s="53">
        <f t="shared" si="19"/>
        <v>0</v>
      </c>
      <c r="M141" s="53">
        <f t="shared" si="19"/>
        <v>0</v>
      </c>
      <c r="N141" s="53">
        <f t="shared" si="19"/>
        <v>0</v>
      </c>
      <c r="O141" s="53">
        <f t="shared" si="19"/>
        <v>0</v>
      </c>
      <c r="P141" s="53">
        <f t="shared" si="19"/>
        <v>0</v>
      </c>
      <c r="Q141" s="53">
        <f t="shared" si="19"/>
        <v>0</v>
      </c>
      <c r="R141" s="53">
        <f t="shared" si="19"/>
        <v>0</v>
      </c>
      <c r="S141" s="53">
        <f t="shared" si="19"/>
        <v>0</v>
      </c>
      <c r="T141" s="53">
        <f t="shared" si="19"/>
        <v>0</v>
      </c>
      <c r="U141" s="53">
        <f t="shared" si="19"/>
        <v>0</v>
      </c>
      <c r="V141" s="53">
        <f t="shared" si="19"/>
        <v>0</v>
      </c>
      <c r="W141" s="53">
        <f t="shared" si="19"/>
        <v>0</v>
      </c>
      <c r="X141" s="53">
        <f t="shared" si="19"/>
        <v>0</v>
      </c>
      <c r="Y141" s="53">
        <f t="shared" si="19"/>
        <v>0</v>
      </c>
      <c r="Z141" s="53">
        <f t="shared" si="19"/>
        <v>0</v>
      </c>
      <c r="AA141" s="53">
        <f t="shared" si="19"/>
        <v>0</v>
      </c>
      <c r="AB141" s="53">
        <f t="shared" si="17"/>
        <v>0</v>
      </c>
      <c r="AC141" s="53">
        <f t="shared" si="17"/>
        <v>0</v>
      </c>
      <c r="AD141" s="53">
        <f t="shared" si="17"/>
        <v>0</v>
      </c>
      <c r="AE141" s="53">
        <f t="shared" si="17"/>
        <v>0</v>
      </c>
      <c r="AF141" s="53">
        <f t="shared" si="17"/>
        <v>0</v>
      </c>
      <c r="AG141" s="53">
        <f t="shared" si="17"/>
        <v>0</v>
      </c>
      <c r="AH141" s="53">
        <f t="shared" si="17"/>
        <v>0</v>
      </c>
      <c r="AI141" s="53">
        <f t="shared" si="17"/>
        <v>0</v>
      </c>
      <c r="AJ141" s="53">
        <f t="shared" si="17"/>
        <v>0</v>
      </c>
      <c r="AK141" s="53">
        <f t="shared" si="17"/>
        <v>0</v>
      </c>
      <c r="AL141" s="53">
        <f t="shared" si="17"/>
        <v>0</v>
      </c>
      <c r="AM141" s="53">
        <f t="shared" si="17"/>
        <v>0</v>
      </c>
      <c r="AN141" s="53">
        <f t="shared" si="17"/>
        <v>0</v>
      </c>
      <c r="AO141" s="53">
        <f t="shared" si="17"/>
        <v>0</v>
      </c>
      <c r="AP141" s="53">
        <f t="shared" si="17"/>
        <v>0</v>
      </c>
      <c r="AQ141" s="53">
        <f t="shared" si="17"/>
        <v>0</v>
      </c>
      <c r="AR141" s="53">
        <f t="shared" si="18"/>
        <v>0</v>
      </c>
      <c r="AS141" s="53">
        <f t="shared" si="18"/>
        <v>0</v>
      </c>
      <c r="AT141" s="180">
        <f t="shared" si="18"/>
        <v>0</v>
      </c>
      <c r="AU141" s="134">
        <f t="shared" si="18"/>
        <v>0</v>
      </c>
      <c r="AV141" s="53">
        <f t="shared" si="18"/>
        <v>0</v>
      </c>
      <c r="AW141" s="53">
        <f t="shared" si="18"/>
        <v>0</v>
      </c>
      <c r="AX141" s="53">
        <f t="shared" si="18"/>
        <v>0</v>
      </c>
      <c r="AY141" s="53">
        <f t="shared" si="18"/>
        <v>0</v>
      </c>
      <c r="BA141" s="78" t="str">
        <f t="shared" ca="1" si="9"/>
        <v>Depreciation</v>
      </c>
      <c r="BB141" s="1" t="str">
        <f t="shared" si="14"/>
        <v>Differential</v>
      </c>
    </row>
    <row r="142" spans="5:54">
      <c r="E142" s="59">
        <v>42460</v>
      </c>
      <c r="G142" t="str">
        <f t="shared" si="10"/>
        <v>£m 23/24 prices</v>
      </c>
      <c r="H142" s="53">
        <v>0</v>
      </c>
      <c r="I142" s="53">
        <f t="shared" si="15"/>
        <v>0</v>
      </c>
      <c r="J142" t="s">
        <v>11</v>
      </c>
      <c r="L142" s="53">
        <f t="shared" si="19"/>
        <v>0</v>
      </c>
      <c r="M142" s="53">
        <f t="shared" si="19"/>
        <v>0</v>
      </c>
      <c r="N142" s="53">
        <f t="shared" si="19"/>
        <v>0</v>
      </c>
      <c r="O142" s="53">
        <f t="shared" si="19"/>
        <v>0</v>
      </c>
      <c r="P142" s="53">
        <f t="shared" si="19"/>
        <v>0</v>
      </c>
      <c r="Q142" s="53">
        <f t="shared" si="19"/>
        <v>0</v>
      </c>
      <c r="R142" s="53">
        <f t="shared" si="19"/>
        <v>0</v>
      </c>
      <c r="S142" s="53">
        <f t="shared" si="19"/>
        <v>0</v>
      </c>
      <c r="T142" s="53">
        <f t="shared" si="19"/>
        <v>0</v>
      </c>
      <c r="U142" s="53">
        <f t="shared" si="19"/>
        <v>0</v>
      </c>
      <c r="V142" s="53">
        <f t="shared" si="19"/>
        <v>0</v>
      </c>
      <c r="W142" s="53">
        <f t="shared" si="19"/>
        <v>0</v>
      </c>
      <c r="X142" s="53">
        <f t="shared" si="19"/>
        <v>0</v>
      </c>
      <c r="Y142" s="53">
        <f t="shared" si="19"/>
        <v>0</v>
      </c>
      <c r="Z142" s="53">
        <f t="shared" si="19"/>
        <v>0</v>
      </c>
      <c r="AA142" s="53">
        <f t="shared" si="19"/>
        <v>0</v>
      </c>
      <c r="AB142" s="53">
        <f t="shared" si="17"/>
        <v>0</v>
      </c>
      <c r="AC142" s="53">
        <f t="shared" si="17"/>
        <v>0</v>
      </c>
      <c r="AD142" s="53">
        <f t="shared" si="17"/>
        <v>0</v>
      </c>
      <c r="AE142" s="53">
        <f t="shared" si="17"/>
        <v>0</v>
      </c>
      <c r="AF142" s="53">
        <f t="shared" si="17"/>
        <v>0</v>
      </c>
      <c r="AG142" s="53">
        <f t="shared" si="17"/>
        <v>0</v>
      </c>
      <c r="AH142" s="53">
        <f t="shared" si="17"/>
        <v>0</v>
      </c>
      <c r="AI142" s="53">
        <f t="shared" si="17"/>
        <v>0</v>
      </c>
      <c r="AJ142" s="53">
        <f t="shared" si="17"/>
        <v>0</v>
      </c>
      <c r="AK142" s="53">
        <f t="shared" si="17"/>
        <v>0</v>
      </c>
      <c r="AL142" s="53">
        <f t="shared" si="17"/>
        <v>0</v>
      </c>
      <c r="AM142" s="53">
        <f t="shared" si="17"/>
        <v>0</v>
      </c>
      <c r="AN142" s="53">
        <f t="shared" si="17"/>
        <v>0</v>
      </c>
      <c r="AO142" s="53">
        <f t="shared" si="17"/>
        <v>0</v>
      </c>
      <c r="AP142" s="53">
        <f t="shared" si="17"/>
        <v>0</v>
      </c>
      <c r="AQ142" s="53">
        <f t="shared" si="17"/>
        <v>0</v>
      </c>
      <c r="AR142" s="53">
        <f t="shared" si="18"/>
        <v>0</v>
      </c>
      <c r="AS142" s="53">
        <f t="shared" si="18"/>
        <v>0</v>
      </c>
      <c r="AT142" s="180">
        <f t="shared" si="18"/>
        <v>0</v>
      </c>
      <c r="AU142" s="134">
        <f t="shared" si="18"/>
        <v>0</v>
      </c>
      <c r="AV142" s="53">
        <f t="shared" si="18"/>
        <v>0</v>
      </c>
      <c r="AW142" s="53">
        <f t="shared" si="18"/>
        <v>0</v>
      </c>
      <c r="AX142" s="53">
        <f t="shared" si="18"/>
        <v>0</v>
      </c>
      <c r="AY142" s="53">
        <f t="shared" si="18"/>
        <v>0</v>
      </c>
      <c r="BA142" s="78" t="str">
        <f t="shared" ca="1" si="9"/>
        <v>Depreciation</v>
      </c>
      <c r="BB142" s="1" t="str">
        <f t="shared" si="14"/>
        <v>Differential</v>
      </c>
    </row>
    <row r="143" spans="5:54">
      <c r="E143" s="59">
        <v>42825</v>
      </c>
      <c r="G143" t="str">
        <f t="shared" si="10"/>
        <v>£m 23/24 prices</v>
      </c>
      <c r="H143" s="53">
        <v>0</v>
      </c>
      <c r="I143" s="53">
        <f t="shared" si="15"/>
        <v>0</v>
      </c>
      <c r="J143" t="s">
        <v>11</v>
      </c>
      <c r="L143" s="53">
        <f t="shared" si="19"/>
        <v>0</v>
      </c>
      <c r="M143" s="53">
        <f t="shared" si="19"/>
        <v>0</v>
      </c>
      <c r="N143" s="53">
        <f t="shared" si="19"/>
        <v>0</v>
      </c>
      <c r="O143" s="53">
        <f t="shared" si="19"/>
        <v>0</v>
      </c>
      <c r="P143" s="53">
        <f t="shared" si="19"/>
        <v>0</v>
      </c>
      <c r="Q143" s="53">
        <f t="shared" si="19"/>
        <v>0</v>
      </c>
      <c r="R143" s="53">
        <f t="shared" si="19"/>
        <v>0</v>
      </c>
      <c r="S143" s="53">
        <f t="shared" si="19"/>
        <v>0</v>
      </c>
      <c r="T143" s="53">
        <f t="shared" si="19"/>
        <v>0</v>
      </c>
      <c r="U143" s="53">
        <f t="shared" si="19"/>
        <v>0</v>
      </c>
      <c r="V143" s="53">
        <f t="shared" si="19"/>
        <v>0</v>
      </c>
      <c r="W143" s="53">
        <f t="shared" si="19"/>
        <v>0</v>
      </c>
      <c r="X143" s="53">
        <f t="shared" si="19"/>
        <v>0</v>
      </c>
      <c r="Y143" s="53">
        <f t="shared" si="19"/>
        <v>0</v>
      </c>
      <c r="Z143" s="53">
        <f t="shared" si="19"/>
        <v>0</v>
      </c>
      <c r="AA143" s="53">
        <f t="shared" si="19"/>
        <v>0</v>
      </c>
      <c r="AB143" s="53">
        <f t="shared" si="17"/>
        <v>0</v>
      </c>
      <c r="AC143" s="53">
        <f t="shared" si="17"/>
        <v>0</v>
      </c>
      <c r="AD143" s="53">
        <f t="shared" si="17"/>
        <v>0</v>
      </c>
      <c r="AE143" s="53">
        <f t="shared" si="17"/>
        <v>0</v>
      </c>
      <c r="AF143" s="53">
        <f t="shared" si="17"/>
        <v>0</v>
      </c>
      <c r="AG143" s="53">
        <f t="shared" si="17"/>
        <v>0</v>
      </c>
      <c r="AH143" s="53">
        <f t="shared" si="17"/>
        <v>0</v>
      </c>
      <c r="AI143" s="53">
        <f t="shared" si="17"/>
        <v>0</v>
      </c>
      <c r="AJ143" s="53">
        <f t="shared" si="17"/>
        <v>0</v>
      </c>
      <c r="AK143" s="53">
        <f t="shared" si="17"/>
        <v>0</v>
      </c>
      <c r="AL143" s="53">
        <f t="shared" si="17"/>
        <v>0</v>
      </c>
      <c r="AM143" s="53">
        <f t="shared" si="17"/>
        <v>0</v>
      </c>
      <c r="AN143" s="53">
        <f t="shared" si="17"/>
        <v>0</v>
      </c>
      <c r="AO143" s="53">
        <f t="shared" si="17"/>
        <v>0</v>
      </c>
      <c r="AP143" s="53">
        <f t="shared" si="17"/>
        <v>0</v>
      </c>
      <c r="AQ143" s="53">
        <f t="shared" si="17"/>
        <v>0</v>
      </c>
      <c r="AR143" s="53">
        <f t="shared" si="18"/>
        <v>0</v>
      </c>
      <c r="AS143" s="53">
        <f t="shared" si="18"/>
        <v>0</v>
      </c>
      <c r="AT143" s="180">
        <f t="shared" si="18"/>
        <v>0</v>
      </c>
      <c r="AU143" s="134">
        <f t="shared" si="18"/>
        <v>0</v>
      </c>
      <c r="AV143" s="53">
        <f t="shared" si="18"/>
        <v>0</v>
      </c>
      <c r="AW143" s="53">
        <f t="shared" si="18"/>
        <v>0</v>
      </c>
      <c r="AX143" s="53">
        <f t="shared" si="18"/>
        <v>0</v>
      </c>
      <c r="AY143" s="53">
        <f t="shared" si="18"/>
        <v>0</v>
      </c>
      <c r="BA143" s="78" t="str">
        <f t="shared" ca="1" si="9"/>
        <v>Depreciation</v>
      </c>
      <c r="BB143" s="1" t="str">
        <f t="shared" si="14"/>
        <v>Differential</v>
      </c>
    </row>
    <row r="144" spans="5:54">
      <c r="E144" s="59">
        <v>43190</v>
      </c>
      <c r="G144" t="str">
        <f t="shared" si="10"/>
        <v>£m 23/24 prices</v>
      </c>
      <c r="H144" s="53">
        <v>0</v>
      </c>
      <c r="I144" s="53">
        <f t="shared" si="15"/>
        <v>0</v>
      </c>
      <c r="J144" t="s">
        <v>11</v>
      </c>
      <c r="L144" s="53">
        <f t="shared" si="19"/>
        <v>0</v>
      </c>
      <c r="M144" s="53">
        <f t="shared" si="19"/>
        <v>0</v>
      </c>
      <c r="N144" s="53">
        <f t="shared" si="19"/>
        <v>0</v>
      </c>
      <c r="O144" s="53">
        <f t="shared" si="19"/>
        <v>0</v>
      </c>
      <c r="P144" s="53">
        <f t="shared" si="19"/>
        <v>0</v>
      </c>
      <c r="Q144" s="53">
        <f t="shared" si="19"/>
        <v>0</v>
      </c>
      <c r="R144" s="53">
        <f t="shared" si="19"/>
        <v>0</v>
      </c>
      <c r="S144" s="53">
        <f t="shared" si="19"/>
        <v>0</v>
      </c>
      <c r="T144" s="53">
        <f t="shared" si="19"/>
        <v>0</v>
      </c>
      <c r="U144" s="53">
        <f t="shared" si="19"/>
        <v>0</v>
      </c>
      <c r="V144" s="53">
        <f t="shared" si="19"/>
        <v>0</v>
      </c>
      <c r="W144" s="53">
        <f t="shared" si="19"/>
        <v>0</v>
      </c>
      <c r="X144" s="53">
        <f t="shared" si="19"/>
        <v>0</v>
      </c>
      <c r="Y144" s="53">
        <f t="shared" si="19"/>
        <v>0</v>
      </c>
      <c r="Z144" s="53">
        <f t="shared" si="19"/>
        <v>0</v>
      </c>
      <c r="AA144" s="53">
        <f t="shared" si="19"/>
        <v>0</v>
      </c>
      <c r="AB144" s="53">
        <f t="shared" si="17"/>
        <v>0</v>
      </c>
      <c r="AC144" s="53">
        <f t="shared" si="17"/>
        <v>0</v>
      </c>
      <c r="AD144" s="53">
        <f t="shared" si="17"/>
        <v>0</v>
      </c>
      <c r="AE144" s="53">
        <f t="shared" si="17"/>
        <v>0</v>
      </c>
      <c r="AF144" s="53">
        <f t="shared" si="17"/>
        <v>0</v>
      </c>
      <c r="AG144" s="53">
        <f t="shared" si="17"/>
        <v>0</v>
      </c>
      <c r="AH144" s="53">
        <f t="shared" si="17"/>
        <v>0</v>
      </c>
      <c r="AI144" s="53">
        <f t="shared" si="17"/>
        <v>0</v>
      </c>
      <c r="AJ144" s="53">
        <f t="shared" si="17"/>
        <v>0</v>
      </c>
      <c r="AK144" s="53">
        <f t="shared" si="17"/>
        <v>0</v>
      </c>
      <c r="AL144" s="53">
        <f t="shared" si="17"/>
        <v>0</v>
      </c>
      <c r="AM144" s="53">
        <f t="shared" si="17"/>
        <v>0</v>
      </c>
      <c r="AN144" s="53">
        <f t="shared" si="17"/>
        <v>0</v>
      </c>
      <c r="AO144" s="53">
        <f t="shared" si="17"/>
        <v>0</v>
      </c>
      <c r="AP144" s="53">
        <f t="shared" si="17"/>
        <v>0</v>
      </c>
      <c r="AQ144" s="53">
        <f t="shared" si="17"/>
        <v>0</v>
      </c>
      <c r="AR144" s="53">
        <f t="shared" si="18"/>
        <v>0</v>
      </c>
      <c r="AS144" s="53">
        <f t="shared" si="18"/>
        <v>0</v>
      </c>
      <c r="AT144" s="180">
        <f t="shared" si="18"/>
        <v>0</v>
      </c>
      <c r="AU144" s="134">
        <f t="shared" si="18"/>
        <v>0</v>
      </c>
      <c r="AV144" s="53">
        <f t="shared" si="18"/>
        <v>0</v>
      </c>
      <c r="AW144" s="53">
        <f t="shared" si="18"/>
        <v>0</v>
      </c>
      <c r="AX144" s="53">
        <f t="shared" si="18"/>
        <v>0</v>
      </c>
      <c r="AY144" s="53">
        <f t="shared" si="18"/>
        <v>0</v>
      </c>
      <c r="BA144" s="78" t="str">
        <f t="shared" ca="1" si="9"/>
        <v>Depreciation</v>
      </c>
      <c r="BB144" s="1" t="str">
        <f t="shared" si="14"/>
        <v>Differential</v>
      </c>
    </row>
    <row r="145" spans="5:54">
      <c r="E145" s="59">
        <v>43555</v>
      </c>
      <c r="G145" t="str">
        <f t="shared" si="10"/>
        <v>£m 23/24 prices</v>
      </c>
      <c r="H145" s="53">
        <v>0</v>
      </c>
      <c r="I145" s="53">
        <f t="shared" si="15"/>
        <v>0</v>
      </c>
      <c r="J145" t="s">
        <v>11</v>
      </c>
      <c r="L145" s="53">
        <f t="shared" si="19"/>
        <v>0</v>
      </c>
      <c r="M145" s="53">
        <f t="shared" si="19"/>
        <v>0</v>
      </c>
      <c r="N145" s="53">
        <f t="shared" si="19"/>
        <v>0</v>
      </c>
      <c r="O145" s="53">
        <f t="shared" si="19"/>
        <v>0</v>
      </c>
      <c r="P145" s="53">
        <f t="shared" si="19"/>
        <v>0</v>
      </c>
      <c r="Q145" s="53">
        <f t="shared" si="19"/>
        <v>0</v>
      </c>
      <c r="R145" s="53">
        <f t="shared" si="19"/>
        <v>0</v>
      </c>
      <c r="S145" s="53">
        <f t="shared" si="19"/>
        <v>0</v>
      </c>
      <c r="T145" s="53">
        <f t="shared" si="19"/>
        <v>0</v>
      </c>
      <c r="U145" s="53">
        <f t="shared" si="19"/>
        <v>0</v>
      </c>
      <c r="V145" s="53">
        <f t="shared" si="19"/>
        <v>0</v>
      </c>
      <c r="W145" s="53">
        <f t="shared" si="19"/>
        <v>0</v>
      </c>
      <c r="X145" s="53">
        <f t="shared" si="19"/>
        <v>0</v>
      </c>
      <c r="Y145" s="53">
        <f t="shared" si="19"/>
        <v>0</v>
      </c>
      <c r="Z145" s="53">
        <f t="shared" si="19"/>
        <v>0</v>
      </c>
      <c r="AA145" s="53">
        <f t="shared" si="19"/>
        <v>0</v>
      </c>
      <c r="AB145" s="53">
        <f t="shared" si="17"/>
        <v>0</v>
      </c>
      <c r="AC145" s="53">
        <f t="shared" si="17"/>
        <v>0</v>
      </c>
      <c r="AD145" s="53">
        <f t="shared" si="17"/>
        <v>0</v>
      </c>
      <c r="AE145" s="53">
        <f t="shared" si="17"/>
        <v>0</v>
      </c>
      <c r="AF145" s="53">
        <f t="shared" si="17"/>
        <v>0</v>
      </c>
      <c r="AG145" s="53">
        <f t="shared" si="17"/>
        <v>0</v>
      </c>
      <c r="AH145" s="53">
        <f t="shared" si="17"/>
        <v>0</v>
      </c>
      <c r="AI145" s="53">
        <f t="shared" si="17"/>
        <v>0</v>
      </c>
      <c r="AJ145" s="53">
        <f t="shared" si="17"/>
        <v>0</v>
      </c>
      <c r="AK145" s="53">
        <f t="shared" si="17"/>
        <v>0</v>
      </c>
      <c r="AL145" s="53">
        <f t="shared" si="17"/>
        <v>0</v>
      </c>
      <c r="AM145" s="53">
        <f t="shared" si="17"/>
        <v>0</v>
      </c>
      <c r="AN145" s="53">
        <f t="shared" si="17"/>
        <v>0</v>
      </c>
      <c r="AO145" s="53">
        <f t="shared" si="17"/>
        <v>0</v>
      </c>
      <c r="AP145" s="53">
        <f t="shared" si="17"/>
        <v>0</v>
      </c>
      <c r="AQ145" s="53">
        <f t="shared" si="17"/>
        <v>0</v>
      </c>
      <c r="AR145" s="53">
        <f t="shared" si="18"/>
        <v>0</v>
      </c>
      <c r="AS145" s="53">
        <f t="shared" si="18"/>
        <v>0</v>
      </c>
      <c r="AT145" s="180">
        <f t="shared" si="18"/>
        <v>0</v>
      </c>
      <c r="AU145" s="134">
        <f t="shared" si="18"/>
        <v>0</v>
      </c>
      <c r="AV145" s="53">
        <f t="shared" si="18"/>
        <v>0</v>
      </c>
      <c r="AW145" s="53">
        <f t="shared" si="18"/>
        <v>0</v>
      </c>
      <c r="AX145" s="53">
        <f t="shared" si="18"/>
        <v>0</v>
      </c>
      <c r="AY145" s="53">
        <f t="shared" si="18"/>
        <v>0</v>
      </c>
      <c r="BA145" s="78" t="str">
        <f t="shared" ca="1" si="9"/>
        <v>Depreciation</v>
      </c>
      <c r="BB145" s="1" t="str">
        <f t="shared" si="14"/>
        <v>Differential</v>
      </c>
    </row>
    <row r="146" spans="5:54">
      <c r="E146" s="59">
        <v>43921</v>
      </c>
      <c r="G146" t="str">
        <f t="shared" si="10"/>
        <v>£m 23/24 prices</v>
      </c>
      <c r="H146" s="53">
        <v>0</v>
      </c>
      <c r="I146" s="53">
        <f t="shared" si="15"/>
        <v>0</v>
      </c>
      <c r="J146" t="s">
        <v>11</v>
      </c>
      <c r="L146" s="53">
        <f t="shared" si="19"/>
        <v>0</v>
      </c>
      <c r="M146" s="53">
        <f t="shared" si="19"/>
        <v>0</v>
      </c>
      <c r="N146" s="53">
        <f t="shared" si="19"/>
        <v>0</v>
      </c>
      <c r="O146" s="53">
        <f t="shared" si="19"/>
        <v>0</v>
      </c>
      <c r="P146" s="53">
        <f t="shared" si="19"/>
        <v>0</v>
      </c>
      <c r="Q146" s="53">
        <f t="shared" si="19"/>
        <v>0</v>
      </c>
      <c r="R146" s="53">
        <f t="shared" si="19"/>
        <v>0</v>
      </c>
      <c r="S146" s="53">
        <f t="shared" si="19"/>
        <v>0</v>
      </c>
      <c r="T146" s="53">
        <f t="shared" si="19"/>
        <v>0</v>
      </c>
      <c r="U146" s="53">
        <f t="shared" si="19"/>
        <v>0</v>
      </c>
      <c r="V146" s="53">
        <f t="shared" si="19"/>
        <v>0</v>
      </c>
      <c r="W146" s="53">
        <f t="shared" si="19"/>
        <v>0</v>
      </c>
      <c r="X146" s="53">
        <f t="shared" si="19"/>
        <v>0</v>
      </c>
      <c r="Y146" s="53">
        <f t="shared" si="19"/>
        <v>0</v>
      </c>
      <c r="Z146" s="53">
        <f t="shared" si="19"/>
        <v>0</v>
      </c>
      <c r="AA146" s="53">
        <f t="shared" si="19"/>
        <v>0</v>
      </c>
      <c r="AB146" s="53">
        <f t="shared" si="17"/>
        <v>0</v>
      </c>
      <c r="AC146" s="53">
        <f t="shared" si="17"/>
        <v>0</v>
      </c>
      <c r="AD146" s="53">
        <f t="shared" si="17"/>
        <v>0</v>
      </c>
      <c r="AE146" s="53">
        <f t="shared" si="17"/>
        <v>0</v>
      </c>
      <c r="AF146" s="53">
        <f t="shared" si="17"/>
        <v>0</v>
      </c>
      <c r="AG146" s="53">
        <f t="shared" si="17"/>
        <v>0</v>
      </c>
      <c r="AH146" s="53">
        <f t="shared" si="17"/>
        <v>0</v>
      </c>
      <c r="AI146" s="53">
        <f t="shared" si="17"/>
        <v>0</v>
      </c>
      <c r="AJ146" s="53">
        <f t="shared" si="17"/>
        <v>0</v>
      </c>
      <c r="AK146" s="53">
        <f t="shared" si="17"/>
        <v>0</v>
      </c>
      <c r="AL146" s="53">
        <f t="shared" si="17"/>
        <v>0</v>
      </c>
      <c r="AM146" s="53">
        <f t="shared" si="17"/>
        <v>0</v>
      </c>
      <c r="AN146" s="53">
        <f t="shared" si="17"/>
        <v>0</v>
      </c>
      <c r="AO146" s="53">
        <f t="shared" si="17"/>
        <v>0</v>
      </c>
      <c r="AP146" s="53">
        <f t="shared" si="17"/>
        <v>0</v>
      </c>
      <c r="AQ146" s="53">
        <f t="shared" si="17"/>
        <v>0</v>
      </c>
      <c r="AR146" s="53">
        <f t="shared" si="18"/>
        <v>0</v>
      </c>
      <c r="AS146" s="53">
        <f t="shared" si="18"/>
        <v>0</v>
      </c>
      <c r="AT146" s="180">
        <f t="shared" si="18"/>
        <v>0</v>
      </c>
      <c r="AU146" s="134">
        <f t="shared" si="18"/>
        <v>0</v>
      </c>
      <c r="AV146" s="53">
        <f t="shared" si="18"/>
        <v>0</v>
      </c>
      <c r="AW146" s="53">
        <f t="shared" si="18"/>
        <v>0</v>
      </c>
      <c r="AX146" s="53">
        <f t="shared" si="18"/>
        <v>0</v>
      </c>
      <c r="AY146" s="53">
        <f t="shared" si="18"/>
        <v>0</v>
      </c>
      <c r="BA146" s="78" t="str">
        <f t="shared" ca="1" si="9"/>
        <v>Depreciation</v>
      </c>
      <c r="BB146" s="1" t="str">
        <f t="shared" si="14"/>
        <v>Differential</v>
      </c>
    </row>
    <row r="147" spans="5:54">
      <c r="E147" s="59">
        <v>44286</v>
      </c>
      <c r="G147" t="str">
        <f t="shared" si="10"/>
        <v>£m 23/24 prices</v>
      </c>
      <c r="H147" s="53">
        <v>0</v>
      </c>
      <c r="I147" s="53">
        <f t="shared" si="15"/>
        <v>0</v>
      </c>
      <c r="J147" t="s">
        <v>11</v>
      </c>
      <c r="L147" s="53">
        <f t="shared" si="19"/>
        <v>0</v>
      </c>
      <c r="M147" s="53">
        <f t="shared" si="19"/>
        <v>0</v>
      </c>
      <c r="N147" s="53">
        <f t="shared" si="19"/>
        <v>0</v>
      </c>
      <c r="O147" s="53">
        <f t="shared" si="19"/>
        <v>0</v>
      </c>
      <c r="P147" s="53">
        <f t="shared" si="19"/>
        <v>0</v>
      </c>
      <c r="Q147" s="53">
        <f t="shared" si="19"/>
        <v>0</v>
      </c>
      <c r="R147" s="53">
        <f t="shared" si="19"/>
        <v>0</v>
      </c>
      <c r="S147" s="53">
        <f t="shared" si="19"/>
        <v>0</v>
      </c>
      <c r="T147" s="53">
        <f t="shared" si="19"/>
        <v>0</v>
      </c>
      <c r="U147" s="53">
        <f t="shared" si="19"/>
        <v>0</v>
      </c>
      <c r="V147" s="53">
        <f t="shared" si="19"/>
        <v>0</v>
      </c>
      <c r="W147" s="53">
        <f t="shared" si="19"/>
        <v>0</v>
      </c>
      <c r="X147" s="53">
        <f t="shared" si="19"/>
        <v>0</v>
      </c>
      <c r="Y147" s="53">
        <f t="shared" si="19"/>
        <v>0</v>
      </c>
      <c r="Z147" s="53">
        <f t="shared" si="19"/>
        <v>0</v>
      </c>
      <c r="AA147" s="53">
        <f t="shared" si="19"/>
        <v>0</v>
      </c>
      <c r="AB147" s="53">
        <f t="shared" si="17"/>
        <v>0</v>
      </c>
      <c r="AC147" s="53">
        <f t="shared" si="17"/>
        <v>0</v>
      </c>
      <c r="AD147" s="53">
        <f t="shared" si="17"/>
        <v>0</v>
      </c>
      <c r="AE147" s="53">
        <f t="shared" si="17"/>
        <v>0</v>
      </c>
      <c r="AF147" s="53">
        <f t="shared" si="17"/>
        <v>0</v>
      </c>
      <c r="AG147" s="53">
        <f t="shared" si="17"/>
        <v>0</v>
      </c>
      <c r="AH147" s="53">
        <f t="shared" si="17"/>
        <v>0</v>
      </c>
      <c r="AI147" s="53">
        <f t="shared" si="17"/>
        <v>0</v>
      </c>
      <c r="AJ147" s="53">
        <f t="shared" si="17"/>
        <v>0</v>
      </c>
      <c r="AK147" s="53">
        <f t="shared" si="17"/>
        <v>0</v>
      </c>
      <c r="AL147" s="53">
        <f t="shared" si="17"/>
        <v>0</v>
      </c>
      <c r="AM147" s="53">
        <f t="shared" si="17"/>
        <v>0</v>
      </c>
      <c r="AN147" s="53">
        <f t="shared" si="17"/>
        <v>0</v>
      </c>
      <c r="AO147" s="53">
        <f t="shared" si="17"/>
        <v>0</v>
      </c>
      <c r="AP147" s="53">
        <f t="shared" si="17"/>
        <v>0</v>
      </c>
      <c r="AQ147" s="53">
        <f t="shared" si="17"/>
        <v>0</v>
      </c>
      <c r="AR147" s="53">
        <f t="shared" si="18"/>
        <v>0</v>
      </c>
      <c r="AS147" s="53">
        <f t="shared" si="18"/>
        <v>0</v>
      </c>
      <c r="AT147" s="180">
        <f t="shared" si="18"/>
        <v>0</v>
      </c>
      <c r="AU147" s="134">
        <f t="shared" si="18"/>
        <v>0</v>
      </c>
      <c r="AV147" s="53">
        <f t="shared" si="18"/>
        <v>0</v>
      </c>
      <c r="AW147" s="53">
        <f t="shared" si="18"/>
        <v>0</v>
      </c>
      <c r="AX147" s="53">
        <f t="shared" si="18"/>
        <v>0</v>
      </c>
      <c r="AY147" s="53">
        <f t="shared" si="18"/>
        <v>0</v>
      </c>
      <c r="BA147" s="78" t="str">
        <f t="shared" ca="1" si="9"/>
        <v>Depreciation</v>
      </c>
      <c r="BB147" s="1" t="str">
        <f t="shared" si="14"/>
        <v>Differential</v>
      </c>
    </row>
    <row r="148" spans="5:54">
      <c r="E148" s="59">
        <v>44651</v>
      </c>
      <c r="G148" t="str">
        <f t="shared" si="10"/>
        <v>£m 23/24 prices</v>
      </c>
      <c r="H148" s="53">
        <v>0</v>
      </c>
      <c r="I148" s="53">
        <f t="shared" si="15"/>
        <v>0</v>
      </c>
      <c r="J148" t="s">
        <v>11</v>
      </c>
      <c r="L148" s="53">
        <f t="shared" si="19"/>
        <v>0</v>
      </c>
      <c r="M148" s="53">
        <f t="shared" si="19"/>
        <v>0</v>
      </c>
      <c r="N148" s="53">
        <f t="shared" si="19"/>
        <v>0</v>
      </c>
      <c r="O148" s="53">
        <f t="shared" si="19"/>
        <v>0</v>
      </c>
      <c r="P148" s="53">
        <f t="shared" si="19"/>
        <v>0</v>
      </c>
      <c r="Q148" s="53">
        <f t="shared" si="19"/>
        <v>0</v>
      </c>
      <c r="R148" s="53">
        <f t="shared" si="19"/>
        <v>0</v>
      </c>
      <c r="S148" s="53">
        <f t="shared" si="19"/>
        <v>0</v>
      </c>
      <c r="T148" s="53">
        <f t="shared" si="19"/>
        <v>0</v>
      </c>
      <c r="U148" s="53">
        <f t="shared" si="19"/>
        <v>0</v>
      </c>
      <c r="V148" s="53">
        <f t="shared" si="19"/>
        <v>0</v>
      </c>
      <c r="W148" s="53">
        <f t="shared" si="19"/>
        <v>0</v>
      </c>
      <c r="X148" s="53">
        <f t="shared" si="19"/>
        <v>0</v>
      </c>
      <c r="Y148" s="53">
        <f t="shared" si="19"/>
        <v>0</v>
      </c>
      <c r="Z148" s="53">
        <f t="shared" si="19"/>
        <v>0</v>
      </c>
      <c r="AA148" s="53">
        <f t="shared" si="19"/>
        <v>0</v>
      </c>
      <c r="AB148" s="53">
        <f t="shared" ref="AB148:AQ157" si="20">SUM($H148:$I148)*AB$115</f>
        <v>0</v>
      </c>
      <c r="AC148" s="53">
        <f t="shared" si="20"/>
        <v>0</v>
      </c>
      <c r="AD148" s="53">
        <f t="shared" si="20"/>
        <v>0</v>
      </c>
      <c r="AE148" s="53">
        <f t="shared" si="20"/>
        <v>0</v>
      </c>
      <c r="AF148" s="53">
        <f t="shared" si="20"/>
        <v>0</v>
      </c>
      <c r="AG148" s="53">
        <f t="shared" si="20"/>
        <v>0</v>
      </c>
      <c r="AH148" s="53">
        <f t="shared" si="20"/>
        <v>0</v>
      </c>
      <c r="AI148" s="53">
        <f t="shared" si="20"/>
        <v>0</v>
      </c>
      <c r="AJ148" s="53">
        <f t="shared" si="20"/>
        <v>0</v>
      </c>
      <c r="AK148" s="53">
        <f t="shared" si="20"/>
        <v>0</v>
      </c>
      <c r="AL148" s="53">
        <f t="shared" si="20"/>
        <v>0</v>
      </c>
      <c r="AM148" s="53">
        <f t="shared" si="20"/>
        <v>0</v>
      </c>
      <c r="AN148" s="53">
        <f t="shared" si="20"/>
        <v>0</v>
      </c>
      <c r="AO148" s="53">
        <f t="shared" si="20"/>
        <v>0</v>
      </c>
      <c r="AP148" s="53">
        <f t="shared" si="20"/>
        <v>0</v>
      </c>
      <c r="AQ148" s="53">
        <f t="shared" si="20"/>
        <v>0</v>
      </c>
      <c r="AR148" s="53">
        <f t="shared" ref="AR148:AY157" si="21">SUM($H148:$I148)*AR$115</f>
        <v>0</v>
      </c>
      <c r="AS148" s="53">
        <f t="shared" si="21"/>
        <v>0</v>
      </c>
      <c r="AT148" s="180">
        <f t="shared" si="21"/>
        <v>0</v>
      </c>
      <c r="AU148" s="134">
        <f t="shared" si="21"/>
        <v>0</v>
      </c>
      <c r="AV148" s="53">
        <f t="shared" si="21"/>
        <v>0</v>
      </c>
      <c r="AW148" s="53">
        <f t="shared" si="21"/>
        <v>0</v>
      </c>
      <c r="AX148" s="53">
        <f t="shared" si="21"/>
        <v>0</v>
      </c>
      <c r="AY148" s="53">
        <f t="shared" si="21"/>
        <v>0</v>
      </c>
      <c r="BA148" s="78" t="str">
        <f t="shared" ca="1" si="9"/>
        <v>Depreciation</v>
      </c>
      <c r="BB148" s="1" t="str">
        <f t="shared" si="14"/>
        <v>Differential</v>
      </c>
    </row>
    <row r="149" spans="5:54">
      <c r="E149" s="59">
        <v>45016</v>
      </c>
      <c r="G149" t="str">
        <f t="shared" si="10"/>
        <v>£m 23/24 prices</v>
      </c>
      <c r="H149" s="53">
        <v>0</v>
      </c>
      <c r="I149" s="53">
        <f t="shared" si="15"/>
        <v>0</v>
      </c>
      <c r="J149" t="s">
        <v>11</v>
      </c>
      <c r="L149" s="53">
        <f t="shared" si="19"/>
        <v>0</v>
      </c>
      <c r="M149" s="53">
        <f t="shared" si="19"/>
        <v>0</v>
      </c>
      <c r="N149" s="53">
        <f t="shared" si="19"/>
        <v>0</v>
      </c>
      <c r="O149" s="53">
        <f t="shared" si="19"/>
        <v>0</v>
      </c>
      <c r="P149" s="53">
        <f t="shared" si="19"/>
        <v>0</v>
      </c>
      <c r="Q149" s="53">
        <f t="shared" si="19"/>
        <v>0</v>
      </c>
      <c r="R149" s="53">
        <f t="shared" si="19"/>
        <v>0</v>
      </c>
      <c r="S149" s="53">
        <f t="shared" si="19"/>
        <v>0</v>
      </c>
      <c r="T149" s="53">
        <f t="shared" si="19"/>
        <v>0</v>
      </c>
      <c r="U149" s="53">
        <f t="shared" si="19"/>
        <v>0</v>
      </c>
      <c r="V149" s="53">
        <f t="shared" si="19"/>
        <v>0</v>
      </c>
      <c r="W149" s="53">
        <f t="shared" si="19"/>
        <v>0</v>
      </c>
      <c r="X149" s="53">
        <f t="shared" si="19"/>
        <v>0</v>
      </c>
      <c r="Y149" s="53">
        <f t="shared" si="19"/>
        <v>0</v>
      </c>
      <c r="Z149" s="53">
        <f t="shared" si="19"/>
        <v>0</v>
      </c>
      <c r="AA149" s="53">
        <f t="shared" ref="AA149:AA157" si="22">SUM($H149:$I149)*AA$115</f>
        <v>0</v>
      </c>
      <c r="AB149" s="53">
        <f t="shared" si="20"/>
        <v>0</v>
      </c>
      <c r="AC149" s="53">
        <f t="shared" si="20"/>
        <v>0</v>
      </c>
      <c r="AD149" s="53">
        <f t="shared" si="20"/>
        <v>0</v>
      </c>
      <c r="AE149" s="53">
        <f t="shared" si="20"/>
        <v>0</v>
      </c>
      <c r="AF149" s="53">
        <f t="shared" si="20"/>
        <v>0</v>
      </c>
      <c r="AG149" s="53">
        <f t="shared" si="20"/>
        <v>0</v>
      </c>
      <c r="AH149" s="53">
        <f t="shared" si="20"/>
        <v>0</v>
      </c>
      <c r="AI149" s="53">
        <f t="shared" si="20"/>
        <v>0</v>
      </c>
      <c r="AJ149" s="53">
        <f t="shared" si="20"/>
        <v>0</v>
      </c>
      <c r="AK149" s="53">
        <f t="shared" si="20"/>
        <v>0</v>
      </c>
      <c r="AL149" s="53">
        <f t="shared" si="20"/>
        <v>0</v>
      </c>
      <c r="AM149" s="53">
        <f t="shared" si="20"/>
        <v>0</v>
      </c>
      <c r="AN149" s="53">
        <f t="shared" si="20"/>
        <v>0</v>
      </c>
      <c r="AO149" s="53">
        <f t="shared" si="20"/>
        <v>0</v>
      </c>
      <c r="AP149" s="53">
        <f t="shared" si="20"/>
        <v>0</v>
      </c>
      <c r="AQ149" s="53">
        <f t="shared" si="20"/>
        <v>0</v>
      </c>
      <c r="AR149" s="53">
        <f t="shared" si="21"/>
        <v>0</v>
      </c>
      <c r="AS149" s="53">
        <f t="shared" si="21"/>
        <v>0</v>
      </c>
      <c r="AT149" s="180">
        <f t="shared" si="21"/>
        <v>0</v>
      </c>
      <c r="AU149" s="134">
        <f t="shared" si="21"/>
        <v>0</v>
      </c>
      <c r="AV149" s="53">
        <f t="shared" si="21"/>
        <v>0</v>
      </c>
      <c r="AW149" s="53">
        <f t="shared" si="21"/>
        <v>0</v>
      </c>
      <c r="AX149" s="53">
        <f t="shared" si="21"/>
        <v>0</v>
      </c>
      <c r="AY149" s="53">
        <f t="shared" si="21"/>
        <v>0</v>
      </c>
      <c r="BA149" s="78" t="str">
        <f t="shared" ca="1" si="9"/>
        <v>Depreciation</v>
      </c>
      <c r="BB149" s="1" t="str">
        <f t="shared" si="14"/>
        <v>Differential</v>
      </c>
    </row>
    <row r="150" spans="5:54">
      <c r="E150" s="59">
        <v>45382</v>
      </c>
      <c r="G150" t="str">
        <f t="shared" si="10"/>
        <v>£m 23/24 prices</v>
      </c>
      <c r="H150" s="53">
        <v>0</v>
      </c>
      <c r="I150" s="53">
        <f t="shared" si="15"/>
        <v>0</v>
      </c>
      <c r="J150" t="s">
        <v>11</v>
      </c>
      <c r="L150" s="53">
        <f t="shared" ref="L150:Z157" si="23">SUM($H150:$I150)*L$115</f>
        <v>0</v>
      </c>
      <c r="M150" s="53">
        <f t="shared" si="23"/>
        <v>0</v>
      </c>
      <c r="N150" s="53">
        <f t="shared" si="23"/>
        <v>0</v>
      </c>
      <c r="O150" s="53">
        <f t="shared" si="23"/>
        <v>0</v>
      </c>
      <c r="P150" s="53">
        <f t="shared" si="23"/>
        <v>0</v>
      </c>
      <c r="Q150" s="53">
        <f t="shared" si="23"/>
        <v>0</v>
      </c>
      <c r="R150" s="53">
        <f t="shared" si="23"/>
        <v>0</v>
      </c>
      <c r="S150" s="53">
        <f t="shared" si="23"/>
        <v>0</v>
      </c>
      <c r="T150" s="53">
        <f t="shared" si="23"/>
        <v>0</v>
      </c>
      <c r="U150" s="53">
        <f t="shared" si="23"/>
        <v>0</v>
      </c>
      <c r="V150" s="53">
        <f t="shared" si="23"/>
        <v>0</v>
      </c>
      <c r="W150" s="53">
        <f t="shared" si="23"/>
        <v>0</v>
      </c>
      <c r="X150" s="53">
        <f t="shared" si="23"/>
        <v>0</v>
      </c>
      <c r="Y150" s="53">
        <f t="shared" si="23"/>
        <v>0</v>
      </c>
      <c r="Z150" s="53">
        <f t="shared" si="23"/>
        <v>0</v>
      </c>
      <c r="AA150" s="53">
        <f t="shared" si="22"/>
        <v>0</v>
      </c>
      <c r="AB150" s="53">
        <f t="shared" si="20"/>
        <v>0</v>
      </c>
      <c r="AC150" s="53">
        <f t="shared" si="20"/>
        <v>0</v>
      </c>
      <c r="AD150" s="53">
        <f t="shared" si="20"/>
        <v>0</v>
      </c>
      <c r="AE150" s="53">
        <f t="shared" si="20"/>
        <v>0</v>
      </c>
      <c r="AF150" s="53">
        <f t="shared" si="20"/>
        <v>0</v>
      </c>
      <c r="AG150" s="53">
        <f t="shared" si="20"/>
        <v>0</v>
      </c>
      <c r="AH150" s="53">
        <f t="shared" si="20"/>
        <v>0</v>
      </c>
      <c r="AI150" s="53">
        <f t="shared" si="20"/>
        <v>0</v>
      </c>
      <c r="AJ150" s="53">
        <f t="shared" si="20"/>
        <v>0</v>
      </c>
      <c r="AK150" s="53">
        <f t="shared" si="20"/>
        <v>0</v>
      </c>
      <c r="AL150" s="53">
        <f t="shared" si="20"/>
        <v>0</v>
      </c>
      <c r="AM150" s="53">
        <f t="shared" si="20"/>
        <v>0</v>
      </c>
      <c r="AN150" s="53">
        <f t="shared" si="20"/>
        <v>0</v>
      </c>
      <c r="AO150" s="53">
        <f t="shared" si="20"/>
        <v>0</v>
      </c>
      <c r="AP150" s="53">
        <f t="shared" si="20"/>
        <v>0</v>
      </c>
      <c r="AQ150" s="53">
        <f t="shared" si="20"/>
        <v>0</v>
      </c>
      <c r="AR150" s="53">
        <f t="shared" si="21"/>
        <v>0</v>
      </c>
      <c r="AS150" s="53">
        <f t="shared" si="21"/>
        <v>0</v>
      </c>
      <c r="AT150" s="180">
        <f t="shared" si="21"/>
        <v>0</v>
      </c>
      <c r="AU150" s="134">
        <f t="shared" si="21"/>
        <v>0</v>
      </c>
      <c r="AV150" s="53">
        <f t="shared" si="21"/>
        <v>0</v>
      </c>
      <c r="AW150" s="53">
        <f t="shared" si="21"/>
        <v>0</v>
      </c>
      <c r="AX150" s="53">
        <f t="shared" si="21"/>
        <v>0</v>
      </c>
      <c r="AY150" s="53">
        <f t="shared" si="21"/>
        <v>0</v>
      </c>
      <c r="BA150" s="78" t="str">
        <f t="shared" ca="1" si="9"/>
        <v>Depreciation</v>
      </c>
      <c r="BB150" s="1" t="str">
        <f t="shared" si="14"/>
        <v>Differential</v>
      </c>
    </row>
    <row r="151" spans="5:54">
      <c r="E151" s="59">
        <v>45747</v>
      </c>
      <c r="G151" t="str">
        <f t="shared" si="10"/>
        <v>£m 23/24 prices</v>
      </c>
      <c r="H151" s="53">
        <v>0</v>
      </c>
      <c r="I151" s="53">
        <f t="shared" si="15"/>
        <v>0</v>
      </c>
      <c r="J151" t="s">
        <v>11</v>
      </c>
      <c r="L151" s="53">
        <f t="shared" si="23"/>
        <v>0</v>
      </c>
      <c r="M151" s="53">
        <f t="shared" si="23"/>
        <v>0</v>
      </c>
      <c r="N151" s="53">
        <f t="shared" si="23"/>
        <v>0</v>
      </c>
      <c r="O151" s="53">
        <f t="shared" si="23"/>
        <v>0</v>
      </c>
      <c r="P151" s="53">
        <f t="shared" si="23"/>
        <v>0</v>
      </c>
      <c r="Q151" s="53">
        <f t="shared" si="23"/>
        <v>0</v>
      </c>
      <c r="R151" s="53">
        <f t="shared" si="23"/>
        <v>0</v>
      </c>
      <c r="S151" s="53">
        <f t="shared" si="23"/>
        <v>0</v>
      </c>
      <c r="T151" s="53">
        <f t="shared" si="23"/>
        <v>0</v>
      </c>
      <c r="U151" s="53">
        <f t="shared" si="23"/>
        <v>0</v>
      </c>
      <c r="V151" s="53">
        <f t="shared" si="23"/>
        <v>0</v>
      </c>
      <c r="W151" s="53">
        <f t="shared" si="23"/>
        <v>0</v>
      </c>
      <c r="X151" s="53">
        <f t="shared" si="23"/>
        <v>0</v>
      </c>
      <c r="Y151" s="53">
        <f t="shared" si="23"/>
        <v>0</v>
      </c>
      <c r="Z151" s="53">
        <f t="shared" si="23"/>
        <v>0</v>
      </c>
      <c r="AA151" s="53">
        <f t="shared" si="22"/>
        <v>0</v>
      </c>
      <c r="AB151" s="53">
        <f t="shared" si="20"/>
        <v>0</v>
      </c>
      <c r="AC151" s="53">
        <f t="shared" si="20"/>
        <v>0</v>
      </c>
      <c r="AD151" s="53">
        <f t="shared" si="20"/>
        <v>0</v>
      </c>
      <c r="AE151" s="53">
        <f t="shared" si="20"/>
        <v>0</v>
      </c>
      <c r="AF151" s="53">
        <f t="shared" si="20"/>
        <v>0</v>
      </c>
      <c r="AG151" s="53">
        <f t="shared" si="20"/>
        <v>0</v>
      </c>
      <c r="AH151" s="53">
        <f t="shared" si="20"/>
        <v>0</v>
      </c>
      <c r="AI151" s="53">
        <f t="shared" si="20"/>
        <v>0</v>
      </c>
      <c r="AJ151" s="53">
        <f t="shared" si="20"/>
        <v>0</v>
      </c>
      <c r="AK151" s="53">
        <f t="shared" si="20"/>
        <v>0</v>
      </c>
      <c r="AL151" s="53">
        <f t="shared" si="20"/>
        <v>0</v>
      </c>
      <c r="AM151" s="53">
        <f t="shared" si="20"/>
        <v>0</v>
      </c>
      <c r="AN151" s="53">
        <f t="shared" si="20"/>
        <v>0</v>
      </c>
      <c r="AO151" s="53">
        <f t="shared" si="20"/>
        <v>0</v>
      </c>
      <c r="AP151" s="53">
        <f t="shared" si="20"/>
        <v>0</v>
      </c>
      <c r="AQ151" s="53">
        <f t="shared" si="20"/>
        <v>0</v>
      </c>
      <c r="AR151" s="53">
        <f t="shared" si="21"/>
        <v>0</v>
      </c>
      <c r="AS151" s="53">
        <f t="shared" si="21"/>
        <v>0</v>
      </c>
      <c r="AT151" s="180">
        <f t="shared" si="21"/>
        <v>0</v>
      </c>
      <c r="AU151" s="134">
        <f t="shared" si="21"/>
        <v>0</v>
      </c>
      <c r="AV151" s="53">
        <f t="shared" si="21"/>
        <v>0</v>
      </c>
      <c r="AW151" s="53">
        <f t="shared" si="21"/>
        <v>0</v>
      </c>
      <c r="AX151" s="53">
        <f t="shared" si="21"/>
        <v>0</v>
      </c>
      <c r="AY151" s="53">
        <f t="shared" si="21"/>
        <v>0</v>
      </c>
      <c r="BA151" s="78" t="str">
        <f t="shared" ca="1" si="9"/>
        <v>Depreciation</v>
      </c>
      <c r="BB151" s="1" t="str">
        <f t="shared" si="14"/>
        <v>Differential</v>
      </c>
    </row>
    <row r="152" spans="5:54">
      <c r="E152" s="59">
        <v>46112</v>
      </c>
      <c r="G152" t="str">
        <f t="shared" si="10"/>
        <v>£m 23/24 prices</v>
      </c>
      <c r="H152" s="53">
        <v>0</v>
      </c>
      <c r="I152" s="53">
        <f t="shared" si="15"/>
        <v>0</v>
      </c>
      <c r="J152" t="s">
        <v>11</v>
      </c>
      <c r="L152" s="53">
        <f t="shared" si="23"/>
        <v>0</v>
      </c>
      <c r="M152" s="53">
        <f t="shared" si="23"/>
        <v>0</v>
      </c>
      <c r="N152" s="53">
        <f t="shared" si="23"/>
        <v>0</v>
      </c>
      <c r="O152" s="53">
        <f t="shared" si="23"/>
        <v>0</v>
      </c>
      <c r="P152" s="53">
        <f t="shared" si="23"/>
        <v>0</v>
      </c>
      <c r="Q152" s="53">
        <f t="shared" si="23"/>
        <v>0</v>
      </c>
      <c r="R152" s="53">
        <f t="shared" si="23"/>
        <v>0</v>
      </c>
      <c r="S152" s="53">
        <f t="shared" si="23"/>
        <v>0</v>
      </c>
      <c r="T152" s="53">
        <f t="shared" si="23"/>
        <v>0</v>
      </c>
      <c r="U152" s="53">
        <f t="shared" si="23"/>
        <v>0</v>
      </c>
      <c r="V152" s="53">
        <f t="shared" si="23"/>
        <v>0</v>
      </c>
      <c r="W152" s="53">
        <f t="shared" si="23"/>
        <v>0</v>
      </c>
      <c r="X152" s="53">
        <f t="shared" si="23"/>
        <v>0</v>
      </c>
      <c r="Y152" s="53">
        <f t="shared" si="23"/>
        <v>0</v>
      </c>
      <c r="Z152" s="53">
        <f t="shared" si="23"/>
        <v>0</v>
      </c>
      <c r="AA152" s="53">
        <f t="shared" si="22"/>
        <v>0</v>
      </c>
      <c r="AB152" s="53">
        <f t="shared" si="20"/>
        <v>0</v>
      </c>
      <c r="AC152" s="53">
        <f t="shared" si="20"/>
        <v>0</v>
      </c>
      <c r="AD152" s="53">
        <f t="shared" si="20"/>
        <v>0</v>
      </c>
      <c r="AE152" s="53">
        <f t="shared" si="20"/>
        <v>0</v>
      </c>
      <c r="AF152" s="53">
        <f t="shared" si="20"/>
        <v>0</v>
      </c>
      <c r="AG152" s="53">
        <f t="shared" si="20"/>
        <v>0</v>
      </c>
      <c r="AH152" s="53">
        <f t="shared" si="20"/>
        <v>0</v>
      </c>
      <c r="AI152" s="53">
        <f t="shared" si="20"/>
        <v>0</v>
      </c>
      <c r="AJ152" s="53">
        <f t="shared" si="20"/>
        <v>0</v>
      </c>
      <c r="AK152" s="53">
        <f t="shared" si="20"/>
        <v>0</v>
      </c>
      <c r="AL152" s="53">
        <f t="shared" si="20"/>
        <v>0</v>
      </c>
      <c r="AM152" s="53">
        <f t="shared" si="20"/>
        <v>0</v>
      </c>
      <c r="AN152" s="53">
        <f t="shared" si="20"/>
        <v>0</v>
      </c>
      <c r="AO152" s="53">
        <f t="shared" si="20"/>
        <v>0</v>
      </c>
      <c r="AP152" s="53">
        <f t="shared" si="20"/>
        <v>0</v>
      </c>
      <c r="AQ152" s="53">
        <f t="shared" si="20"/>
        <v>0</v>
      </c>
      <c r="AR152" s="53">
        <f t="shared" si="21"/>
        <v>0</v>
      </c>
      <c r="AS152" s="53">
        <f t="shared" si="21"/>
        <v>0</v>
      </c>
      <c r="AT152" s="180">
        <f t="shared" si="21"/>
        <v>0</v>
      </c>
      <c r="AU152" s="134">
        <f t="shared" si="21"/>
        <v>0</v>
      </c>
      <c r="AV152" s="53">
        <f t="shared" si="21"/>
        <v>0</v>
      </c>
      <c r="AW152" s="53">
        <f t="shared" si="21"/>
        <v>0</v>
      </c>
      <c r="AX152" s="53">
        <f t="shared" si="21"/>
        <v>0</v>
      </c>
      <c r="AY152" s="53">
        <f t="shared" si="21"/>
        <v>0</v>
      </c>
      <c r="BA152" s="78" t="str">
        <f t="shared" ca="1" si="9"/>
        <v>Depreciation</v>
      </c>
      <c r="BB152" s="1" t="str">
        <f t="shared" si="14"/>
        <v>Differential</v>
      </c>
    </row>
    <row r="153" spans="5:54">
      <c r="E153" s="59">
        <v>46477</v>
      </c>
      <c r="G153" t="str">
        <f t="shared" si="10"/>
        <v>£m 23/24 prices</v>
      </c>
      <c r="H153" s="53">
        <v>0</v>
      </c>
      <c r="I153" s="53">
        <f>SUMPRODUCT($L60:$AY60,$L$114:$AY$114)-SUMPRODUCT($L105:$AY105,$L$114:$AY$114)</f>
        <v>0</v>
      </c>
      <c r="J153" t="s">
        <v>11</v>
      </c>
      <c r="L153" s="53">
        <f t="shared" si="23"/>
        <v>0</v>
      </c>
      <c r="M153" s="53">
        <f t="shared" si="23"/>
        <v>0</v>
      </c>
      <c r="N153" s="53">
        <f t="shared" si="23"/>
        <v>0</v>
      </c>
      <c r="O153" s="53">
        <f t="shared" si="23"/>
        <v>0</v>
      </c>
      <c r="P153" s="53">
        <f t="shared" si="23"/>
        <v>0</v>
      </c>
      <c r="Q153" s="53">
        <f t="shared" si="23"/>
        <v>0</v>
      </c>
      <c r="R153" s="53">
        <f t="shared" si="23"/>
        <v>0</v>
      </c>
      <c r="S153" s="53">
        <f t="shared" si="23"/>
        <v>0</v>
      </c>
      <c r="T153" s="53">
        <f t="shared" si="23"/>
        <v>0</v>
      </c>
      <c r="U153" s="53">
        <f t="shared" si="23"/>
        <v>0</v>
      </c>
      <c r="V153" s="53">
        <f t="shared" si="23"/>
        <v>0</v>
      </c>
      <c r="W153" s="53">
        <f t="shared" si="23"/>
        <v>0</v>
      </c>
      <c r="X153" s="53">
        <f t="shared" si="23"/>
        <v>0</v>
      </c>
      <c r="Y153" s="53">
        <f t="shared" si="23"/>
        <v>0</v>
      </c>
      <c r="Z153" s="53">
        <f t="shared" si="23"/>
        <v>0</v>
      </c>
      <c r="AA153" s="53">
        <f t="shared" si="22"/>
        <v>0</v>
      </c>
      <c r="AB153" s="53">
        <f t="shared" si="20"/>
        <v>0</v>
      </c>
      <c r="AC153" s="53">
        <f t="shared" si="20"/>
        <v>0</v>
      </c>
      <c r="AD153" s="53">
        <f t="shared" si="20"/>
        <v>0</v>
      </c>
      <c r="AE153" s="53">
        <f t="shared" si="20"/>
        <v>0</v>
      </c>
      <c r="AF153" s="53">
        <f t="shared" si="20"/>
        <v>0</v>
      </c>
      <c r="AG153" s="53">
        <f t="shared" si="20"/>
        <v>0</v>
      </c>
      <c r="AH153" s="53">
        <f t="shared" si="20"/>
        <v>0</v>
      </c>
      <c r="AI153" s="53">
        <f t="shared" si="20"/>
        <v>0</v>
      </c>
      <c r="AJ153" s="53">
        <f t="shared" si="20"/>
        <v>0</v>
      </c>
      <c r="AK153" s="53">
        <f t="shared" si="20"/>
        <v>0</v>
      </c>
      <c r="AL153" s="53">
        <f t="shared" si="20"/>
        <v>0</v>
      </c>
      <c r="AM153" s="53">
        <f t="shared" si="20"/>
        <v>0</v>
      </c>
      <c r="AN153" s="53">
        <f t="shared" si="20"/>
        <v>0</v>
      </c>
      <c r="AO153" s="53">
        <f t="shared" si="20"/>
        <v>0</v>
      </c>
      <c r="AP153" s="53">
        <f t="shared" si="20"/>
        <v>0</v>
      </c>
      <c r="AQ153" s="53">
        <f t="shared" si="20"/>
        <v>0</v>
      </c>
      <c r="AR153" s="53">
        <f t="shared" si="21"/>
        <v>0</v>
      </c>
      <c r="AS153" s="53">
        <f t="shared" si="21"/>
        <v>0</v>
      </c>
      <c r="AT153" s="180">
        <f t="shared" si="21"/>
        <v>0</v>
      </c>
      <c r="AU153" s="134">
        <f t="shared" si="21"/>
        <v>0</v>
      </c>
      <c r="AV153" s="53">
        <f t="shared" si="21"/>
        <v>0</v>
      </c>
      <c r="AW153" s="53">
        <f t="shared" si="21"/>
        <v>0</v>
      </c>
      <c r="AX153" s="53">
        <f t="shared" si="21"/>
        <v>0</v>
      </c>
      <c r="AY153" s="53">
        <f t="shared" si="21"/>
        <v>0</v>
      </c>
      <c r="BA153" s="78" t="str">
        <f t="shared" ca="1" si="9"/>
        <v>Depreciation</v>
      </c>
      <c r="BB153" s="1" t="str">
        <f t="shared" si="14"/>
        <v>Differential</v>
      </c>
    </row>
    <row r="154" spans="5:54">
      <c r="E154" s="59">
        <v>46843</v>
      </c>
      <c r="G154" t="str">
        <f t="shared" si="10"/>
        <v>£m 23/24 prices</v>
      </c>
      <c r="H154" s="53">
        <v>0</v>
      </c>
      <c r="I154" s="53">
        <f t="shared" si="15"/>
        <v>0</v>
      </c>
      <c r="J154" t="s">
        <v>11</v>
      </c>
      <c r="L154" s="53">
        <f t="shared" si="23"/>
        <v>0</v>
      </c>
      <c r="M154" s="53">
        <f t="shared" si="23"/>
        <v>0</v>
      </c>
      <c r="N154" s="53">
        <f t="shared" si="23"/>
        <v>0</v>
      </c>
      <c r="O154" s="53">
        <f t="shared" si="23"/>
        <v>0</v>
      </c>
      <c r="P154" s="53">
        <f t="shared" si="23"/>
        <v>0</v>
      </c>
      <c r="Q154" s="53">
        <f t="shared" si="23"/>
        <v>0</v>
      </c>
      <c r="R154" s="53">
        <f t="shared" si="23"/>
        <v>0</v>
      </c>
      <c r="S154" s="53">
        <f t="shared" si="23"/>
        <v>0</v>
      </c>
      <c r="T154" s="53">
        <f t="shared" si="23"/>
        <v>0</v>
      </c>
      <c r="U154" s="53">
        <f t="shared" si="23"/>
        <v>0</v>
      </c>
      <c r="V154" s="53">
        <f t="shared" si="23"/>
        <v>0</v>
      </c>
      <c r="W154" s="53">
        <f t="shared" si="23"/>
        <v>0</v>
      </c>
      <c r="X154" s="53">
        <f t="shared" si="23"/>
        <v>0</v>
      </c>
      <c r="Y154" s="53">
        <f t="shared" si="23"/>
        <v>0</v>
      </c>
      <c r="Z154" s="53">
        <f t="shared" si="23"/>
        <v>0</v>
      </c>
      <c r="AA154" s="53">
        <f t="shared" si="22"/>
        <v>0</v>
      </c>
      <c r="AB154" s="53">
        <f t="shared" si="20"/>
        <v>0</v>
      </c>
      <c r="AC154" s="53">
        <f t="shared" si="20"/>
        <v>0</v>
      </c>
      <c r="AD154" s="53">
        <f t="shared" si="20"/>
        <v>0</v>
      </c>
      <c r="AE154" s="53">
        <f t="shared" si="20"/>
        <v>0</v>
      </c>
      <c r="AF154" s="53">
        <f t="shared" si="20"/>
        <v>0</v>
      </c>
      <c r="AG154" s="53">
        <f t="shared" si="20"/>
        <v>0</v>
      </c>
      <c r="AH154" s="53">
        <f t="shared" si="20"/>
        <v>0</v>
      </c>
      <c r="AI154" s="53">
        <f t="shared" si="20"/>
        <v>0</v>
      </c>
      <c r="AJ154" s="53">
        <f t="shared" si="20"/>
        <v>0</v>
      </c>
      <c r="AK154" s="53">
        <f t="shared" si="20"/>
        <v>0</v>
      </c>
      <c r="AL154" s="53">
        <f t="shared" si="20"/>
        <v>0</v>
      </c>
      <c r="AM154" s="53">
        <f t="shared" si="20"/>
        <v>0</v>
      </c>
      <c r="AN154" s="53">
        <f t="shared" si="20"/>
        <v>0</v>
      </c>
      <c r="AO154" s="53">
        <f t="shared" si="20"/>
        <v>0</v>
      </c>
      <c r="AP154" s="53">
        <f t="shared" si="20"/>
        <v>0</v>
      </c>
      <c r="AQ154" s="53">
        <f t="shared" si="20"/>
        <v>0</v>
      </c>
      <c r="AR154" s="53">
        <f t="shared" si="21"/>
        <v>0</v>
      </c>
      <c r="AS154" s="53">
        <f t="shared" si="21"/>
        <v>0</v>
      </c>
      <c r="AT154" s="180">
        <f t="shared" si="21"/>
        <v>0</v>
      </c>
      <c r="AU154" s="134">
        <f t="shared" si="21"/>
        <v>0</v>
      </c>
      <c r="AV154" s="53">
        <f t="shared" si="21"/>
        <v>0</v>
      </c>
      <c r="AW154" s="53">
        <f t="shared" si="21"/>
        <v>0</v>
      </c>
      <c r="AX154" s="53">
        <f t="shared" si="21"/>
        <v>0</v>
      </c>
      <c r="AY154" s="53">
        <f t="shared" si="21"/>
        <v>0</v>
      </c>
      <c r="BA154" s="78" t="str">
        <f t="shared" ca="1" si="9"/>
        <v>Depreciation</v>
      </c>
      <c r="BB154" s="1" t="str">
        <f t="shared" si="14"/>
        <v>Differential</v>
      </c>
    </row>
    <row r="155" spans="5:54">
      <c r="E155" s="59">
        <v>47208</v>
      </c>
      <c r="G155" t="str">
        <f t="shared" si="10"/>
        <v>£m 23/24 prices</v>
      </c>
      <c r="H155" s="53">
        <v>0</v>
      </c>
      <c r="I155" s="53">
        <f t="shared" si="15"/>
        <v>0</v>
      </c>
      <c r="J155" t="s">
        <v>11</v>
      </c>
      <c r="L155" s="53">
        <f t="shared" si="23"/>
        <v>0</v>
      </c>
      <c r="M155" s="53">
        <f t="shared" si="23"/>
        <v>0</v>
      </c>
      <c r="N155" s="53">
        <f t="shared" si="23"/>
        <v>0</v>
      </c>
      <c r="O155" s="53">
        <f t="shared" si="23"/>
        <v>0</v>
      </c>
      <c r="P155" s="53">
        <f t="shared" si="23"/>
        <v>0</v>
      </c>
      <c r="Q155" s="53">
        <f t="shared" si="23"/>
        <v>0</v>
      </c>
      <c r="R155" s="53">
        <f t="shared" si="23"/>
        <v>0</v>
      </c>
      <c r="S155" s="53">
        <f t="shared" si="23"/>
        <v>0</v>
      </c>
      <c r="T155" s="53">
        <f t="shared" si="23"/>
        <v>0</v>
      </c>
      <c r="U155" s="53">
        <f t="shared" si="23"/>
        <v>0</v>
      </c>
      <c r="V155" s="53">
        <f t="shared" si="23"/>
        <v>0</v>
      </c>
      <c r="W155" s="53">
        <f t="shared" si="23"/>
        <v>0</v>
      </c>
      <c r="X155" s="53">
        <f t="shared" si="23"/>
        <v>0</v>
      </c>
      <c r="Y155" s="53">
        <f t="shared" si="23"/>
        <v>0</v>
      </c>
      <c r="Z155" s="53">
        <f t="shared" si="23"/>
        <v>0</v>
      </c>
      <c r="AA155" s="53">
        <f t="shared" si="22"/>
        <v>0</v>
      </c>
      <c r="AB155" s="53">
        <f t="shared" si="20"/>
        <v>0</v>
      </c>
      <c r="AC155" s="53">
        <f t="shared" si="20"/>
        <v>0</v>
      </c>
      <c r="AD155" s="53">
        <f t="shared" si="20"/>
        <v>0</v>
      </c>
      <c r="AE155" s="53">
        <f t="shared" si="20"/>
        <v>0</v>
      </c>
      <c r="AF155" s="53">
        <f t="shared" si="20"/>
        <v>0</v>
      </c>
      <c r="AG155" s="53">
        <f t="shared" si="20"/>
        <v>0</v>
      </c>
      <c r="AH155" s="53">
        <f t="shared" si="20"/>
        <v>0</v>
      </c>
      <c r="AI155" s="53">
        <f t="shared" si="20"/>
        <v>0</v>
      </c>
      <c r="AJ155" s="53">
        <f t="shared" si="20"/>
        <v>0</v>
      </c>
      <c r="AK155" s="53">
        <f t="shared" si="20"/>
        <v>0</v>
      </c>
      <c r="AL155" s="53">
        <f t="shared" si="20"/>
        <v>0</v>
      </c>
      <c r="AM155" s="53">
        <f t="shared" si="20"/>
        <v>0</v>
      </c>
      <c r="AN155" s="53">
        <f t="shared" si="20"/>
        <v>0</v>
      </c>
      <c r="AO155" s="53">
        <f t="shared" si="20"/>
        <v>0</v>
      </c>
      <c r="AP155" s="53">
        <f t="shared" si="20"/>
        <v>0</v>
      </c>
      <c r="AQ155" s="53">
        <f t="shared" si="20"/>
        <v>0</v>
      </c>
      <c r="AR155" s="53">
        <f t="shared" si="21"/>
        <v>0</v>
      </c>
      <c r="AS155" s="53">
        <f t="shared" si="21"/>
        <v>0</v>
      </c>
      <c r="AT155" s="180">
        <f t="shared" si="21"/>
        <v>0</v>
      </c>
      <c r="AU155" s="134">
        <f t="shared" si="21"/>
        <v>0</v>
      </c>
      <c r="AV155" s="53">
        <f t="shared" si="21"/>
        <v>0</v>
      </c>
      <c r="AW155" s="53">
        <f t="shared" si="21"/>
        <v>0</v>
      </c>
      <c r="AX155" s="53">
        <f t="shared" si="21"/>
        <v>0</v>
      </c>
      <c r="AY155" s="53">
        <f t="shared" si="21"/>
        <v>0</v>
      </c>
      <c r="BA155" s="78" t="str">
        <f t="shared" ca="1" si="9"/>
        <v>Depreciation</v>
      </c>
      <c r="BB155" s="1" t="str">
        <f t="shared" si="14"/>
        <v>Differential</v>
      </c>
    </row>
    <row r="156" spans="5:54">
      <c r="E156" s="59">
        <v>47573</v>
      </c>
      <c r="G156" t="str">
        <f t="shared" si="10"/>
        <v>£m 23/24 prices</v>
      </c>
      <c r="H156" s="53">
        <v>0</v>
      </c>
      <c r="I156" s="53">
        <f t="shared" si="15"/>
        <v>0</v>
      </c>
      <c r="J156" t="s">
        <v>11</v>
      </c>
      <c r="L156" s="53">
        <f t="shared" si="23"/>
        <v>0</v>
      </c>
      <c r="M156" s="53">
        <f t="shared" si="23"/>
        <v>0</v>
      </c>
      <c r="N156" s="53">
        <f t="shared" si="23"/>
        <v>0</v>
      </c>
      <c r="O156" s="53">
        <f t="shared" si="23"/>
        <v>0</v>
      </c>
      <c r="P156" s="53">
        <f t="shared" si="23"/>
        <v>0</v>
      </c>
      <c r="Q156" s="53">
        <f t="shared" si="23"/>
        <v>0</v>
      </c>
      <c r="R156" s="53">
        <f t="shared" si="23"/>
        <v>0</v>
      </c>
      <c r="S156" s="53">
        <f t="shared" si="23"/>
        <v>0</v>
      </c>
      <c r="T156" s="53">
        <f t="shared" si="23"/>
        <v>0</v>
      </c>
      <c r="U156" s="53">
        <f t="shared" si="23"/>
        <v>0</v>
      </c>
      <c r="V156" s="53">
        <f t="shared" si="23"/>
        <v>0</v>
      </c>
      <c r="W156" s="53">
        <f t="shared" si="23"/>
        <v>0</v>
      </c>
      <c r="X156" s="53">
        <f t="shared" si="23"/>
        <v>0</v>
      </c>
      <c r="Y156" s="53">
        <f t="shared" si="23"/>
        <v>0</v>
      </c>
      <c r="Z156" s="53">
        <f t="shared" si="23"/>
        <v>0</v>
      </c>
      <c r="AA156" s="53">
        <f t="shared" si="22"/>
        <v>0</v>
      </c>
      <c r="AB156" s="53">
        <f t="shared" si="20"/>
        <v>0</v>
      </c>
      <c r="AC156" s="53">
        <f t="shared" si="20"/>
        <v>0</v>
      </c>
      <c r="AD156" s="53">
        <f t="shared" si="20"/>
        <v>0</v>
      </c>
      <c r="AE156" s="53">
        <f t="shared" si="20"/>
        <v>0</v>
      </c>
      <c r="AF156" s="53">
        <f t="shared" si="20"/>
        <v>0</v>
      </c>
      <c r="AG156" s="53">
        <f t="shared" si="20"/>
        <v>0</v>
      </c>
      <c r="AH156" s="53">
        <f t="shared" si="20"/>
        <v>0</v>
      </c>
      <c r="AI156" s="53">
        <f t="shared" si="20"/>
        <v>0</v>
      </c>
      <c r="AJ156" s="53">
        <f t="shared" si="20"/>
        <v>0</v>
      </c>
      <c r="AK156" s="53">
        <f t="shared" si="20"/>
        <v>0</v>
      </c>
      <c r="AL156" s="53">
        <f t="shared" si="20"/>
        <v>0</v>
      </c>
      <c r="AM156" s="53">
        <f t="shared" si="20"/>
        <v>0</v>
      </c>
      <c r="AN156" s="53">
        <f t="shared" si="20"/>
        <v>0</v>
      </c>
      <c r="AO156" s="53">
        <f t="shared" si="20"/>
        <v>0</v>
      </c>
      <c r="AP156" s="53">
        <f t="shared" si="20"/>
        <v>0</v>
      </c>
      <c r="AQ156" s="53">
        <f t="shared" si="20"/>
        <v>0</v>
      </c>
      <c r="AR156" s="53">
        <f t="shared" si="21"/>
        <v>0</v>
      </c>
      <c r="AS156" s="53">
        <f t="shared" si="21"/>
        <v>0</v>
      </c>
      <c r="AT156" s="180">
        <f t="shared" si="21"/>
        <v>0</v>
      </c>
      <c r="AU156" s="134">
        <f t="shared" si="21"/>
        <v>0</v>
      </c>
      <c r="AV156" s="53">
        <f t="shared" si="21"/>
        <v>0</v>
      </c>
      <c r="AW156" s="53">
        <f t="shared" si="21"/>
        <v>0</v>
      </c>
      <c r="AX156" s="53">
        <f t="shared" si="21"/>
        <v>0</v>
      </c>
      <c r="AY156" s="53">
        <f t="shared" si="21"/>
        <v>0</v>
      </c>
      <c r="BA156" s="78" t="str">
        <f t="shared" ca="1" si="9"/>
        <v>Depreciation</v>
      </c>
      <c r="BB156" s="1" t="str">
        <f t="shared" si="14"/>
        <v>Differential</v>
      </c>
    </row>
    <row r="157" spans="5:54">
      <c r="E157" s="59">
        <v>47938</v>
      </c>
      <c r="G157" t="str">
        <f t="shared" si="10"/>
        <v>£m 23/24 prices</v>
      </c>
      <c r="H157" s="53">
        <v>0</v>
      </c>
      <c r="I157" s="53">
        <f t="shared" si="15"/>
        <v>0</v>
      </c>
      <c r="J157" t="s">
        <v>11</v>
      </c>
      <c r="L157" s="53">
        <f t="shared" si="23"/>
        <v>0</v>
      </c>
      <c r="M157" s="53">
        <f t="shared" si="23"/>
        <v>0</v>
      </c>
      <c r="N157" s="53">
        <f t="shared" si="23"/>
        <v>0</v>
      </c>
      <c r="O157" s="53">
        <f t="shared" si="23"/>
        <v>0</v>
      </c>
      <c r="P157" s="53">
        <f t="shared" si="23"/>
        <v>0</v>
      </c>
      <c r="Q157" s="53">
        <f t="shared" si="23"/>
        <v>0</v>
      </c>
      <c r="R157" s="53">
        <f t="shared" si="23"/>
        <v>0</v>
      </c>
      <c r="S157" s="53">
        <f t="shared" si="23"/>
        <v>0</v>
      </c>
      <c r="T157" s="53">
        <f t="shared" si="23"/>
        <v>0</v>
      </c>
      <c r="U157" s="53">
        <f t="shared" si="23"/>
        <v>0</v>
      </c>
      <c r="V157" s="53">
        <f t="shared" si="23"/>
        <v>0</v>
      </c>
      <c r="W157" s="53">
        <f t="shared" si="23"/>
        <v>0</v>
      </c>
      <c r="X157" s="53">
        <f t="shared" si="23"/>
        <v>0</v>
      </c>
      <c r="Y157" s="53">
        <f t="shared" si="23"/>
        <v>0</v>
      </c>
      <c r="Z157" s="53">
        <f t="shared" si="23"/>
        <v>0</v>
      </c>
      <c r="AA157" s="53">
        <f t="shared" si="22"/>
        <v>0</v>
      </c>
      <c r="AB157" s="53">
        <f t="shared" si="20"/>
        <v>0</v>
      </c>
      <c r="AC157" s="53">
        <f t="shared" si="20"/>
        <v>0</v>
      </c>
      <c r="AD157" s="53">
        <f t="shared" si="20"/>
        <v>0</v>
      </c>
      <c r="AE157" s="53">
        <f t="shared" si="20"/>
        <v>0</v>
      </c>
      <c r="AF157" s="53">
        <f t="shared" si="20"/>
        <v>0</v>
      </c>
      <c r="AG157" s="53">
        <f t="shared" si="20"/>
        <v>0</v>
      </c>
      <c r="AH157" s="53">
        <f t="shared" si="20"/>
        <v>0</v>
      </c>
      <c r="AI157" s="53">
        <f t="shared" si="20"/>
        <v>0</v>
      </c>
      <c r="AJ157" s="53">
        <f t="shared" si="20"/>
        <v>0</v>
      </c>
      <c r="AK157" s="53">
        <f t="shared" si="20"/>
        <v>0</v>
      </c>
      <c r="AL157" s="53">
        <f t="shared" si="20"/>
        <v>0</v>
      </c>
      <c r="AM157" s="53">
        <f t="shared" si="20"/>
        <v>0</v>
      </c>
      <c r="AN157" s="53">
        <f t="shared" si="20"/>
        <v>0</v>
      </c>
      <c r="AO157" s="53">
        <f t="shared" si="20"/>
        <v>0</v>
      </c>
      <c r="AP157" s="53">
        <f t="shared" si="20"/>
        <v>0</v>
      </c>
      <c r="AQ157" s="53">
        <f t="shared" si="20"/>
        <v>0</v>
      </c>
      <c r="AR157" s="53">
        <f t="shared" si="21"/>
        <v>0</v>
      </c>
      <c r="AS157" s="53">
        <f t="shared" si="21"/>
        <v>0</v>
      </c>
      <c r="AT157" s="180">
        <f t="shared" si="21"/>
        <v>0</v>
      </c>
      <c r="AU157" s="134">
        <f t="shared" si="21"/>
        <v>0</v>
      </c>
      <c r="AV157" s="53">
        <f t="shared" si="21"/>
        <v>0</v>
      </c>
      <c r="AW157" s="53">
        <f t="shared" si="21"/>
        <v>0</v>
      </c>
      <c r="AX157" s="53">
        <f t="shared" si="21"/>
        <v>0</v>
      </c>
      <c r="AY157" s="53">
        <f t="shared" si="21"/>
        <v>0</v>
      </c>
      <c r="BA157" s="78" t="str">
        <f t="shared" ca="1" si="9"/>
        <v>Depreciation</v>
      </c>
      <c r="BB157" s="1" t="str">
        <f t="shared" si="14"/>
        <v>Differential</v>
      </c>
    </row>
    <row r="158" spans="5:54"/>
    <row r="159" spans="5:54"/>
    <row r="160" spans="5:54"/>
    <row r="161" spans="1:58" ht="19.899999999999999" thickBot="1">
      <c r="A161" s="12" t="s">
        <v>213</v>
      </c>
    </row>
    <row r="162" spans="1:58" ht="14.65" thickTop="1">
      <c r="E162" t="s">
        <v>997</v>
      </c>
      <c r="G162" t="s">
        <v>165</v>
      </c>
      <c r="J162" t="s">
        <v>11</v>
      </c>
      <c r="L162" s="53" t="b">
        <f t="shared" ref="L162:AY162" si="24">YEAR(L$4)&gt;=YEAR($I$15)+$I$16</f>
        <v>0</v>
      </c>
      <c r="M162" s="53" t="b">
        <f t="shared" si="24"/>
        <v>0</v>
      </c>
      <c r="N162" s="53" t="b">
        <f t="shared" si="24"/>
        <v>0</v>
      </c>
      <c r="O162" s="53" t="b">
        <f t="shared" si="24"/>
        <v>0</v>
      </c>
      <c r="P162" s="53" t="b">
        <f t="shared" si="24"/>
        <v>0</v>
      </c>
      <c r="Q162" s="53" t="b">
        <f t="shared" si="24"/>
        <v>0</v>
      </c>
      <c r="R162" s="53" t="b">
        <f t="shared" si="24"/>
        <v>0</v>
      </c>
      <c r="S162" s="53" t="b">
        <f t="shared" si="24"/>
        <v>0</v>
      </c>
      <c r="T162" s="53" t="b">
        <f t="shared" si="24"/>
        <v>0</v>
      </c>
      <c r="U162" s="53" t="b">
        <f t="shared" si="24"/>
        <v>0</v>
      </c>
      <c r="V162" s="53" t="b">
        <f t="shared" si="24"/>
        <v>0</v>
      </c>
      <c r="W162" s="53" t="b">
        <f t="shared" si="24"/>
        <v>0</v>
      </c>
      <c r="X162" s="53" t="b">
        <f t="shared" si="24"/>
        <v>0</v>
      </c>
      <c r="Y162" s="53" t="b">
        <f t="shared" si="24"/>
        <v>0</v>
      </c>
      <c r="Z162" s="53" t="b">
        <f t="shared" si="24"/>
        <v>0</v>
      </c>
      <c r="AA162" s="53" t="b">
        <f t="shared" si="24"/>
        <v>0</v>
      </c>
      <c r="AB162" s="53" t="b">
        <f t="shared" si="24"/>
        <v>0</v>
      </c>
      <c r="AC162" s="53" t="b">
        <f t="shared" si="24"/>
        <v>0</v>
      </c>
      <c r="AD162" s="53" t="b">
        <f t="shared" si="24"/>
        <v>0</v>
      </c>
      <c r="AE162" s="53" t="b">
        <f t="shared" si="24"/>
        <v>1</v>
      </c>
      <c r="AF162" s="53" t="b">
        <f t="shared" si="24"/>
        <v>1</v>
      </c>
      <c r="AG162" s="53" t="b">
        <f t="shared" si="24"/>
        <v>1</v>
      </c>
      <c r="AH162" s="53" t="b">
        <f t="shared" si="24"/>
        <v>1</v>
      </c>
      <c r="AI162" s="53" t="b">
        <f t="shared" si="24"/>
        <v>1</v>
      </c>
      <c r="AJ162" s="53" t="b">
        <f t="shared" si="24"/>
        <v>1</v>
      </c>
      <c r="AK162" s="53" t="b">
        <f t="shared" si="24"/>
        <v>1</v>
      </c>
      <c r="AL162" s="53" t="b">
        <f t="shared" si="24"/>
        <v>1</v>
      </c>
      <c r="AM162" s="53" t="b">
        <f t="shared" si="24"/>
        <v>1</v>
      </c>
      <c r="AN162" s="53" t="b">
        <f t="shared" si="24"/>
        <v>1</v>
      </c>
      <c r="AO162" s="53" t="b">
        <f t="shared" si="24"/>
        <v>1</v>
      </c>
      <c r="AP162" s="53" t="b">
        <f t="shared" si="24"/>
        <v>1</v>
      </c>
      <c r="AQ162" s="53" t="b">
        <f t="shared" si="24"/>
        <v>1</v>
      </c>
      <c r="AR162" s="53" t="b">
        <f t="shared" si="24"/>
        <v>1</v>
      </c>
      <c r="AS162" s="53" t="b">
        <f t="shared" si="24"/>
        <v>1</v>
      </c>
      <c r="AT162" s="180" t="b">
        <f t="shared" si="24"/>
        <v>1</v>
      </c>
      <c r="AU162" s="134" t="b">
        <f t="shared" si="24"/>
        <v>1</v>
      </c>
      <c r="AV162" s="53" t="b">
        <f t="shared" si="24"/>
        <v>1</v>
      </c>
      <c r="AW162" s="53" t="b">
        <f t="shared" si="24"/>
        <v>1</v>
      </c>
      <c r="AX162" s="53" t="b">
        <f t="shared" si="24"/>
        <v>1</v>
      </c>
      <c r="AY162" s="53" t="b">
        <f t="shared" si="24"/>
        <v>1</v>
      </c>
      <c r="BA162" s="78" t="str">
        <f t="shared" ref="BA162:BA163" ca="1" si="25">$A$1</f>
        <v>Depreciation</v>
      </c>
      <c r="BB162" s="1" t="str">
        <f>$A$161</f>
        <v>Depreciation</v>
      </c>
    </row>
    <row r="163" spans="1:58">
      <c r="E163" t="s">
        <v>998</v>
      </c>
      <c r="G163" t="s">
        <v>165</v>
      </c>
      <c r="J163" t="s">
        <v>11</v>
      </c>
      <c r="L163" s="53" t="b">
        <f t="shared" ref="L163:AY163" si="26">YEAR(L$4)&lt;YEAR($I$15)+$I$16</f>
        <v>1</v>
      </c>
      <c r="M163" s="53" t="b">
        <f t="shared" si="26"/>
        <v>1</v>
      </c>
      <c r="N163" s="53" t="b">
        <f t="shared" si="26"/>
        <v>1</v>
      </c>
      <c r="O163" s="53" t="b">
        <f t="shared" si="26"/>
        <v>1</v>
      </c>
      <c r="P163" s="53" t="b">
        <f t="shared" si="26"/>
        <v>1</v>
      </c>
      <c r="Q163" s="53" t="b">
        <f t="shared" si="26"/>
        <v>1</v>
      </c>
      <c r="R163" s="53" t="b">
        <f t="shared" si="26"/>
        <v>1</v>
      </c>
      <c r="S163" s="53" t="b">
        <f t="shared" si="26"/>
        <v>1</v>
      </c>
      <c r="T163" s="53" t="b">
        <f t="shared" si="26"/>
        <v>1</v>
      </c>
      <c r="U163" s="53" t="b">
        <f t="shared" si="26"/>
        <v>1</v>
      </c>
      <c r="V163" s="53" t="b">
        <f t="shared" si="26"/>
        <v>1</v>
      </c>
      <c r="W163" s="53" t="b">
        <f t="shared" si="26"/>
        <v>1</v>
      </c>
      <c r="X163" s="53" t="b">
        <f t="shared" si="26"/>
        <v>1</v>
      </c>
      <c r="Y163" s="53" t="b">
        <f t="shared" si="26"/>
        <v>1</v>
      </c>
      <c r="Z163" s="53" t="b">
        <f t="shared" si="26"/>
        <v>1</v>
      </c>
      <c r="AA163" s="53" t="b">
        <f t="shared" si="26"/>
        <v>1</v>
      </c>
      <c r="AB163" s="53" t="b">
        <f t="shared" si="26"/>
        <v>1</v>
      </c>
      <c r="AC163" s="53" t="b">
        <f t="shared" si="26"/>
        <v>1</v>
      </c>
      <c r="AD163" s="53" t="b">
        <f t="shared" si="26"/>
        <v>1</v>
      </c>
      <c r="AE163" s="53" t="b">
        <f t="shared" si="26"/>
        <v>0</v>
      </c>
      <c r="AF163" s="53" t="b">
        <f t="shared" si="26"/>
        <v>0</v>
      </c>
      <c r="AG163" s="53" t="b">
        <f t="shared" si="26"/>
        <v>0</v>
      </c>
      <c r="AH163" s="53" t="b">
        <f t="shared" si="26"/>
        <v>0</v>
      </c>
      <c r="AI163" s="53" t="b">
        <f t="shared" si="26"/>
        <v>0</v>
      </c>
      <c r="AJ163" s="53" t="b">
        <f t="shared" si="26"/>
        <v>0</v>
      </c>
      <c r="AK163" s="53" t="b">
        <f t="shared" si="26"/>
        <v>0</v>
      </c>
      <c r="AL163" s="53" t="b">
        <f t="shared" si="26"/>
        <v>0</v>
      </c>
      <c r="AM163" s="53" t="b">
        <f t="shared" si="26"/>
        <v>0</v>
      </c>
      <c r="AN163" s="53" t="b">
        <f t="shared" si="26"/>
        <v>0</v>
      </c>
      <c r="AO163" s="53" t="b">
        <f t="shared" si="26"/>
        <v>0</v>
      </c>
      <c r="AP163" s="53" t="b">
        <f t="shared" si="26"/>
        <v>0</v>
      </c>
      <c r="AQ163" s="53" t="b">
        <f t="shared" si="26"/>
        <v>0</v>
      </c>
      <c r="AR163" s="53" t="b">
        <f t="shared" si="26"/>
        <v>0</v>
      </c>
      <c r="AS163" s="53" t="b">
        <f t="shared" si="26"/>
        <v>0</v>
      </c>
      <c r="AT163" s="180" t="b">
        <f t="shared" si="26"/>
        <v>0</v>
      </c>
      <c r="AU163" s="134" t="b">
        <f t="shared" si="26"/>
        <v>0</v>
      </c>
      <c r="AV163" s="53" t="b">
        <f t="shared" si="26"/>
        <v>0</v>
      </c>
      <c r="AW163" s="53" t="b">
        <f t="shared" si="26"/>
        <v>0</v>
      </c>
      <c r="AX163" s="53" t="b">
        <f t="shared" si="26"/>
        <v>0</v>
      </c>
      <c r="AY163" s="53" t="b">
        <f t="shared" si="26"/>
        <v>0</v>
      </c>
      <c r="BA163" s="78" t="str">
        <f t="shared" ca="1" si="25"/>
        <v>Depreciation</v>
      </c>
      <c r="BB163" s="1" t="str">
        <f>$A$161</f>
        <v>Depreciation</v>
      </c>
    </row>
    <row r="165" spans="1:58"/>
    <row r="166" spans="1:58">
      <c r="E166" t="s">
        <v>705</v>
      </c>
      <c r="G166" t="str">
        <f>price_label</f>
        <v>£m 23/24 prices</v>
      </c>
      <c r="J166" t="s">
        <v>11</v>
      </c>
      <c r="L166" s="53">
        <f t="shared" ref="L166:AY166" si="27">SUM(L24:L64)*L$162+SUM(L69:L109)*L$163+SUM(L117:L157)</f>
        <v>15.512288566405999</v>
      </c>
      <c r="M166" s="53">
        <f t="shared" si="27"/>
        <v>34.730536771304848</v>
      </c>
      <c r="N166" s="53">
        <f t="shared" si="27"/>
        <v>57.412129443632352</v>
      </c>
      <c r="O166" s="53">
        <f t="shared" si="27"/>
        <v>73.747131652432813</v>
      </c>
      <c r="P166" s="53">
        <f t="shared" si="27"/>
        <v>84.385617920678214</v>
      </c>
      <c r="Q166" s="53">
        <f t="shared" si="27"/>
        <v>95.139947822568033</v>
      </c>
      <c r="R166" s="53">
        <f t="shared" si="27"/>
        <v>105.55630154074977</v>
      </c>
      <c r="S166" s="53">
        <f t="shared" si="27"/>
        <v>114.77158811428627</v>
      </c>
      <c r="T166" s="53">
        <f t="shared" si="27"/>
        <v>130.73860400959177</v>
      </c>
      <c r="U166" s="53">
        <f t="shared" si="27"/>
        <v>144.92308438796172</v>
      </c>
      <c r="V166" s="53">
        <f t="shared" si="27"/>
        <v>156.96743051204226</v>
      </c>
      <c r="W166" s="53">
        <f t="shared" si="27"/>
        <v>173.63524752144349</v>
      </c>
      <c r="X166" s="53">
        <f t="shared" si="27"/>
        <v>189.09330767790243</v>
      </c>
      <c r="Y166" s="53">
        <f t="shared" si="27"/>
        <v>202.2299931936931</v>
      </c>
      <c r="Z166" s="53">
        <f t="shared" si="27"/>
        <v>219.50644196242843</v>
      </c>
      <c r="AA166" s="53">
        <f t="shared" si="27"/>
        <v>243.2329706864866</v>
      </c>
      <c r="AB166" s="53">
        <f t="shared" si="27"/>
        <v>265.99014717245558</v>
      </c>
      <c r="AC166" s="53">
        <f t="shared" si="27"/>
        <v>294.44665729805808</v>
      </c>
      <c r="AD166" s="53">
        <f t="shared" si="27"/>
        <v>321.63445231815786</v>
      </c>
      <c r="AE166" s="53">
        <f t="shared" si="27"/>
        <v>766.82700046912771</v>
      </c>
      <c r="AF166" s="53">
        <f t="shared" si="27"/>
        <v>789.49807097122937</v>
      </c>
      <c r="AG166" s="53">
        <f t="shared" si="27"/>
        <v>826.91741539231396</v>
      </c>
      <c r="AH166" s="53">
        <f t="shared" si="27"/>
        <v>855.38338388484067</v>
      </c>
      <c r="AI166" s="53">
        <f t="shared" si="27"/>
        <v>889.89446424694893</v>
      </c>
      <c r="AJ166" s="53">
        <f t="shared" si="27"/>
        <v>924.13023663516424</v>
      </c>
      <c r="AK166" s="53">
        <f t="shared" si="27"/>
        <v>949.97222706785544</v>
      </c>
      <c r="AL166" s="53">
        <f t="shared" si="27"/>
        <v>971.49452716286999</v>
      </c>
      <c r="AM166" s="53">
        <f t="shared" si="27"/>
        <v>988.99516365104603</v>
      </c>
      <c r="AN166" s="53">
        <f t="shared" si="27"/>
        <v>991.90513938453353</v>
      </c>
      <c r="AO166" s="53">
        <f t="shared" si="27"/>
        <v>996.41806001277575</v>
      </c>
      <c r="AP166" s="53">
        <f t="shared" si="27"/>
        <v>1002.5272801886287</v>
      </c>
      <c r="AQ166" s="53">
        <f t="shared" si="27"/>
        <v>1000.0078547732065</v>
      </c>
      <c r="AR166" s="53">
        <f t="shared" si="27"/>
        <v>999.67472168541576</v>
      </c>
      <c r="AS166" s="53">
        <f t="shared" si="27"/>
        <v>1010.3124830141491</v>
      </c>
      <c r="AT166" s="180">
        <f t="shared" si="27"/>
        <v>1029.3861076771323</v>
      </c>
      <c r="AU166" s="134">
        <f>SUM(AU24:AU64)*AU$162+SUM(AU69:AU109)*AU$163+SUM(AU117:AU157)</f>
        <v>1056.1814663317436</v>
      </c>
      <c r="AV166" s="53">
        <f t="shared" si="27"/>
        <v>1080.3027118427226</v>
      </c>
      <c r="AW166" s="53">
        <f t="shared" si="27"/>
        <v>1121.3621296168972</v>
      </c>
      <c r="AX166" s="53">
        <f t="shared" si="27"/>
        <v>1185.5182752610922</v>
      </c>
      <c r="AY166" s="53">
        <f t="shared" si="27"/>
        <v>1244.5858013078127</v>
      </c>
      <c r="BA166" s="78" t="str">
        <f t="shared" ref="BA166" ca="1" si="28">$A$1</f>
        <v>Depreciation</v>
      </c>
      <c r="BB166" s="1" t="str">
        <f>$A$161</f>
        <v>Depreciation</v>
      </c>
    </row>
    <row r="167" spans="1:58">
      <c r="AN167" s="69"/>
    </row>
    <row r="168" spans="1:58" ht="19.899999999999999" thickBot="1">
      <c r="A168" s="12" t="s">
        <v>303</v>
      </c>
      <c r="BF168" s="6"/>
    </row>
    <row r="169" spans="1:58" ht="14.65" thickTop="1"/>
    <row r="170" spans="1:58"/>
  </sheetData>
  <conditionalFormatting sqref="H1">
    <cfRule type="cellIs" dxfId="11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2657475</xdr:colOff>
                    <xdr:row>0</xdr:row>
                    <xdr:rowOff>104775</xdr:rowOff>
                  </from>
                  <to>
                    <xdr:col>4</xdr:col>
                    <xdr:colOff>3867150</xdr:colOff>
                    <xdr:row>1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5F8EB-5D4E-4007-A2F0-85FE5ABFB8C1}">
  <sheetPr codeName="Sheet15">
    <tabColor rgb="FFBAA0CC"/>
    <pageSetUpPr autoPageBreaks="0"/>
  </sheetPr>
  <dimension ref="A1:BF115"/>
  <sheetViews>
    <sheetView zoomScaleNormal="100" workbookViewId="0">
      <pane xSplit="10" ySplit="4" topLeftCell="AU5" activePane="bottomRight" state="frozen"/>
      <selection activeCell="E22" sqref="E22"/>
      <selection pane="topRight" activeCell="E22" sqref="E22"/>
      <selection pane="bottomLeft" activeCell="E22" sqref="E22"/>
      <selection pane="bottomRight" activeCell="AU5" sqref="AU5"/>
    </sheetView>
  </sheetViews>
  <sheetFormatPr defaultColWidth="0" defaultRowHeight="15.4" zeroHeight="1" outlineLevelRow="1" outlineLevelCol="1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76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6" width="10.73046875" style="1" customWidth="1"/>
    <col min="57" max="57" width="10.73046875" customWidth="1"/>
    <col min="58" max="58" width="1.73046875" style="6" customWidth="1"/>
    <col min="59" max="16384" width="9.1328125" hidden="1"/>
  </cols>
  <sheetData>
    <row r="1" spans="1:58" s="80" customFormat="1" ht="14.25">
      <c r="A1" s="79" t="str" cm="1">
        <f t="array" aca="1" ref="A1" ca="1">MID(CELL("filename",$A$1),FIND("]",CELL("filename",$A$1))+1,255)</f>
        <v>NonCore</v>
      </c>
      <c r="E1" s="87"/>
      <c r="H1" s="80" t="str">
        <f ca="1">Checks!$I$7</f>
        <v>No errors</v>
      </c>
      <c r="AT1" s="192"/>
    </row>
    <row r="2" spans="1:58" s="80" customFormat="1" ht="15" customHeight="1">
      <c r="A2" s="88"/>
      <c r="B2" s="88"/>
      <c r="C2" s="88"/>
      <c r="D2" s="88"/>
      <c r="AT2" s="192"/>
    </row>
    <row r="3" spans="1:58" s="80" customFormat="1" ht="15" customHeight="1">
      <c r="E3" s="80" t="s">
        <v>0</v>
      </c>
      <c r="F3" s="80" t="s">
        <v>1</v>
      </c>
      <c r="G3" s="80" t="s">
        <v>2</v>
      </c>
      <c r="H3" s="80" t="s">
        <v>3</v>
      </c>
      <c r="I3" s="80" t="s">
        <v>4</v>
      </c>
      <c r="AT3" s="192"/>
      <c r="AU3" s="80" t="s">
        <v>5</v>
      </c>
    </row>
    <row r="4" spans="1:58" s="80" customFormat="1" ht="15" customHeight="1">
      <c r="D4" s="82" t="s">
        <v>609</v>
      </c>
      <c r="E4" s="80" t="s">
        <v>6</v>
      </c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 t="s">
        <v>753</v>
      </c>
      <c r="BB4" s="82" t="s">
        <v>754</v>
      </c>
      <c r="BC4" s="82" t="s">
        <v>755</v>
      </c>
      <c r="BD4" s="82" t="s">
        <v>756</v>
      </c>
    </row>
    <row r="5" spans="1:58"/>
    <row r="6" spans="1:58" ht="19.899999999999999" thickBot="1">
      <c r="A6" s="12" t="s">
        <v>608</v>
      </c>
    </row>
    <row r="7" spans="1:58" ht="15.75" thickTop="1"/>
    <row r="8" spans="1:58" outlineLevel="1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Transform</v>
      </c>
      <c r="E8" t="s">
        <v>495</v>
      </c>
      <c r="G8" t="str">
        <f>price_label</f>
        <v>£m 23/24 prices</v>
      </c>
      <c r="J8" t="s">
        <v>11</v>
      </c>
      <c r="Z8" s="60">
        <f>Transform!Z77</f>
        <v>172.90185277103527</v>
      </c>
      <c r="AA8" s="60">
        <f>Transform!AA77</f>
        <v>0</v>
      </c>
      <c r="AB8" s="60">
        <f>Transform!AB77</f>
        <v>0</v>
      </c>
      <c r="AC8" s="60">
        <f>Transform!AC77</f>
        <v>0</v>
      </c>
      <c r="AD8" s="60">
        <f>Transform!AD77</f>
        <v>0</v>
      </c>
      <c r="AE8" s="60">
        <f>Transform!AE77</f>
        <v>0</v>
      </c>
      <c r="AF8" s="60">
        <f>Transform!AF77</f>
        <v>0</v>
      </c>
      <c r="AG8" s="60">
        <f>Transform!AG77</f>
        <v>0</v>
      </c>
      <c r="BA8"/>
      <c r="BD8"/>
      <c r="BE8" s="6"/>
      <c r="BF8"/>
    </row>
    <row r="9" spans="1:58" outlineLevel="1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Transform</v>
      </c>
      <c r="E9" t="s">
        <v>494</v>
      </c>
      <c r="G9" t="s">
        <v>130</v>
      </c>
      <c r="J9" t="s">
        <v>11</v>
      </c>
      <c r="Z9" s="21">
        <f>Transform!Z76</f>
        <v>29</v>
      </c>
      <c r="AA9" s="21">
        <f>Transform!AA76</f>
        <v>29</v>
      </c>
      <c r="AB9" s="21">
        <f>Transform!AB76</f>
        <v>29</v>
      </c>
      <c r="AC9" s="21">
        <f>Transform!AC76</f>
        <v>29</v>
      </c>
      <c r="AD9" s="21">
        <f>Transform!AD76</f>
        <v>29</v>
      </c>
      <c r="AE9" s="21">
        <f>Transform!AE76</f>
        <v>17.5</v>
      </c>
      <c r="AF9" s="21">
        <f>Transform!AF76</f>
        <v>17.5</v>
      </c>
      <c r="AG9" s="21">
        <f>Transform!AG76</f>
        <v>17.5</v>
      </c>
      <c r="AH9" s="21">
        <f>Transform!AH76</f>
        <v>17.5</v>
      </c>
      <c r="AI9" s="21">
        <f>Transform!AI76</f>
        <v>17.5</v>
      </c>
      <c r="AJ9" s="21">
        <f>Transform!AJ76</f>
        <v>17.5</v>
      </c>
      <c r="AK9" s="21">
        <f>Transform!AK76</f>
        <v>17.5</v>
      </c>
      <c r="AL9" s="21">
        <f>Transform!AL76</f>
        <v>17.5</v>
      </c>
      <c r="AM9" s="21">
        <f>Transform!AM76</f>
        <v>17.5</v>
      </c>
      <c r="AN9" s="21">
        <f>Transform!AN76</f>
        <v>17.5</v>
      </c>
      <c r="AO9" s="21">
        <f>Transform!AO76</f>
        <v>17.5</v>
      </c>
      <c r="AP9" s="21">
        <f>Transform!AP76</f>
        <v>17.5</v>
      </c>
      <c r="AQ9" s="21">
        <f>Transform!AQ76</f>
        <v>17.5</v>
      </c>
      <c r="AR9" s="21">
        <f>Transform!AR76</f>
        <v>17.5</v>
      </c>
      <c r="AS9" s="21">
        <f>Transform!AS76</f>
        <v>17.5</v>
      </c>
      <c r="AT9" s="200">
        <f>Transform!AT76</f>
        <v>17.5</v>
      </c>
      <c r="AU9" s="159">
        <f>Transform!AU76</f>
        <v>17.5</v>
      </c>
      <c r="AV9" s="21">
        <f>Transform!AV76</f>
        <v>17.5</v>
      </c>
      <c r="AW9" s="21">
        <f>Transform!AW76</f>
        <v>17.5</v>
      </c>
      <c r="AX9" s="21">
        <f>Transform!AX76</f>
        <v>17.5</v>
      </c>
      <c r="AY9" s="21">
        <f>Transform!AY76</f>
        <v>17.5</v>
      </c>
      <c r="BA9"/>
      <c r="BD9"/>
      <c r="BE9" s="6"/>
      <c r="BF9"/>
    </row>
    <row r="10" spans="1:58" outlineLevel="1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Transform</v>
      </c>
      <c r="E10" t="s">
        <v>490</v>
      </c>
      <c r="G10" t="str">
        <f>price_label</f>
        <v>£m 23/24 prices</v>
      </c>
      <c r="J10" t="s">
        <v>11</v>
      </c>
      <c r="Z10" s="60">
        <f>Transform!Z70</f>
        <v>0</v>
      </c>
      <c r="AA10" s="60">
        <f>Transform!AA70</f>
        <v>0</v>
      </c>
      <c r="AB10" s="60">
        <f>Transform!AB70</f>
        <v>0</v>
      </c>
      <c r="AC10" s="60">
        <f>Transform!AC70</f>
        <v>0</v>
      </c>
      <c r="AD10" s="60">
        <f>Transform!AD70</f>
        <v>0</v>
      </c>
      <c r="AE10" s="60">
        <f>Transform!AE70</f>
        <v>0</v>
      </c>
      <c r="AF10" s="60">
        <f>Transform!AF70</f>
        <v>0</v>
      </c>
      <c r="AG10" s="60">
        <f>Transform!AG70</f>
        <v>0</v>
      </c>
      <c r="BA10"/>
      <c r="BD10"/>
      <c r="BE10" s="6"/>
      <c r="BF10"/>
    </row>
    <row r="11" spans="1:58" outlineLevel="1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Transform</v>
      </c>
      <c r="E11" t="s">
        <v>489</v>
      </c>
      <c r="G11" t="s">
        <v>130</v>
      </c>
      <c r="J11" t="s">
        <v>11</v>
      </c>
      <c r="Z11" s="21">
        <f>Transform!Z69</f>
        <v>30</v>
      </c>
      <c r="AA11" s="21">
        <f>Transform!AA69</f>
        <v>30</v>
      </c>
      <c r="AB11" s="21">
        <f>Transform!AB69</f>
        <v>30</v>
      </c>
      <c r="AC11" s="21">
        <f>Transform!AC69</f>
        <v>30</v>
      </c>
      <c r="AD11" s="21">
        <f>Transform!AD69</f>
        <v>30</v>
      </c>
      <c r="AE11" s="21">
        <f>Transform!AE69</f>
        <v>30</v>
      </c>
      <c r="AF11" s="21">
        <f>Transform!AF69</f>
        <v>30</v>
      </c>
      <c r="AG11" s="21">
        <f>Transform!AG69</f>
        <v>18</v>
      </c>
      <c r="AH11" s="21">
        <f>Transform!AH69</f>
        <v>18</v>
      </c>
      <c r="AI11" s="21">
        <f>Transform!AI69</f>
        <v>18</v>
      </c>
      <c r="AJ11" s="21">
        <f>Transform!AJ69</f>
        <v>18</v>
      </c>
      <c r="AK11" s="21">
        <f>Transform!AK69</f>
        <v>18</v>
      </c>
      <c r="AL11" s="21">
        <f>Transform!AL69</f>
        <v>18</v>
      </c>
      <c r="AM11" s="21">
        <f>Transform!AM69</f>
        <v>18</v>
      </c>
      <c r="AN11" s="21">
        <f>Transform!AN69</f>
        <v>18</v>
      </c>
      <c r="AO11" s="21">
        <f>Transform!AO69</f>
        <v>18</v>
      </c>
      <c r="AP11" s="21">
        <f>Transform!AP69</f>
        <v>18</v>
      </c>
      <c r="AQ11" s="21">
        <f>Transform!AQ69</f>
        <v>18</v>
      </c>
      <c r="AR11" s="21">
        <f>Transform!AR69</f>
        <v>18</v>
      </c>
      <c r="AS11" s="21">
        <f>Transform!AS69</f>
        <v>18</v>
      </c>
      <c r="AT11" s="200">
        <f>Transform!AT69</f>
        <v>18</v>
      </c>
      <c r="AU11" s="159">
        <f>Transform!AU69</f>
        <v>18</v>
      </c>
      <c r="AV11" s="21">
        <f>Transform!AV69</f>
        <v>18</v>
      </c>
      <c r="AW11" s="21">
        <f>Transform!AW69</f>
        <v>18</v>
      </c>
      <c r="AX11" s="21">
        <f>Transform!AX69</f>
        <v>18</v>
      </c>
      <c r="AY11" s="21">
        <f>Transform!AY69</f>
        <v>18</v>
      </c>
      <c r="BA11"/>
      <c r="BD11"/>
      <c r="BE11" s="6"/>
      <c r="BF11"/>
    </row>
    <row r="12" spans="1:58" outlineLevel="1">
      <c r="D12" s="1" t="str" cm="1">
        <f t="array" aca="1" ref="D12" ca="1">IFERROR(MID(_xlfn.FORMULATEXT(I12),FIND("=",_xlfn.FORMULATEXT(I12))+1,FIND("!",_xlfn.FORMULATEXT(I12))-2),MID(_xlfn.FORMULATEXT(INDEX(L12:AV12,MATCH(FALSE,ISBLANK(L12:AV12),0))),FIND("=",_xlfn.FORMULATEXT(INDEX(L12:AV12,MATCH(FALSE,ISBLANK(L12:AV12),0))))+1,FIND("!",_xlfn.FORMULATEXT(INDEX(L12:AV12,MATCH(FALSE,ISBLANK(L12:AV12),0))))-2))</f>
        <v>Transform</v>
      </c>
      <c r="E12" t="s">
        <v>492</v>
      </c>
      <c r="G12" t="str">
        <f>price_label</f>
        <v>£m 23/24 prices</v>
      </c>
      <c r="J12" t="s">
        <v>11</v>
      </c>
      <c r="AC12" s="60">
        <f>Transform!AC73</f>
        <v>1.2698483660117919</v>
      </c>
      <c r="AD12" s="60">
        <f>Transform!AD73</f>
        <v>20.097427899074638</v>
      </c>
      <c r="AE12" s="60">
        <f>Transform!AE73</f>
        <v>177.27834146078953</v>
      </c>
      <c r="AF12" s="60">
        <f>Transform!AF73</f>
        <v>163.98718410246394</v>
      </c>
      <c r="AG12" s="60">
        <f>Transform!AG73</f>
        <v>512.116476416046</v>
      </c>
      <c r="BA12"/>
      <c r="BD12"/>
      <c r="BE12" s="6"/>
      <c r="BF12"/>
    </row>
    <row r="13" spans="1:58" outlineLevel="1">
      <c r="D13" s="1" t="str" cm="1">
        <f t="array" aca="1" ref="D13" ca="1">IFERROR(MID(_xlfn.FORMULATEXT(I13),FIND("=",_xlfn.FORMULATEXT(I13))+1,FIND("!",_xlfn.FORMULATEXT(I13))-2),MID(_xlfn.FORMULATEXT(INDEX(L13:AV13,MATCH(FALSE,ISBLANK(L13:AV13),0))),FIND("=",_xlfn.FORMULATEXT(INDEX(L13:AV13,MATCH(FALSE,ISBLANK(L13:AV13),0))))+1,FIND("!",_xlfn.FORMULATEXT(INDEX(L13:AV13,MATCH(FALSE,ISBLANK(L13:AV13),0))))-2))</f>
        <v>Transform</v>
      </c>
      <c r="E13" t="s">
        <v>493</v>
      </c>
      <c r="G13" t="str">
        <f>price_label</f>
        <v>£m 23/24 prices</v>
      </c>
      <c r="J13" t="s">
        <v>11</v>
      </c>
      <c r="AC13" s="60">
        <f>Transform!AC74</f>
        <v>0</v>
      </c>
      <c r="AD13" s="60">
        <f>Transform!AD74</f>
        <v>0</v>
      </c>
      <c r="AE13" s="60">
        <f>Transform!AE74</f>
        <v>0.16446114245324506</v>
      </c>
      <c r="AF13" s="60">
        <f>Transform!AF74</f>
        <v>6.1873873287988541</v>
      </c>
      <c r="BA13"/>
      <c r="BD13"/>
      <c r="BE13" s="6"/>
      <c r="BF13"/>
    </row>
    <row r="14" spans="1:58" outlineLevel="1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Transform</v>
      </c>
      <c r="E14" t="s">
        <v>491</v>
      </c>
      <c r="G14" t="s">
        <v>130</v>
      </c>
      <c r="I14" s="21">
        <f>Transform!I72</f>
        <v>20</v>
      </c>
      <c r="BA14"/>
      <c r="BD14"/>
      <c r="BE14" s="6"/>
      <c r="BF14"/>
    </row>
    <row r="15" spans="1:58" outlineLevel="1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Transform</v>
      </c>
      <c r="E15" t="s">
        <v>329</v>
      </c>
      <c r="G15" t="str">
        <f>price_label</f>
        <v>£m 23/24 prices</v>
      </c>
      <c r="J15" t="s">
        <v>11</v>
      </c>
      <c r="Y15" s="60">
        <f>Transform!Y80</f>
        <v>0</v>
      </c>
      <c r="Z15" s="60">
        <f>Transform!Z80</f>
        <v>0</v>
      </c>
      <c r="AA15" s="60">
        <f>Transform!AA80</f>
        <v>0</v>
      </c>
      <c r="AB15" s="60">
        <f>Transform!AB80</f>
        <v>1.4242560928699399</v>
      </c>
      <c r="AC15" s="60">
        <f>Transform!AC80</f>
        <v>32.179896043732199</v>
      </c>
      <c r="AD15" s="60">
        <f>Transform!AD80</f>
        <v>29.354672759665494</v>
      </c>
      <c r="AE15" s="60">
        <f>Transform!AE80</f>
        <v>1.5719685269432855</v>
      </c>
      <c r="AF15" s="60">
        <f>Transform!AF80</f>
        <v>47.9864953507278</v>
      </c>
      <c r="AG15" s="60">
        <f>Transform!AG80</f>
        <v>4.0881667817482992</v>
      </c>
      <c r="BA15"/>
      <c r="BD15"/>
      <c r="BE15" s="6"/>
      <c r="BF15"/>
    </row>
    <row r="16" spans="1:58" outlineLevel="1"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Transform</v>
      </c>
      <c r="E16" t="s">
        <v>330</v>
      </c>
      <c r="G16" t="str">
        <f>price_label</f>
        <v>£m 23/24 prices</v>
      </c>
      <c r="J16" t="s">
        <v>11</v>
      </c>
      <c r="Y16" s="60">
        <f>Transform!Y81</f>
        <v>0</v>
      </c>
      <c r="Z16" s="60">
        <f>Transform!Z81</f>
        <v>0</v>
      </c>
      <c r="AA16" s="60">
        <f>Transform!AA81</f>
        <v>7.0455654755322019</v>
      </c>
      <c r="AB16" s="60">
        <f>Transform!AB81</f>
        <v>5.827271068808721</v>
      </c>
      <c r="AC16" s="60">
        <f>Transform!AC81</f>
        <v>8.6885226492061651</v>
      </c>
      <c r="AD16" s="60">
        <f>Transform!AD81</f>
        <v>18.571724056126175</v>
      </c>
      <c r="AE16" s="60">
        <f>Transform!AE81</f>
        <v>49.340181613769929</v>
      </c>
      <c r="AF16" s="60">
        <f>Transform!AF81</f>
        <v>51.438418960641066</v>
      </c>
      <c r="BA16"/>
      <c r="BD16"/>
      <c r="BE16" s="6"/>
      <c r="BF16"/>
    </row>
    <row r="17" spans="1:58" outlineLevel="1">
      <c r="D17" s="1" t="str" cm="1">
        <f t="array" aca="1" ref="D17" ca="1">IFERROR(MID(_xlfn.FORMULATEXT(I17),FIND("=",_xlfn.FORMULATEXT(I17))+1,FIND("!",_xlfn.FORMULATEXT(I17))-2),MID(_xlfn.FORMULATEXT(INDEX(L17:AV17,MATCH(FALSE,ISBLANK(L17:AV17),0))),FIND("=",_xlfn.FORMULATEXT(INDEX(L17:AV17,MATCH(FALSE,ISBLANK(L17:AV17),0))))+1,FIND("!",_xlfn.FORMULATEXT(INDEX(L17:AV17,MATCH(FALSE,ISBLANK(L17:AV17),0))))-2))</f>
        <v>Transform</v>
      </c>
      <c r="E17" t="s">
        <v>328</v>
      </c>
      <c r="G17" t="str">
        <f>price_label</f>
        <v>£m 23/24 prices</v>
      </c>
      <c r="I17" s="21">
        <f>Transform!I79</f>
        <v>20</v>
      </c>
      <c r="BA17"/>
      <c r="BD17"/>
      <c r="BE17" s="6"/>
      <c r="BF17"/>
    </row>
    <row r="18" spans="1:58" outlineLevel="1">
      <c r="D18" s="1" t="str" cm="1">
        <f t="array" aca="1" ref="D18" ca="1">IFERROR(MID(_xlfn.FORMULATEXT(I18),FIND("=",_xlfn.FORMULATEXT(I18))+1,FIND("!",_xlfn.FORMULATEXT(I18))-2),MID(_xlfn.FORMULATEXT(INDEX(L18:AV18,MATCH(FALSE,ISBLANK(L18:AV18),0))),FIND("=",_xlfn.FORMULATEXT(INDEX(L18:AV18,MATCH(FALSE,ISBLANK(L18:AV18),0))))+1,FIND("!",_xlfn.FORMULATEXT(INDEX(L18:AV18,MATCH(FALSE,ISBLANK(L18:AV18),0))))-2))</f>
        <v>Transform</v>
      </c>
      <c r="E18" t="s">
        <v>502</v>
      </c>
      <c r="G18" t="s">
        <v>130</v>
      </c>
      <c r="I18" s="21" t="str">
        <f>Transform!I86</f>
        <v>NA</v>
      </c>
      <c r="BA18"/>
      <c r="BD18"/>
      <c r="BE18" s="6"/>
      <c r="BF18"/>
    </row>
    <row r="19" spans="1:58" outlineLevel="1">
      <c r="D19" s="1" t="str" cm="1">
        <f t="array" aca="1" ref="D19" ca="1">IFERROR(MID(_xlfn.FORMULATEXT(I19),FIND("=",_xlfn.FORMULATEXT(I19))+1,FIND("!",_xlfn.FORMULATEXT(I19))-2),MID(_xlfn.FORMULATEXT(INDEX(L19:AV19,MATCH(FALSE,ISBLANK(L19:AV19),0))),FIND("=",_xlfn.FORMULATEXT(INDEX(L19:AV19,MATCH(FALSE,ISBLANK(L19:AV19),0))))+1,FIND("!",_xlfn.FORMULATEXT(INDEX(L19:AV19,MATCH(FALSE,ISBLANK(L19:AV19),0))))-2))</f>
        <v>Transform</v>
      </c>
      <c r="E19" t="s">
        <v>500</v>
      </c>
      <c r="G19" t="s">
        <v>130</v>
      </c>
      <c r="I19" s="21">
        <f>Transform!I84</f>
        <v>20</v>
      </c>
      <c r="BA19"/>
      <c r="BD19"/>
      <c r="BE19" s="6"/>
      <c r="BF19"/>
    </row>
    <row r="20" spans="1:58" outlineLevel="1">
      <c r="D20" s="1" t="str" cm="1">
        <f t="array" aca="1" ref="D20" ca="1">IFERROR(MID(_xlfn.FORMULATEXT(I20),FIND("=",_xlfn.FORMULATEXT(I20))+1,FIND("!",_xlfn.FORMULATEXT(I20))-2),MID(_xlfn.FORMULATEXT(INDEX(L20:AV20,MATCH(FALSE,ISBLANK(L20:AV20),0))),FIND("=",_xlfn.FORMULATEXT(INDEX(L20:AV20,MATCH(FALSE,ISBLANK(L20:AV20),0))))+1,FIND("!",_xlfn.FORMULATEXT(INDEX(L20:AV20,MATCH(FALSE,ISBLANK(L20:AV20),0))))-2))</f>
        <v>Transform</v>
      </c>
      <c r="E20" t="s">
        <v>515</v>
      </c>
      <c r="G20" t="s">
        <v>160</v>
      </c>
      <c r="I20" s="64">
        <f>Transform!I88</f>
        <v>45016</v>
      </c>
      <c r="BA20"/>
      <c r="BD20"/>
      <c r="BE20" s="6"/>
      <c r="BF20"/>
    </row>
    <row r="21" spans="1:58" ht="14.25" outlineLevel="1">
      <c r="D21" s="1" t="str" cm="1">
        <f t="array" aca="1" ref="D21" ca="1">IFERROR(MID(_xlfn.FORMULATEXT(I21),FIND("=",_xlfn.FORMULATEXT(I21))+1,FIND("!",_xlfn.FORMULATEXT(I21))-2),MID(_xlfn.FORMULATEXT(INDEX(L21:AV21,MATCH(FALSE,ISBLANK(L21:AV21),0))),FIND("=",_xlfn.FORMULATEXT(INDEX(L21:AV21,MATCH(FALSE,ISBLANK(L21:AV21),0))))+1,FIND("!",_xlfn.FORMULATEXT(INDEX(L21:AV21,MATCH(FALSE,ISBLANK(L21:AV21),0))))-2))</f>
        <v>Transform</v>
      </c>
      <c r="E21" t="s">
        <v>694</v>
      </c>
      <c r="G21" t="str">
        <f t="shared" ref="G21:G28" si="0">price_label</f>
        <v>£m 23/24 prices</v>
      </c>
      <c r="J21" t="s">
        <v>11</v>
      </c>
      <c r="AJ21" s="60">
        <f>Transform!AJ90</f>
        <v>0</v>
      </c>
      <c r="AK21" s="60">
        <f>Transform!AK90</f>
        <v>0</v>
      </c>
      <c r="AL21" s="60">
        <f>Transform!AL90</f>
        <v>0</v>
      </c>
      <c r="AM21" s="60">
        <f>Transform!AM90</f>
        <v>0</v>
      </c>
      <c r="AN21" s="60">
        <f>Transform!AN90</f>
        <v>0</v>
      </c>
      <c r="AO21" s="60">
        <f>Transform!AO90</f>
        <v>0</v>
      </c>
      <c r="AP21" s="60">
        <f>Transform!AP90</f>
        <v>0</v>
      </c>
      <c r="AQ21" s="60">
        <f>Transform!AQ90</f>
        <v>0</v>
      </c>
      <c r="AR21" s="60">
        <f>Transform!AR90</f>
        <v>0</v>
      </c>
      <c r="AS21" s="60">
        <f>Transform!AS90</f>
        <v>0</v>
      </c>
      <c r="AT21" s="193">
        <f>Transform!AT90</f>
        <v>0</v>
      </c>
      <c r="BA21"/>
      <c r="BB21"/>
      <c r="BC21"/>
      <c r="BD21"/>
      <c r="BF21"/>
    </row>
    <row r="22" spans="1:58" ht="14.25" outlineLevel="1">
      <c r="D22" s="1" t="str" cm="1">
        <f t="array" aca="1" ref="D22" ca="1">IFERROR(MID(_xlfn.FORMULATEXT(I22),FIND("=",_xlfn.FORMULATEXT(I22))+1,FIND("!",_xlfn.FORMULATEXT(I22))-2),MID(_xlfn.FORMULATEXT(INDEX(L22:AV22,MATCH(FALSE,ISBLANK(L22:AV22),0))),FIND("=",_xlfn.FORMULATEXT(INDEX(L22:AV22,MATCH(FALSE,ISBLANK(L22:AV22),0))))+1,FIND("!",_xlfn.FORMULATEXT(INDEX(L22:AV22,MATCH(FALSE,ISBLANK(L22:AV22),0))))-2))</f>
        <v>Transform</v>
      </c>
      <c r="E22" t="s">
        <v>696</v>
      </c>
      <c r="G22" t="str">
        <f t="shared" si="0"/>
        <v>£m 23/24 prices</v>
      </c>
      <c r="J22" t="s">
        <v>11</v>
      </c>
      <c r="AJ22" s="60">
        <f>Transform!AJ91</f>
        <v>0</v>
      </c>
      <c r="AK22" s="60">
        <f>Transform!AK91</f>
        <v>-199.76459273051105</v>
      </c>
      <c r="AL22" s="60">
        <f>Transform!AL91</f>
        <v>0</v>
      </c>
      <c r="AM22" s="60">
        <f>Transform!AM91</f>
        <v>0</v>
      </c>
      <c r="AN22" s="60">
        <f>Transform!AN91</f>
        <v>0</v>
      </c>
      <c r="AO22" s="60">
        <f>Transform!AO91</f>
        <v>0</v>
      </c>
      <c r="AP22" s="60">
        <f>Transform!AP91</f>
        <v>0</v>
      </c>
      <c r="AQ22" s="60">
        <f>Transform!AQ91</f>
        <v>0</v>
      </c>
      <c r="AR22" s="60">
        <f>Transform!AR91</f>
        <v>0</v>
      </c>
      <c r="AS22" s="60">
        <f>Transform!AS91</f>
        <v>0</v>
      </c>
      <c r="AT22" s="193">
        <f>Transform!AT91</f>
        <v>0</v>
      </c>
      <c r="BA22"/>
      <c r="BB22"/>
      <c r="BC22"/>
      <c r="BD22"/>
      <c r="BF22"/>
    </row>
    <row r="23" spans="1:58" ht="14.25" outlineLevel="1">
      <c r="D23" s="1" t="str" cm="1">
        <f t="array" aca="1" ref="D23" ca="1">IFERROR(MID(_xlfn.FORMULATEXT(I23),FIND("=",_xlfn.FORMULATEXT(I23))+1,FIND("!",_xlfn.FORMULATEXT(I23))-2),MID(_xlfn.FORMULATEXT(INDEX(L23:AV23,MATCH(FALSE,ISBLANK(L23:AV23),0))),FIND("=",_xlfn.FORMULATEXT(INDEX(L23:AV23,MATCH(FALSE,ISBLANK(L23:AV23),0))))+1,FIND("!",_xlfn.FORMULATEXT(INDEX(L23:AV23,MATCH(FALSE,ISBLANK(L23:AV23),0))))-2))</f>
        <v>Transform</v>
      </c>
      <c r="E23" t="s">
        <v>698</v>
      </c>
      <c r="G23" t="str">
        <f t="shared" si="0"/>
        <v>£m 23/24 prices</v>
      </c>
      <c r="J23" t="s">
        <v>11</v>
      </c>
      <c r="AJ23" s="60">
        <f>Transform!AJ92</f>
        <v>0</v>
      </c>
      <c r="AK23" s="60">
        <f>Transform!AK92</f>
        <v>0</v>
      </c>
      <c r="AL23" s="60">
        <f>Transform!AL92</f>
        <v>0</v>
      </c>
      <c r="AM23" s="60">
        <f>Transform!AM92</f>
        <v>0</v>
      </c>
      <c r="AN23" s="60">
        <f>Transform!AN92</f>
        <v>0</v>
      </c>
      <c r="AO23" s="60">
        <f>Transform!AO92</f>
        <v>0</v>
      </c>
      <c r="AP23" s="60">
        <f>Transform!AP92</f>
        <v>0</v>
      </c>
      <c r="AQ23" s="60">
        <f>Transform!AQ92</f>
        <v>0</v>
      </c>
      <c r="AR23" s="60">
        <f>Transform!AR92</f>
        <v>0</v>
      </c>
      <c r="AS23" s="60">
        <f>Transform!AS92</f>
        <v>0</v>
      </c>
      <c r="AT23" s="193">
        <f>Transform!AT92</f>
        <v>0</v>
      </c>
      <c r="BA23"/>
      <c r="BB23"/>
      <c r="BC23"/>
      <c r="BD23"/>
      <c r="BF23"/>
    </row>
    <row r="24" spans="1:58" ht="14.25" outlineLevel="1">
      <c r="D24" s="1" t="str" cm="1">
        <f t="array" aca="1" ref="D24" ca="1">IFERROR(MID(_xlfn.FORMULATEXT(I24),FIND("=",_xlfn.FORMULATEXT(I24))+1,FIND("!",_xlfn.FORMULATEXT(I24))-2),MID(_xlfn.FORMULATEXT(INDEX(L24:AV24,MATCH(FALSE,ISBLANK(L24:AV24),0))),FIND("=",_xlfn.FORMULATEXT(INDEX(L24:AV24,MATCH(FALSE,ISBLANK(L24:AV24),0))))+1,FIND("!",_xlfn.FORMULATEXT(INDEX(L24:AV24,MATCH(FALSE,ISBLANK(L24:AV24),0))))-2))</f>
        <v>Transform</v>
      </c>
      <c r="E24" t="s">
        <v>700</v>
      </c>
      <c r="G24" t="str">
        <f t="shared" si="0"/>
        <v>£m 23/24 prices</v>
      </c>
      <c r="J24" t="s">
        <v>11</v>
      </c>
      <c r="AJ24" s="60">
        <f>Transform!AJ93</f>
        <v>0</v>
      </c>
      <c r="AK24" s="60">
        <f>Transform!AK93</f>
        <v>0</v>
      </c>
      <c r="AL24" s="60">
        <f>Transform!AL93</f>
        <v>0</v>
      </c>
      <c r="AM24" s="60">
        <f>Transform!AM93</f>
        <v>0</v>
      </c>
      <c r="AN24" s="60">
        <f>Transform!AN93</f>
        <v>0</v>
      </c>
      <c r="AO24" s="60">
        <f>Transform!AO93</f>
        <v>0</v>
      </c>
      <c r="AP24" s="60">
        <f>Transform!AP93</f>
        <v>0</v>
      </c>
      <c r="AQ24" s="60">
        <f>Transform!AQ93</f>
        <v>0</v>
      </c>
      <c r="AR24" s="60">
        <f>Transform!AR93</f>
        <v>0</v>
      </c>
      <c r="AS24" s="60">
        <f>Transform!AS93</f>
        <v>0</v>
      </c>
      <c r="AT24" s="193">
        <f>Transform!AT93</f>
        <v>0</v>
      </c>
      <c r="BA24"/>
      <c r="BB24"/>
      <c r="BC24"/>
      <c r="BD24"/>
      <c r="BF24"/>
    </row>
    <row r="25" spans="1:58" ht="14.25" outlineLevel="1">
      <c r="D25" s="1" t="str" cm="1">
        <f t="array" aca="1" ref="D25" ca="1">IFERROR(MID(_xlfn.FORMULATEXT(I25),FIND("=",_xlfn.FORMULATEXT(I25))+1,FIND("!",_xlfn.FORMULATEXT(I25))-2),MID(_xlfn.FORMULATEXT(INDEX(L25:AV25,MATCH(FALSE,ISBLANK(L25:AV25),0))),FIND("=",_xlfn.FORMULATEXT(INDEX(L25:AV25,MATCH(FALSE,ISBLANK(L25:AV25),0))))+1,FIND("!",_xlfn.FORMULATEXT(INDEX(L25:AV25,MATCH(FALSE,ISBLANK(L25:AV25),0))))-2))</f>
        <v>Transform</v>
      </c>
      <c r="E25" t="s">
        <v>695</v>
      </c>
      <c r="G25" t="str">
        <f t="shared" si="0"/>
        <v>£m 23/24 prices</v>
      </c>
      <c r="J25" t="s">
        <v>11</v>
      </c>
      <c r="AJ25" s="60">
        <f>Transform!AJ95</f>
        <v>0</v>
      </c>
      <c r="AK25" s="60">
        <f>Transform!AK95</f>
        <v>0</v>
      </c>
      <c r="AL25" s="60">
        <f>Transform!AL95</f>
        <v>0</v>
      </c>
      <c r="AM25" s="60">
        <f>Transform!AM95</f>
        <v>0</v>
      </c>
      <c r="AN25" s="60">
        <f>Transform!AN95</f>
        <v>0</v>
      </c>
      <c r="AO25" s="60">
        <f>Transform!AO95</f>
        <v>0</v>
      </c>
      <c r="AP25" s="60">
        <f>Transform!AP95</f>
        <v>0</v>
      </c>
      <c r="AQ25" s="60">
        <f>Transform!AQ95</f>
        <v>0</v>
      </c>
      <c r="AR25" s="60">
        <f>Transform!AR95</f>
        <v>0</v>
      </c>
      <c r="AS25" s="60">
        <f>Transform!AS95</f>
        <v>0</v>
      </c>
      <c r="AT25" s="193">
        <f>Transform!AT95</f>
        <v>0</v>
      </c>
      <c r="BA25"/>
      <c r="BB25"/>
      <c r="BC25"/>
      <c r="BD25"/>
      <c r="BF25"/>
    </row>
    <row r="26" spans="1:58" ht="14.25" outlineLevel="1">
      <c r="D26" s="1" t="str" cm="1">
        <f t="array" aca="1" ref="D26" ca="1">IFERROR(MID(_xlfn.FORMULATEXT(I26),FIND("=",_xlfn.FORMULATEXT(I26))+1,FIND("!",_xlfn.FORMULATEXT(I26))-2),MID(_xlfn.FORMULATEXT(INDEX(L26:AV26,MATCH(FALSE,ISBLANK(L26:AV26),0))),FIND("=",_xlfn.FORMULATEXT(INDEX(L26:AV26,MATCH(FALSE,ISBLANK(L26:AV26),0))))+1,FIND("!",_xlfn.FORMULATEXT(INDEX(L26:AV26,MATCH(FALSE,ISBLANK(L26:AV26),0))))-2))</f>
        <v>Transform</v>
      </c>
      <c r="E26" t="s">
        <v>697</v>
      </c>
      <c r="G26" t="str">
        <f t="shared" si="0"/>
        <v>£m 23/24 prices</v>
      </c>
      <c r="J26" t="s">
        <v>11</v>
      </c>
      <c r="AJ26" s="60">
        <f>Transform!AJ96</f>
        <v>0</v>
      </c>
      <c r="AK26" s="60">
        <f>Transform!AK96</f>
        <v>-65.037211082039036</v>
      </c>
      <c r="AL26" s="60">
        <f>Transform!AL96</f>
        <v>0</v>
      </c>
      <c r="AM26" s="60">
        <f>Transform!AM96</f>
        <v>0</v>
      </c>
      <c r="AN26" s="60">
        <f>Transform!AN96</f>
        <v>0</v>
      </c>
      <c r="AO26" s="60">
        <f>Transform!AO96</f>
        <v>0</v>
      </c>
      <c r="AP26" s="60">
        <f>Transform!AP96</f>
        <v>0</v>
      </c>
      <c r="AQ26" s="60">
        <f>Transform!AQ96</f>
        <v>0</v>
      </c>
      <c r="AR26" s="60">
        <f>Transform!AR96</f>
        <v>0</v>
      </c>
      <c r="AS26" s="60">
        <f>Transform!AS96</f>
        <v>0</v>
      </c>
      <c r="AT26" s="193">
        <f>Transform!AT96</f>
        <v>0</v>
      </c>
      <c r="BA26"/>
      <c r="BB26"/>
      <c r="BC26"/>
      <c r="BD26"/>
      <c r="BF26"/>
    </row>
    <row r="27" spans="1:58" ht="14.25" outlineLevel="1">
      <c r="D27" s="1" t="str" cm="1">
        <f t="array" aca="1" ref="D27" ca="1">IFERROR(MID(_xlfn.FORMULATEXT(I27),FIND("=",_xlfn.FORMULATEXT(I27))+1,FIND("!",_xlfn.FORMULATEXT(I27))-2),MID(_xlfn.FORMULATEXT(INDEX(L27:AV27,MATCH(FALSE,ISBLANK(L27:AV27),0))),FIND("=",_xlfn.FORMULATEXT(INDEX(L27:AV27,MATCH(FALSE,ISBLANK(L27:AV27),0))))+1,FIND("!",_xlfn.FORMULATEXT(INDEX(L27:AV27,MATCH(FALSE,ISBLANK(L27:AV27),0))))-2))</f>
        <v>Transform</v>
      </c>
      <c r="E27" t="s">
        <v>699</v>
      </c>
      <c r="G27" t="str">
        <f t="shared" si="0"/>
        <v>£m 23/24 prices</v>
      </c>
      <c r="J27" t="s">
        <v>11</v>
      </c>
      <c r="AJ27" s="60">
        <f>Transform!AJ97</f>
        <v>0</v>
      </c>
      <c r="AK27" s="60">
        <f>Transform!AK97</f>
        <v>0</v>
      </c>
      <c r="AL27" s="60">
        <f>Transform!AL97</f>
        <v>0</v>
      </c>
      <c r="AM27" s="60">
        <f>Transform!AM97</f>
        <v>0</v>
      </c>
      <c r="AN27" s="60">
        <f>Transform!AN97</f>
        <v>0</v>
      </c>
      <c r="AO27" s="60">
        <f>Transform!AO97</f>
        <v>0</v>
      </c>
      <c r="AP27" s="60">
        <f>Transform!AP97</f>
        <v>0</v>
      </c>
      <c r="AQ27" s="60">
        <f>Transform!AQ97</f>
        <v>0</v>
      </c>
      <c r="AR27" s="60">
        <f>Transform!AR97</f>
        <v>0</v>
      </c>
      <c r="AS27" s="60">
        <f>Transform!AS97</f>
        <v>0</v>
      </c>
      <c r="AT27" s="193">
        <f>Transform!AT97</f>
        <v>0</v>
      </c>
      <c r="BA27"/>
      <c r="BB27"/>
      <c r="BC27"/>
      <c r="BD27"/>
      <c r="BF27"/>
    </row>
    <row r="28" spans="1:58" ht="14.25" outlineLevel="1">
      <c r="D28" s="1" t="str" cm="1">
        <f t="array" aca="1" ref="D28" ca="1">IFERROR(MID(_xlfn.FORMULATEXT(I28),FIND("=",_xlfn.FORMULATEXT(I28))+1,FIND("!",_xlfn.FORMULATEXT(I28))-2),MID(_xlfn.FORMULATEXT(INDEX(L28:AV28,MATCH(FALSE,ISBLANK(L28:AV28),0))),FIND("=",_xlfn.FORMULATEXT(INDEX(L28:AV28,MATCH(FALSE,ISBLANK(L28:AV28),0))))+1,FIND("!",_xlfn.FORMULATEXT(INDEX(L28:AV28,MATCH(FALSE,ISBLANK(L28:AV28),0))))-2))</f>
        <v>Transform</v>
      </c>
      <c r="E28" t="s">
        <v>701</v>
      </c>
      <c r="G28" t="str">
        <f t="shared" si="0"/>
        <v>£m 23/24 prices</v>
      </c>
      <c r="J28" t="s">
        <v>11</v>
      </c>
      <c r="AJ28" s="60">
        <f>Transform!AJ98</f>
        <v>0</v>
      </c>
      <c r="AK28" s="60">
        <f>Transform!AK98</f>
        <v>0</v>
      </c>
      <c r="AL28" s="60">
        <f>Transform!AL98</f>
        <v>0</v>
      </c>
      <c r="AM28" s="60">
        <f>Transform!AM98</f>
        <v>0</v>
      </c>
      <c r="AN28" s="60">
        <f>Transform!AN98</f>
        <v>0</v>
      </c>
      <c r="AO28" s="60">
        <f>Transform!AO98</f>
        <v>0</v>
      </c>
      <c r="AP28" s="60">
        <f>Transform!AP98</f>
        <v>0</v>
      </c>
      <c r="AQ28" s="60">
        <f>Transform!AQ98</f>
        <v>0</v>
      </c>
      <c r="AR28" s="60">
        <f>Transform!AR98</f>
        <v>0</v>
      </c>
      <c r="AS28" s="60">
        <f>Transform!AS98</f>
        <v>0</v>
      </c>
      <c r="AT28" s="193">
        <f>Transform!AT98</f>
        <v>0</v>
      </c>
      <c r="BA28"/>
      <c r="BB28"/>
      <c r="BC28"/>
      <c r="BD28"/>
      <c r="BF28"/>
    </row>
    <row r="29" spans="1:58" outlineLevel="1">
      <c r="D29" s="1" t="str" cm="1">
        <f t="array" aca="1" ref="D29" ca="1">IFERROR(MID(_xlfn.FORMULATEXT(I29),FIND("=",_xlfn.FORMULATEXT(I29))+1,FIND("!",_xlfn.FORMULATEXT(I29))-2),MID(_xlfn.FORMULATEXT(INDEX(L29:AV29,MATCH(FALSE,ISBLANK(L29:AV29),0))),FIND("=",_xlfn.FORMULATEXT(INDEX(L29:AV29,MATCH(FALSE,ISBLANK(L29:AV29),0))))+1,FIND("!",_xlfn.FORMULATEXT(INDEX(L29:AV29,MATCH(FALSE,ISBLANK(L29:AV29),0))))-2))</f>
        <v>Transform</v>
      </c>
      <c r="E29" t="s">
        <v>501</v>
      </c>
      <c r="G29" t="s">
        <v>130</v>
      </c>
      <c r="I29" s="21">
        <f>Transform!I85</f>
        <v>5</v>
      </c>
      <c r="BA29"/>
      <c r="BD29"/>
      <c r="BE29" s="6"/>
      <c r="BF29"/>
    </row>
    <row r="30" spans="1:58"/>
    <row r="31" spans="1:58" s="1" customFormat="1" ht="19.899999999999999" thickBot="1">
      <c r="A31" s="12" t="s">
        <v>507</v>
      </c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 s="76"/>
      <c r="AU31"/>
      <c r="AV31"/>
      <c r="AW31"/>
      <c r="AX31"/>
      <c r="AY31"/>
    </row>
    <row r="32" spans="1:58" s="1" customFormat="1" ht="18" thickTop="1" thickBot="1">
      <c r="A32"/>
      <c r="B32" s="15" t="s">
        <v>210</v>
      </c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 s="76"/>
      <c r="AU32"/>
      <c r="AV32"/>
      <c r="AW32"/>
      <c r="AX32"/>
      <c r="AY32"/>
    </row>
    <row r="33" spans="1:55" s="1" customFormat="1" ht="14.65" thickTop="1">
      <c r="A33"/>
      <c r="B33"/>
      <c r="C33"/>
      <c r="D33"/>
      <c r="E33" t="s">
        <v>211</v>
      </c>
      <c r="F33"/>
      <c r="G33" t="str">
        <f>price_label</f>
        <v>£m 23/24 prices</v>
      </c>
      <c r="H33"/>
      <c r="I33"/>
      <c r="J33" t="s">
        <v>11</v>
      </c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 s="34">
        <f t="shared" ref="Z33:AY33" si="1">Y35</f>
        <v>0</v>
      </c>
      <c r="AA33" s="34">
        <f t="shared" si="1"/>
        <v>172.90185277103527</v>
      </c>
      <c r="AB33" s="34">
        <f t="shared" si="1"/>
        <v>172.90185277103527</v>
      </c>
      <c r="AC33" s="34">
        <f t="shared" si="1"/>
        <v>172.90185277103527</v>
      </c>
      <c r="AD33" s="34">
        <f t="shared" si="1"/>
        <v>172.90185277103527</v>
      </c>
      <c r="AE33" s="34">
        <f t="shared" si="1"/>
        <v>172.90185277103527</v>
      </c>
      <c r="AF33" s="34">
        <f t="shared" si="1"/>
        <v>172.90185277103527</v>
      </c>
      <c r="AG33" s="34">
        <f t="shared" si="1"/>
        <v>172.90185277103527</v>
      </c>
      <c r="AH33" s="34">
        <f t="shared" si="1"/>
        <v>172.90185277103527</v>
      </c>
      <c r="AI33" s="34">
        <f t="shared" si="1"/>
        <v>172.90185277103527</v>
      </c>
      <c r="AJ33" s="34">
        <f t="shared" si="1"/>
        <v>172.90185277103527</v>
      </c>
      <c r="AK33" s="34">
        <f t="shared" si="1"/>
        <v>172.90185277103527</v>
      </c>
      <c r="AL33" s="34">
        <f t="shared" si="1"/>
        <v>172.90185277103527</v>
      </c>
      <c r="AM33" s="34">
        <f t="shared" si="1"/>
        <v>172.90185277103527</v>
      </c>
      <c r="AN33" s="34">
        <f t="shared" si="1"/>
        <v>172.90185277103527</v>
      </c>
      <c r="AO33" s="34">
        <f t="shared" si="1"/>
        <v>172.90185277103527</v>
      </c>
      <c r="AP33" s="34">
        <f t="shared" si="1"/>
        <v>172.90185277103527</v>
      </c>
      <c r="AQ33" s="34">
        <f t="shared" si="1"/>
        <v>172.90185277103527</v>
      </c>
      <c r="AR33" s="34">
        <f t="shared" si="1"/>
        <v>172.90185277103527</v>
      </c>
      <c r="AS33" s="34">
        <f t="shared" si="1"/>
        <v>172.90185277103527</v>
      </c>
      <c r="AT33" s="194">
        <f t="shared" si="1"/>
        <v>172.90185277103527</v>
      </c>
      <c r="AU33" s="138">
        <f t="shared" si="1"/>
        <v>172.90185277103527</v>
      </c>
      <c r="AV33" s="34">
        <f t="shared" si="1"/>
        <v>172.90185277103527</v>
      </c>
      <c r="AW33" s="34">
        <f t="shared" si="1"/>
        <v>172.90185277103527</v>
      </c>
      <c r="AX33" s="34">
        <f t="shared" si="1"/>
        <v>172.90185277103527</v>
      </c>
      <c r="AY33" s="34">
        <f t="shared" si="1"/>
        <v>172.90185277103527</v>
      </c>
      <c r="AZ33"/>
      <c r="BA33" s="38" t="str">
        <f ca="1">$A$1</f>
        <v>NonCore</v>
      </c>
      <c r="BB33" s="1" t="str">
        <f>$A$31</f>
        <v>England-Scotland Interconnector</v>
      </c>
      <c r="BC33" s="1" t="str">
        <f>$B$71</f>
        <v>Cost</v>
      </c>
    </row>
    <row r="34" spans="1:55" s="1" customFormat="1" ht="14.25">
      <c r="A34"/>
      <c r="B34"/>
      <c r="C34"/>
      <c r="D34"/>
      <c r="E34" t="s">
        <v>495</v>
      </c>
      <c r="F34"/>
      <c r="G34" t="str">
        <f>price_label</f>
        <v>£m 23/24 prices</v>
      </c>
      <c r="H34"/>
      <c r="I34"/>
      <c r="J34" t="s">
        <v>11</v>
      </c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 s="53">
        <f t="shared" ref="Z34:AY34" si="2">Z8</f>
        <v>172.90185277103527</v>
      </c>
      <c r="AA34" s="53">
        <f t="shared" si="2"/>
        <v>0</v>
      </c>
      <c r="AB34" s="53">
        <f t="shared" si="2"/>
        <v>0</v>
      </c>
      <c r="AC34" s="53">
        <f t="shared" si="2"/>
        <v>0</v>
      </c>
      <c r="AD34" s="53">
        <f t="shared" si="2"/>
        <v>0</v>
      </c>
      <c r="AE34" s="53">
        <f t="shared" si="2"/>
        <v>0</v>
      </c>
      <c r="AF34" s="53">
        <f t="shared" si="2"/>
        <v>0</v>
      </c>
      <c r="AG34" s="53">
        <f t="shared" si="2"/>
        <v>0</v>
      </c>
      <c r="AH34" s="53">
        <f t="shared" si="2"/>
        <v>0</v>
      </c>
      <c r="AI34" s="53">
        <f t="shared" si="2"/>
        <v>0</v>
      </c>
      <c r="AJ34" s="53">
        <f t="shared" si="2"/>
        <v>0</v>
      </c>
      <c r="AK34" s="53">
        <f t="shared" si="2"/>
        <v>0</v>
      </c>
      <c r="AL34" s="53">
        <f t="shared" si="2"/>
        <v>0</v>
      </c>
      <c r="AM34" s="53">
        <f t="shared" si="2"/>
        <v>0</v>
      </c>
      <c r="AN34" s="53">
        <f t="shared" si="2"/>
        <v>0</v>
      </c>
      <c r="AO34" s="53">
        <f t="shared" si="2"/>
        <v>0</v>
      </c>
      <c r="AP34" s="53">
        <f t="shared" si="2"/>
        <v>0</v>
      </c>
      <c r="AQ34" s="53">
        <f t="shared" si="2"/>
        <v>0</v>
      </c>
      <c r="AR34" s="53">
        <f t="shared" si="2"/>
        <v>0</v>
      </c>
      <c r="AS34" s="53">
        <f t="shared" si="2"/>
        <v>0</v>
      </c>
      <c r="AT34" s="180">
        <f t="shared" si="2"/>
        <v>0</v>
      </c>
      <c r="AU34" s="134">
        <f t="shared" si="2"/>
        <v>0</v>
      </c>
      <c r="AV34" s="53">
        <f t="shared" si="2"/>
        <v>0</v>
      </c>
      <c r="AW34" s="53">
        <f t="shared" si="2"/>
        <v>0</v>
      </c>
      <c r="AX34" s="53">
        <f t="shared" si="2"/>
        <v>0</v>
      </c>
      <c r="AY34" s="53">
        <f t="shared" si="2"/>
        <v>0</v>
      </c>
      <c r="AZ34"/>
      <c r="BA34" s="38" t="str">
        <f ca="1">$A$1</f>
        <v>NonCore</v>
      </c>
      <c r="BB34" s="1" t="str">
        <f>$A$31</f>
        <v>England-Scotland Interconnector</v>
      </c>
      <c r="BC34" s="1" t="str">
        <f>$B$71</f>
        <v>Cost</v>
      </c>
    </row>
    <row r="35" spans="1:55" s="1" customFormat="1" ht="14.25">
      <c r="A35"/>
      <c r="B35"/>
      <c r="C35"/>
      <c r="D35"/>
      <c r="E35" t="s">
        <v>239</v>
      </c>
      <c r="F35"/>
      <c r="G35" t="str">
        <f>price_label</f>
        <v>£m 23/24 prices</v>
      </c>
      <c r="H35"/>
      <c r="I35"/>
      <c r="J35" t="s">
        <v>11</v>
      </c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 s="53">
        <f t="shared" ref="Z35:AY35" si="3">SUM(Z33:Z34)</f>
        <v>172.90185277103527</v>
      </c>
      <c r="AA35" s="53">
        <f t="shared" si="3"/>
        <v>172.90185277103527</v>
      </c>
      <c r="AB35" s="53">
        <f t="shared" si="3"/>
        <v>172.90185277103527</v>
      </c>
      <c r="AC35" s="53">
        <f t="shared" si="3"/>
        <v>172.90185277103527</v>
      </c>
      <c r="AD35" s="53">
        <f t="shared" si="3"/>
        <v>172.90185277103527</v>
      </c>
      <c r="AE35" s="53">
        <f t="shared" si="3"/>
        <v>172.90185277103527</v>
      </c>
      <c r="AF35" s="53">
        <f t="shared" si="3"/>
        <v>172.90185277103527</v>
      </c>
      <c r="AG35" s="53">
        <f t="shared" si="3"/>
        <v>172.90185277103527</v>
      </c>
      <c r="AH35" s="53">
        <f t="shared" si="3"/>
        <v>172.90185277103527</v>
      </c>
      <c r="AI35" s="53">
        <f t="shared" si="3"/>
        <v>172.90185277103527</v>
      </c>
      <c r="AJ35" s="53">
        <f t="shared" si="3"/>
        <v>172.90185277103527</v>
      </c>
      <c r="AK35" s="53">
        <f t="shared" si="3"/>
        <v>172.90185277103527</v>
      </c>
      <c r="AL35" s="53">
        <f t="shared" si="3"/>
        <v>172.90185277103527</v>
      </c>
      <c r="AM35" s="53">
        <f t="shared" si="3"/>
        <v>172.90185277103527</v>
      </c>
      <c r="AN35" s="53">
        <f t="shared" si="3"/>
        <v>172.90185277103527</v>
      </c>
      <c r="AO35" s="53">
        <f t="shared" si="3"/>
        <v>172.90185277103527</v>
      </c>
      <c r="AP35" s="53">
        <f t="shared" si="3"/>
        <v>172.90185277103527</v>
      </c>
      <c r="AQ35" s="53">
        <f t="shared" si="3"/>
        <v>172.90185277103527</v>
      </c>
      <c r="AR35" s="53">
        <f t="shared" si="3"/>
        <v>172.90185277103527</v>
      </c>
      <c r="AS35" s="53">
        <f t="shared" si="3"/>
        <v>172.90185277103527</v>
      </c>
      <c r="AT35" s="180">
        <f t="shared" si="3"/>
        <v>172.90185277103527</v>
      </c>
      <c r="AU35" s="134">
        <f t="shared" si="3"/>
        <v>172.90185277103527</v>
      </c>
      <c r="AV35" s="53">
        <f t="shared" si="3"/>
        <v>172.90185277103527</v>
      </c>
      <c r="AW35" s="53">
        <f t="shared" si="3"/>
        <v>172.90185277103527</v>
      </c>
      <c r="AX35" s="53">
        <f t="shared" si="3"/>
        <v>172.90185277103527</v>
      </c>
      <c r="AY35" s="53">
        <f t="shared" si="3"/>
        <v>172.90185277103527</v>
      </c>
      <c r="AZ35"/>
      <c r="BA35" s="38" t="str">
        <f ca="1">$A$1</f>
        <v>NonCore</v>
      </c>
      <c r="BB35" s="1" t="str">
        <f>$A$31</f>
        <v>England-Scotland Interconnector</v>
      </c>
      <c r="BC35" s="1" t="str">
        <f>$B$71</f>
        <v>Cost</v>
      </c>
    </row>
    <row r="36" spans="1:55" s="1" customFormat="1" ht="14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 s="76"/>
      <c r="AU36"/>
      <c r="AV36"/>
      <c r="AW36"/>
      <c r="AX36"/>
      <c r="AY36"/>
      <c r="AZ36"/>
      <c r="BA36" s="38"/>
    </row>
    <row r="37" spans="1:55" s="1" customFormat="1" ht="17.649999999999999" thickBot="1">
      <c r="A37"/>
      <c r="B37" s="15" t="s">
        <v>338</v>
      </c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 s="76"/>
      <c r="AU37"/>
      <c r="AV37"/>
      <c r="AW37"/>
      <c r="AX37"/>
      <c r="AY37"/>
      <c r="AZ37"/>
      <c r="BA37" s="38"/>
    </row>
    <row r="38" spans="1:55" s="1" customFormat="1" ht="14.65" thickTop="1">
      <c r="A38"/>
      <c r="B38"/>
      <c r="C38"/>
      <c r="D38"/>
      <c r="E38" t="s">
        <v>211</v>
      </c>
      <c r="F38"/>
      <c r="G38" t="str">
        <f>price_label</f>
        <v>£m 23/24 prices</v>
      </c>
      <c r="H38"/>
      <c r="I38"/>
      <c r="J38" t="s">
        <v>11</v>
      </c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 s="34">
        <f t="shared" ref="Z38:AY38" si="4">Y40</f>
        <v>0</v>
      </c>
      <c r="AA38" s="34">
        <f t="shared" si="4"/>
        <v>5.96213285417363</v>
      </c>
      <c r="AB38" s="34">
        <f t="shared" si="4"/>
        <v>11.92426570834726</v>
      </c>
      <c r="AC38" s="34">
        <f t="shared" si="4"/>
        <v>17.886398562520888</v>
      </c>
      <c r="AD38" s="34">
        <f t="shared" si="4"/>
        <v>23.84853141669452</v>
      </c>
      <c r="AE38" s="34">
        <f t="shared" si="4"/>
        <v>29.810664270868152</v>
      </c>
      <c r="AF38" s="34">
        <f t="shared" si="4"/>
        <v>39.690770143498739</v>
      </c>
      <c r="AG38" s="34">
        <f t="shared" si="4"/>
        <v>49.570876016129326</v>
      </c>
      <c r="AH38" s="34">
        <f t="shared" si="4"/>
        <v>59.450981888759912</v>
      </c>
      <c r="AI38" s="34">
        <f t="shared" si="4"/>
        <v>69.331087761390506</v>
      </c>
      <c r="AJ38" s="34">
        <f t="shared" si="4"/>
        <v>79.2111936340211</v>
      </c>
      <c r="AK38" s="34">
        <f t="shared" si="4"/>
        <v>89.091299506651694</v>
      </c>
      <c r="AL38" s="34">
        <f t="shared" si="4"/>
        <v>98.971405379282288</v>
      </c>
      <c r="AM38" s="34">
        <f t="shared" si="4"/>
        <v>108.85151125191288</v>
      </c>
      <c r="AN38" s="34">
        <f t="shared" si="4"/>
        <v>118.73161712454348</v>
      </c>
      <c r="AO38" s="34">
        <f t="shared" si="4"/>
        <v>128.61172299717407</v>
      </c>
      <c r="AP38" s="34">
        <f t="shared" si="4"/>
        <v>138.49182886980466</v>
      </c>
      <c r="AQ38" s="34">
        <f t="shared" si="4"/>
        <v>148.37193474243526</v>
      </c>
      <c r="AR38" s="34">
        <f t="shared" si="4"/>
        <v>158.25204061506585</v>
      </c>
      <c r="AS38" s="34">
        <f t="shared" si="4"/>
        <v>168.13214648769645</v>
      </c>
      <c r="AT38" s="194">
        <f t="shared" si="4"/>
        <v>172.90185277103527</v>
      </c>
      <c r="AU38" s="138">
        <f t="shared" si="4"/>
        <v>172.90185277103527</v>
      </c>
      <c r="AV38" s="34">
        <f t="shared" si="4"/>
        <v>172.90185277103527</v>
      </c>
      <c r="AW38" s="34">
        <f t="shared" si="4"/>
        <v>172.90185277103527</v>
      </c>
      <c r="AX38" s="34">
        <f t="shared" si="4"/>
        <v>172.90185277103527</v>
      </c>
      <c r="AY38" s="34">
        <f t="shared" si="4"/>
        <v>172.90185277103527</v>
      </c>
      <c r="AZ38"/>
      <c r="BA38" s="38" t="str">
        <f t="shared" ref="BA38:BA40" ca="1" si="5">$A$1</f>
        <v>NonCore</v>
      </c>
      <c r="BB38" s="1" t="str">
        <f>$A$31</f>
        <v>England-Scotland Interconnector</v>
      </c>
      <c r="BC38" s="1" t="str">
        <f>$B$76</f>
        <v>Accumulated depreciation</v>
      </c>
    </row>
    <row r="39" spans="1:55" s="1" customFormat="1" ht="14.25">
      <c r="A39"/>
      <c r="B39"/>
      <c r="C39"/>
      <c r="D39"/>
      <c r="E39" t="s">
        <v>213</v>
      </c>
      <c r="F39"/>
      <c r="G39" t="str">
        <f>price_label</f>
        <v>£m 23/24 prices</v>
      </c>
      <c r="H39"/>
      <c r="I39"/>
      <c r="J39" t="s">
        <v>11</v>
      </c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 s="53">
        <f t="shared" ref="Z39:AY39" si="6">MIN((Z33+Z34)/Z9,Y43)</f>
        <v>5.96213285417363</v>
      </c>
      <c r="AA39" s="53">
        <f t="shared" si="6"/>
        <v>5.96213285417363</v>
      </c>
      <c r="AB39" s="53">
        <f t="shared" si="6"/>
        <v>5.96213285417363</v>
      </c>
      <c r="AC39" s="53">
        <f t="shared" si="6"/>
        <v>5.96213285417363</v>
      </c>
      <c r="AD39" s="53">
        <f t="shared" si="6"/>
        <v>5.96213285417363</v>
      </c>
      <c r="AE39" s="53">
        <f t="shared" si="6"/>
        <v>9.8801058726305868</v>
      </c>
      <c r="AF39" s="53">
        <f t="shared" si="6"/>
        <v>9.8801058726305868</v>
      </c>
      <c r="AG39" s="53">
        <f t="shared" si="6"/>
        <v>9.8801058726305868</v>
      </c>
      <c r="AH39" s="53">
        <f t="shared" si="6"/>
        <v>9.8801058726305868</v>
      </c>
      <c r="AI39" s="53">
        <f t="shared" si="6"/>
        <v>9.8801058726305868</v>
      </c>
      <c r="AJ39" s="53">
        <f t="shared" si="6"/>
        <v>9.8801058726305868</v>
      </c>
      <c r="AK39" s="53">
        <f t="shared" si="6"/>
        <v>9.8801058726305868</v>
      </c>
      <c r="AL39" s="53">
        <f t="shared" si="6"/>
        <v>9.8801058726305868</v>
      </c>
      <c r="AM39" s="53">
        <f t="shared" si="6"/>
        <v>9.8801058726305868</v>
      </c>
      <c r="AN39" s="53">
        <f t="shared" si="6"/>
        <v>9.8801058726305868</v>
      </c>
      <c r="AO39" s="53">
        <f t="shared" si="6"/>
        <v>9.8801058726305868</v>
      </c>
      <c r="AP39" s="53">
        <f t="shared" si="6"/>
        <v>9.8801058726305868</v>
      </c>
      <c r="AQ39" s="53">
        <f t="shared" si="6"/>
        <v>9.8801058726305868</v>
      </c>
      <c r="AR39" s="53">
        <f t="shared" si="6"/>
        <v>9.8801058726305868</v>
      </c>
      <c r="AS39" s="53">
        <f t="shared" si="6"/>
        <v>4.7697062833388202</v>
      </c>
      <c r="AT39" s="180">
        <f t="shared" si="6"/>
        <v>0</v>
      </c>
      <c r="AU39" s="134">
        <f t="shared" si="6"/>
        <v>0</v>
      </c>
      <c r="AV39" s="53">
        <f t="shared" si="6"/>
        <v>0</v>
      </c>
      <c r="AW39" s="53">
        <f t="shared" si="6"/>
        <v>0</v>
      </c>
      <c r="AX39" s="53">
        <f t="shared" si="6"/>
        <v>0</v>
      </c>
      <c r="AY39" s="53">
        <f t="shared" si="6"/>
        <v>0</v>
      </c>
      <c r="AZ39"/>
      <c r="BA39" s="38" t="str">
        <f t="shared" ca="1" si="5"/>
        <v>NonCore</v>
      </c>
      <c r="BB39" s="1" t="str">
        <f>$A$31</f>
        <v>England-Scotland Interconnector</v>
      </c>
      <c r="BC39" s="1" t="str">
        <f>$B$76</f>
        <v>Accumulated depreciation</v>
      </c>
    </row>
    <row r="40" spans="1:55" s="1" customFormat="1" ht="14.25">
      <c r="A40"/>
      <c r="B40"/>
      <c r="C40"/>
      <c r="D40"/>
      <c r="E40" t="s">
        <v>239</v>
      </c>
      <c r="F40"/>
      <c r="G40" t="str">
        <f>price_label</f>
        <v>£m 23/24 prices</v>
      </c>
      <c r="H40"/>
      <c r="I40"/>
      <c r="J40" t="s">
        <v>11</v>
      </c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 s="53">
        <f t="shared" ref="Z40:AY40" si="7">SUM(Z38:Z39)</f>
        <v>5.96213285417363</v>
      </c>
      <c r="AA40" s="53">
        <f t="shared" si="7"/>
        <v>11.92426570834726</v>
      </c>
      <c r="AB40" s="53">
        <f t="shared" si="7"/>
        <v>17.886398562520888</v>
      </c>
      <c r="AC40" s="53">
        <f t="shared" si="7"/>
        <v>23.84853141669452</v>
      </c>
      <c r="AD40" s="53">
        <f t="shared" si="7"/>
        <v>29.810664270868152</v>
      </c>
      <c r="AE40" s="53">
        <f t="shared" si="7"/>
        <v>39.690770143498739</v>
      </c>
      <c r="AF40" s="53">
        <f t="shared" si="7"/>
        <v>49.570876016129326</v>
      </c>
      <c r="AG40" s="53">
        <f t="shared" si="7"/>
        <v>59.450981888759912</v>
      </c>
      <c r="AH40" s="53">
        <f t="shared" si="7"/>
        <v>69.331087761390506</v>
      </c>
      <c r="AI40" s="53">
        <f t="shared" si="7"/>
        <v>79.2111936340211</v>
      </c>
      <c r="AJ40" s="53">
        <f t="shared" si="7"/>
        <v>89.091299506651694</v>
      </c>
      <c r="AK40" s="53">
        <f t="shared" si="7"/>
        <v>98.971405379282288</v>
      </c>
      <c r="AL40" s="53">
        <f t="shared" si="7"/>
        <v>108.85151125191288</v>
      </c>
      <c r="AM40" s="53">
        <f t="shared" si="7"/>
        <v>118.73161712454348</v>
      </c>
      <c r="AN40" s="53">
        <f t="shared" si="7"/>
        <v>128.61172299717407</v>
      </c>
      <c r="AO40" s="53">
        <f t="shared" si="7"/>
        <v>138.49182886980466</v>
      </c>
      <c r="AP40" s="53">
        <f t="shared" si="7"/>
        <v>148.37193474243526</v>
      </c>
      <c r="AQ40" s="53">
        <f t="shared" si="7"/>
        <v>158.25204061506585</v>
      </c>
      <c r="AR40" s="53">
        <f t="shared" si="7"/>
        <v>168.13214648769645</v>
      </c>
      <c r="AS40" s="53">
        <f t="shared" si="7"/>
        <v>172.90185277103527</v>
      </c>
      <c r="AT40" s="180">
        <f t="shared" si="7"/>
        <v>172.90185277103527</v>
      </c>
      <c r="AU40" s="134">
        <f t="shared" si="7"/>
        <v>172.90185277103527</v>
      </c>
      <c r="AV40" s="53">
        <f t="shared" si="7"/>
        <v>172.90185277103527</v>
      </c>
      <c r="AW40" s="53">
        <f t="shared" si="7"/>
        <v>172.90185277103527</v>
      </c>
      <c r="AX40" s="53">
        <f t="shared" si="7"/>
        <v>172.90185277103527</v>
      </c>
      <c r="AY40" s="53">
        <f t="shared" si="7"/>
        <v>172.90185277103527</v>
      </c>
      <c r="AZ40"/>
      <c r="BA40" s="38" t="str">
        <f t="shared" ca="1" si="5"/>
        <v>NonCore</v>
      </c>
      <c r="BB40" s="1" t="str">
        <f>$A$31</f>
        <v>England-Scotland Interconnector</v>
      </c>
      <c r="BC40" s="1" t="str">
        <f>$B$76</f>
        <v>Accumulated depreciation</v>
      </c>
    </row>
    <row r="41" spans="1:55" s="1" customFormat="1" ht="14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 s="76"/>
      <c r="AU41"/>
      <c r="AV41"/>
      <c r="AW41"/>
      <c r="AX41"/>
      <c r="AY41"/>
      <c r="AZ41"/>
      <c r="BA41" s="38"/>
    </row>
    <row r="42" spans="1:55" s="1" customFormat="1" ht="17.649999999999999" thickBot="1">
      <c r="A42"/>
      <c r="B42" s="15" t="s">
        <v>216</v>
      </c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 s="76"/>
      <c r="AU42"/>
      <c r="AV42"/>
      <c r="AW42"/>
      <c r="AX42"/>
      <c r="AY42"/>
      <c r="AZ42"/>
      <c r="BA42" s="38"/>
    </row>
    <row r="43" spans="1:55" s="1" customFormat="1" ht="14.65" thickTop="1">
      <c r="A43"/>
      <c r="B43"/>
      <c r="C43"/>
      <c r="D43"/>
      <c r="E43" t="s">
        <v>209</v>
      </c>
      <c r="F43"/>
      <c r="G43" t="str">
        <f>price_label</f>
        <v>£m 23/24 prices</v>
      </c>
      <c r="H43"/>
      <c r="I43"/>
      <c r="J43" t="s">
        <v>11</v>
      </c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 s="53">
        <f t="shared" ref="Z43:AY43" si="8">Z35-Z40</f>
        <v>166.93971991686163</v>
      </c>
      <c r="AA43" s="53">
        <f t="shared" si="8"/>
        <v>160.977587062688</v>
      </c>
      <c r="AB43" s="53">
        <f t="shared" si="8"/>
        <v>155.01545420851437</v>
      </c>
      <c r="AC43" s="53">
        <f t="shared" si="8"/>
        <v>149.05332135434074</v>
      </c>
      <c r="AD43" s="53">
        <f t="shared" si="8"/>
        <v>143.09118850016711</v>
      </c>
      <c r="AE43" s="53">
        <f t="shared" si="8"/>
        <v>133.21108262753654</v>
      </c>
      <c r="AF43" s="53">
        <f t="shared" si="8"/>
        <v>123.33097675490595</v>
      </c>
      <c r="AG43" s="53">
        <f t="shared" si="8"/>
        <v>113.45087088227535</v>
      </c>
      <c r="AH43" s="53">
        <f t="shared" si="8"/>
        <v>103.57076500964476</v>
      </c>
      <c r="AI43" s="53">
        <f t="shared" si="8"/>
        <v>93.690659137014165</v>
      </c>
      <c r="AJ43" s="53">
        <f t="shared" si="8"/>
        <v>83.810553264383572</v>
      </c>
      <c r="AK43" s="53">
        <f t="shared" si="8"/>
        <v>73.930447391752978</v>
      </c>
      <c r="AL43" s="53">
        <f t="shared" si="8"/>
        <v>64.050341519122384</v>
      </c>
      <c r="AM43" s="53">
        <f t="shared" si="8"/>
        <v>54.17023564649179</v>
      </c>
      <c r="AN43" s="53">
        <f t="shared" si="8"/>
        <v>44.290129773861196</v>
      </c>
      <c r="AO43" s="53">
        <f t="shared" si="8"/>
        <v>34.410023901230602</v>
      </c>
      <c r="AP43" s="53">
        <f t="shared" si="8"/>
        <v>24.529918028600008</v>
      </c>
      <c r="AQ43" s="53">
        <f t="shared" si="8"/>
        <v>14.649812155969414</v>
      </c>
      <c r="AR43" s="53">
        <f t="shared" si="8"/>
        <v>4.7697062833388202</v>
      </c>
      <c r="AS43" s="53">
        <f t="shared" si="8"/>
        <v>0</v>
      </c>
      <c r="AT43" s="180">
        <f t="shared" si="8"/>
        <v>0</v>
      </c>
      <c r="AU43" s="134">
        <f t="shared" si="8"/>
        <v>0</v>
      </c>
      <c r="AV43" s="53">
        <f t="shared" si="8"/>
        <v>0</v>
      </c>
      <c r="AW43" s="53">
        <f t="shared" si="8"/>
        <v>0</v>
      </c>
      <c r="AX43" s="53">
        <f t="shared" si="8"/>
        <v>0</v>
      </c>
      <c r="AY43" s="53">
        <f t="shared" si="8"/>
        <v>0</v>
      </c>
      <c r="AZ43"/>
      <c r="BA43" s="38" t="str">
        <f ca="1">$A$1</f>
        <v>NonCore</v>
      </c>
      <c r="BB43" s="1" t="str">
        <f>$A$31</f>
        <v>England-Scotland Interconnector</v>
      </c>
      <c r="BC43" s="1" t="str">
        <f>$B$81</f>
        <v>Asset balance</v>
      </c>
    </row>
    <row r="44" spans="1:55" s="1" customFormat="1" ht="14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 s="76"/>
      <c r="AU44"/>
      <c r="AV44"/>
      <c r="AW44"/>
      <c r="AX44"/>
      <c r="AY44"/>
      <c r="AZ44"/>
      <c r="BA44" s="38"/>
    </row>
    <row r="45" spans="1:55" s="1" customFormat="1" ht="19.899999999999999" thickBot="1">
      <c r="A45" s="12" t="s">
        <v>506</v>
      </c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 s="76"/>
      <c r="AU45"/>
      <c r="AV45"/>
      <c r="AW45"/>
      <c r="AX45"/>
      <c r="AY45"/>
      <c r="AZ45"/>
      <c r="BA45" s="38"/>
    </row>
    <row r="46" spans="1:55" s="1" customFormat="1" ht="18" thickTop="1" thickBot="1">
      <c r="A46"/>
      <c r="B46" s="15" t="s">
        <v>210</v>
      </c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 s="76"/>
      <c r="AU46"/>
      <c r="AV46"/>
      <c r="AW46"/>
      <c r="AX46"/>
      <c r="AY46"/>
      <c r="AZ46"/>
      <c r="BA46" s="38"/>
    </row>
    <row r="47" spans="1:55" s="1" customFormat="1" ht="14.65" thickTop="1">
      <c r="A47"/>
      <c r="B47"/>
      <c r="C47"/>
      <c r="D47"/>
      <c r="E47" t="s">
        <v>211</v>
      </c>
      <c r="F47"/>
      <c r="G47" t="str">
        <f>price_label</f>
        <v>£m 23/24 prices</v>
      </c>
      <c r="H47"/>
      <c r="I47"/>
      <c r="J47" t="s">
        <v>11</v>
      </c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 s="34">
        <f t="shared" ref="Z47:AY47" si="9">Y49</f>
        <v>0</v>
      </c>
      <c r="AA47" s="34">
        <f t="shared" si="9"/>
        <v>0</v>
      </c>
      <c r="AB47" s="34">
        <f t="shared" si="9"/>
        <v>0</v>
      </c>
      <c r="AC47" s="34">
        <f t="shared" si="9"/>
        <v>0</v>
      </c>
      <c r="AD47" s="34">
        <f t="shared" si="9"/>
        <v>0</v>
      </c>
      <c r="AE47" s="34">
        <f t="shared" si="9"/>
        <v>0</v>
      </c>
      <c r="AF47" s="34">
        <f t="shared" si="9"/>
        <v>0</v>
      </c>
      <c r="AG47" s="34">
        <f t="shared" si="9"/>
        <v>0</v>
      </c>
      <c r="AH47" s="34">
        <f t="shared" si="9"/>
        <v>0</v>
      </c>
      <c r="AI47" s="34">
        <f t="shared" si="9"/>
        <v>0</v>
      </c>
      <c r="AJ47" s="34">
        <f t="shared" si="9"/>
        <v>0</v>
      </c>
      <c r="AK47" s="34">
        <f t="shared" si="9"/>
        <v>0</v>
      </c>
      <c r="AL47" s="34">
        <f t="shared" si="9"/>
        <v>0</v>
      </c>
      <c r="AM47" s="34">
        <f t="shared" si="9"/>
        <v>0</v>
      </c>
      <c r="AN47" s="34">
        <f t="shared" si="9"/>
        <v>0</v>
      </c>
      <c r="AO47" s="34">
        <f t="shared" si="9"/>
        <v>0</v>
      </c>
      <c r="AP47" s="34">
        <f t="shared" si="9"/>
        <v>0</v>
      </c>
      <c r="AQ47" s="34">
        <f t="shared" si="9"/>
        <v>0</v>
      </c>
      <c r="AR47" s="34">
        <f t="shared" si="9"/>
        <v>0</v>
      </c>
      <c r="AS47" s="34">
        <f t="shared" si="9"/>
        <v>0</v>
      </c>
      <c r="AT47" s="194">
        <f t="shared" si="9"/>
        <v>0</v>
      </c>
      <c r="AU47" s="138">
        <f t="shared" si="9"/>
        <v>0</v>
      </c>
      <c r="AV47" s="34">
        <f t="shared" si="9"/>
        <v>0</v>
      </c>
      <c r="AW47" s="34">
        <f t="shared" si="9"/>
        <v>0</v>
      </c>
      <c r="AX47" s="34">
        <f t="shared" si="9"/>
        <v>0</v>
      </c>
      <c r="AY47" s="34">
        <f t="shared" si="9"/>
        <v>0</v>
      </c>
      <c r="AZ47"/>
      <c r="BA47" s="38" t="str">
        <f t="shared" ref="BA47:BA49" ca="1" si="10">$A$1</f>
        <v>NonCore</v>
      </c>
      <c r="BB47" s="1" t="str">
        <f>$A$45</f>
        <v>Pre-BETTA connections (PLUGS)</v>
      </c>
      <c r="BC47" s="1" t="str">
        <f>$B$71</f>
        <v>Cost</v>
      </c>
    </row>
    <row r="48" spans="1:55" s="1" customFormat="1" ht="14.25">
      <c r="A48"/>
      <c r="B48"/>
      <c r="C48"/>
      <c r="D48"/>
      <c r="E48" t="s">
        <v>490</v>
      </c>
      <c r="F48"/>
      <c r="G48" t="str">
        <f>price_label</f>
        <v>£m 23/24 prices</v>
      </c>
      <c r="H48"/>
      <c r="I48"/>
      <c r="J48" t="s">
        <v>11</v>
      </c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 s="34">
        <f t="shared" ref="Z48:AY48" si="11">Z10</f>
        <v>0</v>
      </c>
      <c r="AA48" s="34">
        <f t="shared" si="11"/>
        <v>0</v>
      </c>
      <c r="AB48" s="34">
        <f t="shared" si="11"/>
        <v>0</v>
      </c>
      <c r="AC48" s="34">
        <f t="shared" si="11"/>
        <v>0</v>
      </c>
      <c r="AD48" s="34">
        <f t="shared" si="11"/>
        <v>0</v>
      </c>
      <c r="AE48" s="34">
        <f t="shared" si="11"/>
        <v>0</v>
      </c>
      <c r="AF48" s="34">
        <f t="shared" si="11"/>
        <v>0</v>
      </c>
      <c r="AG48" s="34">
        <f t="shared" si="11"/>
        <v>0</v>
      </c>
      <c r="AH48" s="34">
        <f t="shared" si="11"/>
        <v>0</v>
      </c>
      <c r="AI48" s="34">
        <f t="shared" si="11"/>
        <v>0</v>
      </c>
      <c r="AJ48" s="34">
        <f t="shared" si="11"/>
        <v>0</v>
      </c>
      <c r="AK48" s="34">
        <f t="shared" si="11"/>
        <v>0</v>
      </c>
      <c r="AL48" s="34">
        <f t="shared" si="11"/>
        <v>0</v>
      </c>
      <c r="AM48" s="34">
        <f t="shared" si="11"/>
        <v>0</v>
      </c>
      <c r="AN48" s="34">
        <f t="shared" si="11"/>
        <v>0</v>
      </c>
      <c r="AO48" s="34">
        <f t="shared" si="11"/>
        <v>0</v>
      </c>
      <c r="AP48" s="34">
        <f t="shared" si="11"/>
        <v>0</v>
      </c>
      <c r="AQ48" s="34">
        <f t="shared" si="11"/>
        <v>0</v>
      </c>
      <c r="AR48" s="34">
        <f t="shared" si="11"/>
        <v>0</v>
      </c>
      <c r="AS48" s="34">
        <f t="shared" si="11"/>
        <v>0</v>
      </c>
      <c r="AT48" s="194">
        <f t="shared" si="11"/>
        <v>0</v>
      </c>
      <c r="AU48" s="138">
        <f t="shared" si="11"/>
        <v>0</v>
      </c>
      <c r="AV48" s="34">
        <f t="shared" si="11"/>
        <v>0</v>
      </c>
      <c r="AW48" s="34">
        <f t="shared" si="11"/>
        <v>0</v>
      </c>
      <c r="AX48" s="34">
        <f t="shared" si="11"/>
        <v>0</v>
      </c>
      <c r="AY48" s="34">
        <f t="shared" si="11"/>
        <v>0</v>
      </c>
      <c r="AZ48"/>
      <c r="BA48" s="38" t="str">
        <f t="shared" ca="1" si="10"/>
        <v>NonCore</v>
      </c>
      <c r="BB48" s="1" t="str">
        <f>$A$45</f>
        <v>Pre-BETTA connections (PLUGS)</v>
      </c>
      <c r="BC48" s="1" t="str">
        <f>$B$71</f>
        <v>Cost</v>
      </c>
    </row>
    <row r="49" spans="1:58" s="1" customFormat="1" ht="14.25">
      <c r="A49"/>
      <c r="B49"/>
      <c r="C49"/>
      <c r="D49"/>
      <c r="E49" t="s">
        <v>239</v>
      </c>
      <c r="F49"/>
      <c r="G49" t="str">
        <f>price_label</f>
        <v>£m 23/24 prices</v>
      </c>
      <c r="H49"/>
      <c r="I49"/>
      <c r="J49" t="s">
        <v>11</v>
      </c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 s="53">
        <f t="shared" ref="Z49:AY49" si="12">SUM(Z47:Z48)</f>
        <v>0</v>
      </c>
      <c r="AA49" s="53">
        <f t="shared" si="12"/>
        <v>0</v>
      </c>
      <c r="AB49" s="53">
        <f t="shared" si="12"/>
        <v>0</v>
      </c>
      <c r="AC49" s="53">
        <f t="shared" si="12"/>
        <v>0</v>
      </c>
      <c r="AD49" s="53">
        <f t="shared" si="12"/>
        <v>0</v>
      </c>
      <c r="AE49" s="53">
        <f t="shared" si="12"/>
        <v>0</v>
      </c>
      <c r="AF49" s="53">
        <f t="shared" si="12"/>
        <v>0</v>
      </c>
      <c r="AG49" s="53">
        <f t="shared" si="12"/>
        <v>0</v>
      </c>
      <c r="AH49" s="53">
        <f t="shared" si="12"/>
        <v>0</v>
      </c>
      <c r="AI49" s="53">
        <f t="shared" si="12"/>
        <v>0</v>
      </c>
      <c r="AJ49" s="53">
        <f t="shared" si="12"/>
        <v>0</v>
      </c>
      <c r="AK49" s="53">
        <f t="shared" si="12"/>
        <v>0</v>
      </c>
      <c r="AL49" s="53">
        <f t="shared" si="12"/>
        <v>0</v>
      </c>
      <c r="AM49" s="53">
        <f t="shared" si="12"/>
        <v>0</v>
      </c>
      <c r="AN49" s="53">
        <f t="shared" si="12"/>
        <v>0</v>
      </c>
      <c r="AO49" s="53">
        <f t="shared" si="12"/>
        <v>0</v>
      </c>
      <c r="AP49" s="53">
        <f t="shared" si="12"/>
        <v>0</v>
      </c>
      <c r="AQ49" s="53">
        <f t="shared" si="12"/>
        <v>0</v>
      </c>
      <c r="AR49" s="53">
        <f t="shared" si="12"/>
        <v>0</v>
      </c>
      <c r="AS49" s="53">
        <f t="shared" si="12"/>
        <v>0</v>
      </c>
      <c r="AT49" s="180">
        <f t="shared" si="12"/>
        <v>0</v>
      </c>
      <c r="AU49" s="134">
        <f t="shared" si="12"/>
        <v>0</v>
      </c>
      <c r="AV49" s="53">
        <f t="shared" si="12"/>
        <v>0</v>
      </c>
      <c r="AW49" s="53">
        <f t="shared" si="12"/>
        <v>0</v>
      </c>
      <c r="AX49" s="53">
        <f t="shared" si="12"/>
        <v>0</v>
      </c>
      <c r="AY49" s="53">
        <f t="shared" si="12"/>
        <v>0</v>
      </c>
      <c r="AZ49"/>
      <c r="BA49" s="38" t="str">
        <f t="shared" ca="1" si="10"/>
        <v>NonCore</v>
      </c>
      <c r="BB49" s="1" t="str">
        <f>$A$45</f>
        <v>Pre-BETTA connections (PLUGS)</v>
      </c>
      <c r="BC49" s="1" t="str">
        <f>$B$71</f>
        <v>Cost</v>
      </c>
    </row>
    <row r="50" spans="1:58" s="1" customFormat="1" ht="14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 s="76"/>
      <c r="AU50"/>
      <c r="AV50"/>
      <c r="AW50"/>
      <c r="AX50"/>
      <c r="AY50"/>
      <c r="AZ50"/>
      <c r="BA50" s="38"/>
    </row>
    <row r="51" spans="1:58" s="1" customFormat="1" ht="17.649999999999999" thickBot="1">
      <c r="A51"/>
      <c r="B51" s="15" t="s">
        <v>338</v>
      </c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 s="76"/>
      <c r="AU51"/>
      <c r="AV51"/>
      <c r="AW51"/>
      <c r="AX51"/>
      <c r="AY51"/>
      <c r="AZ51"/>
      <c r="BA51" s="38"/>
    </row>
    <row r="52" spans="1:58" s="1" customFormat="1" ht="14.65" thickTop="1">
      <c r="A52"/>
      <c r="B52"/>
      <c r="C52"/>
      <c r="D52"/>
      <c r="E52" t="s">
        <v>211</v>
      </c>
      <c r="F52"/>
      <c r="G52" t="str">
        <f>price_label</f>
        <v>£m 23/24 prices</v>
      </c>
      <c r="H52"/>
      <c r="I52"/>
      <c r="J52" t="s">
        <v>11</v>
      </c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 s="34">
        <f t="shared" ref="Z52:AY52" si="13">Y54</f>
        <v>0</v>
      </c>
      <c r="AA52" s="34">
        <f t="shared" si="13"/>
        <v>0</v>
      </c>
      <c r="AB52" s="34">
        <f t="shared" si="13"/>
        <v>0</v>
      </c>
      <c r="AC52" s="34">
        <f t="shared" si="13"/>
        <v>0</v>
      </c>
      <c r="AD52" s="34">
        <f t="shared" si="13"/>
        <v>0</v>
      </c>
      <c r="AE52" s="34">
        <f t="shared" si="13"/>
        <v>0</v>
      </c>
      <c r="AF52" s="34">
        <f t="shared" si="13"/>
        <v>0</v>
      </c>
      <c r="AG52" s="34">
        <f t="shared" si="13"/>
        <v>0</v>
      </c>
      <c r="AH52" s="34">
        <f t="shared" si="13"/>
        <v>0</v>
      </c>
      <c r="AI52" s="34">
        <f t="shared" si="13"/>
        <v>0</v>
      </c>
      <c r="AJ52" s="34">
        <f t="shared" si="13"/>
        <v>0</v>
      </c>
      <c r="AK52" s="34">
        <f t="shared" si="13"/>
        <v>0</v>
      </c>
      <c r="AL52" s="34">
        <f t="shared" si="13"/>
        <v>0</v>
      </c>
      <c r="AM52" s="34">
        <f t="shared" si="13"/>
        <v>0</v>
      </c>
      <c r="AN52" s="34">
        <f t="shared" si="13"/>
        <v>0</v>
      </c>
      <c r="AO52" s="34">
        <f t="shared" si="13"/>
        <v>0</v>
      </c>
      <c r="AP52" s="34">
        <f t="shared" si="13"/>
        <v>0</v>
      </c>
      <c r="AQ52" s="34">
        <f t="shared" si="13"/>
        <v>0</v>
      </c>
      <c r="AR52" s="34">
        <f t="shared" si="13"/>
        <v>0</v>
      </c>
      <c r="AS52" s="34">
        <f t="shared" si="13"/>
        <v>0</v>
      </c>
      <c r="AT52" s="194">
        <f t="shared" si="13"/>
        <v>0</v>
      </c>
      <c r="AU52" s="138">
        <f t="shared" si="13"/>
        <v>0</v>
      </c>
      <c r="AV52" s="34">
        <f t="shared" si="13"/>
        <v>0</v>
      </c>
      <c r="AW52" s="34">
        <f t="shared" si="13"/>
        <v>0</v>
      </c>
      <c r="AX52" s="34">
        <f t="shared" si="13"/>
        <v>0</v>
      </c>
      <c r="AY52" s="34">
        <f t="shared" si="13"/>
        <v>0</v>
      </c>
      <c r="AZ52"/>
      <c r="BA52" s="38" t="str">
        <f t="shared" ref="BA52:BA54" ca="1" si="14">$A$1</f>
        <v>NonCore</v>
      </c>
      <c r="BB52" s="1" t="str">
        <f>$A$45</f>
        <v>Pre-BETTA connections (PLUGS)</v>
      </c>
      <c r="BC52" s="1" t="str">
        <f>$B$76</f>
        <v>Accumulated depreciation</v>
      </c>
    </row>
    <row r="53" spans="1:58" s="1" customFormat="1" ht="14.25">
      <c r="A53"/>
      <c r="B53"/>
      <c r="C53"/>
      <c r="D53"/>
      <c r="E53" t="s">
        <v>213</v>
      </c>
      <c r="F53"/>
      <c r="G53" t="str">
        <f>price_label</f>
        <v>£m 23/24 prices</v>
      </c>
      <c r="H53"/>
      <c r="I53"/>
      <c r="J53" t="s">
        <v>11</v>
      </c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 s="53">
        <f t="shared" ref="Z53:AY53" si="15">MIN((Z47+Z48)/Z11,Y57)</f>
        <v>0</v>
      </c>
      <c r="AA53" s="53">
        <f t="shared" si="15"/>
        <v>0</v>
      </c>
      <c r="AB53" s="53">
        <f t="shared" si="15"/>
        <v>0</v>
      </c>
      <c r="AC53" s="53">
        <f t="shared" si="15"/>
        <v>0</v>
      </c>
      <c r="AD53" s="53">
        <f t="shared" si="15"/>
        <v>0</v>
      </c>
      <c r="AE53" s="53">
        <f t="shared" si="15"/>
        <v>0</v>
      </c>
      <c r="AF53" s="53">
        <f t="shared" si="15"/>
        <v>0</v>
      </c>
      <c r="AG53" s="53">
        <f t="shared" si="15"/>
        <v>0</v>
      </c>
      <c r="AH53" s="53">
        <f t="shared" si="15"/>
        <v>0</v>
      </c>
      <c r="AI53" s="53">
        <f t="shared" si="15"/>
        <v>0</v>
      </c>
      <c r="AJ53" s="53">
        <f t="shared" si="15"/>
        <v>0</v>
      </c>
      <c r="AK53" s="53">
        <f t="shared" si="15"/>
        <v>0</v>
      </c>
      <c r="AL53" s="53">
        <f t="shared" si="15"/>
        <v>0</v>
      </c>
      <c r="AM53" s="53">
        <f t="shared" si="15"/>
        <v>0</v>
      </c>
      <c r="AN53" s="53">
        <f t="shared" si="15"/>
        <v>0</v>
      </c>
      <c r="AO53" s="53">
        <f t="shared" si="15"/>
        <v>0</v>
      </c>
      <c r="AP53" s="53">
        <f t="shared" si="15"/>
        <v>0</v>
      </c>
      <c r="AQ53" s="53">
        <f t="shared" si="15"/>
        <v>0</v>
      </c>
      <c r="AR53" s="53">
        <f t="shared" si="15"/>
        <v>0</v>
      </c>
      <c r="AS53" s="53">
        <f t="shared" si="15"/>
        <v>0</v>
      </c>
      <c r="AT53" s="180">
        <f t="shared" si="15"/>
        <v>0</v>
      </c>
      <c r="AU53" s="134">
        <f t="shared" si="15"/>
        <v>0</v>
      </c>
      <c r="AV53" s="53">
        <f t="shared" si="15"/>
        <v>0</v>
      </c>
      <c r="AW53" s="53">
        <f t="shared" si="15"/>
        <v>0</v>
      </c>
      <c r="AX53" s="53">
        <f t="shared" si="15"/>
        <v>0</v>
      </c>
      <c r="AY53" s="53">
        <f t="shared" si="15"/>
        <v>0</v>
      </c>
      <c r="AZ53"/>
      <c r="BA53" s="38" t="str">
        <f t="shared" ca="1" si="14"/>
        <v>NonCore</v>
      </c>
      <c r="BB53" s="1" t="str">
        <f>$A$45</f>
        <v>Pre-BETTA connections (PLUGS)</v>
      </c>
      <c r="BC53" s="1" t="str">
        <f>$B$76</f>
        <v>Accumulated depreciation</v>
      </c>
    </row>
    <row r="54" spans="1:58" s="1" customFormat="1" ht="14.25">
      <c r="A54"/>
      <c r="B54"/>
      <c r="C54"/>
      <c r="D54"/>
      <c r="E54" t="s">
        <v>239</v>
      </c>
      <c r="F54"/>
      <c r="G54" t="str">
        <f>price_label</f>
        <v>£m 23/24 prices</v>
      </c>
      <c r="H54"/>
      <c r="I54"/>
      <c r="J54" t="s">
        <v>11</v>
      </c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 s="53">
        <f t="shared" ref="Z54:AY54" si="16">SUM(Z52:Z53)</f>
        <v>0</v>
      </c>
      <c r="AA54" s="53">
        <f t="shared" si="16"/>
        <v>0</v>
      </c>
      <c r="AB54" s="53">
        <f t="shared" si="16"/>
        <v>0</v>
      </c>
      <c r="AC54" s="53">
        <f t="shared" si="16"/>
        <v>0</v>
      </c>
      <c r="AD54" s="53">
        <f t="shared" si="16"/>
        <v>0</v>
      </c>
      <c r="AE54" s="53">
        <f t="shared" si="16"/>
        <v>0</v>
      </c>
      <c r="AF54" s="53">
        <f t="shared" si="16"/>
        <v>0</v>
      </c>
      <c r="AG54" s="53">
        <f t="shared" si="16"/>
        <v>0</v>
      </c>
      <c r="AH54" s="53">
        <f t="shared" si="16"/>
        <v>0</v>
      </c>
      <c r="AI54" s="53">
        <f t="shared" si="16"/>
        <v>0</v>
      </c>
      <c r="AJ54" s="53">
        <f t="shared" si="16"/>
        <v>0</v>
      </c>
      <c r="AK54" s="53">
        <f t="shared" si="16"/>
        <v>0</v>
      </c>
      <c r="AL54" s="53">
        <f t="shared" si="16"/>
        <v>0</v>
      </c>
      <c r="AM54" s="53">
        <f t="shared" si="16"/>
        <v>0</v>
      </c>
      <c r="AN54" s="53">
        <f t="shared" si="16"/>
        <v>0</v>
      </c>
      <c r="AO54" s="53">
        <f t="shared" si="16"/>
        <v>0</v>
      </c>
      <c r="AP54" s="53">
        <f t="shared" si="16"/>
        <v>0</v>
      </c>
      <c r="AQ54" s="53">
        <f t="shared" si="16"/>
        <v>0</v>
      </c>
      <c r="AR54" s="53">
        <f t="shared" si="16"/>
        <v>0</v>
      </c>
      <c r="AS54" s="53">
        <f t="shared" si="16"/>
        <v>0</v>
      </c>
      <c r="AT54" s="180">
        <f t="shared" si="16"/>
        <v>0</v>
      </c>
      <c r="AU54" s="134">
        <f t="shared" si="16"/>
        <v>0</v>
      </c>
      <c r="AV54" s="53">
        <f t="shared" si="16"/>
        <v>0</v>
      </c>
      <c r="AW54" s="53">
        <f t="shared" si="16"/>
        <v>0</v>
      </c>
      <c r="AX54" s="53">
        <f t="shared" si="16"/>
        <v>0</v>
      </c>
      <c r="AY54" s="53">
        <f t="shared" si="16"/>
        <v>0</v>
      </c>
      <c r="AZ54"/>
      <c r="BA54" s="38" t="str">
        <f t="shared" ca="1" si="14"/>
        <v>NonCore</v>
      </c>
      <c r="BB54" s="1" t="str">
        <f>$A$45</f>
        <v>Pre-BETTA connections (PLUGS)</v>
      </c>
      <c r="BC54" s="1" t="str">
        <f>$B$76</f>
        <v>Accumulated depreciation</v>
      </c>
    </row>
    <row r="55" spans="1:58" s="1" customFormat="1" ht="14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 s="76"/>
      <c r="AU55"/>
      <c r="AV55"/>
      <c r="AW55"/>
      <c r="AX55"/>
      <c r="AY55"/>
      <c r="AZ55"/>
      <c r="BA55" s="38"/>
    </row>
    <row r="56" spans="1:58" s="1" customFormat="1" ht="17.649999999999999" thickBot="1">
      <c r="A56"/>
      <c r="B56" s="15" t="s">
        <v>216</v>
      </c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 s="76"/>
      <c r="AU56"/>
      <c r="AV56"/>
      <c r="AW56"/>
      <c r="AX56"/>
      <c r="AY56"/>
      <c r="AZ56"/>
      <c r="BA56" s="38"/>
    </row>
    <row r="57" spans="1:58" s="1" customFormat="1" ht="14.65" thickTop="1">
      <c r="A57"/>
      <c r="B57"/>
      <c r="C57"/>
      <c r="D57"/>
      <c r="E57" t="s">
        <v>209</v>
      </c>
      <c r="F57"/>
      <c r="G57" t="str">
        <f>price_label</f>
        <v>£m 23/24 prices</v>
      </c>
      <c r="H57"/>
      <c r="I57"/>
      <c r="J57" t="s">
        <v>11</v>
      </c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 s="53">
        <f t="shared" ref="Z57:AY57" si="17">Z49-Z54</f>
        <v>0</v>
      </c>
      <c r="AA57" s="53">
        <f t="shared" si="17"/>
        <v>0</v>
      </c>
      <c r="AB57" s="53">
        <f t="shared" si="17"/>
        <v>0</v>
      </c>
      <c r="AC57" s="53">
        <f t="shared" si="17"/>
        <v>0</v>
      </c>
      <c r="AD57" s="53">
        <f t="shared" si="17"/>
        <v>0</v>
      </c>
      <c r="AE57" s="53">
        <f t="shared" si="17"/>
        <v>0</v>
      </c>
      <c r="AF57" s="53">
        <f t="shared" si="17"/>
        <v>0</v>
      </c>
      <c r="AG57" s="53">
        <f t="shared" si="17"/>
        <v>0</v>
      </c>
      <c r="AH57" s="53">
        <f t="shared" si="17"/>
        <v>0</v>
      </c>
      <c r="AI57" s="53">
        <f t="shared" si="17"/>
        <v>0</v>
      </c>
      <c r="AJ57" s="53">
        <f t="shared" si="17"/>
        <v>0</v>
      </c>
      <c r="AK57" s="53">
        <f t="shared" si="17"/>
        <v>0</v>
      </c>
      <c r="AL57" s="53">
        <f t="shared" si="17"/>
        <v>0</v>
      </c>
      <c r="AM57" s="53">
        <f t="shared" si="17"/>
        <v>0</v>
      </c>
      <c r="AN57" s="53">
        <f t="shared" si="17"/>
        <v>0</v>
      </c>
      <c r="AO57" s="53">
        <f t="shared" si="17"/>
        <v>0</v>
      </c>
      <c r="AP57" s="53">
        <f t="shared" si="17"/>
        <v>0</v>
      </c>
      <c r="AQ57" s="53">
        <f t="shared" si="17"/>
        <v>0</v>
      </c>
      <c r="AR57" s="53">
        <f t="shared" si="17"/>
        <v>0</v>
      </c>
      <c r="AS57" s="53">
        <f t="shared" si="17"/>
        <v>0</v>
      </c>
      <c r="AT57" s="180">
        <f t="shared" si="17"/>
        <v>0</v>
      </c>
      <c r="AU57" s="134">
        <f t="shared" si="17"/>
        <v>0</v>
      </c>
      <c r="AV57" s="53">
        <f t="shared" si="17"/>
        <v>0</v>
      </c>
      <c r="AW57" s="53">
        <f t="shared" si="17"/>
        <v>0</v>
      </c>
      <c r="AX57" s="53">
        <f t="shared" si="17"/>
        <v>0</v>
      </c>
      <c r="AY57" s="53">
        <f t="shared" si="17"/>
        <v>0</v>
      </c>
      <c r="AZ57"/>
      <c r="BA57" s="38" t="str">
        <f ca="1">$A$1</f>
        <v>NonCore</v>
      </c>
      <c r="BB57" s="1" t="str">
        <f>$A$45</f>
        <v>Pre-BETTA connections (PLUGS)</v>
      </c>
      <c r="BC57" s="1" t="str">
        <f>$B$81</f>
        <v>Asset balance</v>
      </c>
    </row>
    <row r="58" spans="1:58" s="1" customFormat="1" ht="14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 s="76"/>
      <c r="AU58"/>
      <c r="AV58"/>
      <c r="AW58"/>
      <c r="AX58"/>
      <c r="AY58"/>
      <c r="AZ58"/>
      <c r="BA58" s="38"/>
    </row>
    <row r="59" spans="1:58" s="1" customFormat="1" ht="19.899999999999999" thickBot="1">
      <c r="A59" s="12" t="s">
        <v>505</v>
      </c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 s="76"/>
      <c r="AU59"/>
      <c r="AV59"/>
      <c r="AW59"/>
      <c r="AX59"/>
      <c r="AY59"/>
      <c r="AZ59"/>
      <c r="BA59" s="38"/>
    </row>
    <row r="60" spans="1:58" s="1" customFormat="1" ht="18" thickTop="1" thickBot="1">
      <c r="A60"/>
      <c r="B60" s="15" t="s">
        <v>210</v>
      </c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 s="76"/>
      <c r="AU60"/>
      <c r="AV60"/>
      <c r="AW60"/>
      <c r="AX60"/>
      <c r="AY60"/>
      <c r="AZ60"/>
      <c r="BA60" s="38"/>
    </row>
    <row r="61" spans="1:58" s="1" customFormat="1" ht="14.65" thickTop="1">
      <c r="A61"/>
      <c r="B61"/>
      <c r="C61"/>
      <c r="D61"/>
      <c r="E61" t="s">
        <v>211</v>
      </c>
      <c r="F61"/>
      <c r="G61" t="str">
        <f>price_label</f>
        <v>£m 23/24 prices</v>
      </c>
      <c r="H61"/>
      <c r="I61"/>
      <c r="J61" t="s">
        <v>11</v>
      </c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 s="34">
        <f t="shared" ref="AC61:AY61" si="18">AB63</f>
        <v>0</v>
      </c>
      <c r="AD61" s="34">
        <f t="shared" si="18"/>
        <v>1.2698483660117919</v>
      </c>
      <c r="AE61" s="34">
        <f t="shared" si="18"/>
        <v>21.367276265086431</v>
      </c>
      <c r="AF61" s="34">
        <f t="shared" si="18"/>
        <v>198.64561772587598</v>
      </c>
      <c r="AG61" s="34">
        <f t="shared" si="18"/>
        <v>362.63280182833989</v>
      </c>
      <c r="AH61" s="34">
        <f t="shared" si="18"/>
        <v>874.74927824438589</v>
      </c>
      <c r="AI61" s="34">
        <f t="shared" si="18"/>
        <v>874.74927824438589</v>
      </c>
      <c r="AJ61" s="34">
        <f t="shared" si="18"/>
        <v>874.74927824438589</v>
      </c>
      <c r="AK61" s="34">
        <f t="shared" si="18"/>
        <v>874.74927824438589</v>
      </c>
      <c r="AL61" s="34">
        <f t="shared" si="18"/>
        <v>874.74927824438589</v>
      </c>
      <c r="AM61" s="34">
        <f t="shared" si="18"/>
        <v>874.74927824438589</v>
      </c>
      <c r="AN61" s="34">
        <f t="shared" si="18"/>
        <v>874.74927824438589</v>
      </c>
      <c r="AO61" s="34">
        <f t="shared" si="18"/>
        <v>874.74927824438589</v>
      </c>
      <c r="AP61" s="34">
        <f t="shared" si="18"/>
        <v>874.74927824438589</v>
      </c>
      <c r="AQ61" s="34">
        <f t="shared" si="18"/>
        <v>874.74927824438589</v>
      </c>
      <c r="AR61" s="34">
        <f t="shared" si="18"/>
        <v>874.74927824438589</v>
      </c>
      <c r="AS61" s="34">
        <f t="shared" si="18"/>
        <v>874.74927824438589</v>
      </c>
      <c r="AT61" s="194">
        <f t="shared" si="18"/>
        <v>874.74927824438589</v>
      </c>
      <c r="AU61" s="138">
        <f t="shared" si="18"/>
        <v>874.74927824438589</v>
      </c>
      <c r="AV61" s="34">
        <f t="shared" si="18"/>
        <v>874.74927824438589</v>
      </c>
      <c r="AW61" s="34">
        <f t="shared" si="18"/>
        <v>874.74927824438589</v>
      </c>
      <c r="AX61" s="34">
        <f t="shared" si="18"/>
        <v>874.74927824438589</v>
      </c>
      <c r="AY61" s="34">
        <f t="shared" si="18"/>
        <v>874.74927824438589</v>
      </c>
      <c r="AZ61"/>
      <c r="BA61" s="38" t="str">
        <f t="shared" ref="BA61:BA63" ca="1" si="19">$A$1</f>
        <v>NonCore</v>
      </c>
      <c r="BB61" s="1" t="str">
        <f>$A$59</f>
        <v>TOI</v>
      </c>
      <c r="BC61" s="1" t="str">
        <f>$B$71</f>
        <v>Cost</v>
      </c>
    </row>
    <row r="62" spans="1:58" s="1" customFormat="1" ht="14.25">
      <c r="A62"/>
      <c r="B62"/>
      <c r="C62"/>
      <c r="D62"/>
      <c r="E62" t="s">
        <v>492</v>
      </c>
      <c r="F62"/>
      <c r="G62" t="str">
        <f>price_label</f>
        <v>£m 23/24 prices</v>
      </c>
      <c r="H62"/>
      <c r="I62"/>
      <c r="J62" t="s">
        <v>11</v>
      </c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 s="34">
        <f t="shared" ref="AC62:AY62" si="20">AC12</f>
        <v>1.2698483660117919</v>
      </c>
      <c r="AD62" s="34">
        <f t="shared" si="20"/>
        <v>20.097427899074638</v>
      </c>
      <c r="AE62" s="34">
        <f t="shared" si="20"/>
        <v>177.27834146078953</v>
      </c>
      <c r="AF62" s="34">
        <f t="shared" si="20"/>
        <v>163.98718410246394</v>
      </c>
      <c r="AG62" s="34">
        <f t="shared" si="20"/>
        <v>512.116476416046</v>
      </c>
      <c r="AH62" s="34">
        <f t="shared" si="20"/>
        <v>0</v>
      </c>
      <c r="AI62" s="34">
        <f t="shared" si="20"/>
        <v>0</v>
      </c>
      <c r="AJ62" s="34">
        <f t="shared" si="20"/>
        <v>0</v>
      </c>
      <c r="AK62" s="34">
        <f t="shared" si="20"/>
        <v>0</v>
      </c>
      <c r="AL62" s="34">
        <f t="shared" si="20"/>
        <v>0</v>
      </c>
      <c r="AM62" s="34">
        <f t="shared" si="20"/>
        <v>0</v>
      </c>
      <c r="AN62" s="34">
        <f t="shared" si="20"/>
        <v>0</v>
      </c>
      <c r="AO62" s="34">
        <f t="shared" si="20"/>
        <v>0</v>
      </c>
      <c r="AP62" s="34">
        <f t="shared" si="20"/>
        <v>0</v>
      </c>
      <c r="AQ62" s="34">
        <f t="shared" si="20"/>
        <v>0</v>
      </c>
      <c r="AR62" s="34">
        <f t="shared" si="20"/>
        <v>0</v>
      </c>
      <c r="AS62" s="34">
        <f t="shared" si="20"/>
        <v>0</v>
      </c>
      <c r="AT62" s="194">
        <f t="shared" si="20"/>
        <v>0</v>
      </c>
      <c r="AU62" s="138">
        <f t="shared" si="20"/>
        <v>0</v>
      </c>
      <c r="AV62" s="34">
        <f t="shared" si="20"/>
        <v>0</v>
      </c>
      <c r="AW62" s="34">
        <f t="shared" si="20"/>
        <v>0</v>
      </c>
      <c r="AX62" s="34">
        <f t="shared" si="20"/>
        <v>0</v>
      </c>
      <c r="AY62" s="34">
        <f t="shared" si="20"/>
        <v>0</v>
      </c>
      <c r="AZ62"/>
      <c r="BA62" s="38" t="str">
        <f t="shared" ca="1" si="19"/>
        <v>NonCore</v>
      </c>
      <c r="BB62" s="1" t="str">
        <f>$A$59</f>
        <v>TOI</v>
      </c>
      <c r="BC62" s="1" t="str">
        <f>$B$71</f>
        <v>Cost</v>
      </c>
    </row>
    <row r="63" spans="1:58" s="1" customFormat="1" ht="14.25">
      <c r="A63"/>
      <c r="B63"/>
      <c r="C63"/>
      <c r="D63"/>
      <c r="E63" t="s">
        <v>239</v>
      </c>
      <c r="F63"/>
      <c r="G63" t="str">
        <f>price_label</f>
        <v>£m 23/24 prices</v>
      </c>
      <c r="H63"/>
      <c r="I63"/>
      <c r="J63" t="s">
        <v>11</v>
      </c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 s="53">
        <f t="shared" ref="AC63:AY63" si="21">SUM(AC61:AC62)</f>
        <v>1.2698483660117919</v>
      </c>
      <c r="AD63" s="53">
        <f t="shared" si="21"/>
        <v>21.367276265086431</v>
      </c>
      <c r="AE63" s="53">
        <f t="shared" si="21"/>
        <v>198.64561772587598</v>
      </c>
      <c r="AF63" s="53">
        <f t="shared" si="21"/>
        <v>362.63280182833989</v>
      </c>
      <c r="AG63" s="53">
        <f t="shared" si="21"/>
        <v>874.74927824438589</v>
      </c>
      <c r="AH63" s="53">
        <f t="shared" si="21"/>
        <v>874.74927824438589</v>
      </c>
      <c r="AI63" s="53">
        <f t="shared" si="21"/>
        <v>874.74927824438589</v>
      </c>
      <c r="AJ63" s="53">
        <f t="shared" si="21"/>
        <v>874.74927824438589</v>
      </c>
      <c r="AK63" s="53">
        <f t="shared" si="21"/>
        <v>874.74927824438589</v>
      </c>
      <c r="AL63" s="53">
        <f t="shared" si="21"/>
        <v>874.74927824438589</v>
      </c>
      <c r="AM63" s="53">
        <f t="shared" si="21"/>
        <v>874.74927824438589</v>
      </c>
      <c r="AN63" s="53">
        <f t="shared" si="21"/>
        <v>874.74927824438589</v>
      </c>
      <c r="AO63" s="53">
        <f t="shared" si="21"/>
        <v>874.74927824438589</v>
      </c>
      <c r="AP63" s="53">
        <f t="shared" si="21"/>
        <v>874.74927824438589</v>
      </c>
      <c r="AQ63" s="53">
        <f t="shared" si="21"/>
        <v>874.74927824438589</v>
      </c>
      <c r="AR63" s="53">
        <f t="shared" si="21"/>
        <v>874.74927824438589</v>
      </c>
      <c r="AS63" s="53">
        <f t="shared" si="21"/>
        <v>874.74927824438589</v>
      </c>
      <c r="AT63" s="180">
        <f t="shared" si="21"/>
        <v>874.74927824438589</v>
      </c>
      <c r="AU63" s="134">
        <f t="shared" si="21"/>
        <v>874.74927824438589</v>
      </c>
      <c r="AV63" s="53">
        <f t="shared" si="21"/>
        <v>874.74927824438589</v>
      </c>
      <c r="AW63" s="53">
        <f t="shared" si="21"/>
        <v>874.74927824438589</v>
      </c>
      <c r="AX63" s="53">
        <f t="shared" si="21"/>
        <v>874.74927824438589</v>
      </c>
      <c r="AY63" s="53">
        <f t="shared" si="21"/>
        <v>874.74927824438589</v>
      </c>
      <c r="AZ63"/>
      <c r="BA63" s="38" t="str">
        <f t="shared" ca="1" si="19"/>
        <v>NonCore</v>
      </c>
      <c r="BB63" s="1" t="str">
        <f>$A$59</f>
        <v>TOI</v>
      </c>
      <c r="BC63" s="1" t="str">
        <f>$B$71</f>
        <v>Cost</v>
      </c>
    </row>
    <row r="64" spans="1:58">
      <c r="BA64"/>
      <c r="BD64"/>
      <c r="BE64" s="6"/>
      <c r="BF64"/>
    </row>
    <row r="65" spans="1:58" s="1" customFormat="1" ht="17.649999999999999" thickBot="1">
      <c r="A65"/>
      <c r="B65" s="15" t="s">
        <v>338</v>
      </c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 s="76"/>
      <c r="AU65"/>
      <c r="AV65"/>
      <c r="AW65"/>
      <c r="AX65"/>
      <c r="AY65"/>
      <c r="AZ65"/>
      <c r="BA65" s="38"/>
    </row>
    <row r="66" spans="1:58" s="1" customFormat="1" ht="14.65" thickTop="1">
      <c r="A66"/>
      <c r="B66"/>
      <c r="C66"/>
      <c r="D66"/>
      <c r="E66" t="s">
        <v>211</v>
      </c>
      <c r="F66"/>
      <c r="G66" t="str">
        <f>price_label</f>
        <v>£m 23/24 prices</v>
      </c>
      <c r="H66"/>
      <c r="I66"/>
      <c r="J66" t="s">
        <v>11</v>
      </c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 s="34">
        <f t="shared" ref="AC66:AY66" si="22">AB68</f>
        <v>0</v>
      </c>
      <c r="AD66" s="34">
        <f t="shared" si="22"/>
        <v>0</v>
      </c>
      <c r="AE66" s="34">
        <f t="shared" si="22"/>
        <v>6.349241830058959E-2</v>
      </c>
      <c r="AF66" s="34">
        <f t="shared" si="22"/>
        <v>0.22795356075383466</v>
      </c>
      <c r="AG66" s="34">
        <f t="shared" si="22"/>
        <v>6.4153408895526889</v>
      </c>
      <c r="AH66" s="34">
        <f t="shared" si="22"/>
        <v>24.546980980969682</v>
      </c>
      <c r="AI66" s="34">
        <f t="shared" si="22"/>
        <v>68.284444893188976</v>
      </c>
      <c r="AJ66" s="34">
        <f t="shared" si="22"/>
        <v>112.02190880540827</v>
      </c>
      <c r="AK66" s="34">
        <f t="shared" si="22"/>
        <v>155.75937271762757</v>
      </c>
      <c r="AL66" s="34">
        <f t="shared" si="22"/>
        <v>199.49683662984688</v>
      </c>
      <c r="AM66" s="34">
        <f t="shared" si="22"/>
        <v>243.23430054206619</v>
      </c>
      <c r="AN66" s="34">
        <f t="shared" si="22"/>
        <v>286.97176445428551</v>
      </c>
      <c r="AO66" s="34">
        <f t="shared" si="22"/>
        <v>330.70922836650482</v>
      </c>
      <c r="AP66" s="34">
        <f t="shared" si="22"/>
        <v>374.44669227872413</v>
      </c>
      <c r="AQ66" s="34">
        <f t="shared" si="22"/>
        <v>418.18415619094344</v>
      </c>
      <c r="AR66" s="34">
        <f t="shared" si="22"/>
        <v>461.92162010316275</v>
      </c>
      <c r="AS66" s="34">
        <f t="shared" si="22"/>
        <v>505.65908401538206</v>
      </c>
      <c r="AT66" s="194">
        <f t="shared" si="22"/>
        <v>549.39654792760132</v>
      </c>
      <c r="AU66" s="138">
        <f t="shared" si="22"/>
        <v>593.13401183982057</v>
      </c>
      <c r="AV66" s="34">
        <f t="shared" si="22"/>
        <v>636.87147575203983</v>
      </c>
      <c r="AW66" s="34">
        <f t="shared" si="22"/>
        <v>680.60893966425908</v>
      </c>
      <c r="AX66" s="34">
        <f t="shared" si="22"/>
        <v>724.34640357647834</v>
      </c>
      <c r="AY66" s="34">
        <f t="shared" si="22"/>
        <v>768.08386748869759</v>
      </c>
      <c r="AZ66"/>
      <c r="BA66" s="38" t="str">
        <f t="shared" ref="BA66:BA68" ca="1" si="23">$A$1</f>
        <v>NonCore</v>
      </c>
      <c r="BB66" s="1" t="str">
        <f>$A$59</f>
        <v>TOI</v>
      </c>
      <c r="BC66" s="1" t="str">
        <f>$B$76</f>
        <v>Accumulated depreciation</v>
      </c>
    </row>
    <row r="67" spans="1:58" s="1" customFormat="1" ht="14.25">
      <c r="A67"/>
      <c r="B67"/>
      <c r="C67"/>
      <c r="D67"/>
      <c r="E67" t="s">
        <v>213</v>
      </c>
      <c r="F67"/>
      <c r="G67" t="str">
        <f>price_label</f>
        <v>£m 23/24 prices</v>
      </c>
      <c r="H67"/>
      <c r="I67"/>
      <c r="J67" t="s">
        <v>11</v>
      </c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 s="53">
        <f t="shared" ref="AC67:AY67" si="24">IF(OR(ISBLANK(AC13),AC13=0),AC61/$I$14,AC13)</f>
        <v>0</v>
      </c>
      <c r="AD67" s="53">
        <f t="shared" si="24"/>
        <v>6.349241830058959E-2</v>
      </c>
      <c r="AE67" s="53">
        <f t="shared" si="24"/>
        <v>0.16446114245324506</v>
      </c>
      <c r="AF67" s="53">
        <f t="shared" si="24"/>
        <v>6.1873873287988541</v>
      </c>
      <c r="AG67" s="53">
        <f t="shared" si="24"/>
        <v>18.131640091416994</v>
      </c>
      <c r="AH67" s="53">
        <f t="shared" si="24"/>
        <v>43.737463912219297</v>
      </c>
      <c r="AI67" s="53">
        <f t="shared" si="24"/>
        <v>43.737463912219297</v>
      </c>
      <c r="AJ67" s="53">
        <f t="shared" si="24"/>
        <v>43.737463912219297</v>
      </c>
      <c r="AK67" s="53">
        <f t="shared" si="24"/>
        <v>43.737463912219297</v>
      </c>
      <c r="AL67" s="53">
        <f t="shared" si="24"/>
        <v>43.737463912219297</v>
      </c>
      <c r="AM67" s="53">
        <f t="shared" si="24"/>
        <v>43.737463912219297</v>
      </c>
      <c r="AN67" s="53">
        <f t="shared" si="24"/>
        <v>43.737463912219297</v>
      </c>
      <c r="AO67" s="53">
        <f t="shared" si="24"/>
        <v>43.737463912219297</v>
      </c>
      <c r="AP67" s="53">
        <f t="shared" si="24"/>
        <v>43.737463912219297</v>
      </c>
      <c r="AQ67" s="53">
        <f t="shared" si="24"/>
        <v>43.737463912219297</v>
      </c>
      <c r="AR67" s="53">
        <f t="shared" si="24"/>
        <v>43.737463912219297</v>
      </c>
      <c r="AS67" s="53">
        <f t="shared" si="24"/>
        <v>43.737463912219297</v>
      </c>
      <c r="AT67" s="180">
        <f t="shared" si="24"/>
        <v>43.737463912219297</v>
      </c>
      <c r="AU67" s="134">
        <f t="shared" si="24"/>
        <v>43.737463912219297</v>
      </c>
      <c r="AV67" s="53">
        <f t="shared" si="24"/>
        <v>43.737463912219297</v>
      </c>
      <c r="AW67" s="53">
        <f t="shared" si="24"/>
        <v>43.737463912219297</v>
      </c>
      <c r="AX67" s="53">
        <f t="shared" si="24"/>
        <v>43.737463912219297</v>
      </c>
      <c r="AY67" s="53">
        <f t="shared" si="24"/>
        <v>43.737463912219297</v>
      </c>
      <c r="AZ67"/>
      <c r="BA67" s="38" t="str">
        <f t="shared" ca="1" si="23"/>
        <v>NonCore</v>
      </c>
      <c r="BB67" s="1" t="str">
        <f>$A$59</f>
        <v>TOI</v>
      </c>
      <c r="BC67" s="1" t="str">
        <f>$B$76</f>
        <v>Accumulated depreciation</v>
      </c>
    </row>
    <row r="68" spans="1:58" s="1" customFormat="1" ht="14.25">
      <c r="A68"/>
      <c r="B68"/>
      <c r="C68"/>
      <c r="D68"/>
      <c r="E68" t="s">
        <v>239</v>
      </c>
      <c r="F68"/>
      <c r="G68" t="str">
        <f>price_label</f>
        <v>£m 23/24 prices</v>
      </c>
      <c r="H68"/>
      <c r="I68"/>
      <c r="J68" t="s">
        <v>11</v>
      </c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 s="53">
        <f t="shared" ref="AC68:AY68" si="25">SUM(AC66:AC67)</f>
        <v>0</v>
      </c>
      <c r="AD68" s="53">
        <f t="shared" si="25"/>
        <v>6.349241830058959E-2</v>
      </c>
      <c r="AE68" s="53">
        <f t="shared" si="25"/>
        <v>0.22795356075383466</v>
      </c>
      <c r="AF68" s="53">
        <f t="shared" si="25"/>
        <v>6.4153408895526889</v>
      </c>
      <c r="AG68" s="53">
        <f t="shared" si="25"/>
        <v>24.546980980969682</v>
      </c>
      <c r="AH68" s="53">
        <f t="shared" si="25"/>
        <v>68.284444893188976</v>
      </c>
      <c r="AI68" s="53">
        <f t="shared" si="25"/>
        <v>112.02190880540827</v>
      </c>
      <c r="AJ68" s="53">
        <f t="shared" si="25"/>
        <v>155.75937271762757</v>
      </c>
      <c r="AK68" s="53">
        <f t="shared" si="25"/>
        <v>199.49683662984688</v>
      </c>
      <c r="AL68" s="53">
        <f t="shared" si="25"/>
        <v>243.23430054206619</v>
      </c>
      <c r="AM68" s="53">
        <f t="shared" si="25"/>
        <v>286.97176445428551</v>
      </c>
      <c r="AN68" s="53">
        <f t="shared" si="25"/>
        <v>330.70922836650482</v>
      </c>
      <c r="AO68" s="53">
        <f t="shared" si="25"/>
        <v>374.44669227872413</v>
      </c>
      <c r="AP68" s="53">
        <f t="shared" si="25"/>
        <v>418.18415619094344</v>
      </c>
      <c r="AQ68" s="53">
        <f t="shared" si="25"/>
        <v>461.92162010316275</v>
      </c>
      <c r="AR68" s="53">
        <f t="shared" si="25"/>
        <v>505.65908401538206</v>
      </c>
      <c r="AS68" s="53">
        <f t="shared" si="25"/>
        <v>549.39654792760132</v>
      </c>
      <c r="AT68" s="180">
        <f t="shared" si="25"/>
        <v>593.13401183982057</v>
      </c>
      <c r="AU68" s="134">
        <f t="shared" si="25"/>
        <v>636.87147575203983</v>
      </c>
      <c r="AV68" s="53">
        <f t="shared" si="25"/>
        <v>680.60893966425908</v>
      </c>
      <c r="AW68" s="53">
        <f t="shared" si="25"/>
        <v>724.34640357647834</v>
      </c>
      <c r="AX68" s="53">
        <f t="shared" si="25"/>
        <v>768.08386748869759</v>
      </c>
      <c r="AY68" s="53">
        <f t="shared" si="25"/>
        <v>811.82133140091685</v>
      </c>
      <c r="AZ68"/>
      <c r="BA68" s="38" t="str">
        <f t="shared" ca="1" si="23"/>
        <v>NonCore</v>
      </c>
      <c r="BB68" s="1" t="str">
        <f>$A$59</f>
        <v>TOI</v>
      </c>
      <c r="BC68" s="1" t="str">
        <f>$B$76</f>
        <v>Accumulated depreciation</v>
      </c>
    </row>
    <row r="69" spans="1:58" s="1" customFormat="1" ht="14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 s="76"/>
      <c r="AU69"/>
      <c r="AV69"/>
      <c r="AW69"/>
      <c r="AX69"/>
      <c r="AY69"/>
      <c r="AZ69"/>
      <c r="BA69" s="38"/>
    </row>
    <row r="70" spans="1:58" s="1" customFormat="1" ht="19.899999999999999" thickBot="1">
      <c r="A70" s="12" t="s">
        <v>337</v>
      </c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 s="76"/>
      <c r="AU70"/>
      <c r="AV70"/>
      <c r="AW70"/>
      <c r="AX70"/>
      <c r="AY70"/>
      <c r="AZ70"/>
      <c r="BA70" s="38"/>
    </row>
    <row r="71" spans="1:58" s="1" customFormat="1" ht="18" thickTop="1" thickBot="1">
      <c r="A71"/>
      <c r="B71" s="15" t="s">
        <v>210</v>
      </c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 s="76"/>
      <c r="AU71"/>
      <c r="AV71"/>
      <c r="AW71"/>
      <c r="AX71"/>
      <c r="AY71"/>
      <c r="AZ71"/>
      <c r="BA71" s="38"/>
    </row>
    <row r="72" spans="1:58" s="1" customFormat="1" ht="14.65" thickTop="1">
      <c r="A72"/>
      <c r="B72"/>
      <c r="C72"/>
      <c r="D72"/>
      <c r="E72" t="s">
        <v>211</v>
      </c>
      <c r="F72"/>
      <c r="G72" t="str">
        <f>price_label</f>
        <v>£m 23/24 prices</v>
      </c>
      <c r="H72"/>
      <c r="I72"/>
      <c r="J72" t="s">
        <v>11</v>
      </c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 s="34">
        <f t="shared" ref="Y72:AY72" si="26">X74</f>
        <v>0</v>
      </c>
      <c r="Z72" s="34">
        <f t="shared" si="26"/>
        <v>0</v>
      </c>
      <c r="AA72" s="34">
        <f t="shared" si="26"/>
        <v>0</v>
      </c>
      <c r="AB72" s="34">
        <f t="shared" si="26"/>
        <v>7.0455654755322019</v>
      </c>
      <c r="AC72" s="34">
        <f t="shared" si="26"/>
        <v>14.297092637210863</v>
      </c>
      <c r="AD72" s="34">
        <f t="shared" si="26"/>
        <v>55.165511330149229</v>
      </c>
      <c r="AE72" s="34">
        <f t="shared" si="26"/>
        <v>103.09190814594089</v>
      </c>
      <c r="AF72" s="34">
        <f t="shared" si="26"/>
        <v>154.0040582866541</v>
      </c>
      <c r="AG72" s="34">
        <f t="shared" si="26"/>
        <v>253.42897259802297</v>
      </c>
      <c r="AH72" s="34">
        <f t="shared" si="26"/>
        <v>257.51713937977127</v>
      </c>
      <c r="AI72" s="34">
        <f t="shared" si="26"/>
        <v>257.51713937977127</v>
      </c>
      <c r="AJ72" s="34">
        <f t="shared" si="26"/>
        <v>257.51713937977127</v>
      </c>
      <c r="AK72" s="34">
        <f t="shared" si="26"/>
        <v>257.51713937977127</v>
      </c>
      <c r="AL72" s="34">
        <f t="shared" si="26"/>
        <v>257.51713937977127</v>
      </c>
      <c r="AM72" s="34">
        <f t="shared" si="26"/>
        <v>257.51713937977127</v>
      </c>
      <c r="AN72" s="34">
        <f t="shared" si="26"/>
        <v>257.51713937977127</v>
      </c>
      <c r="AO72" s="34">
        <f t="shared" si="26"/>
        <v>257.51713937977127</v>
      </c>
      <c r="AP72" s="34">
        <f t="shared" si="26"/>
        <v>257.51713937977127</v>
      </c>
      <c r="AQ72" s="34">
        <f t="shared" si="26"/>
        <v>257.51713937977127</v>
      </c>
      <c r="AR72" s="34">
        <f t="shared" si="26"/>
        <v>257.51713937977127</v>
      </c>
      <c r="AS72" s="34">
        <f t="shared" si="26"/>
        <v>257.51713937977127</v>
      </c>
      <c r="AT72" s="194">
        <f t="shared" si="26"/>
        <v>257.51713937977127</v>
      </c>
      <c r="AU72" s="138">
        <f t="shared" si="26"/>
        <v>257.51713937977127</v>
      </c>
      <c r="AV72" s="34">
        <f t="shared" si="26"/>
        <v>257.51713937977127</v>
      </c>
      <c r="AW72" s="34">
        <f t="shared" si="26"/>
        <v>257.51713937977127</v>
      </c>
      <c r="AX72" s="34">
        <f t="shared" si="26"/>
        <v>257.51713937977127</v>
      </c>
      <c r="AY72" s="34">
        <f t="shared" si="26"/>
        <v>257.51713937977127</v>
      </c>
      <c r="AZ72"/>
      <c r="BA72" s="38" t="str">
        <f t="shared" ref="BA72:BA74" ca="1" si="27">$A$1</f>
        <v>NonCore</v>
      </c>
      <c r="BB72" s="1" t="str">
        <f>$A$70</f>
        <v>Retrospective addition of logged-up and security costs</v>
      </c>
      <c r="BC72" s="1" t="str">
        <f>$B$71</f>
        <v>Cost</v>
      </c>
    </row>
    <row r="73" spans="1:58" s="1" customFormat="1" ht="14.25">
      <c r="A73"/>
      <c r="B73"/>
      <c r="C73"/>
      <c r="D73"/>
      <c r="E73" t="s">
        <v>215</v>
      </c>
      <c r="F73"/>
      <c r="G73" t="str">
        <f>price_label</f>
        <v>£m 23/24 prices</v>
      </c>
      <c r="H73"/>
      <c r="I73"/>
      <c r="J73" t="s">
        <v>11</v>
      </c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 s="53">
        <f t="shared" ref="Y73:AY73" si="28">SUM(Y15:Y16)</f>
        <v>0</v>
      </c>
      <c r="Z73" s="53">
        <f t="shared" si="28"/>
        <v>0</v>
      </c>
      <c r="AA73" s="53">
        <f t="shared" si="28"/>
        <v>7.0455654755322019</v>
      </c>
      <c r="AB73" s="53">
        <f t="shared" si="28"/>
        <v>7.251527161678661</v>
      </c>
      <c r="AC73" s="53">
        <f t="shared" si="28"/>
        <v>40.868418692938363</v>
      </c>
      <c r="AD73" s="53">
        <f t="shared" si="28"/>
        <v>47.926396815791669</v>
      </c>
      <c r="AE73" s="53">
        <f t="shared" si="28"/>
        <v>50.912150140713216</v>
      </c>
      <c r="AF73" s="53">
        <f t="shared" si="28"/>
        <v>99.424914311368866</v>
      </c>
      <c r="AG73" s="53">
        <f t="shared" si="28"/>
        <v>4.0881667817482992</v>
      </c>
      <c r="AH73" s="53">
        <f t="shared" si="28"/>
        <v>0</v>
      </c>
      <c r="AI73" s="53">
        <f t="shared" si="28"/>
        <v>0</v>
      </c>
      <c r="AJ73" s="53">
        <f t="shared" si="28"/>
        <v>0</v>
      </c>
      <c r="AK73" s="53">
        <f t="shared" si="28"/>
        <v>0</v>
      </c>
      <c r="AL73" s="53">
        <f t="shared" si="28"/>
        <v>0</v>
      </c>
      <c r="AM73" s="53">
        <f t="shared" si="28"/>
        <v>0</v>
      </c>
      <c r="AN73" s="53">
        <f t="shared" si="28"/>
        <v>0</v>
      </c>
      <c r="AO73" s="53">
        <f t="shared" si="28"/>
        <v>0</v>
      </c>
      <c r="AP73" s="53">
        <f t="shared" si="28"/>
        <v>0</v>
      </c>
      <c r="AQ73" s="53">
        <f t="shared" si="28"/>
        <v>0</v>
      </c>
      <c r="AR73" s="53">
        <f t="shared" si="28"/>
        <v>0</v>
      </c>
      <c r="AS73" s="53">
        <f t="shared" si="28"/>
        <v>0</v>
      </c>
      <c r="AT73" s="180">
        <f t="shared" si="28"/>
        <v>0</v>
      </c>
      <c r="AU73" s="134">
        <f t="shared" si="28"/>
        <v>0</v>
      </c>
      <c r="AV73" s="53">
        <f t="shared" si="28"/>
        <v>0</v>
      </c>
      <c r="AW73" s="53">
        <f t="shared" si="28"/>
        <v>0</v>
      </c>
      <c r="AX73" s="53">
        <f t="shared" si="28"/>
        <v>0</v>
      </c>
      <c r="AY73" s="53">
        <f t="shared" si="28"/>
        <v>0</v>
      </c>
      <c r="AZ73"/>
      <c r="BA73" s="38" t="str">
        <f t="shared" ca="1" si="27"/>
        <v>NonCore</v>
      </c>
      <c r="BB73" s="1" t="str">
        <f>$A$70</f>
        <v>Retrospective addition of logged-up and security costs</v>
      </c>
      <c r="BC73" s="1" t="str">
        <f>$B$71</f>
        <v>Cost</v>
      </c>
    </row>
    <row r="74" spans="1:58" s="1" customFormat="1" ht="14.25">
      <c r="A74"/>
      <c r="B74"/>
      <c r="C74"/>
      <c r="D74"/>
      <c r="E74" t="s">
        <v>239</v>
      </c>
      <c r="F74"/>
      <c r="G74" t="str">
        <f>price_label</f>
        <v>£m 23/24 prices</v>
      </c>
      <c r="H74"/>
      <c r="I74"/>
      <c r="J74" t="s">
        <v>11</v>
      </c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 s="53">
        <f t="shared" ref="Y74:AY74" si="29">SUM(Y72:Y73)</f>
        <v>0</v>
      </c>
      <c r="Z74" s="53">
        <f t="shared" si="29"/>
        <v>0</v>
      </c>
      <c r="AA74" s="53">
        <f t="shared" si="29"/>
        <v>7.0455654755322019</v>
      </c>
      <c r="AB74" s="53">
        <f t="shared" si="29"/>
        <v>14.297092637210863</v>
      </c>
      <c r="AC74" s="53">
        <f t="shared" si="29"/>
        <v>55.165511330149229</v>
      </c>
      <c r="AD74" s="53">
        <f t="shared" si="29"/>
        <v>103.09190814594089</v>
      </c>
      <c r="AE74" s="53">
        <f t="shared" si="29"/>
        <v>154.0040582866541</v>
      </c>
      <c r="AF74" s="53">
        <f t="shared" si="29"/>
        <v>253.42897259802297</v>
      </c>
      <c r="AG74" s="53">
        <f t="shared" si="29"/>
        <v>257.51713937977127</v>
      </c>
      <c r="AH74" s="53">
        <f t="shared" si="29"/>
        <v>257.51713937977127</v>
      </c>
      <c r="AI74" s="53">
        <f t="shared" si="29"/>
        <v>257.51713937977127</v>
      </c>
      <c r="AJ74" s="53">
        <f t="shared" si="29"/>
        <v>257.51713937977127</v>
      </c>
      <c r="AK74" s="53">
        <f t="shared" si="29"/>
        <v>257.51713937977127</v>
      </c>
      <c r="AL74" s="53">
        <f t="shared" si="29"/>
        <v>257.51713937977127</v>
      </c>
      <c r="AM74" s="53">
        <f t="shared" si="29"/>
        <v>257.51713937977127</v>
      </c>
      <c r="AN74" s="53">
        <f t="shared" si="29"/>
        <v>257.51713937977127</v>
      </c>
      <c r="AO74" s="53">
        <f t="shared" si="29"/>
        <v>257.51713937977127</v>
      </c>
      <c r="AP74" s="53">
        <f t="shared" si="29"/>
        <v>257.51713937977127</v>
      </c>
      <c r="AQ74" s="53">
        <f t="shared" si="29"/>
        <v>257.51713937977127</v>
      </c>
      <c r="AR74" s="53">
        <f t="shared" si="29"/>
        <v>257.51713937977127</v>
      </c>
      <c r="AS74" s="53">
        <f t="shared" si="29"/>
        <v>257.51713937977127</v>
      </c>
      <c r="AT74" s="180">
        <f t="shared" si="29"/>
        <v>257.51713937977127</v>
      </c>
      <c r="AU74" s="134">
        <f t="shared" si="29"/>
        <v>257.51713937977127</v>
      </c>
      <c r="AV74" s="53">
        <f t="shared" si="29"/>
        <v>257.51713937977127</v>
      </c>
      <c r="AW74" s="53">
        <f t="shared" si="29"/>
        <v>257.51713937977127</v>
      </c>
      <c r="AX74" s="53">
        <f t="shared" si="29"/>
        <v>257.51713937977127</v>
      </c>
      <c r="AY74" s="53">
        <f t="shared" si="29"/>
        <v>257.51713937977127</v>
      </c>
      <c r="AZ74"/>
      <c r="BA74" s="38" t="str">
        <f t="shared" ca="1" si="27"/>
        <v>NonCore</v>
      </c>
      <c r="BB74" s="1" t="str">
        <f>$A$70</f>
        <v>Retrospective addition of logged-up and security costs</v>
      </c>
      <c r="BC74" s="1" t="str">
        <f>$B$71</f>
        <v>Cost</v>
      </c>
    </row>
    <row r="75" spans="1:58" s="1" customFormat="1" ht="14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 s="76"/>
      <c r="AU75"/>
      <c r="AV75"/>
      <c r="AW75"/>
      <c r="AX75"/>
      <c r="AY75"/>
      <c r="AZ75"/>
      <c r="BA75" s="38"/>
    </row>
    <row r="76" spans="1:58" s="1" customFormat="1" ht="17.649999999999999" thickBot="1">
      <c r="A76"/>
      <c r="B76" s="15" t="s">
        <v>338</v>
      </c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 s="76"/>
      <c r="AU76"/>
      <c r="AV76"/>
      <c r="AW76"/>
      <c r="AX76"/>
      <c r="AY76"/>
      <c r="AZ76"/>
      <c r="BA76" s="38"/>
    </row>
    <row r="77" spans="1:58" s="1" customFormat="1" ht="14.65" thickTop="1">
      <c r="A77"/>
      <c r="B77"/>
      <c r="C77"/>
      <c r="D77"/>
      <c r="E77" t="s">
        <v>211</v>
      </c>
      <c r="F77"/>
      <c r="G77" t="str">
        <f>price_label</f>
        <v>£m 23/24 prices</v>
      </c>
      <c r="H77"/>
      <c r="I77"/>
      <c r="J77" t="s">
        <v>11</v>
      </c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 s="34">
        <f t="shared" ref="Y77:AY77" si="30">X79</f>
        <v>0</v>
      </c>
      <c r="Z77" s="34">
        <f t="shared" si="30"/>
        <v>0</v>
      </c>
      <c r="AA77" s="34">
        <f t="shared" si="30"/>
        <v>0</v>
      </c>
      <c r="AB77" s="34">
        <f t="shared" si="30"/>
        <v>0</v>
      </c>
      <c r="AC77" s="34">
        <f t="shared" si="30"/>
        <v>0.35227827377661008</v>
      </c>
      <c r="AD77" s="34">
        <f t="shared" si="30"/>
        <v>1.0671329056371532</v>
      </c>
      <c r="AE77" s="34">
        <f t="shared" si="30"/>
        <v>3.8254084721446149</v>
      </c>
      <c r="AF77" s="34">
        <f t="shared" si="30"/>
        <v>8.980003879441659</v>
      </c>
      <c r="AG77" s="34">
        <f t="shared" si="30"/>
        <v>16.680206793774364</v>
      </c>
      <c r="AH77" s="34">
        <f t="shared" si="30"/>
        <v>29.35165542367551</v>
      </c>
      <c r="AI77" s="34">
        <f t="shared" si="30"/>
        <v>42.227512392664075</v>
      </c>
      <c r="AJ77" s="34">
        <f t="shared" si="30"/>
        <v>55.103369361652639</v>
      </c>
      <c r="AK77" s="34">
        <f t="shared" si="30"/>
        <v>67.979226330641197</v>
      </c>
      <c r="AL77" s="34">
        <f t="shared" si="30"/>
        <v>80.855083299629754</v>
      </c>
      <c r="AM77" s="34">
        <f t="shared" si="30"/>
        <v>93.730940268618312</v>
      </c>
      <c r="AN77" s="34">
        <f t="shared" si="30"/>
        <v>106.60679723760687</v>
      </c>
      <c r="AO77" s="34">
        <f t="shared" si="30"/>
        <v>119.48265420659543</v>
      </c>
      <c r="AP77" s="34">
        <f t="shared" si="30"/>
        <v>132.358511175584</v>
      </c>
      <c r="AQ77" s="34">
        <f t="shared" si="30"/>
        <v>145.23436814457256</v>
      </c>
      <c r="AR77" s="34">
        <f t="shared" si="30"/>
        <v>158.11022511356111</v>
      </c>
      <c r="AS77" s="34">
        <f t="shared" si="30"/>
        <v>170.98608208254967</v>
      </c>
      <c r="AT77" s="194">
        <f t="shared" si="30"/>
        <v>183.86193905153823</v>
      </c>
      <c r="AU77" s="138">
        <f t="shared" si="30"/>
        <v>196.73779602052679</v>
      </c>
      <c r="AV77" s="34">
        <f t="shared" si="30"/>
        <v>209.61365298951534</v>
      </c>
      <c r="AW77" s="34">
        <f t="shared" si="30"/>
        <v>222.4895099585039</v>
      </c>
      <c r="AX77" s="34">
        <f t="shared" si="30"/>
        <v>235.36536692749246</v>
      </c>
      <c r="AY77" s="34">
        <f t="shared" si="30"/>
        <v>248.24122389648102</v>
      </c>
      <c r="AZ77"/>
      <c r="BA77" s="38" t="str">
        <f t="shared" ref="BA77:BA79" ca="1" si="31">$A$1</f>
        <v>NonCore</v>
      </c>
      <c r="BB77" s="1" t="str">
        <f>$A$70</f>
        <v>Retrospective addition of logged-up and security costs</v>
      </c>
      <c r="BC77" s="1" t="str">
        <f>$B$76</f>
        <v>Accumulated depreciation</v>
      </c>
    </row>
    <row r="78" spans="1:58" s="1" customFormat="1" ht="14.25">
      <c r="A78"/>
      <c r="B78"/>
      <c r="C78"/>
      <c r="D78"/>
      <c r="E78" t="s">
        <v>213</v>
      </c>
      <c r="F78"/>
      <c r="G78" t="str">
        <f>price_label</f>
        <v>£m 23/24 prices</v>
      </c>
      <c r="H78"/>
      <c r="I78"/>
      <c r="J78" t="s">
        <v>11</v>
      </c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 s="53">
        <f>MIN(Y72/$I$17,X82)</f>
        <v>0</v>
      </c>
      <c r="Z78" s="53">
        <f t="shared" ref="Z78:AY78" si="32">MIN(Z72/$I$17,Y82)</f>
        <v>0</v>
      </c>
      <c r="AA78" s="53">
        <f t="shared" si="32"/>
        <v>0</v>
      </c>
      <c r="AB78" s="53">
        <f t="shared" si="32"/>
        <v>0.35227827377661008</v>
      </c>
      <c r="AC78" s="53">
        <f t="shared" si="32"/>
        <v>0.7148546318605431</v>
      </c>
      <c r="AD78" s="53">
        <f t="shared" si="32"/>
        <v>2.7582755665074616</v>
      </c>
      <c r="AE78" s="53">
        <f t="shared" si="32"/>
        <v>5.1545954072970446</v>
      </c>
      <c r="AF78" s="53">
        <f t="shared" si="32"/>
        <v>7.7002029143327047</v>
      </c>
      <c r="AG78" s="53">
        <f t="shared" si="32"/>
        <v>12.671448629901148</v>
      </c>
      <c r="AH78" s="53">
        <f t="shared" si="32"/>
        <v>12.875856968988563</v>
      </c>
      <c r="AI78" s="53">
        <f t="shared" si="32"/>
        <v>12.875856968988563</v>
      </c>
      <c r="AJ78" s="53">
        <f t="shared" si="32"/>
        <v>12.875856968988563</v>
      </c>
      <c r="AK78" s="53">
        <f t="shared" si="32"/>
        <v>12.875856968988563</v>
      </c>
      <c r="AL78" s="53">
        <f t="shared" si="32"/>
        <v>12.875856968988563</v>
      </c>
      <c r="AM78" s="53">
        <f t="shared" si="32"/>
        <v>12.875856968988563</v>
      </c>
      <c r="AN78" s="53">
        <f t="shared" si="32"/>
        <v>12.875856968988563</v>
      </c>
      <c r="AO78" s="53">
        <f t="shared" si="32"/>
        <v>12.875856968988563</v>
      </c>
      <c r="AP78" s="53">
        <f t="shared" si="32"/>
        <v>12.875856968988563</v>
      </c>
      <c r="AQ78" s="53">
        <f t="shared" si="32"/>
        <v>12.875856968988563</v>
      </c>
      <c r="AR78" s="53">
        <f t="shared" si="32"/>
        <v>12.875856968988563</v>
      </c>
      <c r="AS78" s="53">
        <f t="shared" si="32"/>
        <v>12.875856968988563</v>
      </c>
      <c r="AT78" s="180">
        <f t="shared" si="32"/>
        <v>12.875856968988563</v>
      </c>
      <c r="AU78" s="134">
        <f t="shared" si="32"/>
        <v>12.875856968988563</v>
      </c>
      <c r="AV78" s="53">
        <f t="shared" si="32"/>
        <v>12.875856968988563</v>
      </c>
      <c r="AW78" s="53">
        <f t="shared" si="32"/>
        <v>12.875856968988563</v>
      </c>
      <c r="AX78" s="53">
        <f t="shared" si="32"/>
        <v>12.875856968988563</v>
      </c>
      <c r="AY78" s="53">
        <f t="shared" si="32"/>
        <v>9.2759154832902482</v>
      </c>
      <c r="AZ78"/>
      <c r="BA78" s="38" t="str">
        <f t="shared" ca="1" si="31"/>
        <v>NonCore</v>
      </c>
      <c r="BB78" s="1" t="str">
        <f>$A$70</f>
        <v>Retrospective addition of logged-up and security costs</v>
      </c>
      <c r="BC78" s="1" t="str">
        <f>$B$76</f>
        <v>Accumulated depreciation</v>
      </c>
    </row>
    <row r="79" spans="1:58" s="1" customFormat="1" ht="14.25">
      <c r="A79"/>
      <c r="B79"/>
      <c r="C79"/>
      <c r="D79"/>
      <c r="E79" t="s">
        <v>239</v>
      </c>
      <c r="F79"/>
      <c r="G79" t="str">
        <f>price_label</f>
        <v>£m 23/24 prices</v>
      </c>
      <c r="H79"/>
      <c r="I79"/>
      <c r="J79" t="s">
        <v>11</v>
      </c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 s="53">
        <f t="shared" ref="Y79:AY79" si="33">SUM(Y77:Y78)</f>
        <v>0</v>
      </c>
      <c r="Z79" s="53">
        <f t="shared" si="33"/>
        <v>0</v>
      </c>
      <c r="AA79" s="53">
        <f t="shared" si="33"/>
        <v>0</v>
      </c>
      <c r="AB79" s="53">
        <f t="shared" si="33"/>
        <v>0.35227827377661008</v>
      </c>
      <c r="AC79" s="53">
        <f t="shared" si="33"/>
        <v>1.0671329056371532</v>
      </c>
      <c r="AD79" s="53">
        <f t="shared" si="33"/>
        <v>3.8254084721446149</v>
      </c>
      <c r="AE79" s="53">
        <f t="shared" si="33"/>
        <v>8.980003879441659</v>
      </c>
      <c r="AF79" s="53">
        <f t="shared" si="33"/>
        <v>16.680206793774364</v>
      </c>
      <c r="AG79" s="53">
        <f t="shared" si="33"/>
        <v>29.35165542367551</v>
      </c>
      <c r="AH79" s="53">
        <f t="shared" si="33"/>
        <v>42.227512392664075</v>
      </c>
      <c r="AI79" s="53">
        <f t="shared" si="33"/>
        <v>55.103369361652639</v>
      </c>
      <c r="AJ79" s="53">
        <f t="shared" si="33"/>
        <v>67.979226330641197</v>
      </c>
      <c r="AK79" s="53">
        <f t="shared" si="33"/>
        <v>80.855083299629754</v>
      </c>
      <c r="AL79" s="53">
        <f t="shared" si="33"/>
        <v>93.730940268618312</v>
      </c>
      <c r="AM79" s="53">
        <f t="shared" si="33"/>
        <v>106.60679723760687</v>
      </c>
      <c r="AN79" s="53">
        <f t="shared" si="33"/>
        <v>119.48265420659543</v>
      </c>
      <c r="AO79" s="53">
        <f t="shared" si="33"/>
        <v>132.358511175584</v>
      </c>
      <c r="AP79" s="53">
        <f t="shared" si="33"/>
        <v>145.23436814457256</v>
      </c>
      <c r="AQ79" s="53">
        <f t="shared" si="33"/>
        <v>158.11022511356111</v>
      </c>
      <c r="AR79" s="53">
        <f t="shared" si="33"/>
        <v>170.98608208254967</v>
      </c>
      <c r="AS79" s="53">
        <f t="shared" si="33"/>
        <v>183.86193905153823</v>
      </c>
      <c r="AT79" s="180">
        <f t="shared" si="33"/>
        <v>196.73779602052679</v>
      </c>
      <c r="AU79" s="134">
        <f t="shared" si="33"/>
        <v>209.61365298951534</v>
      </c>
      <c r="AV79" s="53">
        <f t="shared" si="33"/>
        <v>222.4895099585039</v>
      </c>
      <c r="AW79" s="53">
        <f t="shared" si="33"/>
        <v>235.36536692749246</v>
      </c>
      <c r="AX79" s="53">
        <f t="shared" si="33"/>
        <v>248.24122389648102</v>
      </c>
      <c r="AY79" s="53">
        <f t="shared" si="33"/>
        <v>257.51713937977127</v>
      </c>
      <c r="AZ79"/>
      <c r="BA79" s="38" t="str">
        <f t="shared" ca="1" si="31"/>
        <v>NonCore</v>
      </c>
      <c r="BB79" s="1" t="str">
        <f>$A$70</f>
        <v>Retrospective addition of logged-up and security costs</v>
      </c>
      <c r="BC79" s="1" t="str">
        <f>$B$76</f>
        <v>Accumulated depreciation</v>
      </c>
    </row>
    <row r="80" spans="1:58">
      <c r="BA80"/>
      <c r="BD80"/>
      <c r="BE80" s="6"/>
      <c r="BF80"/>
    </row>
    <row r="81" spans="1:58" s="1" customFormat="1" ht="17.649999999999999" thickBot="1">
      <c r="A81"/>
      <c r="B81" s="15" t="s">
        <v>216</v>
      </c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 s="76"/>
      <c r="AU81"/>
      <c r="AV81"/>
      <c r="AW81"/>
      <c r="AX81"/>
      <c r="AY81"/>
      <c r="AZ81"/>
      <c r="BA81" s="38"/>
    </row>
    <row r="82" spans="1:58" s="1" customFormat="1" ht="14.65" thickTop="1">
      <c r="A82"/>
      <c r="B82"/>
      <c r="C82"/>
      <c r="D82"/>
      <c r="E82" t="s">
        <v>209</v>
      </c>
      <c r="F82"/>
      <c r="G82" t="str">
        <f>price_label</f>
        <v>£m 23/24 prices</v>
      </c>
      <c r="H82"/>
      <c r="I82"/>
      <c r="J82" t="s">
        <v>11</v>
      </c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 s="53">
        <f t="shared" ref="Y82:AY82" si="34">Y74-Y79</f>
        <v>0</v>
      </c>
      <c r="Z82" s="53">
        <f t="shared" si="34"/>
        <v>0</v>
      </c>
      <c r="AA82" s="53">
        <f t="shared" si="34"/>
        <v>7.0455654755322019</v>
      </c>
      <c r="AB82" s="53">
        <f t="shared" si="34"/>
        <v>13.944814363434253</v>
      </c>
      <c r="AC82" s="53">
        <f t="shared" si="34"/>
        <v>54.098378424512077</v>
      </c>
      <c r="AD82" s="53">
        <f t="shared" si="34"/>
        <v>99.266499673796275</v>
      </c>
      <c r="AE82" s="53">
        <f t="shared" si="34"/>
        <v>145.02405440721245</v>
      </c>
      <c r="AF82" s="53">
        <f t="shared" si="34"/>
        <v>236.74876580424859</v>
      </c>
      <c r="AG82" s="53">
        <f t="shared" si="34"/>
        <v>228.16548395609576</v>
      </c>
      <c r="AH82" s="53">
        <f t="shared" si="34"/>
        <v>215.2896269871072</v>
      </c>
      <c r="AI82" s="53">
        <f t="shared" si="34"/>
        <v>202.41377001811861</v>
      </c>
      <c r="AJ82" s="53">
        <f t="shared" si="34"/>
        <v>189.53791304913005</v>
      </c>
      <c r="AK82" s="53">
        <f t="shared" si="34"/>
        <v>176.6620560801415</v>
      </c>
      <c r="AL82" s="53">
        <f t="shared" si="34"/>
        <v>163.78619911115294</v>
      </c>
      <c r="AM82" s="53">
        <f t="shared" si="34"/>
        <v>150.91034214216438</v>
      </c>
      <c r="AN82" s="53">
        <f t="shared" si="34"/>
        <v>138.03448517317582</v>
      </c>
      <c r="AO82" s="53">
        <f t="shared" si="34"/>
        <v>125.15862820418727</v>
      </c>
      <c r="AP82" s="53">
        <f t="shared" si="34"/>
        <v>112.28277123519871</v>
      </c>
      <c r="AQ82" s="53">
        <f t="shared" si="34"/>
        <v>99.406914266210151</v>
      </c>
      <c r="AR82" s="53">
        <f t="shared" si="34"/>
        <v>86.531057297221594</v>
      </c>
      <c r="AS82" s="53">
        <f t="shared" si="34"/>
        <v>73.655200328233036</v>
      </c>
      <c r="AT82" s="180">
        <f t="shared" si="34"/>
        <v>60.779343359244479</v>
      </c>
      <c r="AU82" s="134">
        <f t="shared" si="34"/>
        <v>47.903486390255921</v>
      </c>
      <c r="AV82" s="53">
        <f t="shared" si="34"/>
        <v>35.027629421267363</v>
      </c>
      <c r="AW82" s="53">
        <f t="shared" si="34"/>
        <v>22.151772452278806</v>
      </c>
      <c r="AX82" s="53">
        <f t="shared" si="34"/>
        <v>9.2759154832902482</v>
      </c>
      <c r="AY82" s="53">
        <f t="shared" si="34"/>
        <v>0</v>
      </c>
      <c r="AZ82"/>
      <c r="BA82" s="38" t="str">
        <f ca="1">$A$1</f>
        <v>NonCore</v>
      </c>
      <c r="BB82" s="1" t="str">
        <f>$A$70</f>
        <v>Retrospective addition of logged-up and security costs</v>
      </c>
      <c r="BC82" s="1" t="str">
        <f>$B$81</f>
        <v>Asset balance</v>
      </c>
    </row>
    <row r="83" spans="1:58" s="1" customFormat="1" ht="14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 s="76"/>
      <c r="AU83"/>
      <c r="AV83"/>
      <c r="AW83"/>
      <c r="AX83"/>
      <c r="AY83"/>
      <c r="AZ83"/>
      <c r="BA83" s="38"/>
    </row>
    <row r="84" spans="1:58" s="1" customFormat="1" ht="19.899999999999999" thickBot="1">
      <c r="A84" s="12" t="s">
        <v>508</v>
      </c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 s="76"/>
      <c r="AU84"/>
      <c r="AV84"/>
      <c r="AW84"/>
      <c r="AX84"/>
      <c r="AY84"/>
      <c r="AZ84"/>
      <c r="BA84" s="38"/>
    </row>
    <row r="85" spans="1:58" ht="18" thickTop="1" thickBot="1">
      <c r="B85" s="15" t="s">
        <v>509</v>
      </c>
      <c r="BA85" s="38"/>
      <c r="BD85"/>
      <c r="BE85" s="6"/>
      <c r="BF85"/>
    </row>
    <row r="86" spans="1:58" ht="16.149999999999999" thickTop="1" thickBot="1">
      <c r="C86" s="11" t="s">
        <v>512</v>
      </c>
      <c r="BA86" s="38"/>
      <c r="BD86"/>
      <c r="BE86" s="6"/>
      <c r="BF86"/>
    </row>
    <row r="87" spans="1:58">
      <c r="E87" t="s">
        <v>510</v>
      </c>
      <c r="G87" t="s">
        <v>130</v>
      </c>
      <c r="I87" s="65" t="str">
        <f>IF(n_identity="SHET",I19-I18,"NA")</f>
        <v>NA</v>
      </c>
      <c r="BA87" s="38" t="str">
        <f t="shared" ref="BA87:BA88" ca="1" si="35">$A$1</f>
        <v>NonCore</v>
      </c>
      <c r="BB87" s="1" t="str">
        <f>$A$84</f>
        <v>TIRG transferred to RAV</v>
      </c>
      <c r="BC87" s="1" t="str">
        <f>$B$85</f>
        <v>Annual depreciation calculation</v>
      </c>
      <c r="BD87" s="1" t="str">
        <f>$C$86</f>
        <v>Beauly Denny (SHET only)</v>
      </c>
      <c r="BE87" s="6"/>
      <c r="BF87"/>
    </row>
    <row r="88" spans="1:58">
      <c r="E88" t="s">
        <v>511</v>
      </c>
      <c r="G88" t="s">
        <v>160</v>
      </c>
      <c r="I88" s="66" t="str">
        <f>IF(n_identity="SHET",NonCore!I20,"NA")</f>
        <v>NA</v>
      </c>
      <c r="BA88" s="38" t="str">
        <f t="shared" ca="1" si="35"/>
        <v>NonCore</v>
      </c>
      <c r="BB88" s="1" t="str">
        <f>$A$84</f>
        <v>TIRG transferred to RAV</v>
      </c>
      <c r="BC88" s="1" t="str">
        <f>$B$85</f>
        <v>Annual depreciation calculation</v>
      </c>
      <c r="BD88" s="1" t="str">
        <f>$C$86</f>
        <v>Beauly Denny (SHET only)</v>
      </c>
      <c r="BE88" s="6"/>
      <c r="BF88"/>
    </row>
    <row r="89" spans="1:58">
      <c r="BA89" s="38"/>
      <c r="BD89"/>
      <c r="BE89" s="6"/>
      <c r="BF89"/>
    </row>
    <row r="90" spans="1:58" ht="15.75" thickBot="1">
      <c r="C90" s="11" t="s">
        <v>513</v>
      </c>
      <c r="BA90" s="38"/>
      <c r="BD90"/>
      <c r="BE90" s="6"/>
      <c r="BF90"/>
    </row>
    <row r="91" spans="1:58">
      <c r="E91" t="s">
        <v>214</v>
      </c>
      <c r="G91" t="str">
        <f>price_label</f>
        <v>£m 23/24 prices</v>
      </c>
      <c r="J91" t="s">
        <v>11</v>
      </c>
      <c r="AJ91" s="53">
        <f t="shared" ref="AJ91:AY91" si="36">-SUM(AJ21:AJ24)+SUM(AJ25:AJ28)</f>
        <v>0</v>
      </c>
      <c r="AK91" s="53">
        <f t="shared" si="36"/>
        <v>134.72738164847203</v>
      </c>
      <c r="AL91" s="53">
        <f t="shared" si="36"/>
        <v>0</v>
      </c>
      <c r="AM91" s="53">
        <f t="shared" si="36"/>
        <v>0</v>
      </c>
      <c r="AN91" s="53">
        <f t="shared" si="36"/>
        <v>0</v>
      </c>
      <c r="AO91" s="53">
        <f t="shared" si="36"/>
        <v>0</v>
      </c>
      <c r="AP91" s="53">
        <f t="shared" si="36"/>
        <v>0</v>
      </c>
      <c r="AQ91" s="53">
        <f t="shared" si="36"/>
        <v>0</v>
      </c>
      <c r="AR91" s="53">
        <f t="shared" si="36"/>
        <v>0</v>
      </c>
      <c r="AS91" s="53">
        <f t="shared" si="36"/>
        <v>0</v>
      </c>
      <c r="AT91" s="180">
        <f t="shared" si="36"/>
        <v>0</v>
      </c>
      <c r="AU91" s="134">
        <f t="shared" si="36"/>
        <v>0</v>
      </c>
      <c r="AV91" s="53">
        <f t="shared" si="36"/>
        <v>0</v>
      </c>
      <c r="AW91" s="53">
        <f t="shared" si="36"/>
        <v>0</v>
      </c>
      <c r="AX91" s="53">
        <f t="shared" si="36"/>
        <v>0</v>
      </c>
      <c r="AY91" s="53">
        <f t="shared" si="36"/>
        <v>0</v>
      </c>
      <c r="BA91" s="38" t="str">
        <f t="shared" ref="BA91:BA92" ca="1" si="37">$A$1</f>
        <v>NonCore</v>
      </c>
      <c r="BB91" s="1" t="str">
        <f>$A$84</f>
        <v>TIRG transferred to RAV</v>
      </c>
      <c r="BC91" s="1" t="str">
        <f>$B$85</f>
        <v>Annual depreciation calculation</v>
      </c>
      <c r="BD91"/>
      <c r="BE91" s="6"/>
      <c r="BF91"/>
    </row>
    <row r="92" spans="1:58">
      <c r="E92" t="s">
        <v>510</v>
      </c>
      <c r="G92" t="s">
        <v>130</v>
      </c>
      <c r="I92" s="65">
        <f>I19-I29</f>
        <v>15</v>
      </c>
      <c r="BA92" s="38" t="str">
        <f t="shared" ca="1" si="37"/>
        <v>NonCore</v>
      </c>
      <c r="BB92" s="1" t="str">
        <f>$A$84</f>
        <v>TIRG transferred to RAV</v>
      </c>
      <c r="BC92" s="1" t="str">
        <f>$B$85</f>
        <v>Annual depreciation calculation</v>
      </c>
      <c r="BD92" s="1" t="str">
        <f>$C$90</f>
        <v>TIRG depreciation</v>
      </c>
      <c r="BE92" s="6"/>
      <c r="BF92"/>
    </row>
    <row r="93" spans="1:58">
      <c r="BA93" s="38"/>
      <c r="BD93"/>
      <c r="BE93" s="6"/>
      <c r="BF93"/>
    </row>
    <row r="94" spans="1:58">
      <c r="H94" t="s">
        <v>516</v>
      </c>
      <c r="BA94" s="38"/>
      <c r="BD94"/>
      <c r="BE94" s="6"/>
      <c r="BF94"/>
    </row>
    <row r="95" spans="1:58">
      <c r="E95" s="59">
        <v>42460</v>
      </c>
      <c r="G95" t="str">
        <f t="shared" ref="G95:G111" si="38">price_label</f>
        <v>£m 23/24 prices</v>
      </c>
      <c r="H95" s="65">
        <f t="shared" ref="H95:H110" si="39">IF($E95=$I$88,$I$87,$I$92)</f>
        <v>15</v>
      </c>
      <c r="I95" s="53">
        <f t="shared" ref="I95:I110" si="40">INDEX($AJ$91:$AY$91,MATCH(E95,$AJ$4:$AY$4,0))</f>
        <v>0</v>
      </c>
      <c r="J95" t="s">
        <v>11</v>
      </c>
      <c r="AJ95" s="53">
        <f>IF(AND(YEAR(AJ$4)&gt;=YEAR($E95),$I95&gt;0),MIN($I95/$H95,$I95-SUM($AI95:AI95)),0)</f>
        <v>0</v>
      </c>
      <c r="AK95" s="53">
        <f>IF(AND(YEAR(AK$4)&gt;=YEAR($E95),$I95&gt;0),MIN($I95/$H95,$I95-SUM($AI95:AJ95)),0)</f>
        <v>0</v>
      </c>
      <c r="AL95" s="53">
        <f>IF(AND(YEAR(AL$4)&gt;=YEAR($E95),$I95&gt;0),MIN($I95/$H95,$I95-SUM($AI95:AK95)),0)</f>
        <v>0</v>
      </c>
      <c r="AM95" s="53">
        <f>IF(AND(YEAR(AM$4)&gt;=YEAR($E95),$I95&gt;0),MIN($I95/$H95,$I95-SUM($AI95:AL95)),0)</f>
        <v>0</v>
      </c>
      <c r="AN95" s="53">
        <f>IF(AND(YEAR(AN$4)&gt;=YEAR($E95),$I95&gt;0),MIN($I95/$H95,$I95-SUM($AI95:AM95)),0)</f>
        <v>0</v>
      </c>
      <c r="AO95" s="53">
        <f>IF(AND(YEAR(AO$4)&gt;=YEAR($E95),$I95&gt;0),MIN($I95/$H95,$I95-SUM($AI95:AN95)),0)</f>
        <v>0</v>
      </c>
      <c r="AP95" s="53">
        <f>IF(AND(YEAR(AP$4)&gt;=YEAR($E95),$I95&gt;0),MIN($I95/$H95,$I95-SUM($AI95:AO95)),0)</f>
        <v>0</v>
      </c>
      <c r="AQ95" s="53">
        <f>IF(AND(YEAR(AQ$4)&gt;=YEAR($E95),$I95&gt;0),MIN($I95/$H95,$I95-SUM($AI95:AP95)),0)</f>
        <v>0</v>
      </c>
      <c r="AR95" s="53">
        <f>IF(AND(YEAR(AR$4)&gt;=YEAR($E95),$I95&gt;0),MIN($I95/$H95,$I95-SUM($AI95:AQ95)),0)</f>
        <v>0</v>
      </c>
      <c r="AS95" s="53">
        <f>IF(AND(YEAR(AS$4)&gt;=YEAR($E95),$I95&gt;0),MIN($I95/$H95,$I95-SUM($AI95:AR95)),0)</f>
        <v>0</v>
      </c>
      <c r="AT95" s="180">
        <f>IF(AND(YEAR(AT$4)&gt;=YEAR($E95),$I95&gt;0),MIN($I95/$H95,$I95-SUM($AI95:AS95)),0)</f>
        <v>0</v>
      </c>
      <c r="AU95" s="134">
        <f>IF(AND(YEAR(AU$4)&gt;=YEAR($E95),$I95&gt;0),MIN($I95/$H95,$I95-SUM($AI95:AT95)),0)</f>
        <v>0</v>
      </c>
      <c r="AV95" s="53">
        <f>IF(AND(YEAR(AV$4)&gt;=YEAR($E95),$I95&gt;0),MIN($I95/$H95,$I95-SUM($AI95:AU95)),0)</f>
        <v>0</v>
      </c>
      <c r="AW95" s="53">
        <f>IF(AND(YEAR(AW$4)&gt;=YEAR($E95),$I95&gt;0),MIN($I95/$H95,$I95-SUM($AI95:AV95)),0)</f>
        <v>0</v>
      </c>
      <c r="AX95" s="53">
        <f>IF(AND(YEAR(AX$4)&gt;=YEAR($E95),$I95&gt;0),MIN($I95/$H95,$I95-SUM($AI95:AW95)),0)</f>
        <v>0</v>
      </c>
      <c r="AY95" s="53">
        <f>IF(AND(YEAR(AY$4)&gt;=YEAR($E95),$I95&gt;0),MIN($I95/$H95,$I95-SUM($AI95:AX95)),0)</f>
        <v>0</v>
      </c>
      <c r="BA95" s="38" t="str">
        <f t="shared" ref="BA95:BA111" ca="1" si="41">$A$1</f>
        <v>NonCore</v>
      </c>
      <c r="BB95" s="1" t="str">
        <f t="shared" ref="BB95:BB111" si="42">$A$84</f>
        <v>TIRG transferred to RAV</v>
      </c>
      <c r="BC95" s="1" t="str">
        <f t="shared" ref="BC95:BC111" si="43">$B$85</f>
        <v>Annual depreciation calculation</v>
      </c>
      <c r="BD95" s="1" t="str">
        <f t="shared" ref="BD95:BD111" si="44">$C$90</f>
        <v>TIRG depreciation</v>
      </c>
      <c r="BE95" s="6"/>
      <c r="BF95"/>
    </row>
    <row r="96" spans="1:58">
      <c r="E96" s="59">
        <v>42825</v>
      </c>
      <c r="G96" t="str">
        <f t="shared" si="38"/>
        <v>£m 23/24 prices</v>
      </c>
      <c r="H96" s="65">
        <f t="shared" si="39"/>
        <v>15</v>
      </c>
      <c r="I96" s="53">
        <f t="shared" si="40"/>
        <v>134.72738164847203</v>
      </c>
      <c r="J96" t="s">
        <v>11</v>
      </c>
      <c r="AJ96" s="53">
        <f>IF(AND(YEAR(AJ$4)&gt;=YEAR($E96),$I96&gt;0),MIN($I96/$H96,$I96-SUM($AI96:AI96)),0)</f>
        <v>0</v>
      </c>
      <c r="AK96" s="53">
        <f>IF(AND(YEAR(AK$4)&gt;=YEAR($E96),$I96&gt;0),MIN($I96/$H96,$I96-SUM($AI96:AJ96)),0)</f>
        <v>8.9818254432314681</v>
      </c>
      <c r="AL96" s="53">
        <f>IF(AND(YEAR(AL$4)&gt;=YEAR($E96),$I96&gt;0),MIN($I96/$H96,$I96-SUM($AI96:AK96)),0)</f>
        <v>8.9818254432314681</v>
      </c>
      <c r="AM96" s="53">
        <f>IF(AND(YEAR(AM$4)&gt;=YEAR($E96),$I96&gt;0),MIN($I96/$H96,$I96-SUM($AI96:AL96)),0)</f>
        <v>8.9818254432314681</v>
      </c>
      <c r="AN96" s="53">
        <f>IF(AND(YEAR(AN$4)&gt;=YEAR($E96),$I96&gt;0),MIN($I96/$H96,$I96-SUM($AI96:AM96)),0)</f>
        <v>8.9818254432314681</v>
      </c>
      <c r="AO96" s="53">
        <f>IF(AND(YEAR(AO$4)&gt;=YEAR($E96),$I96&gt;0),MIN($I96/$H96,$I96-SUM($AI96:AN96)),0)</f>
        <v>8.9818254432314681</v>
      </c>
      <c r="AP96" s="53">
        <f>IF(AND(YEAR(AP$4)&gt;=YEAR($E96),$I96&gt;0),MIN($I96/$H96,$I96-SUM($AI96:AO96)),0)</f>
        <v>8.9818254432314681</v>
      </c>
      <c r="AQ96" s="53">
        <f>IF(AND(YEAR(AQ$4)&gt;=YEAR($E96),$I96&gt;0),MIN($I96/$H96,$I96-SUM($AI96:AP96)),0)</f>
        <v>8.9818254432314681</v>
      </c>
      <c r="AR96" s="53">
        <f>IF(AND(YEAR(AR$4)&gt;=YEAR($E96),$I96&gt;0),MIN($I96/$H96,$I96-SUM($AI96:AQ96)),0)</f>
        <v>8.9818254432314681</v>
      </c>
      <c r="AS96" s="53">
        <f>IF(AND(YEAR(AS$4)&gt;=YEAR($E96),$I96&gt;0),MIN($I96/$H96,$I96-SUM($AI96:AR96)),0)</f>
        <v>8.9818254432314681</v>
      </c>
      <c r="AT96" s="180">
        <f>IF(AND(YEAR(AT$4)&gt;=YEAR($E96),$I96&gt;0),MIN($I96/$H96,$I96-SUM($AI96:AS96)),0)</f>
        <v>8.9818254432314681</v>
      </c>
      <c r="AU96" s="134">
        <f>IF(AND(YEAR(AU$4)&gt;=YEAR($E96),$I96&gt;0),MIN($I96/$H96,$I96-SUM($AI96:AT96)),0)</f>
        <v>8.9818254432314681</v>
      </c>
      <c r="AV96" s="53">
        <f>IF(AND(YEAR(AV$4)&gt;=YEAR($E96),$I96&gt;0),MIN($I96/$H96,$I96-SUM($AI96:AU96)),0)</f>
        <v>8.9818254432314681</v>
      </c>
      <c r="AW96" s="53">
        <f>IF(AND(YEAR(AW$4)&gt;=YEAR($E96),$I96&gt;0),MIN($I96/$H96,$I96-SUM($AI96:AV96)),0)</f>
        <v>8.9818254432314681</v>
      </c>
      <c r="AX96" s="53">
        <f>IF(AND(YEAR(AX$4)&gt;=YEAR($E96),$I96&gt;0),MIN($I96/$H96,$I96-SUM($AI96:AW96)),0)</f>
        <v>8.9818254432314681</v>
      </c>
      <c r="AY96" s="53">
        <f>IF(AND(YEAR(AY$4)&gt;=YEAR($E96),$I96&gt;0),MIN($I96/$H96,$I96-SUM($AI96:AX96)),0)</f>
        <v>8.9818254432314433</v>
      </c>
      <c r="BA96" s="38" t="str">
        <f t="shared" ca="1" si="41"/>
        <v>NonCore</v>
      </c>
      <c r="BB96" s="1" t="str">
        <f t="shared" si="42"/>
        <v>TIRG transferred to RAV</v>
      </c>
      <c r="BC96" s="1" t="str">
        <f t="shared" si="43"/>
        <v>Annual depreciation calculation</v>
      </c>
      <c r="BD96" s="1" t="str">
        <f t="shared" si="44"/>
        <v>TIRG depreciation</v>
      </c>
      <c r="BE96" s="6"/>
      <c r="BF96"/>
    </row>
    <row r="97" spans="1:58">
      <c r="E97" s="59">
        <v>43190</v>
      </c>
      <c r="G97" t="str">
        <f t="shared" si="38"/>
        <v>£m 23/24 prices</v>
      </c>
      <c r="H97" s="65">
        <f t="shared" si="39"/>
        <v>15</v>
      </c>
      <c r="I97" s="53">
        <f t="shared" si="40"/>
        <v>0</v>
      </c>
      <c r="J97" t="s">
        <v>11</v>
      </c>
      <c r="AJ97" s="53">
        <f>IF(AND(YEAR(AJ$4)&gt;=YEAR($E97),$I97&gt;0),MIN($I97/$H97,$I97-SUM($AI97:AI97)),0)</f>
        <v>0</v>
      </c>
      <c r="AK97" s="53">
        <f>IF(AND(YEAR(AK$4)&gt;=YEAR($E97),$I97&gt;0),MIN($I97/$H97,$I97-SUM($AI97:AJ97)),0)</f>
        <v>0</v>
      </c>
      <c r="AL97" s="53">
        <f>IF(AND(YEAR(AL$4)&gt;=YEAR($E97),$I97&gt;0),MIN($I97/$H97,$I97-SUM($AI97:AK97)),0)</f>
        <v>0</v>
      </c>
      <c r="AM97" s="53">
        <f>IF(AND(YEAR(AM$4)&gt;=YEAR($E97),$I97&gt;0),MIN($I97/$H97,$I97-SUM($AI97:AL97)),0)</f>
        <v>0</v>
      </c>
      <c r="AN97" s="53">
        <f>IF(AND(YEAR(AN$4)&gt;=YEAR($E97),$I97&gt;0),MIN($I97/$H97,$I97-SUM($AI97:AM97)),0)</f>
        <v>0</v>
      </c>
      <c r="AO97" s="53">
        <f>IF(AND(YEAR(AO$4)&gt;=YEAR($E97),$I97&gt;0),MIN($I97/$H97,$I97-SUM($AI97:AN97)),0)</f>
        <v>0</v>
      </c>
      <c r="AP97" s="53">
        <f>IF(AND(YEAR(AP$4)&gt;=YEAR($E97),$I97&gt;0),MIN($I97/$H97,$I97-SUM($AI97:AO97)),0)</f>
        <v>0</v>
      </c>
      <c r="AQ97" s="53">
        <f>IF(AND(YEAR(AQ$4)&gt;=YEAR($E97),$I97&gt;0),MIN($I97/$H97,$I97-SUM($AI97:AP97)),0)</f>
        <v>0</v>
      </c>
      <c r="AR97" s="53">
        <f>IF(AND(YEAR(AR$4)&gt;=YEAR($E97),$I97&gt;0),MIN($I97/$H97,$I97-SUM($AI97:AQ97)),0)</f>
        <v>0</v>
      </c>
      <c r="AS97" s="53">
        <f>IF(AND(YEAR(AS$4)&gt;=YEAR($E97),$I97&gt;0),MIN($I97/$H97,$I97-SUM($AI97:AR97)),0)</f>
        <v>0</v>
      </c>
      <c r="AT97" s="180">
        <f>IF(AND(YEAR(AT$4)&gt;=YEAR($E97),$I97&gt;0),MIN($I97/$H97,$I97-SUM($AI97:AS97)),0)</f>
        <v>0</v>
      </c>
      <c r="AU97" s="134">
        <f>IF(AND(YEAR(AU$4)&gt;=YEAR($E97),$I97&gt;0),MIN($I97/$H97,$I97-SUM($AI97:AT97)),0)</f>
        <v>0</v>
      </c>
      <c r="AV97" s="53">
        <f>IF(AND(YEAR(AV$4)&gt;=YEAR($E97),$I97&gt;0),MIN($I97/$H97,$I97-SUM($AI97:AU97)),0)</f>
        <v>0</v>
      </c>
      <c r="AW97" s="53">
        <f>IF(AND(YEAR(AW$4)&gt;=YEAR($E97),$I97&gt;0),MIN($I97/$H97,$I97-SUM($AI97:AV97)),0)</f>
        <v>0</v>
      </c>
      <c r="AX97" s="53">
        <f>IF(AND(YEAR(AX$4)&gt;=YEAR($E97),$I97&gt;0),MIN($I97/$H97,$I97-SUM($AI97:AW97)),0)</f>
        <v>0</v>
      </c>
      <c r="AY97" s="53">
        <f>IF(AND(YEAR(AY$4)&gt;=YEAR($E97),$I97&gt;0),MIN($I97/$H97,$I97-SUM($AI97:AX97)),0)</f>
        <v>0</v>
      </c>
      <c r="BA97" s="38" t="str">
        <f t="shared" ca="1" si="41"/>
        <v>NonCore</v>
      </c>
      <c r="BB97" s="1" t="str">
        <f t="shared" si="42"/>
        <v>TIRG transferred to RAV</v>
      </c>
      <c r="BC97" s="1" t="str">
        <f t="shared" si="43"/>
        <v>Annual depreciation calculation</v>
      </c>
      <c r="BD97" s="1" t="str">
        <f t="shared" si="44"/>
        <v>TIRG depreciation</v>
      </c>
      <c r="BE97" s="6"/>
      <c r="BF97"/>
    </row>
    <row r="98" spans="1:58">
      <c r="E98" s="59">
        <v>43555</v>
      </c>
      <c r="G98" t="str">
        <f t="shared" si="38"/>
        <v>£m 23/24 prices</v>
      </c>
      <c r="H98" s="65">
        <f t="shared" si="39"/>
        <v>15</v>
      </c>
      <c r="I98" s="53">
        <f t="shared" si="40"/>
        <v>0</v>
      </c>
      <c r="J98" t="s">
        <v>11</v>
      </c>
      <c r="AJ98" s="53">
        <f>IF(AND(YEAR(AJ$4)&gt;=YEAR($E98),$I98&gt;0),MIN($I98/$H98,$I98-SUM($AI98:AI98)),0)</f>
        <v>0</v>
      </c>
      <c r="AK98" s="53">
        <f>IF(AND(YEAR(AK$4)&gt;=YEAR($E98),$I98&gt;0),MIN($I98/$H98,$I98-SUM($AI98:AJ98)),0)</f>
        <v>0</v>
      </c>
      <c r="AL98" s="53">
        <f>IF(AND(YEAR(AL$4)&gt;=YEAR($E98),$I98&gt;0),MIN($I98/$H98,$I98-SUM($AI98:AK98)),0)</f>
        <v>0</v>
      </c>
      <c r="AM98" s="53">
        <f>IF(AND(YEAR(AM$4)&gt;=YEAR($E98),$I98&gt;0),MIN($I98/$H98,$I98-SUM($AI98:AL98)),0)</f>
        <v>0</v>
      </c>
      <c r="AN98" s="53">
        <f>IF(AND(YEAR(AN$4)&gt;=YEAR($E98),$I98&gt;0),MIN($I98/$H98,$I98-SUM($AI98:AM98)),0)</f>
        <v>0</v>
      </c>
      <c r="AO98" s="53">
        <f>IF(AND(YEAR(AO$4)&gt;=YEAR($E98),$I98&gt;0),MIN($I98/$H98,$I98-SUM($AI98:AN98)),0)</f>
        <v>0</v>
      </c>
      <c r="AP98" s="53">
        <f>IF(AND(YEAR(AP$4)&gt;=YEAR($E98),$I98&gt;0),MIN($I98/$H98,$I98-SUM($AI98:AO98)),0)</f>
        <v>0</v>
      </c>
      <c r="AQ98" s="53">
        <f>IF(AND(YEAR(AQ$4)&gt;=YEAR($E98),$I98&gt;0),MIN($I98/$H98,$I98-SUM($AI98:AP98)),0)</f>
        <v>0</v>
      </c>
      <c r="AR98" s="53">
        <f>IF(AND(YEAR(AR$4)&gt;=YEAR($E98),$I98&gt;0),MIN($I98/$H98,$I98-SUM($AI98:AQ98)),0)</f>
        <v>0</v>
      </c>
      <c r="AS98" s="53">
        <f>IF(AND(YEAR(AS$4)&gt;=YEAR($E98),$I98&gt;0),MIN($I98/$H98,$I98-SUM($AI98:AR98)),0)</f>
        <v>0</v>
      </c>
      <c r="AT98" s="180">
        <f>IF(AND(YEAR(AT$4)&gt;=YEAR($E98),$I98&gt;0),MIN($I98/$H98,$I98-SUM($AI98:AS98)),0)</f>
        <v>0</v>
      </c>
      <c r="AU98" s="134">
        <f>IF(AND(YEAR(AU$4)&gt;=YEAR($E98),$I98&gt;0),MIN($I98/$H98,$I98-SUM($AI98:AT98)),0)</f>
        <v>0</v>
      </c>
      <c r="AV98" s="53">
        <f>IF(AND(YEAR(AV$4)&gt;=YEAR($E98),$I98&gt;0),MIN($I98/$H98,$I98-SUM($AI98:AU98)),0)</f>
        <v>0</v>
      </c>
      <c r="AW98" s="53">
        <f>IF(AND(YEAR(AW$4)&gt;=YEAR($E98),$I98&gt;0),MIN($I98/$H98,$I98-SUM($AI98:AV98)),0)</f>
        <v>0</v>
      </c>
      <c r="AX98" s="53">
        <f>IF(AND(YEAR(AX$4)&gt;=YEAR($E98),$I98&gt;0),MIN($I98/$H98,$I98-SUM($AI98:AW98)),0)</f>
        <v>0</v>
      </c>
      <c r="AY98" s="53">
        <f>IF(AND(YEAR(AY$4)&gt;=YEAR($E98),$I98&gt;0),MIN($I98/$H98,$I98-SUM($AI98:AX98)),0)</f>
        <v>0</v>
      </c>
      <c r="BA98" s="38" t="str">
        <f t="shared" ca="1" si="41"/>
        <v>NonCore</v>
      </c>
      <c r="BB98" s="1" t="str">
        <f t="shared" si="42"/>
        <v>TIRG transferred to RAV</v>
      </c>
      <c r="BC98" s="1" t="str">
        <f t="shared" si="43"/>
        <v>Annual depreciation calculation</v>
      </c>
      <c r="BD98" s="1" t="str">
        <f t="shared" si="44"/>
        <v>TIRG depreciation</v>
      </c>
      <c r="BE98" s="6"/>
      <c r="BF98"/>
    </row>
    <row r="99" spans="1:58">
      <c r="E99" s="59">
        <v>43921</v>
      </c>
      <c r="G99" t="str">
        <f t="shared" si="38"/>
        <v>£m 23/24 prices</v>
      </c>
      <c r="H99" s="65">
        <f t="shared" si="39"/>
        <v>15</v>
      </c>
      <c r="I99" s="53">
        <f t="shared" si="40"/>
        <v>0</v>
      </c>
      <c r="J99" t="s">
        <v>11</v>
      </c>
      <c r="AJ99" s="53">
        <f>IF(AND(YEAR(AJ$4)&gt;=YEAR($E99),$I99&gt;0),MIN($I99/$H99,$I99-SUM($AI99:AI99)),0)</f>
        <v>0</v>
      </c>
      <c r="AK99" s="53">
        <f>IF(AND(YEAR(AK$4)&gt;=YEAR($E99),$I99&gt;0),MIN($I99/$H99,$I99-SUM($AI99:AJ99)),0)</f>
        <v>0</v>
      </c>
      <c r="AL99" s="53">
        <f>IF(AND(YEAR(AL$4)&gt;=YEAR($E99),$I99&gt;0),MIN($I99/$H99,$I99-SUM($AI99:AK99)),0)</f>
        <v>0</v>
      </c>
      <c r="AM99" s="53">
        <f>IF(AND(YEAR(AM$4)&gt;=YEAR($E99),$I99&gt;0),MIN($I99/$H99,$I99-SUM($AI99:AL99)),0)</f>
        <v>0</v>
      </c>
      <c r="AN99" s="53">
        <f>IF(AND(YEAR(AN$4)&gt;=YEAR($E99),$I99&gt;0),MIN($I99/$H99,$I99-SUM($AI99:AM99)),0)</f>
        <v>0</v>
      </c>
      <c r="AO99" s="53">
        <f>IF(AND(YEAR(AO$4)&gt;=YEAR($E99),$I99&gt;0),MIN($I99/$H99,$I99-SUM($AI99:AN99)),0)</f>
        <v>0</v>
      </c>
      <c r="AP99" s="53">
        <f>IF(AND(YEAR(AP$4)&gt;=YEAR($E99),$I99&gt;0),MIN($I99/$H99,$I99-SUM($AI99:AO99)),0)</f>
        <v>0</v>
      </c>
      <c r="AQ99" s="53">
        <f>IF(AND(YEAR(AQ$4)&gt;=YEAR($E99),$I99&gt;0),MIN($I99/$H99,$I99-SUM($AI99:AP99)),0)</f>
        <v>0</v>
      </c>
      <c r="AR99" s="53">
        <f>IF(AND(YEAR(AR$4)&gt;=YEAR($E99),$I99&gt;0),MIN($I99/$H99,$I99-SUM($AI99:AQ99)),0)</f>
        <v>0</v>
      </c>
      <c r="AS99" s="53">
        <f>IF(AND(YEAR(AS$4)&gt;=YEAR($E99),$I99&gt;0),MIN($I99/$H99,$I99-SUM($AI99:AR99)),0)</f>
        <v>0</v>
      </c>
      <c r="AT99" s="180">
        <f>IF(AND(YEAR(AT$4)&gt;=YEAR($E99),$I99&gt;0),MIN($I99/$H99,$I99-SUM($AI99:AS99)),0)</f>
        <v>0</v>
      </c>
      <c r="AU99" s="134">
        <f>IF(AND(YEAR(AU$4)&gt;=YEAR($E99),$I99&gt;0),MIN($I99/$H99,$I99-SUM($AI99:AT99)),0)</f>
        <v>0</v>
      </c>
      <c r="AV99" s="53">
        <f>IF(AND(YEAR(AV$4)&gt;=YEAR($E99),$I99&gt;0),MIN($I99/$H99,$I99-SUM($AI99:AU99)),0)</f>
        <v>0</v>
      </c>
      <c r="AW99" s="53">
        <f>IF(AND(YEAR(AW$4)&gt;=YEAR($E99),$I99&gt;0),MIN($I99/$H99,$I99-SUM($AI99:AV99)),0)</f>
        <v>0</v>
      </c>
      <c r="AX99" s="53">
        <f>IF(AND(YEAR(AX$4)&gt;=YEAR($E99),$I99&gt;0),MIN($I99/$H99,$I99-SUM($AI99:AW99)),0)</f>
        <v>0</v>
      </c>
      <c r="AY99" s="53">
        <f>IF(AND(YEAR(AY$4)&gt;=YEAR($E99),$I99&gt;0),MIN($I99/$H99,$I99-SUM($AI99:AX99)),0)</f>
        <v>0</v>
      </c>
      <c r="BA99" s="38" t="str">
        <f t="shared" ca="1" si="41"/>
        <v>NonCore</v>
      </c>
      <c r="BB99" s="1" t="str">
        <f t="shared" si="42"/>
        <v>TIRG transferred to RAV</v>
      </c>
      <c r="BC99" s="1" t="str">
        <f t="shared" si="43"/>
        <v>Annual depreciation calculation</v>
      </c>
      <c r="BD99" s="1" t="str">
        <f t="shared" si="44"/>
        <v>TIRG depreciation</v>
      </c>
      <c r="BE99" s="6"/>
      <c r="BF99"/>
    </row>
    <row r="100" spans="1:58">
      <c r="E100" s="59">
        <v>44286</v>
      </c>
      <c r="G100" t="str">
        <f t="shared" si="38"/>
        <v>£m 23/24 prices</v>
      </c>
      <c r="H100" s="65">
        <f t="shared" si="39"/>
        <v>15</v>
      </c>
      <c r="I100" s="53">
        <f t="shared" si="40"/>
        <v>0</v>
      </c>
      <c r="J100" t="s">
        <v>11</v>
      </c>
      <c r="AJ100" s="53">
        <f>IF(AND(YEAR(AJ$4)&gt;=YEAR($E100),$I100&gt;0),MIN($I100/$H100,$I100-SUM($AI100:AI100)),0)</f>
        <v>0</v>
      </c>
      <c r="AK100" s="53">
        <f>IF(AND(YEAR(AK$4)&gt;=YEAR($E100),$I100&gt;0),MIN($I100/$H100,$I100-SUM($AI100:AJ100)),0)</f>
        <v>0</v>
      </c>
      <c r="AL100" s="53">
        <f>IF(AND(YEAR(AL$4)&gt;=YEAR($E100),$I100&gt;0),MIN($I100/$H100,$I100-SUM($AI100:AK100)),0)</f>
        <v>0</v>
      </c>
      <c r="AM100" s="53">
        <f>IF(AND(YEAR(AM$4)&gt;=YEAR($E100),$I100&gt;0),MIN($I100/$H100,$I100-SUM($AI100:AL100)),0)</f>
        <v>0</v>
      </c>
      <c r="AN100" s="53">
        <f>IF(AND(YEAR(AN$4)&gt;=YEAR($E100),$I100&gt;0),MIN($I100/$H100,$I100-SUM($AI100:AM100)),0)</f>
        <v>0</v>
      </c>
      <c r="AO100" s="53">
        <f>IF(AND(YEAR(AO$4)&gt;=YEAR($E100),$I100&gt;0),MIN($I100/$H100,$I100-SUM($AI100:AN100)),0)</f>
        <v>0</v>
      </c>
      <c r="AP100" s="53">
        <f>IF(AND(YEAR(AP$4)&gt;=YEAR($E100),$I100&gt;0),MIN($I100/$H100,$I100-SUM($AI100:AO100)),0)</f>
        <v>0</v>
      </c>
      <c r="AQ100" s="53">
        <f>IF(AND(YEAR(AQ$4)&gt;=YEAR($E100),$I100&gt;0),MIN($I100/$H100,$I100-SUM($AI100:AP100)),0)</f>
        <v>0</v>
      </c>
      <c r="AR100" s="53">
        <f>IF(AND(YEAR(AR$4)&gt;=YEAR($E100),$I100&gt;0),MIN($I100/$H100,$I100-SUM($AI100:AQ100)),0)</f>
        <v>0</v>
      </c>
      <c r="AS100" s="53">
        <f>IF(AND(YEAR(AS$4)&gt;=YEAR($E100),$I100&gt;0),MIN($I100/$H100,$I100-SUM($AI100:AR100)),0)</f>
        <v>0</v>
      </c>
      <c r="AT100" s="180">
        <f>IF(AND(YEAR(AT$4)&gt;=YEAR($E100),$I100&gt;0),MIN($I100/$H100,$I100-SUM($AI100:AS100)),0)</f>
        <v>0</v>
      </c>
      <c r="AU100" s="134">
        <f>IF(AND(YEAR(AU$4)&gt;=YEAR($E100),$I100&gt;0),MIN($I100/$H100,$I100-SUM($AI100:AT100)),0)</f>
        <v>0</v>
      </c>
      <c r="AV100" s="53">
        <f>IF(AND(YEAR(AV$4)&gt;=YEAR($E100),$I100&gt;0),MIN($I100/$H100,$I100-SUM($AI100:AU100)),0)</f>
        <v>0</v>
      </c>
      <c r="AW100" s="53">
        <f>IF(AND(YEAR(AW$4)&gt;=YEAR($E100),$I100&gt;0),MIN($I100/$H100,$I100-SUM($AI100:AV100)),0)</f>
        <v>0</v>
      </c>
      <c r="AX100" s="53">
        <f>IF(AND(YEAR(AX$4)&gt;=YEAR($E100),$I100&gt;0),MIN($I100/$H100,$I100-SUM($AI100:AW100)),0)</f>
        <v>0</v>
      </c>
      <c r="AY100" s="53">
        <f>IF(AND(YEAR(AY$4)&gt;=YEAR($E100),$I100&gt;0),MIN($I100/$H100,$I100-SUM($AI100:AX100)),0)</f>
        <v>0</v>
      </c>
      <c r="BA100" s="38" t="str">
        <f t="shared" ca="1" si="41"/>
        <v>NonCore</v>
      </c>
      <c r="BB100" s="1" t="str">
        <f t="shared" si="42"/>
        <v>TIRG transferred to RAV</v>
      </c>
      <c r="BC100" s="1" t="str">
        <f t="shared" si="43"/>
        <v>Annual depreciation calculation</v>
      </c>
      <c r="BD100" s="1" t="str">
        <f t="shared" si="44"/>
        <v>TIRG depreciation</v>
      </c>
      <c r="BE100" s="6"/>
      <c r="BF100"/>
    </row>
    <row r="101" spans="1:58">
      <c r="E101" s="59">
        <v>44651</v>
      </c>
      <c r="G101" t="str">
        <f t="shared" si="38"/>
        <v>£m 23/24 prices</v>
      </c>
      <c r="H101" s="65">
        <f t="shared" si="39"/>
        <v>15</v>
      </c>
      <c r="I101" s="53">
        <f t="shared" si="40"/>
        <v>0</v>
      </c>
      <c r="J101" t="s">
        <v>11</v>
      </c>
      <c r="AJ101" s="53">
        <f>IF(AND(YEAR(AJ$4)&gt;=YEAR($E101),$I101&gt;0),MIN($I101/$H101,$I101-SUM($AI101:AI101)),0)</f>
        <v>0</v>
      </c>
      <c r="AK101" s="53">
        <f>IF(AND(YEAR(AK$4)&gt;=YEAR($E101),$I101&gt;0),MIN($I101/$H101,$I101-SUM($AI101:AJ101)),0)</f>
        <v>0</v>
      </c>
      <c r="AL101" s="53">
        <f>IF(AND(YEAR(AL$4)&gt;=YEAR($E101),$I101&gt;0),MIN($I101/$H101,$I101-SUM($AI101:AK101)),0)</f>
        <v>0</v>
      </c>
      <c r="AM101" s="53">
        <f>IF(AND(YEAR(AM$4)&gt;=YEAR($E101),$I101&gt;0),MIN($I101/$H101,$I101-SUM($AI101:AL101)),0)</f>
        <v>0</v>
      </c>
      <c r="AN101" s="53">
        <f>IF(AND(YEAR(AN$4)&gt;=YEAR($E101),$I101&gt;0),MIN($I101/$H101,$I101-SUM($AI101:AM101)),0)</f>
        <v>0</v>
      </c>
      <c r="AO101" s="53">
        <f>IF(AND(YEAR(AO$4)&gt;=YEAR($E101),$I101&gt;0),MIN($I101/$H101,$I101-SUM($AI101:AN101)),0)</f>
        <v>0</v>
      </c>
      <c r="AP101" s="53">
        <f>IF(AND(YEAR(AP$4)&gt;=YEAR($E101),$I101&gt;0),MIN($I101/$H101,$I101-SUM($AI101:AO101)),0)</f>
        <v>0</v>
      </c>
      <c r="AQ101" s="53">
        <f>IF(AND(YEAR(AQ$4)&gt;=YEAR($E101),$I101&gt;0),MIN($I101/$H101,$I101-SUM($AI101:AP101)),0)</f>
        <v>0</v>
      </c>
      <c r="AR101" s="53">
        <f>IF(AND(YEAR(AR$4)&gt;=YEAR($E101),$I101&gt;0),MIN($I101/$H101,$I101-SUM($AI101:AQ101)),0)</f>
        <v>0</v>
      </c>
      <c r="AS101" s="53">
        <f>IF(AND(YEAR(AS$4)&gt;=YEAR($E101),$I101&gt;0),MIN($I101/$H101,$I101-SUM($AI101:AR101)),0)</f>
        <v>0</v>
      </c>
      <c r="AT101" s="180">
        <f>IF(AND(YEAR(AT$4)&gt;=YEAR($E101),$I101&gt;0),MIN($I101/$H101,$I101-SUM($AI101:AS101)),0)</f>
        <v>0</v>
      </c>
      <c r="AU101" s="134">
        <f>IF(AND(YEAR(AU$4)&gt;=YEAR($E101),$I101&gt;0),MIN($I101/$H101,$I101-SUM($AI101:AT101)),0)</f>
        <v>0</v>
      </c>
      <c r="AV101" s="53">
        <f>IF(AND(YEAR(AV$4)&gt;=YEAR($E101),$I101&gt;0),MIN($I101/$H101,$I101-SUM($AI101:AU101)),0)</f>
        <v>0</v>
      </c>
      <c r="AW101" s="53">
        <f>IF(AND(YEAR(AW$4)&gt;=YEAR($E101),$I101&gt;0),MIN($I101/$H101,$I101-SUM($AI101:AV101)),0)</f>
        <v>0</v>
      </c>
      <c r="AX101" s="53">
        <f>IF(AND(YEAR(AX$4)&gt;=YEAR($E101),$I101&gt;0),MIN($I101/$H101,$I101-SUM($AI101:AW101)),0)</f>
        <v>0</v>
      </c>
      <c r="AY101" s="53">
        <f>IF(AND(YEAR(AY$4)&gt;=YEAR($E101),$I101&gt;0),MIN($I101/$H101,$I101-SUM($AI101:AX101)),0)</f>
        <v>0</v>
      </c>
      <c r="BA101" s="38" t="str">
        <f t="shared" ca="1" si="41"/>
        <v>NonCore</v>
      </c>
      <c r="BB101" s="1" t="str">
        <f t="shared" si="42"/>
        <v>TIRG transferred to RAV</v>
      </c>
      <c r="BC101" s="1" t="str">
        <f t="shared" si="43"/>
        <v>Annual depreciation calculation</v>
      </c>
      <c r="BD101" s="1" t="str">
        <f t="shared" si="44"/>
        <v>TIRG depreciation</v>
      </c>
      <c r="BE101" s="6"/>
      <c r="BF101"/>
    </row>
    <row r="102" spans="1:58" s="1" customFormat="1" ht="14.25">
      <c r="B102"/>
      <c r="C102"/>
      <c r="D102"/>
      <c r="E102" s="59">
        <v>45016</v>
      </c>
      <c r="F102"/>
      <c r="G102" t="str">
        <f t="shared" si="38"/>
        <v>£m 23/24 prices</v>
      </c>
      <c r="H102" s="65">
        <f t="shared" si="39"/>
        <v>15</v>
      </c>
      <c r="I102" s="53">
        <f t="shared" si="40"/>
        <v>0</v>
      </c>
      <c r="J102" t="s">
        <v>11</v>
      </c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 s="53">
        <f>IF(AND(YEAR(AJ$4)&gt;=YEAR($E102),$I102&gt;0),MIN($I102/$H102,$I102-SUM($AI102:AI102)),0)</f>
        <v>0</v>
      </c>
      <c r="AK102" s="53">
        <f>IF(AND(YEAR(AK$4)&gt;=YEAR($E102),$I102&gt;0),MIN($I102/$H102,$I102-SUM($AI102:AJ102)),0)</f>
        <v>0</v>
      </c>
      <c r="AL102" s="53">
        <f>IF(AND(YEAR(AL$4)&gt;=YEAR($E102),$I102&gt;0),MIN($I102/$H102,$I102-SUM($AI102:AK102)),0)</f>
        <v>0</v>
      </c>
      <c r="AM102" s="53">
        <f>IF(AND(YEAR(AM$4)&gt;=YEAR($E102),$I102&gt;0),MIN($I102/$H102,$I102-SUM($AI102:AL102)),0)</f>
        <v>0</v>
      </c>
      <c r="AN102" s="53">
        <f>IF(AND(YEAR(AN$4)&gt;=YEAR($E102),$I102&gt;0),MIN($I102/$H102,$I102-SUM($AI102:AM102)),0)</f>
        <v>0</v>
      </c>
      <c r="AO102" s="53">
        <f>IF(AND(YEAR(AO$4)&gt;=YEAR($E102),$I102&gt;0),MIN($I102/$H102,$I102-SUM($AI102:AN102)),0)</f>
        <v>0</v>
      </c>
      <c r="AP102" s="53">
        <f>IF(AND(YEAR(AP$4)&gt;=YEAR($E102),$I102&gt;0),MIN($I102/$H102,$I102-SUM($AI102:AO102)),0)</f>
        <v>0</v>
      </c>
      <c r="AQ102" s="53">
        <f>IF(AND(YEAR(AQ$4)&gt;=YEAR($E102),$I102&gt;0),MIN($I102/$H102,$I102-SUM($AI102:AP102)),0)</f>
        <v>0</v>
      </c>
      <c r="AR102" s="53">
        <f>IF(AND(YEAR(AR$4)&gt;=YEAR($E102),$I102&gt;0),MIN($I102/$H102,$I102-SUM($AI102:AQ102)),0)</f>
        <v>0</v>
      </c>
      <c r="AS102" s="53">
        <f>IF(AND(YEAR(AS$4)&gt;=YEAR($E102),$I102&gt;0),MIN($I102/$H102,$I102-SUM($AI102:AR102)),0)</f>
        <v>0</v>
      </c>
      <c r="AT102" s="180">
        <f>IF(AND(YEAR(AT$4)&gt;=YEAR($E102),$I102&gt;0),MIN($I102/$H102,$I102-SUM($AI102:AS102)),0)</f>
        <v>0</v>
      </c>
      <c r="AU102" s="134">
        <f>IF(AND(YEAR(AU$4)&gt;=YEAR($E102),$I102&gt;0),MIN($I102/$H102,$I102-SUM($AI102:AT102)),0)</f>
        <v>0</v>
      </c>
      <c r="AV102" s="53">
        <f>IF(AND(YEAR(AV$4)&gt;=YEAR($E102),$I102&gt;0),MIN($I102/$H102,$I102-SUM($AI102:AU102)),0)</f>
        <v>0</v>
      </c>
      <c r="AW102" s="53">
        <f>IF(AND(YEAR(AW$4)&gt;=YEAR($E102),$I102&gt;0),MIN($I102/$H102,$I102-SUM($AI102:AV102)),0)</f>
        <v>0</v>
      </c>
      <c r="AX102" s="53">
        <f>IF(AND(YEAR(AX$4)&gt;=YEAR($E102),$I102&gt;0),MIN($I102/$H102,$I102-SUM($AI102:AW102)),0)</f>
        <v>0</v>
      </c>
      <c r="AY102" s="53">
        <f>IF(AND(YEAR(AY$4)&gt;=YEAR($E102),$I102&gt;0),MIN($I102/$H102,$I102-SUM($AI102:AX102)),0)</f>
        <v>0</v>
      </c>
      <c r="AZ102"/>
      <c r="BA102" s="38" t="str">
        <f t="shared" ca="1" si="41"/>
        <v>NonCore</v>
      </c>
      <c r="BB102" s="1" t="str">
        <f t="shared" si="42"/>
        <v>TIRG transferred to RAV</v>
      </c>
      <c r="BC102" s="1" t="str">
        <f t="shared" si="43"/>
        <v>Annual depreciation calculation</v>
      </c>
      <c r="BD102" s="1" t="str">
        <f t="shared" si="44"/>
        <v>TIRG depreciation</v>
      </c>
    </row>
    <row r="103" spans="1:58" s="1" customFormat="1" ht="14.25">
      <c r="A103"/>
      <c r="B103"/>
      <c r="C103"/>
      <c r="D103"/>
      <c r="E103" s="59">
        <v>45382</v>
      </c>
      <c r="F103"/>
      <c r="G103" t="str">
        <f t="shared" si="38"/>
        <v>£m 23/24 prices</v>
      </c>
      <c r="H103" s="65">
        <f t="shared" si="39"/>
        <v>15</v>
      </c>
      <c r="I103" s="53">
        <f t="shared" si="40"/>
        <v>0</v>
      </c>
      <c r="J103" t="s">
        <v>11</v>
      </c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 s="53">
        <f>IF(AND(YEAR(AJ$4)&gt;=YEAR($E103),$I103&gt;0),MIN($I103/$H103,$I103-SUM($AI103:AI103)),0)</f>
        <v>0</v>
      </c>
      <c r="AK103" s="53">
        <f>IF(AND(YEAR(AK$4)&gt;=YEAR($E103),$I103&gt;0),MIN($I103/$H103,$I103-SUM($AI103:AJ103)),0)</f>
        <v>0</v>
      </c>
      <c r="AL103" s="53">
        <f>IF(AND(YEAR(AL$4)&gt;=YEAR($E103),$I103&gt;0),MIN($I103/$H103,$I103-SUM($AI103:AK103)),0)</f>
        <v>0</v>
      </c>
      <c r="AM103" s="53">
        <f>IF(AND(YEAR(AM$4)&gt;=YEAR($E103),$I103&gt;0),MIN($I103/$H103,$I103-SUM($AI103:AL103)),0)</f>
        <v>0</v>
      </c>
      <c r="AN103" s="53">
        <f>IF(AND(YEAR(AN$4)&gt;=YEAR($E103),$I103&gt;0),MIN($I103/$H103,$I103-SUM($AI103:AM103)),0)</f>
        <v>0</v>
      </c>
      <c r="AO103" s="53">
        <f>IF(AND(YEAR(AO$4)&gt;=YEAR($E103),$I103&gt;0),MIN($I103/$H103,$I103-SUM($AI103:AN103)),0)</f>
        <v>0</v>
      </c>
      <c r="AP103" s="53">
        <f>IF(AND(YEAR(AP$4)&gt;=YEAR($E103),$I103&gt;0),MIN($I103/$H103,$I103-SUM($AI103:AO103)),0)</f>
        <v>0</v>
      </c>
      <c r="AQ103" s="53">
        <f>IF(AND(YEAR(AQ$4)&gt;=YEAR($E103),$I103&gt;0),MIN($I103/$H103,$I103-SUM($AI103:AP103)),0)</f>
        <v>0</v>
      </c>
      <c r="AR103" s="53">
        <f>IF(AND(YEAR(AR$4)&gt;=YEAR($E103),$I103&gt;0),MIN($I103/$H103,$I103-SUM($AI103:AQ103)),0)</f>
        <v>0</v>
      </c>
      <c r="AS103" s="53">
        <f>IF(AND(YEAR(AS$4)&gt;=YEAR($E103),$I103&gt;0),MIN($I103/$H103,$I103-SUM($AI103:AR103)),0)</f>
        <v>0</v>
      </c>
      <c r="AT103" s="180">
        <f>IF(AND(YEAR(AT$4)&gt;=YEAR($E103),$I103&gt;0),MIN($I103/$H103,$I103-SUM($AI103:AS103)),0)</f>
        <v>0</v>
      </c>
      <c r="AU103" s="134">
        <f>IF(AND(YEAR(AU$4)&gt;=YEAR($E103),$I103&gt;0),MIN($I103/$H103,$I103-SUM($AI103:AT103)),0)</f>
        <v>0</v>
      </c>
      <c r="AV103" s="53">
        <f>IF(AND(YEAR(AV$4)&gt;=YEAR($E103),$I103&gt;0),MIN($I103/$H103,$I103-SUM($AI103:AU103)),0)</f>
        <v>0</v>
      </c>
      <c r="AW103" s="53">
        <f>IF(AND(YEAR(AW$4)&gt;=YEAR($E103),$I103&gt;0),MIN($I103/$H103,$I103-SUM($AI103:AV103)),0)</f>
        <v>0</v>
      </c>
      <c r="AX103" s="53">
        <f>IF(AND(YEAR(AX$4)&gt;=YEAR($E103),$I103&gt;0),MIN($I103/$H103,$I103-SUM($AI103:AW103)),0)</f>
        <v>0</v>
      </c>
      <c r="AY103" s="53">
        <f>IF(AND(YEAR(AY$4)&gt;=YEAR($E103),$I103&gt;0),MIN($I103/$H103,$I103-SUM($AI103:AX103)),0)</f>
        <v>0</v>
      </c>
      <c r="AZ103"/>
      <c r="BA103" s="38" t="str">
        <f t="shared" ca="1" si="41"/>
        <v>NonCore</v>
      </c>
      <c r="BB103" s="1" t="str">
        <f t="shared" si="42"/>
        <v>TIRG transferred to RAV</v>
      </c>
      <c r="BC103" s="1" t="str">
        <f t="shared" si="43"/>
        <v>Annual depreciation calculation</v>
      </c>
      <c r="BD103" s="1" t="str">
        <f t="shared" si="44"/>
        <v>TIRG depreciation</v>
      </c>
    </row>
    <row r="104" spans="1:58" s="1" customFormat="1" ht="14.25">
      <c r="A104"/>
      <c r="B104"/>
      <c r="C104"/>
      <c r="D104"/>
      <c r="E104" s="59">
        <v>45747</v>
      </c>
      <c r="F104"/>
      <c r="G104" t="str">
        <f t="shared" si="38"/>
        <v>£m 23/24 prices</v>
      </c>
      <c r="H104" s="65">
        <f t="shared" si="39"/>
        <v>15</v>
      </c>
      <c r="I104" s="53">
        <f t="shared" si="40"/>
        <v>0</v>
      </c>
      <c r="J104" t="s">
        <v>11</v>
      </c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 s="53">
        <f>IF(AND(YEAR(AJ$4)&gt;=YEAR($E104),$I104&gt;0),MIN($I104/$H104,$I104-SUM($AI104:AI104)),0)</f>
        <v>0</v>
      </c>
      <c r="AK104" s="53">
        <f>IF(AND(YEAR(AK$4)&gt;=YEAR($E104),$I104&gt;0),MIN($I104/$H104,$I104-SUM($AI104:AJ104)),0)</f>
        <v>0</v>
      </c>
      <c r="AL104" s="53">
        <f>IF(AND(YEAR(AL$4)&gt;=YEAR($E104),$I104&gt;0),MIN($I104/$H104,$I104-SUM($AI104:AK104)),0)</f>
        <v>0</v>
      </c>
      <c r="AM104" s="53">
        <f>IF(AND(YEAR(AM$4)&gt;=YEAR($E104),$I104&gt;0),MIN($I104/$H104,$I104-SUM($AI104:AL104)),0)</f>
        <v>0</v>
      </c>
      <c r="AN104" s="53">
        <f>IF(AND(YEAR(AN$4)&gt;=YEAR($E104),$I104&gt;0),MIN($I104/$H104,$I104-SUM($AI104:AM104)),0)</f>
        <v>0</v>
      </c>
      <c r="AO104" s="53">
        <f>IF(AND(YEAR(AO$4)&gt;=YEAR($E104),$I104&gt;0),MIN($I104/$H104,$I104-SUM($AI104:AN104)),0)</f>
        <v>0</v>
      </c>
      <c r="AP104" s="53">
        <f>IF(AND(YEAR(AP$4)&gt;=YEAR($E104),$I104&gt;0),MIN($I104/$H104,$I104-SUM($AI104:AO104)),0)</f>
        <v>0</v>
      </c>
      <c r="AQ104" s="53">
        <f>IF(AND(YEAR(AQ$4)&gt;=YEAR($E104),$I104&gt;0),MIN($I104/$H104,$I104-SUM($AI104:AP104)),0)</f>
        <v>0</v>
      </c>
      <c r="AR104" s="53">
        <f>IF(AND(YEAR(AR$4)&gt;=YEAR($E104),$I104&gt;0),MIN($I104/$H104,$I104-SUM($AI104:AQ104)),0)</f>
        <v>0</v>
      </c>
      <c r="AS104" s="53">
        <f>IF(AND(YEAR(AS$4)&gt;=YEAR($E104),$I104&gt;0),MIN($I104/$H104,$I104-SUM($AI104:AR104)),0)</f>
        <v>0</v>
      </c>
      <c r="AT104" s="180">
        <f>IF(AND(YEAR(AT$4)&gt;=YEAR($E104),$I104&gt;0),MIN($I104/$H104,$I104-SUM($AI104:AS104)),0)</f>
        <v>0</v>
      </c>
      <c r="AU104" s="134">
        <f>IF(AND(YEAR(AU$4)&gt;=YEAR($E104),$I104&gt;0),MIN($I104/$H104,$I104-SUM($AI104:AT104)),0)</f>
        <v>0</v>
      </c>
      <c r="AV104" s="53">
        <f>IF(AND(YEAR(AV$4)&gt;=YEAR($E104),$I104&gt;0),MIN($I104/$H104,$I104-SUM($AI104:AU104)),0)</f>
        <v>0</v>
      </c>
      <c r="AW104" s="53">
        <f>IF(AND(YEAR(AW$4)&gt;=YEAR($E104),$I104&gt;0),MIN($I104/$H104,$I104-SUM($AI104:AV104)),0)</f>
        <v>0</v>
      </c>
      <c r="AX104" s="53">
        <f>IF(AND(YEAR(AX$4)&gt;=YEAR($E104),$I104&gt;0),MIN($I104/$H104,$I104-SUM($AI104:AW104)),0)</f>
        <v>0</v>
      </c>
      <c r="AY104" s="53">
        <f>IF(AND(YEAR(AY$4)&gt;=YEAR($E104),$I104&gt;0),MIN($I104/$H104,$I104-SUM($AI104:AX104)),0)</f>
        <v>0</v>
      </c>
      <c r="AZ104"/>
      <c r="BA104" s="38" t="str">
        <f t="shared" ca="1" si="41"/>
        <v>NonCore</v>
      </c>
      <c r="BB104" s="1" t="str">
        <f t="shared" si="42"/>
        <v>TIRG transferred to RAV</v>
      </c>
      <c r="BC104" s="1" t="str">
        <f t="shared" si="43"/>
        <v>Annual depreciation calculation</v>
      </c>
      <c r="BD104" s="1" t="str">
        <f t="shared" si="44"/>
        <v>TIRG depreciation</v>
      </c>
    </row>
    <row r="105" spans="1:58">
      <c r="E105" s="59">
        <v>46112</v>
      </c>
      <c r="G105" t="str">
        <f t="shared" si="38"/>
        <v>£m 23/24 prices</v>
      </c>
      <c r="H105" s="65">
        <f t="shared" si="39"/>
        <v>15</v>
      </c>
      <c r="I105" s="53">
        <f t="shared" si="40"/>
        <v>0</v>
      </c>
      <c r="J105" t="s">
        <v>11</v>
      </c>
      <c r="AJ105" s="53">
        <f>IF(AND(YEAR(AJ$4)&gt;=YEAR($E105),$I105&gt;0),MIN($I105/$H105,$I105-SUM($AI105:AI105)),0)</f>
        <v>0</v>
      </c>
      <c r="AK105" s="53">
        <f>IF(AND(YEAR(AK$4)&gt;=YEAR($E105),$I105&gt;0),MIN($I105/$H105,$I105-SUM($AI105:AJ105)),0)</f>
        <v>0</v>
      </c>
      <c r="AL105" s="53">
        <f>IF(AND(YEAR(AL$4)&gt;=YEAR($E105),$I105&gt;0),MIN($I105/$H105,$I105-SUM($AI105:AK105)),0)</f>
        <v>0</v>
      </c>
      <c r="AM105" s="53">
        <f>IF(AND(YEAR(AM$4)&gt;=YEAR($E105),$I105&gt;0),MIN($I105/$H105,$I105-SUM($AI105:AL105)),0)</f>
        <v>0</v>
      </c>
      <c r="AN105" s="53">
        <f>IF(AND(YEAR(AN$4)&gt;=YEAR($E105),$I105&gt;0),MIN($I105/$H105,$I105-SUM($AI105:AM105)),0)</f>
        <v>0</v>
      </c>
      <c r="AO105" s="53">
        <f>IF(AND(YEAR(AO$4)&gt;=YEAR($E105),$I105&gt;0),MIN($I105/$H105,$I105-SUM($AI105:AN105)),0)</f>
        <v>0</v>
      </c>
      <c r="AP105" s="53">
        <f>IF(AND(YEAR(AP$4)&gt;=YEAR($E105),$I105&gt;0),MIN($I105/$H105,$I105-SUM($AI105:AO105)),0)</f>
        <v>0</v>
      </c>
      <c r="AQ105" s="53">
        <f>IF(AND(YEAR(AQ$4)&gt;=YEAR($E105),$I105&gt;0),MIN($I105/$H105,$I105-SUM($AI105:AP105)),0)</f>
        <v>0</v>
      </c>
      <c r="AR105" s="53">
        <f>IF(AND(YEAR(AR$4)&gt;=YEAR($E105),$I105&gt;0),MIN($I105/$H105,$I105-SUM($AI105:AQ105)),0)</f>
        <v>0</v>
      </c>
      <c r="AS105" s="53">
        <f>IF(AND(YEAR(AS$4)&gt;=YEAR($E105),$I105&gt;0),MIN($I105/$H105,$I105-SUM($AI105:AR105)),0)</f>
        <v>0</v>
      </c>
      <c r="AT105" s="180">
        <f>IF(AND(YEAR(AT$4)&gt;=YEAR($E105),$I105&gt;0),MIN($I105/$H105,$I105-SUM($AI105:AS105)),0)</f>
        <v>0</v>
      </c>
      <c r="AU105" s="134">
        <f>IF(AND(YEAR(AU$4)&gt;=YEAR($E105),$I105&gt;0),MIN($I105/$H105,$I105-SUM($AI105:AT105)),0)</f>
        <v>0</v>
      </c>
      <c r="AV105" s="53">
        <f>IF(AND(YEAR(AV$4)&gt;=YEAR($E105),$I105&gt;0),MIN($I105/$H105,$I105-SUM($AI105:AU105)),0)</f>
        <v>0</v>
      </c>
      <c r="AW105" s="53">
        <f>IF(AND(YEAR(AW$4)&gt;=YEAR($E105),$I105&gt;0),MIN($I105/$H105,$I105-SUM($AI105:AV105)),0)</f>
        <v>0</v>
      </c>
      <c r="AX105" s="53">
        <f>IF(AND(YEAR(AX$4)&gt;=YEAR($E105),$I105&gt;0),MIN($I105/$H105,$I105-SUM($AI105:AW105)),0)</f>
        <v>0</v>
      </c>
      <c r="AY105" s="53">
        <f>IF(AND(YEAR(AY$4)&gt;=YEAR($E105),$I105&gt;0),MIN($I105/$H105,$I105-SUM($AI105:AX105)),0)</f>
        <v>0</v>
      </c>
      <c r="BA105" s="38" t="str">
        <f t="shared" ca="1" si="41"/>
        <v>NonCore</v>
      </c>
      <c r="BB105" s="1" t="str">
        <f t="shared" si="42"/>
        <v>TIRG transferred to RAV</v>
      </c>
      <c r="BC105" s="1" t="str">
        <f t="shared" si="43"/>
        <v>Annual depreciation calculation</v>
      </c>
      <c r="BD105" s="1" t="str">
        <f t="shared" si="44"/>
        <v>TIRG depreciation</v>
      </c>
      <c r="BE105" s="6"/>
      <c r="BF105"/>
    </row>
    <row r="106" spans="1:58">
      <c r="E106" s="59">
        <v>46477</v>
      </c>
      <c r="G106" t="str">
        <f t="shared" si="38"/>
        <v>£m 23/24 prices</v>
      </c>
      <c r="H106" s="65">
        <f t="shared" si="39"/>
        <v>15</v>
      </c>
      <c r="I106" s="53">
        <f t="shared" si="40"/>
        <v>0</v>
      </c>
      <c r="J106" t="s">
        <v>11</v>
      </c>
      <c r="AJ106" s="53">
        <f>IF(AND(YEAR(AJ$4)&gt;=YEAR($E106),$I106&gt;0),MIN($I106/$H106,$I106-SUM($AI106:AI106)),0)</f>
        <v>0</v>
      </c>
      <c r="AK106" s="53">
        <f>IF(AND(YEAR(AK$4)&gt;=YEAR($E106),$I106&gt;0),MIN($I106/$H106,$I106-SUM($AI106:AJ106)),0)</f>
        <v>0</v>
      </c>
      <c r="AL106" s="53">
        <f>IF(AND(YEAR(AL$4)&gt;=YEAR($E106),$I106&gt;0),MIN($I106/$H106,$I106-SUM($AI106:AK106)),0)</f>
        <v>0</v>
      </c>
      <c r="AM106" s="53">
        <f>IF(AND(YEAR(AM$4)&gt;=YEAR($E106),$I106&gt;0),MIN($I106/$H106,$I106-SUM($AI106:AL106)),0)</f>
        <v>0</v>
      </c>
      <c r="AN106" s="53">
        <f>IF(AND(YEAR(AN$4)&gt;=YEAR($E106),$I106&gt;0),MIN($I106/$H106,$I106-SUM($AI106:AM106)),0)</f>
        <v>0</v>
      </c>
      <c r="AO106" s="53">
        <f>IF(AND(YEAR(AO$4)&gt;=YEAR($E106),$I106&gt;0),MIN($I106/$H106,$I106-SUM($AI106:AN106)),0)</f>
        <v>0</v>
      </c>
      <c r="AP106" s="53">
        <f>IF(AND(YEAR(AP$4)&gt;=YEAR($E106),$I106&gt;0),MIN($I106/$H106,$I106-SUM($AI106:AO106)),0)</f>
        <v>0</v>
      </c>
      <c r="AQ106" s="53">
        <f>IF(AND(YEAR(AQ$4)&gt;=YEAR($E106),$I106&gt;0),MIN($I106/$H106,$I106-SUM($AI106:AP106)),0)</f>
        <v>0</v>
      </c>
      <c r="AR106" s="53">
        <f>IF(AND(YEAR(AR$4)&gt;=YEAR($E106),$I106&gt;0),MIN($I106/$H106,$I106-SUM($AI106:AQ106)),0)</f>
        <v>0</v>
      </c>
      <c r="AS106" s="53">
        <f>IF(AND(YEAR(AS$4)&gt;=YEAR($E106),$I106&gt;0),MIN($I106/$H106,$I106-SUM($AI106:AR106)),0)</f>
        <v>0</v>
      </c>
      <c r="AT106" s="180">
        <f>IF(AND(YEAR(AT$4)&gt;=YEAR($E106),$I106&gt;0),MIN($I106/$H106,$I106-SUM($AI106:AS106)),0)</f>
        <v>0</v>
      </c>
      <c r="AU106" s="134">
        <f>IF(AND(YEAR(AU$4)&gt;=YEAR($E106),$I106&gt;0),MIN($I106/$H106,$I106-SUM($AI106:AT106)),0)</f>
        <v>0</v>
      </c>
      <c r="AV106" s="53">
        <f>IF(AND(YEAR(AV$4)&gt;=YEAR($E106),$I106&gt;0),MIN($I106/$H106,$I106-SUM($AI106:AU106)),0)</f>
        <v>0</v>
      </c>
      <c r="AW106" s="53">
        <f>IF(AND(YEAR(AW$4)&gt;=YEAR($E106),$I106&gt;0),MIN($I106/$H106,$I106-SUM($AI106:AV106)),0)</f>
        <v>0</v>
      </c>
      <c r="AX106" s="53">
        <f>IF(AND(YEAR(AX$4)&gt;=YEAR($E106),$I106&gt;0),MIN($I106/$H106,$I106-SUM($AI106:AW106)),0)</f>
        <v>0</v>
      </c>
      <c r="AY106" s="53">
        <f>IF(AND(YEAR(AY$4)&gt;=YEAR($E106),$I106&gt;0),MIN($I106/$H106,$I106-SUM($AI106:AX106)),0)</f>
        <v>0</v>
      </c>
      <c r="BA106" s="38" t="str">
        <f t="shared" ca="1" si="41"/>
        <v>NonCore</v>
      </c>
      <c r="BB106" s="1" t="str">
        <f t="shared" si="42"/>
        <v>TIRG transferred to RAV</v>
      </c>
      <c r="BC106" s="1" t="str">
        <f t="shared" si="43"/>
        <v>Annual depreciation calculation</v>
      </c>
      <c r="BD106" s="1" t="str">
        <f t="shared" si="44"/>
        <v>TIRG depreciation</v>
      </c>
      <c r="BE106" s="6"/>
      <c r="BF106"/>
    </row>
    <row r="107" spans="1:58">
      <c r="E107" s="59">
        <v>46843</v>
      </c>
      <c r="G107" t="str">
        <f t="shared" si="38"/>
        <v>£m 23/24 prices</v>
      </c>
      <c r="H107" s="65">
        <f t="shared" si="39"/>
        <v>15</v>
      </c>
      <c r="I107" s="53">
        <f t="shared" si="40"/>
        <v>0</v>
      </c>
      <c r="J107" t="s">
        <v>11</v>
      </c>
      <c r="AJ107" s="53">
        <f>IF(AND(YEAR(AJ$4)&gt;=YEAR($E107),$I107&gt;0),MIN($I107/$H107,$I107-SUM($AI107:AI107)),0)</f>
        <v>0</v>
      </c>
      <c r="AK107" s="53">
        <f>IF(AND(YEAR(AK$4)&gt;=YEAR($E107),$I107&gt;0),MIN($I107/$H107,$I107-SUM($AI107:AJ107)),0)</f>
        <v>0</v>
      </c>
      <c r="AL107" s="53">
        <f>IF(AND(YEAR(AL$4)&gt;=YEAR($E107),$I107&gt;0),MIN($I107/$H107,$I107-SUM($AI107:AK107)),0)</f>
        <v>0</v>
      </c>
      <c r="AM107" s="53">
        <f>IF(AND(YEAR(AM$4)&gt;=YEAR($E107),$I107&gt;0),MIN($I107/$H107,$I107-SUM($AI107:AL107)),0)</f>
        <v>0</v>
      </c>
      <c r="AN107" s="53">
        <f>IF(AND(YEAR(AN$4)&gt;=YEAR($E107),$I107&gt;0),MIN($I107/$H107,$I107-SUM($AI107:AM107)),0)</f>
        <v>0</v>
      </c>
      <c r="AO107" s="53">
        <f>IF(AND(YEAR(AO$4)&gt;=YEAR($E107),$I107&gt;0),MIN($I107/$H107,$I107-SUM($AI107:AN107)),0)</f>
        <v>0</v>
      </c>
      <c r="AP107" s="53">
        <f>IF(AND(YEAR(AP$4)&gt;=YEAR($E107),$I107&gt;0),MIN($I107/$H107,$I107-SUM($AI107:AO107)),0)</f>
        <v>0</v>
      </c>
      <c r="AQ107" s="53">
        <f>IF(AND(YEAR(AQ$4)&gt;=YEAR($E107),$I107&gt;0),MIN($I107/$H107,$I107-SUM($AI107:AP107)),0)</f>
        <v>0</v>
      </c>
      <c r="AR107" s="53">
        <f>IF(AND(YEAR(AR$4)&gt;=YEAR($E107),$I107&gt;0),MIN($I107/$H107,$I107-SUM($AI107:AQ107)),0)</f>
        <v>0</v>
      </c>
      <c r="AS107" s="53">
        <f>IF(AND(YEAR(AS$4)&gt;=YEAR($E107),$I107&gt;0),MIN($I107/$H107,$I107-SUM($AI107:AR107)),0)</f>
        <v>0</v>
      </c>
      <c r="AT107" s="180">
        <f>IF(AND(YEAR(AT$4)&gt;=YEAR($E107),$I107&gt;0),MIN($I107/$H107,$I107-SUM($AI107:AS107)),0)</f>
        <v>0</v>
      </c>
      <c r="AU107" s="134">
        <f>IF(AND(YEAR(AU$4)&gt;=YEAR($E107),$I107&gt;0),MIN($I107/$H107,$I107-SUM($AI107:AT107)),0)</f>
        <v>0</v>
      </c>
      <c r="AV107" s="53">
        <f>IF(AND(YEAR(AV$4)&gt;=YEAR($E107),$I107&gt;0),MIN($I107/$H107,$I107-SUM($AI107:AU107)),0)</f>
        <v>0</v>
      </c>
      <c r="AW107" s="53">
        <f>IF(AND(YEAR(AW$4)&gt;=YEAR($E107),$I107&gt;0),MIN($I107/$H107,$I107-SUM($AI107:AV107)),0)</f>
        <v>0</v>
      </c>
      <c r="AX107" s="53">
        <f>IF(AND(YEAR(AX$4)&gt;=YEAR($E107),$I107&gt;0),MIN($I107/$H107,$I107-SUM($AI107:AW107)),0)</f>
        <v>0</v>
      </c>
      <c r="AY107" s="53">
        <f>IF(AND(YEAR(AY$4)&gt;=YEAR($E107),$I107&gt;0),MIN($I107/$H107,$I107-SUM($AI107:AX107)),0)</f>
        <v>0</v>
      </c>
      <c r="BA107" s="38" t="str">
        <f t="shared" ca="1" si="41"/>
        <v>NonCore</v>
      </c>
      <c r="BB107" s="1" t="str">
        <f t="shared" si="42"/>
        <v>TIRG transferred to RAV</v>
      </c>
      <c r="BC107" s="1" t="str">
        <f t="shared" si="43"/>
        <v>Annual depreciation calculation</v>
      </c>
      <c r="BD107" s="1" t="str">
        <f t="shared" si="44"/>
        <v>TIRG depreciation</v>
      </c>
      <c r="BE107" s="6"/>
      <c r="BF107"/>
    </row>
    <row r="108" spans="1:58">
      <c r="E108" s="59">
        <v>47208</v>
      </c>
      <c r="G108" t="str">
        <f t="shared" si="38"/>
        <v>£m 23/24 prices</v>
      </c>
      <c r="H108" s="65">
        <f t="shared" si="39"/>
        <v>15</v>
      </c>
      <c r="I108" s="53">
        <f t="shared" si="40"/>
        <v>0</v>
      </c>
      <c r="J108" t="s">
        <v>11</v>
      </c>
      <c r="AJ108" s="53">
        <f>IF(AND(YEAR(AJ$4)&gt;=YEAR($E108),$I108&gt;0),MIN($I108/$H108,$I108-SUM($AI108:AI108)),0)</f>
        <v>0</v>
      </c>
      <c r="AK108" s="53">
        <f>IF(AND(YEAR(AK$4)&gt;=YEAR($E108),$I108&gt;0),MIN($I108/$H108,$I108-SUM($AI108:AJ108)),0)</f>
        <v>0</v>
      </c>
      <c r="AL108" s="53">
        <f>IF(AND(YEAR(AL$4)&gt;=YEAR($E108),$I108&gt;0),MIN($I108/$H108,$I108-SUM($AI108:AK108)),0)</f>
        <v>0</v>
      </c>
      <c r="AM108" s="53">
        <f>IF(AND(YEAR(AM$4)&gt;=YEAR($E108),$I108&gt;0),MIN($I108/$H108,$I108-SUM($AI108:AL108)),0)</f>
        <v>0</v>
      </c>
      <c r="AN108" s="53">
        <f>IF(AND(YEAR(AN$4)&gt;=YEAR($E108),$I108&gt;0),MIN($I108/$H108,$I108-SUM($AI108:AM108)),0)</f>
        <v>0</v>
      </c>
      <c r="AO108" s="53">
        <f>IF(AND(YEAR(AO$4)&gt;=YEAR($E108),$I108&gt;0),MIN($I108/$H108,$I108-SUM($AI108:AN108)),0)</f>
        <v>0</v>
      </c>
      <c r="AP108" s="53">
        <f>IF(AND(YEAR(AP$4)&gt;=YEAR($E108),$I108&gt;0),MIN($I108/$H108,$I108-SUM($AI108:AO108)),0)</f>
        <v>0</v>
      </c>
      <c r="AQ108" s="53">
        <f>IF(AND(YEAR(AQ$4)&gt;=YEAR($E108),$I108&gt;0),MIN($I108/$H108,$I108-SUM($AI108:AP108)),0)</f>
        <v>0</v>
      </c>
      <c r="AR108" s="53">
        <f>IF(AND(YEAR(AR$4)&gt;=YEAR($E108),$I108&gt;0),MIN($I108/$H108,$I108-SUM($AI108:AQ108)),0)</f>
        <v>0</v>
      </c>
      <c r="AS108" s="53">
        <f>IF(AND(YEAR(AS$4)&gt;=YEAR($E108),$I108&gt;0),MIN($I108/$H108,$I108-SUM($AI108:AR108)),0)</f>
        <v>0</v>
      </c>
      <c r="AT108" s="180">
        <f>IF(AND(YEAR(AT$4)&gt;=YEAR($E108),$I108&gt;0),MIN($I108/$H108,$I108-SUM($AI108:AS108)),0)</f>
        <v>0</v>
      </c>
      <c r="AU108" s="134">
        <f>IF(AND(YEAR(AU$4)&gt;=YEAR($E108),$I108&gt;0),MIN($I108/$H108,$I108-SUM($AI108:AT108)),0)</f>
        <v>0</v>
      </c>
      <c r="AV108" s="53">
        <f>IF(AND(YEAR(AV$4)&gt;=YEAR($E108),$I108&gt;0),MIN($I108/$H108,$I108-SUM($AI108:AU108)),0)</f>
        <v>0</v>
      </c>
      <c r="AW108" s="53">
        <f>IF(AND(YEAR(AW$4)&gt;=YEAR($E108),$I108&gt;0),MIN($I108/$H108,$I108-SUM($AI108:AV108)),0)</f>
        <v>0</v>
      </c>
      <c r="AX108" s="53">
        <f>IF(AND(YEAR(AX$4)&gt;=YEAR($E108),$I108&gt;0),MIN($I108/$H108,$I108-SUM($AI108:AW108)),0)</f>
        <v>0</v>
      </c>
      <c r="AY108" s="53">
        <f>IF(AND(YEAR(AY$4)&gt;=YEAR($E108),$I108&gt;0),MIN($I108/$H108,$I108-SUM($AI108:AX108)),0)</f>
        <v>0</v>
      </c>
      <c r="BA108" s="38" t="str">
        <f t="shared" ca="1" si="41"/>
        <v>NonCore</v>
      </c>
      <c r="BB108" s="1" t="str">
        <f t="shared" si="42"/>
        <v>TIRG transferred to RAV</v>
      </c>
      <c r="BC108" s="1" t="str">
        <f t="shared" si="43"/>
        <v>Annual depreciation calculation</v>
      </c>
      <c r="BD108" s="1" t="str">
        <f t="shared" si="44"/>
        <v>TIRG depreciation</v>
      </c>
      <c r="BE108" s="6"/>
      <c r="BF108"/>
    </row>
    <row r="109" spans="1:58">
      <c r="E109" s="59">
        <v>47573</v>
      </c>
      <c r="G109" t="str">
        <f t="shared" si="38"/>
        <v>£m 23/24 prices</v>
      </c>
      <c r="H109" s="65">
        <f t="shared" si="39"/>
        <v>15</v>
      </c>
      <c r="I109" s="53">
        <f t="shared" si="40"/>
        <v>0</v>
      </c>
      <c r="J109" t="s">
        <v>11</v>
      </c>
      <c r="AJ109" s="53">
        <f>IF(AND(YEAR(AJ$4)&gt;=YEAR($E109),$I109&gt;0),MIN($I109/$H109,$I109-SUM($AI109:AI109)),0)</f>
        <v>0</v>
      </c>
      <c r="AK109" s="53">
        <f>IF(AND(YEAR(AK$4)&gt;=YEAR($E109),$I109&gt;0),MIN($I109/$H109,$I109-SUM($AI109:AJ109)),0)</f>
        <v>0</v>
      </c>
      <c r="AL109" s="53">
        <f>IF(AND(YEAR(AL$4)&gt;=YEAR($E109),$I109&gt;0),MIN($I109/$H109,$I109-SUM($AI109:AK109)),0)</f>
        <v>0</v>
      </c>
      <c r="AM109" s="53">
        <f>IF(AND(YEAR(AM$4)&gt;=YEAR($E109),$I109&gt;0),MIN($I109/$H109,$I109-SUM($AI109:AL109)),0)</f>
        <v>0</v>
      </c>
      <c r="AN109" s="53">
        <f>IF(AND(YEAR(AN$4)&gt;=YEAR($E109),$I109&gt;0),MIN($I109/$H109,$I109-SUM($AI109:AM109)),0)</f>
        <v>0</v>
      </c>
      <c r="AO109" s="53">
        <f>IF(AND(YEAR(AO$4)&gt;=YEAR($E109),$I109&gt;0),MIN($I109/$H109,$I109-SUM($AI109:AN109)),0)</f>
        <v>0</v>
      </c>
      <c r="AP109" s="53">
        <f>IF(AND(YEAR(AP$4)&gt;=YEAR($E109),$I109&gt;0),MIN($I109/$H109,$I109-SUM($AI109:AO109)),0)</f>
        <v>0</v>
      </c>
      <c r="AQ109" s="53">
        <f>IF(AND(YEAR(AQ$4)&gt;=YEAR($E109),$I109&gt;0),MIN($I109/$H109,$I109-SUM($AI109:AP109)),0)</f>
        <v>0</v>
      </c>
      <c r="AR109" s="53">
        <f>IF(AND(YEAR(AR$4)&gt;=YEAR($E109),$I109&gt;0),MIN($I109/$H109,$I109-SUM($AI109:AQ109)),0)</f>
        <v>0</v>
      </c>
      <c r="AS109" s="53">
        <f>IF(AND(YEAR(AS$4)&gt;=YEAR($E109),$I109&gt;0),MIN($I109/$H109,$I109-SUM($AI109:AR109)),0)</f>
        <v>0</v>
      </c>
      <c r="AT109" s="180">
        <f>IF(AND(YEAR(AT$4)&gt;=YEAR($E109),$I109&gt;0),MIN($I109/$H109,$I109-SUM($AI109:AS109)),0)</f>
        <v>0</v>
      </c>
      <c r="AU109" s="134">
        <f>IF(AND(YEAR(AU$4)&gt;=YEAR($E109),$I109&gt;0),MIN($I109/$H109,$I109-SUM($AI109:AT109)),0)</f>
        <v>0</v>
      </c>
      <c r="AV109" s="53">
        <f>IF(AND(YEAR(AV$4)&gt;=YEAR($E109),$I109&gt;0),MIN($I109/$H109,$I109-SUM($AI109:AU109)),0)</f>
        <v>0</v>
      </c>
      <c r="AW109" s="53">
        <f>IF(AND(YEAR(AW$4)&gt;=YEAR($E109),$I109&gt;0),MIN($I109/$H109,$I109-SUM($AI109:AV109)),0)</f>
        <v>0</v>
      </c>
      <c r="AX109" s="53">
        <f>IF(AND(YEAR(AX$4)&gt;=YEAR($E109),$I109&gt;0),MIN($I109/$H109,$I109-SUM($AI109:AW109)),0)</f>
        <v>0</v>
      </c>
      <c r="AY109" s="53">
        <f>IF(AND(YEAR(AY$4)&gt;=YEAR($E109),$I109&gt;0),MIN($I109/$H109,$I109-SUM($AI109:AX109)),0)</f>
        <v>0</v>
      </c>
      <c r="BA109" s="38" t="str">
        <f t="shared" ca="1" si="41"/>
        <v>NonCore</v>
      </c>
      <c r="BB109" s="1" t="str">
        <f t="shared" si="42"/>
        <v>TIRG transferred to RAV</v>
      </c>
      <c r="BC109" s="1" t="str">
        <f t="shared" si="43"/>
        <v>Annual depreciation calculation</v>
      </c>
      <c r="BD109" s="1" t="str">
        <f t="shared" si="44"/>
        <v>TIRG depreciation</v>
      </c>
      <c r="BE109" s="6"/>
      <c r="BF109"/>
    </row>
    <row r="110" spans="1:58">
      <c r="E110" s="59">
        <v>47938</v>
      </c>
      <c r="G110" t="str">
        <f t="shared" si="38"/>
        <v>£m 23/24 prices</v>
      </c>
      <c r="H110" s="65">
        <f t="shared" si="39"/>
        <v>15</v>
      </c>
      <c r="I110" s="53">
        <f t="shared" si="40"/>
        <v>0</v>
      </c>
      <c r="J110" t="s">
        <v>11</v>
      </c>
      <c r="AJ110" s="53">
        <f>IF(AND(YEAR(AJ$4)&gt;=YEAR($E110),$I110&gt;0),MIN($I110/$H110,$I110-SUM($AI110:AI110)),0)</f>
        <v>0</v>
      </c>
      <c r="AK110" s="53">
        <f>IF(AND(YEAR(AK$4)&gt;=YEAR($E110),$I110&gt;0),MIN($I110/$H110,$I110-SUM($AI110:AJ110)),0)</f>
        <v>0</v>
      </c>
      <c r="AL110" s="53">
        <f>IF(AND(YEAR(AL$4)&gt;=YEAR($E110),$I110&gt;0),MIN($I110/$H110,$I110-SUM($AI110:AK110)),0)</f>
        <v>0</v>
      </c>
      <c r="AM110" s="53">
        <f>IF(AND(YEAR(AM$4)&gt;=YEAR($E110),$I110&gt;0),MIN($I110/$H110,$I110-SUM($AI110:AL110)),0)</f>
        <v>0</v>
      </c>
      <c r="AN110" s="53">
        <f>IF(AND(YEAR(AN$4)&gt;=YEAR($E110),$I110&gt;0),MIN($I110/$H110,$I110-SUM($AI110:AM110)),0)</f>
        <v>0</v>
      </c>
      <c r="AO110" s="53">
        <f>IF(AND(YEAR(AO$4)&gt;=YEAR($E110),$I110&gt;0),MIN($I110/$H110,$I110-SUM($AI110:AN110)),0)</f>
        <v>0</v>
      </c>
      <c r="AP110" s="53">
        <f>IF(AND(YEAR(AP$4)&gt;=YEAR($E110),$I110&gt;0),MIN($I110/$H110,$I110-SUM($AI110:AO110)),0)</f>
        <v>0</v>
      </c>
      <c r="AQ110" s="53">
        <f>IF(AND(YEAR(AQ$4)&gt;=YEAR($E110),$I110&gt;0),MIN($I110/$H110,$I110-SUM($AI110:AP110)),0)</f>
        <v>0</v>
      </c>
      <c r="AR110" s="53">
        <f>IF(AND(YEAR(AR$4)&gt;=YEAR($E110),$I110&gt;0),MIN($I110/$H110,$I110-SUM($AI110:AQ110)),0)</f>
        <v>0</v>
      </c>
      <c r="AS110" s="53">
        <f>IF(AND(YEAR(AS$4)&gt;=YEAR($E110),$I110&gt;0),MIN($I110/$H110,$I110-SUM($AI110:AR110)),0)</f>
        <v>0</v>
      </c>
      <c r="AT110" s="180">
        <f>IF(AND(YEAR(AT$4)&gt;=YEAR($E110),$I110&gt;0),MIN($I110/$H110,$I110-SUM($AI110:AS110)),0)</f>
        <v>0</v>
      </c>
      <c r="AU110" s="134">
        <f>IF(AND(YEAR(AU$4)&gt;=YEAR($E110),$I110&gt;0),MIN($I110/$H110,$I110-SUM($AI110:AT110)),0)</f>
        <v>0</v>
      </c>
      <c r="AV110" s="53">
        <f>IF(AND(YEAR(AV$4)&gt;=YEAR($E110),$I110&gt;0),MIN($I110/$H110,$I110-SUM($AI110:AU110)),0)</f>
        <v>0</v>
      </c>
      <c r="AW110" s="53">
        <f>IF(AND(YEAR(AW$4)&gt;=YEAR($E110),$I110&gt;0),MIN($I110/$H110,$I110-SUM($AI110:AV110)),0)</f>
        <v>0</v>
      </c>
      <c r="AX110" s="53">
        <f>IF(AND(YEAR(AX$4)&gt;=YEAR($E110),$I110&gt;0),MIN($I110/$H110,$I110-SUM($AI110:AW110)),0)</f>
        <v>0</v>
      </c>
      <c r="AY110" s="53">
        <f>IF(AND(YEAR(AY$4)&gt;=YEAR($E110),$I110&gt;0),MIN($I110/$H110,$I110-SUM($AI110:AX110)),0)</f>
        <v>0</v>
      </c>
      <c r="BA110" s="38" t="str">
        <f t="shared" ca="1" si="41"/>
        <v>NonCore</v>
      </c>
      <c r="BB110" s="1" t="str">
        <f t="shared" si="42"/>
        <v>TIRG transferred to RAV</v>
      </c>
      <c r="BC110" s="1" t="str">
        <f t="shared" si="43"/>
        <v>Annual depreciation calculation</v>
      </c>
      <c r="BD110" s="1" t="str">
        <f t="shared" si="44"/>
        <v>TIRG depreciation</v>
      </c>
      <c r="BE110" s="6"/>
      <c r="BF110"/>
    </row>
    <row r="111" spans="1:58">
      <c r="E111" s="59" t="s">
        <v>213</v>
      </c>
      <c r="G111" t="str">
        <f t="shared" si="38"/>
        <v>£m 23/24 prices</v>
      </c>
      <c r="J111" t="s">
        <v>11</v>
      </c>
      <c r="AJ111" s="53">
        <f t="shared" ref="AJ111:AY111" si="45">SUM(AJ95:AJ110)</f>
        <v>0</v>
      </c>
      <c r="AK111" s="53">
        <f t="shared" si="45"/>
        <v>8.9818254432314681</v>
      </c>
      <c r="AL111" s="53">
        <f t="shared" si="45"/>
        <v>8.9818254432314681</v>
      </c>
      <c r="AM111" s="53">
        <f t="shared" si="45"/>
        <v>8.9818254432314681</v>
      </c>
      <c r="AN111" s="53">
        <f t="shared" si="45"/>
        <v>8.9818254432314681</v>
      </c>
      <c r="AO111" s="53">
        <f t="shared" si="45"/>
        <v>8.9818254432314681</v>
      </c>
      <c r="AP111" s="53">
        <f t="shared" si="45"/>
        <v>8.9818254432314681</v>
      </c>
      <c r="AQ111" s="53">
        <f t="shared" si="45"/>
        <v>8.9818254432314681</v>
      </c>
      <c r="AR111" s="53">
        <f t="shared" si="45"/>
        <v>8.9818254432314681</v>
      </c>
      <c r="AS111" s="53">
        <f t="shared" si="45"/>
        <v>8.9818254432314681</v>
      </c>
      <c r="AT111" s="180">
        <f t="shared" si="45"/>
        <v>8.9818254432314681</v>
      </c>
      <c r="AU111" s="134">
        <f t="shared" si="45"/>
        <v>8.9818254432314681</v>
      </c>
      <c r="AV111" s="53">
        <f t="shared" si="45"/>
        <v>8.9818254432314681</v>
      </c>
      <c r="AW111" s="53">
        <f t="shared" si="45"/>
        <v>8.9818254432314681</v>
      </c>
      <c r="AX111" s="53">
        <f t="shared" si="45"/>
        <v>8.9818254432314681</v>
      </c>
      <c r="AY111" s="53">
        <f t="shared" si="45"/>
        <v>8.9818254432314433</v>
      </c>
      <c r="BA111" s="38" t="str">
        <f t="shared" ca="1" si="41"/>
        <v>NonCore</v>
      </c>
      <c r="BB111" s="1" t="str">
        <f t="shared" si="42"/>
        <v>TIRG transferred to RAV</v>
      </c>
      <c r="BC111" s="1" t="str">
        <f t="shared" si="43"/>
        <v>Annual depreciation calculation</v>
      </c>
      <c r="BD111" s="1" t="str">
        <f t="shared" si="44"/>
        <v>TIRG depreciation</v>
      </c>
      <c r="BE111" s="6"/>
      <c r="BF111"/>
    </row>
    <row r="112" spans="1:58"/>
    <row r="113" spans="1:1" ht="19.899999999999999" thickBot="1">
      <c r="A113" s="12" t="s">
        <v>303</v>
      </c>
    </row>
    <row r="114" spans="1:1"/>
    <row r="115" spans="1:1"/>
  </sheetData>
  <conditionalFormatting sqref="H1">
    <cfRule type="cellIs" dxfId="10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2657475</xdr:colOff>
                    <xdr:row>0</xdr:row>
                    <xdr:rowOff>104775</xdr:rowOff>
                  </from>
                  <to>
                    <xdr:col>4</xdr:col>
                    <xdr:colOff>3867150</xdr:colOff>
                    <xdr:row>1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1F90F-961B-41F8-948D-A7294F5A021A}">
  <sheetPr codeName="Sheet7">
    <tabColor rgb="FFBAA0CC"/>
    <pageSetUpPr autoPageBreaks="0"/>
  </sheetPr>
  <dimension ref="A1:BF60"/>
  <sheetViews>
    <sheetView zoomScaleNormal="100" workbookViewId="0">
      <pane xSplit="10" ySplit="4" topLeftCell="AT5" activePane="bottomRight" state="frozen"/>
      <selection activeCell="E22" sqref="E22"/>
      <selection pane="topRight" activeCell="E22" sqref="E22"/>
      <selection pane="bottomLeft" activeCell="E22" sqref="E22"/>
      <selection pane="bottomRight" activeCell="AT5" sqref="AT5"/>
    </sheetView>
  </sheetViews>
  <sheetFormatPr defaultColWidth="0" defaultRowHeight="15.4" zeroHeight="1" outlineLevelRow="1" outlineLevelCol="1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76" customWidth="1" collapsed="1"/>
    <col min="47" max="51" width="11.73046875" customWidth="1"/>
    <col min="52" max="52" width="18.73046875" customWidth="1"/>
    <col min="53" max="56" width="10.73046875" style="1" customWidth="1"/>
    <col min="57" max="57" width="10.73046875" customWidth="1"/>
    <col min="58" max="58" width="1.73046875" style="6" customWidth="1"/>
    <col min="59" max="16384" width="9.1328125" hidden="1"/>
  </cols>
  <sheetData>
    <row r="1" spans="1:56" s="80" customFormat="1" ht="14.25">
      <c r="A1" s="79" t="str" cm="1">
        <f t="array" aca="1" ref="A1" ca="1">MID(CELL("filename",$A$1),FIND("]",CELL("filename",$A$1))+1,255)</f>
        <v>Return&amp;RAV</v>
      </c>
      <c r="E1" s="87"/>
      <c r="H1" s="80" t="str">
        <f ca="1">Checks!$I$7</f>
        <v>No errors</v>
      </c>
      <c r="AT1" s="192"/>
    </row>
    <row r="2" spans="1:56" s="80" customFormat="1" ht="14.25">
      <c r="AT2" s="192"/>
    </row>
    <row r="3" spans="1:56" s="80" customFormat="1" ht="14.25">
      <c r="AT3" s="192"/>
    </row>
    <row r="4" spans="1:56" s="80" customFormat="1" ht="14.25">
      <c r="D4" s="82" t="s">
        <v>609</v>
      </c>
      <c r="E4" s="80" t="s">
        <v>6</v>
      </c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 t="s">
        <v>753</v>
      </c>
      <c r="BB4" s="82" t="s">
        <v>754</v>
      </c>
      <c r="BC4" s="82" t="s">
        <v>755</v>
      </c>
      <c r="BD4" s="82" t="s">
        <v>756</v>
      </c>
    </row>
    <row r="5" spans="1:56"/>
    <row r="6" spans="1:56" ht="19.899999999999999" thickBot="1">
      <c r="A6" s="12" t="s">
        <v>608</v>
      </c>
      <c r="AU6" s="1"/>
      <c r="AV6" s="1"/>
      <c r="AW6" s="1"/>
      <c r="AX6" s="1"/>
      <c r="AY6" s="1"/>
    </row>
    <row r="7" spans="1:56" ht="15.75" outlineLevel="1" thickTop="1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NonCore</v>
      </c>
      <c r="E7" t="s">
        <v>558</v>
      </c>
      <c r="G7" t="str">
        <f t="shared" ref="G7:G11" si="0">price_label</f>
        <v>£m 23/24 prices</v>
      </c>
      <c r="AU7" s="150">
        <f>NonCore!AU39</f>
        <v>0</v>
      </c>
      <c r="AV7" s="60">
        <f>NonCore!AV39</f>
        <v>0</v>
      </c>
      <c r="AW7" s="60">
        <f>NonCore!AW39</f>
        <v>0</v>
      </c>
      <c r="AX7" s="60">
        <f>NonCore!AX39</f>
        <v>0</v>
      </c>
      <c r="AY7" s="60">
        <f>NonCore!AY39</f>
        <v>0</v>
      </c>
      <c r="BA7" s="38"/>
    </row>
    <row r="8" spans="1:56" outlineLevel="1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NonCore</v>
      </c>
      <c r="E8" t="s">
        <v>559</v>
      </c>
      <c r="G8" t="str">
        <f t="shared" si="0"/>
        <v>£m 23/24 prices</v>
      </c>
      <c r="AU8" s="150">
        <f>NonCore!AU53</f>
        <v>0</v>
      </c>
      <c r="AV8" s="60">
        <f>NonCore!AV53</f>
        <v>0</v>
      </c>
      <c r="AW8" s="60">
        <f>NonCore!AW53</f>
        <v>0</v>
      </c>
      <c r="AX8" s="60">
        <f>NonCore!AX53</f>
        <v>0</v>
      </c>
      <c r="AY8" s="60">
        <f>NonCore!AY53</f>
        <v>0</v>
      </c>
      <c r="BA8" s="38"/>
    </row>
    <row r="9" spans="1:56" outlineLevel="1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NonCore</v>
      </c>
      <c r="E9" t="s">
        <v>560</v>
      </c>
      <c r="G9" t="str">
        <f t="shared" si="0"/>
        <v>£m 23/24 prices</v>
      </c>
      <c r="AU9" s="150">
        <f>NonCore!AU67</f>
        <v>43.737463912219297</v>
      </c>
      <c r="AV9" s="60">
        <f>NonCore!AV67</f>
        <v>43.737463912219297</v>
      </c>
      <c r="AW9" s="60">
        <f>NonCore!AW67</f>
        <v>43.737463912219297</v>
      </c>
      <c r="AX9" s="60">
        <f>NonCore!AX67</f>
        <v>43.737463912219297</v>
      </c>
      <c r="AY9" s="60">
        <f>NonCore!AY67</f>
        <v>43.737463912219297</v>
      </c>
      <c r="BA9" s="38"/>
    </row>
    <row r="10" spans="1:56" outlineLevel="1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NonCore</v>
      </c>
      <c r="E10" t="s">
        <v>561</v>
      </c>
      <c r="G10" t="str">
        <f t="shared" si="0"/>
        <v>£m 23/24 prices</v>
      </c>
      <c r="AU10" s="150">
        <f>NonCore!AU78</f>
        <v>12.875856968988563</v>
      </c>
      <c r="AV10" s="60">
        <f>NonCore!AV78</f>
        <v>12.875856968988563</v>
      </c>
      <c r="AW10" s="60">
        <f>NonCore!AW78</f>
        <v>12.875856968988563</v>
      </c>
      <c r="AX10" s="60">
        <f>NonCore!AX78</f>
        <v>12.875856968988563</v>
      </c>
      <c r="AY10" s="60">
        <f>NonCore!AY78</f>
        <v>9.2759154832902482</v>
      </c>
      <c r="BA10" s="38"/>
    </row>
    <row r="11" spans="1:56" outlineLevel="1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NonCore</v>
      </c>
      <c r="E11" t="s">
        <v>513</v>
      </c>
      <c r="G11" t="str">
        <f t="shared" si="0"/>
        <v>£m 23/24 prices</v>
      </c>
      <c r="AU11" s="150">
        <f>NonCore!AU111</f>
        <v>8.9818254432314681</v>
      </c>
      <c r="AV11" s="60">
        <f>NonCore!AV111</f>
        <v>8.9818254432314681</v>
      </c>
      <c r="AW11" s="60">
        <f>NonCore!AW111</f>
        <v>8.9818254432314681</v>
      </c>
      <c r="AX11" s="60">
        <f>NonCore!AX111</f>
        <v>8.9818254432314681</v>
      </c>
      <c r="AY11" s="60">
        <f>NonCore!AY111</f>
        <v>8.9818254432314433</v>
      </c>
      <c r="BA11" s="38"/>
    </row>
    <row r="12" spans="1:56" outlineLevel="1">
      <c r="D12" s="1" t="str" cm="1">
        <f t="array" aca="1" ref="D12" ca="1">IFERROR(MID(_xlfn.FORMULATEXT(I12),FIND("=",_xlfn.FORMULATEXT(I12))+1,FIND("!",_xlfn.FORMULATEXT(I12))-2),MID(_xlfn.FORMULATEXT(INDEX(L12:AV12,MATCH(FALSE,ISBLANK(L12:AV12),0))),FIND("=",_xlfn.FORMULATEXT(INDEX(L12:AV12,MATCH(FALSE,ISBLANK(L12:AV12),0))))+1,FIND("!",_xlfn.FORMULATEXT(INDEX(L12:AV12,MATCH(FALSE,ISBLANK(L12:AV12),0))))-2))</f>
        <v>Depreciation</v>
      </c>
      <c r="E12" t="s">
        <v>213</v>
      </c>
      <c r="G12" t="str">
        <f t="shared" ref="G12:G17" si="1">price_label</f>
        <v>£m 23/24 prices</v>
      </c>
      <c r="I12" s="59"/>
      <c r="AU12" s="150">
        <f>Depreciation!AU166</f>
        <v>1056.1814663317436</v>
      </c>
      <c r="AV12" s="60">
        <f>Depreciation!AV166</f>
        <v>1080.3027118427226</v>
      </c>
      <c r="AW12" s="60">
        <f>Depreciation!AW166</f>
        <v>1121.3621296168972</v>
      </c>
      <c r="AX12" s="60">
        <f>Depreciation!AX166</f>
        <v>1185.5182752610922</v>
      </c>
      <c r="AY12" s="60">
        <f>Depreciation!AY166</f>
        <v>1244.5858013078127</v>
      </c>
    </row>
    <row r="13" spans="1:56" outlineLevel="1">
      <c r="D13" s="1" t="str" cm="1">
        <f t="array" aca="1" ref="D13" ca="1">IFERROR(MID(_xlfn.FORMULATEXT(I13),FIND("=",_xlfn.FORMULATEXT(I13))+1,FIND("!",_xlfn.FORMULATEXT(I13))-2),MID(_xlfn.FORMULATEXT(INDEX(L13:AV13,MATCH(FALSE,ISBLANK(L13:AV13),0))),FIND("=",_xlfn.FORMULATEXT(INDEX(L13:AV13,MATCH(FALSE,ISBLANK(L13:AV13),0))))+1,FIND("!",_xlfn.FORMULATEXT(INDEX(L13:AV13,MATCH(FALSE,ISBLANK(L13:AV13),0))))-2))</f>
        <v>Transform</v>
      </c>
      <c r="E13" t="s">
        <v>745</v>
      </c>
      <c r="G13" t="s">
        <v>33</v>
      </c>
      <c r="AU13" s="152">
        <f>Transform!AU248</f>
        <v>1.0886597706262351</v>
      </c>
      <c r="AV13" s="63">
        <f>Transform!AV248</f>
        <v>1.1002765378078276</v>
      </c>
      <c r="AW13" s="63">
        <f>Transform!AW248</f>
        <v>1.1117258853094976</v>
      </c>
      <c r="AX13" s="63">
        <f>Transform!AX248</f>
        <v>1.1234225565239544</v>
      </c>
      <c r="AY13" s="63">
        <f>Transform!AY248</f>
        <v>1.1352646262210719</v>
      </c>
    </row>
    <row r="14" spans="1:56" outlineLevel="1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Transform</v>
      </c>
      <c r="E14" t="s">
        <v>577</v>
      </c>
      <c r="G14" t="s">
        <v>33</v>
      </c>
      <c r="J14" t="s">
        <v>11</v>
      </c>
      <c r="AT14" s="198">
        <f>Transform!AT201</f>
        <v>1.0826177860531774</v>
      </c>
      <c r="AU14" s="152">
        <f>Transform!AU201</f>
        <v>1.0945821119404204</v>
      </c>
      <c r="AV14" s="63">
        <f>Transform!AV201</f>
        <v>1.1177107510260664</v>
      </c>
      <c r="AW14" s="63">
        <f>Transform!AW201</f>
        <v>1.1407419705550588</v>
      </c>
      <c r="AX14" s="63">
        <f>Transform!AX201</f>
        <v>1.164508217585164</v>
      </c>
      <c r="AY14" s="63">
        <f>Transform!AY201</f>
        <v>1.1888154577888819</v>
      </c>
    </row>
    <row r="15" spans="1:56" outlineLevel="1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Transform</v>
      </c>
      <c r="E15" t="s">
        <v>221</v>
      </c>
      <c r="G15" t="str">
        <f>price_label</f>
        <v>£m 23/24 prices</v>
      </c>
      <c r="J15" t="s">
        <v>11</v>
      </c>
      <c r="AT15" s="193">
        <f>Transform!AT66</f>
        <v>22120.297440710263</v>
      </c>
      <c r="BA15" s="38"/>
    </row>
    <row r="16" spans="1:56" outlineLevel="1"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Transform</v>
      </c>
      <c r="E16" t="s">
        <v>549</v>
      </c>
      <c r="G16" t="s">
        <v>59</v>
      </c>
      <c r="AU16" s="151">
        <f>Transform!AU249</f>
        <v>5.5809027441573265E-3</v>
      </c>
      <c r="AV16" s="62">
        <f>Transform!AV249</f>
        <v>1.0670704930072016E-2</v>
      </c>
      <c r="AW16" s="62">
        <f>Transform!AW249</f>
        <v>1.0405881710866625E-2</v>
      </c>
      <c r="AX16" s="62">
        <f>Transform!AX249</f>
        <v>1.0521182756485411E-2</v>
      </c>
      <c r="AY16" s="62">
        <f>Transform!AY249</f>
        <v>1.0541064560568199E-2</v>
      </c>
    </row>
    <row r="17" spans="1:58" outlineLevel="1">
      <c r="D17" s="1" t="str" cm="1">
        <f t="array" aca="1" ref="D17" ca="1">IFERROR(MID(_xlfn.FORMULATEXT(I17),FIND("=",_xlfn.FORMULATEXT(I17))+1,FIND("!",_xlfn.FORMULATEXT(I17))-2),MID(_xlfn.FORMULATEXT(INDEX(L17:AV17,MATCH(FALSE,ISBLANK(L17:AV17),0))),FIND("=",_xlfn.FORMULATEXT(INDEX(L17:AV17,MATCH(FALSE,ISBLANK(L17:AV17),0))))+1,FIND("!",_xlfn.FORMULATEXT(INDEX(L17:AV17,MATCH(FALSE,ISBLANK(L17:AV17),0))))-2))</f>
        <v>TIM</v>
      </c>
      <c r="E17" t="s">
        <v>217</v>
      </c>
      <c r="G17" t="str">
        <f t="shared" si="1"/>
        <v>£m 23/24 prices</v>
      </c>
      <c r="AU17" s="150">
        <f>TIM!AU71</f>
        <v>3116.6472784621646</v>
      </c>
      <c r="AV17" s="60">
        <f>TIM!AV71</f>
        <v>4339.9912424112981</v>
      </c>
      <c r="AW17" s="60">
        <f>TIM!AW71</f>
        <v>5198.2535039978102</v>
      </c>
      <c r="AX17" s="60">
        <f>TIM!AX71</f>
        <v>5447.1641668480815</v>
      </c>
      <c r="AY17" s="60">
        <f>TIM!AY71</f>
        <v>5100.7568567938733</v>
      </c>
      <c r="BA17"/>
      <c r="BD17"/>
      <c r="BE17" s="6"/>
      <c r="BF17"/>
    </row>
    <row r="18" spans="1:58" outlineLevel="1">
      <c r="D18" s="1" t="str" cm="1">
        <f t="array" aca="1" ref="D18" ca="1">IFERROR(MID(_xlfn.FORMULATEXT(I18),FIND("=",_xlfn.FORMULATEXT(I18))+1,FIND("!",_xlfn.FORMULATEXT(I18))-2),MID(_xlfn.FORMULATEXT(INDEX(L18:AV18,MATCH(FALSE,ISBLANK(L18:AV18),0))),FIND("=",_xlfn.FORMULATEXT(INDEX(L18:AV18,MATCH(FALSE,ISBLANK(L18:AV18),0))))+1,FIND("!",_xlfn.FORMULATEXT(INDEX(L18:AV18,MATCH(FALSE,ISBLANK(L18:AV18),0))))-2))</f>
        <v>Transform</v>
      </c>
      <c r="E18" t="s">
        <v>298</v>
      </c>
      <c r="G18" t="s">
        <v>33</v>
      </c>
      <c r="AU18" s="152">
        <f>Transform!AU203</f>
        <v>1.1062006681193419</v>
      </c>
      <c r="AV18" s="63">
        <f>Transform!AV203</f>
        <v>1.1291494794152526</v>
      </c>
      <c r="AW18" s="63">
        <f>Transform!AW203</f>
        <v>1.1525216874498896</v>
      </c>
      <c r="AX18" s="63">
        <f>Transform!AX203</f>
        <v>1.1765787280733835</v>
      </c>
      <c r="AY18" s="63">
        <f>Transform!AY203</f>
        <v>1.2001040150432523</v>
      </c>
      <c r="BA18" s="38"/>
    </row>
    <row r="19" spans="1:58" outlineLevel="1">
      <c r="D19" s="1" t="str" cm="1">
        <f t="array" aca="1" ref="D19" ca="1">IFERROR(MID(_xlfn.FORMULATEXT(I19),FIND("=",_xlfn.FORMULATEXT(I19))+1,FIND("!",_xlfn.FORMULATEXT(I19))-2),MID(_xlfn.FORMULATEXT(INDEX(L19:AV19,MATCH(FALSE,ISBLANK(L19:AV19),0))),FIND("=",_xlfn.FORMULATEXT(INDEX(L19:AV19,MATCH(FALSE,ISBLANK(L19:AV19),0))))+1,FIND("!",_xlfn.FORMULATEXT(INDEX(L19:AV19,MATCH(FALSE,ISBLANK(L19:AV19),0))))-2))</f>
        <v>Transform</v>
      </c>
      <c r="E19" t="s">
        <v>189</v>
      </c>
      <c r="G19" t="s">
        <v>59</v>
      </c>
      <c r="AU19" s="151">
        <f>Transform!AU247</f>
        <v>5.2650788811074933E-2</v>
      </c>
      <c r="AV19" s="62">
        <f>Transform!AV247</f>
        <v>5.3626832352155922E-2</v>
      </c>
      <c r="AW19" s="62">
        <f>Transform!AW247</f>
        <v>5.4966355542953801E-2</v>
      </c>
      <c r="AX19" s="62">
        <f>Transform!AX247</f>
        <v>5.6215432703511758E-2</v>
      </c>
      <c r="AY19" s="62">
        <f>Transform!AY247</f>
        <v>5.7165355251531019E-2</v>
      </c>
    </row>
    <row r="20" spans="1:58"/>
    <row r="21" spans="1:58" ht="19.899999999999999" thickBot="1">
      <c r="A21" s="12" t="s">
        <v>339</v>
      </c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199"/>
      <c r="AU21" s="3"/>
      <c r="AV21" s="3"/>
      <c r="AW21" s="3"/>
      <c r="AX21" s="3"/>
      <c r="AY21" s="3"/>
      <c r="BA21" s="38" t="str" cm="1">
        <f t="array" aca="1" ref="BA21" ca="1">IF(BB21="","",MID(CELL("filename",$A$1),FIND("]",CELL("filename",$A$1))+1,255))</f>
        <v/>
      </c>
    </row>
    <row r="22" spans="1:58" ht="15.75" thickTop="1">
      <c r="E22" t="s">
        <v>705</v>
      </c>
      <c r="G22" t="s">
        <v>20</v>
      </c>
      <c r="AU22" s="134">
        <f>-SUM(AU7:AU12)*AU13</f>
        <v>-1221.2330698281553</v>
      </c>
      <c r="AV22" s="53">
        <f>-SUM(AV7:AV12)*AV13</f>
        <v>-1260.8045280655701</v>
      </c>
      <c r="AW22" s="53">
        <f>-SUM(AW7:AW12)*AW13</f>
        <v>-1319.5711284204319</v>
      </c>
      <c r="AX22" s="53">
        <f>-SUM(AX7:AX12)*AX13</f>
        <v>-1405.5290385790499</v>
      </c>
      <c r="AY22" s="53">
        <f>-SUM(AY7:AY12)*AY13</f>
        <v>-1483.3151975705196</v>
      </c>
      <c r="BA22" s="38" t="str">
        <f t="shared" ref="BA22:BA56" ca="1" si="2">$A$1</f>
        <v>Return&amp;RAV</v>
      </c>
      <c r="BB22" s="1" t="str">
        <f>$A$21</f>
        <v>Depreciation summaries</v>
      </c>
    </row>
    <row r="23" spans="1:58">
      <c r="E23" t="s">
        <v>705</v>
      </c>
      <c r="G23" t="str">
        <f>price_label</f>
        <v>£m 23/24 prices</v>
      </c>
      <c r="AU23" s="134">
        <f t="shared" ref="AU23" si="3">AU22/PCf</f>
        <v>-1115.7071328922179</v>
      </c>
      <c r="AV23" s="53">
        <f t="shared" ref="AV23:AY23" si="4">AV22/PCf</f>
        <v>-1128.0239783934642</v>
      </c>
      <c r="AW23" s="53">
        <f t="shared" si="4"/>
        <v>-1156.7656512001211</v>
      </c>
      <c r="AX23" s="53">
        <f>AX22/PCf</f>
        <v>-1206.9721942312178</v>
      </c>
      <c r="AY23" s="53">
        <f t="shared" si="4"/>
        <v>-1247.7253621259163</v>
      </c>
      <c r="BA23" s="38" t="str">
        <f t="shared" ca="1" si="2"/>
        <v>Return&amp;RAV</v>
      </c>
      <c r="BB23" s="1" t="str">
        <f>$A$21</f>
        <v>Depreciation summaries</v>
      </c>
    </row>
    <row r="24" spans="1:58">
      <c r="BA24" s="38"/>
    </row>
    <row r="25" spans="1:58" ht="19.899999999999999" thickBot="1">
      <c r="A25" s="12" t="s">
        <v>218</v>
      </c>
      <c r="BA25" s="38"/>
    </row>
    <row r="26" spans="1:58" ht="18" thickTop="1" thickBot="1">
      <c r="B26" s="15" t="s">
        <v>162</v>
      </c>
      <c r="BA26" s="38"/>
    </row>
    <row r="27" spans="1:58" ht="15.75" thickTop="1">
      <c r="E27" t="s">
        <v>219</v>
      </c>
      <c r="G27" t="str">
        <f>nominal</f>
        <v>£m nominal</v>
      </c>
      <c r="AU27" s="134">
        <f>AT15*AT14*StartingBalance+AT32</f>
        <v>23947.827442099511</v>
      </c>
      <c r="AV27" s="53">
        <f>AV35*AU14*StartingBalance+AU32</f>
        <v>26271.671228392053</v>
      </c>
      <c r="AW27" s="53">
        <f>AW35*AV14*StartingBalance+AV32</f>
        <v>30142.0588230266</v>
      </c>
      <c r="AX27" s="53">
        <f>AX35*AW14*StartingBalance+AW32</f>
        <v>35066.008338835774</v>
      </c>
      <c r="AY27" s="53">
        <f>AY35*AX14*StartingBalance+AX32</f>
        <v>40372.682617360093</v>
      </c>
      <c r="BA27" s="38" t="str">
        <f t="shared" ca="1" si="2"/>
        <v>Return&amp;RAV</v>
      </c>
      <c r="BB27" s="1" t="str">
        <f>$A$25</f>
        <v>RAV running total</v>
      </c>
      <c r="BC27" s="1" t="str">
        <f>$B$26</f>
        <v>Nominal</v>
      </c>
    </row>
    <row r="28" spans="1:58">
      <c r="E28" t="s">
        <v>746</v>
      </c>
      <c r="G28" t="str">
        <f t="shared" ref="G28:G32" si="5">nominal</f>
        <v>£m nominal</v>
      </c>
      <c r="AU28" s="134">
        <f>AU27*AU16</f>
        <v>133.6504958882193</v>
      </c>
      <c r="AV28" s="53">
        <f>AV27*AV16</f>
        <v>280.33725169803421</v>
      </c>
      <c r="AW28" s="53">
        <f>AW27*AW16</f>
        <v>313.65469863439847</v>
      </c>
      <c r="AX28" s="53">
        <f>AX27*AX16</f>
        <v>368.9358822733326</v>
      </c>
      <c r="AY28" s="53">
        <f>AY27*AY16</f>
        <v>425.57105395292223</v>
      </c>
      <c r="BA28" s="38" t="str">
        <f t="shared" ca="1" si="2"/>
        <v>Return&amp;RAV</v>
      </c>
      <c r="BB28" s="1" t="str">
        <f t="shared" ref="BB28:BB32" si="6">$A$25</f>
        <v>RAV running total</v>
      </c>
      <c r="BC28" s="1" t="str">
        <f t="shared" ref="BC28:BC32" si="7">$B$26</f>
        <v>Nominal</v>
      </c>
    </row>
    <row r="29" spans="1:58">
      <c r="E29" t="s">
        <v>220</v>
      </c>
      <c r="G29" t="str">
        <f t="shared" si="5"/>
        <v>£m nominal</v>
      </c>
      <c r="AU29" s="134">
        <f>SUM(AU27:AU28)</f>
        <v>24081.477937987729</v>
      </c>
      <c r="AV29" s="53">
        <f>SUM(AV27:AV28)</f>
        <v>26552.008480090088</v>
      </c>
      <c r="AW29" s="53">
        <f>SUM(AW27:AW28)</f>
        <v>30455.713521661</v>
      </c>
      <c r="AX29" s="53">
        <f>SUM(AX27:AX28)</f>
        <v>35434.944221109108</v>
      </c>
      <c r="AY29" s="53">
        <f>SUM(AY27:AY28)</f>
        <v>40798.253671313018</v>
      </c>
      <c r="BA29" s="38" t="str">
        <f t="shared" ca="1" si="2"/>
        <v>Return&amp;RAV</v>
      </c>
      <c r="BB29" s="1" t="str">
        <f t="shared" si="6"/>
        <v>RAV running total</v>
      </c>
      <c r="BC29" s="1" t="str">
        <f t="shared" si="7"/>
        <v>Nominal</v>
      </c>
    </row>
    <row r="30" spans="1:58">
      <c r="E30" t="s">
        <v>995</v>
      </c>
      <c r="G30" t="str">
        <f t="shared" si="5"/>
        <v>£m nominal</v>
      </c>
      <c r="AU30" s="138">
        <f t="shared" ref="AU30" si="8">AU38*PCf</f>
        <v>3411.42636023248</v>
      </c>
      <c r="AV30" s="34">
        <f t="shared" ref="AV30:AY30" si="9">AV38*PCf</f>
        <v>4850.8548710020832</v>
      </c>
      <c r="AW30" s="34">
        <f t="shared" si="9"/>
        <v>5929.8659455952011</v>
      </c>
      <c r="AX30" s="34">
        <f t="shared" si="9"/>
        <v>6343.2674348300343</v>
      </c>
      <c r="AY30" s="34">
        <f t="shared" si="9"/>
        <v>6063.8585977791863</v>
      </c>
      <c r="BA30" s="38" t="str">
        <f t="shared" ca="1" si="2"/>
        <v>Return&amp;RAV</v>
      </c>
      <c r="BB30" s="1" t="str">
        <f t="shared" si="6"/>
        <v>RAV running total</v>
      </c>
      <c r="BC30" s="1" t="str">
        <f t="shared" si="7"/>
        <v>Nominal</v>
      </c>
    </row>
    <row r="31" spans="1:58">
      <c r="E31" t="s">
        <v>213</v>
      </c>
      <c r="G31" t="str">
        <f t="shared" si="5"/>
        <v>£m nominal</v>
      </c>
      <c r="I31" s="3"/>
      <c r="AU31" s="138">
        <f>AU22</f>
        <v>-1221.2330698281553</v>
      </c>
      <c r="AV31" s="34">
        <f>AV22</f>
        <v>-1260.8045280655701</v>
      </c>
      <c r="AW31" s="34">
        <f>AW22</f>
        <v>-1319.5711284204319</v>
      </c>
      <c r="AX31" s="34">
        <f>AX22</f>
        <v>-1405.5290385790499</v>
      </c>
      <c r="AY31" s="34">
        <f>AY22</f>
        <v>-1483.3151975705196</v>
      </c>
      <c r="BA31" s="38" t="str">
        <f t="shared" ca="1" si="2"/>
        <v>Return&amp;RAV</v>
      </c>
      <c r="BB31" s="1" t="str">
        <f t="shared" si="6"/>
        <v>RAV running total</v>
      </c>
      <c r="BC31" s="1" t="str">
        <f t="shared" si="7"/>
        <v>Nominal</v>
      </c>
    </row>
    <row r="32" spans="1:58">
      <c r="E32" t="s">
        <v>221</v>
      </c>
      <c r="G32" t="str">
        <f t="shared" si="5"/>
        <v>£m nominal</v>
      </c>
      <c r="AU32" s="134">
        <f t="shared" ref="AU32" si="10">SUM(AU29:AU31)</f>
        <v>26271.671228392053</v>
      </c>
      <c r="AV32" s="53">
        <f t="shared" ref="AV32:AY32" si="11">SUM(AV29:AV31)</f>
        <v>30142.0588230266</v>
      </c>
      <c r="AW32" s="53">
        <f t="shared" si="11"/>
        <v>35066.008338835774</v>
      </c>
      <c r="AX32" s="53">
        <f t="shared" si="11"/>
        <v>40372.682617360093</v>
      </c>
      <c r="AY32" s="53">
        <f t="shared" si="11"/>
        <v>45378.797071521687</v>
      </c>
      <c r="BA32" s="38" t="str">
        <f t="shared" ca="1" si="2"/>
        <v>Return&amp;RAV</v>
      </c>
      <c r="BB32" s="1" t="str">
        <f t="shared" si="6"/>
        <v>RAV running total</v>
      </c>
      <c r="BC32" s="1" t="str">
        <f t="shared" si="7"/>
        <v>Nominal</v>
      </c>
    </row>
    <row r="33" spans="1:55">
      <c r="BA33" s="38"/>
    </row>
    <row r="34" spans="1:55" ht="17.649999999999999" thickBot="1">
      <c r="B34" s="15" t="s">
        <v>222</v>
      </c>
      <c r="BA34" s="38"/>
    </row>
    <row r="35" spans="1:55" ht="15.75" thickTop="1">
      <c r="E35" t="s">
        <v>219</v>
      </c>
      <c r="G35" t="s">
        <v>169</v>
      </c>
      <c r="AU35" s="134">
        <f>AT15*StartingBalance+AT40</f>
        <v>22120.297440710263</v>
      </c>
      <c r="AV35" s="53">
        <f>AU15*StartingBalance+AU40</f>
        <v>24001.553599134695</v>
      </c>
      <c r="AW35" s="53">
        <f>AV15*StartingBalance+AV40</f>
        <v>26967.673698544975</v>
      </c>
      <c r="AX35" s="53">
        <f>AW15*StartingBalance+AW40</f>
        <v>30739.649494770023</v>
      </c>
      <c r="AY35" s="53">
        <f>AX15*StartingBalance+AX40</f>
        <v>34669.298170416318</v>
      </c>
      <c r="BA35" s="38" t="str">
        <f t="shared" ca="1" si="2"/>
        <v>Return&amp;RAV</v>
      </c>
      <c r="BB35" s="1" t="str">
        <f t="shared" ref="BB35:BB40" si="12">$A$25</f>
        <v>RAV running total</v>
      </c>
      <c r="BC35" s="1" t="str">
        <f>$B$34</f>
        <v>Real</v>
      </c>
    </row>
    <row r="36" spans="1:55">
      <c r="E36" t="s">
        <v>996</v>
      </c>
      <c r="G36" t="s">
        <v>169</v>
      </c>
      <c r="AU36" s="134">
        <f>((AU27+AU28)/PCf-AU35)*RIIO3</f>
        <v>-119.68398714551586</v>
      </c>
      <c r="AV36" s="53">
        <f>((AV27+AV28)/PCf-AV35)*RIIO3</f>
        <v>-245.8471646075559</v>
      </c>
      <c r="AW36" s="53">
        <f>((AW27+AW28)/PCf-AW35)*RIIO3</f>
        <v>-269.5120565726429</v>
      </c>
      <c r="AX36" s="53">
        <f>((AX27+AX28)/PCf-AX35)*RIIO3</f>
        <v>-310.54329697056892</v>
      </c>
      <c r="AY36" s="53">
        <f>((AY27+AY28)/PCf-AY35)*RIIO3</f>
        <v>-350.89037717053725</v>
      </c>
      <c r="BA36" s="38" t="str">
        <f t="shared" ca="1" si="2"/>
        <v>Return&amp;RAV</v>
      </c>
      <c r="BB36" s="1" t="str">
        <f t="shared" si="12"/>
        <v>RAV running total</v>
      </c>
      <c r="BC36" s="1" t="str">
        <f t="shared" ref="BC36:BC40" si="13">$B$34</f>
        <v>Real</v>
      </c>
    </row>
    <row r="37" spans="1:55">
      <c r="E37" t="s">
        <v>220</v>
      </c>
      <c r="G37" t="s">
        <v>169</v>
      </c>
      <c r="AU37" s="134">
        <f>SUM(AU35:AU36)</f>
        <v>22000.613453564747</v>
      </c>
      <c r="AV37" s="53">
        <f>SUM(AV35:AV36)</f>
        <v>23755.706434527139</v>
      </c>
      <c r="AW37" s="53">
        <f>SUM(AW35:AW36)</f>
        <v>26698.161641972332</v>
      </c>
      <c r="AX37" s="53">
        <f>SUM(AX35:AX36)</f>
        <v>30429.106197799454</v>
      </c>
      <c r="AY37" s="53">
        <f>SUM(AY35:AY36)</f>
        <v>34318.40779324578</v>
      </c>
      <c r="BA37" s="38" t="str">
        <f t="shared" ca="1" si="2"/>
        <v>Return&amp;RAV</v>
      </c>
      <c r="BB37" s="1" t="str">
        <f t="shared" si="12"/>
        <v>RAV running total</v>
      </c>
      <c r="BC37" s="1" t="str">
        <f t="shared" si="13"/>
        <v>Real</v>
      </c>
    </row>
    <row r="38" spans="1:55">
      <c r="E38" t="s">
        <v>995</v>
      </c>
      <c r="G38" t="s">
        <v>169</v>
      </c>
      <c r="AU38" s="138">
        <f>AU17</f>
        <v>3116.6472784621646</v>
      </c>
      <c r="AV38" s="34">
        <f t="shared" ref="AV38:AY38" si="14">AV17</f>
        <v>4339.9912424112981</v>
      </c>
      <c r="AW38" s="34">
        <f t="shared" si="14"/>
        <v>5198.2535039978102</v>
      </c>
      <c r="AX38" s="34">
        <f t="shared" si="14"/>
        <v>5447.1641668480815</v>
      </c>
      <c r="AY38" s="34">
        <f t="shared" si="14"/>
        <v>5100.7568567938733</v>
      </c>
      <c r="BA38" s="38" t="str">
        <f t="shared" ca="1" si="2"/>
        <v>Return&amp;RAV</v>
      </c>
      <c r="BB38" s="1" t="str">
        <f t="shared" si="12"/>
        <v>RAV running total</v>
      </c>
      <c r="BC38" s="1" t="str">
        <f t="shared" si="13"/>
        <v>Real</v>
      </c>
    </row>
    <row r="39" spans="1:55">
      <c r="E39" t="s">
        <v>213</v>
      </c>
      <c r="G39" t="s">
        <v>169</v>
      </c>
      <c r="AU39" s="138">
        <f>AU23</f>
        <v>-1115.7071328922179</v>
      </c>
      <c r="AV39" s="34">
        <f>AV23</f>
        <v>-1128.0239783934642</v>
      </c>
      <c r="AW39" s="34">
        <f>AW23</f>
        <v>-1156.7656512001211</v>
      </c>
      <c r="AX39" s="34">
        <f>AX23</f>
        <v>-1206.9721942312178</v>
      </c>
      <c r="AY39" s="34">
        <f>AY23</f>
        <v>-1247.7253621259163</v>
      </c>
      <c r="BA39" s="38" t="str">
        <f t="shared" ca="1" si="2"/>
        <v>Return&amp;RAV</v>
      </c>
      <c r="BB39" s="1" t="str">
        <f t="shared" si="12"/>
        <v>RAV running total</v>
      </c>
      <c r="BC39" s="1" t="str">
        <f t="shared" si="13"/>
        <v>Real</v>
      </c>
    </row>
    <row r="40" spans="1:55">
      <c r="E40" t="s">
        <v>221</v>
      </c>
      <c r="G40" t="s">
        <v>169</v>
      </c>
      <c r="AU40" s="134">
        <f t="shared" ref="AU40:AY40" si="15">SUM(AU37:AU39)</f>
        <v>24001.553599134695</v>
      </c>
      <c r="AV40" s="53">
        <f t="shared" si="15"/>
        <v>26967.673698544975</v>
      </c>
      <c r="AW40" s="53">
        <f t="shared" si="15"/>
        <v>30739.649494770023</v>
      </c>
      <c r="AX40" s="53">
        <f t="shared" si="15"/>
        <v>34669.298170416318</v>
      </c>
      <c r="AY40" s="53">
        <f t="shared" si="15"/>
        <v>38171.439287913738</v>
      </c>
      <c r="BA40" s="38" t="str">
        <f t="shared" ca="1" si="2"/>
        <v>Return&amp;RAV</v>
      </c>
      <c r="BB40" s="1" t="str">
        <f t="shared" si="12"/>
        <v>RAV running total</v>
      </c>
      <c r="BC40" s="1" t="str">
        <f t="shared" si="13"/>
        <v>Real</v>
      </c>
    </row>
    <row r="41" spans="1:55"/>
    <row r="42" spans="1:55" ht="17.649999999999999" thickBot="1">
      <c r="B42" s="15" t="s">
        <v>765</v>
      </c>
    </row>
    <row r="43" spans="1:55" ht="15.75" thickTop="1">
      <c r="E43" t="s">
        <v>221</v>
      </c>
      <c r="G43" t="str">
        <f>nominal</f>
        <v>£m nominal</v>
      </c>
      <c r="AU43" s="134">
        <f>AU40*AU18</f>
        <v>26550.534627264995</v>
      </c>
      <c r="AV43" s="53">
        <f>AV40*AV18</f>
        <v>30450.534717752456</v>
      </c>
      <c r="AW43" s="53">
        <f>AW40*AW18</f>
        <v>35428.112707330496</v>
      </c>
      <c r="AX43" s="53">
        <f>AX40*AX18</f>
        <v>40791.158744545311</v>
      </c>
      <c r="AY43" s="53">
        <f>AY40*AY18</f>
        <v>45809.69754940502</v>
      </c>
      <c r="BA43" s="38" t="str">
        <f t="shared" ca="1" si="2"/>
        <v>Return&amp;RAV</v>
      </c>
      <c r="BB43" s="1" t="str">
        <f t="shared" ref="BB43" si="16">$A$25</f>
        <v>RAV running total</v>
      </c>
      <c r="BC43" s="1" t="str">
        <f>$B$42</f>
        <v>Closing RAV (FY end)</v>
      </c>
    </row>
    <row r="44" spans="1:55"/>
    <row r="45" spans="1:55" ht="19.899999999999999" thickBot="1">
      <c r="A45" s="12" t="s">
        <v>223</v>
      </c>
      <c r="BA45" s="38"/>
    </row>
    <row r="46" spans="1:55" ht="15.75" thickTop="1">
      <c r="D46" s="1"/>
      <c r="BA46" s="38"/>
    </row>
    <row r="47" spans="1:55">
      <c r="E47" t="s">
        <v>189</v>
      </c>
      <c r="G47" t="s">
        <v>59</v>
      </c>
      <c r="AU47" s="139">
        <f>AU19</f>
        <v>5.2650788811074933E-2</v>
      </c>
      <c r="AV47" s="52">
        <f>AV19</f>
        <v>5.3626832352155922E-2</v>
      </c>
      <c r="AW47" s="52">
        <f>AW19</f>
        <v>5.4966355542953801E-2</v>
      </c>
      <c r="AX47" s="52">
        <f>AX19</f>
        <v>5.6215432703511758E-2</v>
      </c>
      <c r="AY47" s="52">
        <f>AY19</f>
        <v>5.7165355251531019E-2</v>
      </c>
      <c r="AZ47" s="91"/>
      <c r="BA47" s="38" t="str">
        <f t="shared" ca="1" si="2"/>
        <v>Return&amp;RAV</v>
      </c>
      <c r="BB47" s="1" t="str">
        <f>$A$45</f>
        <v>RAV Return</v>
      </c>
    </row>
    <row r="48" spans="1:55">
      <c r="E48" t="s">
        <v>224</v>
      </c>
      <c r="G48" t="s">
        <v>33</v>
      </c>
      <c r="AU48" s="158">
        <f>1/(1+AU47)</f>
        <v>0.94998266341438664</v>
      </c>
      <c r="AV48" s="67">
        <f t="shared" ref="AV48:AY48" si="17">1/(1+AV47)</f>
        <v>0.94910263225506764</v>
      </c>
      <c r="AW48" s="67">
        <f t="shared" si="17"/>
        <v>0.94789752748592193</v>
      </c>
      <c r="AX48" s="67">
        <f t="shared" si="17"/>
        <v>0.94677654675086353</v>
      </c>
      <c r="AY48" s="67">
        <f t="shared" si="17"/>
        <v>0.94592581475777771</v>
      </c>
      <c r="BA48" s="38" t="str">
        <f t="shared" ca="1" si="2"/>
        <v>Return&amp;RAV</v>
      </c>
      <c r="BB48" s="1" t="str">
        <f t="shared" ref="BB48" si="18">$A$45</f>
        <v>RAV Return</v>
      </c>
    </row>
    <row r="49" spans="1:54">
      <c r="BA49" s="38"/>
    </row>
    <row r="50" spans="1:54">
      <c r="E50" t="s">
        <v>225</v>
      </c>
      <c r="G50" t="str">
        <f>nominal</f>
        <v>£m nominal</v>
      </c>
      <c r="AU50" s="134">
        <f>AU32*AU48</f>
        <v>24957.632205894995</v>
      </c>
      <c r="AV50" s="53">
        <f>AV32*AV48</f>
        <v>28607.907370521632</v>
      </c>
      <c r="AW50" s="53">
        <f>AW32*AW48</f>
        <v>33238.982603183154</v>
      </c>
      <c r="AX50" s="53">
        <f>AX32*AX48</f>
        <v>38223.909031532807</v>
      </c>
      <c r="AY50" s="53">
        <f>AY32*AY48</f>
        <v>42924.975592607007</v>
      </c>
      <c r="BA50" s="38" t="str">
        <f t="shared" ca="1" si="2"/>
        <v>Return&amp;RAV</v>
      </c>
      <c r="BB50" s="1" t="str">
        <f>$A$45</f>
        <v>RAV Return</v>
      </c>
    </row>
    <row r="51" spans="1:54">
      <c r="AU51" s="3"/>
      <c r="AV51" s="3"/>
      <c r="AW51" s="3"/>
      <c r="AX51" s="3"/>
      <c r="AY51" s="3"/>
      <c r="BA51" s="38"/>
    </row>
    <row r="52" spans="1:54">
      <c r="B52" s="2"/>
      <c r="E52" t="s">
        <v>226</v>
      </c>
      <c r="G52" t="str">
        <f>nominal</f>
        <v>£m nominal</v>
      </c>
      <c r="AU52" s="134">
        <f>AVERAGE(AU29,AU50)</f>
        <v>24519.555071941362</v>
      </c>
      <c r="AV52" s="53">
        <f>AVERAGE(AV29,AV50)</f>
        <v>27579.957925305862</v>
      </c>
      <c r="AW52" s="53">
        <f>AVERAGE(AW29,AW50)</f>
        <v>31847.348062422076</v>
      </c>
      <c r="AX52" s="53">
        <f>AVERAGE(AX29,AX50)</f>
        <v>36829.426626320957</v>
      </c>
      <c r="AY52" s="53">
        <f>AVERAGE(AY29,AY50)</f>
        <v>41861.614631960008</v>
      </c>
      <c r="BA52" s="38" t="str">
        <f t="shared" ca="1" si="2"/>
        <v>Return&amp;RAV</v>
      </c>
      <c r="BB52" s="1" t="str">
        <f>$A$45</f>
        <v>RAV Return</v>
      </c>
    </row>
    <row r="53" spans="1:54">
      <c r="B53" s="2"/>
      <c r="E53" t="s">
        <v>226</v>
      </c>
      <c r="G53" t="str">
        <f>price_label</f>
        <v>£m 23/24 prices</v>
      </c>
      <c r="AU53" s="134">
        <f>AU52/PCf</f>
        <v>22400.836633876941</v>
      </c>
      <c r="AV53" s="53">
        <f>AV52/PCf</f>
        <v>24675.398263805964</v>
      </c>
      <c r="AW53" s="53">
        <f>AW52/PCf</f>
        <v>27918.099696924353</v>
      </c>
      <c r="AX53" s="53">
        <f>AX52/PCf</f>
        <v>31626.592298931126</v>
      </c>
      <c r="AY53" s="53">
        <f>AY52/PCf</f>
        <v>35212.878801071318</v>
      </c>
      <c r="BA53" s="38" t="str">
        <f ca="1">$A$1</f>
        <v>Return&amp;RAV</v>
      </c>
      <c r="BB53" s="1" t="str">
        <f>$A$45</f>
        <v>RAV Return</v>
      </c>
    </row>
    <row r="54" spans="1:54">
      <c r="B54" s="2"/>
      <c r="AU54" s="3"/>
      <c r="AV54" s="3"/>
      <c r="AW54" s="3"/>
      <c r="AX54" s="3"/>
      <c r="AY54" s="3"/>
      <c r="BA54" s="38"/>
    </row>
    <row r="55" spans="1:54">
      <c r="E55" t="s">
        <v>562</v>
      </c>
      <c r="G55" t="str">
        <f>nominal</f>
        <v>£m nominal</v>
      </c>
      <c r="AU55" s="154">
        <f>AU52*AU47</f>
        <v>1290.9739158343059</v>
      </c>
      <c r="AV55" s="61">
        <f t="shared" ref="AV55:AY55" si="19">AV52*AV47</f>
        <v>1479.0257799398914</v>
      </c>
      <c r="AW55" s="61">
        <f t="shared" si="19"/>
        <v>1750.5326566992926</v>
      </c>
      <c r="AX55" s="61">
        <f t="shared" si="19"/>
        <v>2070.3821540208701</v>
      </c>
      <c r="AY55" s="61">
        <f t="shared" si="19"/>
        <v>2393.0340718386828</v>
      </c>
      <c r="BA55" s="38" t="str">
        <f t="shared" ca="1" si="2"/>
        <v>Return&amp;RAV</v>
      </c>
      <c r="BB55" s="1" t="str">
        <f t="shared" ref="BB55:BB56" si="20">$A$45</f>
        <v>RAV Return</v>
      </c>
    </row>
    <row r="56" spans="1:54">
      <c r="E56" t="s">
        <v>562</v>
      </c>
      <c r="G56" t="s">
        <v>169</v>
      </c>
      <c r="AU56" s="154">
        <f>AU55/PCf</f>
        <v>1179.4217188016455</v>
      </c>
      <c r="AV56" s="61">
        <f>AV55/PCf</f>
        <v>1323.2634459158019</v>
      </c>
      <c r="AW56" s="61">
        <f>AW55/PCf</f>
        <v>1534.5561940247746</v>
      </c>
      <c r="AX56" s="61">
        <f>AX55/PCf</f>
        <v>1777.902571021966</v>
      </c>
      <c r="AY56" s="61">
        <f>AY55/PCf</f>
        <v>2012.9567260923475</v>
      </c>
      <c r="BA56" s="38" t="str">
        <f t="shared" ca="1" si="2"/>
        <v>Return&amp;RAV</v>
      </c>
      <c r="BB56" s="1" t="str">
        <f t="shared" si="20"/>
        <v>RAV Return</v>
      </c>
    </row>
    <row r="57" spans="1:54"/>
    <row r="58" spans="1:54" ht="19.899999999999999" thickBot="1">
      <c r="A58" s="12" t="s">
        <v>303</v>
      </c>
    </row>
    <row r="59" spans="1:54"/>
    <row r="60" spans="1:54"/>
  </sheetData>
  <phoneticPr fontId="7" type="noConversion"/>
  <conditionalFormatting sqref="H1">
    <cfRule type="cellIs" dxfId="9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2657475</xdr:colOff>
                    <xdr:row>0</xdr:row>
                    <xdr:rowOff>104775</xdr:rowOff>
                  </from>
                  <to>
                    <xdr:col>4</xdr:col>
                    <xdr:colOff>3867150</xdr:colOff>
                    <xdr:row>1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F11013-2B51-48D9-83AD-5F5CC83A04C5}">
  <sheetPr codeName="Sheet8">
    <tabColor rgb="FFBAA0CC"/>
    <pageSetUpPr autoPageBreaks="0"/>
  </sheetPr>
  <dimension ref="A1:BF111"/>
  <sheetViews>
    <sheetView zoomScaleNormal="100" workbookViewId="0">
      <pane xSplit="10" ySplit="4" topLeftCell="AR5" activePane="bottomRight" state="frozen"/>
      <selection activeCell="E22" sqref="E22"/>
      <selection pane="topRight" activeCell="E22" sqref="E22"/>
      <selection pane="bottomLeft" activeCell="E22" sqref="E22"/>
      <selection pane="bottomRight" activeCell="AU5" sqref="AU5"/>
    </sheetView>
  </sheetViews>
  <sheetFormatPr defaultColWidth="0" defaultRowHeight="15.4" zeroHeight="1" outlineLevelRow="1" outlineLevelCol="1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76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5" width="10.73046875" style="1" customWidth="1"/>
    <col min="56" max="57" width="10.73046875" customWidth="1"/>
    <col min="58" max="58" width="1.73046875" style="6" customWidth="1"/>
    <col min="59" max="16384" width="9.1328125" hidden="1"/>
  </cols>
  <sheetData>
    <row r="1" spans="1:56" s="80" customFormat="1" ht="14.25">
      <c r="A1" s="79" t="str" cm="1">
        <f t="array" aca="1" ref="A1" ca="1">MID(CELL("filename",$A$1),FIND("]",CELL("filename",$A$1))+1,255)</f>
        <v>TaxPools</v>
      </c>
      <c r="E1" s="87"/>
      <c r="H1" s="80" t="str">
        <f ca="1">Checks!$I$7</f>
        <v>No errors</v>
      </c>
      <c r="AT1" s="192"/>
    </row>
    <row r="2" spans="1:56" s="80" customFormat="1" ht="15" customHeight="1">
      <c r="AT2" s="192"/>
    </row>
    <row r="3" spans="1:56" s="80" customFormat="1" ht="15" customHeight="1">
      <c r="E3" s="80" t="s">
        <v>0</v>
      </c>
      <c r="F3" s="80" t="s">
        <v>1</v>
      </c>
      <c r="G3" s="80" t="s">
        <v>2</v>
      </c>
      <c r="H3" s="80" t="s">
        <v>3</v>
      </c>
      <c r="I3" s="80" t="s">
        <v>4</v>
      </c>
      <c r="AT3" s="192"/>
      <c r="AU3" s="80" t="s">
        <v>5</v>
      </c>
    </row>
    <row r="4" spans="1:56" s="80" customFormat="1" ht="15" customHeight="1">
      <c r="D4" s="82" t="s">
        <v>609</v>
      </c>
      <c r="E4" s="80" t="s">
        <v>6</v>
      </c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 t="s">
        <v>753</v>
      </c>
      <c r="BB4" s="82" t="s">
        <v>754</v>
      </c>
      <c r="BC4" s="82" t="s">
        <v>755</v>
      </c>
      <c r="BD4" s="82" t="s">
        <v>756</v>
      </c>
    </row>
    <row r="5" spans="1:56">
      <c r="AP5" s="1"/>
      <c r="AQ5" s="1"/>
      <c r="AR5" s="1"/>
      <c r="AS5" s="1"/>
      <c r="AT5" s="101"/>
    </row>
    <row r="6" spans="1:56" ht="19.899999999999999" thickBot="1">
      <c r="A6" s="12" t="s">
        <v>608</v>
      </c>
      <c r="AP6" s="1"/>
      <c r="AQ6" s="1"/>
      <c r="AR6" s="1"/>
      <c r="AS6" s="1"/>
      <c r="AT6" s="101"/>
      <c r="AU6" s="1"/>
      <c r="AV6" s="1"/>
      <c r="AW6" s="1"/>
      <c r="AX6" s="1"/>
      <c r="AY6" s="1"/>
    </row>
    <row r="7" spans="1:56" ht="15.75" outlineLevel="1" thickTop="1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Totex</v>
      </c>
      <c r="E7" t="s">
        <v>518</v>
      </c>
      <c r="G7" t="str">
        <f t="shared" ref="G7:G12" si="0">price_label</f>
        <v>£m 23/24 prices</v>
      </c>
      <c r="AU7" s="150">
        <f>Totex!AU90</f>
        <v>2950.1568380674112</v>
      </c>
      <c r="AV7" s="60">
        <f>Totex!AV90</f>
        <v>4092.7901525407206</v>
      </c>
      <c r="AW7" s="60">
        <f>Totex!AW90</f>
        <v>5031.0227353947303</v>
      </c>
      <c r="AX7" s="60">
        <f>Totex!AX90</f>
        <v>5360.6533393496802</v>
      </c>
      <c r="AY7" s="60">
        <f>Totex!AY90</f>
        <v>5035.656472948509</v>
      </c>
      <c r="BA7" s="38"/>
    </row>
    <row r="8" spans="1:56" outlineLevel="1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Totex</v>
      </c>
      <c r="E8" t="s">
        <v>519</v>
      </c>
      <c r="G8" t="str">
        <f t="shared" si="0"/>
        <v>£m 23/24 prices</v>
      </c>
      <c r="AU8" s="150">
        <f>Totex!AU91</f>
        <v>384.66575784615918</v>
      </c>
      <c r="AV8" s="60">
        <f>Totex!AV91</f>
        <v>578.8842651541546</v>
      </c>
      <c r="AW8" s="60">
        <f>Totex!AW91</f>
        <v>658.43981078069419</v>
      </c>
      <c r="AX8" s="60">
        <f>Totex!AX91</f>
        <v>685.39809371779768</v>
      </c>
      <c r="AY8" s="60">
        <f>Totex!AY91</f>
        <v>642.32564164994619</v>
      </c>
      <c r="BA8" s="38"/>
    </row>
    <row r="9" spans="1:56" outlineLevel="1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Totex</v>
      </c>
      <c r="E9" t="s">
        <v>520</v>
      </c>
      <c r="G9" t="str">
        <f t="shared" si="0"/>
        <v>£m 23/24 prices</v>
      </c>
      <c r="AU9" s="150">
        <f>Totex!AU92</f>
        <v>46.453622056406196</v>
      </c>
      <c r="AV9" s="60">
        <f>Totex!AV92</f>
        <v>56.262916341280707</v>
      </c>
      <c r="AW9" s="60">
        <f>Totex!AW92</f>
        <v>53.851191241724997</v>
      </c>
      <c r="AX9" s="60">
        <f>Totex!AX92</f>
        <v>61.753855308083295</v>
      </c>
      <c r="AY9" s="60">
        <f>Totex!AY92</f>
        <v>49.011186589172986</v>
      </c>
      <c r="BA9" s="38"/>
    </row>
    <row r="10" spans="1:56" outlineLevel="1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Totex</v>
      </c>
      <c r="E10" t="s">
        <v>311</v>
      </c>
      <c r="G10" t="str">
        <f t="shared" si="0"/>
        <v>£m 23/24 prices</v>
      </c>
      <c r="AU10" s="150">
        <f>Totex!AU93</f>
        <v>177.50814627683309</v>
      </c>
      <c r="AV10" s="60">
        <f>Totex!AV93</f>
        <v>205.61809053396706</v>
      </c>
      <c r="AW10" s="60">
        <f>Totex!AW93</f>
        <v>165.76894115621488</v>
      </c>
      <c r="AX10" s="60">
        <f>Totex!AX93</f>
        <v>135.28985032637456</v>
      </c>
      <c r="AY10" s="60">
        <f>Totex!AY93</f>
        <v>108.88871420494459</v>
      </c>
      <c r="BA10" s="38"/>
    </row>
    <row r="11" spans="1:56" outlineLevel="1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Totex</v>
      </c>
      <c r="E11" t="s">
        <v>347</v>
      </c>
      <c r="G11" t="str">
        <f t="shared" si="0"/>
        <v>£m 23/24 prices</v>
      </c>
      <c r="AU11" s="150">
        <f>Totex!AU94</f>
        <v>510.90156210673706</v>
      </c>
      <c r="AV11" s="60">
        <f>Totex!AV94</f>
        <v>619.03961217990945</v>
      </c>
      <c r="AW11" s="60">
        <f>Totex!AW94</f>
        <v>576.10474307148763</v>
      </c>
      <c r="AX11" s="60">
        <f>Totex!AX94</f>
        <v>499.39161958005798</v>
      </c>
      <c r="AY11" s="60">
        <f>Totex!AY94</f>
        <v>474.99563998303137</v>
      </c>
      <c r="BA11" s="38"/>
    </row>
    <row r="12" spans="1:56" outlineLevel="1">
      <c r="D12" s="1" t="str" cm="1">
        <f t="array" aca="1" ref="D12" ca="1">IFERROR(MID(_xlfn.FORMULATEXT(I12),FIND("=",_xlfn.FORMULATEXT(I12))+1,FIND("!",_xlfn.FORMULATEXT(I12))-2),MID(_xlfn.FORMULATEXT(INDEX(L12:AV12,MATCH(FALSE,ISBLANK(L12:AV12),0))),FIND("=",_xlfn.FORMULATEXT(INDEX(L12:AV12,MATCH(FALSE,ISBLANK(L12:AV12),0))))+1,FIND("!",_xlfn.FORMULATEXT(INDEX(L12:AV12,MATCH(FALSE,ISBLANK(L12:AV12),0))))-2))</f>
        <v>Totex</v>
      </c>
      <c r="E12" t="s">
        <v>310</v>
      </c>
      <c r="G12" t="str">
        <f t="shared" si="0"/>
        <v>£m 23/24 prices</v>
      </c>
      <c r="AU12" s="150">
        <f>Totex!AU95</f>
        <v>220.57391708946949</v>
      </c>
      <c r="AV12" s="60">
        <f>Totex!AV95</f>
        <v>244.93913471959451</v>
      </c>
      <c r="AW12" s="60">
        <f>Totex!AW95</f>
        <v>257.76007220956257</v>
      </c>
      <c r="AX12" s="60">
        <f>Totex!AX95</f>
        <v>244.28341600710908</v>
      </c>
      <c r="AY12" s="60">
        <f>Totex!AY95</f>
        <v>240.49410056885159</v>
      </c>
      <c r="BA12" s="38"/>
    </row>
    <row r="13" spans="1:56" outlineLevel="1">
      <c r="D13" s="1"/>
      <c r="BA13" s="38"/>
    </row>
    <row r="14" spans="1:56" outlineLevel="1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Transform</v>
      </c>
      <c r="E14" t="s">
        <v>173</v>
      </c>
      <c r="G14" t="str">
        <f>price_label</f>
        <v>£m 23/24 prices</v>
      </c>
      <c r="AU14" s="150">
        <f>Transform!AU134</f>
        <v>158.18050494225611</v>
      </c>
      <c r="AV14" s="60">
        <f>Transform!AV134</f>
        <v>145.69288882535866</v>
      </c>
      <c r="AW14" s="60">
        <f>Transform!AW134</f>
        <v>154.34561695511979</v>
      </c>
      <c r="AX14" s="60">
        <f>Transform!AX134</f>
        <v>149.64887779538356</v>
      </c>
      <c r="AY14" s="60">
        <f>Transform!AY134</f>
        <v>152.8015855091424</v>
      </c>
    </row>
    <row r="15" spans="1:56" outlineLevel="1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Transform</v>
      </c>
      <c r="E15" t="s">
        <v>550</v>
      </c>
      <c r="G15" t="str">
        <f>price_label</f>
        <v>£m 23/24 prices</v>
      </c>
      <c r="AU15" s="150">
        <f>Transform!AU148</f>
        <v>29.5</v>
      </c>
      <c r="AV15" s="60">
        <f>Transform!AV148</f>
        <v>29.5</v>
      </c>
      <c r="AW15" s="60">
        <f>Transform!AW148</f>
        <v>26.111111111111111</v>
      </c>
      <c r="AX15" s="60">
        <f>Transform!AX148</f>
        <v>26.111111111111111</v>
      </c>
      <c r="AY15" s="60">
        <f>Transform!AY148</f>
        <v>26.111111111111111</v>
      </c>
    </row>
    <row r="16" spans="1:56" outlineLevel="1">
      <c r="D16" s="1"/>
    </row>
    <row r="17" spans="1:51" outlineLevel="1">
      <c r="D17" s="1" t="str" cm="1">
        <f t="array" aca="1" ref="D17" ca="1">IFERROR(MID(_xlfn.FORMULATEXT(I17),FIND("=",_xlfn.FORMULATEXT(I17))+1,FIND("!",_xlfn.FORMULATEXT(I17))-2),MID(_xlfn.FORMULATEXT(INDEX(L17:AV17,MATCH(FALSE,ISBLANK(L17:AV17),0))),FIND("=",_xlfn.FORMULATEXT(INDEX(L17:AV17,MATCH(FALSE,ISBLANK(L17:AV17),0))))+1,FIND("!",_xlfn.FORMULATEXT(INDEX(L17:AV17,MATCH(FALSE,ISBLANK(L17:AV17),0))))-2))</f>
        <v>Transform</v>
      </c>
      <c r="E17" t="s">
        <v>58</v>
      </c>
      <c r="G17" t="s">
        <v>59</v>
      </c>
      <c r="AU17" s="151">
        <f>Transform!AU171</f>
        <v>0.11578123307979001</v>
      </c>
      <c r="AV17" s="62">
        <f>Transform!AV171</f>
        <v>0.120851873819582</v>
      </c>
      <c r="AW17" s="62">
        <f>Transform!AW171</f>
        <v>0.12117138902109099</v>
      </c>
      <c r="AX17" s="62">
        <f>Transform!AX171</f>
        <v>0.121250314131158</v>
      </c>
      <c r="AY17" s="62">
        <f>Transform!AY171</f>
        <v>0.121157094586452</v>
      </c>
    </row>
    <row r="18" spans="1:51" outlineLevel="1">
      <c r="D18" s="1" t="str" cm="1">
        <f t="array" aca="1" ref="D18" ca="1">IFERROR(MID(_xlfn.FORMULATEXT(I18),FIND("=",_xlfn.FORMULATEXT(I18))+1,FIND("!",_xlfn.FORMULATEXT(I18))-2),MID(_xlfn.FORMULATEXT(INDEX(L18:AV18,MATCH(FALSE,ISBLANK(L18:AV18),0))),FIND("=",_xlfn.FORMULATEXT(INDEX(L18:AV18,MATCH(FALSE,ISBLANK(L18:AV18),0))))+1,FIND("!",_xlfn.FORMULATEXT(INDEX(L18:AV18,MATCH(FALSE,ISBLANK(L18:AV18),0))))-2))</f>
        <v>Transform</v>
      </c>
      <c r="E18" t="s">
        <v>61</v>
      </c>
      <c r="G18" t="s">
        <v>59</v>
      </c>
      <c r="AU18" s="151">
        <f>Transform!AU172</f>
        <v>0.51279014695038105</v>
      </c>
      <c r="AV18" s="62">
        <f>Transform!AV172</f>
        <v>0.53524779868655503</v>
      </c>
      <c r="AW18" s="62">
        <f>Transform!AW172</f>
        <v>0.53666291789694998</v>
      </c>
      <c r="AX18" s="62">
        <f>Transform!AX172</f>
        <v>0.53701247384580997</v>
      </c>
      <c r="AY18" s="62">
        <f>Transform!AY172</f>
        <v>0.53659960845513499</v>
      </c>
    </row>
    <row r="19" spans="1:51" outlineLevel="1">
      <c r="D19" s="1" t="str" cm="1">
        <f t="array" aca="1" ref="D19" ca="1">IFERROR(MID(_xlfn.FORMULATEXT(I19),FIND("=",_xlfn.FORMULATEXT(I19))+1,FIND("!",_xlfn.FORMULATEXT(I19))-2),MID(_xlfn.FORMULATEXT(INDEX(L19:AV19,MATCH(FALSE,ISBLANK(L19:AV19),0))),FIND("=",_xlfn.FORMULATEXT(INDEX(L19:AV19,MATCH(FALSE,ISBLANK(L19:AV19),0))))+1,FIND("!",_xlfn.FORMULATEXT(INDEX(L19:AV19,MATCH(FALSE,ISBLANK(L19:AV19),0))))-2))</f>
        <v>Transform</v>
      </c>
      <c r="E19" t="s">
        <v>63</v>
      </c>
      <c r="G19" t="s">
        <v>59</v>
      </c>
      <c r="AU19" s="151">
        <f>Transform!AU173</f>
        <v>2.20283928995034E-2</v>
      </c>
      <c r="AV19" s="62">
        <f>Transform!AV173</f>
        <v>2.2993126678002698E-2</v>
      </c>
      <c r="AW19" s="62">
        <f>Transform!AW173</f>
        <v>2.3053917241455699E-2</v>
      </c>
      <c r="AX19" s="62">
        <f>Transform!AX173</f>
        <v>2.3068933434390801E-2</v>
      </c>
      <c r="AY19" s="62">
        <f>Transform!AY173</f>
        <v>2.30511976001622E-2</v>
      </c>
    </row>
    <row r="20" spans="1:51" outlineLevel="1">
      <c r="D20" s="1" t="str" cm="1">
        <f t="array" aca="1" ref="D20" ca="1">IFERROR(MID(_xlfn.FORMULATEXT(I20),FIND("=",_xlfn.FORMULATEXT(I20))+1,FIND("!",_xlfn.FORMULATEXT(I20))-2),MID(_xlfn.FORMULATEXT(INDEX(L20:AV20,MATCH(FALSE,ISBLANK(L20:AV20),0))),FIND("=",_xlfn.FORMULATEXT(INDEX(L20:AV20,MATCH(FALSE,ISBLANK(L20:AV20),0))))+1,FIND("!",_xlfn.FORMULATEXT(INDEX(L20:AV20,MATCH(FALSE,ISBLANK(L20:AV20),0))))-2))</f>
        <v>Transform</v>
      </c>
      <c r="E20" t="s">
        <v>65</v>
      </c>
      <c r="G20" t="s">
        <v>59</v>
      </c>
      <c r="AU20" s="151">
        <f>Transform!AU174</f>
        <v>0.13537328572460799</v>
      </c>
      <c r="AV20" s="62">
        <f>Transform!AV174</f>
        <v>0.14130196068699799</v>
      </c>
      <c r="AW20" s="62">
        <f>Transform!AW174</f>
        <v>0.141675543015642</v>
      </c>
      <c r="AX20" s="62">
        <f>Transform!AX174</f>
        <v>0.14176782352770501</v>
      </c>
      <c r="AY20" s="62">
        <f>Transform!AY174</f>
        <v>0.141658829732037</v>
      </c>
    </row>
    <row r="21" spans="1:51" outlineLevel="1">
      <c r="A21" s="1"/>
      <c r="D21" s="1" t="str" cm="1">
        <f t="array" aca="1" ref="D21" ca="1">IFERROR(MID(_xlfn.FORMULATEXT(I21),FIND("=",_xlfn.FORMULATEXT(I21))+1,FIND("!",_xlfn.FORMULATEXT(I21))-2),MID(_xlfn.FORMULATEXT(INDEX(L21:AV21,MATCH(FALSE,ISBLANK(L21:AV21),0))),FIND("=",_xlfn.FORMULATEXT(INDEX(L21:AV21,MATCH(FALSE,ISBLANK(L21:AV21),0))))+1,FIND("!",_xlfn.FORMULATEXT(INDEX(L21:AV21,MATCH(FALSE,ISBLANK(L21:AV21),0))))-2))</f>
        <v>Transform</v>
      </c>
      <c r="E21" t="s">
        <v>69</v>
      </c>
      <c r="G21" t="s">
        <v>59</v>
      </c>
      <c r="AU21" s="151">
        <f>Transform!AU175</f>
        <v>9.5162657325854799E-2</v>
      </c>
      <c r="AV21" s="62">
        <f>Transform!AV175</f>
        <v>9.9330307248971794E-2</v>
      </c>
      <c r="AW21" s="62">
        <f>Transform!AW175</f>
        <v>9.95929224830885E-2</v>
      </c>
      <c r="AX21" s="62">
        <f>Transform!AX175</f>
        <v>9.9657792436568193E-2</v>
      </c>
      <c r="AY21" s="62">
        <f>Transform!AY175</f>
        <v>9.9581173632700498E-2</v>
      </c>
    </row>
    <row r="22" spans="1:51" outlineLevel="1">
      <c r="D22" s="1" t="str" cm="1">
        <f t="array" aca="1" ref="D22" ca="1">IFERROR(MID(_xlfn.FORMULATEXT(I22),FIND("=",_xlfn.FORMULATEXT(I22))+1,FIND("!",_xlfn.FORMULATEXT(I22))-2),MID(_xlfn.FORMULATEXT(INDEX(L22:AV22,MATCH(FALSE,ISBLANK(L22:AV22),0))),FIND("=",_xlfn.FORMULATEXT(INDEX(L22:AV22,MATCH(FALSE,ISBLANK(L22:AV22),0))))+1,FIND("!",_xlfn.FORMULATEXT(INDEX(L22:AV22,MATCH(FALSE,ISBLANK(L22:AV22),0))))-2))</f>
        <v>Transform</v>
      </c>
      <c r="E22" t="s">
        <v>67</v>
      </c>
      <c r="G22" t="s">
        <v>59</v>
      </c>
      <c r="AU22" s="151">
        <f>Transform!AU176</f>
        <v>0.118864284019863</v>
      </c>
      <c r="AV22" s="62">
        <f>Transform!AV176</f>
        <v>8.0274932879890404E-2</v>
      </c>
      <c r="AW22" s="62">
        <f>Transform!AW176</f>
        <v>7.7843310341773705E-2</v>
      </c>
      <c r="AX22" s="62">
        <f>Transform!AX176</f>
        <v>7.7242662624368297E-2</v>
      </c>
      <c r="AY22" s="62">
        <f>Transform!AY176</f>
        <v>7.7952095993513895E-2</v>
      </c>
    </row>
    <row r="23" spans="1:51" outlineLevel="1"/>
    <row r="24" spans="1:51" outlineLevel="1">
      <c r="D24" s="1" t="str" cm="1">
        <f t="array" aca="1" ref="D24" ca="1">IFERROR(MID(_xlfn.FORMULATEXT(I24),FIND("=",_xlfn.FORMULATEXT(I24))+1,FIND("!",_xlfn.FORMULATEXT(I24))-2),MID(_xlfn.FORMULATEXT(INDEX(L24:AV24,MATCH(FALSE,ISBLANK(L24:AV24),0))),FIND("=",_xlfn.FORMULATEXT(INDEX(L24:AV24,MATCH(FALSE,ISBLANK(L24:AV24),0))))+1,FIND("!",_xlfn.FORMULATEXT(INDEX(L24:AV24,MATCH(FALSE,ISBLANK(L24:AV24),0))))-2))</f>
        <v>Transform</v>
      </c>
      <c r="E24" t="s">
        <v>49</v>
      </c>
      <c r="G24" t="str">
        <f t="shared" ref="G24:G38" si="1">nominal</f>
        <v>£m nominal</v>
      </c>
      <c r="AU24" s="150">
        <f>Transform!AU151</f>
        <v>751.06481668790377</v>
      </c>
    </row>
    <row r="25" spans="1:51" outlineLevel="1">
      <c r="D25" s="1" t="str" cm="1">
        <f t="array" aca="1" ref="D25" ca="1">IFERROR(MID(_xlfn.FORMULATEXT(I25),FIND("=",_xlfn.FORMULATEXT(I25))+1,FIND("!",_xlfn.FORMULATEXT(I25))-2),MID(_xlfn.FORMULATEXT(INDEX(L25:AV25,MATCH(FALSE,ISBLANK(L25:AV25),0))),FIND("=",_xlfn.FORMULATEXT(INDEX(L25:AV25,MATCH(FALSE,ISBLANK(L25:AV25),0))))+1,FIND("!",_xlfn.FORMULATEXT(INDEX(L25:AV25,MATCH(FALSE,ISBLANK(L25:AV25),0))))-2))</f>
        <v>Transform</v>
      </c>
      <c r="E25" t="s">
        <v>531</v>
      </c>
      <c r="G25" t="str">
        <f>nominal</f>
        <v>£m nominal</v>
      </c>
      <c r="AU25" s="150">
        <f>Transform!AU152</f>
        <v>0</v>
      </c>
    </row>
    <row r="26" spans="1:51" outlineLevel="1">
      <c r="D26" s="1" t="str" cm="1">
        <f t="array" aca="1" ref="D26" ca="1">IFERROR(MID(_xlfn.FORMULATEXT(I26),FIND("=",_xlfn.FORMULATEXT(I26))+1,FIND("!",_xlfn.FORMULATEXT(I26))-2),MID(_xlfn.FORMULATEXT(INDEX(L26:AV26,MATCH(FALSE,ISBLANK(L26:AV26),0))),FIND("=",_xlfn.FORMULATEXT(INDEX(L26:AV26,MATCH(FALSE,ISBLANK(L26:AV26),0))))+1,FIND("!",_xlfn.FORMULATEXT(INDEX(L26:AV26,MATCH(FALSE,ISBLANK(L26:AV26),0))))-2))</f>
        <v>Transform</v>
      </c>
      <c r="E26" t="s">
        <v>551</v>
      </c>
      <c r="G26" t="s">
        <v>59</v>
      </c>
      <c r="AU26" s="151">
        <f>Transform!AU153</f>
        <v>1</v>
      </c>
      <c r="AV26" s="62">
        <f>Transform!AV153</f>
        <v>1</v>
      </c>
      <c r="AW26" s="62">
        <f>Transform!AW153</f>
        <v>1</v>
      </c>
      <c r="AX26" s="62">
        <f>Transform!AX153</f>
        <v>1</v>
      </c>
      <c r="AY26" s="62">
        <f>Transform!AY153</f>
        <v>1</v>
      </c>
    </row>
    <row r="27" spans="1:51" outlineLevel="1">
      <c r="D27" s="1" t="str" cm="1">
        <f t="array" aca="1" ref="D27" ca="1">IFERROR(MID(_xlfn.FORMULATEXT(I27),FIND("=",_xlfn.FORMULATEXT(I27))+1,FIND("!",_xlfn.FORMULATEXT(I27))-2),MID(_xlfn.FORMULATEXT(INDEX(L27:AV27,MATCH(FALSE,ISBLANK(L27:AV27),0))),FIND("=",_xlfn.FORMULATEXT(INDEX(L27:AV27,MATCH(FALSE,ISBLANK(L27:AV27),0))))+1,FIND("!",_xlfn.FORMULATEXT(INDEX(L27:AV27,MATCH(FALSE,ISBLANK(L27:AV27),0))))-2))</f>
        <v>Transform</v>
      </c>
      <c r="E27" t="s">
        <v>143</v>
      </c>
      <c r="G27" t="s">
        <v>59</v>
      </c>
      <c r="J27" s="1"/>
      <c r="AU27" s="151">
        <f>Transform!AU154</f>
        <v>0.18</v>
      </c>
      <c r="AV27" s="62">
        <f>Transform!AV154</f>
        <v>0.18</v>
      </c>
      <c r="AW27" s="62">
        <f>Transform!AW154</f>
        <v>0.18</v>
      </c>
      <c r="AX27" s="62">
        <f>Transform!AX154</f>
        <v>0.18</v>
      </c>
      <c r="AY27" s="62">
        <f>Transform!AY154</f>
        <v>0.18</v>
      </c>
    </row>
    <row r="28" spans="1:51" outlineLevel="1">
      <c r="D28" s="1" t="str" cm="1">
        <f t="array" aca="1" ref="D28" ca="1">IFERROR(MID(_xlfn.FORMULATEXT(I28),FIND("=",_xlfn.FORMULATEXT(I28))+1,FIND("!",_xlfn.FORMULATEXT(I28))-2),MID(_xlfn.FORMULATEXT(INDEX(L28:AV28,MATCH(FALSE,ISBLANK(L28:AV28),0))),FIND("=",_xlfn.FORMULATEXT(INDEX(L28:AV28,MATCH(FALSE,ISBLANK(L28:AV28),0))))+1,FIND("!",_xlfn.FORMULATEXT(INDEX(L28:AV28,MATCH(FALSE,ISBLANK(L28:AV28),0))))-2))</f>
        <v>Transform</v>
      </c>
      <c r="E28" t="s">
        <v>552</v>
      </c>
      <c r="G28" t="s">
        <v>59</v>
      </c>
      <c r="AU28" s="151">
        <f>Transform!AU155</f>
        <v>1</v>
      </c>
      <c r="AV28" s="62">
        <f>Transform!AV155</f>
        <v>1</v>
      </c>
      <c r="AW28" s="62">
        <f>Transform!AW155</f>
        <v>1</v>
      </c>
      <c r="AX28" s="62">
        <f>Transform!AX155</f>
        <v>1</v>
      </c>
      <c r="AY28" s="62">
        <f>Transform!AY155</f>
        <v>1</v>
      </c>
    </row>
    <row r="29" spans="1:51" outlineLevel="1">
      <c r="D29" s="1" t="str" cm="1">
        <f t="array" aca="1" ref="D29" ca="1">IFERROR(MID(_xlfn.FORMULATEXT(I29),FIND("=",_xlfn.FORMULATEXT(I29))+1,FIND("!",_xlfn.FORMULATEXT(I29))-2),MID(_xlfn.FORMULATEXT(INDEX(L29:AV29,MATCH(FALSE,ISBLANK(L29:AV29),0))),FIND("=",_xlfn.FORMULATEXT(INDEX(L29:AV29,MATCH(FALSE,ISBLANK(L29:AV29),0))))+1,FIND("!",_xlfn.FORMULATEXT(INDEX(L29:AV29,MATCH(FALSE,ISBLANK(L29:AV29),0))))-2))</f>
        <v>Transform</v>
      </c>
      <c r="E29" t="s">
        <v>1044</v>
      </c>
      <c r="G29" t="str">
        <f t="shared" si="1"/>
        <v>£m nominal</v>
      </c>
      <c r="AU29" s="150">
        <f>Transform!AU157</f>
        <v>7687.7629183942963</v>
      </c>
    </row>
    <row r="30" spans="1:51" outlineLevel="1">
      <c r="D30" s="1" t="str" cm="1">
        <f t="array" aca="1" ref="D30" ca="1">IFERROR(MID(_xlfn.FORMULATEXT(I30),FIND("=",_xlfn.FORMULATEXT(I30))+1,FIND("!",_xlfn.FORMULATEXT(I30))-2),MID(_xlfn.FORMULATEXT(INDEX(L30:AV30,MATCH(FALSE,ISBLANK(L30:AV30),0))),FIND("=",_xlfn.FORMULATEXT(INDEX(L30:AV30,MATCH(FALSE,ISBLANK(L30:AV30),0))))+1,FIND("!",_xlfn.FORMULATEXT(INDEX(L30:AV30,MATCH(FALSE,ISBLANK(L30:AV30),0))))-2))</f>
        <v>Transform</v>
      </c>
      <c r="E30" t="s">
        <v>1043</v>
      </c>
      <c r="G30" t="str">
        <f>nominal</f>
        <v>£m nominal</v>
      </c>
      <c r="AU30" s="150">
        <f>Transform!AU158</f>
        <v>0</v>
      </c>
    </row>
    <row r="31" spans="1:51" outlineLevel="1">
      <c r="D31" s="1" t="str" cm="1">
        <f t="array" aca="1" ref="D31" ca="1">IFERROR(MID(_xlfn.FORMULATEXT(I31),FIND("=",_xlfn.FORMULATEXT(I31))+1,FIND("!",_xlfn.FORMULATEXT(I31))-2),MID(_xlfn.FORMULATEXT(INDEX(L31:AV31,MATCH(FALSE,ISBLANK(L31:AV31),0))),FIND("=",_xlfn.FORMULATEXT(INDEX(L31:AV31,MATCH(FALSE,ISBLANK(L31:AV31),0))))+1,FIND("!",_xlfn.FORMULATEXT(INDEX(L31:AV31,MATCH(FALSE,ISBLANK(L31:AV31),0))))-2))</f>
        <v>Transform</v>
      </c>
      <c r="E31" t="s">
        <v>1045</v>
      </c>
      <c r="G31" t="s">
        <v>59</v>
      </c>
      <c r="AU31" s="151">
        <f>Transform!AU159</f>
        <v>1</v>
      </c>
      <c r="AV31" s="62">
        <f>Transform!AV159</f>
        <v>1</v>
      </c>
      <c r="AW31" s="62">
        <f>Transform!AW159</f>
        <v>1</v>
      </c>
      <c r="AX31" s="62">
        <f>Transform!AX159</f>
        <v>1</v>
      </c>
      <c r="AY31" s="62">
        <f>Transform!AY159</f>
        <v>1</v>
      </c>
    </row>
    <row r="32" spans="1:51" outlineLevel="1">
      <c r="D32" s="1" t="str" cm="1">
        <f t="array" aca="1" ref="D32" ca="1">IFERROR(MID(_xlfn.FORMULATEXT(I32),FIND("=",_xlfn.FORMULATEXT(I32))+1,FIND("!",_xlfn.FORMULATEXT(I32))-2),MID(_xlfn.FORMULATEXT(INDEX(L32:AV32,MATCH(FALSE,ISBLANK(L32:AV32),0))),FIND("=",_xlfn.FORMULATEXT(INDEX(L32:AV32,MATCH(FALSE,ISBLANK(L32:AV32),0))))+1,FIND("!",_xlfn.FORMULATEXT(INDEX(L32:AV32,MATCH(FALSE,ISBLANK(L32:AV32),0))))-2))</f>
        <v>Transform</v>
      </c>
      <c r="E32" t="s">
        <v>1052</v>
      </c>
      <c r="G32" t="s">
        <v>59</v>
      </c>
      <c r="AU32" s="151">
        <f>Transform!AU160</f>
        <v>0.06</v>
      </c>
      <c r="AV32" s="62">
        <f>Transform!AV160</f>
        <v>0.06</v>
      </c>
      <c r="AW32" s="62">
        <f>Transform!AW160</f>
        <v>0.06</v>
      </c>
      <c r="AX32" s="62">
        <f>Transform!AX160</f>
        <v>0.06</v>
      </c>
      <c r="AY32" s="62">
        <f>Transform!AY160</f>
        <v>0.06</v>
      </c>
    </row>
    <row r="33" spans="1:54" outlineLevel="1">
      <c r="D33" s="1" t="str" cm="1">
        <f t="array" aca="1" ref="D33" ca="1">IFERROR(MID(_xlfn.FORMULATEXT(I33),FIND("=",_xlfn.FORMULATEXT(I33))+1,FIND("!",_xlfn.FORMULATEXT(I33))-2),MID(_xlfn.FORMULATEXT(INDEX(L33:AV33,MATCH(FALSE,ISBLANK(L33:AV33),0))),FIND("=",_xlfn.FORMULATEXT(INDEX(L33:AV33,MATCH(FALSE,ISBLANK(L33:AV33),0))))+1,FIND("!",_xlfn.FORMULATEXT(INDEX(L33:AV33,MATCH(FALSE,ISBLANK(L33:AV33),0))))-2))</f>
        <v>Transform</v>
      </c>
      <c r="E33" t="s">
        <v>1050</v>
      </c>
      <c r="G33" t="s">
        <v>59</v>
      </c>
      <c r="AU33" s="151">
        <f>Transform!AU161</f>
        <v>0.5</v>
      </c>
      <c r="AV33" s="62">
        <f>Transform!AV161</f>
        <v>0.5</v>
      </c>
      <c r="AW33" s="62">
        <f>Transform!AW161</f>
        <v>0.5</v>
      </c>
      <c r="AX33" s="62">
        <f>Transform!AX161</f>
        <v>0.5</v>
      </c>
      <c r="AY33" s="62">
        <f>Transform!AY161</f>
        <v>0.5</v>
      </c>
    </row>
    <row r="34" spans="1:54" outlineLevel="1">
      <c r="D34" s="1" t="str" cm="1">
        <f t="array" aca="1" ref="D34" ca="1">IFERROR(MID(_xlfn.FORMULATEXT(I34),FIND("=",_xlfn.FORMULATEXT(I34))+1,FIND("!",_xlfn.FORMULATEXT(I34))-2),MID(_xlfn.FORMULATEXT(INDEX(L34:AV34,MATCH(FALSE,ISBLANK(L34:AV34),0))),FIND("=",_xlfn.FORMULATEXT(INDEX(L34:AV34,MATCH(FALSE,ISBLANK(L34:AV34),0))))+1,FIND("!",_xlfn.FORMULATEXT(INDEX(L34:AV34,MATCH(FALSE,ISBLANK(L34:AV34),0))))-2))</f>
        <v>Transform</v>
      </c>
      <c r="E34" t="s">
        <v>1046</v>
      </c>
      <c r="G34" t="str">
        <f t="shared" si="1"/>
        <v>£m nominal</v>
      </c>
      <c r="AU34" s="150">
        <f>Transform!AU163</f>
        <v>267.04457426113839</v>
      </c>
    </row>
    <row r="35" spans="1:54" outlineLevel="1">
      <c r="D35" s="1" t="str" cm="1">
        <f t="array" aca="1" ref="D35" ca="1">IFERROR(MID(_xlfn.FORMULATEXT(I35),FIND("=",_xlfn.FORMULATEXT(I35))+1,FIND("!",_xlfn.FORMULATEXT(I35))-2),MID(_xlfn.FORMULATEXT(INDEX(L35:AV35,MATCH(FALSE,ISBLANK(L35:AV35),0))),FIND("=",_xlfn.FORMULATEXT(INDEX(L35:AV35,MATCH(FALSE,ISBLANK(L35:AV35),0))))+1,FIND("!",_xlfn.FORMULATEXT(INDEX(L35:AV35,MATCH(FALSE,ISBLANK(L35:AV35),0))))-2))</f>
        <v>Transform</v>
      </c>
      <c r="E35" t="s">
        <v>1047</v>
      </c>
      <c r="J35" t="s">
        <v>11</v>
      </c>
      <c r="AT35" s="196">
        <f>Transform!AT164</f>
        <v>289.07046560555125</v>
      </c>
    </row>
    <row r="36" spans="1:54" outlineLevel="1">
      <c r="D36" s="1" t="str" cm="1">
        <f t="array" aca="1" ref="D36" ca="1">IFERROR(MID(_xlfn.FORMULATEXT(I36),FIND("=",_xlfn.FORMULATEXT(I36))+1,FIND("!",_xlfn.FORMULATEXT(I36))-2),MID(_xlfn.FORMULATEXT(INDEX(L36:AV36,MATCH(FALSE,ISBLANK(L36:AV36),0))),FIND("=",_xlfn.FORMULATEXT(INDEX(L36:AV36,MATCH(FALSE,ISBLANK(L36:AV36),0))))+1,FIND("!",_xlfn.FORMULATEXT(INDEX(L36:AV36,MATCH(FALSE,ISBLANK(L36:AV36),0))))-2))</f>
        <v>Transform</v>
      </c>
      <c r="E36" t="s">
        <v>1053</v>
      </c>
      <c r="G36" t="s">
        <v>59</v>
      </c>
      <c r="AU36" s="151">
        <f>Transform!AU165</f>
        <v>0.03</v>
      </c>
      <c r="AV36" s="62">
        <f>Transform!AV165</f>
        <v>0.03</v>
      </c>
      <c r="AW36" s="62">
        <f>Transform!AW165</f>
        <v>0.03</v>
      </c>
      <c r="AX36" s="62">
        <f>Transform!AX165</f>
        <v>0.03</v>
      </c>
      <c r="AY36" s="62">
        <f>Transform!AY165</f>
        <v>0.03</v>
      </c>
    </row>
    <row r="37" spans="1:54" outlineLevel="1">
      <c r="D37" s="1" t="str" cm="1">
        <f t="array" aca="1" ref="D37" ca="1">IFERROR(MID(_xlfn.FORMULATEXT(I37),FIND("=",_xlfn.FORMULATEXT(I37))+1,FIND("!",_xlfn.FORMULATEXT(I37))-2),MID(_xlfn.FORMULATEXT(INDEX(L37:AV37,MATCH(FALSE,ISBLANK(L37:AV37),0))),FIND("=",_xlfn.FORMULATEXT(INDEX(L37:AV37,MATCH(FALSE,ISBLANK(L37:AV37),0))))+1,FIND("!",_xlfn.FORMULATEXT(INDEX(L37:AV37,MATCH(FALSE,ISBLANK(L37:AV37),0))))-2))</f>
        <v>Transform</v>
      </c>
      <c r="E37" t="s">
        <v>1048</v>
      </c>
      <c r="G37" t="str">
        <f t="shared" si="1"/>
        <v>£m nominal</v>
      </c>
      <c r="AU37" s="150">
        <f>Transform!AU167</f>
        <v>3445.2377010068653</v>
      </c>
    </row>
    <row r="38" spans="1:54" outlineLevel="1">
      <c r="D38" s="1" t="str" cm="1">
        <f t="array" aca="1" ref="D38" ca="1">IFERROR(MID(_xlfn.FORMULATEXT(I38),FIND("=",_xlfn.FORMULATEXT(I38))+1,FIND("!",_xlfn.FORMULATEXT(I38))-2),MID(_xlfn.FORMULATEXT(INDEX(L38:AV38,MATCH(FALSE,ISBLANK(L38:AV38),0))),FIND("=",_xlfn.FORMULATEXT(INDEX(L38:AV38,MATCH(FALSE,ISBLANK(L38:AV38),0))))+1,FIND("!",_xlfn.FORMULATEXT(INDEX(L38:AV38,MATCH(FALSE,ISBLANK(L38:AV38),0))))-2))</f>
        <v>Transform</v>
      </c>
      <c r="E38" t="s">
        <v>1049</v>
      </c>
      <c r="G38" t="str">
        <f t="shared" si="1"/>
        <v>£m nominal</v>
      </c>
      <c r="J38" t="s">
        <v>11</v>
      </c>
      <c r="AT38" s="193">
        <f>Transform!AT168</f>
        <v>4287.2964433390152</v>
      </c>
    </row>
    <row r="39" spans="1:54" outlineLevel="1">
      <c r="D39" s="1" t="str" cm="1">
        <f t="array" aca="1" ref="D39" ca="1">IFERROR(MID(_xlfn.FORMULATEXT(I39),FIND("=",_xlfn.FORMULATEXT(I39))+1,FIND("!",_xlfn.FORMULATEXT(I39))-2),MID(_xlfn.FORMULATEXT(INDEX(L39:AV39,MATCH(FALSE,ISBLANK(L39:AV39),0))),FIND("=",_xlfn.FORMULATEXT(INDEX(L39:AV39,MATCH(FALSE,ISBLANK(L39:AV39),0))))+1,FIND("!",_xlfn.FORMULATEXT(INDEX(L39:AV39,MATCH(FALSE,ISBLANK(L39:AV39),0))))-2))</f>
        <v>Transform</v>
      </c>
      <c r="E39" t="s">
        <v>1054</v>
      </c>
      <c r="G39" t="s">
        <v>59</v>
      </c>
      <c r="AU39" s="151">
        <f>Transform!AU169</f>
        <v>2.2200000000000001E-2</v>
      </c>
      <c r="AV39" s="62">
        <f>Transform!AV169</f>
        <v>2.2200000000000001E-2</v>
      </c>
      <c r="AW39" s="62">
        <f>Transform!AW169</f>
        <v>2.2200000000000001E-2</v>
      </c>
      <c r="AX39" s="62">
        <f>Transform!AX169</f>
        <v>2.2200000000000001E-2</v>
      </c>
      <c r="AY39" s="62">
        <f>Transform!AY169</f>
        <v>2.2200000000000001E-2</v>
      </c>
    </row>
    <row r="40" spans="1:54"/>
    <row r="41" spans="1:54" ht="19.899999999999999" thickBot="1">
      <c r="A41" s="12" t="s">
        <v>227</v>
      </c>
      <c r="BA41" s="38"/>
    </row>
    <row r="42" spans="1:54" ht="15.75" thickTop="1">
      <c r="E42" t="s">
        <v>8</v>
      </c>
      <c r="G42" t="str">
        <f>price_label</f>
        <v>£m 23/24 prices</v>
      </c>
      <c r="AU42" s="134">
        <f>SUM(AU7:AU12)</f>
        <v>4290.2598434430165</v>
      </c>
      <c r="AV42" s="53">
        <f>SUM(AV7:AV12)</f>
        <v>5797.534171469626</v>
      </c>
      <c r="AW42" s="53">
        <f>SUM(AW7:AW12)</f>
        <v>6742.9474938544145</v>
      </c>
      <c r="AX42" s="53">
        <f>SUM(AX7:AX12)</f>
        <v>6986.7701742891022</v>
      </c>
      <c r="AY42" s="53">
        <f>SUM(AY7:AY12)</f>
        <v>6551.3717559444558</v>
      </c>
      <c r="BA42" s="38" t="str">
        <f ca="1">$A$1</f>
        <v>TaxPools</v>
      </c>
      <c r="BB42" s="1" t="str">
        <f>$A$41</f>
        <v>Tax pool additions</v>
      </c>
    </row>
    <row r="43" spans="1:54">
      <c r="E43" t="s">
        <v>994</v>
      </c>
      <c r="G43" t="str">
        <f>price_label</f>
        <v>£m 23/24 prices</v>
      </c>
      <c r="AU43" s="134">
        <f>SUM(AU14:AU15)</f>
        <v>187.68050494225611</v>
      </c>
      <c r="AV43" s="53">
        <f>SUM(AV14:AV15)</f>
        <v>175.19288882535866</v>
      </c>
      <c r="AW43" s="53">
        <f>SUM(AW14:AW15)</f>
        <v>180.45672806623091</v>
      </c>
      <c r="AX43" s="53">
        <f>SUM(AX14:AX15)</f>
        <v>175.75998890649467</v>
      </c>
      <c r="AY43" s="53">
        <f>SUM(AY14:AY15)</f>
        <v>178.91269662025351</v>
      </c>
      <c r="BA43" s="38" t="str">
        <f t="shared" ref="BA43:BA106" ca="1" si="2">$A$1</f>
        <v>TaxPools</v>
      </c>
      <c r="BB43" s="1" t="str">
        <f>$A$41</f>
        <v>Tax pool additions</v>
      </c>
    </row>
    <row r="44" spans="1:54">
      <c r="AU44" s="3"/>
      <c r="AV44" s="3"/>
      <c r="AW44" s="3"/>
      <c r="AX44" s="3"/>
      <c r="AY44" s="3"/>
      <c r="BA44" s="38"/>
    </row>
    <row r="45" spans="1:54" ht="19.899999999999999" thickBot="1">
      <c r="A45" s="12" t="s">
        <v>228</v>
      </c>
      <c r="AU45" s="3"/>
      <c r="AV45" s="3"/>
      <c r="AW45" s="3"/>
      <c r="AX45" s="3"/>
      <c r="AY45" s="3"/>
      <c r="BA45" s="38"/>
    </row>
    <row r="46" spans="1:54" ht="15.75" thickTop="1">
      <c r="E46" t="s">
        <v>229</v>
      </c>
      <c r="G46" t="str">
        <f t="shared" ref="G46:G51" si="3">price_label</f>
        <v>£m 23/24 prices</v>
      </c>
      <c r="AU46" s="134">
        <f t="shared" ref="AU46:AY50" si="4">AU$42*AU17</f>
        <v>496.73157490653927</v>
      </c>
      <c r="AV46" s="53">
        <f t="shared" si="4"/>
        <v>700.64286815516209</v>
      </c>
      <c r="AW46" s="53">
        <f t="shared" si="4"/>
        <v>817.05231392662381</v>
      </c>
      <c r="AX46" s="53">
        <f t="shared" si="4"/>
        <v>847.14807839475918</v>
      </c>
      <c r="AY46" s="53">
        <f t="shared" si="4"/>
        <v>793.74516750597263</v>
      </c>
      <c r="BA46" s="38" t="str">
        <f t="shared" ca="1" si="2"/>
        <v>TaxPools</v>
      </c>
      <c r="BB46" s="1" t="str">
        <f>$A$45</f>
        <v>Tax pool allocation</v>
      </c>
    </row>
    <row r="47" spans="1:54">
      <c r="E47" t="s">
        <v>230</v>
      </c>
      <c r="G47" t="str">
        <f t="shared" si="3"/>
        <v>£m 23/24 prices</v>
      </c>
      <c r="AU47" s="134">
        <f t="shared" si="4"/>
        <v>2200.0029755744631</v>
      </c>
      <c r="AV47" s="53">
        <f t="shared" si="4"/>
        <v>3103.117403089198</v>
      </c>
      <c r="AW47" s="53">
        <f t="shared" si="4"/>
        <v>3618.6898772778363</v>
      </c>
      <c r="AX47" s="53">
        <f t="shared" si="4"/>
        <v>3751.9827354871118</v>
      </c>
      <c r="AY47" s="53">
        <f t="shared" si="4"/>
        <v>3515.4635190838253</v>
      </c>
      <c r="BA47" s="38" t="str">
        <f t="shared" ca="1" si="2"/>
        <v>TaxPools</v>
      </c>
      <c r="BB47" s="1" t="str">
        <f t="shared" ref="BB47:BB51" si="5">$A$45</f>
        <v>Tax pool allocation</v>
      </c>
    </row>
    <row r="48" spans="1:54">
      <c r="E48" t="s">
        <v>231</v>
      </c>
      <c r="G48" t="str">
        <f t="shared" si="3"/>
        <v>£m 23/24 prices</v>
      </c>
      <c r="AU48" s="134">
        <f t="shared" si="4"/>
        <v>94.507529472324705</v>
      </c>
      <c r="AV48" s="53">
        <f t="shared" si="4"/>
        <v>133.30343762465054</v>
      </c>
      <c r="AW48" s="53">
        <f t="shared" si="4"/>
        <v>155.4513534868008</v>
      </c>
      <c r="AX48" s="53">
        <f t="shared" si="4"/>
        <v>161.1773360720623</v>
      </c>
      <c r="AY48" s="53">
        <f t="shared" si="4"/>
        <v>151.01696489839725</v>
      </c>
      <c r="BA48" s="38" t="str">
        <f t="shared" ca="1" si="2"/>
        <v>TaxPools</v>
      </c>
      <c r="BB48" s="1" t="str">
        <f t="shared" si="5"/>
        <v>Tax pool allocation</v>
      </c>
    </row>
    <row r="49" spans="1:55">
      <c r="E49" t="s">
        <v>232</v>
      </c>
      <c r="G49" t="str">
        <f t="shared" si="3"/>
        <v>£m 23/24 prices</v>
      </c>
      <c r="AU49" s="134">
        <f t="shared" si="4"/>
        <v>580.78657161922342</v>
      </c>
      <c r="AV49" s="53">
        <f t="shared" si="4"/>
        <v>819.20294557852856</v>
      </c>
      <c r="AW49" s="53">
        <f t="shared" si="4"/>
        <v>955.31074771778651</v>
      </c>
      <c r="AX49" s="53">
        <f t="shared" si="4"/>
        <v>990.49920109725019</v>
      </c>
      <c r="AY49" s="53">
        <f t="shared" si="4"/>
        <v>928.05965608661188</v>
      </c>
      <c r="BA49" s="38" t="str">
        <f t="shared" ca="1" si="2"/>
        <v>TaxPools</v>
      </c>
      <c r="BB49" s="1" t="str">
        <f t="shared" si="5"/>
        <v>Tax pool allocation</v>
      </c>
    </row>
    <row r="50" spans="1:55">
      <c r="E50" t="s">
        <v>233</v>
      </c>
      <c r="G50" t="str">
        <f t="shared" si="3"/>
        <v>£m 23/24 prices</v>
      </c>
      <c r="AU50" s="134">
        <f t="shared" si="4"/>
        <v>408.27252732044326</v>
      </c>
      <c r="AV50" s="53">
        <f t="shared" si="4"/>
        <v>575.87085053849103</v>
      </c>
      <c r="AW50" s="53">
        <f t="shared" si="4"/>
        <v>671.54984706297853</v>
      </c>
      <c r="AX50" s="53">
        <f t="shared" si="4"/>
        <v>696.28609183130868</v>
      </c>
      <c r="AY50" s="53">
        <f t="shared" si="4"/>
        <v>652.39328836107484</v>
      </c>
      <c r="AZ50" s="1"/>
      <c r="BA50" s="38" t="str">
        <f t="shared" ca="1" si="2"/>
        <v>TaxPools</v>
      </c>
      <c r="BB50" s="1" t="str">
        <f t="shared" si="5"/>
        <v>Tax pool allocation</v>
      </c>
    </row>
    <row r="51" spans="1:55">
      <c r="A51" s="1"/>
      <c r="E51" t="s">
        <v>234</v>
      </c>
      <c r="G51" t="str">
        <f t="shared" si="3"/>
        <v>£m 23/24 prices</v>
      </c>
      <c r="AU51" s="134">
        <f>AU42*AU22+AU43</f>
        <v>697.63916949227973</v>
      </c>
      <c r="AV51" s="53">
        <f>AV42*AV22+AV43</f>
        <v>640.58955530895389</v>
      </c>
      <c r="AW51" s="53">
        <f>AW42*AW22+AW43</f>
        <v>705.35008244862536</v>
      </c>
      <c r="AX51" s="53">
        <f>AX42*AX22+AX43</f>
        <v>715.43672031310666</v>
      </c>
      <c r="AY51" s="53">
        <f>AY42*AY22+AY43</f>
        <v>689.60585662883136</v>
      </c>
      <c r="AZ51" s="1"/>
      <c r="BA51" s="38" t="str">
        <f t="shared" ca="1" si="2"/>
        <v>TaxPools</v>
      </c>
      <c r="BB51" s="1" t="str">
        <f t="shared" si="5"/>
        <v>Tax pool allocation</v>
      </c>
    </row>
    <row r="52" spans="1:55">
      <c r="BA52" s="38"/>
    </row>
    <row r="53" spans="1:55" ht="19.899999999999999" thickBot="1">
      <c r="A53" s="12" t="s">
        <v>235</v>
      </c>
      <c r="AU53" s="3"/>
      <c r="AV53" s="3"/>
      <c r="AW53" s="3"/>
      <c r="AX53" s="3"/>
      <c r="AY53" s="3"/>
      <c r="BA53" s="38"/>
    </row>
    <row r="54" spans="1:55" ht="18" thickTop="1" thickBot="1">
      <c r="B54" s="15" t="s">
        <v>236</v>
      </c>
      <c r="AU54" s="3"/>
      <c r="AV54" s="3"/>
      <c r="AW54" s="3"/>
      <c r="AX54" s="3"/>
      <c r="AY54" s="3"/>
      <c r="BA54" s="38"/>
    </row>
    <row r="55" spans="1:55" ht="15.75" thickTop="1">
      <c r="E55" t="s">
        <v>211</v>
      </c>
      <c r="G55" t="str">
        <f>nominal</f>
        <v>£m nominal</v>
      </c>
      <c r="AU55" s="134">
        <f>AU24*StartingBalance+AT62</f>
        <v>751.06481668790377</v>
      </c>
      <c r="AV55" s="53">
        <f>AV24*StartingBalance+AU62</f>
        <v>615.87314968408111</v>
      </c>
      <c r="AW55" s="53">
        <f>AW24*StartingBalance+AV62</f>
        <v>505.01598274094653</v>
      </c>
      <c r="AX55" s="53">
        <f>AX24*StartingBalance+AW62</f>
        <v>414.11310584757609</v>
      </c>
      <c r="AY55" s="53">
        <f>AY24*StartingBalance+AX62</f>
        <v>339.57274679501234</v>
      </c>
      <c r="BA55" s="38" t="str">
        <f t="shared" ca="1" si="2"/>
        <v>TaxPools</v>
      </c>
      <c r="BB55" s="1" t="str">
        <f>$A$53</f>
        <v>Capital allowances</v>
      </c>
      <c r="BC55" s="1" t="str">
        <f>$B$54</f>
        <v>General Pool</v>
      </c>
    </row>
    <row r="56" spans="1:55">
      <c r="E56" t="s">
        <v>531</v>
      </c>
      <c r="G56" t="str">
        <f t="shared" ref="G56:G62" si="6">nominal</f>
        <v>£m nominal</v>
      </c>
      <c r="AU56" s="138">
        <f>AU$25</f>
        <v>0</v>
      </c>
      <c r="AV56" s="34">
        <f>AV$25</f>
        <v>0</v>
      </c>
      <c r="AW56" s="34">
        <f>AW$25</f>
        <v>0</v>
      </c>
      <c r="AX56" s="34">
        <f>AX$25</f>
        <v>0</v>
      </c>
      <c r="AY56" s="34">
        <f>AY$25</f>
        <v>0</v>
      </c>
      <c r="BA56" s="38" t="str">
        <f t="shared" ca="1" si="2"/>
        <v>TaxPools</v>
      </c>
      <c r="BB56" s="1" t="str">
        <f t="shared" ref="BB56:BB62" si="7">$A$53</f>
        <v>Capital allowances</v>
      </c>
      <c r="BC56" s="1" t="str">
        <f t="shared" ref="BC56:BC62" si="8">$B$54</f>
        <v>General Pool</v>
      </c>
    </row>
    <row r="57" spans="1:55">
      <c r="E57" t="s">
        <v>229</v>
      </c>
      <c r="G57" t="str">
        <f t="shared" si="6"/>
        <v>£m nominal</v>
      </c>
      <c r="AU57" s="138">
        <f>AU$46*PCf</f>
        <v>543.71349632869089</v>
      </c>
      <c r="AV57" s="34">
        <f>AV$46*PCf</f>
        <v>783.11606636676345</v>
      </c>
      <c r="AW57" s="34">
        <f>AW$46*PCf</f>
        <v>932.0458666352273</v>
      </c>
      <c r="AX57" s="34">
        <f>AX$46*PCf</f>
        <v>986.51089880217773</v>
      </c>
      <c r="AY57" s="34">
        <f>AY$46*PCf</f>
        <v>943.61652467632553</v>
      </c>
      <c r="BA57" s="38" t="str">
        <f t="shared" ca="1" si="2"/>
        <v>TaxPools</v>
      </c>
      <c r="BB57" s="1" t="str">
        <f t="shared" si="7"/>
        <v>Capital allowances</v>
      </c>
      <c r="BC57" s="1" t="str">
        <f t="shared" si="8"/>
        <v>General Pool</v>
      </c>
    </row>
    <row r="58" spans="1:55">
      <c r="E58" t="s">
        <v>563</v>
      </c>
      <c r="G58" t="str">
        <f t="shared" si="6"/>
        <v>£m nominal</v>
      </c>
      <c r="AU58" s="134">
        <f>-AU57*AU$26</f>
        <v>-543.71349632869089</v>
      </c>
      <c r="AV58" s="53">
        <f>-AV57*AV$26</f>
        <v>-783.11606636676345</v>
      </c>
      <c r="AW58" s="53">
        <f>-AW57*AW$26</f>
        <v>-932.0458666352273</v>
      </c>
      <c r="AX58" s="53">
        <f>-AX57*AX$26</f>
        <v>-986.51089880217773</v>
      </c>
      <c r="AY58" s="53">
        <f>-AY57*AY$26</f>
        <v>-943.61652467632553</v>
      </c>
      <c r="BA58" s="38" t="str">
        <f t="shared" ca="1" si="2"/>
        <v>TaxPools</v>
      </c>
      <c r="BB58" s="1" t="str">
        <f t="shared" si="7"/>
        <v>Capital allowances</v>
      </c>
      <c r="BC58" s="1" t="str">
        <f t="shared" si="8"/>
        <v>General Pool</v>
      </c>
    </row>
    <row r="59" spans="1:55">
      <c r="E59" t="s">
        <v>564</v>
      </c>
      <c r="G59" t="str">
        <f t="shared" si="6"/>
        <v>£m nominal</v>
      </c>
      <c r="AU59" s="138">
        <f>-AU65</f>
        <v>0</v>
      </c>
      <c r="AV59" s="34">
        <f t="shared" ref="AV59:AY59" si="9">-AV65</f>
        <v>0</v>
      </c>
      <c r="AW59" s="34">
        <f t="shared" si="9"/>
        <v>0</v>
      </c>
      <c r="AX59" s="34">
        <f t="shared" si="9"/>
        <v>0</v>
      </c>
      <c r="AY59" s="34">
        <f t="shared" si="9"/>
        <v>0</v>
      </c>
      <c r="BA59" s="38" t="str">
        <f t="shared" ca="1" si="2"/>
        <v>TaxPools</v>
      </c>
      <c r="BB59" s="1" t="str">
        <f t="shared" si="7"/>
        <v>Capital allowances</v>
      </c>
      <c r="BC59" s="1" t="str">
        <f t="shared" si="8"/>
        <v>General Pool</v>
      </c>
    </row>
    <row r="60" spans="1:55">
      <c r="E60" t="s">
        <v>237</v>
      </c>
      <c r="G60" t="str">
        <f t="shared" si="6"/>
        <v>£m nominal</v>
      </c>
      <c r="AU60" s="134">
        <f>SUM(AU55:AU59)</f>
        <v>751.06481668790377</v>
      </c>
      <c r="AV60" s="53">
        <f>SUM(AV55:AV59)</f>
        <v>615.87314968408111</v>
      </c>
      <c r="AW60" s="53">
        <f t="shared" ref="AW60:AY60" si="10">SUM(AW55:AW59)</f>
        <v>505.01598274094647</v>
      </c>
      <c r="AX60" s="53">
        <f t="shared" si="10"/>
        <v>414.11310584757598</v>
      </c>
      <c r="AY60" s="53">
        <f t="shared" si="10"/>
        <v>339.57274679501234</v>
      </c>
      <c r="BA60" s="38" t="str">
        <f t="shared" ca="1" si="2"/>
        <v>TaxPools</v>
      </c>
      <c r="BB60" s="1" t="str">
        <f t="shared" si="7"/>
        <v>Capital allowances</v>
      </c>
      <c r="BC60" s="1" t="str">
        <f t="shared" si="8"/>
        <v>General Pool</v>
      </c>
    </row>
    <row r="61" spans="1:55">
      <c r="E61" t="s">
        <v>238</v>
      </c>
      <c r="G61" t="str">
        <f t="shared" si="6"/>
        <v>£m nominal</v>
      </c>
      <c r="AU61" s="134">
        <f>-AU60*AU$27</f>
        <v>-135.19166700382269</v>
      </c>
      <c r="AV61" s="53">
        <f>-AV60*AV$27</f>
        <v>-110.8571669431346</v>
      </c>
      <c r="AW61" s="53">
        <f>-AW60*AW$27</f>
        <v>-90.902876893370362</v>
      </c>
      <c r="AX61" s="53">
        <f>-AX60*AX$27</f>
        <v>-74.540359052563673</v>
      </c>
      <c r="AY61" s="53">
        <f>-AY60*AY$27</f>
        <v>-61.123094423102216</v>
      </c>
      <c r="BA61" s="38" t="str">
        <f t="shared" ca="1" si="2"/>
        <v>TaxPools</v>
      </c>
      <c r="BB61" s="1" t="str">
        <f t="shared" si="7"/>
        <v>Capital allowances</v>
      </c>
      <c r="BC61" s="1" t="str">
        <f t="shared" si="8"/>
        <v>General Pool</v>
      </c>
    </row>
    <row r="62" spans="1:55">
      <c r="E62" t="s">
        <v>239</v>
      </c>
      <c r="G62" t="str">
        <f t="shared" si="6"/>
        <v>£m nominal</v>
      </c>
      <c r="AU62" s="134">
        <f>SUM(AU60:AU61)</f>
        <v>615.87314968408111</v>
      </c>
      <c r="AV62" s="53">
        <f>SUM(AV60:AV61)</f>
        <v>505.01598274094653</v>
      </c>
      <c r="AW62" s="53">
        <f t="shared" ref="AW62:AY62" si="11">SUM(AW60:AW61)</f>
        <v>414.11310584757609</v>
      </c>
      <c r="AX62" s="53">
        <f t="shared" si="11"/>
        <v>339.57274679501234</v>
      </c>
      <c r="AY62" s="53">
        <f t="shared" si="11"/>
        <v>278.44965237191013</v>
      </c>
      <c r="BA62" s="38" t="str">
        <f t="shared" ca="1" si="2"/>
        <v>TaxPools</v>
      </c>
      <c r="BB62" s="1" t="str">
        <f t="shared" si="7"/>
        <v>Capital allowances</v>
      </c>
      <c r="BC62" s="1" t="str">
        <f t="shared" si="8"/>
        <v>General Pool</v>
      </c>
    </row>
    <row r="63" spans="1:55">
      <c r="AU63" s="3"/>
      <c r="AV63" s="3"/>
      <c r="AW63" s="3"/>
      <c r="AX63" s="3"/>
      <c r="AY63" s="3"/>
      <c r="BA63" s="38"/>
    </row>
    <row r="64" spans="1:55">
      <c r="E64" t="s">
        <v>211</v>
      </c>
      <c r="G64" t="str">
        <f t="shared" ref="G64:G69" si="12">nominal</f>
        <v>£m nominal</v>
      </c>
      <c r="AU64" s="138">
        <f>AT69</f>
        <v>0</v>
      </c>
      <c r="AV64" s="34">
        <f>AU69</f>
        <v>0</v>
      </c>
      <c r="AW64" s="34">
        <f t="shared" ref="AW64:AY64" si="13">AV69</f>
        <v>0</v>
      </c>
      <c r="AX64" s="34">
        <f t="shared" si="13"/>
        <v>0</v>
      </c>
      <c r="AY64" s="34">
        <f t="shared" si="13"/>
        <v>0</v>
      </c>
      <c r="BA64" s="38" t="str">
        <f t="shared" ca="1" si="2"/>
        <v>TaxPools</v>
      </c>
      <c r="BB64" s="1" t="str">
        <f t="shared" ref="BB64:BB69" si="14">$A$53</f>
        <v>Capital allowances</v>
      </c>
      <c r="BC64" s="1" t="str">
        <f t="shared" ref="BC64:BC69" si="15">$B$54</f>
        <v>General Pool</v>
      </c>
    </row>
    <row r="65" spans="2:55">
      <c r="E65" t="s">
        <v>240</v>
      </c>
      <c r="G65" t="str">
        <f t="shared" si="12"/>
        <v>£m nominal</v>
      </c>
      <c r="AU65" s="138">
        <f>-AU64</f>
        <v>0</v>
      </c>
      <c r="AV65" s="34">
        <f>-AV64</f>
        <v>0</v>
      </c>
      <c r="AW65" s="34">
        <f t="shared" ref="AW65:AY65" si="16">-AW64</f>
        <v>0</v>
      </c>
      <c r="AX65" s="34">
        <f t="shared" si="16"/>
        <v>0</v>
      </c>
      <c r="AY65" s="34">
        <f t="shared" si="16"/>
        <v>0</v>
      </c>
      <c r="BA65" s="38" t="str">
        <f t="shared" ca="1" si="2"/>
        <v>TaxPools</v>
      </c>
      <c r="BB65" s="1" t="str">
        <f t="shared" si="14"/>
        <v>Capital allowances</v>
      </c>
      <c r="BC65" s="1" t="str">
        <f t="shared" si="15"/>
        <v>General Pool</v>
      </c>
    </row>
    <row r="66" spans="2:55">
      <c r="E66" t="s">
        <v>565</v>
      </c>
      <c r="G66" t="str">
        <f t="shared" si="12"/>
        <v>£m nominal</v>
      </c>
      <c r="AU66" s="138">
        <f>-AU58</f>
        <v>543.71349632869089</v>
      </c>
      <c r="AV66" s="34">
        <f>-AV58</f>
        <v>783.11606636676345</v>
      </c>
      <c r="AW66" s="34">
        <f>-AW58</f>
        <v>932.0458666352273</v>
      </c>
      <c r="AX66" s="34">
        <f>-AX58</f>
        <v>986.51089880217773</v>
      </c>
      <c r="AY66" s="34">
        <f>-AY58</f>
        <v>943.61652467632553</v>
      </c>
      <c r="BA66" s="38" t="str">
        <f t="shared" ca="1" si="2"/>
        <v>TaxPools</v>
      </c>
      <c r="BB66" s="1" t="str">
        <f t="shared" si="14"/>
        <v>Capital allowances</v>
      </c>
      <c r="BC66" s="1" t="str">
        <f t="shared" si="15"/>
        <v>General Pool</v>
      </c>
    </row>
    <row r="67" spans="2:55">
      <c r="E67" t="s">
        <v>237</v>
      </c>
      <c r="G67" t="str">
        <f t="shared" si="12"/>
        <v>£m nominal</v>
      </c>
      <c r="AU67" s="134">
        <f>SUM(AU64:AU66)</f>
        <v>543.71349632869089</v>
      </c>
      <c r="AV67" s="53">
        <f>SUM(AV64:AV66)</f>
        <v>783.11606636676345</v>
      </c>
      <c r="AW67" s="53">
        <f>SUM(AW64:AW66)</f>
        <v>932.0458666352273</v>
      </c>
      <c r="AX67" s="53">
        <f>SUM(AX64:AX66)</f>
        <v>986.51089880217773</v>
      </c>
      <c r="AY67" s="53">
        <f>SUM(AY64:AY66)</f>
        <v>943.61652467632553</v>
      </c>
      <c r="BA67" s="38" t="str">
        <f t="shared" ca="1" si="2"/>
        <v>TaxPools</v>
      </c>
      <c r="BB67" s="1" t="str">
        <f t="shared" si="14"/>
        <v>Capital allowances</v>
      </c>
      <c r="BC67" s="1" t="str">
        <f t="shared" si="15"/>
        <v>General Pool</v>
      </c>
    </row>
    <row r="68" spans="2:55">
      <c r="E68" t="s">
        <v>238</v>
      </c>
      <c r="G68" t="str">
        <f t="shared" si="12"/>
        <v>£m nominal</v>
      </c>
      <c r="AU68" s="134">
        <f>AU67*-AU$28</f>
        <v>-543.71349632869089</v>
      </c>
      <c r="AV68" s="53">
        <f>AV67*-AV$28</f>
        <v>-783.11606636676345</v>
      </c>
      <c r="AW68" s="53">
        <f>AW67*-AW$28</f>
        <v>-932.0458666352273</v>
      </c>
      <c r="AX68" s="53">
        <f>AX67*-AX$28</f>
        <v>-986.51089880217773</v>
      </c>
      <c r="AY68" s="53">
        <f>AY67*-AY$28</f>
        <v>-943.61652467632553</v>
      </c>
      <c r="BA68" s="38" t="str">
        <f t="shared" ca="1" si="2"/>
        <v>TaxPools</v>
      </c>
      <c r="BB68" s="1" t="str">
        <f t="shared" si="14"/>
        <v>Capital allowances</v>
      </c>
      <c r="BC68" s="1" t="str">
        <f t="shared" si="15"/>
        <v>General Pool</v>
      </c>
    </row>
    <row r="69" spans="2:55">
      <c r="E69" t="s">
        <v>241</v>
      </c>
      <c r="G69" t="str">
        <f t="shared" si="12"/>
        <v>£m nominal</v>
      </c>
      <c r="AU69" s="134">
        <f>MAX(SUM(AU67:AU68),0)</f>
        <v>0</v>
      </c>
      <c r="AV69" s="53">
        <f>MAX(SUM(AV67:AV68),0)</f>
        <v>0</v>
      </c>
      <c r="AW69" s="53">
        <f t="shared" ref="AW69:AY69" si="17">MAX(SUM(AW67:AW68),0)</f>
        <v>0</v>
      </c>
      <c r="AX69" s="53">
        <f t="shared" si="17"/>
        <v>0</v>
      </c>
      <c r="AY69" s="53">
        <f t="shared" si="17"/>
        <v>0</v>
      </c>
      <c r="BA69" s="38" t="str">
        <f t="shared" ca="1" si="2"/>
        <v>TaxPools</v>
      </c>
      <c r="BB69" s="1" t="str">
        <f t="shared" si="14"/>
        <v>Capital allowances</v>
      </c>
      <c r="BC69" s="1" t="str">
        <f t="shared" si="15"/>
        <v>General Pool</v>
      </c>
    </row>
    <row r="70" spans="2:55">
      <c r="AU70" s="3"/>
      <c r="AV70" s="3"/>
      <c r="AW70" s="3"/>
      <c r="AX70" s="3"/>
      <c r="AY70" s="3"/>
      <c r="BA70" s="38"/>
    </row>
    <row r="71" spans="2:55" ht="17.649999999999999" thickBot="1">
      <c r="B71" s="15" t="s">
        <v>242</v>
      </c>
      <c r="AU71" s="3"/>
      <c r="AV71" s="3"/>
      <c r="AW71" s="3"/>
      <c r="AX71" s="3"/>
      <c r="AY71" s="3"/>
      <c r="BA71" s="38"/>
    </row>
    <row r="72" spans="2:55" ht="15.75" thickTop="1">
      <c r="E72" t="s">
        <v>211</v>
      </c>
      <c r="G72" t="str">
        <f t="shared" ref="G72:G79" si="18">nominal</f>
        <v>£m nominal</v>
      </c>
      <c r="AU72" s="134">
        <f>AU29*StartingBalance+AT79</f>
        <v>7687.7629183942963</v>
      </c>
      <c r="AV72" s="53">
        <f>AV29*StartingBalance+AU79</f>
        <v>7226.4971432906395</v>
      </c>
      <c r="AW72" s="53">
        <f>AW29*StartingBalance+AV79</f>
        <v>7924.7067492345695</v>
      </c>
      <c r="AX72" s="53">
        <f>AX29*StartingBalance+AW79</f>
        <v>9079.3665553510709</v>
      </c>
      <c r="AY72" s="53">
        <f>AY29*StartingBalance+AX79</f>
        <v>10474.76053010378</v>
      </c>
      <c r="BA72" s="38" t="str">
        <f t="shared" ca="1" si="2"/>
        <v>TaxPools</v>
      </c>
      <c r="BB72" s="1" t="str">
        <f>$A$53</f>
        <v>Capital allowances</v>
      </c>
      <c r="BC72" s="1" t="str">
        <f>$B$71</f>
        <v>Special rates Pool</v>
      </c>
    </row>
    <row r="73" spans="2:55">
      <c r="E73" t="s">
        <v>1043</v>
      </c>
      <c r="G73" t="str">
        <f t="shared" si="18"/>
        <v>£m nominal</v>
      </c>
      <c r="AU73" s="138">
        <f>AU$30</f>
        <v>0</v>
      </c>
      <c r="AV73" s="34">
        <f>AV$30</f>
        <v>0</v>
      </c>
      <c r="AW73" s="34">
        <f>AW$30</f>
        <v>0</v>
      </c>
      <c r="AX73" s="34">
        <f>AX$30</f>
        <v>0</v>
      </c>
      <c r="AY73" s="34">
        <f>AY$30</f>
        <v>0</v>
      </c>
      <c r="BA73" s="38" t="str">
        <f t="shared" ca="1" si="2"/>
        <v>TaxPools</v>
      </c>
      <c r="BB73" s="1" t="str">
        <f t="shared" ref="BB73:BB86" si="19">$A$53</f>
        <v>Capital allowances</v>
      </c>
      <c r="BC73" s="1" t="str">
        <f t="shared" ref="BC73:BC79" si="20">$B$71</f>
        <v>Special rates Pool</v>
      </c>
    </row>
    <row r="74" spans="2:55">
      <c r="E74" t="s">
        <v>230</v>
      </c>
      <c r="G74" t="str">
        <f t="shared" si="18"/>
        <v>£m nominal</v>
      </c>
      <c r="AU74" s="138">
        <f>AU$47*PCf</f>
        <v>2408.0839032795052</v>
      </c>
      <c r="AV74" s="34">
        <f>AV$47*PCf</f>
        <v>3468.3876831288844</v>
      </c>
      <c r="AW74" s="34">
        <f>AW$47*PCf</f>
        <v>4127.9914214335631</v>
      </c>
      <c r="AX74" s="34">
        <f>AX$47*PCf</f>
        <v>4369.2147277124041</v>
      </c>
      <c r="AY74" s="34">
        <f>AY$47*PCf</f>
        <v>4179.2373727797512</v>
      </c>
      <c r="BA74" s="38" t="str">
        <f t="shared" ca="1" si="2"/>
        <v>TaxPools</v>
      </c>
      <c r="BB74" s="1" t="str">
        <f t="shared" si="19"/>
        <v>Capital allowances</v>
      </c>
      <c r="BC74" s="1" t="str">
        <f t="shared" si="20"/>
        <v>Special rates Pool</v>
      </c>
    </row>
    <row r="75" spans="2:55">
      <c r="E75" t="s">
        <v>566</v>
      </c>
      <c r="G75" t="str">
        <f t="shared" si="18"/>
        <v>£m nominal</v>
      </c>
      <c r="AU75" s="134">
        <f>-AU74*AU$31</f>
        <v>-2408.0839032795052</v>
      </c>
      <c r="AV75" s="53">
        <f>-AV74*AV$31</f>
        <v>-3468.3876831288844</v>
      </c>
      <c r="AW75" s="53">
        <f>-AW74*AW$31</f>
        <v>-4127.9914214335631</v>
      </c>
      <c r="AX75" s="53">
        <f>-AX74*AX$31</f>
        <v>-4369.2147277124041</v>
      </c>
      <c r="AY75" s="53">
        <f>-AY74*AY$31</f>
        <v>-4179.2373727797512</v>
      </c>
      <c r="BA75" s="38" t="str">
        <f t="shared" ca="1" si="2"/>
        <v>TaxPools</v>
      </c>
      <c r="BB75" s="1" t="str">
        <f t="shared" si="19"/>
        <v>Capital allowances</v>
      </c>
      <c r="BC75" s="1" t="str">
        <f t="shared" si="20"/>
        <v>Special rates Pool</v>
      </c>
    </row>
    <row r="76" spans="2:55">
      <c r="E76" t="s">
        <v>567</v>
      </c>
      <c r="G76" t="str">
        <f t="shared" si="18"/>
        <v>£m nominal</v>
      </c>
      <c r="AU76" s="138">
        <f>-AU82</f>
        <v>0</v>
      </c>
      <c r="AV76" s="34">
        <f t="shared" ref="AV76:AY76" si="21">-AV82</f>
        <v>1204.0419516397526</v>
      </c>
      <c r="AW76" s="34">
        <f t="shared" si="21"/>
        <v>1734.1938415644422</v>
      </c>
      <c r="AX76" s="34">
        <f t="shared" si="21"/>
        <v>2063.9957107167816</v>
      </c>
      <c r="AY76" s="34">
        <f t="shared" si="21"/>
        <v>2184.607363856202</v>
      </c>
      <c r="BA76" s="38" t="str">
        <f t="shared" ca="1" si="2"/>
        <v>TaxPools</v>
      </c>
      <c r="BB76" s="1" t="str">
        <f t="shared" si="19"/>
        <v>Capital allowances</v>
      </c>
      <c r="BC76" s="1" t="str">
        <f t="shared" si="20"/>
        <v>Special rates Pool</v>
      </c>
    </row>
    <row r="77" spans="2:55">
      <c r="E77" t="s">
        <v>237</v>
      </c>
      <c r="G77" t="str">
        <f t="shared" si="18"/>
        <v>£m nominal</v>
      </c>
      <c r="AU77" s="134">
        <f>SUM(AU72:AU76)</f>
        <v>7687.7629183942972</v>
      </c>
      <c r="AV77" s="53">
        <f>SUM(AV72:AV76)</f>
        <v>8430.5390949303928</v>
      </c>
      <c r="AW77" s="53">
        <f t="shared" ref="AW77" si="22">SUM(AW72:AW76)</f>
        <v>9658.9005907990122</v>
      </c>
      <c r="AX77" s="53">
        <f t="shared" ref="AX77" si="23">SUM(AX72:AX76)</f>
        <v>11143.362266067852</v>
      </c>
      <c r="AY77" s="53">
        <f t="shared" ref="AY77" si="24">SUM(AY72:AY76)</f>
        <v>12659.367893959981</v>
      </c>
      <c r="BA77" s="38" t="str">
        <f t="shared" ca="1" si="2"/>
        <v>TaxPools</v>
      </c>
      <c r="BB77" s="1" t="str">
        <f t="shared" si="19"/>
        <v>Capital allowances</v>
      </c>
      <c r="BC77" s="1" t="str">
        <f t="shared" si="20"/>
        <v>Special rates Pool</v>
      </c>
    </row>
    <row r="78" spans="2:55">
      <c r="E78" t="s">
        <v>238</v>
      </c>
      <c r="G78" t="str">
        <f t="shared" si="18"/>
        <v>£m nominal</v>
      </c>
      <c r="AU78" s="134">
        <f>-AU77*AU$32</f>
        <v>-461.2657751036578</v>
      </c>
      <c r="AV78" s="53">
        <f>-AV77*AV$32</f>
        <v>-505.83234569582356</v>
      </c>
      <c r="AW78" s="53">
        <f>-AW77*AW$32</f>
        <v>-579.53403544794071</v>
      </c>
      <c r="AX78" s="53">
        <f>-AX77*AX$32</f>
        <v>-668.60173596407105</v>
      </c>
      <c r="AY78" s="53">
        <f>-AY77*AY$32</f>
        <v>-759.56207363759881</v>
      </c>
      <c r="BA78" s="38" t="str">
        <f t="shared" ca="1" si="2"/>
        <v>TaxPools</v>
      </c>
      <c r="BB78" s="1" t="str">
        <f t="shared" si="19"/>
        <v>Capital allowances</v>
      </c>
      <c r="BC78" s="1" t="str">
        <f t="shared" si="20"/>
        <v>Special rates Pool</v>
      </c>
    </row>
    <row r="79" spans="2:55">
      <c r="E79" t="s">
        <v>239</v>
      </c>
      <c r="G79" t="str">
        <f t="shared" si="18"/>
        <v>£m nominal</v>
      </c>
      <c r="AU79" s="134">
        <f>SUM(AU77:AU78)</f>
        <v>7226.4971432906395</v>
      </c>
      <c r="AV79" s="53">
        <f>SUM(AV77:AV78)</f>
        <v>7924.7067492345695</v>
      </c>
      <c r="AW79" s="53">
        <f t="shared" ref="AW79" si="25">SUM(AW77:AW78)</f>
        <v>9079.3665553510709</v>
      </c>
      <c r="AX79" s="53">
        <f t="shared" ref="AX79" si="26">SUM(AX77:AX78)</f>
        <v>10474.76053010378</v>
      </c>
      <c r="AY79" s="53">
        <f t="shared" ref="AY79" si="27">SUM(AY77:AY78)</f>
        <v>11899.805820322383</v>
      </c>
      <c r="BA79" s="38" t="str">
        <f t="shared" ca="1" si="2"/>
        <v>TaxPools</v>
      </c>
      <c r="BB79" s="1" t="str">
        <f t="shared" si="19"/>
        <v>Capital allowances</v>
      </c>
      <c r="BC79" s="1" t="str">
        <f t="shared" si="20"/>
        <v>Special rates Pool</v>
      </c>
    </row>
    <row r="80" spans="2:55"/>
    <row r="81" spans="2:55">
      <c r="E81" t="s">
        <v>211</v>
      </c>
      <c r="G81" t="str">
        <f t="shared" ref="G81:G86" si="28">nominal</f>
        <v>£m nominal</v>
      </c>
      <c r="AU81" s="138">
        <f>AT86</f>
        <v>0</v>
      </c>
      <c r="AV81" s="34">
        <f>AU86</f>
        <v>1204.0419516397526</v>
      </c>
      <c r="AW81" s="34">
        <f t="shared" ref="AW81:AY81" si="29">AV86</f>
        <v>1734.1938415644422</v>
      </c>
      <c r="AX81" s="34">
        <f t="shared" si="29"/>
        <v>2063.9957107167816</v>
      </c>
      <c r="AY81" s="34">
        <f t="shared" si="29"/>
        <v>2184.607363856202</v>
      </c>
      <c r="BA81" s="38" t="str">
        <f t="shared" ca="1" si="2"/>
        <v>TaxPools</v>
      </c>
      <c r="BB81" s="1" t="str">
        <f t="shared" si="19"/>
        <v>Capital allowances</v>
      </c>
      <c r="BC81" s="1" t="str">
        <f t="shared" ref="BC81:BC86" si="30">$B$71</f>
        <v>Special rates Pool</v>
      </c>
    </row>
    <row r="82" spans="2:55">
      <c r="E82" t="s">
        <v>240</v>
      </c>
      <c r="G82" t="str">
        <f t="shared" si="28"/>
        <v>£m nominal</v>
      </c>
      <c r="AU82" s="138">
        <f>-AU81</f>
        <v>0</v>
      </c>
      <c r="AV82" s="34">
        <f>-AV81</f>
        <v>-1204.0419516397526</v>
      </c>
      <c r="AW82" s="34">
        <f t="shared" ref="AW82" si="31">-AW81</f>
        <v>-1734.1938415644422</v>
      </c>
      <c r="AX82" s="34">
        <f t="shared" ref="AX82" si="32">-AX81</f>
        <v>-2063.9957107167816</v>
      </c>
      <c r="AY82" s="34">
        <f t="shared" ref="AY82" si="33">-AY81</f>
        <v>-2184.607363856202</v>
      </c>
      <c r="BA82" s="38" t="str">
        <f t="shared" ca="1" si="2"/>
        <v>TaxPools</v>
      </c>
      <c r="BB82" s="1" t="str">
        <f t="shared" si="19"/>
        <v>Capital allowances</v>
      </c>
      <c r="BC82" s="1" t="str">
        <f t="shared" si="30"/>
        <v>Special rates Pool</v>
      </c>
    </row>
    <row r="83" spans="2:55">
      <c r="E83" t="s">
        <v>566</v>
      </c>
      <c r="G83" t="str">
        <f t="shared" si="28"/>
        <v>£m nominal</v>
      </c>
      <c r="AU83" s="138">
        <f>-AU75</f>
        <v>2408.0839032795052</v>
      </c>
      <c r="AV83" s="34">
        <f>-AV75</f>
        <v>3468.3876831288844</v>
      </c>
      <c r="AW83" s="34">
        <f>-AW75</f>
        <v>4127.9914214335631</v>
      </c>
      <c r="AX83" s="34">
        <f>-AX75</f>
        <v>4369.2147277124041</v>
      </c>
      <c r="AY83" s="34">
        <f>-AY75</f>
        <v>4179.2373727797512</v>
      </c>
      <c r="BA83" s="38" t="str">
        <f t="shared" ca="1" si="2"/>
        <v>TaxPools</v>
      </c>
      <c r="BB83" s="1" t="str">
        <f t="shared" si="19"/>
        <v>Capital allowances</v>
      </c>
      <c r="BC83" s="1" t="str">
        <f t="shared" si="30"/>
        <v>Special rates Pool</v>
      </c>
    </row>
    <row r="84" spans="2:55">
      <c r="E84" t="s">
        <v>237</v>
      </c>
      <c r="G84" t="str">
        <f t="shared" si="28"/>
        <v>£m nominal</v>
      </c>
      <c r="AU84" s="134">
        <f>SUM(AU81:AU83)</f>
        <v>2408.0839032795052</v>
      </c>
      <c r="AV84" s="53">
        <f>SUM(AV81:AV83)</f>
        <v>3468.3876831288844</v>
      </c>
      <c r="AW84" s="53">
        <f>SUM(AW81:AW83)</f>
        <v>4127.9914214335631</v>
      </c>
      <c r="AX84" s="53">
        <f>SUM(AX81:AX83)</f>
        <v>4369.2147277124041</v>
      </c>
      <c r="AY84" s="53">
        <f>SUM(AY81:AY83)</f>
        <v>4179.2373727797512</v>
      </c>
      <c r="BA84" s="38" t="str">
        <f t="shared" ca="1" si="2"/>
        <v>TaxPools</v>
      </c>
      <c r="BB84" s="1" t="str">
        <f t="shared" si="19"/>
        <v>Capital allowances</v>
      </c>
      <c r="BC84" s="1" t="str">
        <f t="shared" si="30"/>
        <v>Special rates Pool</v>
      </c>
    </row>
    <row r="85" spans="2:55">
      <c r="E85" t="s">
        <v>238</v>
      </c>
      <c r="G85" t="str">
        <f t="shared" si="28"/>
        <v>£m nominal</v>
      </c>
      <c r="AU85" s="134">
        <f>AU84*-AU$33</f>
        <v>-1204.0419516397526</v>
      </c>
      <c r="AV85" s="53">
        <f>AV84*-AV$33</f>
        <v>-1734.1938415644422</v>
      </c>
      <c r="AW85" s="53">
        <f>AW84*-AW$33</f>
        <v>-2063.9957107167816</v>
      </c>
      <c r="AX85" s="53">
        <f>AX84*-AX$33</f>
        <v>-2184.607363856202</v>
      </c>
      <c r="AY85" s="53">
        <f>AY84*-AY$33</f>
        <v>-2089.6186863898756</v>
      </c>
      <c r="BA85" s="38" t="str">
        <f t="shared" ca="1" si="2"/>
        <v>TaxPools</v>
      </c>
      <c r="BB85" s="1" t="str">
        <f t="shared" si="19"/>
        <v>Capital allowances</v>
      </c>
      <c r="BC85" s="1" t="str">
        <f t="shared" si="30"/>
        <v>Special rates Pool</v>
      </c>
    </row>
    <row r="86" spans="2:55">
      <c r="E86" t="s">
        <v>241</v>
      </c>
      <c r="G86" t="str">
        <f t="shared" si="28"/>
        <v>£m nominal</v>
      </c>
      <c r="AU86" s="134">
        <f>MAX(SUM(AU84:AU85),0)</f>
        <v>1204.0419516397526</v>
      </c>
      <c r="AV86" s="53">
        <f>MAX(SUM(AV84:AV85),0)</f>
        <v>1734.1938415644422</v>
      </c>
      <c r="AW86" s="53">
        <f t="shared" ref="AW86" si="34">MAX(SUM(AW84:AW85),0)</f>
        <v>2063.9957107167816</v>
      </c>
      <c r="AX86" s="53">
        <f t="shared" ref="AX86" si="35">MAX(SUM(AX84:AX85),0)</f>
        <v>2184.607363856202</v>
      </c>
      <c r="AY86" s="53">
        <f t="shared" ref="AY86" si="36">MAX(SUM(AY84:AY85),0)</f>
        <v>2089.6186863898756</v>
      </c>
      <c r="BA86" s="38" t="str">
        <f t="shared" ca="1" si="2"/>
        <v>TaxPools</v>
      </c>
      <c r="BB86" s="1" t="str">
        <f t="shared" si="19"/>
        <v>Capital allowances</v>
      </c>
      <c r="BC86" s="1" t="str">
        <f t="shared" si="30"/>
        <v>Special rates Pool</v>
      </c>
    </row>
    <row r="87" spans="2:55">
      <c r="AU87" s="3"/>
      <c r="AV87" s="3"/>
      <c r="AW87" s="3"/>
      <c r="AX87" s="3"/>
      <c r="AY87" s="3"/>
      <c r="BA87" s="38"/>
    </row>
    <row r="88" spans="2:55" ht="17.649999999999999" thickBot="1">
      <c r="B88" s="15" t="s">
        <v>243</v>
      </c>
      <c r="AU88" s="3"/>
      <c r="AV88" s="3"/>
      <c r="AW88" s="3"/>
      <c r="AX88" s="3"/>
      <c r="AY88" s="3"/>
      <c r="BA88" s="38"/>
    </row>
    <row r="89" spans="2:55" ht="15.75" thickTop="1">
      <c r="E89" t="s">
        <v>211</v>
      </c>
      <c r="G89" t="str">
        <f t="shared" ref="G89:G93" si="37">nominal</f>
        <v>£m nominal</v>
      </c>
      <c r="AU89" s="134">
        <f>AU34*StartingBalance+AT93</f>
        <v>267.04457426113839</v>
      </c>
      <c r="AV89" s="53">
        <f ca="1">AV34*StartingBalance+AU93</f>
        <v>361.73111438627097</v>
      </c>
      <c r="AW89" s="53">
        <f ca="1">AW34*StartingBalance+AV93</f>
        <v>498.831353804147</v>
      </c>
      <c r="AX89" s="53">
        <f ca="1">AX34*StartingBalance+AW93</f>
        <v>659.75180067608733</v>
      </c>
      <c r="AY89" s="53">
        <f ca="1">AY34*StartingBalance+AX93</f>
        <v>825.66106376311291</v>
      </c>
      <c r="BA89" s="38" t="str">
        <f t="shared" ca="1" si="2"/>
        <v>TaxPools</v>
      </c>
      <c r="BB89" s="1" t="str">
        <f t="shared" ref="BB89:BB93" si="38">$A$53</f>
        <v>Capital allowances</v>
      </c>
      <c r="BC89" s="1" t="str">
        <f>$B$88</f>
        <v>Structures and Buildings pool</v>
      </c>
    </row>
    <row r="90" spans="2:55">
      <c r="E90" t="s">
        <v>231</v>
      </c>
      <c r="G90" t="str">
        <f t="shared" si="37"/>
        <v>£m nominal</v>
      </c>
      <c r="J90" t="s">
        <v>11</v>
      </c>
      <c r="AT90" s="197">
        <f t="shared" ref="AT90:AY90" si="39">AT35+(AT$48*PCf)</f>
        <v>289.07046560555125</v>
      </c>
      <c r="AU90" s="138">
        <f t="shared" si="39"/>
        <v>103.44625120408871</v>
      </c>
      <c r="AV90" s="34">
        <f t="shared" si="39"/>
        <v>148.99468538180454</v>
      </c>
      <c r="AW90" s="34">
        <f t="shared" si="39"/>
        <v>177.32988330198415</v>
      </c>
      <c r="AX90" s="34">
        <f t="shared" si="39"/>
        <v>187.69233234440222</v>
      </c>
      <c r="AY90" s="34">
        <f t="shared" si="39"/>
        <v>179.53130225957563</v>
      </c>
      <c r="BA90" s="38" t="str">
        <f t="shared" ca="1" si="2"/>
        <v>TaxPools</v>
      </c>
      <c r="BB90" s="1" t="str">
        <f t="shared" si="38"/>
        <v>Capital allowances</v>
      </c>
      <c r="BC90" s="1" t="str">
        <f t="shared" ref="BC90:BC93" si="40">$B$88</f>
        <v>Structures and Buildings pool</v>
      </c>
    </row>
    <row r="91" spans="2:55">
      <c r="E91" t="s">
        <v>237</v>
      </c>
      <c r="G91" t="str">
        <f t="shared" si="37"/>
        <v>£m nominal</v>
      </c>
      <c r="AU91" s="134">
        <f>SUM(AU89:AU90)</f>
        <v>370.49082546522709</v>
      </c>
      <c r="AV91" s="53">
        <f ca="1">SUM(AV89:AV90)</f>
        <v>510.72579976807549</v>
      </c>
      <c r="AW91" s="53">
        <f ca="1">SUM(AW89:AW90)</f>
        <v>676.16123710613113</v>
      </c>
      <c r="AX91" s="53">
        <f ca="1">SUM(AX89:AX90)</f>
        <v>847.44413302048952</v>
      </c>
      <c r="AY91" s="53">
        <f ca="1">SUM(AY89:AY90)</f>
        <v>1005.1923660226885</v>
      </c>
      <c r="BA91" s="38" t="str">
        <f t="shared" ca="1" si="2"/>
        <v>TaxPools</v>
      </c>
      <c r="BB91" s="1" t="str">
        <f t="shared" si="38"/>
        <v>Capital allowances</v>
      </c>
      <c r="BC91" s="1" t="str">
        <f t="shared" si="40"/>
        <v>Structures and Buildings pool</v>
      </c>
    </row>
    <row r="92" spans="2:55">
      <c r="E92" t="s">
        <v>244</v>
      </c>
      <c r="G92" t="str">
        <f t="shared" si="37"/>
        <v>£m nominal</v>
      </c>
      <c r="AU92" s="134">
        <f ca="1">-SUM(OFFSET(AT90,,-MIN(YEAR(AT$4)-YEAR($AT$4),ROUNDUP(1/AU36-1,0))):AT90)/ROUND(1/AU36,0)</f>
        <v>-8.7597110789560979</v>
      </c>
      <c r="AV92" s="53">
        <f ca="1">-SUM(OFFSET(AU90,,-MIN(YEAR(AU$4)-YEAR($AT$4),ROUNDUP(1/AV36-1,0))):AU90)/ROUND(1/AV36,0)</f>
        <v>-11.894445963928483</v>
      </c>
      <c r="AW92" s="53">
        <f ca="1">-SUM(OFFSET(AV90,,-MIN(YEAR(AV$4)-YEAR($AT$4),ROUNDUP(1/AW36-1,0))):AV90)/ROUND(1/AW36,0)</f>
        <v>-16.409436430043773</v>
      </c>
      <c r="AX92" s="53">
        <f ca="1">-SUM(OFFSET(AW90,,-MIN(YEAR(AW$4)-YEAR($AT$4),ROUNDUP(1/AX36-1,0))):AW90)/ROUND(1/AX36,0)</f>
        <v>-21.783069257376628</v>
      </c>
      <c r="AY92" s="53">
        <f ca="1">-SUM(OFFSET(AX90,,-MIN(YEAR(AX$4)-YEAR($AT$4),ROUNDUP(1/AY36-1,0))):AX90)/ROUND(1/AY36,0)</f>
        <v>-27.470715692055482</v>
      </c>
      <c r="AZ92" s="68"/>
      <c r="BA92" s="38" t="str">
        <f t="shared" ca="1" si="2"/>
        <v>TaxPools</v>
      </c>
      <c r="BB92" s="1" t="str">
        <f t="shared" si="38"/>
        <v>Capital allowances</v>
      </c>
      <c r="BC92" s="1" t="str">
        <f t="shared" si="40"/>
        <v>Structures and Buildings pool</v>
      </c>
    </row>
    <row r="93" spans="2:55">
      <c r="E93" t="s">
        <v>239</v>
      </c>
      <c r="G93" t="str">
        <f t="shared" si="37"/>
        <v>£m nominal</v>
      </c>
      <c r="AU93" s="134">
        <f ca="1">SUM(AU91:AU92)</f>
        <v>361.73111438627097</v>
      </c>
      <c r="AV93" s="53">
        <f ca="1">SUM(AV91:AV92)</f>
        <v>498.831353804147</v>
      </c>
      <c r="AW93" s="53">
        <f t="shared" ref="AW93" ca="1" si="41">SUM(AW91:AW92)</f>
        <v>659.75180067608733</v>
      </c>
      <c r="AX93" s="53">
        <f t="shared" ref="AX93" ca="1" si="42">SUM(AX91:AX92)</f>
        <v>825.66106376311291</v>
      </c>
      <c r="AY93" s="53">
        <f t="shared" ref="AY93" ca="1" si="43">SUM(AY91:AY92)</f>
        <v>977.721650330633</v>
      </c>
      <c r="BA93" s="38" t="str">
        <f t="shared" ca="1" si="2"/>
        <v>TaxPools</v>
      </c>
      <c r="BB93" s="1" t="str">
        <f t="shared" si="38"/>
        <v>Capital allowances</v>
      </c>
      <c r="BC93" s="1" t="str">
        <f t="shared" si="40"/>
        <v>Structures and Buildings pool</v>
      </c>
    </row>
    <row r="94" spans="2:55">
      <c r="AU94" s="3"/>
      <c r="AV94" s="3"/>
      <c r="AW94" s="3"/>
      <c r="AX94" s="3"/>
      <c r="AY94" s="3"/>
      <c r="BA94" s="38"/>
    </row>
    <row r="95" spans="2:55" ht="17.649999999999999" thickBot="1">
      <c r="B95" s="15" t="s">
        <v>245</v>
      </c>
      <c r="AU95" s="3"/>
      <c r="AV95" s="3"/>
      <c r="AW95" s="3"/>
      <c r="AX95" s="3"/>
      <c r="AY95" s="3"/>
      <c r="BA95" s="38"/>
    </row>
    <row r="96" spans="2:55" ht="15.75" thickTop="1">
      <c r="E96" t="s">
        <v>211</v>
      </c>
      <c r="G96" t="str">
        <f t="shared" ref="G96:G100" si="44">nominal</f>
        <v>£m nominal</v>
      </c>
      <c r="AU96" s="134">
        <f>AU37*StartingBalance+AT100</f>
        <v>3445.2377010068653</v>
      </c>
      <c r="AV96" s="53">
        <f ca="1">AV37*StartingBalance+AU100</f>
        <v>3985.6830388600483</v>
      </c>
      <c r="AW96" s="53">
        <f ca="1">AW37*StartingBalance+AV100</f>
        <v>4791.9146442834217</v>
      </c>
      <c r="AX96" s="53">
        <f ca="1">AX37*StartingBalance+AW100</f>
        <v>5751.9299985711259</v>
      </c>
      <c r="AY96" s="53">
        <f ca="1">AY37*StartingBalance+AX100</f>
        <v>6751.40979020757</v>
      </c>
      <c r="BA96" s="38" t="str">
        <f t="shared" ca="1" si="2"/>
        <v>TaxPools</v>
      </c>
      <c r="BB96" s="1" t="str">
        <f t="shared" ref="BB96:BB100" si="45">$A$53</f>
        <v>Capital allowances</v>
      </c>
      <c r="BC96" s="1" t="str">
        <f>$B$95</f>
        <v>Deferred revenue expenditure</v>
      </c>
    </row>
    <row r="97" spans="1:55">
      <c r="E97" t="s">
        <v>232</v>
      </c>
      <c r="G97" t="str">
        <f t="shared" si="44"/>
        <v>£m nominal</v>
      </c>
      <c r="J97" t="s">
        <v>11</v>
      </c>
      <c r="AT97" s="197">
        <f t="shared" ref="AT97:AY97" si="46">AT38+(AT49*PCf)</f>
        <v>4287.2964433390152</v>
      </c>
      <c r="AU97" s="138">
        <f t="shared" si="46"/>
        <v>635.7185921496058</v>
      </c>
      <c r="AV97" s="34">
        <f t="shared" si="46"/>
        <v>915.63193954534302</v>
      </c>
      <c r="AW97" s="34">
        <f t="shared" si="46"/>
        <v>1089.7630648440145</v>
      </c>
      <c r="AX97" s="34">
        <f t="shared" si="46"/>
        <v>1153.4444591892877</v>
      </c>
      <c r="AY97" s="34">
        <f t="shared" si="46"/>
        <v>1103.2916649059978</v>
      </c>
      <c r="BA97" s="38" t="str">
        <f t="shared" ca="1" si="2"/>
        <v>TaxPools</v>
      </c>
      <c r="BB97" s="1" t="str">
        <f t="shared" si="45"/>
        <v>Capital allowances</v>
      </c>
      <c r="BC97" s="1" t="str">
        <f t="shared" ref="BC97:BC100" si="47">$B$95</f>
        <v>Deferred revenue expenditure</v>
      </c>
    </row>
    <row r="98" spans="1:55">
      <c r="E98" t="s">
        <v>237</v>
      </c>
      <c r="G98" t="str">
        <f t="shared" si="44"/>
        <v>£m nominal</v>
      </c>
      <c r="AU98" s="134">
        <f>SUM(AU96:AU97)</f>
        <v>4080.956293156471</v>
      </c>
      <c r="AV98" s="53">
        <f ca="1">SUM(AV96:AV97)</f>
        <v>4901.3149784053912</v>
      </c>
      <c r="AW98" s="53">
        <f ca="1">SUM(AW96:AW97)</f>
        <v>5881.6777091274362</v>
      </c>
      <c r="AX98" s="53">
        <f ca="1">SUM(AX96:AX97)</f>
        <v>6905.3744577604139</v>
      </c>
      <c r="AY98" s="53">
        <f ca="1">SUM(AY96:AY97)</f>
        <v>7854.701455113568</v>
      </c>
      <c r="BA98" s="38" t="str">
        <f t="shared" ca="1" si="2"/>
        <v>TaxPools</v>
      </c>
      <c r="BB98" s="1" t="str">
        <f t="shared" si="45"/>
        <v>Capital allowances</v>
      </c>
      <c r="BC98" s="1" t="str">
        <f t="shared" si="47"/>
        <v>Deferred revenue expenditure</v>
      </c>
    </row>
    <row r="99" spans="1:55">
      <c r="E99" t="s">
        <v>568</v>
      </c>
      <c r="G99" t="str">
        <f t="shared" si="44"/>
        <v>£m nominal</v>
      </c>
      <c r="AU99" s="134">
        <f ca="1">-SUM(OFFSET(AT97,,-MIN(YEAR(AT$4)-YEAR($AT$4),ROUNDUP(1/AU39-1,0))):AT97)/ROUND(1/AU39,0)</f>
        <v>-95.273254296422564</v>
      </c>
      <c r="AV99" s="53">
        <f ca="1">-SUM(OFFSET(AU97,,-MIN(YEAR(AU$4)-YEAR($AT$4),ROUNDUP(1/AV39-1,0))):AU97)/ROUND(1/AV39,0)</f>
        <v>-109.40033412196935</v>
      </c>
      <c r="AW99" s="53">
        <f ca="1">-SUM(OFFSET(AV97,,-MIN(YEAR(AV$4)-YEAR($AT$4),ROUNDUP(1/AW39-1,0))):AV97)/ROUND(1/AW39,0)</f>
        <v>-129.7477105563103</v>
      </c>
      <c r="AX99" s="53">
        <f ca="1">-SUM(OFFSET(AW97,,-MIN(YEAR(AW$4)-YEAR($AT$4),ROUNDUP(1/AX39-1,0))):AW97)/ROUND(1/AX39,0)</f>
        <v>-153.96466755284396</v>
      </c>
      <c r="AY99" s="53">
        <f ca="1">-SUM(OFFSET(AX97,,-MIN(YEAR(AX$4)-YEAR($AT$4),ROUNDUP(1/AY39-1,0))):AX97)/ROUND(1/AY39,0)</f>
        <v>-179.59676664593925</v>
      </c>
      <c r="BA99" s="38" t="str">
        <f t="shared" ca="1" si="2"/>
        <v>TaxPools</v>
      </c>
      <c r="BB99" s="1" t="str">
        <f t="shared" si="45"/>
        <v>Capital allowances</v>
      </c>
      <c r="BC99" s="1" t="str">
        <f t="shared" si="47"/>
        <v>Deferred revenue expenditure</v>
      </c>
    </row>
    <row r="100" spans="1:55">
      <c r="E100" t="s">
        <v>239</v>
      </c>
      <c r="G100" t="str">
        <f t="shared" si="44"/>
        <v>£m nominal</v>
      </c>
      <c r="AU100" s="134">
        <f ca="1">SUM(AU98:AU99)</f>
        <v>3985.6830388600483</v>
      </c>
      <c r="AV100" s="53">
        <f t="shared" ref="AV100:AY100" ca="1" si="48">SUM(AV98:AV99)</f>
        <v>4791.9146442834217</v>
      </c>
      <c r="AW100" s="53">
        <f t="shared" ca="1" si="48"/>
        <v>5751.9299985711259</v>
      </c>
      <c r="AX100" s="53">
        <f t="shared" ca="1" si="48"/>
        <v>6751.40979020757</v>
      </c>
      <c r="AY100" s="53">
        <f t="shared" ca="1" si="48"/>
        <v>7675.1046884676289</v>
      </c>
      <c r="BA100" s="38" t="str">
        <f t="shared" ca="1" si="2"/>
        <v>TaxPools</v>
      </c>
      <c r="BB100" s="1" t="str">
        <f t="shared" si="45"/>
        <v>Capital allowances</v>
      </c>
      <c r="BC100" s="1" t="str">
        <f t="shared" si="47"/>
        <v>Deferred revenue expenditure</v>
      </c>
    </row>
    <row r="101" spans="1:55">
      <c r="AU101" s="3"/>
      <c r="AV101" s="3"/>
      <c r="AW101" s="3"/>
      <c r="AX101" s="3"/>
      <c r="AY101" s="3"/>
      <c r="BA101" s="38"/>
    </row>
    <row r="102" spans="1:55" ht="17.649999999999999" thickBot="1">
      <c r="B102" s="15" t="s">
        <v>246</v>
      </c>
      <c r="AU102" s="3"/>
      <c r="AV102" s="3"/>
      <c r="AW102" s="3"/>
      <c r="AX102" s="3"/>
      <c r="AY102" s="3"/>
      <c r="BA102" s="38"/>
    </row>
    <row r="103" spans="1:55" ht="15.75" thickTop="1">
      <c r="E103" t="s">
        <v>247</v>
      </c>
      <c r="G103" t="str">
        <f t="shared" ref="G103:G107" si="49">nominal</f>
        <v>£m nominal</v>
      </c>
      <c r="AU103" s="134">
        <f t="shared" ref="AU103:AX103" si="50">-SUM(AU61,AU68)</f>
        <v>678.90516333251355</v>
      </c>
      <c r="AV103" s="53">
        <f t="shared" si="50"/>
        <v>893.97323330989809</v>
      </c>
      <c r="AW103" s="53">
        <f t="shared" si="50"/>
        <v>1022.9487435285977</v>
      </c>
      <c r="AX103" s="53">
        <f t="shared" si="50"/>
        <v>1061.0512578547414</v>
      </c>
      <c r="AY103" s="53">
        <f>-SUM(AY61,AY68)</f>
        <v>1004.7396190994277</v>
      </c>
      <c r="BA103" s="38" t="str">
        <f t="shared" ca="1" si="2"/>
        <v>TaxPools</v>
      </c>
      <c r="BB103" s="1" t="str">
        <f t="shared" ref="BB103:BB107" si="51">$A$53</f>
        <v>Capital allowances</v>
      </c>
      <c r="BC103" s="1" t="str">
        <f>$B$102</f>
        <v>Total capital allowances</v>
      </c>
    </row>
    <row r="104" spans="1:55">
      <c r="E104" t="s">
        <v>248</v>
      </c>
      <c r="G104" t="str">
        <f t="shared" si="49"/>
        <v>£m nominal</v>
      </c>
      <c r="AU104" s="134">
        <f t="shared" ref="AU104:AX104" si="52">-SUM(AU78,AU85)</f>
        <v>1665.3077267434105</v>
      </c>
      <c r="AV104" s="53">
        <f t="shared" si="52"/>
        <v>2240.0261872602659</v>
      </c>
      <c r="AW104" s="53">
        <f t="shared" si="52"/>
        <v>2643.5297461647224</v>
      </c>
      <c r="AX104" s="53">
        <f t="shared" si="52"/>
        <v>2853.209099820273</v>
      </c>
      <c r="AY104" s="53">
        <f>-SUM(AY78,AY85)</f>
        <v>2849.1807600274742</v>
      </c>
      <c r="BA104" s="38" t="str">
        <f t="shared" ca="1" si="2"/>
        <v>TaxPools</v>
      </c>
      <c r="BB104" s="1" t="str">
        <f t="shared" si="51"/>
        <v>Capital allowances</v>
      </c>
      <c r="BC104" s="1" t="str">
        <f t="shared" ref="BC104:BC107" si="53">$B$102</f>
        <v>Total capital allowances</v>
      </c>
    </row>
    <row r="105" spans="1:55">
      <c r="E105" t="s">
        <v>244</v>
      </c>
      <c r="G105" t="str">
        <f t="shared" si="49"/>
        <v>£m nominal</v>
      </c>
      <c r="AU105" s="138">
        <f ca="1">-AU92</f>
        <v>8.7597110789560979</v>
      </c>
      <c r="AV105" s="34">
        <f ca="1">-AV92</f>
        <v>11.894445963928483</v>
      </c>
      <c r="AW105" s="34">
        <f ca="1">-AW92</f>
        <v>16.409436430043773</v>
      </c>
      <c r="AX105" s="34">
        <f ca="1">-AX92</f>
        <v>21.783069257376628</v>
      </c>
      <c r="AY105" s="34">
        <f ca="1">-AY92</f>
        <v>27.470715692055482</v>
      </c>
      <c r="BA105" s="38" t="str">
        <f t="shared" ca="1" si="2"/>
        <v>TaxPools</v>
      </c>
      <c r="BB105" s="1" t="str">
        <f t="shared" si="51"/>
        <v>Capital allowances</v>
      </c>
      <c r="BC105" s="1" t="str">
        <f t="shared" si="53"/>
        <v>Total capital allowances</v>
      </c>
    </row>
    <row r="106" spans="1:55">
      <c r="E106" t="s">
        <v>568</v>
      </c>
      <c r="G106" t="str">
        <f t="shared" si="49"/>
        <v>£m nominal</v>
      </c>
      <c r="AU106" s="138">
        <f ca="1">-AU99</f>
        <v>95.273254296422564</v>
      </c>
      <c r="AV106" s="34">
        <f t="shared" ref="AV106:AY106" ca="1" si="54">-AV99</f>
        <v>109.40033412196935</v>
      </c>
      <c r="AW106" s="34">
        <f t="shared" ca="1" si="54"/>
        <v>129.7477105563103</v>
      </c>
      <c r="AX106" s="34">
        <f t="shared" ca="1" si="54"/>
        <v>153.96466755284396</v>
      </c>
      <c r="AY106" s="34">
        <f t="shared" ca="1" si="54"/>
        <v>179.59676664593925</v>
      </c>
      <c r="BA106" s="38" t="str">
        <f t="shared" ca="1" si="2"/>
        <v>TaxPools</v>
      </c>
      <c r="BB106" s="1" t="str">
        <f t="shared" si="51"/>
        <v>Capital allowances</v>
      </c>
      <c r="BC106" s="1" t="str">
        <f t="shared" si="53"/>
        <v>Total capital allowances</v>
      </c>
    </row>
    <row r="107" spans="1:55">
      <c r="E107" t="s">
        <v>235</v>
      </c>
      <c r="G107" t="str">
        <f t="shared" si="49"/>
        <v>£m nominal</v>
      </c>
      <c r="AU107" s="154">
        <f ca="1">SUM(AU103:AU106)</f>
        <v>2448.2458554513028</v>
      </c>
      <c r="AV107" s="61">
        <f t="shared" ref="AV107:AY107" ca="1" si="55">SUM(AV103:AV106)</f>
        <v>3255.294200656062</v>
      </c>
      <c r="AW107" s="61">
        <f t="shared" ca="1" si="55"/>
        <v>3812.635636679674</v>
      </c>
      <c r="AX107" s="61">
        <f t="shared" ca="1" si="55"/>
        <v>4090.0080944852348</v>
      </c>
      <c r="AY107" s="61">
        <f t="shared" ca="1" si="55"/>
        <v>4060.9878614648965</v>
      </c>
      <c r="BA107" s="38" t="str">
        <f t="shared" ref="BA107" ca="1" si="56">$A$1</f>
        <v>TaxPools</v>
      </c>
      <c r="BB107" s="1" t="str">
        <f t="shared" si="51"/>
        <v>Capital allowances</v>
      </c>
      <c r="BC107" s="1" t="str">
        <f t="shared" si="53"/>
        <v>Total capital allowances</v>
      </c>
    </row>
    <row r="108" spans="1:55"/>
    <row r="109" spans="1:55" ht="19.899999999999999" thickBot="1">
      <c r="A109" s="12" t="s">
        <v>303</v>
      </c>
    </row>
    <row r="110" spans="1:55" ht="15.75" thickTop="1"/>
    <row r="111" spans="1:55"/>
  </sheetData>
  <conditionalFormatting sqref="H1">
    <cfRule type="cellIs" dxfId="8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2657475</xdr:colOff>
                    <xdr:row>0</xdr:row>
                    <xdr:rowOff>104775</xdr:rowOff>
                  </from>
                  <to>
                    <xdr:col>4</xdr:col>
                    <xdr:colOff>3867150</xdr:colOff>
                    <xdr:row>1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613649-BCEE-48A9-BDD0-E89ED2FB5303}">
  <sheetPr codeName="Sheet1">
    <tabColor rgb="FFBAA0CC"/>
    <pageSetUpPr autoPageBreaks="0"/>
  </sheetPr>
  <dimension ref="A1:BF113"/>
  <sheetViews>
    <sheetView zoomScaleNormal="100" workbookViewId="0">
      <pane xSplit="10" ySplit="4" topLeftCell="AT5" activePane="bottomRight" state="frozen"/>
      <selection activeCell="E22" sqref="E22"/>
      <selection pane="topRight" activeCell="E22" sqref="E22"/>
      <selection pane="bottomLeft" activeCell="E22" sqref="E22"/>
      <selection pane="bottomRight" activeCell="AU5" sqref="AU5"/>
    </sheetView>
  </sheetViews>
  <sheetFormatPr defaultColWidth="0" defaultRowHeight="15.4" zeroHeight="1" outlineLevelRow="1" outlineLevelCol="1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76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6" width="10.73046875" style="1" customWidth="1"/>
    <col min="57" max="57" width="10.73046875" customWidth="1"/>
    <col min="58" max="58" width="1.73046875" style="6" customWidth="1"/>
    <col min="59" max="16384" width="9.1328125" hidden="1"/>
  </cols>
  <sheetData>
    <row r="1" spans="1:56" s="80" customFormat="1">
      <c r="A1" s="85" t="str" cm="1">
        <f t="array" aca="1" ref="A1" ca="1">MID(CELL("filename",$A$1),FIND("]",CELL("filename",$A$1))+1,255)</f>
        <v>Finance</v>
      </c>
      <c r="E1" s="87"/>
      <c r="H1" s="80" t="str">
        <f ca="1">Checks!$I$7</f>
        <v>No errors</v>
      </c>
      <c r="AT1" s="192"/>
    </row>
    <row r="2" spans="1:56" s="80" customFormat="1" ht="15" customHeight="1">
      <c r="AT2" s="192"/>
    </row>
    <row r="3" spans="1:56" s="80" customFormat="1" ht="15" customHeight="1">
      <c r="E3" s="80" t="s">
        <v>0</v>
      </c>
      <c r="F3" s="80" t="s">
        <v>1</v>
      </c>
      <c r="G3" s="80" t="s">
        <v>2</v>
      </c>
      <c r="H3" s="80" t="s">
        <v>3</v>
      </c>
      <c r="I3" s="80" t="s">
        <v>4</v>
      </c>
      <c r="AT3" s="192"/>
      <c r="AU3" s="80" t="s">
        <v>5</v>
      </c>
    </row>
    <row r="4" spans="1:56" s="80" customFormat="1" ht="15" customHeight="1">
      <c r="D4" s="82" t="s">
        <v>609</v>
      </c>
      <c r="E4" s="80" t="s">
        <v>6</v>
      </c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 t="s">
        <v>753</v>
      </c>
      <c r="BB4" s="82" t="s">
        <v>754</v>
      </c>
      <c r="BC4" s="82" t="s">
        <v>755</v>
      </c>
      <c r="BD4" s="82" t="s">
        <v>756</v>
      </c>
    </row>
    <row r="5" spans="1:56">
      <c r="AP5" s="1"/>
      <c r="AQ5" s="1"/>
      <c r="AR5" s="1"/>
      <c r="AS5" s="1"/>
      <c r="AT5" s="101"/>
    </row>
    <row r="6" spans="1:56" ht="19.899999999999999" thickBot="1">
      <c r="A6" s="12" t="s">
        <v>608</v>
      </c>
      <c r="AP6" s="1"/>
      <c r="AQ6" s="1"/>
      <c r="AR6" s="1"/>
      <c r="AS6" s="1"/>
      <c r="AT6" s="101"/>
      <c r="AU6" s="1"/>
      <c r="AV6" s="1"/>
      <c r="AW6" s="1"/>
      <c r="AX6" s="1"/>
      <c r="AY6" s="1"/>
    </row>
    <row r="7" spans="1:56" ht="15.75" outlineLevel="1" thickTop="1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Transform</v>
      </c>
      <c r="E7" t="s">
        <v>154</v>
      </c>
      <c r="G7" t="s">
        <v>59</v>
      </c>
      <c r="AU7" s="151">
        <f>Transform!AU231</f>
        <v>0.55000000000000004</v>
      </c>
      <c r="AV7" s="62">
        <f>Transform!AV231</f>
        <v>0.55000000000000004</v>
      </c>
      <c r="AW7" s="62">
        <f>Transform!AW231</f>
        <v>0.55000000000000004</v>
      </c>
      <c r="AX7" s="62">
        <f>Transform!AX231</f>
        <v>0.55000000000000004</v>
      </c>
      <c r="AY7" s="62">
        <f>Transform!AY231</f>
        <v>0.55000000000000004</v>
      </c>
    </row>
    <row r="8" spans="1:56" outlineLevel="1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Totex</v>
      </c>
      <c r="E8" t="s">
        <v>8</v>
      </c>
      <c r="G8" t="str">
        <f t="shared" ref="G8:G27" si="0">price_label</f>
        <v>£m 23/24 prices</v>
      </c>
      <c r="AU8" s="150">
        <f>Totex!AU96</f>
        <v>4290.2598434430165</v>
      </c>
      <c r="AV8" s="60">
        <f>Totex!AV96</f>
        <v>5797.534171469626</v>
      </c>
      <c r="AW8" s="60">
        <f>Totex!AW96</f>
        <v>6742.9474938544145</v>
      </c>
      <c r="AX8" s="60">
        <f>Totex!AX96</f>
        <v>6986.7701742891022</v>
      </c>
      <c r="AY8" s="60">
        <f>Totex!AY96</f>
        <v>6551.3717559444558</v>
      </c>
    </row>
    <row r="9" spans="1:56" outlineLevel="1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Transform</v>
      </c>
      <c r="E9" t="s">
        <v>504</v>
      </c>
      <c r="G9" t="str">
        <f t="shared" si="0"/>
        <v>£m 23/24 prices</v>
      </c>
      <c r="AU9" s="150">
        <f>Transform!AU145</f>
        <v>0</v>
      </c>
      <c r="AV9" s="60">
        <f>Transform!AV145</f>
        <v>0</v>
      </c>
      <c r="AW9" s="60">
        <f>Transform!AW145</f>
        <v>0</v>
      </c>
      <c r="AX9" s="60">
        <f>Transform!AX145</f>
        <v>0</v>
      </c>
      <c r="AY9" s="60">
        <f>Transform!AY145</f>
        <v>0</v>
      </c>
    </row>
    <row r="10" spans="1:56" outlineLevel="1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Transform</v>
      </c>
      <c r="E10" t="s">
        <v>576</v>
      </c>
      <c r="G10" t="str">
        <f t="shared" si="0"/>
        <v>£m 23/24 prices</v>
      </c>
      <c r="AU10" s="150">
        <f>Transform!AU184</f>
        <v>-205.29232527469745</v>
      </c>
      <c r="AV10" s="60">
        <f>Transform!AV184</f>
        <v>-210.18842287246753</v>
      </c>
      <c r="AW10" s="60">
        <f>Transform!AW184</f>
        <v>-215.21923884336962</v>
      </c>
      <c r="AX10" s="60">
        <f>Transform!AX184</f>
        <v>-218.77842392807634</v>
      </c>
      <c r="AY10" s="60">
        <f>Transform!AY184</f>
        <v>-224.0898991542407</v>
      </c>
    </row>
    <row r="11" spans="1:56" outlineLevel="1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Transform</v>
      </c>
      <c r="E11" t="s">
        <v>173</v>
      </c>
      <c r="G11" t="str">
        <f t="shared" si="0"/>
        <v>£m 23/24 prices</v>
      </c>
      <c r="AU11" s="150">
        <f>Transform!AU134</f>
        <v>158.18050494225611</v>
      </c>
      <c r="AV11" s="60">
        <f>Transform!AV134</f>
        <v>145.69288882535866</v>
      </c>
      <c r="AW11" s="60">
        <f>Transform!AW134</f>
        <v>154.34561695511979</v>
      </c>
      <c r="AX11" s="60">
        <f>Transform!AX134</f>
        <v>149.64887779538356</v>
      </c>
      <c r="AY11" s="60">
        <f>Transform!AY134</f>
        <v>152.8015855091424</v>
      </c>
    </row>
    <row r="12" spans="1:56" outlineLevel="1">
      <c r="D12" s="1" t="str" cm="1">
        <f t="array" aca="1" ref="D12" ca="1">IFERROR(MID(_xlfn.FORMULATEXT(I12),FIND("=",_xlfn.FORMULATEXT(I12))+1,FIND("!",_xlfn.FORMULATEXT(I12))-2),MID(_xlfn.FORMULATEXT(INDEX(L12:AV12,MATCH(FALSE,ISBLANK(L12:AV12),0))),FIND("=",_xlfn.FORMULATEXT(INDEX(L12:AV12,MATCH(FALSE,ISBLANK(L12:AV12),0))))+1,FIND("!",_xlfn.FORMULATEXT(INDEX(L12:AV12,MATCH(FALSE,ISBLANK(L12:AV12),0))))-2))</f>
        <v>Transform</v>
      </c>
      <c r="E12" t="s">
        <v>550</v>
      </c>
      <c r="G12" t="str">
        <f t="shared" si="0"/>
        <v>£m 23/24 prices</v>
      </c>
      <c r="AU12" s="150">
        <f>Transform!AU148</f>
        <v>29.5</v>
      </c>
      <c r="AV12" s="60">
        <f>Transform!AV148</f>
        <v>29.5</v>
      </c>
      <c r="AW12" s="60">
        <f>Transform!AW148</f>
        <v>26.111111111111111</v>
      </c>
      <c r="AX12" s="60">
        <f>Transform!AX148</f>
        <v>26.111111111111111</v>
      </c>
      <c r="AY12" s="60">
        <f>Transform!AY148</f>
        <v>26.111111111111111</v>
      </c>
    </row>
    <row r="13" spans="1:56" outlineLevel="1">
      <c r="D13" s="1" t="str" cm="1">
        <f t="array" aca="1" ref="D13" ca="1">IFERROR(MID(_xlfn.FORMULATEXT(I13),FIND("=",_xlfn.FORMULATEXT(I13))+1,FIND("!",_xlfn.FORMULATEXT(I13))-2),MID(_xlfn.FORMULATEXT(INDEX(L13:AV13,MATCH(FALSE,ISBLANK(L13:AV13),0))),FIND("=",_xlfn.FORMULATEXT(INDEX(L13:AV13,MATCH(FALSE,ISBLANK(L13:AV13),0))))+1,FIND("!",_xlfn.FORMULATEXT(INDEX(L13:AV13,MATCH(FALSE,ISBLANK(L13:AV13),0))))-2))</f>
        <v>Tax</v>
      </c>
      <c r="E13" t="s">
        <v>250</v>
      </c>
      <c r="G13" t="str">
        <f>nominal</f>
        <v>£m nominal</v>
      </c>
      <c r="AU13" s="150">
        <f ca="1">Tax!AU87</f>
        <v>43.282708126844071</v>
      </c>
      <c r="AV13" s="60">
        <f ca="1">Tax!AV87</f>
        <v>0</v>
      </c>
      <c r="AW13" s="60">
        <f ca="1">Tax!AW87</f>
        <v>0</v>
      </c>
      <c r="AX13" s="60">
        <f ca="1">Tax!AX87</f>
        <v>0</v>
      </c>
      <c r="AY13" s="60">
        <f ca="1">Tax!AY87</f>
        <v>0</v>
      </c>
    </row>
    <row r="14" spans="1:56" outlineLevel="1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Tax</v>
      </c>
      <c r="E14" t="s">
        <v>251</v>
      </c>
      <c r="G14" t="str">
        <f t="shared" ref="G14:G16" si="1">nominal</f>
        <v>£m nominal</v>
      </c>
      <c r="AU14" s="150">
        <f ca="1">Tax!AU107</f>
        <v>43.282708126844071</v>
      </c>
      <c r="AV14" s="60">
        <f ca="1">Tax!AV107</f>
        <v>0</v>
      </c>
      <c r="AW14" s="60">
        <f ca="1">Tax!AW107</f>
        <v>0</v>
      </c>
      <c r="AX14" s="60">
        <f ca="1">Tax!AX107</f>
        <v>0</v>
      </c>
      <c r="AY14" s="60">
        <f ca="1">Tax!AY107</f>
        <v>0</v>
      </c>
    </row>
    <row r="15" spans="1:56" outlineLevel="1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'Return&amp;RAV'</v>
      </c>
      <c r="E15" t="s">
        <v>220</v>
      </c>
      <c r="G15" t="str">
        <f t="shared" si="1"/>
        <v>£m nominal</v>
      </c>
      <c r="AU15" s="150">
        <f>'Return&amp;RAV'!AU29</f>
        <v>24081.477937987729</v>
      </c>
      <c r="AV15" s="60">
        <f>'Return&amp;RAV'!AV29</f>
        <v>26552.008480090088</v>
      </c>
      <c r="AW15" s="60">
        <f>'Return&amp;RAV'!AW29</f>
        <v>30455.713521661</v>
      </c>
      <c r="AX15" s="60">
        <f>'Return&amp;RAV'!AX29</f>
        <v>35434.944221109108</v>
      </c>
      <c r="AY15" s="60">
        <f>'Return&amp;RAV'!AY29</f>
        <v>40798.253671313018</v>
      </c>
    </row>
    <row r="16" spans="1:56" outlineLevel="1"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'Return&amp;RAV'</v>
      </c>
      <c r="E16" t="s">
        <v>746</v>
      </c>
      <c r="G16" t="str">
        <f t="shared" si="1"/>
        <v>£m nominal</v>
      </c>
      <c r="AU16" s="150">
        <f>'Return&amp;RAV'!AU28</f>
        <v>133.6504958882193</v>
      </c>
      <c r="AV16" s="60">
        <f>'Return&amp;RAV'!AV28</f>
        <v>280.33725169803421</v>
      </c>
      <c r="AW16" s="60">
        <f>'Return&amp;RAV'!AW28</f>
        <v>313.65469863439847</v>
      </c>
      <c r="AX16" s="60">
        <f>'Return&amp;RAV'!AX28</f>
        <v>368.9358822733326</v>
      </c>
      <c r="AY16" s="60">
        <f>'Return&amp;RAV'!AY28</f>
        <v>425.57105395292223</v>
      </c>
    </row>
    <row r="17" spans="1:56" outlineLevel="1">
      <c r="D17" s="1" t="str" cm="1">
        <f t="array" aca="1" ref="D17" ca="1">IFERROR(MID(_xlfn.FORMULATEXT(I17),FIND("=",_xlfn.FORMULATEXT(I17))+1,FIND("!",_xlfn.FORMULATEXT(I17))-2),MID(_xlfn.FORMULATEXT(INDEX(L17:AV17,MATCH(FALSE,ISBLANK(L17:AV17),0))),FIND("=",_xlfn.FORMULATEXT(INDEX(L17:AV17,MATCH(FALSE,ISBLANK(L17:AV17),0))))+1,FIND("!",_xlfn.FORMULATEXT(INDEX(L17:AV17,MATCH(FALSE,ISBLANK(L17:AV17),0))))-2))</f>
        <v>Transform</v>
      </c>
      <c r="E17" t="s">
        <v>152</v>
      </c>
      <c r="G17" t="s">
        <v>59</v>
      </c>
      <c r="I17" s="62">
        <f>Transform!I252</f>
        <v>0.55000000000000004</v>
      </c>
    </row>
    <row r="18" spans="1:56" outlineLevel="1">
      <c r="D18" s="1" t="str" cm="1">
        <f t="array" aca="1" ref="D18" ca="1">IFERROR(MID(_xlfn.FORMULATEXT(I18),FIND("=",_xlfn.FORMULATEXT(I18))+1,FIND("!",_xlfn.FORMULATEXT(I18))-2),MID(_xlfn.FORMULATEXT(INDEX(L18:AV18,MATCH(FALSE,ISBLANK(L18:AV18),0))),FIND("=",_xlfn.FORMULATEXT(INDEX(L18:AV18,MATCH(FALSE,ISBLANK(L18:AV18),0))))+1,FIND("!",_xlfn.FORMULATEXT(INDEX(L18:AV18,MATCH(FALSE,ISBLANK(L18:AV18),0))))-2))</f>
        <v>'Return&amp;RAV'</v>
      </c>
      <c r="E18" t="s">
        <v>221</v>
      </c>
      <c r="G18" t="str">
        <f>nominal</f>
        <v>£m nominal</v>
      </c>
      <c r="AU18" s="150">
        <f>'Return&amp;RAV'!AU32</f>
        <v>26271.671228392053</v>
      </c>
      <c r="AV18" s="60">
        <f>'Return&amp;RAV'!AV32</f>
        <v>30142.0588230266</v>
      </c>
      <c r="AW18" s="60">
        <f>'Return&amp;RAV'!AW32</f>
        <v>35066.008338835774</v>
      </c>
      <c r="AX18" s="60">
        <f>'Return&amp;RAV'!AX32</f>
        <v>40372.682617360093</v>
      </c>
      <c r="AY18" s="60">
        <f>'Return&amp;RAV'!AY32</f>
        <v>45378.797071521687</v>
      </c>
    </row>
    <row r="19" spans="1:56" outlineLevel="1">
      <c r="A19" s="1"/>
      <c r="D19" s="1" t="str" cm="1">
        <f t="array" aca="1" ref="D19" ca="1">IFERROR(MID(_xlfn.FORMULATEXT(I19),FIND("=",_xlfn.FORMULATEXT(I19))+1,FIND("!",_xlfn.FORMULATEXT(I19))-2),MID(_xlfn.FORMULATEXT(INDEX(L19:AV19,MATCH(FALSE,ISBLANK(L19:AV19),0))),FIND("=",_xlfn.FORMULATEXT(INDEX(L19:AV19,MATCH(FALSE,ISBLANK(L19:AV19),0))))+1,FIND("!",_xlfn.FORMULATEXT(INDEX(L19:AV19,MATCH(FALSE,ISBLANK(L19:AV19),0))))-2))</f>
        <v>Transform</v>
      </c>
      <c r="E19" t="s">
        <v>582</v>
      </c>
      <c r="G19" t="s">
        <v>59</v>
      </c>
      <c r="AU19" s="151">
        <f>Transform!AU220</f>
        <v>5.1201562778148135E-2</v>
      </c>
      <c r="AV19" s="62">
        <f>Transform!AV220</f>
        <v>5.2979810787656456E-2</v>
      </c>
      <c r="AW19" s="62">
        <f>Transform!AW220</f>
        <v>5.5420280241599507E-2</v>
      </c>
      <c r="AX19" s="62">
        <f>Transform!AX220</f>
        <v>5.7695966602911319E-2</v>
      </c>
      <c r="AY19" s="62">
        <f>Transform!AY220</f>
        <v>5.9436811710432247E-2</v>
      </c>
      <c r="BA19" s="38"/>
      <c r="BD19"/>
    </row>
    <row r="20" spans="1:56" outlineLevel="1">
      <c r="A20" s="1"/>
      <c r="D20" s="1" t="str" cm="1">
        <f t="array" aca="1" ref="D20" ca="1">IFERROR(MID(_xlfn.FORMULATEXT(I20),FIND("=",_xlfn.FORMULATEXT(I20))+1,FIND("!",_xlfn.FORMULATEXT(I20))-2),MID(_xlfn.FORMULATEXT(INDEX(L20:AV20,MATCH(FALSE,ISBLANK(L20:AV20),0))),FIND("=",_xlfn.FORMULATEXT(INDEX(L20:AV20,MATCH(FALSE,ISBLANK(L20:AV20),0))))+1,FIND("!",_xlfn.FORMULATEXT(INDEX(L20:AV20,MATCH(FALSE,ISBLANK(L20:AV20),0))))-2))</f>
        <v>Transform</v>
      </c>
      <c r="E20" t="s">
        <v>1040</v>
      </c>
      <c r="G20" t="s">
        <v>59</v>
      </c>
      <c r="AU20" s="151">
        <f>Transform!AU221</f>
        <v>5.2316931902435027E-2</v>
      </c>
      <c r="AV20" s="62">
        <f>Transform!AV221</f>
        <v>5.3320325945103386E-2</v>
      </c>
      <c r="AW20" s="62">
        <f>Transform!AW221</f>
        <v>5.5219397159772976E-2</v>
      </c>
      <c r="AX20" s="62">
        <f>Transform!AX221</f>
        <v>5.773122167800282E-2</v>
      </c>
      <c r="AY20" s="62">
        <f>Transform!AY221</f>
        <v>5.940920260389615E-2</v>
      </c>
      <c r="BA20" s="38"/>
      <c r="BD20"/>
    </row>
    <row r="21" spans="1:56" outlineLevel="1">
      <c r="D21" s="1" t="str" cm="1">
        <f t="array" aca="1" ref="D21" ca="1">IFERROR(MID(_xlfn.FORMULATEXT(I21),FIND("=",_xlfn.FORMULATEXT(I21))+1,FIND("!",_xlfn.FORMULATEXT(I21))-2),MID(_xlfn.FORMULATEXT(INDEX(L21:AV21,MATCH(FALSE,ISBLANK(L21:AV21),0))),FIND("=",_xlfn.FORMULATEXT(INDEX(L21:AV21,MATCH(FALSE,ISBLANK(L21:AV21),0))))+1,FIND("!",_xlfn.FORMULATEXT(INDEX(L21:AV21,MATCH(FALSE,ISBLANK(L21:AV21),0))))-2))</f>
        <v>Revenue</v>
      </c>
      <c r="E21" t="s">
        <v>249</v>
      </c>
      <c r="G21" t="str">
        <f t="shared" si="0"/>
        <v>£m 23/24 prices</v>
      </c>
      <c r="AU21" s="150">
        <f>Revenue!AU19</f>
        <v>3478.8927259669636</v>
      </c>
      <c r="AV21" s="60">
        <f ca="1">Revenue!AV19</f>
        <v>3924.3939675587931</v>
      </c>
      <c r="AW21" s="60">
        <f ca="1">Revenue!AW19</f>
        <v>4268.6430826498236</v>
      </c>
      <c r="AX21" s="60">
        <f ca="1">Revenue!AX19</f>
        <v>4550.2383003961386</v>
      </c>
      <c r="AY21" s="60">
        <f ca="1">Revenue!AY19</f>
        <v>4722.9528845503364</v>
      </c>
    </row>
    <row r="22" spans="1:56" outlineLevel="1">
      <c r="D22" s="1" t="str" cm="1">
        <f t="array" aca="1" ref="D22" ca="1">IFERROR(MID(_xlfn.FORMULATEXT(I22),FIND("=",_xlfn.FORMULATEXT(I22))+1,FIND("!",_xlfn.FORMULATEXT(I22))-2),MID(_xlfn.FORMULATEXT(INDEX(L22:AV22,MATCH(FALSE,ISBLANK(L22:AV22),0))),FIND("=",_xlfn.FORMULATEXT(INDEX(L22:AV22,MATCH(FALSE,ISBLANK(L22:AV22),0))))+1,FIND("!",_xlfn.FORMULATEXT(INDEX(L22:AV22,MATCH(FALSE,ISBLANK(L22:AV22),0))))-2))</f>
        <v>Revenue</v>
      </c>
      <c r="E22" t="s">
        <v>293</v>
      </c>
      <c r="G22" t="str">
        <f t="shared" si="0"/>
        <v>£m 23/24 prices</v>
      </c>
      <c r="AU22" s="157">
        <f>Revenue!AU12</f>
        <v>3626.9219216169713</v>
      </c>
      <c r="AV22" s="60">
        <f>Revenue!AV12</f>
        <v>4054.5232421929541</v>
      </c>
      <c r="AW22" s="60">
        <f>Revenue!AW12</f>
        <v>4390.3614520366191</v>
      </c>
      <c r="AX22" s="60">
        <f>Revenue!AX12</f>
        <v>4674.1296504895881</v>
      </c>
      <c r="AY22" s="60">
        <f>Revenue!AY12</f>
        <v>4864.0985728779897</v>
      </c>
    </row>
    <row r="23" spans="1:56" outlineLevel="1">
      <c r="D23" s="1" t="str" cm="1">
        <f t="array" aca="1" ref="D23" ca="1">IFERROR(MID(_xlfn.FORMULATEXT(I23),FIND("=",_xlfn.FORMULATEXT(I23))+1,FIND("!",_xlfn.FORMULATEXT(I23))-2),MID(_xlfn.FORMULATEXT(INDEX(L23:AV23,MATCH(FALSE,ISBLANK(L23:AV23),0))),FIND("=",_xlfn.FORMULATEXT(INDEX(L23:AV23,MATCH(FALSE,ISBLANK(L23:AV23),0))))+1,FIND("!",_xlfn.FORMULATEXT(INDEX(L23:AV23,MATCH(FALSE,ISBLANK(L23:AV23),0))))-2))</f>
        <v>Revenue</v>
      </c>
      <c r="E23" t="s">
        <v>974</v>
      </c>
      <c r="G23" t="str">
        <f t="shared" si="0"/>
        <v>£m 23/24 prices</v>
      </c>
      <c r="AU23" s="150">
        <f>Revenue!AU13</f>
        <v>0</v>
      </c>
      <c r="AV23" s="60">
        <f>Revenue!AV13</f>
        <v>0</v>
      </c>
      <c r="AW23" s="60">
        <f>Revenue!AW13</f>
        <v>0</v>
      </c>
      <c r="AX23" s="60">
        <f>Revenue!AX13</f>
        <v>0</v>
      </c>
      <c r="AY23" s="60">
        <f>Revenue!AY13</f>
        <v>0</v>
      </c>
    </row>
    <row r="24" spans="1:56" outlineLevel="1">
      <c r="D24" s="1" t="str" cm="1">
        <f t="array" aca="1" ref="D24" ca="1">IFERROR(MID(_xlfn.FORMULATEXT(I24),FIND("=",_xlfn.FORMULATEXT(I24))+1,FIND("!",_xlfn.FORMULATEXT(I24))-2),MID(_xlfn.FORMULATEXT(INDEX(L24:AV24,MATCH(FALSE,ISBLANK(L24:AV24),0))),FIND("=",_xlfn.FORMULATEXT(INDEX(L24:AV24,MATCH(FALSE,ISBLANK(L24:AV24),0))))+1,FIND("!",_xlfn.FORMULATEXT(INDEX(L24:AV24,MATCH(FALSE,ISBLANK(L24:AV24),0))))-2))</f>
        <v>Revenue</v>
      </c>
      <c r="E24" t="s">
        <v>576</v>
      </c>
      <c r="G24" t="str">
        <f t="shared" si="0"/>
        <v>£m 23/24 prices</v>
      </c>
      <c r="AU24" s="150">
        <f>Revenue!AU15</f>
        <v>-205.29232527469745</v>
      </c>
      <c r="AV24" s="60">
        <f>Revenue!AV15</f>
        <v>-210.18842287246753</v>
      </c>
      <c r="AW24" s="60">
        <f>Revenue!AW15</f>
        <v>-215.21923884336962</v>
      </c>
      <c r="AX24" s="60">
        <f>Revenue!AX15</f>
        <v>-218.77842392807634</v>
      </c>
      <c r="AY24" s="60">
        <f>Revenue!AY15</f>
        <v>-224.0898991542407</v>
      </c>
    </row>
    <row r="25" spans="1:56" outlineLevel="1">
      <c r="D25" s="1" t="str" cm="1">
        <f t="array" aca="1" ref="D25" ca="1">IFERROR(MID(_xlfn.FORMULATEXT(I25),FIND("=",_xlfn.FORMULATEXT(I25))+1,FIND("!",_xlfn.FORMULATEXT(I25))-2),MID(_xlfn.FORMULATEXT(INDEX(L25:AV25,MATCH(FALSE,ISBLANK(L25:AV25),0))),FIND("=",_xlfn.FORMULATEXT(INDEX(L25:AV25,MATCH(FALSE,ISBLANK(L25:AV25),0))))+1,FIND("!",_xlfn.FORMULATEXT(INDEX(L25:AV25,MATCH(FALSE,ISBLANK(L25:AV25),0))))-2))</f>
        <v>Revenue</v>
      </c>
      <c r="E25" t="s">
        <v>538</v>
      </c>
      <c r="G25" t="str">
        <f t="shared" si="0"/>
        <v>£m 23/24 prices</v>
      </c>
      <c r="AU25" s="150">
        <f>Revenue!AU16</f>
        <v>0.11700000000000001</v>
      </c>
      <c r="AV25" s="60">
        <f>Revenue!AV16</f>
        <v>0.114</v>
      </c>
      <c r="AW25" s="60">
        <f>Revenue!AW16</f>
        <v>0.112</v>
      </c>
      <c r="AX25" s="60">
        <f>Revenue!AX16</f>
        <v>0.109</v>
      </c>
      <c r="AY25" s="60">
        <f>Revenue!AY16</f>
        <v>0.106</v>
      </c>
    </row>
    <row r="26" spans="1:56" outlineLevel="1">
      <c r="D26" s="1" t="str" cm="1">
        <f t="array" aca="1" ref="D26" ca="1">IFERROR(MID(_xlfn.FORMULATEXT(I26),FIND("=",_xlfn.FORMULATEXT(I26))+1,FIND("!",_xlfn.FORMULATEXT(I26))-2),MID(_xlfn.FORMULATEXT(INDEX(L26:AV26,MATCH(FALSE,ISBLANK(L26:AV26),0))),FIND("=",_xlfn.FORMULATEXT(INDEX(L26:AV26,MATCH(FALSE,ISBLANK(L26:AV26),0))))+1,FIND("!",_xlfn.FORMULATEXT(INDEX(L26:AV26,MATCH(FALSE,ISBLANK(L26:AV26),0))))-2))</f>
        <v>Revenue</v>
      </c>
      <c r="E26" t="s">
        <v>174</v>
      </c>
      <c r="G26" t="str">
        <f t="shared" si="0"/>
        <v>£m 23/24 prices</v>
      </c>
      <c r="AU26" s="150">
        <f>Revenue!AU17</f>
        <v>0</v>
      </c>
      <c r="AV26" s="60">
        <f>Revenue!AV17</f>
        <v>0</v>
      </c>
      <c r="AW26" s="60">
        <f>Revenue!AW17</f>
        <v>0</v>
      </c>
      <c r="AX26" s="60">
        <f>Revenue!AX17</f>
        <v>0</v>
      </c>
      <c r="AY26" s="60">
        <f>Revenue!AY17</f>
        <v>0</v>
      </c>
    </row>
    <row r="27" spans="1:56" outlineLevel="1">
      <c r="D27" s="1" t="str" cm="1">
        <f t="array" aca="1" ref="D27" ca="1">IFERROR(MID(_xlfn.FORMULATEXT(I27),FIND("=",_xlfn.FORMULATEXT(I27))+1,FIND("!",_xlfn.FORMULATEXT(I27))-2),MID(_xlfn.FORMULATEXT(INDEX(L27:AV27,MATCH(FALSE,ISBLANK(L27:AV27),0))),FIND("=",_xlfn.FORMULATEXT(INDEX(L27:AV27,MATCH(FALSE,ISBLANK(L27:AV27),0))))+1,FIND("!",_xlfn.FORMULATEXT(INDEX(L27:AV27,MATCH(FALSE,ISBLANK(L27:AV27),0))))-2))</f>
        <v>Revenue</v>
      </c>
      <c r="E27" t="s">
        <v>175</v>
      </c>
      <c r="G27" t="str">
        <f t="shared" si="0"/>
        <v>£m 23/24 prices</v>
      </c>
      <c r="AU27" s="150">
        <f>Revenue!AU18</f>
        <v>26.55</v>
      </c>
      <c r="AV27" s="60">
        <f>Revenue!AV18</f>
        <v>26.55</v>
      </c>
      <c r="AW27" s="60">
        <f>Revenue!AW18</f>
        <v>23.5</v>
      </c>
      <c r="AX27" s="60">
        <f>Revenue!AX18</f>
        <v>23.5</v>
      </c>
      <c r="AY27" s="60">
        <f>Revenue!AY18</f>
        <v>23.5</v>
      </c>
    </row>
    <row r="28" spans="1:56" outlineLevel="1">
      <c r="D28" s="1" t="str" cm="1">
        <f t="array" aca="1" ref="D28" ca="1">IFERROR(MID(_xlfn.FORMULATEXT(I28),FIND("=",_xlfn.FORMULATEXT(I28))+1,FIND("!",_xlfn.FORMULATEXT(I28))-2),MID(_xlfn.FORMULATEXT(INDEX(L28:AV28,MATCH(FALSE,ISBLANK(L28:AV28),0))),FIND("=",_xlfn.FORMULATEXT(INDEX(L28:AV28,MATCH(FALSE,ISBLANK(L28:AV28),0))))+1,FIND("!",_xlfn.FORMULATEXT(INDEX(L28:AV28,MATCH(FALSE,ISBLANK(L28:AV28),0))))-2))</f>
        <v>Transform</v>
      </c>
      <c r="E28" t="s">
        <v>158</v>
      </c>
      <c r="G28" t="s">
        <v>59</v>
      </c>
      <c r="AU28" s="151">
        <f>Transform!AU256</f>
        <v>0.1</v>
      </c>
      <c r="AV28" s="62">
        <f>Transform!AV256</f>
        <v>0.1</v>
      </c>
      <c r="AW28" s="62">
        <f>Transform!AW256</f>
        <v>0.1</v>
      </c>
      <c r="AX28" s="62">
        <f>Transform!AX256</f>
        <v>0.1</v>
      </c>
      <c r="AY28" s="62">
        <f>Transform!AY256</f>
        <v>0.1</v>
      </c>
    </row>
    <row r="29" spans="1:56" outlineLevel="1">
      <c r="D29" s="1" t="str" cm="1">
        <f t="array" aca="1" ref="D29" ca="1">IFERROR(MID(_xlfn.FORMULATEXT(I29),FIND("=",_xlfn.FORMULATEXT(I29))+1,FIND("!",_xlfn.FORMULATEXT(I29))-2),MID(_xlfn.FORMULATEXT(INDEX(L29:AV29,MATCH(FALSE,ISBLANK(L29:AV29),0))),FIND("=",_xlfn.FORMULATEXT(INDEX(L29:AV29,MATCH(FALSE,ISBLANK(L29:AV29),0))))+1,FIND("!",_xlfn.FORMULATEXT(INDEX(L29:AV29,MATCH(FALSE,ISBLANK(L29:AV29),0))))-2))</f>
        <v>Transform</v>
      </c>
      <c r="E29" t="s">
        <v>156</v>
      </c>
      <c r="G29" t="s">
        <v>59</v>
      </c>
      <c r="AU29" s="151">
        <f>Transform!AU253</f>
        <v>0</v>
      </c>
      <c r="AV29" s="62">
        <f>Transform!AV253</f>
        <v>0</v>
      </c>
      <c r="AW29" s="62">
        <f>Transform!AW253</f>
        <v>0</v>
      </c>
      <c r="AX29" s="62">
        <f>Transform!AX253</f>
        <v>0</v>
      </c>
      <c r="AY29" s="62">
        <f>Transform!AY253</f>
        <v>0</v>
      </c>
    </row>
    <row r="30" spans="1:56" outlineLevel="1">
      <c r="D30" s="1" t="str" cm="1">
        <f t="array" aca="1" ref="D30" ca="1">IFERROR(MID(_xlfn.FORMULATEXT(I30),FIND("=",_xlfn.FORMULATEXT(I30))+1,FIND("!",_xlfn.FORMULATEXT(I30))-2),MID(_xlfn.FORMULATEXT(INDEX(L30:AV30,MATCH(FALSE,ISBLANK(L30:AV30),0))),FIND("=",_xlfn.FORMULATEXT(INDEX(L30:AV30,MATCH(FALSE,ISBLANK(L30:AV30),0))))+1,FIND("!",_xlfn.FORMULATEXT(INDEX(L30:AV30,MATCH(FALSE,ISBLANK(L30:AV30),0))))-2))</f>
        <v>Transform</v>
      </c>
      <c r="E30" t="s">
        <v>157</v>
      </c>
      <c r="G30" t="s">
        <v>59</v>
      </c>
      <c r="AU30" s="151">
        <f>Transform!AU254</f>
        <v>0.05</v>
      </c>
      <c r="AV30" s="62">
        <f>Transform!AV254</f>
        <v>0.05</v>
      </c>
      <c r="AW30" s="62">
        <f>Transform!AW254</f>
        <v>0.05</v>
      </c>
      <c r="AX30" s="62">
        <f>Transform!AX254</f>
        <v>0.05</v>
      </c>
      <c r="AY30" s="62">
        <f>Transform!AY254</f>
        <v>0.05</v>
      </c>
    </row>
    <row r="31" spans="1:56" outlineLevel="1">
      <c r="D31" s="1" t="str" cm="1">
        <f t="array" aca="1" ref="D31" ca="1">IFERROR(MID(_xlfn.FORMULATEXT(I31),FIND("=",_xlfn.FORMULATEXT(I31))+1,FIND("!",_xlfn.FORMULATEXT(I31))-2),MID(_xlfn.FORMULATEXT(INDEX(L31:AV31,MATCH(FALSE,ISBLANK(L31:AV31),0))),FIND("=",_xlfn.FORMULATEXT(INDEX(L31:AV31,MATCH(FALSE,ISBLANK(L31:AV31),0))))+1,FIND("!",_xlfn.FORMULATEXT(INDEX(L31:AV31,MATCH(FALSE,ISBLANK(L31:AV31),0))))-2))</f>
        <v>Transform</v>
      </c>
      <c r="E31" t="s">
        <v>1055</v>
      </c>
      <c r="G31" t="s">
        <v>59</v>
      </c>
      <c r="AU31" s="151">
        <f>Transform!AU255</f>
        <v>0.03</v>
      </c>
      <c r="AV31" s="62">
        <f>Transform!AV255</f>
        <v>0.03</v>
      </c>
      <c r="AW31" s="62">
        <f>Transform!AW255</f>
        <v>0.03</v>
      </c>
      <c r="AX31" s="62">
        <f>Transform!AX255</f>
        <v>0.03</v>
      </c>
      <c r="AY31" s="62">
        <f>Transform!AY255</f>
        <v>0.03</v>
      </c>
    </row>
    <row r="32" spans="1:56" outlineLevel="1">
      <c r="D32" s="1" t="str" cm="1">
        <f t="array" aca="1" ref="D32" ca="1">IFERROR(MID(_xlfn.FORMULATEXT(I32),FIND("=",_xlfn.FORMULATEXT(I32))+1,FIND("!",_xlfn.FORMULATEXT(I32))-2),MID(_xlfn.FORMULATEXT(INDEX(L32:AV32,MATCH(FALSE,ISBLANK(L32:AV32),0))),FIND("=",_xlfn.FORMULATEXT(INDEX(L32:AV32,MATCH(FALSE,ISBLANK(L32:AV32),0))))+1,FIND("!",_xlfn.FORMULATEXT(INDEX(L32:AV32,MATCH(FALSE,ISBLANK(L32:AV32),0))))-2))</f>
        <v>Transform</v>
      </c>
      <c r="E32" t="s">
        <v>748</v>
      </c>
      <c r="G32" t="str">
        <f>Transform!G192</f>
        <v>%</v>
      </c>
      <c r="AU32" s="151">
        <f>Transform!AU192</f>
        <v>2.1883111785967024E-2</v>
      </c>
      <c r="AV32" s="62">
        <f>Transform!AV192</f>
        <v>2.1130108772419609E-2</v>
      </c>
      <c r="AW32" s="62">
        <f>Transform!AW192</f>
        <v>2.0605706358151732E-2</v>
      </c>
      <c r="AX32" s="62">
        <f>Transform!AX192</f>
        <v>2.0834025260367595E-2</v>
      </c>
      <c r="AY32" s="62">
        <f>Transform!AY192</f>
        <v>2.0873395169441755E-2</v>
      </c>
    </row>
    <row r="33" spans="1:54"/>
    <row r="34" spans="1:54" ht="19.899999999999999" thickBot="1">
      <c r="A34" s="12" t="s">
        <v>254</v>
      </c>
      <c r="B34" s="2"/>
      <c r="BA34" s="38"/>
    </row>
    <row r="35" spans="1:54" ht="15.75" thickTop="1">
      <c r="E35" t="s">
        <v>211</v>
      </c>
      <c r="G35" t="str">
        <f>nominal</f>
        <v>£m nominal</v>
      </c>
      <c r="AU35" s="138">
        <f t="shared" ref="AU35:AY35" si="2">AT53</f>
        <v>0</v>
      </c>
      <c r="AV35" s="34">
        <f t="shared" ca="1" si="2"/>
        <v>-14449.419175615631</v>
      </c>
      <c r="AW35" s="34">
        <f t="shared" ca="1" si="2"/>
        <v>-16578.132352664627</v>
      </c>
      <c r="AX35" s="34">
        <f t="shared" ca="1" si="2"/>
        <v>-19286.304586359674</v>
      </c>
      <c r="AY35" s="34">
        <f t="shared" ca="1" si="2"/>
        <v>-22204.975439548052</v>
      </c>
      <c r="BA35" s="38" t="str">
        <f ca="1">$A$1</f>
        <v>Finance</v>
      </c>
      <c r="BB35" s="1" t="str">
        <f>$A$34</f>
        <v>Core net debt</v>
      </c>
    </row>
    <row r="36" spans="1:54">
      <c r="E36" t="s">
        <v>255</v>
      </c>
      <c r="G36" t="str">
        <f t="shared" ref="G36:G53" si="3">nominal</f>
        <v>£m nominal</v>
      </c>
      <c r="AU36" s="134">
        <f>-AU7*AU58*StartingBalance</f>
        <v>-13171.305093154731</v>
      </c>
      <c r="AV36" s="53">
        <f>-AV7*AV58*StartingBalance</f>
        <v>0</v>
      </c>
      <c r="AW36" s="53">
        <f>-AW7*AW58*StartingBalance</f>
        <v>0</v>
      </c>
      <c r="AX36" s="53">
        <f>-AX7*AX58*StartingBalance</f>
        <v>0</v>
      </c>
      <c r="AY36" s="53">
        <f>-AY7*AY58*StartingBalance</f>
        <v>0</v>
      </c>
      <c r="BA36" s="38" t="str">
        <f t="shared" ref="BA36:BA93" ca="1" si="4">$A$1</f>
        <v>Finance</v>
      </c>
      <c r="BB36" s="1" t="str">
        <f t="shared" ref="BB36:BB53" si="5">$A$34</f>
        <v>Core net debt</v>
      </c>
    </row>
    <row r="37" spans="1:54">
      <c r="E37" t="s">
        <v>738</v>
      </c>
      <c r="G37" t="str">
        <f t="shared" si="3"/>
        <v>£m nominal</v>
      </c>
      <c r="AU37" s="154">
        <f>SUM(AU35:AU36)</f>
        <v>-13171.305093154731</v>
      </c>
      <c r="AV37" s="61">
        <f ca="1">SUM(AV35:AV36)</f>
        <v>-14449.419175615631</v>
      </c>
      <c r="AW37" s="61">
        <f ca="1">SUM(AW35:AW36)</f>
        <v>-16578.132352664627</v>
      </c>
      <c r="AX37" s="61">
        <f ca="1">SUM(AX35:AX36)</f>
        <v>-19286.304586359674</v>
      </c>
      <c r="AY37" s="61">
        <f ca="1">SUM(AY35:AY36)</f>
        <v>-22204.975439548052</v>
      </c>
      <c r="BA37" s="38" t="str">
        <f t="shared" ca="1" si="4"/>
        <v>Finance</v>
      </c>
      <c r="BB37" s="1" t="str">
        <f t="shared" si="5"/>
        <v>Core net debt</v>
      </c>
    </row>
    <row r="38" spans="1:54">
      <c r="E38" t="s">
        <v>979</v>
      </c>
      <c r="G38" t="str">
        <f t="shared" si="3"/>
        <v>£m nominal</v>
      </c>
      <c r="AU38" s="138">
        <f>AU21*PCf</f>
        <v>3807.9337472030852</v>
      </c>
      <c r="AV38" s="34">
        <f ca="1">AV21*PCf</f>
        <v>4386.3373288023031</v>
      </c>
      <c r="AW38" s="34">
        <f ca="1">AW21*PCf</f>
        <v>4869.4203216981805</v>
      </c>
      <c r="AX38" s="34">
        <f ca="1">AX21*PCf</f>
        <v>5298.7898927820534</v>
      </c>
      <c r="AY38" s="34">
        <f ca="1">AY21*PCf</f>
        <v>5614.7193955620287</v>
      </c>
      <c r="BA38" s="38" t="str">
        <f t="shared" ca="1" si="4"/>
        <v>Finance</v>
      </c>
      <c r="BB38" s="1" t="str">
        <f t="shared" si="5"/>
        <v>Core net debt</v>
      </c>
    </row>
    <row r="39" spans="1:54">
      <c r="E39" t="s">
        <v>980</v>
      </c>
      <c r="G39" t="str">
        <f t="shared" si="3"/>
        <v>£m nominal</v>
      </c>
      <c r="AU39" s="138">
        <f>AU9*PCf</f>
        <v>0</v>
      </c>
      <c r="AV39" s="34">
        <f>AV9*PCf</f>
        <v>0</v>
      </c>
      <c r="AW39" s="34">
        <f>AW9*PCf</f>
        <v>0</v>
      </c>
      <c r="AX39" s="34">
        <f>AX9*PCf</f>
        <v>0</v>
      </c>
      <c r="AY39" s="34">
        <f>AY9*PCf</f>
        <v>0</v>
      </c>
      <c r="BA39" s="38" t="str">
        <f t="shared" ca="1" si="4"/>
        <v>Finance</v>
      </c>
      <c r="BB39" s="1" t="str">
        <f t="shared" si="5"/>
        <v>Core net debt</v>
      </c>
    </row>
    <row r="40" spans="1:54">
      <c r="E40" t="s">
        <v>975</v>
      </c>
      <c r="G40" t="str">
        <f t="shared" si="3"/>
        <v>£m nominal</v>
      </c>
      <c r="AU40" s="138">
        <f>-AU10*PCf</f>
        <v>224.70930696433808</v>
      </c>
      <c r="AV40" s="34">
        <f>-AV10*PCf</f>
        <v>234.92985998577012</v>
      </c>
      <c r="AW40" s="34">
        <f>-AW10*PCf</f>
        <v>245.50961861954531</v>
      </c>
      <c r="AX40" s="34">
        <f>-AX10*PCf</f>
        <v>254.76927249457557</v>
      </c>
      <c r="AY40" s="34">
        <f>-AY10*PCf</f>
        <v>266.40153604891304</v>
      </c>
      <c r="BA40" s="38" t="str">
        <f t="shared" ca="1" si="4"/>
        <v>Finance</v>
      </c>
      <c r="BB40" s="1" t="str">
        <f t="shared" si="5"/>
        <v>Core net debt</v>
      </c>
    </row>
    <row r="41" spans="1:54">
      <c r="E41" t="s">
        <v>985</v>
      </c>
      <c r="G41" t="str">
        <f t="shared" si="3"/>
        <v>£m nominal</v>
      </c>
      <c r="AU41" s="138">
        <f>-AU8*PCf</f>
        <v>-4696.0416802090349</v>
      </c>
      <c r="AV41" s="34">
        <f>-AV8*PCf</f>
        <v>-6479.9662728925996</v>
      </c>
      <c r="AW41" s="34">
        <f>-AW8*PCf</f>
        <v>-7691.96321148878</v>
      </c>
      <c r="AX41" s="34">
        <f>-AX8*PCf</f>
        <v>-8136.1512823385883</v>
      </c>
      <c r="AY41" s="34">
        <f>-AY8*PCf</f>
        <v>-7788.3720131882592</v>
      </c>
      <c r="BA41" s="38" t="str">
        <f t="shared" ca="1" si="4"/>
        <v>Finance</v>
      </c>
      <c r="BB41" s="1" t="str">
        <f t="shared" si="5"/>
        <v>Core net debt</v>
      </c>
    </row>
    <row r="42" spans="1:54">
      <c r="E42" t="s">
        <v>986</v>
      </c>
      <c r="G42" t="str">
        <f t="shared" si="3"/>
        <v>£m nominal</v>
      </c>
      <c r="AU42" s="138">
        <f t="shared" ref="AU42:AY43" si="6">-AU11*PCf</f>
        <v>-173.1415511674968</v>
      </c>
      <c r="AV42" s="34">
        <f t="shared" si="6"/>
        <v>-162.84250818814883</v>
      </c>
      <c r="AW42" s="34">
        <f t="shared" si="6"/>
        <v>-176.06852323191964</v>
      </c>
      <c r="AX42" s="34">
        <f t="shared" si="6"/>
        <v>-174.26734794512214</v>
      </c>
      <c r="AY42" s="34">
        <f t="shared" si="6"/>
        <v>-181.65288682791811</v>
      </c>
      <c r="BA42" s="38" t="str">
        <f t="shared" ca="1" si="4"/>
        <v>Finance</v>
      </c>
      <c r="BB42" s="1" t="str">
        <f t="shared" si="5"/>
        <v>Core net debt</v>
      </c>
    </row>
    <row r="43" spans="1:54">
      <c r="E43" t="s">
        <v>987</v>
      </c>
      <c r="G43" t="str">
        <f t="shared" si="3"/>
        <v>£m nominal</v>
      </c>
      <c r="AU43" s="138">
        <f t="shared" si="6"/>
        <v>-32.290172302242404</v>
      </c>
      <c r="AV43" s="34">
        <f t="shared" si="6"/>
        <v>-32.972467155268959</v>
      </c>
      <c r="AW43" s="34">
        <f t="shared" si="6"/>
        <v>-29.786040342270979</v>
      </c>
      <c r="AX43" s="34">
        <f t="shared" si="6"/>
        <v>-30.406603459168171</v>
      </c>
      <c r="AY43" s="34">
        <f t="shared" si="6"/>
        <v>-31.041292508931914</v>
      </c>
      <c r="BA43" s="38" t="str">
        <f t="shared" ca="1" si="4"/>
        <v>Finance</v>
      </c>
      <c r="BB43" s="1" t="str">
        <f t="shared" si="5"/>
        <v>Core net debt</v>
      </c>
    </row>
    <row r="44" spans="1:54">
      <c r="E44" t="s">
        <v>988</v>
      </c>
      <c r="G44" t="str">
        <f t="shared" si="3"/>
        <v>£m nominal</v>
      </c>
      <c r="AU44" s="138">
        <f>-AU90</f>
        <v>-354.6675615832927</v>
      </c>
      <c r="AV44" s="34">
        <f t="shared" ref="AV44:AY44" si="7">-AV90</f>
        <v>-406.91779411085901</v>
      </c>
      <c r="AW44" s="34">
        <f t="shared" si="7"/>
        <v>-473.39111257428289</v>
      </c>
      <c r="AX44" s="34">
        <f t="shared" si="7"/>
        <v>-545.03121533436115</v>
      </c>
      <c r="AY44" s="34">
        <f t="shared" si="7"/>
        <v>-612.61376046554278</v>
      </c>
      <c r="BA44" s="38" t="str">
        <f t="shared" ca="1" si="4"/>
        <v>Finance</v>
      </c>
      <c r="BB44" s="1" t="str">
        <f t="shared" si="5"/>
        <v>Core net debt</v>
      </c>
    </row>
    <row r="45" spans="1:54">
      <c r="E45" t="s">
        <v>989</v>
      </c>
      <c r="G45" t="str">
        <f>nominal</f>
        <v>£m nominal</v>
      </c>
      <c r="AU45" s="138">
        <f>AU93</f>
        <v>0</v>
      </c>
      <c r="AV45" s="34">
        <f t="shared" ref="AV45:AY45" ca="1" si="8">AV93</f>
        <v>0</v>
      </c>
      <c r="AW45" s="34">
        <f t="shared" ca="1" si="8"/>
        <v>0</v>
      </c>
      <c r="AX45" s="34">
        <f t="shared" ca="1" si="8"/>
        <v>0</v>
      </c>
      <c r="AY45" s="34">
        <f t="shared" ca="1" si="8"/>
        <v>0</v>
      </c>
      <c r="BA45" s="38" t="str">
        <f t="shared" ca="1" si="4"/>
        <v>Finance</v>
      </c>
      <c r="BB45" s="1" t="str">
        <f t="shared" si="5"/>
        <v>Core net debt</v>
      </c>
    </row>
    <row r="46" spans="1:54">
      <c r="E46" t="s">
        <v>990</v>
      </c>
      <c r="G46" t="str">
        <f>nominal</f>
        <v>£m nominal</v>
      </c>
      <c r="AU46" s="138">
        <f t="shared" ref="AU46:AY46" si="9">AU84</f>
        <v>669.79952363590746</v>
      </c>
      <c r="AV46" s="34">
        <f t="shared" ca="1" si="9"/>
        <v>1193.6066247717026</v>
      </c>
      <c r="AW46" s="34">
        <f t="shared" ca="1" si="9"/>
        <v>1594.5033332751555</v>
      </c>
      <c r="AX46" s="34">
        <f t="shared" ca="1" si="9"/>
        <v>1660.0780542812863</v>
      </c>
      <c r="AY46" s="34">
        <f t="shared" ca="1" si="9"/>
        <v>1410.8436453636714</v>
      </c>
      <c r="BA46" s="38" t="str">
        <f t="shared" ca="1" si="4"/>
        <v>Finance</v>
      </c>
      <c r="BB46" s="1" t="str">
        <f t="shared" si="5"/>
        <v>Core net debt</v>
      </c>
    </row>
    <row r="47" spans="1:54">
      <c r="E47" t="s">
        <v>736</v>
      </c>
      <c r="G47" t="str">
        <f t="shared" si="3"/>
        <v>£m nominal</v>
      </c>
      <c r="AU47" s="138">
        <f>-AU65-AU87</f>
        <v>-33.489976181795377</v>
      </c>
      <c r="AV47" s="34">
        <f ca="1">-AV65-AV87</f>
        <v>-59.680331238585133</v>
      </c>
      <c r="AW47" s="34">
        <f ca="1">-AW65-AW87</f>
        <v>-79.725166663757776</v>
      </c>
      <c r="AX47" s="34">
        <f ca="1">-AX65-AX87</f>
        <v>-83.003902714064324</v>
      </c>
      <c r="AY47" s="34">
        <f ca="1">-AY65-AY87</f>
        <v>-70.542182268183566</v>
      </c>
      <c r="BA47" s="38" t="str">
        <f t="shared" ca="1" si="4"/>
        <v>Finance</v>
      </c>
      <c r="BB47" s="1" t="str">
        <f t="shared" si="5"/>
        <v>Core net debt</v>
      </c>
    </row>
    <row r="48" spans="1:54">
      <c r="E48" t="s">
        <v>253</v>
      </c>
      <c r="G48" t="str">
        <f t="shared" si="3"/>
        <v>£m nominal</v>
      </c>
      <c r="AU48" s="154">
        <f>SUM(AU37:AU47)</f>
        <v>-13758.493456795262</v>
      </c>
      <c r="AV48" s="61">
        <f ca="1">SUM(AV37:AV47)</f>
        <v>-15776.924735641314</v>
      </c>
      <c r="AW48" s="61">
        <f ca="1">SUM(AW37:AW47)</f>
        <v>-18319.633133372754</v>
      </c>
      <c r="AX48" s="61">
        <f ca="1">SUM(AX37:AX47)</f>
        <v>-21041.527718593061</v>
      </c>
      <c r="AY48" s="61">
        <f ca="1">SUM(AY37:AY47)</f>
        <v>-23597.23299783227</v>
      </c>
      <c r="BA48" s="38" t="str">
        <f t="shared" ca="1" si="4"/>
        <v>Finance</v>
      </c>
      <c r="BB48" s="1" t="str">
        <f t="shared" si="5"/>
        <v>Core net debt</v>
      </c>
    </row>
    <row r="49" spans="1:55">
      <c r="E49" t="s">
        <v>981</v>
      </c>
      <c r="G49" t="str">
        <f t="shared" si="3"/>
        <v>£m nominal</v>
      </c>
      <c r="AU49" s="138">
        <f>AU106</f>
        <v>-661.46032921826122</v>
      </c>
      <c r="AV49" s="34">
        <f t="shared" ref="AV49:AY49" ca="1" si="10">AV106</f>
        <v>-769.27332029144065</v>
      </c>
      <c r="AW49" s="34">
        <f t="shared" ca="1" si="10"/>
        <v>-930.71679757887421</v>
      </c>
      <c r="AX49" s="34">
        <f t="shared" ca="1" si="10"/>
        <v>-1121.4381671081276</v>
      </c>
      <c r="AY49" s="34">
        <f t="shared" ca="1" si="10"/>
        <v>-1313.3030116873269</v>
      </c>
      <c r="BA49" s="38" t="str">
        <f t="shared" ca="1" si="4"/>
        <v>Finance</v>
      </c>
      <c r="BB49" s="1" t="str">
        <f t="shared" si="5"/>
        <v>Core net debt</v>
      </c>
    </row>
    <row r="50" spans="1:55">
      <c r="E50" t="s">
        <v>982</v>
      </c>
      <c r="G50" t="str">
        <f t="shared" si="3"/>
        <v>£m nominal</v>
      </c>
      <c r="AU50" s="138">
        <f>AU103</f>
        <v>-29.465389602106416</v>
      </c>
      <c r="AV50" s="34">
        <f t="shared" ref="AV50:AY50" ca="1" si="11">AV103</f>
        <v>-31.934296731871125</v>
      </c>
      <c r="AW50" s="34">
        <f t="shared" ca="1" si="11"/>
        <v>-35.954655408046428</v>
      </c>
      <c r="AX50" s="34">
        <f t="shared" ca="1" si="11"/>
        <v>-42.009553846862687</v>
      </c>
      <c r="AY50" s="34">
        <f t="shared" ca="1" si="11"/>
        <v>-47.802379817328941</v>
      </c>
      <c r="BA50" s="38" t="str">
        <f t="shared" ca="1" si="4"/>
        <v>Finance</v>
      </c>
      <c r="BB50" s="1" t="str">
        <f t="shared" si="5"/>
        <v>Core net debt</v>
      </c>
    </row>
    <row r="51" spans="1:55">
      <c r="E51" t="s">
        <v>991</v>
      </c>
      <c r="G51" t="str">
        <f t="shared" si="3"/>
        <v>£m nominal</v>
      </c>
      <c r="AU51" s="138">
        <f ca="1">AU13</f>
        <v>43.282708126844071</v>
      </c>
      <c r="AV51" s="34">
        <f ca="1">AV13</f>
        <v>0</v>
      </c>
      <c r="AW51" s="34">
        <f ca="1">AW13</f>
        <v>0</v>
      </c>
      <c r="AX51" s="34">
        <f ca="1">AX13</f>
        <v>0</v>
      </c>
      <c r="AY51" s="34">
        <f ca="1">AY13</f>
        <v>0</v>
      </c>
      <c r="BA51" s="38" t="str">
        <f t="shared" ca="1" si="4"/>
        <v>Finance</v>
      </c>
      <c r="BB51" s="1" t="str">
        <f t="shared" si="5"/>
        <v>Core net debt</v>
      </c>
    </row>
    <row r="52" spans="1:55">
      <c r="E52" t="s">
        <v>992</v>
      </c>
      <c r="G52" t="str">
        <f t="shared" si="3"/>
        <v>£m nominal</v>
      </c>
      <c r="AU52" s="138">
        <f ca="1">-AU14</f>
        <v>-43.282708126844071</v>
      </c>
      <c r="AV52" s="34">
        <f ca="1">-AV14</f>
        <v>0</v>
      </c>
      <c r="AW52" s="34">
        <f ca="1">-AW14</f>
        <v>0</v>
      </c>
      <c r="AX52" s="34">
        <f ca="1">-AX14</f>
        <v>0</v>
      </c>
      <c r="AY52" s="34">
        <f ca="1">-AY14</f>
        <v>0</v>
      </c>
      <c r="BA52" s="38" t="str">
        <f t="shared" ca="1" si="4"/>
        <v>Finance</v>
      </c>
      <c r="BB52" s="1" t="str">
        <f t="shared" si="5"/>
        <v>Core net debt</v>
      </c>
    </row>
    <row r="53" spans="1:55">
      <c r="E53" t="s">
        <v>257</v>
      </c>
      <c r="G53" t="str">
        <f t="shared" si="3"/>
        <v>£m nominal</v>
      </c>
      <c r="AU53" s="154">
        <f ca="1">SUM(AU48:AU52)</f>
        <v>-14449.419175615631</v>
      </c>
      <c r="AV53" s="61">
        <f ca="1">SUM(AV48:AV52)</f>
        <v>-16578.132352664627</v>
      </c>
      <c r="AW53" s="61">
        <f ca="1">SUM(AW48:AW52)</f>
        <v>-19286.304586359674</v>
      </c>
      <c r="AX53" s="61">
        <f ca="1">SUM(AX48:AX52)</f>
        <v>-22204.975439548052</v>
      </c>
      <c r="AY53" s="61">
        <f ca="1">SUM(AY48:AY52)</f>
        <v>-24958.338389336925</v>
      </c>
      <c r="BA53" s="38" t="str">
        <f t="shared" ca="1" si="4"/>
        <v>Finance</v>
      </c>
      <c r="BB53" s="1" t="str">
        <f t="shared" si="5"/>
        <v>Core net debt</v>
      </c>
    </row>
    <row r="54" spans="1:55">
      <c r="BA54" s="38"/>
    </row>
    <row r="55" spans="1:55"/>
    <row r="56" spans="1:55" ht="19.899999999999999" thickBot="1">
      <c r="A56" s="12" t="s">
        <v>258</v>
      </c>
      <c r="BA56" s="38"/>
    </row>
    <row r="57" spans="1:55" ht="18" thickTop="1" thickBot="1">
      <c r="B57" s="15" t="s">
        <v>259</v>
      </c>
      <c r="BA57" s="38"/>
    </row>
    <row r="58" spans="1:55" ht="15.75" thickTop="1">
      <c r="E58" t="s">
        <v>993</v>
      </c>
      <c r="G58" t="str">
        <f t="shared" ref="G58" si="12">nominal</f>
        <v>£m nominal</v>
      </c>
      <c r="AU58" s="134">
        <f>AU15-AU16</f>
        <v>23947.827442099511</v>
      </c>
      <c r="AV58" s="53">
        <f>AV15-AV16</f>
        <v>26271.671228392053</v>
      </c>
      <c r="AW58" s="53">
        <f>AW15-AW16</f>
        <v>30142.0588230266</v>
      </c>
      <c r="AX58" s="53">
        <f>AX15-AX16</f>
        <v>35066.008338835774</v>
      </c>
      <c r="AY58" s="53">
        <f>AY15-AY16</f>
        <v>40372.682617360093</v>
      </c>
      <c r="BA58" s="38" t="str">
        <f t="shared" ca="1" si="4"/>
        <v>Finance</v>
      </c>
      <c r="BB58" s="1" t="str">
        <f>$A$56</f>
        <v>Regearing</v>
      </c>
      <c r="BC58" s="1" t="str">
        <f>$B$57</f>
        <v>Overall opening gearing</v>
      </c>
    </row>
    <row r="59" spans="1:55">
      <c r="E59" t="s">
        <v>569</v>
      </c>
      <c r="G59" t="s">
        <v>59</v>
      </c>
      <c r="AU59" s="153">
        <f>-AU35/AU58</f>
        <v>0</v>
      </c>
      <c r="AV59" s="54">
        <f ca="1">-AV35/AV58</f>
        <v>0.55000000000000004</v>
      </c>
      <c r="AW59" s="54">
        <f ca="1">-AW35/AW58</f>
        <v>0.54999999999999993</v>
      </c>
      <c r="AX59" s="54">
        <f ca="1">-AX35/AX58</f>
        <v>0.54999999999999993</v>
      </c>
      <c r="AY59" s="54">
        <f ca="1">-AY35/AY58</f>
        <v>0.55000000000000004</v>
      </c>
      <c r="BA59" s="38" t="str">
        <f t="shared" ca="1" si="4"/>
        <v>Finance</v>
      </c>
      <c r="BB59" s="1" t="str">
        <f>$A$56</f>
        <v>Regearing</v>
      </c>
      <c r="BC59" s="1" t="str">
        <f>$B$57</f>
        <v>Overall opening gearing</v>
      </c>
    </row>
    <row r="60" spans="1:55">
      <c r="BA60" s="38"/>
    </row>
    <row r="61" spans="1:55" ht="17.649999999999999" thickBot="1">
      <c r="B61" s="15" t="s">
        <v>260</v>
      </c>
      <c r="BA61" s="38"/>
    </row>
    <row r="62" spans="1:55" ht="15.75" thickTop="1">
      <c r="E62" t="s">
        <v>154</v>
      </c>
      <c r="G62" t="s">
        <v>59</v>
      </c>
      <c r="AU62" s="139">
        <f>AU7</f>
        <v>0.55000000000000004</v>
      </c>
      <c r="BA62" s="38" t="str">
        <f t="shared" ca="1" si="4"/>
        <v>Finance</v>
      </c>
      <c r="BB62" s="1" t="str">
        <f>$A$56</f>
        <v>Regearing</v>
      </c>
      <c r="BC62" s="1" t="str">
        <f>$B$61</f>
        <v>Start of price control notional regearing</v>
      </c>
    </row>
    <row r="63" spans="1:55">
      <c r="E63" t="s">
        <v>261</v>
      </c>
      <c r="G63" t="s">
        <v>59</v>
      </c>
      <c r="AU63" s="153">
        <f>AU62-I17</f>
        <v>0</v>
      </c>
      <c r="BA63" s="38" t="str">
        <f t="shared" ca="1" si="4"/>
        <v>Finance</v>
      </c>
      <c r="BB63" s="1" t="str">
        <f>$A$56</f>
        <v>Regearing</v>
      </c>
      <c r="BC63" s="1" t="str">
        <f>$B$61</f>
        <v>Start of price control notional regearing</v>
      </c>
    </row>
    <row r="64" spans="1:55">
      <c r="E64" t="s">
        <v>262</v>
      </c>
      <c r="G64" t="str">
        <f>nominal</f>
        <v>£m nominal</v>
      </c>
      <c r="AU64" s="134">
        <f>AU58*AU63</f>
        <v>0</v>
      </c>
      <c r="BA64" s="38" t="str">
        <f t="shared" ca="1" si="4"/>
        <v>Finance</v>
      </c>
      <c r="BB64" s="1" t="str">
        <f>$A$56</f>
        <v>Regearing</v>
      </c>
      <c r="BC64" s="1" t="str">
        <f>$B$61</f>
        <v>Start of price control notional regearing</v>
      </c>
    </row>
    <row r="65" spans="1:58">
      <c r="E65" t="s">
        <v>737</v>
      </c>
      <c r="G65" t="str">
        <f>nominal</f>
        <v>£m nominal</v>
      </c>
      <c r="AU65" s="134">
        <f>MIN(AU64*AU30,0)*-1</f>
        <v>0</v>
      </c>
      <c r="BA65" s="38"/>
    </row>
    <row r="66" spans="1:58">
      <c r="BA66" s="38"/>
    </row>
    <row r="67" spans="1:58" ht="19.899999999999999" thickBot="1">
      <c r="A67" s="12" t="s">
        <v>264</v>
      </c>
      <c r="BA67" s="38"/>
    </row>
    <row r="68" spans="1:58" ht="18" thickTop="1" thickBot="1">
      <c r="B68" s="15" t="s">
        <v>256</v>
      </c>
      <c r="BA68" s="38"/>
    </row>
    <row r="69" spans="1:58" ht="14.65" thickTop="1">
      <c r="E69" t="s">
        <v>620</v>
      </c>
      <c r="G69" t="str">
        <f>nominal</f>
        <v>£m nominal</v>
      </c>
      <c r="AU69" s="134">
        <f>AU18</f>
        <v>26271.671228392053</v>
      </c>
      <c r="AV69" s="53">
        <f>AV18</f>
        <v>30142.0588230266</v>
      </c>
      <c r="AW69" s="53">
        <f>AW18</f>
        <v>35066.008338835774</v>
      </c>
      <c r="AX69" s="53">
        <f>AX18</f>
        <v>40372.682617360093</v>
      </c>
      <c r="AY69" s="53">
        <f>AY18</f>
        <v>45378.797071521687</v>
      </c>
      <c r="BA69" s="38" t="str">
        <f t="shared" ca="1" si="4"/>
        <v>Finance</v>
      </c>
      <c r="BB69" s="1" t="str">
        <f t="shared" ref="BB69:BB87" si="13">$A$67</f>
        <v>Financing costs</v>
      </c>
      <c r="BC69" s="1" t="str">
        <f>$B$68</f>
        <v>Equity issuance</v>
      </c>
      <c r="BD69"/>
      <c r="BF69"/>
    </row>
    <row r="70" spans="1:58" ht="14.25">
      <c r="E70" t="s">
        <v>621</v>
      </c>
      <c r="G70" t="s">
        <v>59</v>
      </c>
      <c r="AU70" s="153">
        <f>AU28*AU20+(1-AU28)*AU19</f>
        <v>5.1313099690576826E-2</v>
      </c>
      <c r="AV70" s="54">
        <f>AV28*AV20+(1-AV28)*AV19</f>
        <v>5.3013862303401146E-2</v>
      </c>
      <c r="AW70" s="54">
        <f>AW28*AW20+(1-AW28)*AW19</f>
        <v>5.5400191933416859E-2</v>
      </c>
      <c r="AX70" s="54">
        <f>AX28*AX20+(1-AX28)*AX19</f>
        <v>5.7699492110420469E-2</v>
      </c>
      <c r="AY70" s="54">
        <f>AY28*AY20+(1-AY28)*AY19</f>
        <v>5.9434050799778641E-2</v>
      </c>
      <c r="BA70" s="38" t="str">
        <f t="shared" ca="1" si="4"/>
        <v>Finance</v>
      </c>
      <c r="BB70" s="1" t="str">
        <f t="shared" si="13"/>
        <v>Financing costs</v>
      </c>
      <c r="BC70" s="1" t="str">
        <f>$B$68</f>
        <v>Equity issuance</v>
      </c>
      <c r="BD70"/>
      <c r="BF70"/>
    </row>
    <row r="71" spans="1:58" ht="14.25">
      <c r="E71" t="s">
        <v>794</v>
      </c>
      <c r="G71" t="str">
        <f>nominal</f>
        <v>£m nominal</v>
      </c>
      <c r="AU71" s="134">
        <f>SUM(AU22:AU27)*PCf</f>
        <v>3774.4437710212901</v>
      </c>
      <c r="AV71" s="53">
        <f>SUM(AV22:AV27)*PCf</f>
        <v>4326.6569975637176</v>
      </c>
      <c r="AW71" s="53">
        <f>SUM(AW22:AW27)*PCf</f>
        <v>4789.6951550344229</v>
      </c>
      <c r="AX71" s="53">
        <f>SUM(AX22:AX27)*PCf</f>
        <v>5215.7859900679887</v>
      </c>
      <c r="AY71" s="53">
        <f>SUM(AY22:AY27)*PCf</f>
        <v>5544.1772132938449</v>
      </c>
      <c r="BA71" s="38" t="str">
        <f t="shared" ca="1" si="4"/>
        <v>Finance</v>
      </c>
      <c r="BB71" s="1" t="str">
        <f t="shared" si="13"/>
        <v>Financing costs</v>
      </c>
      <c r="BC71" s="1" t="str">
        <f>$B$68</f>
        <v>Equity issuance</v>
      </c>
      <c r="BD71"/>
      <c r="BF71"/>
    </row>
    <row r="72" spans="1:58" ht="14.25">
      <c r="BA72"/>
      <c r="BB72"/>
      <c r="BC72"/>
      <c r="BD72"/>
      <c r="BF72"/>
    </row>
    <row r="73" spans="1:58" ht="14.25">
      <c r="E73" t="s">
        <v>333</v>
      </c>
      <c r="G73" t="str">
        <f>nominal</f>
        <v>£m nominal</v>
      </c>
      <c r="AU73" s="134">
        <f>AU37</f>
        <v>-13171.305093154731</v>
      </c>
      <c r="AV73" s="53">
        <f ca="1">AV37</f>
        <v>-14449.419175615631</v>
      </c>
      <c r="AW73" s="53">
        <f ca="1">AW37</f>
        <v>-16578.132352664627</v>
      </c>
      <c r="AX73" s="53">
        <f ca="1">AX37</f>
        <v>-19286.304586359674</v>
      </c>
      <c r="AY73" s="53">
        <f ca="1">AY37</f>
        <v>-22204.975439548052</v>
      </c>
      <c r="BA73" s="38" t="str">
        <f t="shared" ca="1" si="4"/>
        <v>Finance</v>
      </c>
      <c r="BB73" s="1" t="str">
        <f t="shared" si="13"/>
        <v>Financing costs</v>
      </c>
      <c r="BC73" s="1" t="str">
        <f t="shared" ref="BC73:BC75" si="14">$B$68</f>
        <v>Equity issuance</v>
      </c>
      <c r="BD73"/>
      <c r="BF73"/>
    </row>
    <row r="74" spans="1:58" ht="14.25">
      <c r="E74" t="s">
        <v>622</v>
      </c>
      <c r="G74" t="str">
        <f>nominal</f>
        <v>£m nominal</v>
      </c>
      <c r="AU74" s="134">
        <f>-AU69*AU7</f>
        <v>-14449.419175615631</v>
      </c>
      <c r="AV74" s="53">
        <f>-AV69*AV7</f>
        <v>-16578.13235266463</v>
      </c>
      <c r="AW74" s="53">
        <f>-AW69*AW7</f>
        <v>-19286.304586359678</v>
      </c>
      <c r="AX74" s="53">
        <f>-AX69*AX7</f>
        <v>-22204.975439548052</v>
      </c>
      <c r="AY74" s="53">
        <f>-AY69*AY7</f>
        <v>-24958.338389336928</v>
      </c>
      <c r="BA74" s="38" t="str">
        <f t="shared" ca="1" si="4"/>
        <v>Finance</v>
      </c>
      <c r="BB74" s="1" t="str">
        <f t="shared" si="13"/>
        <v>Financing costs</v>
      </c>
      <c r="BC74" s="1" t="str">
        <f t="shared" si="14"/>
        <v>Equity issuance</v>
      </c>
      <c r="BD74"/>
      <c r="BF74"/>
    </row>
    <row r="75" spans="1:58" ht="14.25">
      <c r="E75" t="s">
        <v>623</v>
      </c>
      <c r="G75" t="str">
        <f>nominal</f>
        <v>£m nominal</v>
      </c>
      <c r="AU75" s="134">
        <f>AU74-AVERAGE(AU73:AU74)*AU70</f>
        <v>-13740.766686650957</v>
      </c>
      <c r="AV75" s="53">
        <f t="shared" ref="AV75:AY75" ca="1" si="15">AV74-AVERAGE(AV73:AV74)*AV70</f>
        <v>-15755.687180498664</v>
      </c>
      <c r="AW75" s="53">
        <f t="shared" ca="1" si="15"/>
        <v>-18292.856241356742</v>
      </c>
      <c r="AX75" s="53">
        <f t="shared" ca="1" si="15"/>
        <v>-21007.962547294999</v>
      </c>
      <c r="AY75" s="53">
        <f t="shared" ca="1" si="15"/>
        <v>-23556.784994341004</v>
      </c>
      <c r="BA75" s="38" t="str">
        <f t="shared" ca="1" si="4"/>
        <v>Finance</v>
      </c>
      <c r="BB75" s="1" t="str">
        <f t="shared" si="13"/>
        <v>Financing costs</v>
      </c>
      <c r="BC75" s="1" t="str">
        <f t="shared" si="14"/>
        <v>Equity issuance</v>
      </c>
      <c r="BD75"/>
      <c r="BF75"/>
    </row>
    <row r="76" spans="1:58" ht="14.25">
      <c r="BA76"/>
      <c r="BB76"/>
      <c r="BC76"/>
      <c r="BD76"/>
      <c r="BF76"/>
    </row>
    <row r="77" spans="1:58" ht="14.25">
      <c r="E77" t="s">
        <v>624</v>
      </c>
      <c r="G77" t="str">
        <f>nominal</f>
        <v>£m nominal</v>
      </c>
      <c r="H77" s="86"/>
      <c r="I77" s="86"/>
      <c r="AU77" s="134">
        <f>SUM(AU39:AU44,AU71,AU73)</f>
        <v>-14428.29298043117</v>
      </c>
      <c r="AV77" s="53">
        <f t="shared" ref="AV77:AY77" ca="1" si="16">SUM(AV39:AV44,AV71,AV73)</f>
        <v>-16970.531360413021</v>
      </c>
      <c r="AW77" s="53">
        <f t="shared" ca="1" si="16"/>
        <v>-19914.136466647913</v>
      </c>
      <c r="AX77" s="53">
        <f t="shared" ca="1" si="16"/>
        <v>-22701.605772874347</v>
      </c>
      <c r="AY77" s="53">
        <f t="shared" ca="1" si="16"/>
        <v>-25008.076643195946</v>
      </c>
      <c r="BA77" s="38" t="str">
        <f t="shared" ca="1" si="4"/>
        <v>Finance</v>
      </c>
      <c r="BB77" s="1" t="str">
        <f t="shared" si="13"/>
        <v>Financing costs</v>
      </c>
      <c r="BC77" s="1" t="str">
        <f t="shared" ref="BC77:BC81" si="17">$B$68</f>
        <v>Equity issuance</v>
      </c>
      <c r="BD77"/>
      <c r="BF77"/>
    </row>
    <row r="78" spans="1:58" ht="14.25">
      <c r="E78" t="s">
        <v>625</v>
      </c>
      <c r="G78" t="str">
        <f>nominal</f>
        <v>£m nominal</v>
      </c>
      <c r="AU78" s="134">
        <f>AU74-(((AU74-AU75)/(2+AU70))*2)</f>
        <v>-13758.493456795264</v>
      </c>
      <c r="AV78" s="53">
        <f t="shared" ref="AV78:AY78" ca="1" si="18">AV74-(((AV74-AV75)/(2+AV70))*2)</f>
        <v>-15776.92473564132</v>
      </c>
      <c r="AW78" s="53">
        <f t="shared" ca="1" si="18"/>
        <v>-18319.633133372758</v>
      </c>
      <c r="AX78" s="53">
        <f t="shared" ca="1" si="18"/>
        <v>-21041.527718593064</v>
      </c>
      <c r="AY78" s="53">
        <f t="shared" ca="1" si="18"/>
        <v>-23597.232997832274</v>
      </c>
      <c r="BA78" s="38" t="str">
        <f t="shared" ca="1" si="4"/>
        <v>Finance</v>
      </c>
      <c r="BB78" s="1" t="str">
        <f t="shared" si="13"/>
        <v>Financing costs</v>
      </c>
      <c r="BC78" s="1" t="str">
        <f t="shared" si="17"/>
        <v>Equity issuance</v>
      </c>
      <c r="BD78"/>
      <c r="BF78"/>
    </row>
    <row r="79" spans="1:58" ht="14.25">
      <c r="E79" t="s">
        <v>626</v>
      </c>
      <c r="G79" t="str">
        <f>nominal</f>
        <v>£m nominal</v>
      </c>
      <c r="AU79" s="134">
        <f>AVERAGE(AU73,AU78)*AU70</f>
        <v>-690.92571882036771</v>
      </c>
      <c r="AV79" s="53">
        <f t="shared" ref="AV79:AY79" ca="1" si="19">AVERAGE(AV73,AV78)*AV70</f>
        <v>-801.20761702331185</v>
      </c>
      <c r="AW79" s="53">
        <f t="shared" ca="1" si="19"/>
        <v>-966.67145298692083</v>
      </c>
      <c r="AX79" s="53">
        <f t="shared" ca="1" si="19"/>
        <v>-1163.4477209549902</v>
      </c>
      <c r="AY79" s="53">
        <f t="shared" ca="1" si="19"/>
        <v>-1361.1053915046559</v>
      </c>
      <c r="BA79" s="38" t="str">
        <f t="shared" ca="1" si="4"/>
        <v>Finance</v>
      </c>
      <c r="BB79" s="1" t="str">
        <f t="shared" si="13"/>
        <v>Financing costs</v>
      </c>
      <c r="BC79" s="1" t="str">
        <f t="shared" si="17"/>
        <v>Equity issuance</v>
      </c>
      <c r="BD79"/>
      <c r="BF79"/>
    </row>
    <row r="80" spans="1:58" ht="14.25">
      <c r="E80" t="s">
        <v>627</v>
      </c>
      <c r="G80" t="str">
        <f>nominal</f>
        <v>£m nominal</v>
      </c>
      <c r="AU80" s="134">
        <f>SUM(AU77,AU79)</f>
        <v>-15119.218699251538</v>
      </c>
      <c r="AV80" s="53">
        <f t="shared" ref="AV80:AY80" ca="1" si="20">SUM(AV77,AV79)</f>
        <v>-17771.738977436333</v>
      </c>
      <c r="AW80" s="53">
        <f t="shared" ca="1" si="20"/>
        <v>-20880.807919634834</v>
      </c>
      <c r="AX80" s="53">
        <f t="shared" ca="1" si="20"/>
        <v>-23865.053493829339</v>
      </c>
      <c r="AY80" s="53">
        <f t="shared" ca="1" si="20"/>
        <v>-26369.1820347006</v>
      </c>
      <c r="BA80" s="38" t="str">
        <f t="shared" ca="1" si="4"/>
        <v>Finance</v>
      </c>
      <c r="BB80" s="1" t="str">
        <f t="shared" si="13"/>
        <v>Financing costs</v>
      </c>
      <c r="BC80" s="1" t="str">
        <f t="shared" si="17"/>
        <v>Equity issuance</v>
      </c>
      <c r="BD80"/>
      <c r="BF80"/>
    </row>
    <row r="81" spans="2:58" ht="14.25">
      <c r="E81" t="s">
        <v>628</v>
      </c>
      <c r="G81" t="s">
        <v>59</v>
      </c>
      <c r="AU81" s="153">
        <f>-AU80/AU69</f>
        <v>0.57549512430378047</v>
      </c>
      <c r="AV81" s="54">
        <f t="shared" ref="AV81:AY81" ca="1" si="21">-AV80/AV69</f>
        <v>0.58959937281589614</v>
      </c>
      <c r="AW81" s="54">
        <f t="shared" ca="1" si="21"/>
        <v>0.59547148103849723</v>
      </c>
      <c r="AX81" s="54">
        <f t="shared" ca="1" si="21"/>
        <v>0.59111884439324969</v>
      </c>
      <c r="AY81" s="54">
        <f t="shared" ca="1" si="21"/>
        <v>0.58109037119560569</v>
      </c>
      <c r="BA81" s="38" t="str">
        <f t="shared" ca="1" si="4"/>
        <v>Finance</v>
      </c>
      <c r="BB81" s="1" t="str">
        <f t="shared" si="13"/>
        <v>Financing costs</v>
      </c>
      <c r="BC81" s="1" t="str">
        <f t="shared" si="17"/>
        <v>Equity issuance</v>
      </c>
      <c r="BD81"/>
      <c r="BF81"/>
    </row>
    <row r="82" spans="2:58" ht="14.25">
      <c r="BA82"/>
      <c r="BB82"/>
      <c r="BC82"/>
      <c r="BD82"/>
      <c r="BF82"/>
    </row>
    <row r="83" spans="2:58" ht="14.25">
      <c r="E83" t="s">
        <v>263</v>
      </c>
      <c r="G83" t="s">
        <v>165</v>
      </c>
      <c r="AU83" s="134" t="b">
        <f>AU81-AU7&gt;AU29</f>
        <v>1</v>
      </c>
      <c r="AV83" s="53" t="b">
        <f ca="1">AV81-AV7&gt;AV29</f>
        <v>1</v>
      </c>
      <c r="AW83" s="53" t="b">
        <f ca="1">AW81-AW7&gt;AW29</f>
        <v>1</v>
      </c>
      <c r="AX83" s="53" t="b">
        <f ca="1">AX81-AX7&gt;AX29</f>
        <v>1</v>
      </c>
      <c r="AY83" s="53" t="b">
        <f ca="1">AY81-AY7&gt;AY29</f>
        <v>1</v>
      </c>
      <c r="BA83" s="38" t="str">
        <f t="shared" ca="1" si="4"/>
        <v>Finance</v>
      </c>
      <c r="BB83" s="1" t="str">
        <f t="shared" si="13"/>
        <v>Financing costs</v>
      </c>
      <c r="BC83" s="1" t="str">
        <f t="shared" ref="BC83:BC85" si="22">$B$68</f>
        <v>Equity issuance</v>
      </c>
      <c r="BD83"/>
      <c r="BF83"/>
    </row>
    <row r="84" spans="2:58" ht="14.25">
      <c r="E84" t="s">
        <v>256</v>
      </c>
      <c r="G84" t="str">
        <f>nominal</f>
        <v>£m nominal</v>
      </c>
      <c r="AU84" s="134">
        <f>MAX(AU74-AU80,0)*AU83</f>
        <v>669.79952363590746</v>
      </c>
      <c r="AV84" s="53">
        <f t="shared" ref="AV84:AY84" ca="1" si="23">MAX(AV74-AV80,0)*AV83</f>
        <v>1193.6066247717026</v>
      </c>
      <c r="AW84" s="53">
        <f t="shared" ca="1" si="23"/>
        <v>1594.5033332751555</v>
      </c>
      <c r="AX84" s="53">
        <f t="shared" ca="1" si="23"/>
        <v>1660.0780542812863</v>
      </c>
      <c r="AY84" s="53">
        <f t="shared" ca="1" si="23"/>
        <v>1410.8436453636714</v>
      </c>
      <c r="BA84" s="38" t="str">
        <f t="shared" ca="1" si="4"/>
        <v>Finance</v>
      </c>
      <c r="BB84" s="1" t="str">
        <f t="shared" si="13"/>
        <v>Financing costs</v>
      </c>
      <c r="BC84" s="1" t="str">
        <f t="shared" si="22"/>
        <v>Equity issuance</v>
      </c>
      <c r="BD84"/>
      <c r="BF84"/>
    </row>
    <row r="85" spans="2:58" ht="14.25">
      <c r="E85" t="s">
        <v>629</v>
      </c>
      <c r="G85" t="str">
        <f>nominal</f>
        <v>£m nominal</v>
      </c>
      <c r="AU85" s="153">
        <f ca="1">-AU53/AU69</f>
        <v>0.55000000000000004</v>
      </c>
      <c r="AV85" s="54">
        <f ca="1">-AV53/AV69</f>
        <v>0.54999999999999993</v>
      </c>
      <c r="AW85" s="54">
        <f ca="1">-AW53/AW69</f>
        <v>0.54999999999999993</v>
      </c>
      <c r="AX85" s="54">
        <f ca="1">-AX53/AX69</f>
        <v>0.55000000000000004</v>
      </c>
      <c r="AY85" s="54">
        <f ca="1">-AY53/AY69</f>
        <v>0.54999999999999993</v>
      </c>
      <c r="BA85" s="38" t="str">
        <f t="shared" ca="1" si="4"/>
        <v>Finance</v>
      </c>
      <c r="BB85" s="1" t="str">
        <f t="shared" si="13"/>
        <v>Financing costs</v>
      </c>
      <c r="BC85" s="1" t="str">
        <f t="shared" si="22"/>
        <v>Equity issuance</v>
      </c>
      <c r="BD85"/>
      <c r="BF85"/>
    </row>
    <row r="86" spans="2:58" ht="14.25">
      <c r="BA86"/>
      <c r="BB86"/>
      <c r="BC86"/>
      <c r="BD86"/>
      <c r="BF86"/>
    </row>
    <row r="87" spans="2:58" ht="14.25">
      <c r="E87" t="s">
        <v>157</v>
      </c>
      <c r="G87" t="str">
        <f>nominal</f>
        <v>£m nominal</v>
      </c>
      <c r="AU87" s="134">
        <f>AU84*AU30</f>
        <v>33.489976181795377</v>
      </c>
      <c r="AV87" s="53">
        <f ca="1">AV84*AV30</f>
        <v>59.680331238585133</v>
      </c>
      <c r="AW87" s="53">
        <f ca="1">AW84*AW30</f>
        <v>79.725166663757776</v>
      </c>
      <c r="AX87" s="53">
        <f ca="1">AX84*AX30</f>
        <v>83.003902714064324</v>
      </c>
      <c r="AY87" s="53">
        <f ca="1">AY84*AY30</f>
        <v>70.542182268183566</v>
      </c>
      <c r="BA87" s="38" t="str">
        <f t="shared" ca="1" si="4"/>
        <v>Finance</v>
      </c>
      <c r="BB87" s="1" t="str">
        <f t="shared" si="13"/>
        <v>Financing costs</v>
      </c>
      <c r="BC87" s="1" t="str">
        <f>$B$68</f>
        <v>Equity issuance</v>
      </c>
      <c r="BD87"/>
      <c r="BF87"/>
    </row>
    <row r="88" spans="2:58" ht="14.25">
      <c r="BA88"/>
      <c r="BB88"/>
      <c r="BC88"/>
      <c r="BD88"/>
      <c r="BF88"/>
    </row>
    <row r="89" spans="2:58" ht="17.649999999999999" thickBot="1">
      <c r="B89" s="15" t="s">
        <v>265</v>
      </c>
      <c r="BA89" s="38"/>
    </row>
    <row r="90" spans="2:58" ht="15.75" thickTop="1">
      <c r="E90" t="s">
        <v>266</v>
      </c>
      <c r="G90" t="str">
        <f>nominal</f>
        <v>£m nominal</v>
      </c>
      <c r="AU90" s="134">
        <f>AU$18*(1-AU$7)*AU31</f>
        <v>354.6675615832927</v>
      </c>
      <c r="AV90" s="53">
        <f>AV$18*(1-AV$7)*AV31</f>
        <v>406.91779411085901</v>
      </c>
      <c r="AW90" s="53">
        <f>AW$18*(1-AW$7)*AW31</f>
        <v>473.39111257428289</v>
      </c>
      <c r="AX90" s="53">
        <f>AX$18*(1-AX$7)*AX31</f>
        <v>545.03121533436115</v>
      </c>
      <c r="AY90" s="53">
        <f>AY$18*(1-AY$7)*AY31</f>
        <v>612.61376046554278</v>
      </c>
      <c r="BA90" s="38" t="str">
        <f t="shared" ca="1" si="4"/>
        <v>Finance</v>
      </c>
      <c r="BB90" s="1" t="str">
        <f t="shared" ref="BB90:BB93" si="24">$A$67</f>
        <v>Financing costs</v>
      </c>
      <c r="BC90" s="1" t="str">
        <f>$B$89</f>
        <v>Dividends</v>
      </c>
    </row>
    <row r="91" spans="2:58" ht="14.25">
      <c r="BA91"/>
      <c r="BB91"/>
      <c r="BC91"/>
      <c r="BD91"/>
      <c r="BF91"/>
    </row>
    <row r="92" spans="2:58" ht="14.25">
      <c r="E92" t="s">
        <v>631</v>
      </c>
      <c r="G92" t="s">
        <v>165</v>
      </c>
      <c r="AU92" s="134" t="b">
        <f>AU7-AU81&gt;AU29</f>
        <v>0</v>
      </c>
      <c r="AV92" s="53" t="b">
        <f ca="1">AV7-AV81&gt;AV29</f>
        <v>0</v>
      </c>
      <c r="AW92" s="53" t="b">
        <f ca="1">AW7-AW81&gt;AW29</f>
        <v>0</v>
      </c>
      <c r="AX92" s="53" t="b">
        <f ca="1">AX7-AX81&gt;AX29</f>
        <v>0</v>
      </c>
      <c r="AY92" s="53" t="b">
        <f ca="1">AY7-AY81&gt;AY29</f>
        <v>0</v>
      </c>
      <c r="BA92" s="38" t="str">
        <f t="shared" ca="1" si="4"/>
        <v>Finance</v>
      </c>
      <c r="BB92" s="1" t="str">
        <f t="shared" si="24"/>
        <v>Financing costs</v>
      </c>
      <c r="BC92" s="1" t="str">
        <f>$B$89</f>
        <v>Dividends</v>
      </c>
      <c r="BD92"/>
      <c r="BF92"/>
    </row>
    <row r="93" spans="2:58" ht="14.25">
      <c r="E93" t="s">
        <v>630</v>
      </c>
      <c r="G93" t="str">
        <f>nominal</f>
        <v>£m nominal</v>
      </c>
      <c r="AU93" s="134">
        <f>-MAX(AU80-AU74,0)*AU92</f>
        <v>0</v>
      </c>
      <c r="AV93" s="53">
        <f t="shared" ref="AV93:AY93" ca="1" si="25">-MAX(AV80-AV74,0)*AV92</f>
        <v>0</v>
      </c>
      <c r="AW93" s="53">
        <f t="shared" ca="1" si="25"/>
        <v>0</v>
      </c>
      <c r="AX93" s="53">
        <f t="shared" ca="1" si="25"/>
        <v>0</v>
      </c>
      <c r="AY93" s="53">
        <f t="shared" ca="1" si="25"/>
        <v>0</v>
      </c>
      <c r="BA93" s="38" t="str">
        <f t="shared" ca="1" si="4"/>
        <v>Finance</v>
      </c>
      <c r="BB93" s="1" t="str">
        <f t="shared" si="24"/>
        <v>Financing costs</v>
      </c>
      <c r="BC93" s="1" t="str">
        <f>$B$89</f>
        <v>Dividends</v>
      </c>
      <c r="BD93"/>
      <c r="BF93"/>
    </row>
    <row r="94" spans="2:58">
      <c r="BA94" s="38"/>
    </row>
    <row r="95" spans="2:58" ht="17.649999999999999" thickBot="1">
      <c r="B95" s="15" t="s">
        <v>267</v>
      </c>
      <c r="BA95" s="38"/>
    </row>
    <row r="96" spans="2:58" ht="16.149999999999999" thickTop="1" thickBot="1">
      <c r="C96" s="11" t="s">
        <v>572</v>
      </c>
      <c r="BA96" s="38"/>
    </row>
    <row r="97" spans="1:58">
      <c r="A97" s="1"/>
      <c r="E97" t="s">
        <v>340</v>
      </c>
      <c r="G97" t="str">
        <f t="shared" ref="G97:G103" si="26">nominal</f>
        <v>£m nominal</v>
      </c>
      <c r="AU97" s="134">
        <f>AVERAGE(AU37,AU48)</f>
        <v>-13464.899274974996</v>
      </c>
      <c r="AV97" s="53">
        <f ca="1">AVERAGE(AV37,AV48)</f>
        <v>-15113.171955628473</v>
      </c>
      <c r="AW97" s="53">
        <f ca="1">AVERAGE(AW37,AW48)</f>
        <v>-17448.88274301869</v>
      </c>
      <c r="AX97" s="53">
        <f ca="1">AVERAGE(AX37,AX48)</f>
        <v>-20163.916152476369</v>
      </c>
      <c r="AY97" s="53">
        <f ca="1">AVERAGE(AY37,AY48)</f>
        <v>-22901.104218690161</v>
      </c>
      <c r="BA97" s="38" t="str">
        <f t="shared" ref="BA97:BA110" ca="1" si="27">$A$1</f>
        <v>Finance</v>
      </c>
      <c r="BB97" s="1" t="str">
        <f>$A$67</f>
        <v>Financing costs</v>
      </c>
      <c r="BC97" s="1" t="str">
        <f>$B$95</f>
        <v>Debt</v>
      </c>
      <c r="BD97" s="1" t="str">
        <f>$C$96</f>
        <v>Net interest expense</v>
      </c>
    </row>
    <row r="98" spans="1:58" ht="14.25">
      <c r="BA98"/>
      <c r="BB98"/>
      <c r="BC98"/>
      <c r="BD98"/>
      <c r="BF98"/>
    </row>
    <row r="99" spans="1:58">
      <c r="E99" t="s">
        <v>268</v>
      </c>
      <c r="G99" t="str">
        <f t="shared" si="26"/>
        <v>£m nominal</v>
      </c>
      <c r="AU99" s="134">
        <f>AU97*(1-AU28)</f>
        <v>-12118.409347477496</v>
      </c>
      <c r="AV99" s="53">
        <f ca="1">AV97*(1-AV28)</f>
        <v>-13601.854760065626</v>
      </c>
      <c r="AW99" s="53">
        <f ca="1">AW97*(1-AW28)</f>
        <v>-15703.994468716821</v>
      </c>
      <c r="AX99" s="53">
        <f ca="1">AX97*(1-AX28)</f>
        <v>-18147.524537228732</v>
      </c>
      <c r="AY99" s="53">
        <f ca="1">AY97*(1-AY28)</f>
        <v>-20610.993796821145</v>
      </c>
      <c r="BA99" s="38" t="str">
        <f t="shared" ca="1" si="27"/>
        <v>Finance</v>
      </c>
      <c r="BB99" s="1" t="str">
        <f t="shared" ref="BB99:BB103" si="28">$A$67</f>
        <v>Financing costs</v>
      </c>
      <c r="BC99" s="1" t="str">
        <f t="shared" ref="BC99:BC103" si="29">$B$95</f>
        <v>Debt</v>
      </c>
      <c r="BD99" s="1" t="str">
        <f>$C$96</f>
        <v>Net interest expense</v>
      </c>
    </row>
    <row r="100" spans="1:58">
      <c r="E100" t="s">
        <v>570</v>
      </c>
      <c r="G100" t="str">
        <f t="shared" si="26"/>
        <v>£m nominal</v>
      </c>
      <c r="AU100" s="134">
        <f>AU99*AU19</f>
        <v>-620.48149697616623</v>
      </c>
      <c r="AV100" s="53">
        <f ca="1">AV99*AV19</f>
        <v>-720.62369154946111</v>
      </c>
      <c r="AW100" s="53">
        <f ca="1">AW99*AW19</f>
        <v>-870.31977436881482</v>
      </c>
      <c r="AX100" s="53">
        <f ca="1">AX99*AX19</f>
        <v>-1047.0389696254626</v>
      </c>
      <c r="AY100" s="53">
        <f ca="1">AY99*AY19</f>
        <v>-1225.0517574665455</v>
      </c>
      <c r="BA100" s="38" t="str">
        <f t="shared" ca="1" si="27"/>
        <v>Finance</v>
      </c>
      <c r="BB100" s="1" t="str">
        <f t="shared" si="28"/>
        <v>Financing costs</v>
      </c>
      <c r="BC100" s="1" t="str">
        <f t="shared" si="29"/>
        <v>Debt</v>
      </c>
      <c r="BD100" s="1" t="str">
        <f t="shared" ref="BD100:BD103" si="30">$C$96</f>
        <v>Net interest expense</v>
      </c>
    </row>
    <row r="101" spans="1:58">
      <c r="E101" t="s">
        <v>269</v>
      </c>
      <c r="G101" t="str">
        <f t="shared" si="26"/>
        <v>£m nominal</v>
      </c>
      <c r="AU101" s="134">
        <f>AU97*AU28</f>
        <v>-1346.4899274974996</v>
      </c>
      <c r="AV101" s="53">
        <f ca="1">AV97*AV28</f>
        <v>-1511.3171955628475</v>
      </c>
      <c r="AW101" s="53">
        <f ca="1">AW97*AW28</f>
        <v>-1744.8882743018692</v>
      </c>
      <c r="AX101" s="53">
        <f ca="1">AX97*AX28</f>
        <v>-2016.391615247637</v>
      </c>
      <c r="AY101" s="53">
        <f ca="1">AY97*AY28</f>
        <v>-2290.1104218690161</v>
      </c>
      <c r="BA101" s="38" t="str">
        <f t="shared" ca="1" si="27"/>
        <v>Finance</v>
      </c>
      <c r="BB101" s="1" t="str">
        <f t="shared" si="28"/>
        <v>Financing costs</v>
      </c>
      <c r="BC101" s="1" t="str">
        <f t="shared" si="29"/>
        <v>Debt</v>
      </c>
      <c r="BD101" s="1" t="str">
        <f t="shared" si="30"/>
        <v>Net interest expense</v>
      </c>
    </row>
    <row r="102" spans="1:58">
      <c r="E102" t="s">
        <v>571</v>
      </c>
      <c r="G102" t="str">
        <f t="shared" si="26"/>
        <v>£m nominal</v>
      </c>
      <c r="AU102" s="134">
        <f>AU101*AU20</f>
        <v>-70.444221844201365</v>
      </c>
      <c r="AV102" s="53">
        <f ca="1">AV101*AV20</f>
        <v>-80.583925473850584</v>
      </c>
      <c r="AW102" s="53">
        <f ca="1">AW101*AW20</f>
        <v>-96.351678618105808</v>
      </c>
      <c r="AX102" s="53">
        <f ca="1">AX101*AX20</f>
        <v>-116.4087513295275</v>
      </c>
      <c r="AY102" s="53">
        <f ca="1">AY101*AY20</f>
        <v>-136.05363403811046</v>
      </c>
      <c r="BA102" s="38" t="str">
        <f t="shared" ca="1" si="27"/>
        <v>Finance</v>
      </c>
      <c r="BB102" s="1" t="str">
        <f t="shared" si="28"/>
        <v>Financing costs</v>
      </c>
      <c r="BC102" s="1" t="str">
        <f t="shared" si="29"/>
        <v>Debt</v>
      </c>
      <c r="BD102" s="1" t="str">
        <f t="shared" si="30"/>
        <v>Net interest expense</v>
      </c>
    </row>
    <row r="103" spans="1:58">
      <c r="E103" t="s">
        <v>270</v>
      </c>
      <c r="G103" t="str">
        <f t="shared" si="26"/>
        <v>£m nominal</v>
      </c>
      <c r="AU103" s="134">
        <f>AU101*AU32</f>
        <v>-29.465389602106416</v>
      </c>
      <c r="AV103" s="53">
        <f ca="1">AV101*AV32</f>
        <v>-31.934296731871125</v>
      </c>
      <c r="AW103" s="53">
        <f ca="1">AW101*AW32</f>
        <v>-35.954655408046428</v>
      </c>
      <c r="AX103" s="53">
        <f ca="1">AX101*AX32</f>
        <v>-42.009553846862687</v>
      </c>
      <c r="AY103" s="53">
        <f ca="1">AY101*AY32</f>
        <v>-47.802379817328941</v>
      </c>
      <c r="BA103" s="38" t="str">
        <f t="shared" ca="1" si="27"/>
        <v>Finance</v>
      </c>
      <c r="BB103" s="1" t="str">
        <f t="shared" si="28"/>
        <v>Financing costs</v>
      </c>
      <c r="BC103" s="1" t="str">
        <f t="shared" si="29"/>
        <v>Debt</v>
      </c>
      <c r="BD103" s="1" t="str">
        <f t="shared" si="30"/>
        <v>Net interest expense</v>
      </c>
    </row>
    <row r="104" spans="1:58">
      <c r="BA104" s="38"/>
    </row>
    <row r="105" spans="1:58">
      <c r="E105" t="s">
        <v>572</v>
      </c>
      <c r="G105" t="str">
        <f t="shared" ref="G105:G106" si="31">nominal</f>
        <v>£m nominal</v>
      </c>
      <c r="AU105" s="134">
        <f>SUM(AU100,AU102)</f>
        <v>-690.92571882036759</v>
      </c>
      <c r="AV105" s="53">
        <f t="shared" ref="AV105:AY105" ca="1" si="32">SUM(AV100,AV102)</f>
        <v>-801.20761702331174</v>
      </c>
      <c r="AW105" s="53">
        <f t="shared" ca="1" si="32"/>
        <v>-966.6714529869206</v>
      </c>
      <c r="AX105" s="53">
        <f t="shared" ca="1" si="32"/>
        <v>-1163.4477209549902</v>
      </c>
      <c r="AY105" s="53">
        <f t="shared" ca="1" si="32"/>
        <v>-1361.1053915046559</v>
      </c>
      <c r="BA105" s="38" t="str">
        <f t="shared" ca="1" si="27"/>
        <v>Finance</v>
      </c>
      <c r="BB105" s="1" t="str">
        <f t="shared" ref="BB105:BB106" si="33">$A$67</f>
        <v>Financing costs</v>
      </c>
      <c r="BC105" s="1" t="str">
        <f t="shared" ref="BC105:BC106" si="34">$B$95</f>
        <v>Debt</v>
      </c>
      <c r="BD105" s="1" t="str">
        <f t="shared" ref="BD105:BD106" si="35">$C$96</f>
        <v>Net interest expense</v>
      </c>
    </row>
    <row r="106" spans="1:58">
      <c r="E106" t="s">
        <v>573</v>
      </c>
      <c r="G106" t="str">
        <f t="shared" si="31"/>
        <v>£m nominal</v>
      </c>
      <c r="AU106" s="134">
        <f>AU105-AU103</f>
        <v>-661.46032921826122</v>
      </c>
      <c r="AV106" s="53">
        <f t="shared" ref="AV106:AY106" ca="1" si="36">AV105-AV103</f>
        <v>-769.27332029144065</v>
      </c>
      <c r="AW106" s="53">
        <f t="shared" ca="1" si="36"/>
        <v>-930.71679757887421</v>
      </c>
      <c r="AX106" s="53">
        <f t="shared" ca="1" si="36"/>
        <v>-1121.4381671081276</v>
      </c>
      <c r="AY106" s="53">
        <f t="shared" ca="1" si="36"/>
        <v>-1313.3030116873269</v>
      </c>
      <c r="BA106" s="38" t="str">
        <f t="shared" ca="1" si="27"/>
        <v>Finance</v>
      </c>
      <c r="BB106" s="1" t="str">
        <f t="shared" si="33"/>
        <v>Financing costs</v>
      </c>
      <c r="BC106" s="1" t="str">
        <f t="shared" si="34"/>
        <v>Debt</v>
      </c>
      <c r="BD106" s="1" t="str">
        <f t="shared" si="35"/>
        <v>Net interest expense</v>
      </c>
    </row>
    <row r="107" spans="1:58">
      <c r="BA107" s="38"/>
    </row>
    <row r="108" spans="1:58" ht="15.75" thickBot="1">
      <c r="C108" s="11" t="s">
        <v>342</v>
      </c>
      <c r="BA108" s="38"/>
    </row>
    <row r="109" spans="1:58">
      <c r="A109" s="1"/>
      <c r="E109" t="s">
        <v>341</v>
      </c>
      <c r="G109" t="str">
        <f t="shared" ref="G109:G110" si="37">nominal</f>
        <v>£m nominal</v>
      </c>
      <c r="AU109" s="134">
        <f>AU105/AU97</f>
        <v>5.1313099690576826E-2</v>
      </c>
      <c r="AV109" s="53">
        <f ca="1">AV105/AV97</f>
        <v>5.3013862303401146E-2</v>
      </c>
      <c r="AW109" s="53">
        <f ca="1">AW105/AW97</f>
        <v>5.5400191933416852E-2</v>
      </c>
      <c r="AX109" s="53">
        <f ca="1">AX105/AX97</f>
        <v>5.7699492110420476E-2</v>
      </c>
      <c r="AY109" s="53">
        <f ca="1">AY105/AY97</f>
        <v>5.9434050799778641E-2</v>
      </c>
      <c r="BA109" s="38" t="str">
        <f t="shared" ca="1" si="27"/>
        <v>Finance</v>
      </c>
      <c r="BB109" s="1" t="str">
        <f t="shared" ref="BB109:BB110" si="38">$A$67</f>
        <v>Financing costs</v>
      </c>
      <c r="BC109" s="1" t="str">
        <f t="shared" ref="BC109:BC110" si="39">$B$95</f>
        <v>Debt</v>
      </c>
      <c r="BD109" s="1" t="str">
        <f>$C$108</f>
        <v>Non-core debt</v>
      </c>
    </row>
    <row r="110" spans="1:58">
      <c r="E110" t="s">
        <v>343</v>
      </c>
      <c r="G110" t="str">
        <f t="shared" si="37"/>
        <v>£m nominal</v>
      </c>
      <c r="AU110" s="134">
        <f>AU103/AU105</f>
        <v>4.2646248069059166E-2</v>
      </c>
      <c r="AV110" s="53">
        <f t="shared" ref="AV110:AY110" ca="1" si="40">AV103/AV105</f>
        <v>3.9857704861213233E-2</v>
      </c>
      <c r="AW110" s="53">
        <f t="shared" ca="1" si="40"/>
        <v>3.7194286949252559E-2</v>
      </c>
      <c r="AX110" s="53">
        <f t="shared" ca="1" si="40"/>
        <v>3.6107813948339749E-2</v>
      </c>
      <c r="AY110" s="53">
        <f t="shared" ca="1" si="40"/>
        <v>3.5120263365120481E-2</v>
      </c>
      <c r="BA110" s="38" t="str">
        <f t="shared" ca="1" si="27"/>
        <v>Finance</v>
      </c>
      <c r="BB110" s="1" t="str">
        <f t="shared" si="38"/>
        <v>Financing costs</v>
      </c>
      <c r="BC110" s="1" t="str">
        <f t="shared" si="39"/>
        <v>Debt</v>
      </c>
      <c r="BD110" s="1" t="str">
        <f>$C$108</f>
        <v>Non-core debt</v>
      </c>
    </row>
    <row r="111" spans="1:58" ht="19.899999999999999" thickBot="1">
      <c r="A111" s="12" t="s">
        <v>303</v>
      </c>
    </row>
    <row r="112" spans="1:58"/>
    <row r="113"/>
  </sheetData>
  <conditionalFormatting sqref="H1">
    <cfRule type="cellIs" dxfId="7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3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2657475</xdr:colOff>
                    <xdr:row>0</xdr:row>
                    <xdr:rowOff>104775</xdr:rowOff>
                  </from>
                  <to>
                    <xdr:col>4</xdr:col>
                    <xdr:colOff>3867150</xdr:colOff>
                    <xdr:row>1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D95A4-8E65-4A7A-8CD2-E358C945D405}">
  <sheetPr codeName="Sheet10">
    <tabColor rgb="FFBAA0CC"/>
    <pageSetUpPr autoPageBreaks="0"/>
  </sheetPr>
  <dimension ref="A1:BF111"/>
  <sheetViews>
    <sheetView zoomScaleNormal="100" workbookViewId="0">
      <pane xSplit="10" ySplit="4" topLeftCell="AU5" activePane="bottomRight" state="frozen"/>
      <selection activeCell="E22" sqref="E22"/>
      <selection pane="topRight" activeCell="E22" sqref="E22"/>
      <selection pane="bottomLeft" activeCell="E22" sqref="E22"/>
      <selection pane="bottomRight" activeCell="AU5" sqref="AU5"/>
    </sheetView>
  </sheetViews>
  <sheetFormatPr defaultColWidth="0" defaultRowHeight="15.4" zeroHeight="1" outlineLevelRow="1" outlineLevelCol="1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76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5" width="10.73046875" style="1" customWidth="1"/>
    <col min="56" max="57" width="10.73046875" customWidth="1"/>
    <col min="58" max="58" width="1.73046875" style="6" customWidth="1"/>
    <col min="59" max="16384" width="9.1328125" hidden="1"/>
  </cols>
  <sheetData>
    <row r="1" spans="1:56" s="80" customFormat="1" ht="14.25">
      <c r="A1" s="79" t="str" cm="1">
        <f t="array" aca="1" ref="A1" ca="1">MID(CELL("filename",$A$1),FIND("]",CELL("filename",$A$1))+1,255)</f>
        <v>Tax</v>
      </c>
      <c r="E1" s="87"/>
      <c r="H1" s="80" t="str">
        <f ca="1">Checks!$I$7</f>
        <v>No errors</v>
      </c>
      <c r="AT1" s="192"/>
    </row>
    <row r="2" spans="1:56" s="80" customFormat="1" ht="15" customHeight="1">
      <c r="AT2" s="192"/>
    </row>
    <row r="3" spans="1:56" s="80" customFormat="1" ht="15" customHeight="1">
      <c r="E3" s="80" t="s">
        <v>0</v>
      </c>
      <c r="F3" s="80" t="s">
        <v>1</v>
      </c>
      <c r="G3" s="80" t="s">
        <v>2</v>
      </c>
      <c r="H3" s="80" t="s">
        <v>3</v>
      </c>
      <c r="I3" s="80" t="s">
        <v>4</v>
      </c>
      <c r="AT3" s="192"/>
      <c r="AU3" s="80" t="s">
        <v>5</v>
      </c>
    </row>
    <row r="4" spans="1:56" s="80" customFormat="1" ht="15" customHeight="1">
      <c r="D4" s="82" t="s">
        <v>609</v>
      </c>
      <c r="E4" s="80" t="s">
        <v>6</v>
      </c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 t="s">
        <v>753</v>
      </c>
      <c r="BB4" s="82" t="s">
        <v>754</v>
      </c>
      <c r="BC4" s="82" t="s">
        <v>755</v>
      </c>
      <c r="BD4" s="82" t="s">
        <v>756</v>
      </c>
    </row>
    <row r="5" spans="1:56">
      <c r="AP5" s="1"/>
      <c r="AQ5" s="1"/>
      <c r="AR5" s="1"/>
      <c r="AS5" s="1"/>
      <c r="AT5" s="101"/>
    </row>
    <row r="6" spans="1:56" ht="19.899999999999999" thickBot="1">
      <c r="A6" s="12" t="s">
        <v>608</v>
      </c>
      <c r="AP6" s="1"/>
      <c r="AQ6" s="1"/>
      <c r="AR6" s="1"/>
      <c r="AS6" s="1"/>
      <c r="AT6" s="101"/>
      <c r="AU6" s="1"/>
      <c r="AV6" s="1"/>
      <c r="AW6" s="1"/>
      <c r="AX6" s="1"/>
      <c r="AY6" s="1"/>
    </row>
    <row r="7" spans="1:56" ht="15.75" outlineLevel="1" thickTop="1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Transform</v>
      </c>
      <c r="E7" t="s">
        <v>141</v>
      </c>
      <c r="G7" t="s">
        <v>59</v>
      </c>
      <c r="AU7" s="151">
        <f>Transform!AU268</f>
        <v>0.25</v>
      </c>
      <c r="AV7" s="62">
        <f>Transform!AV268</f>
        <v>0.25</v>
      </c>
      <c r="AW7" s="62">
        <f>Transform!AW268</f>
        <v>0.25</v>
      </c>
      <c r="AX7" s="62">
        <f>Transform!AX268</f>
        <v>0.25</v>
      </c>
      <c r="AY7" s="62">
        <f>Transform!AY268</f>
        <v>0.25</v>
      </c>
    </row>
    <row r="8" spans="1:56" outlineLevel="1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Revenue</v>
      </c>
      <c r="E8" t="s">
        <v>249</v>
      </c>
      <c r="G8" t="str">
        <f>price_label</f>
        <v>£m 23/24 prices</v>
      </c>
      <c r="AU8" s="150">
        <f>Revenue!AU19</f>
        <v>3478.8927259669636</v>
      </c>
      <c r="AV8" s="60">
        <f ca="1">Revenue!AV19</f>
        <v>3924.3939675587931</v>
      </c>
      <c r="AW8" s="60">
        <f ca="1">Revenue!AW19</f>
        <v>4268.6430826498236</v>
      </c>
      <c r="AX8" s="60">
        <f ca="1">Revenue!AX19</f>
        <v>4550.2383003961386</v>
      </c>
      <c r="AY8" s="60">
        <f ca="1">Revenue!AY19</f>
        <v>4722.9528845503364</v>
      </c>
      <c r="BA8" s="38"/>
    </row>
    <row r="9" spans="1:56" outlineLevel="1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Transform</v>
      </c>
      <c r="E9" t="s">
        <v>576</v>
      </c>
      <c r="G9" t="str">
        <f>price_label</f>
        <v>£m 23/24 prices</v>
      </c>
      <c r="AU9" s="150">
        <f>Transform!AU184</f>
        <v>-205.29232527469745</v>
      </c>
      <c r="AV9" s="60">
        <f>Transform!AV184</f>
        <v>-210.18842287246753</v>
      </c>
      <c r="AW9" s="60">
        <f>Transform!AW184</f>
        <v>-215.21923884336962</v>
      </c>
      <c r="AX9" s="60">
        <f>Transform!AX184</f>
        <v>-218.77842392807634</v>
      </c>
      <c r="AY9" s="60">
        <f>Transform!AY184</f>
        <v>-224.0898991542407</v>
      </c>
    </row>
    <row r="10" spans="1:56" outlineLevel="1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Transform</v>
      </c>
      <c r="E10" t="s">
        <v>504</v>
      </c>
      <c r="G10" t="str">
        <f>price_label</f>
        <v>£m 23/24 prices</v>
      </c>
      <c r="AU10" s="150">
        <f>Transform!AU145</f>
        <v>0</v>
      </c>
      <c r="AV10" s="60">
        <f>Transform!AV145</f>
        <v>0</v>
      </c>
      <c r="AW10" s="60">
        <f>Transform!AW145</f>
        <v>0</v>
      </c>
      <c r="AX10" s="60">
        <f>Transform!AX145</f>
        <v>0</v>
      </c>
      <c r="AY10" s="60">
        <f>Transform!AY145</f>
        <v>0</v>
      </c>
    </row>
    <row r="11" spans="1:56" outlineLevel="1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Finance</v>
      </c>
      <c r="E11" t="s">
        <v>573</v>
      </c>
      <c r="G11" t="str">
        <f>nominal</f>
        <v>£m nominal</v>
      </c>
      <c r="AU11" s="150">
        <f>Finance!AU106</f>
        <v>-661.46032921826122</v>
      </c>
      <c r="AV11" s="60">
        <f ca="1">Finance!AV106</f>
        <v>-769.27332029144065</v>
      </c>
      <c r="AW11" s="60">
        <f ca="1">Finance!AW106</f>
        <v>-930.71679757887421</v>
      </c>
      <c r="AX11" s="60">
        <f ca="1">Finance!AX106</f>
        <v>-1121.4381671081276</v>
      </c>
      <c r="AY11" s="60">
        <f ca="1">Finance!AY106</f>
        <v>-1313.3030116873269</v>
      </c>
      <c r="BA11" s="38"/>
    </row>
    <row r="12" spans="1:56" outlineLevel="1">
      <c r="D12" s="1" t="str" cm="1">
        <f t="array" aca="1" ref="D12" ca="1">IFERROR(MID(_xlfn.FORMULATEXT(I12),FIND("=",_xlfn.FORMULATEXT(I12))+1,FIND("!",_xlfn.FORMULATEXT(I12))-2),MID(_xlfn.FORMULATEXT(INDEX(L12:AV12,MATCH(FALSE,ISBLANK(L12:AV12),0))),FIND("=",_xlfn.FORMULATEXT(INDEX(L12:AV12,MATCH(FALSE,ISBLANK(L12:AV12),0))))+1,FIND("!",_xlfn.FORMULATEXT(INDEX(L12:AV12,MATCH(FALSE,ISBLANK(L12:AV12),0))))-2))</f>
        <v>Finance</v>
      </c>
      <c r="E12" t="s">
        <v>270</v>
      </c>
      <c r="G12" t="str">
        <f>nominal</f>
        <v>£m nominal</v>
      </c>
      <c r="AU12" s="150">
        <f>Finance!AU103</f>
        <v>-29.465389602106416</v>
      </c>
      <c r="AV12" s="60">
        <f ca="1">Finance!AV103</f>
        <v>-31.934296731871125</v>
      </c>
      <c r="AW12" s="60">
        <f ca="1">Finance!AW103</f>
        <v>-35.954655408046428</v>
      </c>
      <c r="AX12" s="60">
        <f ca="1">Finance!AX103</f>
        <v>-42.009553846862687</v>
      </c>
      <c r="AY12" s="60">
        <f ca="1">Finance!AY103</f>
        <v>-47.802379817328941</v>
      </c>
      <c r="BA12" s="38"/>
    </row>
    <row r="13" spans="1:56" outlineLevel="1">
      <c r="D13" s="1" t="str" cm="1">
        <f t="array" aca="1" ref="D13" ca="1">IFERROR(MID(_xlfn.FORMULATEXT(I13),FIND("=",_xlfn.FORMULATEXT(I13))+1,FIND("!",_xlfn.FORMULATEXT(I13))-2),MID(_xlfn.FORMULATEXT(INDEX(L13:AV13,MATCH(FALSE,ISBLANK(L13:AV13),0))),FIND("=",_xlfn.FORMULATEXT(INDEX(L13:AV13,MATCH(FALSE,ISBLANK(L13:AV13),0))))+1,FIND("!",_xlfn.FORMULATEXT(INDEX(L13:AV13,MATCH(FALSE,ISBLANK(L13:AV13),0))))-2))</f>
        <v>TaxPools</v>
      </c>
      <c r="E13" t="s">
        <v>234</v>
      </c>
      <c r="G13" t="str">
        <f>price_label</f>
        <v>£m 23/24 prices</v>
      </c>
      <c r="AU13" s="150">
        <f>TaxPools!AU51</f>
        <v>697.63916949227973</v>
      </c>
      <c r="AV13" s="60">
        <f>TaxPools!AV51</f>
        <v>640.58955530895389</v>
      </c>
      <c r="AW13" s="60">
        <f>TaxPools!AW51</f>
        <v>705.35008244862536</v>
      </c>
      <c r="AX13" s="60">
        <f>TaxPools!AX51</f>
        <v>715.43672031310666</v>
      </c>
      <c r="AY13" s="60">
        <f>TaxPools!AY51</f>
        <v>689.60585662883136</v>
      </c>
      <c r="BA13" s="38"/>
    </row>
    <row r="14" spans="1:56" outlineLevel="1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TaxPools</v>
      </c>
      <c r="E14" t="s">
        <v>235</v>
      </c>
      <c r="G14" t="str">
        <f>nominal</f>
        <v>£m nominal</v>
      </c>
      <c r="AU14" s="150">
        <f ca="1">TaxPools!AU107</f>
        <v>2448.2458554513028</v>
      </c>
      <c r="AV14" s="60">
        <f ca="1">TaxPools!AV107</f>
        <v>3255.294200656062</v>
      </c>
      <c r="AW14" s="60">
        <f ca="1">TaxPools!AW107</f>
        <v>3812.635636679674</v>
      </c>
      <c r="AX14" s="60">
        <f ca="1">TaxPools!AX107</f>
        <v>4090.0080944852348</v>
      </c>
      <c r="AY14" s="60">
        <f ca="1">TaxPools!AY107</f>
        <v>4060.9878614648965</v>
      </c>
      <c r="BA14" s="38"/>
    </row>
    <row r="15" spans="1:56" outlineLevel="1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Transform</v>
      </c>
      <c r="E15" t="s">
        <v>45</v>
      </c>
      <c r="G15" t="str">
        <f>price_label</f>
        <v>£m 23/24 prices</v>
      </c>
      <c r="AU15" s="150">
        <f>Transform!AU262</f>
        <v>0</v>
      </c>
      <c r="AV15" s="60">
        <f>Transform!AV262</f>
        <v>0</v>
      </c>
      <c r="AW15" s="60">
        <f>Transform!AW262</f>
        <v>0</v>
      </c>
      <c r="AX15" s="60">
        <f>Transform!AX262</f>
        <v>0</v>
      </c>
      <c r="AY15" s="60">
        <f>Transform!AY262</f>
        <v>0</v>
      </c>
    </row>
    <row r="16" spans="1:56" outlineLevel="1"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Transform</v>
      </c>
      <c r="E16" t="s">
        <v>122</v>
      </c>
      <c r="G16" t="str">
        <f>price_label</f>
        <v>£m 23/24 prices</v>
      </c>
      <c r="AU16" s="150">
        <f>Transform!AU266</f>
        <v>11.968842341336005</v>
      </c>
      <c r="AV16" s="60">
        <f>Transform!AV266</f>
        <v>13.379926699236746</v>
      </c>
      <c r="AW16" s="60">
        <f>Transform!AW266</f>
        <v>14.488192791720845</v>
      </c>
      <c r="AX16" s="60">
        <f>Transform!AX266</f>
        <v>15.424627846615641</v>
      </c>
      <c r="AY16" s="60">
        <f>Transform!AY266</f>
        <v>16.051525290497366</v>
      </c>
    </row>
    <row r="17" spans="1:54" outlineLevel="1">
      <c r="A17" s="1"/>
      <c r="D17" s="1" t="str" cm="1">
        <f t="array" aca="1" ref="D17" ca="1">IFERROR(MID(_xlfn.FORMULATEXT(I17),FIND("=",_xlfn.FORMULATEXT(I17))+1,FIND("!",_xlfn.FORMULATEXT(I17))-2),MID(_xlfn.FORMULATEXT(INDEX(L17:AV17,MATCH(FALSE,ISBLANK(L17:AV17),0))),FIND("=",_xlfn.FORMULATEXT(INDEX(L17:AV17,MATCH(FALSE,ISBLANK(L17:AV17),0))))+1,FIND("!",_xlfn.FORMULATEXT(INDEX(L17:AV17,MATCH(FALSE,ISBLANK(L17:AV17),0))))-2))</f>
        <v>Transform</v>
      </c>
      <c r="E17" t="s">
        <v>298</v>
      </c>
      <c r="G17" t="s">
        <v>33</v>
      </c>
      <c r="AU17" s="152">
        <f>Transform!AU203</f>
        <v>1.1062006681193419</v>
      </c>
      <c r="AV17" s="63">
        <f>Transform!AV203</f>
        <v>1.1291494794152526</v>
      </c>
      <c r="AW17" s="63">
        <f>Transform!AW203</f>
        <v>1.1525216874498896</v>
      </c>
      <c r="AX17" s="63">
        <f>Transform!AX203</f>
        <v>1.1765787280733835</v>
      </c>
      <c r="AY17" s="63">
        <f>Transform!AY203</f>
        <v>1.2001040150432523</v>
      </c>
    </row>
    <row r="18" spans="1:54" outlineLevel="1">
      <c r="A18" s="1"/>
      <c r="D18" s="1" t="str" cm="1">
        <f t="array" aca="1" ref="D18" ca="1">IFERROR(MID(_xlfn.FORMULATEXT(I18),FIND("=",_xlfn.FORMULATEXT(I18))+1,FIND("!",_xlfn.FORMULATEXT(I18))-2),MID(_xlfn.FORMULATEXT(INDEX(L18:AV18,MATCH(FALSE,ISBLANK(L18:AV18),0))),FIND("=",_xlfn.FORMULATEXT(INDEX(L18:AV18,MATCH(FALSE,ISBLANK(L18:AV18),0))))+1,FIND("!",_xlfn.FORMULATEXT(INDEX(L18:AV18,MATCH(FALSE,ISBLANK(L18:AV18),0))))-2))</f>
        <v>'Return&amp;RAV'</v>
      </c>
      <c r="E18" t="s">
        <v>221</v>
      </c>
      <c r="G18" t="str">
        <f>price_label</f>
        <v>£m 23/24 prices</v>
      </c>
      <c r="AU18" s="150">
        <f>'Return&amp;RAV'!AU40</f>
        <v>24001.553599134695</v>
      </c>
      <c r="AV18" s="60">
        <f>'Return&amp;RAV'!AV40</f>
        <v>26967.673698544975</v>
      </c>
      <c r="AW18" s="60">
        <f>'Return&amp;RAV'!AW40</f>
        <v>30739.649494770023</v>
      </c>
      <c r="AX18" s="60">
        <f>'Return&amp;RAV'!AX40</f>
        <v>34669.298170416318</v>
      </c>
      <c r="AY18" s="60">
        <f>'Return&amp;RAV'!AY40</f>
        <v>38171.439287913738</v>
      </c>
      <c r="BA18" s="38"/>
    </row>
    <row r="19" spans="1:54" outlineLevel="1">
      <c r="A19" s="1"/>
      <c r="D19" s="1" t="str" cm="1">
        <f t="array" aca="1" ref="D19" ca="1">IFERROR(MID(_xlfn.FORMULATEXT(I19),FIND("=",_xlfn.FORMULATEXT(I19))+1,FIND("!",_xlfn.FORMULATEXT(I19))-2),MID(_xlfn.FORMULATEXT(INDEX(L19:AV19,MATCH(FALSE,ISBLANK(L19:AV19),0))),FIND("=",_xlfn.FORMULATEXT(INDEX(L19:AV19,MATCH(FALSE,ISBLANK(L19:AV19),0))))+1,FIND("!",_xlfn.FORMULATEXT(INDEX(L19:AV19,MATCH(FALSE,ISBLANK(L19:AV19),0))))-2))</f>
        <v>Transform</v>
      </c>
      <c r="E19" t="s">
        <v>38</v>
      </c>
      <c r="G19" t="str">
        <f>nominal</f>
        <v>£m nominal</v>
      </c>
      <c r="AU19" s="150">
        <f>Transform!AU259</f>
        <v>0</v>
      </c>
      <c r="AV19" s="60">
        <f>Transform!AV259</f>
        <v>0</v>
      </c>
      <c r="AW19" s="60">
        <f>Transform!AW259</f>
        <v>0</v>
      </c>
      <c r="AX19" s="60">
        <f>Transform!AX259</f>
        <v>0</v>
      </c>
      <c r="AY19" s="60">
        <f>Transform!AY259</f>
        <v>0</v>
      </c>
    </row>
    <row r="20" spans="1:54" outlineLevel="1">
      <c r="A20" s="1"/>
      <c r="D20" s="1" t="str" cm="1">
        <f t="array" aca="1" ref="D20" ca="1">IFERROR(MID(_xlfn.FORMULATEXT(I20),FIND("=",_xlfn.FORMULATEXT(I20))+1,FIND("!",_xlfn.FORMULATEXT(I20))-2),MID(_xlfn.FORMULATEXT(INDEX(L20:AV20,MATCH(FALSE,ISBLANK(L20:AV20),0))),FIND("=",_xlfn.FORMULATEXT(INDEX(L20:AV20,MATCH(FALSE,ISBLANK(L20:AV20),0))))+1,FIND("!",_xlfn.FORMULATEXT(INDEX(L20:AV20,MATCH(FALSE,ISBLANK(L20:AV20),0))))-2))</f>
        <v>Transform</v>
      </c>
      <c r="E20" t="s">
        <v>121</v>
      </c>
      <c r="G20" t="s">
        <v>59</v>
      </c>
      <c r="AU20" s="151">
        <f>Transform!AU265</f>
        <v>0.55000000000000004</v>
      </c>
      <c r="AV20" s="62">
        <f>Transform!AV265</f>
        <v>0.55000000000000004</v>
      </c>
      <c r="AW20" s="62">
        <f>Transform!AW265</f>
        <v>0.55000000000000004</v>
      </c>
      <c r="AX20" s="62">
        <f>Transform!AX265</f>
        <v>0.55000000000000004</v>
      </c>
      <c r="AY20" s="62">
        <f>Transform!AY265</f>
        <v>0.55000000000000004</v>
      </c>
    </row>
    <row r="21" spans="1:54" outlineLevel="1">
      <c r="D21" s="1" t="str" cm="1">
        <f t="array" aca="1" ref="D21" ca="1">IFERROR(MID(_xlfn.FORMULATEXT(I21),FIND("=",_xlfn.FORMULATEXT(I21))+1,FIND("!",_xlfn.FORMULATEXT(I21))-2),MID(_xlfn.FORMULATEXT(INDEX(L21:AV21,MATCH(FALSE,ISBLANK(L21:AV21),0))),FIND("=",_xlfn.FORMULATEXT(INDEX(L21:AV21,MATCH(FALSE,ISBLANK(L21:AV21),0))))+1,FIND("!",_xlfn.FORMULATEXT(INDEX(L21:AV21,MATCH(FALSE,ISBLANK(L21:AV21),0))))-2))</f>
        <v>Transform</v>
      </c>
      <c r="E21" t="s">
        <v>40</v>
      </c>
      <c r="G21" t="str">
        <f>nominal</f>
        <v>£m nominal</v>
      </c>
      <c r="AU21" s="150">
        <f>Transform!AU260</f>
        <v>0</v>
      </c>
      <c r="AV21" s="60">
        <f>Transform!AV260</f>
        <v>0</v>
      </c>
      <c r="AW21" s="60">
        <f>Transform!AW260</f>
        <v>0</v>
      </c>
      <c r="AX21" s="60">
        <f>Transform!AX260</f>
        <v>0</v>
      </c>
      <c r="AY21" s="60">
        <f>Transform!AY260</f>
        <v>0</v>
      </c>
    </row>
    <row r="22" spans="1:54" outlineLevel="1">
      <c r="D22" s="1" t="str" cm="1">
        <f t="array" aca="1" ref="D22" ca="1">IFERROR(MID(_xlfn.FORMULATEXT(I22),FIND("=",_xlfn.FORMULATEXT(I22))+1,FIND("!",_xlfn.FORMULATEXT(I22))-2),MID(_xlfn.FORMULATEXT(INDEX(L22:AV22,MATCH(FALSE,ISBLANK(L22:AV22),0))),FIND("=",_xlfn.FORMULATEXT(INDEX(L22:AV22,MATCH(FALSE,ISBLANK(L22:AV22),0))))+1,FIND("!",_xlfn.FORMULATEXT(INDEX(L22:AV22,MATCH(FALSE,ISBLANK(L22:AV22),0))))-2))</f>
        <v>Transform</v>
      </c>
      <c r="E22" t="s">
        <v>309</v>
      </c>
      <c r="G22" t="str">
        <f>nominal</f>
        <v>£m nominal</v>
      </c>
      <c r="I22" s="60">
        <f>Transform!I269</f>
        <v>5</v>
      </c>
      <c r="BA22" s="38"/>
    </row>
    <row r="23" spans="1:54" outlineLevel="1">
      <c r="D23" s="1" t="str" cm="1">
        <f t="array" aca="1" ref="D23" ca="1">IFERROR(MID(_xlfn.FORMULATEXT(I23),FIND("=",_xlfn.FORMULATEXT(I23))+1,FIND("!",_xlfn.FORMULATEXT(I23))-2),MID(_xlfn.FORMULATEXT(INDEX(L23:AV23,MATCH(FALSE,ISBLANK(L23:AV23),0))),FIND("=",_xlfn.FORMULATEXT(INDEX(L23:AV23,MATCH(FALSE,ISBLANK(L23:AV23),0))))+1,FIND("!",_xlfn.FORMULATEXT(INDEX(L23:AV23,MATCH(FALSE,ISBLANK(L23:AV23),0))))-2))</f>
        <v>Transform</v>
      </c>
      <c r="E23" t="s">
        <v>308</v>
      </c>
      <c r="G23" t="s">
        <v>59</v>
      </c>
      <c r="I23" s="62">
        <f>Transform!I270</f>
        <v>0.5</v>
      </c>
      <c r="BA23" s="38"/>
    </row>
    <row r="24" spans="1:54" outlineLevel="1">
      <c r="D24" s="1" t="str" cm="1">
        <f t="array" aca="1" ref="D24" ca="1">IFERROR(MID(_xlfn.FORMULATEXT(I24),FIND("=",_xlfn.FORMULATEXT(I24))+1,FIND("!",_xlfn.FORMULATEXT(I24))-2),MID(_xlfn.FORMULATEXT(INDEX(L24:AV24,MATCH(FALSE,ISBLANK(L24:AV24),0))),FIND("=",_xlfn.FORMULATEXT(INDEX(L24:AV24,MATCH(FALSE,ISBLANK(L24:AV24),0))))+1,FIND("!",_xlfn.FORMULATEXT(INDEX(L24:AV24,MATCH(FALSE,ISBLANK(L24:AV24),0))))-2))</f>
        <v>Transform</v>
      </c>
      <c r="E24" t="s">
        <v>56</v>
      </c>
      <c r="G24" t="str">
        <f>nominal</f>
        <v>£m nominal</v>
      </c>
      <c r="AU24" s="150">
        <f>Transform!AU263</f>
        <v>0</v>
      </c>
      <c r="BA24" s="38"/>
    </row>
    <row r="25" spans="1:54" outlineLevel="1">
      <c r="A25" s="1"/>
      <c r="D25" s="1" t="str" cm="1">
        <f t="array" aca="1" ref="D25" ca="1">IFERROR(MID(_xlfn.FORMULATEXT(I25),FIND("=",_xlfn.FORMULATEXT(I25))+1,FIND("!",_xlfn.FORMULATEXT(I25))-2),MID(_xlfn.FORMULATEXT(INDEX(L25:AV25,MATCH(FALSE,ISBLANK(L25:AV25),0))),FIND("=",_xlfn.FORMULATEXT(INDEX(L25:AV25,MATCH(FALSE,ISBLANK(L25:AV25),0))))+1,FIND("!",_xlfn.FORMULATEXT(INDEX(L25:AV25,MATCH(FALSE,ISBLANK(L25:AV25),0))))-2))</f>
        <v>Transform</v>
      </c>
      <c r="E25" t="s">
        <v>42</v>
      </c>
      <c r="G25" t="str">
        <f>nominal</f>
        <v>£m nominal</v>
      </c>
      <c r="AU25" s="150">
        <f>Transform!AU261</f>
        <v>0</v>
      </c>
      <c r="AV25" s="60">
        <f>Transform!AV261</f>
        <v>0</v>
      </c>
      <c r="AW25" s="60">
        <f>Transform!AW261</f>
        <v>0</v>
      </c>
      <c r="AX25" s="60">
        <f>Transform!AX261</f>
        <v>0</v>
      </c>
      <c r="AY25" s="60">
        <f>Transform!AY261</f>
        <v>0</v>
      </c>
    </row>
    <row r="26" spans="1:54">
      <c r="BA26" s="38"/>
    </row>
    <row r="27" spans="1:54" ht="19.899999999999999" thickBot="1">
      <c r="A27" s="12" t="s">
        <v>610</v>
      </c>
      <c r="BA27" s="38"/>
    </row>
    <row r="28" spans="1:54" ht="15.75" thickTop="1">
      <c r="A28" s="1"/>
      <c r="E28" t="s">
        <v>271</v>
      </c>
      <c r="G28" t="s">
        <v>33</v>
      </c>
      <c r="AU28" s="155">
        <f>1/(1-AU7)</f>
        <v>1.3333333333333333</v>
      </c>
      <c r="AV28" s="55">
        <f>1/(1-AV7)</f>
        <v>1.3333333333333333</v>
      </c>
      <c r="AW28" s="55">
        <f>1/(1-AW7)</f>
        <v>1.3333333333333333</v>
      </c>
      <c r="AX28" s="55">
        <f>1/(1-AX7)</f>
        <v>1.3333333333333333</v>
      </c>
      <c r="AY28" s="55">
        <f>1/(1-AY7)</f>
        <v>1.3333333333333333</v>
      </c>
      <c r="BA28" s="38" t="str">
        <f ca="1">$A$1</f>
        <v>Tax</v>
      </c>
      <c r="BB28" s="1" t="str">
        <f>$A$27</f>
        <v>Input calculation</v>
      </c>
    </row>
    <row r="29" spans="1:54">
      <c r="A29" s="2"/>
      <c r="BA29" s="38"/>
    </row>
    <row r="30" spans="1:54" ht="19.899999999999999" thickBot="1">
      <c r="A30" s="12" t="s">
        <v>289</v>
      </c>
      <c r="BA30" s="38"/>
    </row>
    <row r="31" spans="1:54" ht="15.75" thickTop="1">
      <c r="E31" t="s">
        <v>979</v>
      </c>
      <c r="G31" t="str">
        <f>nominal</f>
        <v>£m nominal</v>
      </c>
      <c r="AU31" s="138">
        <f>AU8*PCf</f>
        <v>3807.9337472030852</v>
      </c>
      <c r="AV31" s="34">
        <f ca="1">AV8*PCf</f>
        <v>4386.3373288023031</v>
      </c>
      <c r="AW31" s="34">
        <f ca="1">AW8*PCf</f>
        <v>4869.4203216981805</v>
      </c>
      <c r="AX31" s="34">
        <f ca="1">AX8*PCf</f>
        <v>5298.7898927820534</v>
      </c>
      <c r="AY31" s="34">
        <f ca="1">AY8*PCf</f>
        <v>5614.7193955620287</v>
      </c>
      <c r="BA31" s="38" t="str">
        <f ca="1">$A$1</f>
        <v>Tax</v>
      </c>
      <c r="BB31" s="1" t="str">
        <f t="shared" ref="BB31:BB37" si="0">$A$30</f>
        <v>Tax base</v>
      </c>
    </row>
    <row r="32" spans="1:54">
      <c r="E32" t="s">
        <v>975</v>
      </c>
      <c r="G32" t="str">
        <f t="shared" ref="G32:G38" si="1">nominal</f>
        <v>£m nominal</v>
      </c>
      <c r="AU32" s="138">
        <f t="shared" ref="AU32:AY33" si="2">-AU9*PCf</f>
        <v>224.70930696433808</v>
      </c>
      <c r="AV32" s="34">
        <f t="shared" si="2"/>
        <v>234.92985998577012</v>
      </c>
      <c r="AW32" s="34">
        <f t="shared" si="2"/>
        <v>245.50961861954531</v>
      </c>
      <c r="AX32" s="34">
        <f t="shared" si="2"/>
        <v>254.76927249457557</v>
      </c>
      <c r="AY32" s="34">
        <f t="shared" si="2"/>
        <v>266.40153604891304</v>
      </c>
      <c r="BA32" s="38" t="str">
        <f t="shared" ref="BA32:BA97" ca="1" si="3">$A$1</f>
        <v>Tax</v>
      </c>
      <c r="BB32" s="1" t="str">
        <f t="shared" si="0"/>
        <v>Tax base</v>
      </c>
    </row>
    <row r="33" spans="1:54">
      <c r="E33" t="s">
        <v>980</v>
      </c>
      <c r="G33" t="str">
        <f t="shared" si="1"/>
        <v>£m nominal</v>
      </c>
      <c r="AU33" s="138">
        <f t="shared" si="2"/>
        <v>0</v>
      </c>
      <c r="AV33" s="34">
        <f t="shared" si="2"/>
        <v>0</v>
      </c>
      <c r="AW33" s="34">
        <f t="shared" si="2"/>
        <v>0</v>
      </c>
      <c r="AX33" s="34">
        <f t="shared" si="2"/>
        <v>0</v>
      </c>
      <c r="AY33" s="34">
        <f t="shared" si="2"/>
        <v>0</v>
      </c>
      <c r="BA33" s="38" t="str">
        <f t="shared" ca="1" si="3"/>
        <v>Tax</v>
      </c>
      <c r="BB33" s="1" t="str">
        <f t="shared" si="0"/>
        <v>Tax base</v>
      </c>
    </row>
    <row r="34" spans="1:54">
      <c r="E34" t="s">
        <v>981</v>
      </c>
      <c r="G34" t="str">
        <f t="shared" si="1"/>
        <v>£m nominal</v>
      </c>
      <c r="AU34" s="138">
        <f t="shared" ref="AU34:AY35" si="4">AU11</f>
        <v>-661.46032921826122</v>
      </c>
      <c r="AV34" s="34">
        <f t="shared" ca="1" si="4"/>
        <v>-769.27332029144065</v>
      </c>
      <c r="AW34" s="34">
        <f t="shared" ca="1" si="4"/>
        <v>-930.71679757887421</v>
      </c>
      <c r="AX34" s="34">
        <f t="shared" ca="1" si="4"/>
        <v>-1121.4381671081276</v>
      </c>
      <c r="AY34" s="34">
        <f t="shared" ca="1" si="4"/>
        <v>-1313.3030116873269</v>
      </c>
      <c r="BA34" s="38" t="str">
        <f t="shared" ca="1" si="3"/>
        <v>Tax</v>
      </c>
      <c r="BB34" s="1" t="str">
        <f t="shared" si="0"/>
        <v>Tax base</v>
      </c>
    </row>
    <row r="35" spans="1:54">
      <c r="E35" t="s">
        <v>982</v>
      </c>
      <c r="G35" t="str">
        <f t="shared" si="1"/>
        <v>£m nominal</v>
      </c>
      <c r="AU35" s="138">
        <f t="shared" si="4"/>
        <v>-29.465389602106416</v>
      </c>
      <c r="AV35" s="34">
        <f t="shared" ca="1" si="4"/>
        <v>-31.934296731871125</v>
      </c>
      <c r="AW35" s="34">
        <f t="shared" ca="1" si="4"/>
        <v>-35.954655408046428</v>
      </c>
      <c r="AX35" s="34">
        <f t="shared" ca="1" si="4"/>
        <v>-42.009553846862687</v>
      </c>
      <c r="AY35" s="34">
        <f t="shared" ca="1" si="4"/>
        <v>-47.802379817328941</v>
      </c>
      <c r="BA35" s="38" t="str">
        <f t="shared" ca="1" si="3"/>
        <v>Tax</v>
      </c>
      <c r="BB35" s="1" t="str">
        <f t="shared" si="0"/>
        <v>Tax base</v>
      </c>
    </row>
    <row r="36" spans="1:54">
      <c r="E36" t="s">
        <v>983</v>
      </c>
      <c r="G36" t="str">
        <f t="shared" si="1"/>
        <v>£m nominal</v>
      </c>
      <c r="AU36" s="138">
        <f>-AU13*PCf</f>
        <v>-763.62335551522051</v>
      </c>
      <c r="AV36" s="34">
        <f>-AV13*PCf</f>
        <v>-715.99383296382473</v>
      </c>
      <c r="AW36" s="34">
        <f>-AW13*PCf</f>
        <v>-804.62244298361804</v>
      </c>
      <c r="AX36" s="34">
        <f>-AX13*PCf</f>
        <v>-833.13193996679138</v>
      </c>
      <c r="AY36" s="34">
        <f>-AY13*PCf</f>
        <v>-819.81410214209814</v>
      </c>
      <c r="BA36" s="38" t="str">
        <f t="shared" ca="1" si="3"/>
        <v>Tax</v>
      </c>
      <c r="BB36" s="1" t="str">
        <f t="shared" si="0"/>
        <v>Tax base</v>
      </c>
    </row>
    <row r="37" spans="1:54">
      <c r="E37" t="s">
        <v>984</v>
      </c>
      <c r="G37" t="str">
        <f t="shared" si="1"/>
        <v>£m nominal</v>
      </c>
      <c r="AU37" s="138">
        <f ca="1">-AU14</f>
        <v>-2448.2458554513028</v>
      </c>
      <c r="AV37" s="34">
        <f ca="1">-AV14</f>
        <v>-3255.294200656062</v>
      </c>
      <c r="AW37" s="34">
        <f ca="1">-AW14</f>
        <v>-3812.635636679674</v>
      </c>
      <c r="AX37" s="34">
        <f ca="1">-AX14</f>
        <v>-4090.0080944852348</v>
      </c>
      <c r="AY37" s="34">
        <f ca="1">-AY14</f>
        <v>-4060.9878614648965</v>
      </c>
      <c r="BA37" s="38" t="str">
        <f t="shared" ca="1" si="3"/>
        <v>Tax</v>
      </c>
      <c r="BB37" s="1" t="str">
        <f t="shared" si="0"/>
        <v>Tax base</v>
      </c>
    </row>
    <row r="38" spans="1:54">
      <c r="E38" t="s">
        <v>272</v>
      </c>
      <c r="G38" t="str">
        <f t="shared" si="1"/>
        <v>£m nominal</v>
      </c>
      <c r="AU38" s="154">
        <f ca="1">SUM(AU31:AU37)</f>
        <v>129.84812438053223</v>
      </c>
      <c r="AV38" s="61">
        <f t="shared" ref="AV38:AY38" ca="1" si="5">SUM(AV31:AV37)</f>
        <v>-151.22846185512526</v>
      </c>
      <c r="AW38" s="61">
        <f t="shared" ca="1" si="5"/>
        <v>-468.99959233248683</v>
      </c>
      <c r="AX38" s="61">
        <f t="shared" ca="1" si="5"/>
        <v>-533.02859013038778</v>
      </c>
      <c r="AY38" s="61">
        <f t="shared" ca="1" si="5"/>
        <v>-360.78642350070868</v>
      </c>
      <c r="AZ38" s="1"/>
      <c r="BA38" s="38" t="str">
        <f t="shared" ca="1" si="3"/>
        <v>Tax</v>
      </c>
      <c r="BB38" s="1" t="str">
        <f>$A$30</f>
        <v>Tax base</v>
      </c>
    </row>
    <row r="39" spans="1:54">
      <c r="B39" s="1"/>
      <c r="AU39" s="3"/>
      <c r="BA39" s="38"/>
    </row>
    <row r="40" spans="1:54" ht="19.899999999999999" thickBot="1">
      <c r="A40" s="12" t="s">
        <v>273</v>
      </c>
      <c r="BA40" s="38"/>
    </row>
    <row r="41" spans="1:54" ht="15.75" thickTop="1">
      <c r="A41" s="5"/>
      <c r="E41" t="s">
        <v>574</v>
      </c>
      <c r="G41" t="s">
        <v>208</v>
      </c>
      <c r="AU41" s="134" t="b">
        <f>ABS(AU15)&gt;AU16</f>
        <v>0</v>
      </c>
      <c r="AV41" s="53" t="b">
        <f>ABS(AV15)&gt;AV16</f>
        <v>0</v>
      </c>
      <c r="AW41" s="53" t="b">
        <f>ABS(AW15)&gt;AW16</f>
        <v>0</v>
      </c>
      <c r="AX41" s="53" t="b">
        <f>ABS(AX15)&gt;AX16</f>
        <v>0</v>
      </c>
      <c r="AY41" s="53" t="b">
        <f>ABS(AY15)&gt;AY16</f>
        <v>0</v>
      </c>
      <c r="AZ41" s="1"/>
      <c r="BA41" s="38" t="str">
        <f t="shared" ca="1" si="3"/>
        <v>Tax</v>
      </c>
      <c r="BB41" s="1" t="str">
        <f>$A$40</f>
        <v>Tax trigger calculations</v>
      </c>
    </row>
    <row r="42" spans="1:54">
      <c r="E42" t="s">
        <v>274</v>
      </c>
      <c r="G42" t="str">
        <f>price_label</f>
        <v>£m 23/24 prices</v>
      </c>
      <c r="AU42" s="134">
        <f>-SIGN(AU15)*AU16</f>
        <v>0</v>
      </c>
      <c r="AV42" s="53">
        <f>-SIGN(AV15)*AV16</f>
        <v>0</v>
      </c>
      <c r="AW42" s="53">
        <f>-SIGN(AW15)*AW16</f>
        <v>0</v>
      </c>
      <c r="AX42" s="53">
        <f>-SIGN(AX15)*AX16</f>
        <v>0</v>
      </c>
      <c r="AY42" s="53">
        <f>-SIGN(AY15)*AY16</f>
        <v>0</v>
      </c>
      <c r="AZ42" s="1"/>
      <c r="BA42" s="38" t="str">
        <f t="shared" ca="1" si="3"/>
        <v>Tax</v>
      </c>
      <c r="BB42" s="1" t="str">
        <f>$A$40</f>
        <v>Tax trigger calculations</v>
      </c>
    </row>
    <row r="43" spans="1:54">
      <c r="E43" t="s">
        <v>275</v>
      </c>
      <c r="G43" t="str">
        <f>price_label</f>
        <v>£m 23/24 prices</v>
      </c>
      <c r="AU43" s="134">
        <f>SUM(AU15,AU42)*AU41</f>
        <v>0</v>
      </c>
      <c r="AV43" s="53">
        <f>SUM(AV15,AV42)*AV41</f>
        <v>0</v>
      </c>
      <c r="AW43" s="53">
        <f>SUM(AW15,AW42)*AW41</f>
        <v>0</v>
      </c>
      <c r="AX43" s="53">
        <f>SUM(AX15,AX42)*AX41</f>
        <v>0</v>
      </c>
      <c r="AY43" s="53">
        <f>SUM(AY15,AY42)*AY41</f>
        <v>0</v>
      </c>
      <c r="AZ43" s="1"/>
      <c r="BA43" s="38" t="str">
        <f t="shared" ca="1" si="3"/>
        <v>Tax</v>
      </c>
      <c r="BB43" s="1" t="str">
        <f>$A$40</f>
        <v>Tax trigger calculations</v>
      </c>
    </row>
    <row r="44" spans="1:54">
      <c r="BA44" s="38"/>
    </row>
    <row r="45" spans="1:54">
      <c r="E45" t="s">
        <v>276</v>
      </c>
      <c r="G45" t="str">
        <f>nominal</f>
        <v>£m nominal</v>
      </c>
      <c r="AU45" s="134">
        <f>AU43*PCf*((1-AU$7)/AU$7)</f>
        <v>0</v>
      </c>
      <c r="AV45" s="53">
        <f>AV43*PCf*((1-AV$7)/AV$7)</f>
        <v>0</v>
      </c>
      <c r="AW45" s="53">
        <f>AW43*PCf*((1-AW$7)/AW$7)</f>
        <v>0</v>
      </c>
      <c r="AX45" s="53">
        <f>AX43*PCf*((1-AX$7)/AX$7)</f>
        <v>0</v>
      </c>
      <c r="AY45" s="53">
        <f>AY43*PCf*((1-AY$7)/AY$7)</f>
        <v>0</v>
      </c>
      <c r="BA45" s="38" t="str">
        <f t="shared" ca="1" si="3"/>
        <v>Tax</v>
      </c>
      <c r="BB45" s="1" t="str">
        <f t="shared" ref="BB45:BB49" si="6">$A$40</f>
        <v>Tax trigger calculations</v>
      </c>
    </row>
    <row r="46" spans="1:54">
      <c r="E46" t="s">
        <v>768</v>
      </c>
      <c r="G46" t="str">
        <f>nominal</f>
        <v>£m nominal</v>
      </c>
      <c r="AU46" s="134">
        <f>AU15*PCf*((1-AU$7)/AU$7)</f>
        <v>0</v>
      </c>
      <c r="AV46" s="53">
        <f>AV15*PCf*((1-AV$7)/AV$7)</f>
        <v>0</v>
      </c>
      <c r="AW46" s="53">
        <f>AW15*PCf*((1-AW$7)/AW$7)</f>
        <v>0</v>
      </c>
      <c r="AX46" s="53">
        <f>AX15*PCf*((1-AX$7)/AX$7)</f>
        <v>0</v>
      </c>
      <c r="AY46" s="53">
        <f>AY15*PCf*((1-AY$7)/AY$7)</f>
        <v>0</v>
      </c>
      <c r="BA46" s="38" t="str">
        <f t="shared" ca="1" si="3"/>
        <v>Tax</v>
      </c>
      <c r="BB46" s="1" t="str">
        <f t="shared" si="6"/>
        <v>Tax trigger calculations</v>
      </c>
    </row>
    <row r="47" spans="1:54">
      <c r="AU47" s="156"/>
      <c r="BA47" s="38"/>
    </row>
    <row r="48" spans="1:54">
      <c r="E48" t="s">
        <v>775</v>
      </c>
      <c r="G48" t="str">
        <f>nominal</f>
        <v>£m nominal</v>
      </c>
      <c r="AU48" s="134">
        <f t="shared" ref="AU48:AX48" ca="1" si="7">SUM(AU$38,AU45)</f>
        <v>129.84812438053223</v>
      </c>
      <c r="AV48" s="53">
        <f t="shared" ca="1" si="7"/>
        <v>-151.22846185512526</v>
      </c>
      <c r="AW48" s="53">
        <f t="shared" ca="1" si="7"/>
        <v>-468.99959233248683</v>
      </c>
      <c r="AX48" s="53">
        <f t="shared" ca="1" si="7"/>
        <v>-533.02859013038778</v>
      </c>
      <c r="AY48" s="53">
        <f ca="1">SUM(AY$38,AY45)</f>
        <v>-360.78642350070868</v>
      </c>
      <c r="BA48" s="38" t="str">
        <f t="shared" ca="1" si="3"/>
        <v>Tax</v>
      </c>
      <c r="BB48" s="1" t="str">
        <f t="shared" si="6"/>
        <v>Tax trigger calculations</v>
      </c>
    </row>
    <row r="49" spans="1:55">
      <c r="E49" t="s">
        <v>776</v>
      </c>
      <c r="G49" t="str">
        <f>nominal</f>
        <v>£m nominal</v>
      </c>
      <c r="AU49" s="134">
        <f t="shared" ref="AU49:AX49" ca="1" si="8">SUM(AU$38,AU46)</f>
        <v>129.84812438053223</v>
      </c>
      <c r="AV49" s="53">
        <f t="shared" ca="1" si="8"/>
        <v>-151.22846185512526</v>
      </c>
      <c r="AW49" s="53">
        <f t="shared" ca="1" si="8"/>
        <v>-468.99959233248683</v>
      </c>
      <c r="AX49" s="53">
        <f t="shared" ca="1" si="8"/>
        <v>-533.02859013038778</v>
      </c>
      <c r="AY49" s="53">
        <f ca="1">SUM(AY$38,AY46)</f>
        <v>-360.78642350070868</v>
      </c>
      <c r="BA49" s="38" t="str">
        <f t="shared" ca="1" si="3"/>
        <v>Tax</v>
      </c>
      <c r="BB49" s="1" t="str">
        <f t="shared" si="6"/>
        <v>Tax trigger calculations</v>
      </c>
    </row>
    <row r="50" spans="1:55">
      <c r="BA50" s="38"/>
    </row>
    <row r="51" spans="1:55" ht="19.899999999999999" thickBot="1">
      <c r="A51" s="12" t="s">
        <v>277</v>
      </c>
      <c r="BA51" s="38"/>
    </row>
    <row r="52" spans="1:55" ht="15.75" thickTop="1">
      <c r="E52" t="s">
        <v>584</v>
      </c>
      <c r="G52" t="str">
        <f>nominal</f>
        <v>£m nominal</v>
      </c>
      <c r="AU52" s="134">
        <f>AU18*AU17</f>
        <v>26550.534627264995</v>
      </c>
      <c r="AV52" s="53">
        <f>AV18*AV17</f>
        <v>30450.534717752456</v>
      </c>
      <c r="AW52" s="53">
        <f>AW18*AW17</f>
        <v>35428.112707330496</v>
      </c>
      <c r="AX52" s="53">
        <f>AX18*AX17</f>
        <v>40791.158744545311</v>
      </c>
      <c r="AY52" s="53">
        <f>AY18*AY17</f>
        <v>45809.69754940502</v>
      </c>
      <c r="BA52" s="38" t="str">
        <f t="shared" ca="1" si="3"/>
        <v>Tax</v>
      </c>
      <c r="BB52" s="1" t="str">
        <f>$A$51</f>
        <v>Tax clawback calculations</v>
      </c>
    </row>
    <row r="53" spans="1:55">
      <c r="E53" t="s">
        <v>278</v>
      </c>
      <c r="G53" t="s">
        <v>59</v>
      </c>
      <c r="AU53" s="153">
        <f>AU19/AU52</f>
        <v>0</v>
      </c>
      <c r="AV53" s="54">
        <f>AV19/AV52</f>
        <v>0</v>
      </c>
      <c r="AW53" s="54">
        <f>AW19/AW52</f>
        <v>0</v>
      </c>
      <c r="AX53" s="54">
        <f>AX19/AX52</f>
        <v>0</v>
      </c>
      <c r="AY53" s="54">
        <f>AY19/AY52</f>
        <v>0</v>
      </c>
      <c r="BA53" s="38" t="str">
        <f t="shared" ca="1" si="3"/>
        <v>Tax</v>
      </c>
      <c r="BB53" s="1" t="str">
        <f>$A$51</f>
        <v>Tax clawback calculations</v>
      </c>
    </row>
    <row r="54" spans="1:55">
      <c r="E54" t="s">
        <v>279</v>
      </c>
      <c r="G54" t="s">
        <v>208</v>
      </c>
      <c r="AU54" s="134" t="b">
        <f>AU53&gt;AU20</f>
        <v>0</v>
      </c>
      <c r="AV54" s="53" t="b">
        <f>AV53&gt;AV20</f>
        <v>0</v>
      </c>
      <c r="AW54" s="53" t="b">
        <f>AW53&gt;AW20</f>
        <v>0</v>
      </c>
      <c r="AX54" s="53" t="b">
        <f>AX53&gt;AX20</f>
        <v>0</v>
      </c>
      <c r="AY54" s="53" t="b">
        <f>AY53&gt;AY20</f>
        <v>0</v>
      </c>
      <c r="BA54" s="38" t="str">
        <f t="shared" ca="1" si="3"/>
        <v>Tax</v>
      </c>
      <c r="BB54" s="1" t="str">
        <f>$A$51</f>
        <v>Tax clawback calculations</v>
      </c>
    </row>
    <row r="55" spans="1:55">
      <c r="BA55" s="38"/>
    </row>
    <row r="56" spans="1:55">
      <c r="E56" t="s">
        <v>575</v>
      </c>
      <c r="G56" t="s">
        <v>208</v>
      </c>
      <c r="AU56" s="134" t="b">
        <f>AU21&gt;-SUM(AU11:AU12)</f>
        <v>0</v>
      </c>
      <c r="AV56" s="53" t="b">
        <f ca="1">AV21&gt;-SUM(AV11:AV12)</f>
        <v>0</v>
      </c>
      <c r="AW56" s="53" t="b">
        <f ca="1">AW21&gt;-SUM(AW11:AW12)</f>
        <v>0</v>
      </c>
      <c r="AX56" s="53" t="b">
        <f ca="1">AX21&gt;-SUM(AX11:AX12)</f>
        <v>0</v>
      </c>
      <c r="AY56" s="53" t="b">
        <f ca="1">AY21&gt;-SUM(AY11:AY12)</f>
        <v>0</v>
      </c>
      <c r="BA56" s="38" t="str">
        <f t="shared" ca="1" si="3"/>
        <v>Tax</v>
      </c>
      <c r="BB56" s="1" t="str">
        <f>$A$51</f>
        <v>Tax clawback calculations</v>
      </c>
    </row>
    <row r="57" spans="1:55">
      <c r="BA57" s="38"/>
    </row>
    <row r="58" spans="1:55">
      <c r="A58" s="1"/>
      <c r="E58" t="s">
        <v>280</v>
      </c>
      <c r="G58" t="s">
        <v>208</v>
      </c>
      <c r="AU58" s="134" t="b">
        <f t="shared" ref="AU58:AV58" si="9">AND(AU54,AU56)</f>
        <v>0</v>
      </c>
      <c r="AV58" s="53" t="b">
        <f t="shared" ca="1" si="9"/>
        <v>0</v>
      </c>
      <c r="AW58" s="49" t="b">
        <f ca="1">AND(AW54,AW56)</f>
        <v>0</v>
      </c>
      <c r="AX58" s="53" t="b">
        <f t="shared" ref="AX58:AY58" ca="1" si="10">AND(AX54,AX56)</f>
        <v>0</v>
      </c>
      <c r="AY58" s="53" t="b">
        <f t="shared" ca="1" si="10"/>
        <v>0</v>
      </c>
      <c r="BA58" s="38" t="str">
        <f t="shared" ca="1" si="3"/>
        <v>Tax</v>
      </c>
      <c r="BB58" s="1" t="str">
        <f>$A$51</f>
        <v>Tax clawback calculations</v>
      </c>
    </row>
    <row r="59" spans="1:55">
      <c r="E59" t="s">
        <v>284</v>
      </c>
      <c r="G59" t="str">
        <f>nominal</f>
        <v>£m nominal</v>
      </c>
      <c r="AU59" s="134">
        <f>(AU21+SUM(AU11:AU12))*AU58</f>
        <v>0</v>
      </c>
      <c r="AV59" s="53">
        <f ca="1">(AV21+SUM(AV11:AV12))*AV58</f>
        <v>0</v>
      </c>
      <c r="AW59" s="53">
        <f ca="1">(AW21+SUM(AW11:AW12))*AW58</f>
        <v>0</v>
      </c>
      <c r="AX59" s="53">
        <f ca="1">(AX21+SUM(AX11:AX12))*AX58</f>
        <v>0</v>
      </c>
      <c r="AY59" s="53">
        <f ca="1">(AY21+SUM(AY11:AY12))*AY58</f>
        <v>0</v>
      </c>
      <c r="BA59" s="38" t="str">
        <f t="shared" ca="1" si="3"/>
        <v>Tax</v>
      </c>
      <c r="BB59" s="1" t="str">
        <f>$A$51</f>
        <v>Tax clawback calculations</v>
      </c>
    </row>
    <row r="60" spans="1:55">
      <c r="BA60" s="38"/>
    </row>
    <row r="61" spans="1:55" ht="17.649999999999999" thickBot="1">
      <c r="B61" s="15" t="s">
        <v>769</v>
      </c>
      <c r="BA61" s="38"/>
    </row>
    <row r="62" spans="1:55" ht="15.75" thickTop="1">
      <c r="E62" t="s">
        <v>770</v>
      </c>
      <c r="G62" t="str">
        <f>nominal</f>
        <v>£m nominal</v>
      </c>
      <c r="AU62" s="138">
        <f>AT65</f>
        <v>0</v>
      </c>
      <c r="AV62" s="34">
        <f t="shared" ref="AV62:AY62" ca="1" si="11">AU65</f>
        <v>0</v>
      </c>
      <c r="AW62" s="34">
        <f t="shared" ca="1" si="11"/>
        <v>0</v>
      </c>
      <c r="AX62" s="34">
        <f t="shared" ca="1" si="11"/>
        <v>0</v>
      </c>
      <c r="AY62" s="34">
        <f t="shared" ca="1" si="11"/>
        <v>0</v>
      </c>
      <c r="BA62" s="38" t="str">
        <f t="shared" ca="1" si="3"/>
        <v>Tax</v>
      </c>
      <c r="BB62" s="1" t="str">
        <f>$A$51</f>
        <v>Tax clawback calculations</v>
      </c>
      <c r="BC62" s="1" t="str">
        <f>$B$61</f>
        <v>Tax clawback pool (not restricted)</v>
      </c>
    </row>
    <row r="63" spans="1:55">
      <c r="E63" t="s">
        <v>771</v>
      </c>
      <c r="G63" t="str">
        <f>nominal</f>
        <v>£m nominal</v>
      </c>
      <c r="AU63" s="138">
        <f>AU59</f>
        <v>0</v>
      </c>
      <c r="AV63" s="34">
        <f t="shared" ref="AV63:AY63" ca="1" si="12">AV59</f>
        <v>0</v>
      </c>
      <c r="AW63" s="34">
        <f t="shared" ca="1" si="12"/>
        <v>0</v>
      </c>
      <c r="AX63" s="34">
        <f t="shared" ca="1" si="12"/>
        <v>0</v>
      </c>
      <c r="AY63" s="34">
        <f t="shared" ca="1" si="12"/>
        <v>0</v>
      </c>
      <c r="BA63" s="38" t="str">
        <f t="shared" ca="1" si="3"/>
        <v>Tax</v>
      </c>
      <c r="BB63" s="1" t="str">
        <f>$A$51</f>
        <v>Tax clawback calculations</v>
      </c>
      <c r="BC63" s="1" t="str">
        <f>$B$61</f>
        <v>Tax clawback pool (not restricted)</v>
      </c>
    </row>
    <row r="64" spans="1:55">
      <c r="E64" t="s">
        <v>772</v>
      </c>
      <c r="G64" t="str">
        <f>nominal</f>
        <v>£m nominal</v>
      </c>
      <c r="AU64" s="134">
        <f ca="1">IF(AU48&gt;0,-MIN(AU62+AU63,AU48),0)</f>
        <v>0</v>
      </c>
      <c r="AV64" s="53">
        <f t="shared" ref="AV64:AY64" ca="1" si="13">IF(AV48&gt;0,-MIN(AV62+AV63,AV48),0)</f>
        <v>0</v>
      </c>
      <c r="AW64" s="53">
        <f t="shared" ca="1" si="13"/>
        <v>0</v>
      </c>
      <c r="AX64" s="53">
        <f t="shared" ca="1" si="13"/>
        <v>0</v>
      </c>
      <c r="AY64" s="53">
        <f t="shared" ca="1" si="13"/>
        <v>0</v>
      </c>
      <c r="BA64" s="38" t="str">
        <f t="shared" ca="1" si="3"/>
        <v>Tax</v>
      </c>
      <c r="BB64" s="1" t="str">
        <f>$A$51</f>
        <v>Tax clawback calculations</v>
      </c>
      <c r="BC64" s="1" t="str">
        <f>$B$61</f>
        <v>Tax clawback pool (not restricted)</v>
      </c>
    </row>
    <row r="65" spans="1:55">
      <c r="E65" t="s">
        <v>773</v>
      </c>
      <c r="G65" t="str">
        <f>nominal</f>
        <v>£m nominal</v>
      </c>
      <c r="AU65" s="134">
        <f ca="1">SUM(AU62:AU64)</f>
        <v>0</v>
      </c>
      <c r="AV65" s="53">
        <f t="shared" ref="AV65:AY65" ca="1" si="14">SUM(AV62:AV64)</f>
        <v>0</v>
      </c>
      <c r="AW65" s="53">
        <f t="shared" ca="1" si="14"/>
        <v>0</v>
      </c>
      <c r="AX65" s="53">
        <f t="shared" ca="1" si="14"/>
        <v>0</v>
      </c>
      <c r="AY65" s="53">
        <f t="shared" ca="1" si="14"/>
        <v>0</v>
      </c>
      <c r="BA65" s="38" t="str">
        <f t="shared" ca="1" si="3"/>
        <v>Tax</v>
      </c>
      <c r="BB65" s="1" t="str">
        <f>$A$51</f>
        <v>Tax clawback calculations</v>
      </c>
      <c r="BC65" s="1" t="str">
        <f>$B$61</f>
        <v>Tax clawback pool (not restricted)</v>
      </c>
    </row>
    <row r="66" spans="1:55">
      <c r="BA66" s="38"/>
    </row>
    <row r="67" spans="1:55">
      <c r="E67" t="s">
        <v>774</v>
      </c>
      <c r="G67" t="str">
        <f>nominal</f>
        <v>£m nominal</v>
      </c>
      <c r="AU67" s="134">
        <f ca="1">SUM(AU48,AU64)</f>
        <v>129.84812438053223</v>
      </c>
      <c r="AV67" s="53">
        <f t="shared" ref="AV67:AY67" ca="1" si="15">SUM(AV48,AV64)</f>
        <v>-151.22846185512526</v>
      </c>
      <c r="AW67" s="53">
        <f t="shared" ca="1" si="15"/>
        <v>-468.99959233248683</v>
      </c>
      <c r="AX67" s="53">
        <f t="shared" ca="1" si="15"/>
        <v>-533.02859013038778</v>
      </c>
      <c r="AY67" s="53">
        <f t="shared" ca="1" si="15"/>
        <v>-360.78642350070868</v>
      </c>
      <c r="BA67" s="38" t="str">
        <f t="shared" ca="1" si="3"/>
        <v>Tax</v>
      </c>
      <c r="BB67" s="1" t="str">
        <f>$A$51</f>
        <v>Tax clawback calculations</v>
      </c>
      <c r="BC67" s="1" t="str">
        <f>$B$61</f>
        <v>Tax clawback pool (not restricted)</v>
      </c>
    </row>
    <row r="68" spans="1:55">
      <c r="BA68" s="38"/>
    </row>
    <row r="69" spans="1:55" ht="19.899999999999999" thickBot="1">
      <c r="A69" s="12" t="s">
        <v>191</v>
      </c>
      <c r="I69" s="69"/>
      <c r="BA69" s="38"/>
    </row>
    <row r="70" spans="1:55" ht="18" thickTop="1" thickBot="1">
      <c r="B70" s="15" t="s">
        <v>517</v>
      </c>
      <c r="I70" s="3"/>
      <c r="BA70" s="38"/>
    </row>
    <row r="71" spans="1:55" ht="15.75" thickTop="1">
      <c r="E71" t="s">
        <v>778</v>
      </c>
      <c r="G71" t="s">
        <v>165</v>
      </c>
      <c r="I71" s="69"/>
      <c r="AU71" s="134" t="b">
        <f ca="1">AU48&gt;$I$22</f>
        <v>1</v>
      </c>
      <c r="AV71" s="53" t="b">
        <f ca="1">AV48&gt;$I$22</f>
        <v>0</v>
      </c>
      <c r="AW71" s="53" t="b">
        <f ca="1">AW48&gt;$I$22</f>
        <v>0</v>
      </c>
      <c r="AX71" s="53" t="b">
        <f ca="1">AX48&gt;$I$22</f>
        <v>0</v>
      </c>
      <c r="AY71" s="53" t="b">
        <f ca="1">AY48&gt;$I$22</f>
        <v>0</v>
      </c>
      <c r="BA71" s="38" t="str">
        <f t="shared" ca="1" si="3"/>
        <v>Tax</v>
      </c>
      <c r="BB71" s="1" t="str">
        <f>$A$69</f>
        <v>Tax allowance</v>
      </c>
      <c r="BC71" s="1" t="str">
        <f>$B$70</f>
        <v>Restriction on relief for carried forward losses</v>
      </c>
    </row>
    <row r="72" spans="1:55">
      <c r="E72" t="s">
        <v>779</v>
      </c>
      <c r="G72" t="str">
        <f>nominal</f>
        <v>£m nominal</v>
      </c>
      <c r="I72" s="70"/>
      <c r="AU72" s="134">
        <f ca="1">AU71*($I$22+(AU48-$I$22)*$I$23)</f>
        <v>67.424062190266113</v>
      </c>
      <c r="AV72" s="53">
        <f ca="1">AV71*($I$22+(AV48-$I$22)*$I$23)</f>
        <v>0</v>
      </c>
      <c r="AW72" s="53">
        <f ca="1">AW71*($I$22+(AW48-$I$22)*$I$23)</f>
        <v>0</v>
      </c>
      <c r="AX72" s="53">
        <f ca="1">AX71*($I$22+(AX48-$I$22)*$I$23)</f>
        <v>0</v>
      </c>
      <c r="AY72" s="53">
        <f ca="1">AY71*($I$22+(AY48-$I$22)*$I$23)</f>
        <v>0</v>
      </c>
      <c r="BA72" s="38" t="str">
        <f t="shared" ca="1" si="3"/>
        <v>Tax</v>
      </c>
      <c r="BB72" s="1" t="str">
        <f>$A$69</f>
        <v>Tax allowance</v>
      </c>
      <c r="BC72" s="1" t="str">
        <f>$B$70</f>
        <v>Restriction on relief for carried forward losses</v>
      </c>
    </row>
    <row r="73" spans="1:55">
      <c r="E73" t="s">
        <v>780</v>
      </c>
      <c r="G73" t="str">
        <f>nominal</f>
        <v>£m nominal</v>
      </c>
      <c r="AU73" s="134">
        <f ca="1">(1-AU71)*AU48</f>
        <v>0</v>
      </c>
      <c r="AV73" s="53">
        <f t="shared" ref="AV73:AY73" ca="1" si="16">(1-AV71)*AV48</f>
        <v>-151.22846185512526</v>
      </c>
      <c r="AW73" s="53">
        <f t="shared" ca="1" si="16"/>
        <v>-468.99959233248683</v>
      </c>
      <c r="AX73" s="53">
        <f t="shared" ca="1" si="16"/>
        <v>-533.02859013038778</v>
      </c>
      <c r="AY73" s="53">
        <f t="shared" ca="1" si="16"/>
        <v>-360.78642350070868</v>
      </c>
      <c r="BA73" s="38" t="str">
        <f t="shared" ca="1" si="3"/>
        <v>Tax</v>
      </c>
      <c r="BB73" s="1" t="str">
        <f>$A$69</f>
        <v>Tax allowance</v>
      </c>
      <c r="BC73" s="1" t="str">
        <f>$B$70</f>
        <v>Restriction on relief for carried forward losses</v>
      </c>
    </row>
    <row r="74" spans="1:55">
      <c r="BA74" s="38"/>
    </row>
    <row r="75" spans="1:55" ht="17.649999999999999" thickBot="1">
      <c r="B75" s="15" t="s">
        <v>281</v>
      </c>
      <c r="BA75" s="38"/>
    </row>
    <row r="76" spans="1:55" ht="15.75" thickTop="1">
      <c r="E76" t="s">
        <v>282</v>
      </c>
      <c r="G76" t="str">
        <f t="shared" ref="G76:G79" si="17">nominal</f>
        <v>£m nominal</v>
      </c>
      <c r="AU76" s="134">
        <f>AU$24*StartingBalance+AT79</f>
        <v>0</v>
      </c>
      <c r="AV76" s="53">
        <f ca="1">AV$24*StartingBalance+AU79</f>
        <v>0</v>
      </c>
      <c r="AW76" s="53">
        <f ca="1">AW$24*StartingBalance+AV79</f>
        <v>-151.22846185512526</v>
      </c>
      <c r="AX76" s="53">
        <f ca="1">AX$24*StartingBalance+AW79</f>
        <v>-620.22805418761209</v>
      </c>
      <c r="AY76" s="53">
        <f ca="1">AY$24*StartingBalance+AX79</f>
        <v>-1153.2566443179999</v>
      </c>
      <c r="BA76" s="38" t="str">
        <f t="shared" ca="1" si="3"/>
        <v>Tax</v>
      </c>
      <c r="BB76" s="1" t="str">
        <f>$A$69</f>
        <v>Tax allowance</v>
      </c>
      <c r="BC76" s="1" t="str">
        <f>$B$75</f>
        <v>Regulatory tax losses</v>
      </c>
    </row>
    <row r="77" spans="1:55">
      <c r="E77" t="s">
        <v>283</v>
      </c>
      <c r="G77" t="str">
        <f t="shared" si="17"/>
        <v>£m nominal</v>
      </c>
      <c r="AU77" s="134">
        <f ca="1">MIN(AU48,0)</f>
        <v>0</v>
      </c>
      <c r="AV77" s="53">
        <f t="shared" ref="AV77:AY77" ca="1" si="18">MIN(AV48,0)</f>
        <v>-151.22846185512526</v>
      </c>
      <c r="AW77" s="53">
        <f t="shared" ca="1" si="18"/>
        <v>-468.99959233248683</v>
      </c>
      <c r="AX77" s="53">
        <f t="shared" ca="1" si="18"/>
        <v>-533.02859013038778</v>
      </c>
      <c r="AY77" s="53">
        <f t="shared" ca="1" si="18"/>
        <v>-360.78642350070868</v>
      </c>
      <c r="BA77" s="38" t="str">
        <f t="shared" ca="1" si="3"/>
        <v>Tax</v>
      </c>
      <c r="BB77" s="1" t="str">
        <f t="shared" ref="BB77:BB79" si="19">$A$69</f>
        <v>Tax allowance</v>
      </c>
      <c r="BC77" s="1" t="str">
        <f t="shared" ref="BC77:BC79" si="20">$B$75</f>
        <v>Regulatory tax losses</v>
      </c>
    </row>
    <row r="78" spans="1:55">
      <c r="E78" t="s">
        <v>285</v>
      </c>
      <c r="G78" t="str">
        <f t="shared" si="17"/>
        <v>£m nominal</v>
      </c>
      <c r="AU78" s="134">
        <f ca="1">((AU48&gt;=0)*(MIN(AU72+AU73,-AU76,AU67)))</f>
        <v>0</v>
      </c>
      <c r="AV78" s="53">
        <f ca="1">((AV48&gt;=0)*(MIN(AV72+AV73,-AV76,AV67)))</f>
        <v>0</v>
      </c>
      <c r="AW78" s="53">
        <f ca="1">((AW48&gt;=0)*(MIN(AW72+AW73,-AW76,AW67)))</f>
        <v>0</v>
      </c>
      <c r="AX78" s="53">
        <f ca="1">((AX48&gt;=0)*(MIN(AX72+AX73,-AX76,AX67)))</f>
        <v>0</v>
      </c>
      <c r="AY78" s="53">
        <f ca="1">((AY48&gt;=0)*(MIN(AY72+AY73,-AY76,AY67)))</f>
        <v>0</v>
      </c>
      <c r="AZ78" s="71"/>
      <c r="BA78" s="38" t="str">
        <f t="shared" ca="1" si="3"/>
        <v>Tax</v>
      </c>
      <c r="BB78" s="1" t="str">
        <f t="shared" si="19"/>
        <v>Tax allowance</v>
      </c>
      <c r="BC78" s="1" t="str">
        <f t="shared" si="20"/>
        <v>Regulatory tax losses</v>
      </c>
    </row>
    <row r="79" spans="1:55">
      <c r="E79" t="s">
        <v>212</v>
      </c>
      <c r="G79" t="str">
        <f t="shared" si="17"/>
        <v>£m nominal</v>
      </c>
      <c r="AU79" s="134">
        <f ca="1">SUM(AU76:AU78)</f>
        <v>0</v>
      </c>
      <c r="AV79" s="53">
        <f ca="1">SUM(AV76:AV78)</f>
        <v>-151.22846185512526</v>
      </c>
      <c r="AW79" s="53">
        <f ca="1">SUM(AW76:AW78)</f>
        <v>-620.22805418761209</v>
      </c>
      <c r="AX79" s="53">
        <f ca="1">SUM(AX76:AX78)</f>
        <v>-1153.2566443179999</v>
      </c>
      <c r="AY79" s="53">
        <f ca="1">SUM(AY76:AY78)</f>
        <v>-1514.0430678187086</v>
      </c>
      <c r="BA79" s="38" t="str">
        <f t="shared" ca="1" si="3"/>
        <v>Tax</v>
      </c>
      <c r="BB79" s="1" t="str">
        <f t="shared" si="19"/>
        <v>Tax allowance</v>
      </c>
      <c r="BC79" s="1" t="str">
        <f t="shared" si="20"/>
        <v>Regulatory tax losses</v>
      </c>
    </row>
    <row r="80" spans="1:55">
      <c r="BA80" s="38"/>
    </row>
    <row r="81" spans="1:55" ht="17.649999999999999" thickBot="1">
      <c r="B81" s="15" t="s">
        <v>191</v>
      </c>
      <c r="BA81" s="38"/>
    </row>
    <row r="82" spans="1:55" ht="15.75" thickTop="1">
      <c r="E82" t="s">
        <v>286</v>
      </c>
      <c r="G82" t="str">
        <f t="shared" ref="G82:G84" si="21">nominal</f>
        <v>£m nominal</v>
      </c>
      <c r="AU82" s="134">
        <f ca="1">MAX(AU67-AU78,0)</f>
        <v>129.84812438053223</v>
      </c>
      <c r="AV82" s="53">
        <f ca="1">MAX(AV67-AV78,0)</f>
        <v>0</v>
      </c>
      <c r="AW82" s="53">
        <f ca="1">MAX(AW67-AW78,0)</f>
        <v>0</v>
      </c>
      <c r="AX82" s="53">
        <f ca="1">MAX(AX67-AX78,0)</f>
        <v>0</v>
      </c>
      <c r="AY82" s="53">
        <f ca="1">MAX(AY67-AY78,0)</f>
        <v>0</v>
      </c>
      <c r="BA82" s="38" t="str">
        <f t="shared" ca="1" si="3"/>
        <v>Tax</v>
      </c>
      <c r="BB82" s="1" t="str">
        <f t="shared" ref="BB82:BB84" si="22">$A$69</f>
        <v>Tax allowance</v>
      </c>
      <c r="BC82" s="1" t="str">
        <f>$B$81</f>
        <v>Tax allowance</v>
      </c>
    </row>
    <row r="83" spans="1:55">
      <c r="E83" t="s">
        <v>251</v>
      </c>
      <c r="G83" t="str">
        <f t="shared" si="21"/>
        <v>£m nominal</v>
      </c>
      <c r="AU83" s="134">
        <f ca="1">AU82*AU7</f>
        <v>32.462031095133057</v>
      </c>
      <c r="AV83" s="53">
        <f ca="1">AV82*AV7</f>
        <v>0</v>
      </c>
      <c r="AW83" s="53">
        <f ca="1">AW82*AW7</f>
        <v>0</v>
      </c>
      <c r="AX83" s="53">
        <f ca="1">AX82*AX7</f>
        <v>0</v>
      </c>
      <c r="AY83" s="53">
        <f ca="1">AY82*AY7</f>
        <v>0</v>
      </c>
      <c r="BA83" s="38" t="str">
        <f t="shared" ca="1" si="3"/>
        <v>Tax</v>
      </c>
      <c r="BB83" s="1" t="str">
        <f t="shared" si="22"/>
        <v>Tax allowance</v>
      </c>
      <c r="BC83" s="1" t="str">
        <f t="shared" ref="BC83:BC84" si="23">$B$81</f>
        <v>Tax allowance</v>
      </c>
    </row>
    <row r="84" spans="1:55">
      <c r="E84" t="s">
        <v>287</v>
      </c>
      <c r="G84" t="str">
        <f t="shared" si="21"/>
        <v>£m nominal</v>
      </c>
      <c r="AU84" s="134">
        <f ca="1">AU83*AU28</f>
        <v>43.282708126844071</v>
      </c>
      <c r="AV84" s="53">
        <f ca="1">AV83*AV28</f>
        <v>0</v>
      </c>
      <c r="AW84" s="53">
        <f ca="1">AW83*AW28</f>
        <v>0</v>
      </c>
      <c r="AX84" s="53">
        <f ca="1">AX83*AX28</f>
        <v>0</v>
      </c>
      <c r="AY84" s="53">
        <f ca="1">AY83*AY28</f>
        <v>0</v>
      </c>
      <c r="BA84" s="38" t="str">
        <f t="shared" ca="1" si="3"/>
        <v>Tax</v>
      </c>
      <c r="BB84" s="1" t="str">
        <f t="shared" si="22"/>
        <v>Tax allowance</v>
      </c>
      <c r="BC84" s="1" t="str">
        <f t="shared" si="23"/>
        <v>Tax allowance</v>
      </c>
    </row>
    <row r="85" spans="1:55">
      <c r="BA85" s="38"/>
    </row>
    <row r="86" spans="1:55">
      <c r="E86" t="s">
        <v>42</v>
      </c>
      <c r="G86" t="str">
        <f t="shared" ref="G86:G87" si="24">nominal</f>
        <v>£m nominal</v>
      </c>
      <c r="AU86" s="138">
        <f>AU25</f>
        <v>0</v>
      </c>
      <c r="AV86" s="34">
        <f>AV25</f>
        <v>0</v>
      </c>
      <c r="AW86" s="34">
        <f>AW25</f>
        <v>0</v>
      </c>
      <c r="AX86" s="34">
        <f>AX25</f>
        <v>0</v>
      </c>
      <c r="AY86" s="34">
        <f>AY25</f>
        <v>0</v>
      </c>
      <c r="BA86" s="38" t="str">
        <f t="shared" ca="1" si="3"/>
        <v>Tax</v>
      </c>
      <c r="BB86" s="1" t="str">
        <f t="shared" ref="BB86:BB87" si="25">$A$69</f>
        <v>Tax allowance</v>
      </c>
      <c r="BC86" s="1" t="str">
        <f t="shared" ref="BC86:BC87" si="26">$B$81</f>
        <v>Tax allowance</v>
      </c>
    </row>
    <row r="87" spans="1:55">
      <c r="E87" t="s">
        <v>250</v>
      </c>
      <c r="G87" t="str">
        <f t="shared" si="24"/>
        <v>£m nominal</v>
      </c>
      <c r="AU87" s="134">
        <f ca="1">SUM(AU84,AU86)</f>
        <v>43.282708126844071</v>
      </c>
      <c r="AV87" s="53">
        <f ca="1">SUM(AV84,AV86)</f>
        <v>0</v>
      </c>
      <c r="AW87" s="53">
        <f ca="1">SUM(AW84,AW86)</f>
        <v>0</v>
      </c>
      <c r="AX87" s="53">
        <f ca="1">SUM(AX84,AX86)</f>
        <v>0</v>
      </c>
      <c r="AY87" s="53">
        <f ca="1">SUM(AY84,AY86)</f>
        <v>0</v>
      </c>
      <c r="BA87" s="38" t="str">
        <f t="shared" ca="1" si="3"/>
        <v>Tax</v>
      </c>
      <c r="BB87" s="1" t="str">
        <f t="shared" si="25"/>
        <v>Tax allowance</v>
      </c>
      <c r="BC87" s="1" t="str">
        <f t="shared" si="26"/>
        <v>Tax allowance</v>
      </c>
    </row>
    <row r="88" spans="1:55">
      <c r="BA88" s="38"/>
    </row>
    <row r="89" spans="1:55" ht="19.899999999999999" thickBot="1">
      <c r="A89" s="12" t="s">
        <v>288</v>
      </c>
      <c r="BA89" s="38"/>
    </row>
    <row r="90" spans="1:55" ht="18" thickTop="1" thickBot="1">
      <c r="B90" s="15" t="s">
        <v>289</v>
      </c>
      <c r="BA90" s="38"/>
    </row>
    <row r="91" spans="1:55" ht="15.75" thickTop="1">
      <c r="E91" t="s">
        <v>290</v>
      </c>
      <c r="G91" t="str">
        <f>nominal</f>
        <v>£m nominal</v>
      </c>
      <c r="AU91" s="134">
        <f ca="1">SUM(AU49,AU87)</f>
        <v>173.13083250737628</v>
      </c>
      <c r="AV91" s="53">
        <f t="shared" ref="AV91:AY91" ca="1" si="27">SUM(AV49,AV87)</f>
        <v>-151.22846185512526</v>
      </c>
      <c r="AW91" s="53">
        <f t="shared" ca="1" si="27"/>
        <v>-468.99959233248683</v>
      </c>
      <c r="AX91" s="53">
        <f t="shared" ca="1" si="27"/>
        <v>-533.02859013038778</v>
      </c>
      <c r="AY91" s="53">
        <f t="shared" ca="1" si="27"/>
        <v>-360.78642350070868</v>
      </c>
      <c r="BA91" s="38" t="str">
        <f t="shared" ca="1" si="3"/>
        <v>Tax</v>
      </c>
      <c r="BB91" s="1" t="str">
        <f>$A$89</f>
        <v>Tax paid</v>
      </c>
      <c r="BC91" s="1" t="str">
        <f>$B$90</f>
        <v>Tax base</v>
      </c>
    </row>
    <row r="92" spans="1:55">
      <c r="E92" t="s">
        <v>777</v>
      </c>
      <c r="G92" t="str">
        <f>nominal</f>
        <v>£m nominal</v>
      </c>
      <c r="AU92" s="134">
        <f ca="1">SUM(AU64,AU91)</f>
        <v>173.13083250737628</v>
      </c>
      <c r="AV92" s="53">
        <f ca="1">SUM(AV64,AV91)</f>
        <v>-151.22846185512526</v>
      </c>
      <c r="AW92" s="53">
        <f ca="1">SUM(AW64,AW91)</f>
        <v>-468.99959233248683</v>
      </c>
      <c r="AX92" s="53">
        <f ca="1">SUM(AX64,AX91)</f>
        <v>-533.02859013038778</v>
      </c>
      <c r="AY92" s="53">
        <f ca="1">SUM(AY64,AY91)</f>
        <v>-360.78642350070868</v>
      </c>
      <c r="BA92" s="38" t="str">
        <f t="shared" ca="1" si="3"/>
        <v>Tax</v>
      </c>
      <c r="BB92" s="1" t="str">
        <f>$A$89</f>
        <v>Tax paid</v>
      </c>
      <c r="BC92" s="1" t="str">
        <f>$B$90</f>
        <v>Tax base</v>
      </c>
    </row>
    <row r="93" spans="1:55">
      <c r="AU93" s="156"/>
      <c r="BA93" s="38"/>
    </row>
    <row r="94" spans="1:55" ht="17.649999999999999" thickBot="1">
      <c r="B94" s="15" t="s">
        <v>517</v>
      </c>
      <c r="AU94" s="156"/>
      <c r="BA94" s="38"/>
    </row>
    <row r="95" spans="1:55" ht="15.75" thickTop="1">
      <c r="E95" t="s">
        <v>778</v>
      </c>
      <c r="G95" t="s">
        <v>165</v>
      </c>
      <c r="AU95" s="134" t="b">
        <f ca="1">AU91&gt;$I$22</f>
        <v>1</v>
      </c>
      <c r="AV95" s="53" t="b">
        <f ca="1">AV91&gt;$I$22</f>
        <v>0</v>
      </c>
      <c r="AW95" s="53" t="b">
        <f ca="1">AW91&gt;$I$22</f>
        <v>0</v>
      </c>
      <c r="AX95" s="53" t="b">
        <f ca="1">AX91&gt;$I$22</f>
        <v>0</v>
      </c>
      <c r="AY95" s="53" t="b">
        <f ca="1">AY91&gt;$I$22</f>
        <v>0</v>
      </c>
      <c r="BA95" s="38" t="str">
        <f t="shared" ca="1" si="3"/>
        <v>Tax</v>
      </c>
      <c r="BB95" s="1" t="str">
        <f>$A$89</f>
        <v>Tax paid</v>
      </c>
      <c r="BC95" s="1" t="str">
        <f>$B$94</f>
        <v>Restriction on relief for carried forward losses</v>
      </c>
    </row>
    <row r="96" spans="1:55">
      <c r="E96" t="s">
        <v>779</v>
      </c>
      <c r="G96" t="str">
        <f t="shared" ref="G96:G97" si="28">nominal</f>
        <v>£m nominal</v>
      </c>
      <c r="AU96" s="134">
        <f ca="1">AU95*($I$22+(AU91-$I$22)*$I$23)</f>
        <v>89.065416253688142</v>
      </c>
      <c r="AV96" s="53">
        <f ca="1">AV95*($I$22+(AV91-$I$22)*$I$23)</f>
        <v>0</v>
      </c>
      <c r="AW96" s="53">
        <f ca="1">AW95*($I$22+(AW91-$I$22)*$I$23)</f>
        <v>0</v>
      </c>
      <c r="AX96" s="53">
        <f ca="1">AX95*($I$22+(AX91-$I$22)*$I$23)</f>
        <v>0</v>
      </c>
      <c r="AY96" s="53">
        <f ca="1">AY95*($I$22+(AY91-$I$22)*$I$23)</f>
        <v>0</v>
      </c>
      <c r="BA96" s="38" t="str">
        <f t="shared" ca="1" si="3"/>
        <v>Tax</v>
      </c>
      <c r="BB96" s="1" t="str">
        <f>$A$89</f>
        <v>Tax paid</v>
      </c>
      <c r="BC96" s="1" t="str">
        <f>$B$94</f>
        <v>Restriction on relief for carried forward losses</v>
      </c>
    </row>
    <row r="97" spans="1:55">
      <c r="E97" t="s">
        <v>780</v>
      </c>
      <c r="G97" t="str">
        <f t="shared" si="28"/>
        <v>£m nominal</v>
      </c>
      <c r="AU97" s="134">
        <f ca="1">(1-AU95)*AU91</f>
        <v>0</v>
      </c>
      <c r="AV97" s="53">
        <f t="shared" ref="AV97:AY97" ca="1" si="29">(1-AV95)*AV91</f>
        <v>-151.22846185512526</v>
      </c>
      <c r="AW97" s="53">
        <f t="shared" ca="1" si="29"/>
        <v>-468.99959233248683</v>
      </c>
      <c r="AX97" s="53">
        <f t="shared" ca="1" si="29"/>
        <v>-533.02859013038778</v>
      </c>
      <c r="AY97" s="53">
        <f t="shared" ca="1" si="29"/>
        <v>-360.78642350070868</v>
      </c>
      <c r="BA97" s="38" t="str">
        <f t="shared" ca="1" si="3"/>
        <v>Tax</v>
      </c>
      <c r="BB97" s="1" t="str">
        <f>$A$89</f>
        <v>Tax paid</v>
      </c>
      <c r="BC97" s="1" t="str">
        <f>$B$94</f>
        <v>Restriction on relief for carried forward losses</v>
      </c>
    </row>
    <row r="98" spans="1:55">
      <c r="BA98" s="38"/>
    </row>
    <row r="99" spans="1:55" ht="17.649999999999999" thickBot="1">
      <c r="B99" s="15" t="s">
        <v>291</v>
      </c>
      <c r="BA99" s="38"/>
    </row>
    <row r="100" spans="1:55" ht="15.75" thickTop="1">
      <c r="E100" t="s">
        <v>282</v>
      </c>
      <c r="G100" t="str">
        <f t="shared" ref="G100:G103" si="30">nominal</f>
        <v>£m nominal</v>
      </c>
      <c r="AU100" s="134">
        <f>AU$24*StartingBalance+AT103</f>
        <v>0</v>
      </c>
      <c r="AV100" s="53">
        <f ca="1">AV$24*StartingBalance+AU103</f>
        <v>0</v>
      </c>
      <c r="AW100" s="53">
        <f ca="1">AW$24*StartingBalance+AV103</f>
        <v>-151.22846185512526</v>
      </c>
      <c r="AX100" s="53">
        <f ca="1">AX$24*StartingBalance+AW103</f>
        <v>-620.22805418761209</v>
      </c>
      <c r="AY100" s="53">
        <f ca="1">AY$24*StartingBalance+AX103</f>
        <v>-1153.2566443179999</v>
      </c>
      <c r="BA100" s="38" t="str">
        <f t="shared" ref="BA100:BA107" ca="1" si="31">$A$1</f>
        <v>Tax</v>
      </c>
      <c r="BB100" s="1" t="str">
        <f t="shared" ref="BB100:BB103" si="32">$A$89</f>
        <v>Tax paid</v>
      </c>
      <c r="BC100" s="1" t="str">
        <f>$B$99</f>
        <v>Tax losses</v>
      </c>
    </row>
    <row r="101" spans="1:55">
      <c r="E101" t="s">
        <v>283</v>
      </c>
      <c r="G101" t="str">
        <f t="shared" si="30"/>
        <v>£m nominal</v>
      </c>
      <c r="AU101" s="134">
        <f ca="1">MIN(AU91,0)</f>
        <v>0</v>
      </c>
      <c r="AV101" s="53">
        <f t="shared" ref="AV101:AY101" ca="1" si="33">MIN(AV91,0)</f>
        <v>-151.22846185512526</v>
      </c>
      <c r="AW101" s="53">
        <f t="shared" ca="1" si="33"/>
        <v>-468.99959233248683</v>
      </c>
      <c r="AX101" s="53">
        <f t="shared" ca="1" si="33"/>
        <v>-533.02859013038778</v>
      </c>
      <c r="AY101" s="53">
        <f t="shared" ca="1" si="33"/>
        <v>-360.78642350070868</v>
      </c>
      <c r="BA101" s="38" t="str">
        <f t="shared" ca="1" si="31"/>
        <v>Tax</v>
      </c>
      <c r="BB101" s="1" t="str">
        <f t="shared" si="32"/>
        <v>Tax paid</v>
      </c>
      <c r="BC101" s="1" t="str">
        <f t="shared" ref="BC101:BC103" si="34">$B$99</f>
        <v>Tax losses</v>
      </c>
    </row>
    <row r="102" spans="1:55">
      <c r="E102" t="s">
        <v>285</v>
      </c>
      <c r="G102" t="str">
        <f t="shared" si="30"/>
        <v>£m nominal</v>
      </c>
      <c r="AU102" s="134">
        <f ca="1">((AU91&gt;=0)*(MIN(AU96+AU97,-AU100,AU92)))</f>
        <v>0</v>
      </c>
      <c r="AV102" s="53">
        <f ca="1">((AV91&gt;=0)*(MIN(AV96+AV97,-AV100,AV92)))</f>
        <v>0</v>
      </c>
      <c r="AW102" s="53">
        <f ca="1">((AW91&gt;=0)*(MIN(AW96+AW97,-AW100,AW92)))</f>
        <v>0</v>
      </c>
      <c r="AX102" s="53">
        <f ca="1">((AX91&gt;=0)*(MIN(AX96+AX97,-AX100,AX92)))</f>
        <v>0</v>
      </c>
      <c r="AY102" s="53">
        <f ca="1">((AY91&gt;=0)*(MIN(AY96+AY97,-AY100,AY92)))</f>
        <v>0</v>
      </c>
      <c r="AZ102" s="71"/>
      <c r="BA102" s="38" t="str">
        <f t="shared" ca="1" si="31"/>
        <v>Tax</v>
      </c>
      <c r="BB102" s="1" t="str">
        <f t="shared" si="32"/>
        <v>Tax paid</v>
      </c>
      <c r="BC102" s="1" t="str">
        <f t="shared" si="34"/>
        <v>Tax losses</v>
      </c>
    </row>
    <row r="103" spans="1:55">
      <c r="E103" t="s">
        <v>212</v>
      </c>
      <c r="G103" t="str">
        <f t="shared" si="30"/>
        <v>£m nominal</v>
      </c>
      <c r="AU103" s="134">
        <f ca="1">SUM(AU100:AU102)</f>
        <v>0</v>
      </c>
      <c r="AV103" s="53">
        <f ca="1">SUM(AV100:AV102)</f>
        <v>-151.22846185512526</v>
      </c>
      <c r="AW103" s="53">
        <f ca="1">SUM(AW100:AW102)</f>
        <v>-620.22805418761209</v>
      </c>
      <c r="AX103" s="53">
        <f ca="1">SUM(AX100:AX102)</f>
        <v>-1153.2566443179999</v>
      </c>
      <c r="AY103" s="53">
        <f ca="1">SUM(AY100:AY102)</f>
        <v>-1514.0430678187086</v>
      </c>
      <c r="BA103" s="38" t="str">
        <f t="shared" ca="1" si="31"/>
        <v>Tax</v>
      </c>
      <c r="BB103" s="1" t="str">
        <f t="shared" si="32"/>
        <v>Tax paid</v>
      </c>
      <c r="BC103" s="1" t="str">
        <f t="shared" si="34"/>
        <v>Tax losses</v>
      </c>
    </row>
    <row r="104" spans="1:55">
      <c r="BA104" s="38"/>
    </row>
    <row r="105" spans="1:55" ht="17.649999999999999" thickBot="1">
      <c r="B105" s="15" t="s">
        <v>288</v>
      </c>
      <c r="BA105" s="38"/>
    </row>
    <row r="106" spans="1:55" ht="15.75" thickTop="1">
      <c r="E106" t="s">
        <v>286</v>
      </c>
      <c r="G106" t="str">
        <f t="shared" ref="G106:G107" si="35">nominal</f>
        <v>£m nominal</v>
      </c>
      <c r="AU106" s="134">
        <f ca="1">MAX(AU91-AU102,0)</f>
        <v>173.13083250737628</v>
      </c>
      <c r="AV106" s="53">
        <f ca="1">MAX(AV91-AV102,0)</f>
        <v>0</v>
      </c>
      <c r="AW106" s="53">
        <f ca="1">MAX(AW91-AW102,0)</f>
        <v>0</v>
      </c>
      <c r="AX106" s="53">
        <f ca="1">MAX(AX91-AX102,0)</f>
        <v>0</v>
      </c>
      <c r="AY106" s="53">
        <f ca="1">MAX(AY91-AY102,0)</f>
        <v>0</v>
      </c>
      <c r="BA106" s="38" t="str">
        <f t="shared" ca="1" si="31"/>
        <v>Tax</v>
      </c>
      <c r="BB106" s="1" t="str">
        <f t="shared" ref="BB106:BB107" si="36">$A$89</f>
        <v>Tax paid</v>
      </c>
      <c r="BC106" s="1" t="str">
        <f>$B$105</f>
        <v>Tax paid</v>
      </c>
    </row>
    <row r="107" spans="1:55">
      <c r="E107" t="s">
        <v>251</v>
      </c>
      <c r="G107" t="str">
        <f t="shared" si="35"/>
        <v>£m nominal</v>
      </c>
      <c r="AU107" s="134">
        <f ca="1">AU106*AU7</f>
        <v>43.282708126844071</v>
      </c>
      <c r="AV107" s="53">
        <f ca="1">AV106*AV7</f>
        <v>0</v>
      </c>
      <c r="AW107" s="53">
        <f ca="1">AW106*AW7</f>
        <v>0</v>
      </c>
      <c r="AX107" s="53">
        <f ca="1">AX106*AX7</f>
        <v>0</v>
      </c>
      <c r="AY107" s="53">
        <f ca="1">AY106*AY7</f>
        <v>0</v>
      </c>
      <c r="BA107" s="38" t="str">
        <f t="shared" ca="1" si="31"/>
        <v>Tax</v>
      </c>
      <c r="BB107" s="1" t="str">
        <f t="shared" si="36"/>
        <v>Tax paid</v>
      </c>
      <c r="BC107" s="1" t="str">
        <f>$B$105</f>
        <v>Tax paid</v>
      </c>
    </row>
    <row r="108" spans="1:55"/>
    <row r="109" spans="1:55" ht="19.899999999999999" thickBot="1">
      <c r="A109" s="12" t="s">
        <v>303</v>
      </c>
    </row>
    <row r="110" spans="1:55" ht="15.75" thickTop="1"/>
    <row r="111" spans="1:55"/>
  </sheetData>
  <conditionalFormatting sqref="H1">
    <cfRule type="cellIs" dxfId="6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7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2657475</xdr:colOff>
                    <xdr:row>0</xdr:row>
                    <xdr:rowOff>104775</xdr:rowOff>
                  </from>
                  <to>
                    <xdr:col>4</xdr:col>
                    <xdr:colOff>3867150</xdr:colOff>
                    <xdr:row>1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A75232-5111-4A51-8AA5-3304194B0547}">
  <sheetPr>
    <tabColor rgb="FFBAA0CC"/>
    <pageSetUpPr autoPageBreaks="0"/>
  </sheetPr>
  <dimension ref="A1:BF98"/>
  <sheetViews>
    <sheetView zoomScaleNormal="100" workbookViewId="0">
      <pane xSplit="10" ySplit="4" topLeftCell="K6" activePane="bottomRight" state="frozen"/>
      <selection activeCell="E22" sqref="E22"/>
      <selection pane="topRight" activeCell="E22" sqref="E22"/>
      <selection pane="bottomLeft" activeCell="E22" sqref="E22"/>
      <selection pane="bottomRight"/>
    </sheetView>
  </sheetViews>
  <sheetFormatPr defaultColWidth="0" defaultRowHeight="15.4" zeroHeight="1" outlineLevelRow="1" outlineLevelCol="1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76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5" width="10.73046875" style="1" customWidth="1"/>
    <col min="56" max="57" width="10.73046875" customWidth="1"/>
    <col min="58" max="58" width="1.73046875" style="6" customWidth="1"/>
    <col min="59" max="16384" width="9.1328125" hidden="1"/>
  </cols>
  <sheetData>
    <row r="1" spans="1:58" s="88" customFormat="1" ht="14.25">
      <c r="A1" s="95" t="str" cm="1">
        <f t="array" aca="1" ref="A1" ca="1">MID(CELL("filename",$A$1),FIND("]",CELL("filename",$A$1))+1,255)</f>
        <v>ReturnAdj</v>
      </c>
      <c r="G1" s="88" t="s">
        <v>720</v>
      </c>
      <c r="H1" s="80" t="str">
        <f ca="1">Checks!$I$7</f>
        <v>No errors</v>
      </c>
      <c r="AT1" s="96"/>
    </row>
    <row r="2" spans="1:58" s="88" customFormat="1" ht="15" customHeight="1">
      <c r="AT2" s="96"/>
    </row>
    <row r="3" spans="1:58" s="88" customFormat="1" ht="15" customHeight="1">
      <c r="E3" s="88" t="s">
        <v>0</v>
      </c>
      <c r="F3" s="88" t="s">
        <v>1</v>
      </c>
      <c r="G3" s="88" t="s">
        <v>2</v>
      </c>
      <c r="H3" s="88" t="s">
        <v>3</v>
      </c>
      <c r="I3" s="88" t="s">
        <v>4</v>
      </c>
      <c r="AT3" s="96"/>
      <c r="AU3" s="98" t="s">
        <v>5</v>
      </c>
    </row>
    <row r="4" spans="1:58" s="88" customFormat="1" ht="15" customHeight="1">
      <c r="D4" s="97" t="s">
        <v>609</v>
      </c>
      <c r="E4" s="88" t="s">
        <v>6</v>
      </c>
      <c r="K4" s="98">
        <v>33328</v>
      </c>
      <c r="L4" s="98">
        <v>33694</v>
      </c>
      <c r="M4" s="98">
        <v>34059</v>
      </c>
      <c r="N4" s="98">
        <v>34424</v>
      </c>
      <c r="O4" s="98">
        <v>34789</v>
      </c>
      <c r="P4" s="98">
        <v>35155</v>
      </c>
      <c r="Q4" s="98">
        <v>35520</v>
      </c>
      <c r="R4" s="98">
        <v>35885</v>
      </c>
      <c r="S4" s="98">
        <v>36250</v>
      </c>
      <c r="T4" s="98">
        <v>36616</v>
      </c>
      <c r="U4" s="98">
        <v>36981</v>
      </c>
      <c r="V4" s="98">
        <v>37346</v>
      </c>
      <c r="W4" s="98">
        <v>37711</v>
      </c>
      <c r="X4" s="98">
        <v>38077</v>
      </c>
      <c r="Y4" s="98">
        <v>38442</v>
      </c>
      <c r="Z4" s="98">
        <v>38807</v>
      </c>
      <c r="AA4" s="98">
        <v>39172</v>
      </c>
      <c r="AB4" s="98">
        <v>39538</v>
      </c>
      <c r="AC4" s="98">
        <v>39903</v>
      </c>
      <c r="AD4" s="98">
        <v>40268</v>
      </c>
      <c r="AE4" s="98">
        <v>40633</v>
      </c>
      <c r="AF4" s="98">
        <v>40999</v>
      </c>
      <c r="AG4" s="98">
        <v>41364</v>
      </c>
      <c r="AH4" s="98">
        <v>41729</v>
      </c>
      <c r="AI4" s="98">
        <v>42094</v>
      </c>
      <c r="AJ4" s="98">
        <v>42460</v>
      </c>
      <c r="AK4" s="98">
        <v>42825</v>
      </c>
      <c r="AL4" s="98">
        <v>43190</v>
      </c>
      <c r="AM4" s="98">
        <v>43555</v>
      </c>
      <c r="AN4" s="98">
        <v>43921</v>
      </c>
      <c r="AO4" s="98">
        <v>44286</v>
      </c>
      <c r="AP4" s="98">
        <v>44651</v>
      </c>
      <c r="AQ4" s="98">
        <v>45016</v>
      </c>
      <c r="AR4" s="98">
        <v>45382</v>
      </c>
      <c r="AS4" s="98">
        <v>45747</v>
      </c>
      <c r="AT4" s="99">
        <v>46112</v>
      </c>
      <c r="AU4" s="98">
        <v>46477</v>
      </c>
      <c r="AV4" s="98">
        <v>46843</v>
      </c>
      <c r="AW4" s="98">
        <v>47208</v>
      </c>
      <c r="AX4" s="98">
        <v>47573</v>
      </c>
      <c r="AY4" s="98">
        <v>47938</v>
      </c>
      <c r="BA4" s="100" t="s">
        <v>753</v>
      </c>
      <c r="BB4" s="100" t="s">
        <v>754</v>
      </c>
      <c r="BC4" s="100" t="s">
        <v>755</v>
      </c>
      <c r="BD4" s="100" t="s">
        <v>756</v>
      </c>
    </row>
    <row r="5" spans="1:58">
      <c r="AP5" s="1"/>
      <c r="AQ5" s="1"/>
      <c r="AR5" s="1"/>
      <c r="AS5" s="1"/>
      <c r="AT5" s="101"/>
    </row>
    <row r="6" spans="1:58" ht="19.899999999999999" thickBot="1">
      <c r="A6" s="12" t="s">
        <v>608</v>
      </c>
      <c r="AP6" s="1"/>
      <c r="AQ6" s="1"/>
      <c r="AR6" s="1"/>
      <c r="AS6" s="1"/>
      <c r="AT6" s="101"/>
      <c r="AU6" s="1"/>
      <c r="AV6" s="1"/>
      <c r="AW6" s="1"/>
      <c r="AX6" s="1"/>
      <c r="AY6" s="1"/>
    </row>
    <row r="7" spans="1:58" ht="15.75" outlineLevel="1" thickTop="1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Transform</v>
      </c>
      <c r="E7" t="s">
        <v>797</v>
      </c>
      <c r="G7" t="s">
        <v>59</v>
      </c>
      <c r="AU7" s="151">
        <f>Transform!AU231</f>
        <v>0.55000000000000004</v>
      </c>
      <c r="AV7" s="62">
        <f>Transform!AV231</f>
        <v>0.55000000000000004</v>
      </c>
      <c r="AW7" s="62">
        <f>Transform!AW231</f>
        <v>0.55000000000000004</v>
      </c>
      <c r="AX7" s="62">
        <f>Transform!AX231</f>
        <v>0.55000000000000004</v>
      </c>
      <c r="AY7" s="62">
        <f>Transform!AY231</f>
        <v>0.55000000000000004</v>
      </c>
    </row>
    <row r="8" spans="1:58" outlineLevel="1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'Return&amp;RAV'</v>
      </c>
      <c r="E8" t="s">
        <v>226</v>
      </c>
      <c r="G8" t="str">
        <f>price_label</f>
        <v>£m 23/24 prices</v>
      </c>
      <c r="AU8" s="150">
        <f>'Return&amp;RAV'!AU53</f>
        <v>22400.836633876941</v>
      </c>
      <c r="AV8" s="60">
        <f>'Return&amp;RAV'!AV53</f>
        <v>24675.398263805964</v>
      </c>
      <c r="AW8" s="60">
        <f>'Return&amp;RAV'!AW53</f>
        <v>27918.099696924353</v>
      </c>
      <c r="AX8" s="60">
        <f>'Return&amp;RAV'!AX53</f>
        <v>31626.592298931126</v>
      </c>
      <c r="AY8" s="60">
        <f>'Return&amp;RAV'!AY53</f>
        <v>35212.878801071318</v>
      </c>
    </row>
    <row r="9" spans="1:58" outlineLevel="1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TIM</v>
      </c>
      <c r="E9" t="s">
        <v>634</v>
      </c>
      <c r="G9" t="s">
        <v>59</v>
      </c>
      <c r="I9" s="62">
        <f>TIM!I80</f>
        <v>0</v>
      </c>
    </row>
    <row r="10" spans="1:58" outlineLevel="1">
      <c r="A10" s="1"/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TIM</v>
      </c>
      <c r="E10" t="s">
        <v>977</v>
      </c>
      <c r="G10" t="str">
        <f>price_label</f>
        <v>£m 23/24 prices</v>
      </c>
      <c r="AU10" s="150">
        <f>TIM!AU49</f>
        <v>0</v>
      </c>
      <c r="AV10" s="60">
        <f>TIM!AV49</f>
        <v>0</v>
      </c>
      <c r="AW10" s="60">
        <f>TIM!AW49</f>
        <v>0</v>
      </c>
      <c r="AX10" s="60">
        <f>TIM!AX49</f>
        <v>0</v>
      </c>
      <c r="AY10" s="60">
        <f>TIM!AY49</f>
        <v>0</v>
      </c>
    </row>
    <row r="11" spans="1:58" outlineLevel="1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TIM</v>
      </c>
      <c r="E11" t="s">
        <v>978</v>
      </c>
      <c r="G11" t="str">
        <f>price_label</f>
        <v>£m 23/24 prices</v>
      </c>
      <c r="AU11" s="150">
        <f>TIM!AU50</f>
        <v>0</v>
      </c>
      <c r="AV11" s="60">
        <f>TIM!AV50</f>
        <v>0</v>
      </c>
      <c r="AW11" s="60">
        <f>TIM!AW50</f>
        <v>0</v>
      </c>
      <c r="AX11" s="60">
        <f>TIM!AX50</f>
        <v>0</v>
      </c>
      <c r="AY11" s="60">
        <f>TIM!AY50</f>
        <v>0</v>
      </c>
    </row>
    <row r="12" spans="1:58" outlineLevel="1">
      <c r="A12" s="1"/>
      <c r="D12" s="1" t="str" cm="1">
        <f t="array" aca="1" ref="D12" ca="1">IFERROR(MID(_xlfn.FORMULATEXT(I12),FIND("=",_xlfn.FORMULATEXT(I12))+1,FIND("!",_xlfn.FORMULATEXT(I12))-2),MID(_xlfn.FORMULATEXT(INDEX(L12:AV12,MATCH(FALSE,ISBLANK(L12:AV12),0))),FIND("=",_xlfn.FORMULATEXT(INDEX(L12:AV12,MATCH(FALSE,ISBLANK(L12:AV12),0))))+1,FIND("!",_xlfn.FORMULATEXT(INDEX(L12:AV12,MATCH(FALSE,ISBLANK(L12:AV12),0))))-2))</f>
        <v>Transform</v>
      </c>
      <c r="E12" t="s">
        <v>174</v>
      </c>
      <c r="G12" t="str">
        <f>price_label</f>
        <v>£m 23/24 prices</v>
      </c>
      <c r="AU12" s="150">
        <f>Transform!AU282</f>
        <v>0</v>
      </c>
      <c r="AV12" s="60">
        <f>Transform!AV282</f>
        <v>0</v>
      </c>
      <c r="AW12" s="60">
        <f>Transform!AW282</f>
        <v>0</v>
      </c>
      <c r="AX12" s="60">
        <f>Transform!AX282</f>
        <v>0</v>
      </c>
      <c r="AY12" s="60">
        <f>Transform!AY282</f>
        <v>0</v>
      </c>
    </row>
    <row r="13" spans="1:58" outlineLevel="1">
      <c r="A13" s="1"/>
      <c r="D13" s="1" t="str" cm="1">
        <f t="array" aca="1" ref="D13" ca="1">IFERROR(MID(_xlfn.FORMULATEXT(I13),FIND("=",_xlfn.FORMULATEXT(I13))+1,FIND("!",_xlfn.FORMULATEXT(I13))-2),MID(_xlfn.FORMULATEXT(INDEX(L13:AV13,MATCH(FALSE,ISBLANK(L13:AV13),0))),FIND("=",_xlfn.FORMULATEXT(INDEX(L13:AV13,MATCH(FALSE,ISBLANK(L13:AV13),0))))+1,FIND("!",_xlfn.FORMULATEXT(INDEX(L13:AV13,MATCH(FALSE,ISBLANK(L13:AV13),0))))-2))</f>
        <v>Transform</v>
      </c>
      <c r="E13" t="s">
        <v>798</v>
      </c>
      <c r="G13" t="s">
        <v>59</v>
      </c>
      <c r="I13" s="62">
        <f>Transform!I285</f>
        <v>0.03</v>
      </c>
    </row>
    <row r="14" spans="1:58" outlineLevel="1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Transform</v>
      </c>
      <c r="E14" t="s">
        <v>799</v>
      </c>
      <c r="G14" t="s">
        <v>59</v>
      </c>
      <c r="I14" s="62">
        <f>Transform!I286</f>
        <v>0.04</v>
      </c>
    </row>
    <row r="15" spans="1:58" outlineLevel="1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Transform</v>
      </c>
      <c r="E15" t="s">
        <v>800</v>
      </c>
      <c r="G15" t="s">
        <v>59</v>
      </c>
      <c r="I15" s="62">
        <f>Transform!I287</f>
        <v>0.5</v>
      </c>
    </row>
    <row r="16" spans="1:58" s="1" customFormat="1" outlineLevel="1">
      <c r="A16"/>
      <c r="B16"/>
      <c r="C16"/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Transform</v>
      </c>
      <c r="E16" t="s">
        <v>801</v>
      </c>
      <c r="F16"/>
      <c r="G16" t="s">
        <v>59</v>
      </c>
      <c r="H16"/>
      <c r="I16" s="62">
        <f>Transform!I288</f>
        <v>0.9</v>
      </c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 s="76"/>
      <c r="AU16"/>
      <c r="AV16"/>
      <c r="AW16"/>
      <c r="AX16"/>
      <c r="AY16"/>
      <c r="AZ16"/>
      <c r="BA16" s="38"/>
      <c r="BD16"/>
      <c r="BE16"/>
      <c r="BF16" s="6"/>
    </row>
    <row r="17" spans="1:58" s="1" customFormat="1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 s="76"/>
      <c r="AU17"/>
      <c r="AV17"/>
      <c r="AW17"/>
      <c r="AX17"/>
      <c r="AY17"/>
      <c r="AZ17"/>
      <c r="BA17" s="38"/>
      <c r="BD17"/>
      <c r="BE17"/>
      <c r="BF17" s="6"/>
    </row>
    <row r="18" spans="1:58" s="1" customFormat="1" ht="19.899999999999999" thickBot="1">
      <c r="A18" s="12" t="s">
        <v>802</v>
      </c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 s="76"/>
      <c r="AU18"/>
      <c r="AV18"/>
      <c r="AW18"/>
      <c r="AX18"/>
      <c r="AY18"/>
      <c r="AZ18"/>
      <c r="BD18"/>
      <c r="BE18"/>
      <c r="BF18" s="6"/>
    </row>
    <row r="19" spans="1:58" s="1" customFormat="1" ht="15.75" thickTop="1">
      <c r="A19"/>
      <c r="B19"/>
      <c r="C19"/>
      <c r="D19"/>
      <c r="E19" t="s">
        <v>803</v>
      </c>
      <c r="F19"/>
      <c r="G19" t="str">
        <f>price_label</f>
        <v>£m 23/24 prices</v>
      </c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 s="76"/>
      <c r="AU19" s="134">
        <f>(1-AU7)*AU8</f>
        <v>10080.376485244622</v>
      </c>
      <c r="AV19" s="53">
        <f>(1-AV7)*AV8</f>
        <v>11103.929218712683</v>
      </c>
      <c r="AW19" s="53">
        <f>(1-AW7)*AW8</f>
        <v>12563.144863615958</v>
      </c>
      <c r="AX19" s="53">
        <f>(1-AX7)*AX8</f>
        <v>14231.966534519006</v>
      </c>
      <c r="AY19" s="53">
        <f>(1-AY7)*AY8</f>
        <v>15845.795460482092</v>
      </c>
      <c r="AZ19"/>
      <c r="BA19" s="38" t="str">
        <f ca="1">$A$1</f>
        <v>ReturnAdj</v>
      </c>
      <c r="BB19" s="1" t="str">
        <f>$A$18</f>
        <v>RAV base</v>
      </c>
      <c r="BD19"/>
      <c r="BE19"/>
      <c r="BF19" s="6"/>
    </row>
    <row r="20" spans="1:58">
      <c r="E20" t="s">
        <v>804</v>
      </c>
      <c r="G20" t="str">
        <f>price_label</f>
        <v>£m 23/24 prices</v>
      </c>
      <c r="I20" s="53">
        <f>SUM(AU19:AY19)</f>
        <v>63825.212562574365</v>
      </c>
      <c r="BA20" s="38" t="str">
        <f t="shared" ref="BA20" ca="1" si="0">$A$1</f>
        <v>ReturnAdj</v>
      </c>
      <c r="BB20" s="1" t="str">
        <f t="shared" ref="BB20" si="1">$A$18</f>
        <v>RAV base</v>
      </c>
    </row>
    <row r="21" spans="1:58">
      <c r="BA21" s="38"/>
    </row>
    <row r="22" spans="1:58" ht="19.899999999999999" thickBot="1">
      <c r="A22" s="12" t="s">
        <v>805</v>
      </c>
      <c r="BA22" s="38"/>
    </row>
    <row r="23" spans="1:58" ht="14.65" thickTop="1">
      <c r="E23" t="s">
        <v>823</v>
      </c>
      <c r="G23" t="s">
        <v>59</v>
      </c>
      <c r="AU23" s="153">
        <f>1-$I$9</f>
        <v>1</v>
      </c>
      <c r="AV23" s="54">
        <f t="shared" ref="AV23:AY23" si="2">1-$I$9</f>
        <v>1</v>
      </c>
      <c r="AW23" s="54">
        <f t="shared" si="2"/>
        <v>1</v>
      </c>
      <c r="AX23" s="54">
        <f t="shared" si="2"/>
        <v>1</v>
      </c>
      <c r="AY23" s="54">
        <f t="shared" si="2"/>
        <v>1</v>
      </c>
      <c r="BA23"/>
      <c r="BB23"/>
      <c r="BC23"/>
      <c r="BF23"/>
    </row>
    <row r="24" spans="1:58" ht="14.25">
      <c r="BA24"/>
      <c r="BB24"/>
      <c r="BC24"/>
      <c r="BF24"/>
    </row>
    <row r="25" spans="1:58">
      <c r="E25" t="s">
        <v>806</v>
      </c>
      <c r="G25" t="str">
        <f>price_label</f>
        <v>£m 23/24 prices</v>
      </c>
      <c r="AU25" s="134">
        <f>-SUM(AU10,AU11)*AU23</f>
        <v>0</v>
      </c>
      <c r="AV25" s="53">
        <f>-SUM(AV10,AV11)*AV23</f>
        <v>0</v>
      </c>
      <c r="AW25" s="53">
        <f>-SUM(AW10,AW11)*AW23</f>
        <v>0</v>
      </c>
      <c r="AX25" s="53">
        <f>-SUM(AX10,AX11)*AX23</f>
        <v>0</v>
      </c>
      <c r="AY25" s="53">
        <f>-SUM(AY10,AY11)*AY23</f>
        <v>0</v>
      </c>
      <c r="BA25" s="38" t="str">
        <f ca="1">$A$1</f>
        <v>ReturnAdj</v>
      </c>
      <c r="BB25" s="1" t="str">
        <f>$A$22</f>
        <v>Operational performance</v>
      </c>
    </row>
    <row r="26" spans="1:58">
      <c r="E26" t="s">
        <v>174</v>
      </c>
      <c r="G26" t="str">
        <f>price_label</f>
        <v>£m 23/24 prices</v>
      </c>
      <c r="AU26" s="138">
        <f>AU12</f>
        <v>0</v>
      </c>
      <c r="AV26" s="34">
        <f>AV12</f>
        <v>0</v>
      </c>
      <c r="AW26" s="34">
        <f>AW12</f>
        <v>0</v>
      </c>
      <c r="AX26" s="34">
        <f>AX12</f>
        <v>0</v>
      </c>
      <c r="AY26" s="34">
        <f>AY12</f>
        <v>0</v>
      </c>
      <c r="BA26" s="38" t="str">
        <f ca="1">$A$1</f>
        <v>ReturnAdj</v>
      </c>
      <c r="BB26" s="1" t="str">
        <f>$A$22</f>
        <v>Operational performance</v>
      </c>
    </row>
    <row r="27" spans="1:58">
      <c r="E27" t="s">
        <v>805</v>
      </c>
      <c r="G27" t="str">
        <f>price_label</f>
        <v>£m 23/24 prices</v>
      </c>
      <c r="AU27" s="154">
        <f>SUM(AU25:AU26)</f>
        <v>0</v>
      </c>
      <c r="AV27" s="61">
        <f t="shared" ref="AV27:AY27" si="3">SUM(AV25:AV26)</f>
        <v>0</v>
      </c>
      <c r="AW27" s="61">
        <f t="shared" si="3"/>
        <v>0</v>
      </c>
      <c r="AX27" s="61">
        <f t="shared" si="3"/>
        <v>0</v>
      </c>
      <c r="AY27" s="61">
        <f t="shared" si="3"/>
        <v>0</v>
      </c>
      <c r="BA27" s="38" t="str">
        <f ca="1">$A$1</f>
        <v>ReturnAdj</v>
      </c>
      <c r="BB27" s="1" t="str">
        <f>$A$22</f>
        <v>Operational performance</v>
      </c>
    </row>
    <row r="28" spans="1:58">
      <c r="BA28" s="38"/>
    </row>
    <row r="29" spans="1:58">
      <c r="E29" t="s">
        <v>807</v>
      </c>
      <c r="G29" t="str">
        <f>price_label</f>
        <v>£m 23/24 prices</v>
      </c>
      <c r="I29" s="54">
        <f>SUM(AU27:AY27)/SUM(AU19:AY19)</f>
        <v>0</v>
      </c>
      <c r="BA29" s="38" t="str">
        <f ca="1">$A$1</f>
        <v>ReturnAdj</v>
      </c>
      <c r="BB29" s="1" t="str">
        <f>$A$22</f>
        <v>Operational performance</v>
      </c>
    </row>
    <row r="30" spans="1:58">
      <c r="BA30" s="38"/>
    </row>
    <row r="31" spans="1:58" ht="19.899999999999999" thickBot="1">
      <c r="A31" s="12" t="s">
        <v>808</v>
      </c>
      <c r="BA31" s="38"/>
    </row>
    <row r="32" spans="1:58" ht="18" thickTop="1" thickBot="1">
      <c r="B32" s="15" t="s">
        <v>809</v>
      </c>
      <c r="BA32" s="38"/>
    </row>
    <row r="33" spans="2:58" ht="15.75" thickTop="1">
      <c r="E33" t="s">
        <v>810</v>
      </c>
      <c r="G33" t="s">
        <v>165</v>
      </c>
      <c r="I33" s="53" t="b">
        <f>$I$29&gt;=0</f>
        <v>1</v>
      </c>
      <c r="BA33" s="38" t="str">
        <f ca="1">$A$1</f>
        <v>ReturnAdj</v>
      </c>
      <c r="BB33" s="1" t="str">
        <f>$A$31</f>
        <v>Return adjustment calculation</v>
      </c>
      <c r="BC33" s="1" t="str">
        <f>$B$32</f>
        <v>Postive operational performance</v>
      </c>
    </row>
    <row r="34" spans="2:58">
      <c r="BA34" s="38"/>
    </row>
    <row r="35" spans="2:58">
      <c r="E35" t="s">
        <v>811</v>
      </c>
      <c r="G35" t="str">
        <f>price_label</f>
        <v>£m 23/24 prices</v>
      </c>
      <c r="I35" s="54">
        <f>I33*MAX(MIN(I29,I14)-I13,0)*I15</f>
        <v>0</v>
      </c>
      <c r="BA35" s="38" t="str">
        <f ca="1">$A$1</f>
        <v>ReturnAdj</v>
      </c>
      <c r="BB35" s="1" t="str">
        <f>$A$31</f>
        <v>Return adjustment calculation</v>
      </c>
      <c r="BC35" s="1" t="str">
        <f>$B$32</f>
        <v>Postive operational performance</v>
      </c>
    </row>
    <row r="36" spans="2:58">
      <c r="E36" t="s">
        <v>812</v>
      </c>
      <c r="G36" t="str">
        <f>price_label</f>
        <v>£m 23/24 prices</v>
      </c>
      <c r="I36" s="54">
        <f>I33*MAX(I29-I14,0)*I16</f>
        <v>0</v>
      </c>
      <c r="BA36" s="38" t="str">
        <f ca="1">$A$1</f>
        <v>ReturnAdj</v>
      </c>
      <c r="BB36" s="1" t="str">
        <f>$A$31</f>
        <v>Return adjustment calculation</v>
      </c>
      <c r="BC36" s="1" t="str">
        <f>$B$32</f>
        <v>Postive operational performance</v>
      </c>
    </row>
    <row r="37" spans="2:58">
      <c r="BA37" s="38"/>
    </row>
    <row r="38" spans="2:58" ht="14.25">
      <c r="E38" t="s">
        <v>813</v>
      </c>
      <c r="G38" t="str">
        <f>price_label</f>
        <v>£m 23/24 prices</v>
      </c>
      <c r="I38" s="53">
        <f>$I$20*-SUM(I35:I36)</f>
        <v>0</v>
      </c>
      <c r="BA38" s="38" t="str">
        <f ca="1">$A$1</f>
        <v>ReturnAdj</v>
      </c>
      <c r="BB38" s="1" t="str">
        <f>$A$31</f>
        <v>Return adjustment calculation</v>
      </c>
      <c r="BC38" s="1" t="str">
        <f>$B$32</f>
        <v>Postive operational performance</v>
      </c>
      <c r="BF38"/>
    </row>
    <row r="39" spans="2:58">
      <c r="BA39" s="38"/>
    </row>
    <row r="40" spans="2:58" ht="17.649999999999999" thickBot="1">
      <c r="B40" s="15" t="s">
        <v>814</v>
      </c>
      <c r="BA40" s="38"/>
    </row>
    <row r="41" spans="2:58" ht="15.75" thickTop="1">
      <c r="E41" t="s">
        <v>815</v>
      </c>
      <c r="G41" t="s">
        <v>165</v>
      </c>
      <c r="I41" s="53" t="b">
        <f>$I$29&lt;0</f>
        <v>0</v>
      </c>
      <c r="BA41" s="38" t="str">
        <f ca="1">$A$1</f>
        <v>ReturnAdj</v>
      </c>
      <c r="BB41" s="1" t="str">
        <f>$A$31</f>
        <v>Return adjustment calculation</v>
      </c>
      <c r="BC41" s="1" t="str">
        <f>$B$40</f>
        <v>Negative operational performance</v>
      </c>
    </row>
    <row r="42" spans="2:58">
      <c r="BA42" s="38"/>
    </row>
    <row r="43" spans="2:58">
      <c r="E43" t="s">
        <v>811</v>
      </c>
      <c r="G43" t="str">
        <f>price_label</f>
        <v>£m 23/24 prices</v>
      </c>
      <c r="I43" s="54">
        <f>I41*MAX(MIN(-I29,I14)-I13,0)*I15</f>
        <v>0</v>
      </c>
      <c r="BA43" s="38" t="str">
        <f t="shared" ref="BA43:BA44" ca="1" si="4">$A$1</f>
        <v>ReturnAdj</v>
      </c>
      <c r="BB43" s="1" t="str">
        <f t="shared" ref="BB43:BB44" si="5">$A$31</f>
        <v>Return adjustment calculation</v>
      </c>
      <c r="BC43" s="1" t="str">
        <f t="shared" ref="BC43:BC44" si="6">$B$40</f>
        <v>Negative operational performance</v>
      </c>
    </row>
    <row r="44" spans="2:58">
      <c r="E44" t="s">
        <v>812</v>
      </c>
      <c r="G44" t="str">
        <f>price_label</f>
        <v>£m 23/24 prices</v>
      </c>
      <c r="I44" s="54">
        <f>I41*MAX(-I29-I14,0)*I16</f>
        <v>0</v>
      </c>
      <c r="BA44" s="38" t="str">
        <f t="shared" ca="1" si="4"/>
        <v>ReturnAdj</v>
      </c>
      <c r="BB44" s="1" t="str">
        <f t="shared" si="5"/>
        <v>Return adjustment calculation</v>
      </c>
      <c r="BC44" s="1" t="str">
        <f t="shared" si="6"/>
        <v>Negative operational performance</v>
      </c>
    </row>
    <row r="45" spans="2:58">
      <c r="BA45" s="38"/>
    </row>
    <row r="46" spans="2:58">
      <c r="E46" t="s">
        <v>816</v>
      </c>
      <c r="G46" t="str">
        <f>price_label</f>
        <v>£m 23/24 prices</v>
      </c>
      <c r="I46" s="53">
        <f>$I$20*SUM(I43:I44)</f>
        <v>0</v>
      </c>
      <c r="BA46" s="38" t="str">
        <f ca="1">$A$1</f>
        <v>ReturnAdj</v>
      </c>
      <c r="BB46" s="1" t="str">
        <f>$A$31</f>
        <v>Return adjustment calculation</v>
      </c>
      <c r="BC46" s="1" t="str">
        <f>$B$40</f>
        <v>Negative operational performance</v>
      </c>
    </row>
    <row r="47" spans="2:58">
      <c r="BA47" s="38"/>
    </row>
    <row r="48" spans="2:58" ht="17.649999999999999" thickBot="1">
      <c r="B48" s="15" t="s">
        <v>817</v>
      </c>
      <c r="BA48" s="38"/>
    </row>
    <row r="49" spans="1:55" ht="15.75" thickTop="1">
      <c r="E49" t="s">
        <v>818</v>
      </c>
      <c r="G49" t="str">
        <f>price_label</f>
        <v>£m 23/24 prices</v>
      </c>
      <c r="I49" s="53">
        <f>SUM(I38,I46)</f>
        <v>0</v>
      </c>
      <c r="BA49" s="38" t="str">
        <f ca="1">$A$1</f>
        <v>ReturnAdj</v>
      </c>
      <c r="BB49" s="1" t="str">
        <f>$A$31</f>
        <v>Return adjustment calculation</v>
      </c>
      <c r="BC49" s="1" t="str">
        <f>$B$48</f>
        <v>Annual return adjustment calculation</v>
      </c>
    </row>
    <row r="50" spans="1:55">
      <c r="BA50" s="38"/>
    </row>
    <row r="51" spans="1:55">
      <c r="E51" t="s">
        <v>819</v>
      </c>
      <c r="G51" t="str">
        <f>price_label</f>
        <v>£m 23/24 prices</v>
      </c>
      <c r="AU51" s="153">
        <f>AU19/$I$20</f>
        <v>0.15793721760600171</v>
      </c>
      <c r="AV51" s="54">
        <f>AV19/$I$20</f>
        <v>0.17397402645273399</v>
      </c>
      <c r="AW51" s="54">
        <f>AW19/$I$20</f>
        <v>0.19683671012139642</v>
      </c>
      <c r="AX51" s="54">
        <f>AX19/$I$20</f>
        <v>0.22298345689904217</v>
      </c>
      <c r="AY51" s="54">
        <f>AY19/$I$20</f>
        <v>0.24826858892082565</v>
      </c>
      <c r="BA51" s="38" t="str">
        <f ca="1">$A$1</f>
        <v>ReturnAdj</v>
      </c>
      <c r="BB51" s="1" t="str">
        <f>$A$31</f>
        <v>Return adjustment calculation</v>
      </c>
      <c r="BC51" s="1" t="str">
        <f>$B$48</f>
        <v>Annual return adjustment calculation</v>
      </c>
    </row>
    <row r="52" spans="1:55">
      <c r="BA52" s="38"/>
    </row>
    <row r="53" spans="1:55">
      <c r="E53" t="s">
        <v>294</v>
      </c>
      <c r="G53" t="str">
        <f>price_label</f>
        <v>£m 23/24 prices</v>
      </c>
      <c r="AU53" s="134">
        <f>$I$49*AU51</f>
        <v>0</v>
      </c>
      <c r="AV53" s="53">
        <f t="shared" ref="AV53:AY53" si="7">$I$49*AV51</f>
        <v>0</v>
      </c>
      <c r="AW53" s="53">
        <f t="shared" si="7"/>
        <v>0</v>
      </c>
      <c r="AX53" s="53">
        <f t="shared" si="7"/>
        <v>0</v>
      </c>
      <c r="AY53" s="53">
        <f t="shared" si="7"/>
        <v>0</v>
      </c>
      <c r="BA53" s="38" t="str">
        <f ca="1">$A$1</f>
        <v>ReturnAdj</v>
      </c>
      <c r="BB53" s="1" t="str">
        <f>$A$31</f>
        <v>Return adjustment calculation</v>
      </c>
      <c r="BC53" s="1" t="str">
        <f>$B$48</f>
        <v>Annual return adjustment calculation</v>
      </c>
    </row>
    <row r="54" spans="1:55">
      <c r="BA54" s="38"/>
    </row>
    <row r="55" spans="1:55" ht="19.899999999999999" thickBot="1">
      <c r="A55" s="12" t="s">
        <v>820</v>
      </c>
      <c r="BA55" s="38"/>
    </row>
    <row r="56" spans="1:55" ht="15.75" thickTop="1">
      <c r="BA56" s="38"/>
    </row>
    <row r="57" spans="1:55">
      <c r="E57" t="s">
        <v>805</v>
      </c>
      <c r="G57" t="str">
        <f>price_label</f>
        <v>£m 23/24 prices</v>
      </c>
      <c r="AU57" s="138">
        <f>AU27</f>
        <v>0</v>
      </c>
      <c r="AV57" s="34">
        <f>AV27</f>
        <v>0</v>
      </c>
      <c r="AW57" s="34">
        <f>AW27</f>
        <v>0</v>
      </c>
      <c r="AX57" s="34">
        <f>AX27</f>
        <v>0</v>
      </c>
      <c r="AY57" s="34">
        <f>AY27</f>
        <v>0</v>
      </c>
      <c r="BA57" s="38" t="str">
        <f ca="1">$A$1</f>
        <v>ReturnAdj</v>
      </c>
      <c r="BB57" s="1" t="str">
        <f>$A$55</f>
        <v>Outperformance after return adjustment (FYI only)</v>
      </c>
    </row>
    <row r="58" spans="1:55">
      <c r="E58" t="s">
        <v>294</v>
      </c>
      <c r="G58" t="str">
        <f>price_label</f>
        <v>£m 23/24 prices</v>
      </c>
      <c r="AU58" s="138">
        <f>AU53</f>
        <v>0</v>
      </c>
      <c r="AV58" s="34">
        <f t="shared" ref="AV58:AY58" si="8">AV53</f>
        <v>0</v>
      </c>
      <c r="AW58" s="34">
        <f t="shared" si="8"/>
        <v>0</v>
      </c>
      <c r="AX58" s="34">
        <f t="shared" si="8"/>
        <v>0</v>
      </c>
      <c r="AY58" s="34">
        <f t="shared" si="8"/>
        <v>0</v>
      </c>
      <c r="BA58" s="38" t="str">
        <f ca="1">$A$1</f>
        <v>ReturnAdj</v>
      </c>
      <c r="BB58" s="1" t="str">
        <f>$A$55</f>
        <v>Outperformance after return adjustment (FYI only)</v>
      </c>
    </row>
    <row r="59" spans="1:55">
      <c r="E59" t="s">
        <v>821</v>
      </c>
      <c r="G59" t="str">
        <f>price_label</f>
        <v>£m 23/24 prices</v>
      </c>
      <c r="AU59" s="154">
        <f>SUM(AU57:AU58)</f>
        <v>0</v>
      </c>
      <c r="AV59" s="61">
        <f t="shared" ref="AV59:AY59" si="9">SUM(AV57:AV58)</f>
        <v>0</v>
      </c>
      <c r="AW59" s="61">
        <f t="shared" si="9"/>
        <v>0</v>
      </c>
      <c r="AX59" s="61">
        <f t="shared" si="9"/>
        <v>0</v>
      </c>
      <c r="AY59" s="61">
        <f t="shared" si="9"/>
        <v>0</v>
      </c>
      <c r="BA59" s="38" t="str">
        <f ca="1">$A$1</f>
        <v>ReturnAdj</v>
      </c>
      <c r="BB59" s="1" t="str">
        <f>$A$55</f>
        <v>Outperformance after return adjustment (FYI only)</v>
      </c>
    </row>
    <row r="60" spans="1:55">
      <c r="BA60" s="38"/>
    </row>
    <row r="61" spans="1:55">
      <c r="E61" t="s">
        <v>807</v>
      </c>
      <c r="G61" t="str">
        <f>price_label</f>
        <v>£m 23/24 prices</v>
      </c>
      <c r="I61" s="54">
        <f>SUM(AU57:AY57)/$I$20</f>
        <v>0</v>
      </c>
      <c r="BA61" s="38" t="str">
        <f t="shared" ref="BA61:BA63" ca="1" si="10">$A$1</f>
        <v>ReturnAdj</v>
      </c>
      <c r="BB61" s="1" t="str">
        <f t="shared" ref="BB61:BB63" si="11">$A$55</f>
        <v>Outperformance after return adjustment (FYI only)</v>
      </c>
    </row>
    <row r="62" spans="1:55">
      <c r="E62" t="s">
        <v>818</v>
      </c>
      <c r="G62" t="str">
        <f>price_label</f>
        <v>£m 23/24 prices</v>
      </c>
      <c r="I62" s="54">
        <f>SUM(AU58:AY58)/$I$20</f>
        <v>0</v>
      </c>
      <c r="BA62" s="38" t="str">
        <f t="shared" ca="1" si="10"/>
        <v>ReturnAdj</v>
      </c>
      <c r="BB62" s="1" t="str">
        <f t="shared" si="11"/>
        <v>Outperformance after return adjustment (FYI only)</v>
      </c>
    </row>
    <row r="63" spans="1:55">
      <c r="E63" t="s">
        <v>822</v>
      </c>
      <c r="G63" t="str">
        <f>price_label</f>
        <v>£m 23/24 prices</v>
      </c>
      <c r="I63" s="54">
        <f>SUM(I61:I62)</f>
        <v>0</v>
      </c>
      <c r="BA63" s="38" t="str">
        <f t="shared" ca="1" si="10"/>
        <v>ReturnAdj</v>
      </c>
      <c r="BB63" s="1" t="str">
        <f t="shared" si="11"/>
        <v>Outperformance after return adjustment (FYI only)</v>
      </c>
    </row>
    <row r="64" spans="1:55">
      <c r="BA64" s="38"/>
    </row>
    <row r="65" spans="1:53" ht="19.899999999999999" thickBot="1">
      <c r="A65" s="12" t="s">
        <v>303</v>
      </c>
    </row>
    <row r="66" spans="1:53" ht="15.75" thickTop="1">
      <c r="BA66" s="38"/>
    </row>
    <row r="67" spans="1:53">
      <c r="BA67" s="38"/>
    </row>
    <row r="68" spans="1:53" hidden="1">
      <c r="BA68" s="38"/>
    </row>
    <row r="69" spans="1:53" hidden="1">
      <c r="BA69" s="38"/>
    </row>
    <row r="70" spans="1:53" hidden="1">
      <c r="BA70" s="38"/>
    </row>
    <row r="71" spans="1:53" hidden="1">
      <c r="BA71" s="38"/>
    </row>
    <row r="72" spans="1:53" hidden="1">
      <c r="BA72" s="38"/>
    </row>
    <row r="73" spans="1:53" hidden="1">
      <c r="BA73" s="38"/>
    </row>
    <row r="74" spans="1:53" hidden="1">
      <c r="BA74" s="38"/>
    </row>
    <row r="75" spans="1:53" hidden="1">
      <c r="BA75" s="38"/>
    </row>
    <row r="77" spans="1:53" hidden="1">
      <c r="BA77" s="38"/>
    </row>
    <row r="78" spans="1:53" hidden="1">
      <c r="BA78" s="38"/>
    </row>
    <row r="79" spans="1:53" hidden="1">
      <c r="BA79" s="38"/>
    </row>
    <row r="80" spans="1:53" hidden="1">
      <c r="BA80" s="38"/>
    </row>
    <row r="81" spans="53:53" hidden="1">
      <c r="BA81" s="38"/>
    </row>
    <row r="82" spans="53:53" hidden="1">
      <c r="BA82" s="38"/>
    </row>
    <row r="83" spans="53:53" hidden="1">
      <c r="BA83" s="38"/>
    </row>
    <row r="84" spans="53:53" hidden="1">
      <c r="BA84" s="38"/>
    </row>
    <row r="85" spans="53:53" hidden="1">
      <c r="BA85" s="38"/>
    </row>
    <row r="86" spans="53:53" hidden="1">
      <c r="BA86" s="38"/>
    </row>
    <row r="87" spans="53:53" hidden="1">
      <c r="BA87" s="38"/>
    </row>
    <row r="88" spans="53:53" hidden="1">
      <c r="BA88" s="38"/>
    </row>
    <row r="89" spans="53:53" hidden="1">
      <c r="BA89" s="38"/>
    </row>
    <row r="90" spans="53:53" hidden="1">
      <c r="BA90" s="38"/>
    </row>
    <row r="91" spans="53:53" hidden="1">
      <c r="BA91" s="38"/>
    </row>
    <row r="92" spans="53:53" hidden="1">
      <c r="BA92" s="38"/>
    </row>
    <row r="93" spans="53:53" hidden="1">
      <c r="BA93" s="38"/>
    </row>
    <row r="94" spans="53:53" hidden="1">
      <c r="BA94" s="38"/>
    </row>
    <row r="95" spans="53:53" hidden="1">
      <c r="BA95" s="38"/>
    </row>
    <row r="96" spans="53:53" hidden="1">
      <c r="BA96" s="38"/>
    </row>
    <row r="97" spans="53:53" hidden="1">
      <c r="BA97" s="38"/>
    </row>
    <row r="98" spans="53:53" hidden="1">
      <c r="BA98" s="38"/>
    </row>
  </sheetData>
  <conditionalFormatting sqref="H1">
    <cfRule type="cellIs" dxfId="5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2657475</xdr:colOff>
                    <xdr:row>0</xdr:row>
                    <xdr:rowOff>104775</xdr:rowOff>
                  </from>
                  <to>
                    <xdr:col>4</xdr:col>
                    <xdr:colOff>3867150</xdr:colOff>
                    <xdr:row>1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BF412-EC37-493C-87C2-19E13781437C}">
  <sheetPr codeName="Sheet11">
    <tabColor rgb="FFBAA0CC"/>
    <pageSetUpPr autoPageBreaks="0"/>
  </sheetPr>
  <dimension ref="A1:BK29"/>
  <sheetViews>
    <sheetView workbookViewId="0">
      <pane xSplit="10" ySplit="4" topLeftCell="AT5" activePane="bottomRight" state="frozen"/>
      <selection activeCell="E22" sqref="E22"/>
      <selection pane="topRight" activeCell="E22" sqref="E22"/>
      <selection pane="bottomLeft" activeCell="E22" sqref="E22"/>
      <selection pane="bottomRight" activeCell="AU5" sqref="AU5"/>
    </sheetView>
  </sheetViews>
  <sheetFormatPr defaultColWidth="0" defaultRowHeight="15.4" zeroHeight="1" outlineLevelCol="1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76" hidden="1" customWidth="1" outlineLevel="1"/>
    <col min="47" max="47" width="11.73046875" customWidth="1" collapsed="1"/>
    <col min="48" max="51" width="11.73046875" customWidth="1"/>
    <col min="52" max="52" width="18.73046875" customWidth="1"/>
    <col min="53" max="54" width="10.73046875" style="1" customWidth="1"/>
    <col min="55" max="57" width="10.73046875" customWidth="1"/>
    <col min="58" max="58" width="1.73046875" customWidth="1"/>
    <col min="59" max="62" width="10.73046875" customWidth="1"/>
    <col min="63" max="63" width="1.73046875" style="6" customWidth="1"/>
    <col min="64" max="16384" width="9.1328125" hidden="1"/>
  </cols>
  <sheetData>
    <row r="1" spans="1:58" s="80" customFormat="1" ht="14.25">
      <c r="A1" s="79" t="str" cm="1">
        <f t="array" aca="1" ref="A1" ca="1">MID(CELL("filename",$A$1),FIND("]",CELL("filename",$A$1))+1,255)</f>
        <v>Revenue</v>
      </c>
      <c r="E1" s="87"/>
      <c r="H1" s="80" t="str">
        <f ca="1">Checks!$I$7</f>
        <v>No errors</v>
      </c>
      <c r="AT1" s="192"/>
      <c r="BA1" s="82"/>
      <c r="BB1" s="82"/>
    </row>
    <row r="2" spans="1:58" s="80" customFormat="1" ht="15" customHeight="1">
      <c r="AT2" s="192"/>
      <c r="BA2" s="82"/>
      <c r="BB2" s="82"/>
    </row>
    <row r="3" spans="1:58" s="80" customFormat="1" ht="15" customHeight="1">
      <c r="E3" s="80" t="s">
        <v>0</v>
      </c>
      <c r="F3" s="80" t="s">
        <v>1</v>
      </c>
      <c r="G3" s="80" t="s">
        <v>2</v>
      </c>
      <c r="H3" s="80" t="s">
        <v>3</v>
      </c>
      <c r="I3" s="80" t="s">
        <v>4</v>
      </c>
      <c r="AT3" s="192"/>
      <c r="AU3" s="80" t="s">
        <v>5</v>
      </c>
      <c r="BA3" s="82"/>
      <c r="BB3" s="82"/>
    </row>
    <row r="4" spans="1:58" s="80" customFormat="1" ht="15" customHeight="1">
      <c r="E4" s="80" t="s">
        <v>6</v>
      </c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 t="s">
        <v>753</v>
      </c>
      <c r="BB4" s="82" t="s">
        <v>754</v>
      </c>
      <c r="BC4" s="82" t="s">
        <v>755</v>
      </c>
      <c r="BD4" s="82" t="s">
        <v>756</v>
      </c>
    </row>
    <row r="5" spans="1:58">
      <c r="AP5" s="1"/>
      <c r="AQ5" s="1"/>
      <c r="AR5" s="1"/>
      <c r="AS5" s="1"/>
      <c r="AT5" s="101"/>
    </row>
    <row r="6" spans="1:58" ht="19.899999999999999" thickBot="1">
      <c r="A6" s="12" t="s">
        <v>292</v>
      </c>
    </row>
    <row r="7" spans="1:58" ht="15.75" thickTop="1"/>
    <row r="8" spans="1:58">
      <c r="E8" t="s">
        <v>555</v>
      </c>
      <c r="G8" t="str">
        <f t="shared" ref="G8:G25" si="0">price_label</f>
        <v>£m 23/24 prices</v>
      </c>
      <c r="AU8" s="138">
        <f>TIM!AU70</f>
        <v>1173.6125649808519</v>
      </c>
      <c r="AV8" s="34">
        <f>TIM!AV70</f>
        <v>1457.5429290583293</v>
      </c>
      <c r="AW8" s="34">
        <f>TIM!AW70</f>
        <v>1544.6939898566038</v>
      </c>
      <c r="AX8" s="34">
        <f>TIM!AX70</f>
        <v>1539.6060074410207</v>
      </c>
      <c r="AY8" s="34">
        <f>TIM!AY70</f>
        <v>1450.6148991505831</v>
      </c>
      <c r="BA8" s="38" t="str">
        <f ca="1">$A$1</f>
        <v>Revenue</v>
      </c>
      <c r="BB8" s="38" t="str">
        <f>$A$6</f>
        <v>Revenue</v>
      </c>
      <c r="BE8" s="93"/>
      <c r="BF8" s="92"/>
    </row>
    <row r="9" spans="1:58">
      <c r="E9" t="s">
        <v>213</v>
      </c>
      <c r="G9" t="str">
        <f t="shared" si="0"/>
        <v>£m 23/24 prices</v>
      </c>
      <c r="AU9" s="138">
        <f>-'Return&amp;RAV'!AU39</f>
        <v>1115.7071328922179</v>
      </c>
      <c r="AV9" s="34">
        <f>-'Return&amp;RAV'!AV39</f>
        <v>1128.0239783934642</v>
      </c>
      <c r="AW9" s="34">
        <f>-'Return&amp;RAV'!AW39</f>
        <v>1156.7656512001211</v>
      </c>
      <c r="AX9" s="34">
        <f>-'Return&amp;RAV'!AX39</f>
        <v>1206.9721942312178</v>
      </c>
      <c r="AY9" s="34">
        <f>-'Return&amp;RAV'!AY39</f>
        <v>1247.7253621259163</v>
      </c>
      <c r="BA9" s="38" t="str">
        <f t="shared" ref="BA9:BA25" ca="1" si="1">$A$1</f>
        <v>Revenue</v>
      </c>
      <c r="BB9" s="38" t="str">
        <f t="shared" ref="BB9:BB25" si="2">$A$6</f>
        <v>Revenue</v>
      </c>
      <c r="BE9" s="93"/>
      <c r="BF9" s="92"/>
    </row>
    <row r="10" spans="1:58">
      <c r="E10" t="s">
        <v>562</v>
      </c>
      <c r="G10" t="str">
        <f t="shared" si="0"/>
        <v>£m 23/24 prices</v>
      </c>
      <c r="AU10" s="138">
        <f>'Return&amp;RAV'!AU56</f>
        <v>1179.4217188016455</v>
      </c>
      <c r="AV10" s="34">
        <f>'Return&amp;RAV'!AV56</f>
        <v>1323.2634459158019</v>
      </c>
      <c r="AW10" s="34">
        <f>'Return&amp;RAV'!AW56</f>
        <v>1534.5561940247746</v>
      </c>
      <c r="AX10" s="34">
        <f>'Return&amp;RAV'!AX56</f>
        <v>1777.902571021966</v>
      </c>
      <c r="AY10" s="34">
        <f>'Return&amp;RAV'!AY56</f>
        <v>2012.9567260923475</v>
      </c>
      <c r="BA10" s="38" t="str">
        <f t="shared" ca="1" si="1"/>
        <v>Revenue</v>
      </c>
      <c r="BB10" s="38" t="str">
        <f t="shared" si="2"/>
        <v>Revenue</v>
      </c>
      <c r="BE10" s="93"/>
      <c r="BF10" s="92"/>
    </row>
    <row r="11" spans="1:58">
      <c r="E11" t="s">
        <v>173</v>
      </c>
      <c r="G11" t="str">
        <f t="shared" si="0"/>
        <v>£m 23/24 prices</v>
      </c>
      <c r="AU11" s="138">
        <f>Transform!AU134</f>
        <v>158.18050494225611</v>
      </c>
      <c r="AV11" s="34">
        <f>Transform!AV134</f>
        <v>145.69288882535866</v>
      </c>
      <c r="AW11" s="34">
        <f>Transform!AW134</f>
        <v>154.34561695511979</v>
      </c>
      <c r="AX11" s="34">
        <f>Transform!AX134</f>
        <v>149.64887779538356</v>
      </c>
      <c r="AY11" s="34">
        <f>Transform!AY134</f>
        <v>152.8015855091424</v>
      </c>
      <c r="BA11" s="38" t="str">
        <f t="shared" ca="1" si="1"/>
        <v>Revenue</v>
      </c>
      <c r="BB11" s="38" t="str">
        <f t="shared" si="2"/>
        <v>Revenue</v>
      </c>
      <c r="BE11" s="93"/>
      <c r="BF11" s="92"/>
    </row>
    <row r="12" spans="1:58">
      <c r="E12" t="s">
        <v>293</v>
      </c>
      <c r="G12" t="str">
        <f t="shared" si="0"/>
        <v>£m 23/24 prices</v>
      </c>
      <c r="AU12" s="154">
        <f>SUM(AU8:AU11)</f>
        <v>3626.9219216169713</v>
      </c>
      <c r="AV12" s="61">
        <f>SUM(AV8:AV11)</f>
        <v>4054.5232421929541</v>
      </c>
      <c r="AW12" s="61">
        <f>SUM(AW8:AW11)</f>
        <v>4390.3614520366191</v>
      </c>
      <c r="AX12" s="61">
        <f>SUM(AX8:AX11)</f>
        <v>4674.1296504895881</v>
      </c>
      <c r="AY12" s="61">
        <f>SUM(AY8:AY11)</f>
        <v>4864.0985728779897</v>
      </c>
      <c r="BA12" s="38" t="str">
        <f t="shared" ca="1" si="1"/>
        <v>Revenue</v>
      </c>
      <c r="BB12" s="38" t="str">
        <f t="shared" si="2"/>
        <v>Revenue</v>
      </c>
      <c r="BE12" s="93"/>
      <c r="BF12" s="92"/>
    </row>
    <row r="13" spans="1:58">
      <c r="E13" t="s">
        <v>974</v>
      </c>
      <c r="G13" t="str">
        <f t="shared" si="0"/>
        <v>£m 23/24 prices</v>
      </c>
      <c r="AU13" s="138"/>
      <c r="AV13" s="34"/>
      <c r="AW13" s="34"/>
      <c r="AX13" s="34"/>
      <c r="AY13" s="34"/>
      <c r="BA13" s="38" t="str">
        <f t="shared" ca="1" si="1"/>
        <v>Revenue</v>
      </c>
      <c r="BB13" s="38" t="str">
        <f t="shared" si="2"/>
        <v>Revenue</v>
      </c>
      <c r="BE13" s="93"/>
      <c r="BF13" s="92"/>
    </row>
    <row r="14" spans="1:58">
      <c r="E14" t="s">
        <v>157</v>
      </c>
      <c r="G14" t="str">
        <f t="shared" si="0"/>
        <v>£m 23/24 prices</v>
      </c>
      <c r="AU14" s="138">
        <f>SUM(Finance!AU65,Finance!AU87)/PCf</f>
        <v>30.596129624689393</v>
      </c>
      <c r="AV14" s="34">
        <f ca="1">SUM(Finance!AV65,Finance!AV87)/PCf</f>
        <v>53.395148238305985</v>
      </c>
      <c r="AW14" s="34">
        <f ca="1">SUM(Finance!AW65,Finance!AW87)/PCf</f>
        <v>69.888869456574255</v>
      </c>
      <c r="AX14" s="34">
        <f ca="1">SUM(Finance!AX65,Finance!AX87)/PCf</f>
        <v>71.278073834626241</v>
      </c>
      <c r="AY14" s="34">
        <f ca="1">SUM(Finance!AY65,Finance!AY87)/PCf</f>
        <v>59.338210826588139</v>
      </c>
      <c r="BA14" s="38" t="str">
        <f t="shared" ca="1" si="1"/>
        <v>Revenue</v>
      </c>
      <c r="BB14" s="38" t="str">
        <f t="shared" si="2"/>
        <v>Revenue</v>
      </c>
      <c r="BE14" s="93"/>
      <c r="BF14" s="92"/>
    </row>
    <row r="15" spans="1:58">
      <c r="E15" t="s">
        <v>576</v>
      </c>
      <c r="G15" t="str">
        <f t="shared" si="0"/>
        <v>£m 23/24 prices</v>
      </c>
      <c r="AU15" s="138">
        <f>Transform!AU184</f>
        <v>-205.29232527469745</v>
      </c>
      <c r="AV15" s="34">
        <f>Transform!AV184</f>
        <v>-210.18842287246753</v>
      </c>
      <c r="AW15" s="34">
        <f>Transform!AW184</f>
        <v>-215.21923884336962</v>
      </c>
      <c r="AX15" s="34">
        <f>Transform!AX184</f>
        <v>-218.77842392807634</v>
      </c>
      <c r="AY15" s="34">
        <f>Transform!AY184</f>
        <v>-224.0898991542407</v>
      </c>
      <c r="BA15" s="38" t="str">
        <f t="shared" ca="1" si="1"/>
        <v>Revenue</v>
      </c>
      <c r="BB15" s="38" t="str">
        <f t="shared" si="2"/>
        <v>Revenue</v>
      </c>
      <c r="BE15" s="93"/>
      <c r="BF15" s="92"/>
    </row>
    <row r="16" spans="1:58">
      <c r="E16" t="s">
        <v>538</v>
      </c>
      <c r="G16" t="str">
        <f t="shared" si="0"/>
        <v>£m 23/24 prices</v>
      </c>
      <c r="AU16" s="138">
        <f>Transform!AU274</f>
        <v>0.11700000000000001</v>
      </c>
      <c r="AV16" s="34">
        <f>Transform!AV274</f>
        <v>0.114</v>
      </c>
      <c r="AW16" s="34">
        <f>Transform!AW274</f>
        <v>0.112</v>
      </c>
      <c r="AX16" s="34">
        <f>Transform!AX274</f>
        <v>0.109</v>
      </c>
      <c r="AY16" s="34">
        <f>Transform!AY274</f>
        <v>0.106</v>
      </c>
      <c r="BA16" s="38" t="str">
        <f t="shared" ca="1" si="1"/>
        <v>Revenue</v>
      </c>
      <c r="BB16" s="38" t="str">
        <f t="shared" si="2"/>
        <v>Revenue</v>
      </c>
      <c r="BE16" s="93"/>
      <c r="BF16" s="92"/>
    </row>
    <row r="17" spans="1:58">
      <c r="E17" t="s">
        <v>174</v>
      </c>
      <c r="G17" t="str">
        <f t="shared" si="0"/>
        <v>£m 23/24 prices</v>
      </c>
      <c r="AU17" s="138">
        <f>Transform!AU282</f>
        <v>0</v>
      </c>
      <c r="AV17" s="34">
        <f>Transform!AV282</f>
        <v>0</v>
      </c>
      <c r="AW17" s="34">
        <f>Transform!AW282</f>
        <v>0</v>
      </c>
      <c r="AX17" s="34">
        <f>Transform!AX282</f>
        <v>0</v>
      </c>
      <c r="AY17" s="34">
        <f>Transform!AY282</f>
        <v>0</v>
      </c>
      <c r="BA17" s="38" t="str">
        <f t="shared" ca="1" si="1"/>
        <v>Revenue</v>
      </c>
      <c r="BB17" s="38" t="str">
        <f t="shared" si="2"/>
        <v>Revenue</v>
      </c>
      <c r="BE17" s="93"/>
      <c r="BF17" s="92"/>
    </row>
    <row r="18" spans="1:58">
      <c r="E18" t="s">
        <v>175</v>
      </c>
      <c r="G18" t="str">
        <f t="shared" si="0"/>
        <v>£m 23/24 prices</v>
      </c>
      <c r="AU18" s="138">
        <f>Transform!AU147</f>
        <v>26.55</v>
      </c>
      <c r="AV18" s="34">
        <f>Transform!AV147</f>
        <v>26.55</v>
      </c>
      <c r="AW18" s="34">
        <f>Transform!AW147</f>
        <v>23.5</v>
      </c>
      <c r="AX18" s="34">
        <f>Transform!AX147</f>
        <v>23.5</v>
      </c>
      <c r="AY18" s="34">
        <f>Transform!AY147</f>
        <v>23.5</v>
      </c>
      <c r="BA18" s="38" t="str">
        <f t="shared" ca="1" si="1"/>
        <v>Revenue</v>
      </c>
      <c r="BB18" s="38" t="str">
        <f t="shared" si="2"/>
        <v>Revenue</v>
      </c>
      <c r="BE18" s="93"/>
      <c r="BF18" s="92"/>
    </row>
    <row r="19" spans="1:58">
      <c r="E19" t="s">
        <v>249</v>
      </c>
      <c r="G19" t="str">
        <f t="shared" si="0"/>
        <v>£m 23/24 prices</v>
      </c>
      <c r="AU19" s="154">
        <f>SUM(AU12:AU18)</f>
        <v>3478.8927259669636</v>
      </c>
      <c r="AV19" s="61">
        <f ca="1">SUM(AV12:AV18)</f>
        <v>3924.3939675587931</v>
      </c>
      <c r="AW19" s="61">
        <f ca="1">SUM(AW12:AW18)</f>
        <v>4268.6430826498236</v>
      </c>
      <c r="AX19" s="61">
        <f ca="1">SUM(AX12:AX18)</f>
        <v>4550.2383003961386</v>
      </c>
      <c r="AY19" s="61">
        <f ca="1">SUM(AY12:AY18)</f>
        <v>4722.9528845503364</v>
      </c>
      <c r="BA19" s="38" t="str">
        <f t="shared" ca="1" si="1"/>
        <v>Revenue</v>
      </c>
      <c r="BB19" s="38" t="str">
        <f t="shared" si="2"/>
        <v>Revenue</v>
      </c>
      <c r="BE19" s="93"/>
      <c r="BF19" s="92"/>
    </row>
    <row r="20" spans="1:58">
      <c r="E20" t="s">
        <v>191</v>
      </c>
      <c r="G20" t="str">
        <f t="shared" si="0"/>
        <v>£m 23/24 prices</v>
      </c>
      <c r="AU20" s="138">
        <f ca="1">Tax!AU84/PCf</f>
        <v>39.542678118606062</v>
      </c>
      <c r="AV20" s="34">
        <f ca="1">Tax!AV84/PCf</f>
        <v>0</v>
      </c>
      <c r="AW20" s="34">
        <f ca="1">Tax!AW84/PCf</f>
        <v>0</v>
      </c>
      <c r="AX20" s="34">
        <f ca="1">Tax!AX84/PCf</f>
        <v>0</v>
      </c>
      <c r="AY20" s="34">
        <f ca="1">Tax!AY84/PCf</f>
        <v>0</v>
      </c>
      <c r="BA20" s="38" t="str">
        <f t="shared" ca="1" si="1"/>
        <v>Revenue</v>
      </c>
      <c r="BB20" s="38" t="str">
        <f t="shared" si="2"/>
        <v>Revenue</v>
      </c>
      <c r="BE20" s="93"/>
      <c r="BF20" s="92"/>
    </row>
    <row r="21" spans="1:58">
      <c r="E21" t="s">
        <v>42</v>
      </c>
      <c r="G21" t="str">
        <f t="shared" si="0"/>
        <v>£m 23/24 prices</v>
      </c>
      <c r="AU21" s="138">
        <f>Transform!AU261/PCf</f>
        <v>0</v>
      </c>
      <c r="AV21" s="34">
        <f>Transform!AV261/PCf</f>
        <v>0</v>
      </c>
      <c r="AW21" s="34">
        <f>Transform!AW261/PCf</f>
        <v>0</v>
      </c>
      <c r="AX21" s="34">
        <f>Transform!AX261/PCf</f>
        <v>0</v>
      </c>
      <c r="AY21" s="34">
        <f>Transform!AY261/PCf</f>
        <v>0</v>
      </c>
      <c r="BA21" s="38" t="str">
        <f t="shared" ca="1" si="1"/>
        <v>Revenue</v>
      </c>
      <c r="BB21" s="38" t="str">
        <f t="shared" si="2"/>
        <v>Revenue</v>
      </c>
      <c r="BE21" s="93"/>
      <c r="BF21" s="92"/>
    </row>
    <row r="22" spans="1:58">
      <c r="E22" t="s">
        <v>1070</v>
      </c>
      <c r="G22" t="str">
        <f t="shared" si="0"/>
        <v>£m 23/24 prices</v>
      </c>
      <c r="AU22" s="138">
        <f>Transform!AU302</f>
        <v>0</v>
      </c>
      <c r="AV22" s="34">
        <f>Transform!AV302</f>
        <v>0</v>
      </c>
      <c r="AW22" s="34">
        <f>Transform!AW302</f>
        <v>0</v>
      </c>
      <c r="AX22" s="34">
        <f>Transform!AX302</f>
        <v>0</v>
      </c>
      <c r="AY22" s="34">
        <f>Transform!AY302</f>
        <v>0</v>
      </c>
      <c r="BA22" s="38" t="str">
        <f t="shared" ca="1" si="1"/>
        <v>Revenue</v>
      </c>
      <c r="BB22" s="38" t="str">
        <f t="shared" si="2"/>
        <v>Revenue</v>
      </c>
      <c r="BE22" s="93"/>
      <c r="BF22" s="92"/>
    </row>
    <row r="23" spans="1:58">
      <c r="E23" t="s">
        <v>295</v>
      </c>
      <c r="G23" t="str">
        <f t="shared" si="0"/>
        <v>£m 23/24 prices</v>
      </c>
      <c r="AU23" s="154">
        <f ca="1">SUM(AU19:AU22)</f>
        <v>3518.4354040855696</v>
      </c>
      <c r="AV23" s="61">
        <f t="shared" ref="AV23:AY23" ca="1" si="3">SUM(AV19:AV22)</f>
        <v>3924.3939675587931</v>
      </c>
      <c r="AW23" s="61">
        <f t="shared" ca="1" si="3"/>
        <v>4268.6430826498236</v>
      </c>
      <c r="AX23" s="61">
        <f t="shared" ca="1" si="3"/>
        <v>4550.2383003961386</v>
      </c>
      <c r="AY23" s="61">
        <f t="shared" ca="1" si="3"/>
        <v>4722.9528845503364</v>
      </c>
      <c r="BA23" s="38" t="str">
        <f t="shared" ca="1" si="1"/>
        <v>Revenue</v>
      </c>
      <c r="BB23" s="38" t="str">
        <f t="shared" si="2"/>
        <v>Revenue</v>
      </c>
      <c r="BE23" s="93"/>
      <c r="BF23" s="92"/>
    </row>
    <row r="24" spans="1:58">
      <c r="E24" t="s">
        <v>975</v>
      </c>
      <c r="G24" t="str">
        <f t="shared" si="0"/>
        <v>£m 23/24 prices</v>
      </c>
      <c r="AU24" s="138">
        <f>-Transform!AU184</f>
        <v>205.29232527469745</v>
      </c>
      <c r="AV24" s="34">
        <f>-Transform!AV184</f>
        <v>210.18842287246753</v>
      </c>
      <c r="AW24" s="34">
        <f>-Transform!AW184</f>
        <v>215.21923884336962</v>
      </c>
      <c r="AX24" s="34">
        <f>-Transform!AX184</f>
        <v>218.77842392807634</v>
      </c>
      <c r="AY24" s="34">
        <f>-Transform!AY184</f>
        <v>224.0898991542407</v>
      </c>
      <c r="BA24" s="38" t="str">
        <f t="shared" ca="1" si="1"/>
        <v>Revenue</v>
      </c>
      <c r="BB24" s="38" t="str">
        <f t="shared" si="2"/>
        <v>Revenue</v>
      </c>
      <c r="BE24" s="93"/>
      <c r="BF24" s="92"/>
    </row>
    <row r="25" spans="1:58">
      <c r="E25" t="s">
        <v>976</v>
      </c>
      <c r="G25" t="str">
        <f t="shared" si="0"/>
        <v>£m 23/24 prices</v>
      </c>
      <c r="AU25" s="154">
        <f ca="1">SUM(AU23:AU24)</f>
        <v>3723.7277293602669</v>
      </c>
      <c r="AV25" s="61">
        <f ca="1">SUM(AV23:AV24)</f>
        <v>4134.5823904312601</v>
      </c>
      <c r="AW25" s="61">
        <f ca="1">SUM(AW23:AW24)</f>
        <v>4483.8623214931931</v>
      </c>
      <c r="AX25" s="61">
        <f ca="1">SUM(AX23:AX24)</f>
        <v>4769.0167243242149</v>
      </c>
      <c r="AY25" s="61">
        <f ca="1">SUM(AY23:AY24)</f>
        <v>4947.0427837045772</v>
      </c>
      <c r="BA25" s="38" t="str">
        <f t="shared" ca="1" si="1"/>
        <v>Revenue</v>
      </c>
      <c r="BB25" s="38" t="str">
        <f t="shared" si="2"/>
        <v>Revenue</v>
      </c>
      <c r="BE25" s="93"/>
      <c r="BF25" s="92"/>
    </row>
    <row r="26" spans="1:58"/>
    <row r="27" spans="1:58" ht="19.899999999999999" thickBot="1">
      <c r="A27" s="12" t="s">
        <v>303</v>
      </c>
    </row>
    <row r="28" spans="1:58" ht="15.75" thickTop="1"/>
    <row r="29" spans="1:58"/>
  </sheetData>
  <conditionalFormatting sqref="H1">
    <cfRule type="cellIs" dxfId="4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2657475</xdr:colOff>
                    <xdr:row>0</xdr:row>
                    <xdr:rowOff>104775</xdr:rowOff>
                  </from>
                  <to>
                    <xdr:col>4</xdr:col>
                    <xdr:colOff>3867150</xdr:colOff>
                    <xdr:row>1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927264-8954-459A-AE5F-5AA0A3696D29}">
  <sheetPr codeName="Sheet16">
    <tabColor rgb="FFBAA0CC"/>
    <pageSetUpPr autoPageBreaks="0"/>
  </sheetPr>
  <dimension ref="A1:BF52"/>
  <sheetViews>
    <sheetView zoomScaleNormal="100" workbookViewId="0">
      <pane xSplit="10" ySplit="4" topLeftCell="AT5" activePane="bottomRight" state="frozen"/>
      <selection activeCell="E22" sqref="E22"/>
      <selection pane="topRight" activeCell="E22" sqref="E22"/>
      <selection pane="bottomLeft" activeCell="E22" sqref="E22"/>
      <selection pane="bottomRight" activeCell="AT5" sqref="AT5"/>
    </sheetView>
  </sheetViews>
  <sheetFormatPr defaultColWidth="0" defaultRowHeight="15" customHeight="1" zeroHeight="1" outlineLevelRow="1" outlineLevelCol="1"/>
  <cols>
    <col min="1" max="3" width="1.86328125" customWidth="1"/>
    <col min="4" max="4" width="15.73046875" customWidth="1"/>
    <col min="5" max="5" width="65.73046875" customWidth="1"/>
    <col min="6" max="6" width="8.73046875" customWidth="1"/>
    <col min="7" max="7" width="17.73046875" customWidth="1"/>
    <col min="8" max="8" width="9.73046875" customWidth="1"/>
    <col min="9" max="9" width="11.73046875" customWidth="1"/>
    <col min="10" max="10" width="2.1328125" customWidth="1"/>
    <col min="11" max="45" width="11.73046875" hidden="1" customWidth="1" outlineLevel="1"/>
    <col min="46" max="46" width="11.73046875" style="76" customWidth="1" collapsed="1"/>
    <col min="47" max="51" width="11.73046875" customWidth="1"/>
    <col min="52" max="52" width="18.73046875" customWidth="1"/>
    <col min="53" max="55" width="10.73046875" style="1" customWidth="1"/>
    <col min="56" max="57" width="10.73046875" customWidth="1"/>
    <col min="58" max="58" width="1.73046875" style="6" customWidth="1"/>
    <col min="59" max="16384" width="9.1328125" hidden="1"/>
  </cols>
  <sheetData>
    <row r="1" spans="1:58" s="80" customFormat="1" ht="14.25">
      <c r="A1" s="79" t="str" cm="1">
        <f t="array" aca="1" ref="A1" ca="1">MID(CELL("filename",$A$1),FIND("]",CELL("filename",$A$1))+1,255)</f>
        <v>AllowedRevenue</v>
      </c>
      <c r="E1" s="87"/>
      <c r="H1" s="80" t="str">
        <f ca="1">Checks!$I$7</f>
        <v>No errors</v>
      </c>
      <c r="AT1" s="192"/>
      <c r="BA1" s="82"/>
      <c r="BB1" s="82"/>
      <c r="BC1" s="82"/>
    </row>
    <row r="2" spans="1:58" s="80" customFormat="1" ht="15" customHeight="1">
      <c r="AT2" s="192"/>
      <c r="BA2" s="82"/>
      <c r="BB2" s="82"/>
      <c r="BC2" s="82"/>
    </row>
    <row r="3" spans="1:58" s="80" customFormat="1" ht="15" customHeight="1">
      <c r="E3" s="80" t="s">
        <v>0</v>
      </c>
      <c r="F3" s="80" t="s">
        <v>1</v>
      </c>
      <c r="G3" s="80" t="s">
        <v>2</v>
      </c>
      <c r="H3" s="80" t="s">
        <v>3</v>
      </c>
      <c r="I3" s="80" t="s">
        <v>4</v>
      </c>
      <c r="AT3" s="192"/>
      <c r="AU3" s="80" t="s">
        <v>5</v>
      </c>
      <c r="BA3" s="82"/>
      <c r="BB3" s="82"/>
      <c r="BC3" s="82"/>
    </row>
    <row r="4" spans="1:58" s="80" customFormat="1" ht="15" customHeight="1">
      <c r="D4" s="82" t="s">
        <v>609</v>
      </c>
      <c r="E4" s="80" t="s">
        <v>6</v>
      </c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 t="s">
        <v>753</v>
      </c>
      <c r="BB4" s="82" t="s">
        <v>754</v>
      </c>
      <c r="BC4" s="82" t="s">
        <v>755</v>
      </c>
      <c r="BD4" s="82" t="s">
        <v>756</v>
      </c>
    </row>
    <row r="5" spans="1:58" ht="15.4">
      <c r="AP5" s="1"/>
      <c r="AQ5" s="1"/>
      <c r="AR5" s="1"/>
      <c r="AS5" s="1"/>
      <c r="AT5" s="101"/>
    </row>
    <row r="6" spans="1:58" ht="19.899999999999999" thickBot="1">
      <c r="A6" s="12" t="s">
        <v>608</v>
      </c>
      <c r="AP6" s="1"/>
      <c r="AQ6" s="1"/>
      <c r="AR6" s="1"/>
      <c r="AS6" s="1"/>
      <c r="AT6" s="101"/>
      <c r="AU6" s="1"/>
      <c r="AV6" s="1"/>
      <c r="AW6" s="1"/>
      <c r="AX6" s="1"/>
      <c r="AY6" s="1"/>
    </row>
    <row r="7" spans="1:58" ht="14.65" outlineLevel="1" thickTop="1">
      <c r="D7" s="1" t="str" cm="1">
        <f t="array" aca="1" ref="D7" ca="1">IFERROR(MID(_xlfn.FORMULATEXT(I7),FIND("=",_xlfn.FORMULATEXT(I7))+1,FIND("!",_xlfn.FORMULATEXT(I7))-2),MID(_xlfn.FORMULATEXT(INDEX(L7:AV7,MATCH(FALSE,ISBLANK(L7:AV7),0))),FIND("=",_xlfn.FORMULATEXT(INDEX(L7:AV7,MATCH(FALSE,ISBLANK(L7:AV7),0))))+1,FIND("!",_xlfn.FORMULATEXT(INDEX(L7:AV7,MATCH(FALSE,ISBLANK(L7:AV7),0))))-2))</f>
        <v>Transform</v>
      </c>
      <c r="E7" t="s">
        <v>781</v>
      </c>
      <c r="G7" t="str">
        <f>Transform!G307</f>
        <v>£m nominal</v>
      </c>
      <c r="J7" t="s">
        <v>11</v>
      </c>
      <c r="AT7" s="193">
        <f>Transform!AT307</f>
        <v>0</v>
      </c>
      <c r="BA7"/>
      <c r="BB7"/>
      <c r="BF7"/>
    </row>
    <row r="8" spans="1:58" ht="14.25" outlineLevel="1">
      <c r="D8" s="1" t="str" cm="1">
        <f t="array" aca="1" ref="D8" ca="1">IFERROR(MID(_xlfn.FORMULATEXT(I8),FIND("=",_xlfn.FORMULATEXT(I8))+1,FIND("!",_xlfn.FORMULATEXT(I8))-2),MID(_xlfn.FORMULATEXT(INDEX(L8:AV8,MATCH(FALSE,ISBLANK(L8:AV8),0))),FIND("=",_xlfn.FORMULATEXT(INDEX(L8:AV8,MATCH(FALSE,ISBLANK(L8:AV8),0))))+1,FIND("!",_xlfn.FORMULATEXT(INDEX(L8:AV8,MATCH(FALSE,ISBLANK(L8:AV8),0))))-2))</f>
        <v>Transform</v>
      </c>
      <c r="E8" t="s">
        <v>640</v>
      </c>
      <c r="G8" t="str">
        <f>Transform!G306</f>
        <v>£m nominal</v>
      </c>
      <c r="J8" t="s">
        <v>11</v>
      </c>
      <c r="AT8" s="193">
        <f>Transform!AT306</f>
        <v>0</v>
      </c>
      <c r="AU8" s="150">
        <f>Transform!AU306</f>
        <v>0</v>
      </c>
      <c r="AV8" s="60">
        <f>Transform!AV306</f>
        <v>0</v>
      </c>
      <c r="AW8" s="60">
        <f>Transform!AW306</f>
        <v>0</v>
      </c>
      <c r="AX8" s="60">
        <f>Transform!AX306</f>
        <v>0</v>
      </c>
      <c r="AY8" s="60">
        <f>Transform!AY306</f>
        <v>0</v>
      </c>
      <c r="BA8"/>
      <c r="BB8"/>
      <c r="BF8"/>
    </row>
    <row r="9" spans="1:58" ht="14.25" outlineLevel="1">
      <c r="D9" s="1" t="str" cm="1">
        <f t="array" aca="1" ref="D9" ca="1">IFERROR(MID(_xlfn.FORMULATEXT(I9),FIND("=",_xlfn.FORMULATEXT(I9))+1,FIND("!",_xlfn.FORMULATEXT(I9))-2),MID(_xlfn.FORMULATEXT(INDEX(L9:AV9,MATCH(FALSE,ISBLANK(L9:AV9),0))),FIND("=",_xlfn.FORMULATEXT(INDEX(L9:AV9,MATCH(FALSE,ISBLANK(L9:AV9),0))))+1,FIND("!",_xlfn.FORMULATEXT(INDEX(L9:AV9,MATCH(FALSE,ISBLANK(L9:AV9),0))))-2))</f>
        <v>Transform</v>
      </c>
      <c r="E9" t="s">
        <v>619</v>
      </c>
      <c r="G9" t="str">
        <f>Transform!G242</f>
        <v>nominal %</v>
      </c>
      <c r="AU9" s="151">
        <f>Transform!AU242</f>
        <v>5.8533458318325314E-2</v>
      </c>
      <c r="AV9" s="62">
        <f>Transform!AV242</f>
        <v>6.4876540846430075E-2</v>
      </c>
      <c r="AW9" s="62">
        <f>Transform!AW242</f>
        <v>6.5939580695348582E-2</v>
      </c>
      <c r="AX9" s="62">
        <f>Transform!AX242</f>
        <v>6.7312799788279504E-2</v>
      </c>
      <c r="AY9" s="62">
        <f>Transform!AY242</f>
        <v>6.8285534073336318E-2</v>
      </c>
      <c r="BA9"/>
      <c r="BB9"/>
      <c r="BF9"/>
    </row>
    <row r="10" spans="1:58" ht="14.25" outlineLevel="1">
      <c r="D10" s="1" t="str" cm="1">
        <f t="array" aca="1" ref="D10" ca="1">IFERROR(MID(_xlfn.FORMULATEXT(I10),FIND("=",_xlfn.FORMULATEXT(I10))+1,FIND("!",_xlfn.FORMULATEXT(I10))-2),MID(_xlfn.FORMULATEXT(INDEX(L10:AV10,MATCH(FALSE,ISBLANK(L10:AV10),0))),FIND("=",_xlfn.FORMULATEXT(INDEX(L10:AV10,MATCH(FALSE,ISBLANK(L10:AV10),0))))+1,FIND("!",_xlfn.FORMULATEXT(INDEX(L10:AV10,MATCH(FALSE,ISBLANK(L10:AV10),0))))-2))</f>
        <v>Transform</v>
      </c>
      <c r="E10" t="s">
        <v>1042</v>
      </c>
      <c r="G10" t="str">
        <f>Transform!G309</f>
        <v>£m 23/24 prices</v>
      </c>
      <c r="J10" t="s">
        <v>11</v>
      </c>
      <c r="AT10" s="193">
        <f>Transform!AT309</f>
        <v>2611.4259528226112</v>
      </c>
      <c r="BA10"/>
      <c r="BB10"/>
      <c r="BF10"/>
    </row>
    <row r="11" spans="1:58" ht="14.25" outlineLevel="1">
      <c r="D11" s="1" t="str" cm="1">
        <f t="array" aca="1" ref="D11" ca="1">IFERROR(MID(_xlfn.FORMULATEXT(I11),FIND("=",_xlfn.FORMULATEXT(I11))+1,FIND("!",_xlfn.FORMULATEXT(I11))-2),MID(_xlfn.FORMULATEXT(INDEX(L11:AV11,MATCH(FALSE,ISBLANK(L11:AV11),0))),FIND("=",_xlfn.FORMULATEXT(INDEX(L11:AV11,MATCH(FALSE,ISBLANK(L11:AV11),0))))+1,FIND("!",_xlfn.FORMULATEXT(INDEX(L11:AV11,MATCH(FALSE,ISBLANK(L11:AV11),0))))-2))</f>
        <v>Revenue</v>
      </c>
      <c r="E11" t="s">
        <v>293</v>
      </c>
      <c r="G11" t="str">
        <f>Revenue!G12</f>
        <v>£m 23/24 prices</v>
      </c>
      <c r="H11" t="s">
        <v>59</v>
      </c>
      <c r="AU11" s="150">
        <f>Revenue!AU12</f>
        <v>3626.9219216169713</v>
      </c>
      <c r="AV11" s="60">
        <f>Revenue!AV12</f>
        <v>4054.5232421929541</v>
      </c>
      <c r="AW11" s="60">
        <f>Revenue!AW12</f>
        <v>4390.3614520366191</v>
      </c>
      <c r="AX11" s="60">
        <f>Revenue!AX12</f>
        <v>4674.1296504895881</v>
      </c>
      <c r="AY11" s="60">
        <f>Revenue!AY12</f>
        <v>4864.0985728779897</v>
      </c>
      <c r="BA11"/>
      <c r="BB11"/>
      <c r="BF11"/>
    </row>
    <row r="12" spans="1:58" ht="14.25" outlineLevel="1">
      <c r="D12" s="1" t="str" cm="1">
        <f t="array" aca="1" ref="D12" ca="1">IFERROR(MID(_xlfn.FORMULATEXT(I12),FIND("=",_xlfn.FORMULATEXT(I12))+1,FIND("!",_xlfn.FORMULATEXT(I12))-2),MID(_xlfn.FORMULATEXT(INDEX(L12:AV12,MATCH(FALSE,ISBLANK(L12:AV12),0))),FIND("=",_xlfn.FORMULATEXT(INDEX(L12:AV12,MATCH(FALSE,ISBLANK(L12:AV12),0))))+1,FIND("!",_xlfn.FORMULATEXT(INDEX(L12:AV12,MATCH(FALSE,ISBLANK(L12:AV12),0))))-2))</f>
        <v>Transform</v>
      </c>
      <c r="E12" t="s">
        <v>641</v>
      </c>
      <c r="G12" t="str">
        <f>price_label</f>
        <v>£m 23/24 prices</v>
      </c>
      <c r="J12" t="s">
        <v>11</v>
      </c>
      <c r="AT12" s="193">
        <f>Transform!AT308</f>
        <v>0</v>
      </c>
      <c r="AU12" s="150">
        <f>Transform!AU308</f>
        <v>0</v>
      </c>
      <c r="AV12" s="60">
        <f>Transform!AV308</f>
        <v>0</v>
      </c>
      <c r="AW12" s="60">
        <f>Transform!AW308</f>
        <v>0</v>
      </c>
      <c r="AX12" s="60">
        <f>Transform!AX308</f>
        <v>0</v>
      </c>
      <c r="AY12" s="60">
        <f>Transform!AY308</f>
        <v>0</v>
      </c>
      <c r="BA12"/>
      <c r="BB12"/>
      <c r="BF12"/>
    </row>
    <row r="13" spans="1:58" ht="14.25" outlineLevel="1">
      <c r="D13" s="1" t="str" cm="1">
        <f t="array" aca="1" ref="D13" ca="1">IFERROR(MID(_xlfn.FORMULATEXT(I13),FIND("=",_xlfn.FORMULATEXT(I13))+1,FIND("!",_xlfn.FORMULATEXT(I13))-2),MID(_xlfn.FORMULATEXT(INDEX(L13:AV13,MATCH(FALSE,ISBLANK(L13:AV13),0))),FIND("=",_xlfn.FORMULATEXT(INDEX(L13:AV13,MATCH(FALSE,ISBLANK(L13:AV13),0))))+1,FIND("!",_xlfn.FORMULATEXT(INDEX(L13:AV13,MATCH(FALSE,ISBLANK(L13:AV13),0))))-2))</f>
        <v>Transform</v>
      </c>
      <c r="E13" t="s">
        <v>638</v>
      </c>
      <c r="G13" t="str">
        <f>Transform!G311</f>
        <v>%</v>
      </c>
      <c r="I13" s="62">
        <f>Transform!I311</f>
        <v>0.06</v>
      </c>
      <c r="BA13"/>
      <c r="BB13"/>
      <c r="BF13"/>
    </row>
    <row r="14" spans="1:58" ht="15" customHeight="1" outlineLevel="1">
      <c r="D14" s="1" t="str" cm="1">
        <f t="array" aca="1" ref="D14" ca="1">IFERROR(MID(_xlfn.FORMULATEXT(I14),FIND("=",_xlfn.FORMULATEXT(I14))+1,FIND("!",_xlfn.FORMULATEXT(I14))-2),MID(_xlfn.FORMULATEXT(INDEX(L14:AV14,MATCH(FALSE,ISBLANK(L14:AV14),0))),FIND("=",_xlfn.FORMULATEXT(INDEX(L14:AV14,MATCH(FALSE,ISBLANK(L14:AV14),0))))+1,FIND("!",_xlfn.FORMULATEXT(INDEX(L14:AV14,MATCH(FALSE,ISBLANK(L14:AV14),0))))-2))</f>
        <v>Transform</v>
      </c>
      <c r="E14" t="s">
        <v>639</v>
      </c>
      <c r="G14" t="str">
        <f>Transform!G313</f>
        <v>%</v>
      </c>
      <c r="I14" s="62">
        <f>Transform!I313</f>
        <v>1.15E-2</v>
      </c>
      <c r="BA14"/>
      <c r="BB14"/>
      <c r="BF14"/>
    </row>
    <row r="15" spans="1:58" ht="15" customHeight="1" outlineLevel="1">
      <c r="D15" s="1" t="str" cm="1">
        <f t="array" aca="1" ref="D15" ca="1">IFERROR(MID(_xlfn.FORMULATEXT(I15),FIND("=",_xlfn.FORMULATEXT(I15))+1,FIND("!",_xlfn.FORMULATEXT(I15))-2),MID(_xlfn.FORMULATEXT(INDEX(L15:AV15,MATCH(FALSE,ISBLANK(L15:AV15),0))),FIND("=",_xlfn.FORMULATEXT(INDEX(L15:AV15,MATCH(FALSE,ISBLANK(L15:AV15),0))))+1,FIND("!",_xlfn.FORMULATEXT(INDEX(L15:AV15,MATCH(FALSE,ISBLANK(L15:AV15),0))))-2))</f>
        <v>Transform</v>
      </c>
      <c r="E15" t="s">
        <v>180</v>
      </c>
      <c r="G15" t="str">
        <f>Transform!G201</f>
        <v>scalar</v>
      </c>
      <c r="AU15" s="152">
        <f>Transform!AU201</f>
        <v>1.0945821119404204</v>
      </c>
      <c r="AV15" s="63">
        <f>Transform!AV201</f>
        <v>1.1177107510260664</v>
      </c>
      <c r="AW15" s="63">
        <f>Transform!AW201</f>
        <v>1.1407419705550588</v>
      </c>
      <c r="AX15" s="63">
        <f>Transform!AX201</f>
        <v>1.164508217585164</v>
      </c>
      <c r="AY15" s="63">
        <f>Transform!AY201</f>
        <v>1.1888154577888819</v>
      </c>
    </row>
    <row r="16" spans="1:58" ht="14.25" outlineLevel="1">
      <c r="D16" s="1" t="str" cm="1">
        <f t="array" aca="1" ref="D16" ca="1">IFERROR(MID(_xlfn.FORMULATEXT(I16),FIND("=",_xlfn.FORMULATEXT(I16))+1,FIND("!",_xlfn.FORMULATEXT(I16))-2),MID(_xlfn.FORMULATEXT(INDEX(L16:AV16,MATCH(FALSE,ISBLANK(L16:AV16),0))),FIND("=",_xlfn.FORMULATEXT(INDEX(L16:AV16,MATCH(FALSE,ISBLANK(L16:AV16),0))))+1,FIND("!",_xlfn.FORMULATEXT(INDEX(L16:AV16,MATCH(FALSE,ISBLANK(L16:AV16),0))))-2))</f>
        <v>Transform</v>
      </c>
      <c r="E16" t="s">
        <v>642</v>
      </c>
      <c r="G16" t="str">
        <f>Transform!G312</f>
        <v>scalar</v>
      </c>
      <c r="AV16" s="60">
        <f>Transform!AV312</f>
        <v>0</v>
      </c>
      <c r="AW16" s="60">
        <f>Transform!AW312</f>
        <v>0</v>
      </c>
      <c r="AX16" s="60">
        <f>Transform!AX312</f>
        <v>0</v>
      </c>
      <c r="AY16" s="60">
        <f>Transform!AY312</f>
        <v>0</v>
      </c>
      <c r="BA16"/>
      <c r="BB16"/>
      <c r="BF16"/>
    </row>
    <row r="17" spans="1:58" ht="14.25" outlineLevel="1">
      <c r="D17" s="1" t="str" cm="1">
        <f t="array" aca="1" ref="D17" ca="1">IFERROR(MID(_xlfn.FORMULATEXT(I17),FIND("=",_xlfn.FORMULATEXT(I17))+1,FIND("!",_xlfn.FORMULATEXT(I17))-2),MID(_xlfn.FORMULATEXT(INDEX(L17:AV17,MATCH(FALSE,ISBLANK(L17:AV17),0))),FIND("=",_xlfn.FORMULATEXT(INDEX(L17:AV17,MATCH(FALSE,ISBLANK(L17:AV17),0))))+1,FIND("!",_xlfn.FORMULATEXT(INDEX(L17:AV17,MATCH(FALSE,ISBLANK(L17:AV17),0))))-2))</f>
        <v>Revenue</v>
      </c>
      <c r="E17" t="s">
        <v>295</v>
      </c>
      <c r="G17" t="str">
        <f>Revenue!G23</f>
        <v>£m 23/24 prices</v>
      </c>
      <c r="H17" t="s">
        <v>20</v>
      </c>
      <c r="AU17" s="150">
        <f ca="1">Revenue!AU23</f>
        <v>3518.4354040855696</v>
      </c>
      <c r="AV17" s="60">
        <f ca="1">Revenue!AV23</f>
        <v>3924.3939675587931</v>
      </c>
      <c r="AW17" s="60">
        <f ca="1">Revenue!AW23</f>
        <v>4268.6430826498236</v>
      </c>
      <c r="AX17" s="60">
        <f ca="1">Revenue!AX23</f>
        <v>4550.2383003961386</v>
      </c>
      <c r="AY17" s="60">
        <f ca="1">Revenue!AY23</f>
        <v>4722.9528845503364</v>
      </c>
      <c r="BA17"/>
      <c r="BB17"/>
      <c r="BF17"/>
    </row>
    <row r="18" spans="1:58" ht="14.25" outlineLevel="1">
      <c r="D18" s="1" t="str" cm="1">
        <f t="array" aca="1" ref="D18" ca="1">IFERROR(MID(_xlfn.FORMULATEXT(I18),FIND("=",_xlfn.FORMULATEXT(I18))+1,FIND("!",_xlfn.FORMULATEXT(I18))-2),MID(_xlfn.FORMULATEXT(INDEX(L18:AV18,MATCH(FALSE,ISBLANK(L18:AV18),0))),FIND("=",_xlfn.FORMULATEXT(INDEX(L18:AV18,MATCH(FALSE,ISBLANK(L18:AV18),0))))+1,FIND("!",_xlfn.FORMULATEXT(INDEX(L18:AV18,MATCH(FALSE,ISBLANK(L18:AV18),0))))-2))</f>
        <v>Transform</v>
      </c>
      <c r="E18" t="s">
        <v>787</v>
      </c>
      <c r="G18" t="str">
        <f>Transform!G322</f>
        <v>£m nominal</v>
      </c>
      <c r="AU18" s="150">
        <f>Transform!AU322</f>
        <v>4.40680450763994</v>
      </c>
      <c r="AV18" s="60">
        <f>Transform!AV322</f>
        <v>4.6647500156048904</v>
      </c>
      <c r="AW18" s="60">
        <f>Transform!AW322</f>
        <v>4.967382860530666</v>
      </c>
      <c r="AX18" s="60">
        <f>Transform!AX322</f>
        <v>5.2949300035073188</v>
      </c>
      <c r="AY18" s="60">
        <f>Transform!AY322</f>
        <v>5.6513465667263612</v>
      </c>
      <c r="BA18"/>
      <c r="BB18"/>
      <c r="BF18"/>
    </row>
    <row r="19" spans="1:58" ht="15" customHeight="1"/>
    <row r="20" spans="1:58" ht="15" customHeight="1" thickBot="1">
      <c r="A20" s="12" t="s">
        <v>648</v>
      </c>
    </row>
    <row r="21" spans="1:58" ht="15" customHeight="1" thickTop="1">
      <c r="E21" t="s">
        <v>649</v>
      </c>
      <c r="G21" t="str">
        <f>nominal</f>
        <v>£m nominal</v>
      </c>
      <c r="J21" t="s">
        <v>11</v>
      </c>
      <c r="AT21" s="180">
        <f t="shared" ref="AT21:AY21" si="0">SUM(AT7,AT48)</f>
        <v>0</v>
      </c>
      <c r="AU21" s="134">
        <f t="shared" ca="1" si="0"/>
        <v>3855.6232598375695</v>
      </c>
      <c r="AV21" s="53">
        <f t="shared" ca="1" si="0"/>
        <v>4391.0020788179081</v>
      </c>
      <c r="AW21" s="53">
        <f t="shared" ca="1" si="0"/>
        <v>4874.3877045587114</v>
      </c>
      <c r="AX21" s="53">
        <f t="shared" ca="1" si="0"/>
        <v>5304.0848227855604</v>
      </c>
      <c r="AY21" s="53">
        <f t="shared" ca="1" si="0"/>
        <v>5620.3707421287554</v>
      </c>
      <c r="BA21" s="78" t="str">
        <f ca="1">$A$1</f>
        <v>AllowedRevenue</v>
      </c>
      <c r="BB21" s="1" t="str">
        <f>$A$20</f>
        <v>Correction term</v>
      </c>
    </row>
    <row r="22" spans="1:58" ht="15" customHeight="1">
      <c r="BA22"/>
      <c r="BB22"/>
      <c r="BC22"/>
      <c r="BF22"/>
    </row>
    <row r="23" spans="1:58" ht="15" customHeight="1">
      <c r="E23" t="s">
        <v>640</v>
      </c>
      <c r="G23" t="str">
        <f>nominal</f>
        <v>£m nominal</v>
      </c>
      <c r="J23" t="s">
        <v>11</v>
      </c>
      <c r="AT23" s="180">
        <f t="shared" ref="AT23:AY23" si="1">AT8</f>
        <v>0</v>
      </c>
      <c r="AU23" s="134">
        <f t="shared" si="1"/>
        <v>0</v>
      </c>
      <c r="AV23" s="53">
        <f t="shared" si="1"/>
        <v>0</v>
      </c>
      <c r="AW23" s="53">
        <f t="shared" si="1"/>
        <v>0</v>
      </c>
      <c r="AX23" s="53">
        <f t="shared" si="1"/>
        <v>0</v>
      </c>
      <c r="AY23" s="53">
        <f t="shared" si="1"/>
        <v>0</v>
      </c>
      <c r="BA23" s="78" t="str">
        <f ca="1">$A$1</f>
        <v>AllowedRevenue</v>
      </c>
      <c r="BB23" s="1" t="str">
        <f>$A$20</f>
        <v>Correction term</v>
      </c>
    </row>
    <row r="24" spans="1:58" ht="15" customHeight="1">
      <c r="E24" t="s">
        <v>782</v>
      </c>
      <c r="G24" t="str">
        <f>nominal</f>
        <v>£m nominal</v>
      </c>
      <c r="J24" t="s">
        <v>11</v>
      </c>
      <c r="AT24" s="180">
        <f>IF(AT23=0,AT21,0)</f>
        <v>0</v>
      </c>
      <c r="AU24" s="134">
        <f t="shared" ref="AU24:AY24" ca="1" si="2">IF(AU23=0,AU21,0)</f>
        <v>3855.6232598375695</v>
      </c>
      <c r="AV24" s="53">
        <f t="shared" ca="1" si="2"/>
        <v>4391.0020788179081</v>
      </c>
      <c r="AW24" s="53">
        <f t="shared" ca="1" si="2"/>
        <v>4874.3877045587114</v>
      </c>
      <c r="AX24" s="53">
        <f t="shared" ca="1" si="2"/>
        <v>5304.0848227855604</v>
      </c>
      <c r="AY24" s="53">
        <f t="shared" ca="1" si="2"/>
        <v>5620.3707421287554</v>
      </c>
      <c r="BA24" s="78" t="str">
        <f ca="1">$A$1</f>
        <v>AllowedRevenue</v>
      </c>
      <c r="BB24" s="1" t="str">
        <f>$A$20</f>
        <v>Correction term</v>
      </c>
    </row>
    <row r="25" spans="1:58" ht="15" customHeight="1">
      <c r="E25" t="s">
        <v>650</v>
      </c>
      <c r="G25" t="str">
        <f>nominal</f>
        <v>£m nominal</v>
      </c>
      <c r="J25" t="s">
        <v>11</v>
      </c>
      <c r="AT25" s="180">
        <f>SUM(AT23:AT24)</f>
        <v>0</v>
      </c>
      <c r="AU25" s="134">
        <f t="shared" ref="AU25:AY25" ca="1" si="3">SUM(AU23:AU24)</f>
        <v>3855.6232598375695</v>
      </c>
      <c r="AV25" s="53">
        <f t="shared" ca="1" si="3"/>
        <v>4391.0020788179081</v>
      </c>
      <c r="AW25" s="53">
        <f t="shared" ca="1" si="3"/>
        <v>4874.3877045587114</v>
      </c>
      <c r="AX25" s="53">
        <f t="shared" ca="1" si="3"/>
        <v>5304.0848227855604</v>
      </c>
      <c r="AY25" s="53">
        <f t="shared" ca="1" si="3"/>
        <v>5620.3707421287554</v>
      </c>
      <c r="BA25" s="78" t="str">
        <f ca="1">$A$1</f>
        <v>AllowedRevenue</v>
      </c>
      <c r="BB25" s="1" t="str">
        <f>$A$20</f>
        <v>Correction term</v>
      </c>
    </row>
    <row r="26" spans="1:58" ht="15" customHeight="1">
      <c r="E26" t="s">
        <v>783</v>
      </c>
      <c r="G26" t="str">
        <f>nominal</f>
        <v>£m nominal</v>
      </c>
      <c r="J26" t="s">
        <v>11</v>
      </c>
      <c r="AT26" s="180">
        <f>AT21-AT25</f>
        <v>0</v>
      </c>
      <c r="AU26" s="134">
        <f t="shared" ref="AU26:AY26" ca="1" si="4">AU21-AU25</f>
        <v>0</v>
      </c>
      <c r="AV26" s="53">
        <f t="shared" ca="1" si="4"/>
        <v>0</v>
      </c>
      <c r="AW26" s="53">
        <f t="shared" ca="1" si="4"/>
        <v>0</v>
      </c>
      <c r="AX26" s="53">
        <f t="shared" ca="1" si="4"/>
        <v>0</v>
      </c>
      <c r="AY26" s="53">
        <f t="shared" ca="1" si="4"/>
        <v>0</v>
      </c>
      <c r="BA26" s="78" t="str">
        <f ca="1">$A$1</f>
        <v>AllowedRevenue</v>
      </c>
      <c r="BB26" s="1" t="str">
        <f>$A$20</f>
        <v>Correction term</v>
      </c>
    </row>
    <row r="27" spans="1:58" ht="15" customHeight="1">
      <c r="BA27"/>
      <c r="BB27"/>
      <c r="BC27"/>
      <c r="BF27"/>
    </row>
    <row r="28" spans="1:58" ht="15" customHeight="1">
      <c r="E28" t="s">
        <v>648</v>
      </c>
      <c r="G28" t="str">
        <f>nominal</f>
        <v>£m nominal</v>
      </c>
      <c r="AV28" s="53">
        <f ca="1">AU26*(1+AU9)</f>
        <v>0</v>
      </c>
      <c r="AW28" s="53">
        <f ca="1">AV26*(1+AV9)</f>
        <v>0</v>
      </c>
      <c r="AX28" s="53">
        <f ca="1">AW26*(1+AW9)</f>
        <v>0</v>
      </c>
      <c r="AY28" s="53">
        <f ca="1">AX26*(1+AX9)</f>
        <v>0</v>
      </c>
      <c r="BA28" s="78" t="str">
        <f ca="1">$A$1</f>
        <v>AllowedRevenue</v>
      </c>
      <c r="BB28" s="1" t="str">
        <f>$A$20</f>
        <v>Correction term</v>
      </c>
    </row>
    <row r="29" spans="1:58" ht="15" customHeight="1"/>
    <row r="30" spans="1:58" ht="15" customHeight="1" thickBot="1">
      <c r="A30" s="12" t="s">
        <v>766</v>
      </c>
    </row>
    <row r="31" spans="1:58" ht="15" customHeight="1" thickTop="1" thickBot="1">
      <c r="B31" s="15" t="s">
        <v>652</v>
      </c>
      <c r="BA31"/>
      <c r="BB31"/>
      <c r="BF31"/>
    </row>
    <row r="32" spans="1:58" ht="15" customHeight="1" thickTop="1">
      <c r="E32" t="s">
        <v>966</v>
      </c>
      <c r="G32" t="str">
        <f>price_label</f>
        <v>£m 23/24 prices</v>
      </c>
      <c r="J32" t="s">
        <v>11</v>
      </c>
      <c r="AT32" s="180">
        <f t="shared" ref="AT32:AY32" si="5">SUM(AT10,AT11)</f>
        <v>2611.4259528226112</v>
      </c>
      <c r="AU32" s="134">
        <f t="shared" si="5"/>
        <v>3626.9219216169713</v>
      </c>
      <c r="AV32" s="53">
        <f t="shared" si="5"/>
        <v>4054.5232421929541</v>
      </c>
      <c r="AW32" s="53">
        <f t="shared" si="5"/>
        <v>4390.3614520366191</v>
      </c>
      <c r="AX32" s="53">
        <f t="shared" si="5"/>
        <v>4674.1296504895881</v>
      </c>
      <c r="AY32" s="53">
        <f t="shared" si="5"/>
        <v>4864.0985728779897</v>
      </c>
      <c r="BA32" s="78" t="str">
        <f ca="1">$A$1</f>
        <v>AllowedRevenue</v>
      </c>
      <c r="BB32" s="1" t="str">
        <f>$A$30</f>
        <v>Forecasting penalties</v>
      </c>
      <c r="BC32" s="1" t="str">
        <f>$B$31</f>
        <v>Base Revenue</v>
      </c>
    </row>
    <row r="33" spans="1:58" ht="15" customHeight="1">
      <c r="BA33"/>
      <c r="BB33"/>
      <c r="BC33"/>
      <c r="BF33"/>
    </row>
    <row r="34" spans="1:58" ht="15" customHeight="1">
      <c r="E34" t="s">
        <v>967</v>
      </c>
      <c r="G34" t="str">
        <f>price_label</f>
        <v>£m 23/24 prices</v>
      </c>
      <c r="J34" t="s">
        <v>11</v>
      </c>
      <c r="AT34" s="194">
        <f t="shared" ref="AT34:AY34" si="6">AT12</f>
        <v>0</v>
      </c>
      <c r="AU34" s="138">
        <f t="shared" si="6"/>
        <v>0</v>
      </c>
      <c r="AV34" s="34">
        <f t="shared" si="6"/>
        <v>0</v>
      </c>
      <c r="AW34" s="34">
        <f t="shared" si="6"/>
        <v>0</v>
      </c>
      <c r="AX34" s="34">
        <f t="shared" si="6"/>
        <v>0</v>
      </c>
      <c r="AY34" s="34">
        <f t="shared" si="6"/>
        <v>0</v>
      </c>
      <c r="BA34" s="78" t="str">
        <f ca="1">$A$1</f>
        <v>AllowedRevenue</v>
      </c>
      <c r="BB34" s="1" t="str">
        <f>$A$30</f>
        <v>Forecasting penalties</v>
      </c>
      <c r="BC34" s="1" t="str">
        <f>$B$31</f>
        <v>Base Revenue</v>
      </c>
    </row>
    <row r="35" spans="1:58" ht="15" customHeight="1">
      <c r="E35" t="s">
        <v>784</v>
      </c>
      <c r="G35" t="str">
        <f>price_label</f>
        <v>£m 23/24 prices</v>
      </c>
      <c r="J35" t="s">
        <v>11</v>
      </c>
      <c r="AT35" s="180">
        <f>IF(AT34=0,AT32,0)</f>
        <v>2611.4259528226112</v>
      </c>
      <c r="AU35" s="134">
        <f t="shared" ref="AU35:AY35" si="7">IF(AU34=0,AU32,0)</f>
        <v>3626.9219216169713</v>
      </c>
      <c r="AV35" s="53">
        <f t="shared" si="7"/>
        <v>4054.5232421929541</v>
      </c>
      <c r="AW35" s="53">
        <f t="shared" si="7"/>
        <v>4390.3614520366191</v>
      </c>
      <c r="AX35" s="53">
        <f t="shared" si="7"/>
        <v>4674.1296504895881</v>
      </c>
      <c r="AY35" s="53">
        <f t="shared" si="7"/>
        <v>4864.0985728779897</v>
      </c>
      <c r="BA35" s="78" t="str">
        <f ca="1">$A$1</f>
        <v>AllowedRevenue</v>
      </c>
      <c r="BB35" s="1" t="str">
        <f>$A$30</f>
        <v>Forecasting penalties</v>
      </c>
      <c r="BC35" s="1" t="str">
        <f>$B$31</f>
        <v>Base Revenue</v>
      </c>
    </row>
    <row r="36" spans="1:58" ht="15" customHeight="1">
      <c r="E36" t="s">
        <v>641</v>
      </c>
      <c r="G36" t="str">
        <f>price_label</f>
        <v>£m 23/24 prices</v>
      </c>
      <c r="J36" t="s">
        <v>11</v>
      </c>
      <c r="AT36" s="180">
        <f>SUM(AT34:AT35)</f>
        <v>2611.4259528226112</v>
      </c>
      <c r="AU36" s="134">
        <f t="shared" ref="AU36:AY36" si="8">SUM(AU34:AU35)</f>
        <v>3626.9219216169713</v>
      </c>
      <c r="AV36" s="53">
        <f t="shared" si="8"/>
        <v>4054.5232421929541</v>
      </c>
      <c r="AW36" s="53">
        <f t="shared" si="8"/>
        <v>4390.3614520366191</v>
      </c>
      <c r="AX36" s="53">
        <f t="shared" si="8"/>
        <v>4674.1296504895881</v>
      </c>
      <c r="AY36" s="53">
        <f t="shared" si="8"/>
        <v>4864.0985728779897</v>
      </c>
      <c r="BA36" s="78" t="str">
        <f ca="1">$A$1</f>
        <v>AllowedRevenue</v>
      </c>
      <c r="BB36" s="1" t="str">
        <f>$A$30</f>
        <v>Forecasting penalties</v>
      </c>
      <c r="BC36" s="1" t="str">
        <f>$B$31</f>
        <v>Base Revenue</v>
      </c>
    </row>
    <row r="37" spans="1:58" ht="15" customHeight="1">
      <c r="E37" t="s">
        <v>968</v>
      </c>
      <c r="G37" t="s">
        <v>33</v>
      </c>
      <c r="J37" t="s">
        <v>11</v>
      </c>
      <c r="AT37" s="180">
        <f>AT32-AT36</f>
        <v>0</v>
      </c>
      <c r="AU37" s="134">
        <f t="shared" ref="AU37:AY37" si="9">AU32-AU36</f>
        <v>0</v>
      </c>
      <c r="AV37" s="53">
        <f t="shared" si="9"/>
        <v>0</v>
      </c>
      <c r="AW37" s="53">
        <f t="shared" si="9"/>
        <v>0</v>
      </c>
      <c r="AX37" s="53">
        <f t="shared" si="9"/>
        <v>0</v>
      </c>
      <c r="AY37" s="53">
        <f t="shared" si="9"/>
        <v>0</v>
      </c>
      <c r="BA37" s="78" t="str">
        <f ca="1">$A$1</f>
        <v>AllowedRevenue</v>
      </c>
      <c r="BB37" s="1" t="str">
        <f>$A$30</f>
        <v>Forecasting penalties</v>
      </c>
      <c r="BC37" s="1" t="str">
        <f>$B$31</f>
        <v>Base Revenue</v>
      </c>
    </row>
    <row r="38" spans="1:58" ht="15" customHeight="1">
      <c r="BA38"/>
      <c r="BB38"/>
      <c r="BC38"/>
      <c r="BF38"/>
    </row>
    <row r="39" spans="1:58" ht="15" customHeight="1">
      <c r="E39" t="s">
        <v>969</v>
      </c>
      <c r="G39" t="s">
        <v>33</v>
      </c>
      <c r="J39" t="s">
        <v>11</v>
      </c>
      <c r="AT39" s="180">
        <f>IFERROR(AT36/AT32,0)</f>
        <v>1</v>
      </c>
      <c r="AU39" s="134">
        <f t="shared" ref="AU39:AY39" si="10">IFERROR(AU36/AU32,0)</f>
        <v>1</v>
      </c>
      <c r="AV39" s="53">
        <f t="shared" si="10"/>
        <v>1</v>
      </c>
      <c r="AW39" s="53">
        <f t="shared" si="10"/>
        <v>1</v>
      </c>
      <c r="AX39" s="53">
        <f t="shared" si="10"/>
        <v>1</v>
      </c>
      <c r="AY39" s="53">
        <f t="shared" si="10"/>
        <v>1</v>
      </c>
      <c r="BA39" s="78" t="str">
        <f ca="1">$A$1</f>
        <v>AllowedRevenue</v>
      </c>
      <c r="BB39" s="1" t="str">
        <f>$A$30</f>
        <v>Forecasting penalties</v>
      </c>
      <c r="BC39" s="1" t="str">
        <f>$B$31</f>
        <v>Base Revenue</v>
      </c>
    </row>
    <row r="40" spans="1:58" ht="15" customHeight="1">
      <c r="E40" t="s">
        <v>970</v>
      </c>
      <c r="G40" t="s">
        <v>59</v>
      </c>
      <c r="J40" t="s">
        <v>11</v>
      </c>
      <c r="AT40" s="195">
        <f t="shared" ref="AT40:AY40" si="11">(IF(AT39&gt;=1+$I$13,1,0)+IF(AT39&lt;=1-$I$13,-1,0))*$I$14</f>
        <v>0</v>
      </c>
      <c r="AU40" s="153">
        <f t="shared" si="11"/>
        <v>0</v>
      </c>
      <c r="AV40" s="54">
        <f t="shared" si="11"/>
        <v>0</v>
      </c>
      <c r="AW40" s="54">
        <f t="shared" si="11"/>
        <v>0</v>
      </c>
      <c r="AX40" s="54">
        <f t="shared" si="11"/>
        <v>0</v>
      </c>
      <c r="AY40" s="54">
        <f t="shared" si="11"/>
        <v>0</v>
      </c>
      <c r="BA40" s="78" t="str">
        <f t="shared" ref="BA40:BA41" ca="1" si="12">$A$1</f>
        <v>AllowedRevenue</v>
      </c>
      <c r="BB40" s="1" t="str">
        <f t="shared" ref="BB40:BB41" si="13">$A$30</f>
        <v>Forecasting penalties</v>
      </c>
      <c r="BC40" s="1" t="str">
        <f t="shared" ref="BC40:BC41" si="14">$B$31</f>
        <v>Base Revenue</v>
      </c>
    </row>
    <row r="41" spans="1:58" ht="15" customHeight="1">
      <c r="E41" t="s">
        <v>971</v>
      </c>
      <c r="G41" t="str">
        <f>nominal</f>
        <v>£m nominal</v>
      </c>
      <c r="AW41" s="53">
        <f>AV37*AV15*AV16*AV40</f>
        <v>0</v>
      </c>
      <c r="AX41" s="53">
        <f>AW37*AW15*AW16*AW40</f>
        <v>0</v>
      </c>
      <c r="AY41" s="53">
        <f>AX37*AX15*AX16*AX40</f>
        <v>0</v>
      </c>
      <c r="BA41" s="78" t="str">
        <f t="shared" ca="1" si="12"/>
        <v>AllowedRevenue</v>
      </c>
      <c r="BB41" s="1" t="str">
        <f t="shared" si="13"/>
        <v>Forecasting penalties</v>
      </c>
      <c r="BC41" s="1" t="str">
        <f t="shared" si="14"/>
        <v>Base Revenue</v>
      </c>
    </row>
    <row r="42" spans="1:58" ht="15" customHeight="1"/>
    <row r="43" spans="1:58" ht="15" customHeight="1" thickBot="1">
      <c r="A43" s="12" t="s">
        <v>649</v>
      </c>
    </row>
    <row r="44" spans="1:58" ht="15" customHeight="1" thickTop="1">
      <c r="E44" t="s">
        <v>972</v>
      </c>
      <c r="G44" t="str">
        <f>nominal</f>
        <v>£m nominal</v>
      </c>
      <c r="AU44" s="138">
        <f ca="1">AU17*PCf</f>
        <v>3851.2164553299294</v>
      </c>
      <c r="AV44" s="34">
        <f ca="1">AV17*PCf</f>
        <v>4386.3373288023031</v>
      </c>
      <c r="AW44" s="34">
        <f ca="1">AW17*PCf</f>
        <v>4869.4203216981805</v>
      </c>
      <c r="AX44" s="34">
        <f ca="1">AX17*PCf</f>
        <v>5298.7898927820534</v>
      </c>
      <c r="AY44" s="34">
        <f ca="1">AY17*PCf</f>
        <v>5614.7193955620287</v>
      </c>
      <c r="BA44" s="78" t="str">
        <f ca="1">$A$1</f>
        <v>AllowedRevenue</v>
      </c>
      <c r="BB44" s="1" t="str">
        <f>$A$43</f>
        <v>Allowed revenue</v>
      </c>
    </row>
    <row r="45" spans="1:58" ht="15" customHeight="1">
      <c r="E45" t="s">
        <v>653</v>
      </c>
      <c r="G45" t="str">
        <f t="shared" ref="G45:G48" si="15">nominal</f>
        <v>£m nominal</v>
      </c>
      <c r="AU45" s="138">
        <f>AU18</f>
        <v>4.40680450763994</v>
      </c>
      <c r="AV45" s="34">
        <f>AV18</f>
        <v>4.6647500156048904</v>
      </c>
      <c r="AW45" s="34">
        <f>AW18</f>
        <v>4.967382860530666</v>
      </c>
      <c r="AX45" s="34">
        <f>AX18</f>
        <v>5.2949300035073188</v>
      </c>
      <c r="AY45" s="34">
        <f>AY18</f>
        <v>5.6513465667263612</v>
      </c>
      <c r="BA45" s="78" t="str">
        <f t="shared" ref="BA45:BA48" ca="1" si="16">$A$1</f>
        <v>AllowedRevenue</v>
      </c>
      <c r="BB45" s="1" t="str">
        <f t="shared" ref="BB45:BB48" si="17">$A$43</f>
        <v>Allowed revenue</v>
      </c>
    </row>
    <row r="46" spans="1:58" ht="15" customHeight="1">
      <c r="E46" t="s">
        <v>648</v>
      </c>
      <c r="G46" t="str">
        <f t="shared" si="15"/>
        <v>£m nominal</v>
      </c>
      <c r="AU46" s="138">
        <f>AU28</f>
        <v>0</v>
      </c>
      <c r="AV46" s="34">
        <f ca="1">AV28</f>
        <v>0</v>
      </c>
      <c r="AW46" s="34">
        <f ca="1">AW28</f>
        <v>0</v>
      </c>
      <c r="AX46" s="34">
        <f ca="1">AX28</f>
        <v>0</v>
      </c>
      <c r="AY46" s="34">
        <f ca="1">AY28</f>
        <v>0</v>
      </c>
      <c r="BA46" s="78" t="str">
        <f t="shared" ca="1" si="16"/>
        <v>AllowedRevenue</v>
      </c>
      <c r="BB46" s="1" t="str">
        <f t="shared" si="17"/>
        <v>Allowed revenue</v>
      </c>
    </row>
    <row r="47" spans="1:58" ht="15" customHeight="1">
      <c r="E47" t="s">
        <v>651</v>
      </c>
      <c r="G47" t="str">
        <f t="shared" si="15"/>
        <v>£m nominal</v>
      </c>
      <c r="AU47" s="138">
        <f>AU41</f>
        <v>0</v>
      </c>
      <c r="AV47" s="34">
        <f t="shared" ref="AV47:AY47" si="18">AV41</f>
        <v>0</v>
      </c>
      <c r="AW47" s="34">
        <f t="shared" si="18"/>
        <v>0</v>
      </c>
      <c r="AX47" s="34">
        <f t="shared" si="18"/>
        <v>0</v>
      </c>
      <c r="AY47" s="34">
        <f t="shared" si="18"/>
        <v>0</v>
      </c>
      <c r="BA47" s="78" t="str">
        <f t="shared" ca="1" si="16"/>
        <v>AllowedRevenue</v>
      </c>
      <c r="BB47" s="1" t="str">
        <f t="shared" si="17"/>
        <v>Allowed revenue</v>
      </c>
    </row>
    <row r="48" spans="1:58" ht="15" customHeight="1">
      <c r="E48" t="s">
        <v>973</v>
      </c>
      <c r="G48" t="str">
        <f t="shared" si="15"/>
        <v>£m nominal</v>
      </c>
      <c r="AU48" s="154">
        <f ca="1">SUM(AU44:AU47)</f>
        <v>3855.6232598375695</v>
      </c>
      <c r="AV48" s="61">
        <f t="shared" ref="AV48:AY48" ca="1" si="19">SUM(AV44:AV47)</f>
        <v>4391.0020788179081</v>
      </c>
      <c r="AW48" s="61">
        <f t="shared" ca="1" si="19"/>
        <v>4874.3877045587114</v>
      </c>
      <c r="AX48" s="61">
        <f t="shared" ca="1" si="19"/>
        <v>5304.0848227855604</v>
      </c>
      <c r="AY48" s="61">
        <f t="shared" ca="1" si="19"/>
        <v>5620.3707421287554</v>
      </c>
      <c r="BA48" s="78" t="str">
        <f t="shared" ca="1" si="16"/>
        <v>AllowedRevenue</v>
      </c>
      <c r="BB48" s="1" t="str">
        <f t="shared" si="17"/>
        <v>Allowed revenue</v>
      </c>
    </row>
    <row r="49" spans="1:55" ht="15" customHeight="1"/>
    <row r="50" spans="1:55" ht="19.899999999999999" thickBot="1">
      <c r="A50" s="12" t="s">
        <v>303</v>
      </c>
      <c r="BC50"/>
    </row>
    <row r="51" spans="1:55" ht="15" customHeight="1" thickTop="1"/>
    <row r="52" spans="1:55" ht="15" customHeight="1"/>
  </sheetData>
  <conditionalFormatting sqref="H1">
    <cfRule type="cellIs" dxfId="3" priority="1" operator="equal">
      <formula>"ERROR"</formula>
    </cfRule>
  </conditionalFormatting>
  <pageMargins left="0.7" right="0.7" top="0.75" bottom="0.75" header="0.3" footer="0.3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4" name="Drop Down 1">
              <controlPr defaultSize="0" autoLine="0" autoPict="0" altText="Dropdown box for selecting licensee">
                <anchor moveWithCells="1">
                  <from>
                    <xdr:col>4</xdr:col>
                    <xdr:colOff>2657475</xdr:colOff>
                    <xdr:row>0</xdr:row>
                    <xdr:rowOff>104775</xdr:rowOff>
                  </from>
                  <to>
                    <xdr:col>4</xdr:col>
                    <xdr:colOff>3867150</xdr:colOff>
                    <xdr:row>1</xdr:row>
                    <xdr:rowOff>171450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05689-A949-451D-AB1A-D1701DAB3C1B}">
  <sheetPr codeName="Sheet3">
    <tabColor rgb="FFE9D2C6"/>
    <pageSetUpPr autoPageBreaks="0"/>
  </sheetPr>
  <dimension ref="A1:F385"/>
  <sheetViews>
    <sheetView workbookViewId="0">
      <pane ySplit="1" topLeftCell="A2" activePane="bottomLeft" state="frozen"/>
      <selection pane="bottomLeft" activeCell="A2" sqref="A2"/>
    </sheetView>
  </sheetViews>
  <sheetFormatPr defaultRowHeight="14.25"/>
  <cols>
    <col min="1" max="1" width="11.265625" bestFit="1" customWidth="1"/>
    <col min="2" max="2" width="13" customWidth="1"/>
    <col min="3" max="3" width="14.3984375" bestFit="1" customWidth="1"/>
    <col min="4" max="4" width="12" bestFit="1" customWidth="1"/>
    <col min="5" max="6" width="11.73046875" bestFit="1" customWidth="1"/>
  </cols>
  <sheetData>
    <row r="1" spans="1:6" ht="14.65" thickBot="1">
      <c r="A1" s="11" t="s">
        <v>297</v>
      </c>
      <c r="B1" s="11" t="s">
        <v>711</v>
      </c>
      <c r="C1" s="11" t="s">
        <v>344</v>
      </c>
      <c r="D1" s="11" t="s">
        <v>346</v>
      </c>
      <c r="E1" s="11" t="s">
        <v>345</v>
      </c>
      <c r="F1" s="11" t="s">
        <v>577</v>
      </c>
    </row>
    <row r="2" spans="1:6">
      <c r="A2" s="59">
        <v>36251</v>
      </c>
      <c r="B2" s="31">
        <v>165.2</v>
      </c>
      <c r="C2" s="33">
        <v>72.599999999999994</v>
      </c>
      <c r="D2" s="54" t="str">
        <f>IF(ISBLANK(C2),INDEX(LicenseeSelect!$AP$1379:$AZ$1379,MATCH(YEAR(EOMONTH(A2,15)),LicenseeSelect!$AP$1378:$AZ$1378,0))/100,"-")</f>
        <v>-</v>
      </c>
      <c r="E2" s="53">
        <f>IF(ISBLANK(C2),E1*((1+D2)^(1/12)),C2)</f>
        <v>72.599999999999994</v>
      </c>
      <c r="F2" s="53">
        <f>IF(ISBLANK(B2),F1*(E2/E1),B2)</f>
        <v>165.2</v>
      </c>
    </row>
    <row r="3" spans="1:6">
      <c r="A3" s="59">
        <v>36281</v>
      </c>
      <c r="B3" s="31">
        <v>165.6</v>
      </c>
      <c r="C3" s="33">
        <v>72.8</v>
      </c>
      <c r="D3" s="54" t="str">
        <f>IF(ISBLANK(C3),INDEX(LicenseeSelect!$AP$1379:$AZ$1379,MATCH(YEAR(EOMONTH(A3,15)),LicenseeSelect!$AP$1378:$AZ$1378,0))/100,"-")</f>
        <v>-</v>
      </c>
      <c r="E3" s="53">
        <f t="shared" ref="E3:E66" si="0">IF(ISBLANK(C3),E2*((1+D3)^(1/12)),C3)</f>
        <v>72.8</v>
      </c>
      <c r="F3" s="53">
        <f t="shared" ref="F3:F66" si="1">IF(ISBLANK(B3),F2*(E3/E2),B3)</f>
        <v>165.6</v>
      </c>
    </row>
    <row r="4" spans="1:6">
      <c r="A4" s="59">
        <v>36312</v>
      </c>
      <c r="B4" s="31">
        <v>165.6</v>
      </c>
      <c r="C4" s="33">
        <v>72.7</v>
      </c>
      <c r="D4" s="54" t="str">
        <f>IF(ISBLANK(C4),INDEX(LicenseeSelect!$AP$1379:$AZ$1379,MATCH(YEAR(EOMONTH(A4,15)),LicenseeSelect!$AP$1378:$AZ$1378,0))/100,"-")</f>
        <v>-</v>
      </c>
      <c r="E4" s="53">
        <f t="shared" si="0"/>
        <v>72.7</v>
      </c>
      <c r="F4" s="53">
        <f t="shared" si="1"/>
        <v>165.6</v>
      </c>
    </row>
    <row r="5" spans="1:6">
      <c r="A5" s="59">
        <v>36342</v>
      </c>
      <c r="B5" s="31">
        <v>165.1</v>
      </c>
      <c r="C5" s="33">
        <v>72.400000000000006</v>
      </c>
      <c r="D5" s="54" t="str">
        <f>IF(ISBLANK(C5),INDEX(LicenseeSelect!$AP$1379:$AZ$1379,MATCH(YEAR(EOMONTH(A5,15)),LicenseeSelect!$AP$1378:$AZ$1378,0))/100,"-")</f>
        <v>-</v>
      </c>
      <c r="E5" s="53">
        <f t="shared" si="0"/>
        <v>72.400000000000006</v>
      </c>
      <c r="F5" s="53">
        <f t="shared" si="1"/>
        <v>165.1</v>
      </c>
    </row>
    <row r="6" spans="1:6">
      <c r="A6" s="59">
        <v>36373</v>
      </c>
      <c r="B6" s="31">
        <v>165.5</v>
      </c>
      <c r="C6" s="33">
        <v>72.599999999999994</v>
      </c>
      <c r="D6" s="54" t="str">
        <f>IF(ISBLANK(C6),INDEX(LicenseeSelect!$AP$1379:$AZ$1379,MATCH(YEAR(EOMONTH(A6,15)),LicenseeSelect!$AP$1378:$AZ$1378,0))/100,"-")</f>
        <v>-</v>
      </c>
      <c r="E6" s="53">
        <f t="shared" si="0"/>
        <v>72.599999999999994</v>
      </c>
      <c r="F6" s="53">
        <f t="shared" si="1"/>
        <v>165.5</v>
      </c>
    </row>
    <row r="7" spans="1:6">
      <c r="A7" s="59">
        <v>36404</v>
      </c>
      <c r="B7" s="31">
        <v>166.2</v>
      </c>
      <c r="C7" s="33">
        <v>72.8</v>
      </c>
      <c r="D7" s="54" t="str">
        <f>IF(ISBLANK(C7),INDEX(LicenseeSelect!$AP$1379:$AZ$1379,MATCH(YEAR(EOMONTH(A7,15)),LicenseeSelect!$AP$1378:$AZ$1378,0))/100,"-")</f>
        <v>-</v>
      </c>
      <c r="E7" s="53">
        <f t="shared" si="0"/>
        <v>72.8</v>
      </c>
      <c r="F7" s="53">
        <f t="shared" si="1"/>
        <v>166.2</v>
      </c>
    </row>
    <row r="8" spans="1:6">
      <c r="A8" s="59">
        <v>36434</v>
      </c>
      <c r="B8" s="31">
        <v>166.5</v>
      </c>
      <c r="C8" s="33">
        <v>72.8</v>
      </c>
      <c r="D8" s="54" t="str">
        <f>IF(ISBLANK(C8),INDEX(LicenseeSelect!$AP$1379:$AZ$1379,MATCH(YEAR(EOMONTH(A8,15)),LicenseeSelect!$AP$1378:$AZ$1378,0))/100,"-")</f>
        <v>-</v>
      </c>
      <c r="E8" s="53">
        <f t="shared" si="0"/>
        <v>72.8</v>
      </c>
      <c r="F8" s="53">
        <f t="shared" si="1"/>
        <v>166.5</v>
      </c>
    </row>
    <row r="9" spans="1:6">
      <c r="A9" s="59">
        <v>36465</v>
      </c>
      <c r="B9" s="31">
        <v>166.7</v>
      </c>
      <c r="C9" s="33">
        <v>72.900000000000006</v>
      </c>
      <c r="D9" s="54" t="str">
        <f>IF(ISBLANK(C9),INDEX(LicenseeSelect!$AP$1379:$AZ$1379,MATCH(YEAR(EOMONTH(A9,15)),LicenseeSelect!$AP$1378:$AZ$1378,0))/100,"-")</f>
        <v>-</v>
      </c>
      <c r="E9" s="53">
        <f t="shared" si="0"/>
        <v>72.900000000000006</v>
      </c>
      <c r="F9" s="53">
        <f t="shared" si="1"/>
        <v>166.7</v>
      </c>
    </row>
    <row r="10" spans="1:6">
      <c r="A10" s="59">
        <v>36495</v>
      </c>
      <c r="B10" s="31">
        <v>167.3</v>
      </c>
      <c r="C10" s="33">
        <v>73.099999999999994</v>
      </c>
      <c r="D10" s="54" t="str">
        <f>IF(ISBLANK(C10),INDEX(LicenseeSelect!$AP$1379:$AZ$1379,MATCH(YEAR(EOMONTH(A10,15)),LicenseeSelect!$AP$1378:$AZ$1378,0))/100,"-")</f>
        <v>-</v>
      </c>
      <c r="E10" s="53">
        <f t="shared" si="0"/>
        <v>73.099999999999994</v>
      </c>
      <c r="F10" s="53">
        <f t="shared" si="1"/>
        <v>167.3</v>
      </c>
    </row>
    <row r="11" spans="1:6">
      <c r="A11" s="59">
        <v>36526</v>
      </c>
      <c r="B11" s="31">
        <v>166.6</v>
      </c>
      <c r="C11" s="33">
        <v>72.599999999999994</v>
      </c>
      <c r="D11" s="54" t="str">
        <f>IF(ISBLANK(C11),INDEX(LicenseeSelect!$AP$1379:$AZ$1379,MATCH(YEAR(EOMONTH(A11,15)),LicenseeSelect!$AP$1378:$AZ$1378,0))/100,"-")</f>
        <v>-</v>
      </c>
      <c r="E11" s="53">
        <f t="shared" si="0"/>
        <v>72.599999999999994</v>
      </c>
      <c r="F11" s="53">
        <f t="shared" si="1"/>
        <v>166.6</v>
      </c>
    </row>
    <row r="12" spans="1:6">
      <c r="A12" s="59">
        <v>36557</v>
      </c>
      <c r="B12" s="31">
        <v>167.5</v>
      </c>
      <c r="C12" s="33">
        <v>72.8</v>
      </c>
      <c r="D12" s="54" t="str">
        <f>IF(ISBLANK(C12),INDEX(LicenseeSelect!$AP$1379:$AZ$1379,MATCH(YEAR(EOMONTH(A12,15)),LicenseeSelect!$AP$1378:$AZ$1378,0))/100,"-")</f>
        <v>-</v>
      </c>
      <c r="E12" s="53">
        <f t="shared" si="0"/>
        <v>72.8</v>
      </c>
      <c r="F12" s="53">
        <f t="shared" si="1"/>
        <v>167.5</v>
      </c>
    </row>
    <row r="13" spans="1:6">
      <c r="A13" s="59">
        <v>36586</v>
      </c>
      <c r="B13" s="31">
        <v>168.4</v>
      </c>
      <c r="C13" s="33">
        <v>73</v>
      </c>
      <c r="D13" s="54" t="str">
        <f>IF(ISBLANK(C13),INDEX(LicenseeSelect!$AP$1379:$AZ$1379,MATCH(YEAR(EOMONTH(A13,15)),LicenseeSelect!$AP$1378:$AZ$1378,0))/100,"-")</f>
        <v>-</v>
      </c>
      <c r="E13" s="53">
        <f t="shared" si="0"/>
        <v>73</v>
      </c>
      <c r="F13" s="53">
        <f t="shared" si="1"/>
        <v>168.4</v>
      </c>
    </row>
    <row r="14" spans="1:6">
      <c r="A14" s="59">
        <v>36617</v>
      </c>
      <c r="B14" s="31">
        <v>170.1</v>
      </c>
      <c r="C14" s="33">
        <v>73.3</v>
      </c>
      <c r="D14" s="54" t="str">
        <f>IF(ISBLANK(C14),INDEX(LicenseeSelect!$AP$1379:$AZ$1379,MATCH(YEAR(EOMONTH(A14,15)),LicenseeSelect!$AP$1378:$AZ$1378,0))/100,"-")</f>
        <v>-</v>
      </c>
      <c r="E14" s="53">
        <f t="shared" si="0"/>
        <v>73.3</v>
      </c>
      <c r="F14" s="53">
        <f t="shared" si="1"/>
        <v>170.1</v>
      </c>
    </row>
    <row r="15" spans="1:6">
      <c r="A15" s="59">
        <v>36647</v>
      </c>
      <c r="B15" s="31">
        <v>170.7</v>
      </c>
      <c r="C15" s="33">
        <v>73.5</v>
      </c>
      <c r="D15" s="54" t="str">
        <f>IF(ISBLANK(C15),INDEX(LicenseeSelect!$AP$1379:$AZ$1379,MATCH(YEAR(EOMONTH(A15,15)),LicenseeSelect!$AP$1378:$AZ$1378,0))/100,"-")</f>
        <v>-</v>
      </c>
      <c r="E15" s="53">
        <f t="shared" si="0"/>
        <v>73.5</v>
      </c>
      <c r="F15" s="53">
        <f t="shared" si="1"/>
        <v>170.7</v>
      </c>
    </row>
    <row r="16" spans="1:6">
      <c r="A16" s="59">
        <v>36678</v>
      </c>
      <c r="B16" s="31">
        <v>171.1</v>
      </c>
      <c r="C16" s="33">
        <v>73.599999999999994</v>
      </c>
      <c r="D16" s="54" t="str">
        <f>IF(ISBLANK(C16),INDEX(LicenseeSelect!$AP$1379:$AZ$1379,MATCH(YEAR(EOMONTH(A16,15)),LicenseeSelect!$AP$1378:$AZ$1378,0))/100,"-")</f>
        <v>-</v>
      </c>
      <c r="E16" s="53">
        <f t="shared" si="0"/>
        <v>73.599999999999994</v>
      </c>
      <c r="F16" s="53">
        <f t="shared" si="1"/>
        <v>171.1</v>
      </c>
    </row>
    <row r="17" spans="1:6">
      <c r="A17" s="59">
        <v>36708</v>
      </c>
      <c r="B17" s="31">
        <v>170.5</v>
      </c>
      <c r="C17" s="33">
        <v>73.3</v>
      </c>
      <c r="D17" s="54" t="str">
        <f>IF(ISBLANK(C17),INDEX(LicenseeSelect!$AP$1379:$AZ$1379,MATCH(YEAR(EOMONTH(A17,15)),LicenseeSelect!$AP$1378:$AZ$1378,0))/100,"-")</f>
        <v>-</v>
      </c>
      <c r="E17" s="53">
        <f t="shared" si="0"/>
        <v>73.3</v>
      </c>
      <c r="F17" s="53">
        <f t="shared" si="1"/>
        <v>170.5</v>
      </c>
    </row>
    <row r="18" spans="1:6">
      <c r="A18" s="59">
        <v>36739</v>
      </c>
      <c r="B18" s="31">
        <v>170.5</v>
      </c>
      <c r="C18" s="33">
        <v>73.3</v>
      </c>
      <c r="D18" s="54" t="str">
        <f>IF(ISBLANK(C18),INDEX(LicenseeSelect!$AP$1379:$AZ$1379,MATCH(YEAR(EOMONTH(A18,15)),LicenseeSelect!$AP$1378:$AZ$1378,0))/100,"-")</f>
        <v>-</v>
      </c>
      <c r="E18" s="53">
        <f t="shared" si="0"/>
        <v>73.3</v>
      </c>
      <c r="F18" s="53">
        <f t="shared" si="1"/>
        <v>170.5</v>
      </c>
    </row>
    <row r="19" spans="1:6">
      <c r="A19" s="59">
        <v>36770</v>
      </c>
      <c r="B19" s="31">
        <v>171.7</v>
      </c>
      <c r="C19" s="33">
        <v>73.8</v>
      </c>
      <c r="D19" s="54" t="str">
        <f>IF(ISBLANK(C19),INDEX(LicenseeSelect!$AP$1379:$AZ$1379,MATCH(YEAR(EOMONTH(A19,15)),LicenseeSelect!$AP$1378:$AZ$1378,0))/100,"-")</f>
        <v>-</v>
      </c>
      <c r="E19" s="53">
        <f t="shared" si="0"/>
        <v>73.8</v>
      </c>
      <c r="F19" s="53">
        <f t="shared" si="1"/>
        <v>171.7</v>
      </c>
    </row>
    <row r="20" spans="1:6">
      <c r="A20" s="59">
        <v>36800</v>
      </c>
      <c r="B20" s="31">
        <v>171.6</v>
      </c>
      <c r="C20" s="33">
        <v>73.8</v>
      </c>
      <c r="D20" s="54" t="str">
        <f>IF(ISBLANK(C20),INDEX(LicenseeSelect!$AP$1379:$AZ$1379,MATCH(YEAR(EOMONTH(A20,15)),LicenseeSelect!$AP$1378:$AZ$1378,0))/100,"-")</f>
        <v>-</v>
      </c>
      <c r="E20" s="53">
        <f t="shared" si="0"/>
        <v>73.8</v>
      </c>
      <c r="F20" s="53">
        <f t="shared" si="1"/>
        <v>171.6</v>
      </c>
    </row>
    <row r="21" spans="1:6">
      <c r="A21" s="59">
        <v>36831</v>
      </c>
      <c r="B21" s="31">
        <v>172.1</v>
      </c>
      <c r="C21" s="33">
        <v>74</v>
      </c>
      <c r="D21" s="54" t="str">
        <f>IF(ISBLANK(C21),INDEX(LicenseeSelect!$AP$1379:$AZ$1379,MATCH(YEAR(EOMONTH(A21,15)),LicenseeSelect!$AP$1378:$AZ$1378,0))/100,"-")</f>
        <v>-</v>
      </c>
      <c r="E21" s="53">
        <f t="shared" si="0"/>
        <v>74</v>
      </c>
      <c r="F21" s="53">
        <f t="shared" si="1"/>
        <v>172.1</v>
      </c>
    </row>
    <row r="22" spans="1:6">
      <c r="A22" s="59">
        <v>36861</v>
      </c>
      <c r="B22" s="31">
        <v>172.2</v>
      </c>
      <c r="C22" s="33">
        <v>74</v>
      </c>
      <c r="D22" s="54" t="str">
        <f>IF(ISBLANK(C22),INDEX(LicenseeSelect!$AP$1379:$AZ$1379,MATCH(YEAR(EOMONTH(A22,15)),LicenseeSelect!$AP$1378:$AZ$1378,0))/100,"-")</f>
        <v>-</v>
      </c>
      <c r="E22" s="53">
        <f t="shared" si="0"/>
        <v>74</v>
      </c>
      <c r="F22" s="53">
        <f t="shared" si="1"/>
        <v>172.2</v>
      </c>
    </row>
    <row r="23" spans="1:6">
      <c r="A23" s="59">
        <v>36892</v>
      </c>
      <c r="B23" s="31">
        <v>171.1</v>
      </c>
      <c r="C23" s="33">
        <v>73.5</v>
      </c>
      <c r="D23" s="54" t="str">
        <f>IF(ISBLANK(C23),INDEX(LicenseeSelect!$AP$1379:$AZ$1379,MATCH(YEAR(EOMONTH(A23,15)),LicenseeSelect!$AP$1378:$AZ$1378,0))/100,"-")</f>
        <v>-</v>
      </c>
      <c r="E23" s="53">
        <f t="shared" si="0"/>
        <v>73.5</v>
      </c>
      <c r="F23" s="53">
        <f t="shared" si="1"/>
        <v>171.1</v>
      </c>
    </row>
    <row r="24" spans="1:6">
      <c r="A24" s="59">
        <v>36923</v>
      </c>
      <c r="B24" s="31">
        <v>172</v>
      </c>
      <c r="C24" s="33">
        <v>73.7</v>
      </c>
      <c r="D24" s="54" t="str">
        <f>IF(ISBLANK(C24),INDEX(LicenseeSelect!$AP$1379:$AZ$1379,MATCH(YEAR(EOMONTH(A24,15)),LicenseeSelect!$AP$1378:$AZ$1378,0))/100,"-")</f>
        <v>-</v>
      </c>
      <c r="E24" s="53">
        <f t="shared" si="0"/>
        <v>73.7</v>
      </c>
      <c r="F24" s="53">
        <f t="shared" si="1"/>
        <v>172</v>
      </c>
    </row>
    <row r="25" spans="1:6">
      <c r="A25" s="59">
        <v>36951</v>
      </c>
      <c r="B25" s="31">
        <v>172.2</v>
      </c>
      <c r="C25" s="33">
        <v>73.900000000000006</v>
      </c>
      <c r="D25" s="54" t="str">
        <f>IF(ISBLANK(C25),INDEX(LicenseeSelect!$AP$1379:$AZ$1379,MATCH(YEAR(EOMONTH(A25,15)),LicenseeSelect!$AP$1378:$AZ$1378,0))/100,"-")</f>
        <v>-</v>
      </c>
      <c r="E25" s="53">
        <f t="shared" si="0"/>
        <v>73.900000000000006</v>
      </c>
      <c r="F25" s="53">
        <f t="shared" si="1"/>
        <v>172.2</v>
      </c>
    </row>
    <row r="26" spans="1:6">
      <c r="A26" s="59">
        <v>36982</v>
      </c>
      <c r="B26" s="31">
        <v>173.1</v>
      </c>
      <c r="C26" s="33">
        <v>74.400000000000006</v>
      </c>
      <c r="D26" s="54" t="str">
        <f>IF(ISBLANK(C26),INDEX(LicenseeSelect!$AP$1379:$AZ$1379,MATCH(YEAR(EOMONTH(A26,15)),LicenseeSelect!$AP$1378:$AZ$1378,0))/100,"-")</f>
        <v>-</v>
      </c>
      <c r="E26" s="53">
        <f t="shared" si="0"/>
        <v>74.400000000000006</v>
      </c>
      <c r="F26" s="53">
        <f t="shared" si="1"/>
        <v>173.1</v>
      </c>
    </row>
    <row r="27" spans="1:6">
      <c r="A27" s="59">
        <v>37012</v>
      </c>
      <c r="B27" s="31">
        <v>174.2</v>
      </c>
      <c r="C27" s="33">
        <v>74.900000000000006</v>
      </c>
      <c r="D27" s="54" t="str">
        <f>IF(ISBLANK(C27),INDEX(LicenseeSelect!$AP$1379:$AZ$1379,MATCH(YEAR(EOMONTH(A27,15)),LicenseeSelect!$AP$1378:$AZ$1378,0))/100,"-")</f>
        <v>-</v>
      </c>
      <c r="E27" s="53">
        <f t="shared" si="0"/>
        <v>74.900000000000006</v>
      </c>
      <c r="F27" s="53">
        <f t="shared" si="1"/>
        <v>174.2</v>
      </c>
    </row>
    <row r="28" spans="1:6">
      <c r="A28" s="59">
        <v>37043</v>
      </c>
      <c r="B28" s="31">
        <v>174.4</v>
      </c>
      <c r="C28" s="33">
        <v>75</v>
      </c>
      <c r="D28" s="54" t="str">
        <f>IF(ISBLANK(C28),INDEX(LicenseeSelect!$AP$1379:$AZ$1379,MATCH(YEAR(EOMONTH(A28,15)),LicenseeSelect!$AP$1378:$AZ$1378,0))/100,"-")</f>
        <v>-</v>
      </c>
      <c r="E28" s="53">
        <f t="shared" si="0"/>
        <v>75</v>
      </c>
      <c r="F28" s="53">
        <f t="shared" si="1"/>
        <v>174.4</v>
      </c>
    </row>
    <row r="29" spans="1:6">
      <c r="A29" s="59">
        <v>37073</v>
      </c>
      <c r="B29" s="31">
        <v>173.3</v>
      </c>
      <c r="C29" s="33">
        <v>74.5</v>
      </c>
      <c r="D29" s="54" t="str">
        <f>IF(ISBLANK(C29),INDEX(LicenseeSelect!$AP$1379:$AZ$1379,MATCH(YEAR(EOMONTH(A29,15)),LicenseeSelect!$AP$1378:$AZ$1378,0))/100,"-")</f>
        <v>-</v>
      </c>
      <c r="E29" s="53">
        <f t="shared" si="0"/>
        <v>74.5</v>
      </c>
      <c r="F29" s="53">
        <f t="shared" si="1"/>
        <v>173.3</v>
      </c>
    </row>
    <row r="30" spans="1:6">
      <c r="A30" s="59">
        <v>37104</v>
      </c>
      <c r="B30" s="31">
        <v>174</v>
      </c>
      <c r="C30" s="33">
        <v>74.8</v>
      </c>
      <c r="D30" s="54" t="str">
        <f>IF(ISBLANK(C30),INDEX(LicenseeSelect!$AP$1379:$AZ$1379,MATCH(YEAR(EOMONTH(A30,15)),LicenseeSelect!$AP$1378:$AZ$1378,0))/100,"-")</f>
        <v>-</v>
      </c>
      <c r="E30" s="53">
        <f t="shared" si="0"/>
        <v>74.8</v>
      </c>
      <c r="F30" s="53">
        <f t="shared" si="1"/>
        <v>174</v>
      </c>
    </row>
    <row r="31" spans="1:6">
      <c r="A31" s="59">
        <v>37135</v>
      </c>
      <c r="B31" s="31">
        <v>174.6</v>
      </c>
      <c r="C31" s="33">
        <v>75</v>
      </c>
      <c r="D31" s="54" t="str">
        <f>IF(ISBLANK(C31),INDEX(LicenseeSelect!$AP$1379:$AZ$1379,MATCH(YEAR(EOMONTH(A31,15)),LicenseeSelect!$AP$1378:$AZ$1378,0))/100,"-")</f>
        <v>-</v>
      </c>
      <c r="E31" s="53">
        <f t="shared" si="0"/>
        <v>75</v>
      </c>
      <c r="F31" s="53">
        <f t="shared" si="1"/>
        <v>174.6</v>
      </c>
    </row>
    <row r="32" spans="1:6">
      <c r="A32" s="59">
        <v>37165</v>
      </c>
      <c r="B32" s="31">
        <v>174.3</v>
      </c>
      <c r="C32" s="33">
        <v>74.900000000000006</v>
      </c>
      <c r="D32" s="54" t="str">
        <f>IF(ISBLANK(C32),INDEX(LicenseeSelect!$AP$1379:$AZ$1379,MATCH(YEAR(EOMONTH(A32,15)),LicenseeSelect!$AP$1378:$AZ$1378,0))/100,"-")</f>
        <v>-</v>
      </c>
      <c r="E32" s="53">
        <f t="shared" si="0"/>
        <v>74.900000000000006</v>
      </c>
      <c r="F32" s="53">
        <f t="shared" si="1"/>
        <v>174.3</v>
      </c>
    </row>
    <row r="33" spans="1:6">
      <c r="A33" s="59">
        <v>37196</v>
      </c>
      <c r="B33" s="31">
        <v>173.6</v>
      </c>
      <c r="C33" s="33">
        <v>74.900000000000006</v>
      </c>
      <c r="D33" s="54" t="str">
        <f>IF(ISBLANK(C33),INDEX(LicenseeSelect!$AP$1379:$AZ$1379,MATCH(YEAR(EOMONTH(A33,15)),LicenseeSelect!$AP$1378:$AZ$1378,0))/100,"-")</f>
        <v>-</v>
      </c>
      <c r="E33" s="53">
        <f t="shared" si="0"/>
        <v>74.900000000000006</v>
      </c>
      <c r="F33" s="53">
        <f t="shared" si="1"/>
        <v>173.6</v>
      </c>
    </row>
    <row r="34" spans="1:6">
      <c r="A34" s="59">
        <v>37226</v>
      </c>
      <c r="B34" s="31">
        <v>173.4</v>
      </c>
      <c r="C34" s="33">
        <v>75</v>
      </c>
      <c r="D34" s="54" t="str">
        <f>IF(ISBLANK(C34),INDEX(LicenseeSelect!$AP$1379:$AZ$1379,MATCH(YEAR(EOMONTH(A34,15)),LicenseeSelect!$AP$1378:$AZ$1378,0))/100,"-")</f>
        <v>-</v>
      </c>
      <c r="E34" s="53">
        <f t="shared" si="0"/>
        <v>75</v>
      </c>
      <c r="F34" s="53">
        <f t="shared" si="1"/>
        <v>173.4</v>
      </c>
    </row>
    <row r="35" spans="1:6">
      <c r="A35" s="59">
        <v>37257</v>
      </c>
      <c r="B35" s="31">
        <v>173.3</v>
      </c>
      <c r="C35" s="33">
        <v>74.8</v>
      </c>
      <c r="D35" s="54" t="str">
        <f>IF(ISBLANK(C35),INDEX(LicenseeSelect!$AP$1379:$AZ$1379,MATCH(YEAR(EOMONTH(A35,15)),LicenseeSelect!$AP$1378:$AZ$1378,0))/100,"-")</f>
        <v>-</v>
      </c>
      <c r="E35" s="53">
        <f t="shared" si="0"/>
        <v>74.8</v>
      </c>
      <c r="F35" s="53">
        <f t="shared" si="1"/>
        <v>173.3</v>
      </c>
    </row>
    <row r="36" spans="1:6">
      <c r="A36" s="59">
        <v>37288</v>
      </c>
      <c r="B36" s="31">
        <v>173.8</v>
      </c>
      <c r="C36" s="33">
        <v>75</v>
      </c>
      <c r="D36" s="54" t="str">
        <f>IF(ISBLANK(C36),INDEX(LicenseeSelect!$AP$1379:$AZ$1379,MATCH(YEAR(EOMONTH(A36,15)),LicenseeSelect!$AP$1378:$AZ$1378,0))/100,"-")</f>
        <v>-</v>
      </c>
      <c r="E36" s="53">
        <f t="shared" si="0"/>
        <v>75</v>
      </c>
      <c r="F36" s="53">
        <f t="shared" si="1"/>
        <v>173.8</v>
      </c>
    </row>
    <row r="37" spans="1:6">
      <c r="A37" s="59">
        <v>37316</v>
      </c>
      <c r="B37" s="31">
        <v>174.5</v>
      </c>
      <c r="C37" s="33">
        <v>75.2</v>
      </c>
      <c r="D37" s="54" t="str">
        <f>IF(ISBLANK(C37),INDEX(LicenseeSelect!$AP$1379:$AZ$1379,MATCH(YEAR(EOMONTH(A37,15)),LicenseeSelect!$AP$1378:$AZ$1378,0))/100,"-")</f>
        <v>-</v>
      </c>
      <c r="E37" s="53">
        <f t="shared" si="0"/>
        <v>75.2</v>
      </c>
      <c r="F37" s="53">
        <f t="shared" si="1"/>
        <v>174.5</v>
      </c>
    </row>
    <row r="38" spans="1:6">
      <c r="A38" s="59">
        <v>37347</v>
      </c>
      <c r="B38" s="31">
        <v>175.7</v>
      </c>
      <c r="C38" s="33">
        <v>75.599999999999994</v>
      </c>
      <c r="D38" s="54" t="str">
        <f>IF(ISBLANK(C38),INDEX(LicenseeSelect!$AP$1379:$AZ$1379,MATCH(YEAR(EOMONTH(A38,15)),LicenseeSelect!$AP$1378:$AZ$1378,0))/100,"-")</f>
        <v>-</v>
      </c>
      <c r="E38" s="53">
        <f t="shared" si="0"/>
        <v>75.599999999999994</v>
      </c>
      <c r="F38" s="53">
        <f t="shared" si="1"/>
        <v>175.7</v>
      </c>
    </row>
    <row r="39" spans="1:6">
      <c r="A39" s="59">
        <v>37377</v>
      </c>
      <c r="B39" s="31">
        <v>176.2</v>
      </c>
      <c r="C39" s="33">
        <v>75.8</v>
      </c>
      <c r="D39" s="54" t="str">
        <f>IF(ISBLANK(C39),INDEX(LicenseeSelect!$AP$1379:$AZ$1379,MATCH(YEAR(EOMONTH(A39,15)),LicenseeSelect!$AP$1378:$AZ$1378,0))/100,"-")</f>
        <v>-</v>
      </c>
      <c r="E39" s="53">
        <f t="shared" si="0"/>
        <v>75.8</v>
      </c>
      <c r="F39" s="53">
        <f t="shared" si="1"/>
        <v>176.2</v>
      </c>
    </row>
    <row r="40" spans="1:6">
      <c r="A40" s="59">
        <v>37408</v>
      </c>
      <c r="B40" s="31">
        <v>176.2</v>
      </c>
      <c r="C40" s="33">
        <v>75.8</v>
      </c>
      <c r="D40" s="54" t="str">
        <f>IF(ISBLANK(C40),INDEX(LicenseeSelect!$AP$1379:$AZ$1379,MATCH(YEAR(EOMONTH(A40,15)),LicenseeSelect!$AP$1378:$AZ$1378,0))/100,"-")</f>
        <v>-</v>
      </c>
      <c r="E40" s="53">
        <f t="shared" si="0"/>
        <v>75.8</v>
      </c>
      <c r="F40" s="53">
        <f t="shared" si="1"/>
        <v>176.2</v>
      </c>
    </row>
    <row r="41" spans="1:6">
      <c r="A41" s="59">
        <v>37438</v>
      </c>
      <c r="B41" s="31">
        <v>175.9</v>
      </c>
      <c r="C41" s="33">
        <v>75.599999999999994</v>
      </c>
      <c r="D41" s="54" t="str">
        <f>IF(ISBLANK(C41),INDEX(LicenseeSelect!$AP$1379:$AZ$1379,MATCH(YEAR(EOMONTH(A41,15)),LicenseeSelect!$AP$1378:$AZ$1378,0))/100,"-")</f>
        <v>-</v>
      </c>
      <c r="E41" s="53">
        <f t="shared" si="0"/>
        <v>75.599999999999994</v>
      </c>
      <c r="F41" s="53">
        <f t="shared" si="1"/>
        <v>175.9</v>
      </c>
    </row>
    <row r="42" spans="1:6">
      <c r="A42" s="59">
        <v>37469</v>
      </c>
      <c r="B42" s="31">
        <v>176.4</v>
      </c>
      <c r="C42" s="33">
        <v>75.8</v>
      </c>
      <c r="D42" s="54" t="str">
        <f>IF(ISBLANK(C42),INDEX(LicenseeSelect!$AP$1379:$AZ$1379,MATCH(YEAR(EOMONTH(A42,15)),LicenseeSelect!$AP$1378:$AZ$1378,0))/100,"-")</f>
        <v>-</v>
      </c>
      <c r="E42" s="53">
        <f t="shared" si="0"/>
        <v>75.8</v>
      </c>
      <c r="F42" s="53">
        <f t="shared" si="1"/>
        <v>176.4</v>
      </c>
    </row>
    <row r="43" spans="1:6">
      <c r="A43" s="59">
        <v>37500</v>
      </c>
      <c r="B43" s="31">
        <v>177.6</v>
      </c>
      <c r="C43" s="33">
        <v>76</v>
      </c>
      <c r="D43" s="54" t="str">
        <f>IF(ISBLANK(C43),INDEX(LicenseeSelect!$AP$1379:$AZ$1379,MATCH(YEAR(EOMONTH(A43,15)),LicenseeSelect!$AP$1378:$AZ$1378,0))/100,"-")</f>
        <v>-</v>
      </c>
      <c r="E43" s="53">
        <f t="shared" si="0"/>
        <v>76</v>
      </c>
      <c r="F43" s="53">
        <f t="shared" si="1"/>
        <v>177.6</v>
      </c>
    </row>
    <row r="44" spans="1:6">
      <c r="A44" s="59">
        <v>37530</v>
      </c>
      <c r="B44" s="31">
        <v>177.9</v>
      </c>
      <c r="C44" s="33">
        <v>76.099999999999994</v>
      </c>
      <c r="D44" s="54" t="str">
        <f>IF(ISBLANK(C44),INDEX(LicenseeSelect!$AP$1379:$AZ$1379,MATCH(YEAR(EOMONTH(A44,15)),LicenseeSelect!$AP$1378:$AZ$1378,0))/100,"-")</f>
        <v>-</v>
      </c>
      <c r="E44" s="53">
        <f t="shared" si="0"/>
        <v>76.099999999999994</v>
      </c>
      <c r="F44" s="53">
        <f t="shared" si="1"/>
        <v>177.9</v>
      </c>
    </row>
    <row r="45" spans="1:6">
      <c r="A45" s="59">
        <v>37561</v>
      </c>
      <c r="B45" s="31">
        <v>178.2</v>
      </c>
      <c r="C45" s="33">
        <v>76.099999999999994</v>
      </c>
      <c r="D45" s="54" t="str">
        <f>IF(ISBLANK(C45),INDEX(LicenseeSelect!$AP$1379:$AZ$1379,MATCH(YEAR(EOMONTH(A45,15)),LicenseeSelect!$AP$1378:$AZ$1378,0))/100,"-")</f>
        <v>-</v>
      </c>
      <c r="E45" s="53">
        <f t="shared" si="0"/>
        <v>76.099999999999994</v>
      </c>
      <c r="F45" s="53">
        <f t="shared" si="1"/>
        <v>178.2</v>
      </c>
    </row>
    <row r="46" spans="1:6">
      <c r="A46" s="59">
        <v>37591</v>
      </c>
      <c r="B46" s="31">
        <v>178.5</v>
      </c>
      <c r="C46" s="33">
        <v>76.3</v>
      </c>
      <c r="D46" s="54" t="str">
        <f>IF(ISBLANK(C46),INDEX(LicenseeSelect!$AP$1379:$AZ$1379,MATCH(YEAR(EOMONTH(A46,15)),LicenseeSelect!$AP$1378:$AZ$1378,0))/100,"-")</f>
        <v>-</v>
      </c>
      <c r="E46" s="53">
        <f t="shared" si="0"/>
        <v>76.3</v>
      </c>
      <c r="F46" s="53">
        <f t="shared" si="1"/>
        <v>178.5</v>
      </c>
    </row>
    <row r="47" spans="1:6">
      <c r="A47" s="59">
        <v>37622</v>
      </c>
      <c r="B47" s="31">
        <v>178.4</v>
      </c>
      <c r="C47" s="33">
        <v>75.900000000000006</v>
      </c>
      <c r="D47" s="54" t="str">
        <f>IF(ISBLANK(C47),INDEX(LicenseeSelect!$AP$1379:$AZ$1379,MATCH(YEAR(EOMONTH(A47,15)),LicenseeSelect!$AP$1378:$AZ$1378,0))/100,"-")</f>
        <v>-</v>
      </c>
      <c r="E47" s="53">
        <f t="shared" si="0"/>
        <v>75.900000000000006</v>
      </c>
      <c r="F47" s="53">
        <f t="shared" si="1"/>
        <v>178.4</v>
      </c>
    </row>
    <row r="48" spans="1:6">
      <c r="A48" s="59">
        <v>37653</v>
      </c>
      <c r="B48" s="31">
        <v>179.3</v>
      </c>
      <c r="C48" s="33">
        <v>76.099999999999994</v>
      </c>
      <c r="D48" s="54" t="str">
        <f>IF(ISBLANK(C48),INDEX(LicenseeSelect!$AP$1379:$AZ$1379,MATCH(YEAR(EOMONTH(A48,15)),LicenseeSelect!$AP$1378:$AZ$1378,0))/100,"-")</f>
        <v>-</v>
      </c>
      <c r="E48" s="53">
        <f t="shared" si="0"/>
        <v>76.099999999999994</v>
      </c>
      <c r="F48" s="53">
        <f t="shared" si="1"/>
        <v>179.3</v>
      </c>
    </row>
    <row r="49" spans="1:6">
      <c r="A49" s="59">
        <v>37681</v>
      </c>
      <c r="B49" s="31">
        <v>179.9</v>
      </c>
      <c r="C49" s="33">
        <v>76.400000000000006</v>
      </c>
      <c r="D49" s="54" t="str">
        <f>IF(ISBLANK(C49),INDEX(LicenseeSelect!$AP$1379:$AZ$1379,MATCH(YEAR(EOMONTH(A49,15)),LicenseeSelect!$AP$1378:$AZ$1378,0))/100,"-")</f>
        <v>-</v>
      </c>
      <c r="E49" s="53">
        <f t="shared" si="0"/>
        <v>76.400000000000006</v>
      </c>
      <c r="F49" s="53">
        <f t="shared" si="1"/>
        <v>179.9</v>
      </c>
    </row>
    <row r="50" spans="1:6">
      <c r="A50" s="59">
        <v>37712</v>
      </c>
      <c r="B50" s="31">
        <v>181.2</v>
      </c>
      <c r="C50" s="33">
        <v>76.8</v>
      </c>
      <c r="D50" s="54" t="str">
        <f>IF(ISBLANK(C50),INDEX(LicenseeSelect!$AP$1379:$AZ$1379,MATCH(YEAR(EOMONTH(A50,15)),LicenseeSelect!$AP$1378:$AZ$1378,0))/100,"-")</f>
        <v>-</v>
      </c>
      <c r="E50" s="53">
        <f t="shared" si="0"/>
        <v>76.8</v>
      </c>
      <c r="F50" s="53">
        <f t="shared" si="1"/>
        <v>181.2</v>
      </c>
    </row>
    <row r="51" spans="1:6">
      <c r="A51" s="59">
        <v>37742</v>
      </c>
      <c r="B51" s="31">
        <v>181.5</v>
      </c>
      <c r="C51" s="33">
        <v>76.8</v>
      </c>
      <c r="D51" s="54" t="str">
        <f>IF(ISBLANK(C51),INDEX(LicenseeSelect!$AP$1379:$AZ$1379,MATCH(YEAR(EOMONTH(A51,15)),LicenseeSelect!$AP$1378:$AZ$1378,0))/100,"-")</f>
        <v>-</v>
      </c>
      <c r="E51" s="53">
        <f t="shared" si="0"/>
        <v>76.8</v>
      </c>
      <c r="F51" s="53">
        <f t="shared" si="1"/>
        <v>181.5</v>
      </c>
    </row>
    <row r="52" spans="1:6">
      <c r="A52" s="59">
        <v>37773</v>
      </c>
      <c r="B52" s="31">
        <v>181.3</v>
      </c>
      <c r="C52" s="33">
        <v>76.7</v>
      </c>
      <c r="D52" s="54" t="str">
        <f>IF(ISBLANK(C52),INDEX(LicenseeSelect!$AP$1379:$AZ$1379,MATCH(YEAR(EOMONTH(A52,15)),LicenseeSelect!$AP$1378:$AZ$1378,0))/100,"-")</f>
        <v>-</v>
      </c>
      <c r="E52" s="53">
        <f t="shared" si="0"/>
        <v>76.7</v>
      </c>
      <c r="F52" s="53">
        <f t="shared" si="1"/>
        <v>181.3</v>
      </c>
    </row>
    <row r="53" spans="1:6">
      <c r="A53" s="59">
        <v>37803</v>
      </c>
      <c r="B53" s="31">
        <v>181.3</v>
      </c>
      <c r="C53" s="33">
        <v>76.599999999999994</v>
      </c>
      <c r="D53" s="54" t="str">
        <f>IF(ISBLANK(C53),INDEX(LicenseeSelect!$AP$1379:$AZ$1379,MATCH(YEAR(EOMONTH(A53,15)),LicenseeSelect!$AP$1378:$AZ$1378,0))/100,"-")</f>
        <v>-</v>
      </c>
      <c r="E53" s="53">
        <f t="shared" si="0"/>
        <v>76.599999999999994</v>
      </c>
      <c r="F53" s="53">
        <f t="shared" si="1"/>
        <v>181.3</v>
      </c>
    </row>
    <row r="54" spans="1:6">
      <c r="A54" s="59">
        <v>37834</v>
      </c>
      <c r="B54" s="31">
        <v>181.6</v>
      </c>
      <c r="C54" s="33">
        <v>76.8</v>
      </c>
      <c r="D54" s="54" t="str">
        <f>IF(ISBLANK(C54),INDEX(LicenseeSelect!$AP$1379:$AZ$1379,MATCH(YEAR(EOMONTH(A54,15)),LicenseeSelect!$AP$1378:$AZ$1378,0))/100,"-")</f>
        <v>-</v>
      </c>
      <c r="E54" s="53">
        <f t="shared" si="0"/>
        <v>76.8</v>
      </c>
      <c r="F54" s="53">
        <f t="shared" si="1"/>
        <v>181.6</v>
      </c>
    </row>
    <row r="55" spans="1:6">
      <c r="A55" s="59">
        <v>37865</v>
      </c>
      <c r="B55" s="31">
        <v>182.5</v>
      </c>
      <c r="C55" s="33">
        <v>77</v>
      </c>
      <c r="D55" s="54" t="str">
        <f>IF(ISBLANK(C55),INDEX(LicenseeSelect!$AP$1379:$AZ$1379,MATCH(YEAR(EOMONTH(A55,15)),LicenseeSelect!$AP$1378:$AZ$1378,0))/100,"-")</f>
        <v>-</v>
      </c>
      <c r="E55" s="53">
        <f t="shared" si="0"/>
        <v>77</v>
      </c>
      <c r="F55" s="53">
        <f t="shared" si="1"/>
        <v>182.5</v>
      </c>
    </row>
    <row r="56" spans="1:6">
      <c r="A56" s="59">
        <v>37895</v>
      </c>
      <c r="B56" s="31">
        <v>182.6</v>
      </c>
      <c r="C56" s="33">
        <v>77.099999999999994</v>
      </c>
      <c r="D56" s="54" t="str">
        <f>IF(ISBLANK(C56),INDEX(LicenseeSelect!$AP$1379:$AZ$1379,MATCH(YEAR(EOMONTH(A56,15)),LicenseeSelect!$AP$1378:$AZ$1378,0))/100,"-")</f>
        <v>-</v>
      </c>
      <c r="E56" s="53">
        <f t="shared" si="0"/>
        <v>77.099999999999994</v>
      </c>
      <c r="F56" s="53">
        <f t="shared" si="1"/>
        <v>182.6</v>
      </c>
    </row>
    <row r="57" spans="1:6">
      <c r="A57" s="59">
        <v>37926</v>
      </c>
      <c r="B57" s="31">
        <v>182.7</v>
      </c>
      <c r="C57" s="33">
        <v>77.099999999999994</v>
      </c>
      <c r="D57" s="54" t="str">
        <f>IF(ISBLANK(C57),INDEX(LicenseeSelect!$AP$1379:$AZ$1379,MATCH(YEAR(EOMONTH(A57,15)),LicenseeSelect!$AP$1378:$AZ$1378,0))/100,"-")</f>
        <v>-</v>
      </c>
      <c r="E57" s="53">
        <f t="shared" si="0"/>
        <v>77.099999999999994</v>
      </c>
      <c r="F57" s="53">
        <f t="shared" si="1"/>
        <v>182.7</v>
      </c>
    </row>
    <row r="58" spans="1:6">
      <c r="A58" s="59">
        <v>37956</v>
      </c>
      <c r="B58" s="31">
        <v>183.5</v>
      </c>
      <c r="C58" s="33">
        <v>77.3</v>
      </c>
      <c r="D58" s="54" t="str">
        <f>IF(ISBLANK(C58),INDEX(LicenseeSelect!$AP$1379:$AZ$1379,MATCH(YEAR(EOMONTH(A58,15)),LicenseeSelect!$AP$1378:$AZ$1378,0))/100,"-")</f>
        <v>-</v>
      </c>
      <c r="E58" s="53">
        <f t="shared" si="0"/>
        <v>77.3</v>
      </c>
      <c r="F58" s="53">
        <f t="shared" si="1"/>
        <v>183.5</v>
      </c>
    </row>
    <row r="59" spans="1:6">
      <c r="A59" s="59">
        <v>37987</v>
      </c>
      <c r="B59" s="31">
        <v>183.1</v>
      </c>
      <c r="C59" s="33">
        <v>77</v>
      </c>
      <c r="D59" s="54" t="str">
        <f>IF(ISBLANK(C59),INDEX(LicenseeSelect!$AP$1379:$AZ$1379,MATCH(YEAR(EOMONTH(A59,15)),LicenseeSelect!$AP$1378:$AZ$1378,0))/100,"-")</f>
        <v>-</v>
      </c>
      <c r="E59" s="53">
        <f t="shared" si="0"/>
        <v>77</v>
      </c>
      <c r="F59" s="53">
        <f t="shared" si="1"/>
        <v>183.1</v>
      </c>
    </row>
    <row r="60" spans="1:6">
      <c r="A60" s="59">
        <v>38018</v>
      </c>
      <c r="B60" s="31">
        <v>183.8</v>
      </c>
      <c r="C60" s="33">
        <v>77.2</v>
      </c>
      <c r="D60" s="54" t="str">
        <f>IF(ISBLANK(C60),INDEX(LicenseeSelect!$AP$1379:$AZ$1379,MATCH(YEAR(EOMONTH(A60,15)),LicenseeSelect!$AP$1378:$AZ$1378,0))/100,"-")</f>
        <v>-</v>
      </c>
      <c r="E60" s="53">
        <f t="shared" si="0"/>
        <v>77.2</v>
      </c>
      <c r="F60" s="53">
        <f t="shared" si="1"/>
        <v>183.8</v>
      </c>
    </row>
    <row r="61" spans="1:6">
      <c r="A61" s="59">
        <v>38047</v>
      </c>
      <c r="B61" s="31">
        <v>184.6</v>
      </c>
      <c r="C61" s="33">
        <v>77.3</v>
      </c>
      <c r="D61" s="54" t="str">
        <f>IF(ISBLANK(C61),INDEX(LicenseeSelect!$AP$1379:$AZ$1379,MATCH(YEAR(EOMONTH(A61,15)),LicenseeSelect!$AP$1378:$AZ$1378,0))/100,"-")</f>
        <v>-</v>
      </c>
      <c r="E61" s="53">
        <f t="shared" si="0"/>
        <v>77.3</v>
      </c>
      <c r="F61" s="53">
        <f t="shared" si="1"/>
        <v>184.6</v>
      </c>
    </row>
    <row r="62" spans="1:6">
      <c r="A62" s="59">
        <v>38078</v>
      </c>
      <c r="B62" s="31">
        <v>185.7</v>
      </c>
      <c r="C62" s="33">
        <v>77.599999999999994</v>
      </c>
      <c r="D62" s="54" t="str">
        <f>IF(ISBLANK(C62),INDEX(LicenseeSelect!$AP$1379:$AZ$1379,MATCH(YEAR(EOMONTH(A62,15)),LicenseeSelect!$AP$1378:$AZ$1378,0))/100,"-")</f>
        <v>-</v>
      </c>
      <c r="E62" s="53">
        <f t="shared" si="0"/>
        <v>77.599999999999994</v>
      </c>
      <c r="F62" s="53">
        <f t="shared" si="1"/>
        <v>185.7</v>
      </c>
    </row>
    <row r="63" spans="1:6">
      <c r="A63" s="59">
        <v>38108</v>
      </c>
      <c r="B63" s="31">
        <v>186.5</v>
      </c>
      <c r="C63" s="33">
        <v>77.900000000000006</v>
      </c>
      <c r="D63" s="54" t="str">
        <f>IF(ISBLANK(C63),INDEX(LicenseeSelect!$AP$1379:$AZ$1379,MATCH(YEAR(EOMONTH(A63,15)),LicenseeSelect!$AP$1378:$AZ$1378,0))/100,"-")</f>
        <v>-</v>
      </c>
      <c r="E63" s="53">
        <f t="shared" si="0"/>
        <v>77.900000000000006</v>
      </c>
      <c r="F63" s="53">
        <f t="shared" si="1"/>
        <v>186.5</v>
      </c>
    </row>
    <row r="64" spans="1:6">
      <c r="A64" s="59">
        <v>38139</v>
      </c>
      <c r="B64" s="31">
        <v>186.8</v>
      </c>
      <c r="C64" s="33">
        <v>77.900000000000006</v>
      </c>
      <c r="D64" s="54" t="str">
        <f>IF(ISBLANK(C64),INDEX(LicenseeSelect!$AP$1379:$AZ$1379,MATCH(YEAR(EOMONTH(A64,15)),LicenseeSelect!$AP$1378:$AZ$1378,0))/100,"-")</f>
        <v>-</v>
      </c>
      <c r="E64" s="53">
        <f t="shared" si="0"/>
        <v>77.900000000000006</v>
      </c>
      <c r="F64" s="53">
        <f t="shared" si="1"/>
        <v>186.8</v>
      </c>
    </row>
    <row r="65" spans="1:6">
      <c r="A65" s="59">
        <v>38169</v>
      </c>
      <c r="B65" s="31">
        <v>186.8</v>
      </c>
      <c r="C65" s="33">
        <v>77.7</v>
      </c>
      <c r="D65" s="54" t="str">
        <f>IF(ISBLANK(C65),INDEX(LicenseeSelect!$AP$1379:$AZ$1379,MATCH(YEAR(EOMONTH(A65,15)),LicenseeSelect!$AP$1378:$AZ$1378,0))/100,"-")</f>
        <v>-</v>
      </c>
      <c r="E65" s="53">
        <f t="shared" si="0"/>
        <v>77.7</v>
      </c>
      <c r="F65" s="53">
        <f t="shared" si="1"/>
        <v>186.8</v>
      </c>
    </row>
    <row r="66" spans="1:6">
      <c r="A66" s="59">
        <v>38200</v>
      </c>
      <c r="B66" s="31">
        <v>187.4</v>
      </c>
      <c r="C66" s="33">
        <v>77.900000000000006</v>
      </c>
      <c r="D66" s="54" t="str">
        <f>IF(ISBLANK(C66),INDEX(LicenseeSelect!$AP$1379:$AZ$1379,MATCH(YEAR(EOMONTH(A66,15)),LicenseeSelect!$AP$1378:$AZ$1378,0))/100,"-")</f>
        <v>-</v>
      </c>
      <c r="E66" s="53">
        <f t="shared" si="0"/>
        <v>77.900000000000006</v>
      </c>
      <c r="F66" s="53">
        <f t="shared" si="1"/>
        <v>187.4</v>
      </c>
    </row>
    <row r="67" spans="1:6">
      <c r="A67" s="59">
        <v>38231</v>
      </c>
      <c r="B67" s="31">
        <v>188.1</v>
      </c>
      <c r="C67" s="33">
        <v>77.900000000000006</v>
      </c>
      <c r="D67" s="54" t="str">
        <f>IF(ISBLANK(C67),INDEX(LicenseeSelect!$AP$1379:$AZ$1379,MATCH(YEAR(EOMONTH(A67,15)),LicenseeSelect!$AP$1378:$AZ$1378,0))/100,"-")</f>
        <v>-</v>
      </c>
      <c r="E67" s="53">
        <f t="shared" ref="E67:E130" si="2">IF(ISBLANK(C67),E66*((1+D67)^(1/12)),C67)</f>
        <v>77.900000000000006</v>
      </c>
      <c r="F67" s="53">
        <f t="shared" ref="F67:F130" si="3">IF(ISBLANK(B67),F66*(E67/E66),B67)</f>
        <v>188.1</v>
      </c>
    </row>
    <row r="68" spans="1:6">
      <c r="A68" s="59">
        <v>38261</v>
      </c>
      <c r="B68" s="31">
        <v>188.6</v>
      </c>
      <c r="C68" s="33">
        <v>78.099999999999994</v>
      </c>
      <c r="D68" s="54" t="str">
        <f>IF(ISBLANK(C68),INDEX(LicenseeSelect!$AP$1379:$AZ$1379,MATCH(YEAR(EOMONTH(A68,15)),LicenseeSelect!$AP$1378:$AZ$1378,0))/100,"-")</f>
        <v>-</v>
      </c>
      <c r="E68" s="53">
        <f t="shared" si="2"/>
        <v>78.099999999999994</v>
      </c>
      <c r="F68" s="53">
        <f t="shared" si="3"/>
        <v>188.6</v>
      </c>
    </row>
    <row r="69" spans="1:6">
      <c r="A69" s="59">
        <v>38292</v>
      </c>
      <c r="B69" s="31">
        <v>189</v>
      </c>
      <c r="C69" s="33">
        <v>78.3</v>
      </c>
      <c r="D69" s="54" t="str">
        <f>IF(ISBLANK(C69),INDEX(LicenseeSelect!$AP$1379:$AZ$1379,MATCH(YEAR(EOMONTH(A69,15)),LicenseeSelect!$AP$1378:$AZ$1378,0))/100,"-")</f>
        <v>-</v>
      </c>
      <c r="E69" s="53">
        <f t="shared" si="2"/>
        <v>78.3</v>
      </c>
      <c r="F69" s="53">
        <f t="shared" si="3"/>
        <v>189</v>
      </c>
    </row>
    <row r="70" spans="1:6">
      <c r="A70" s="59">
        <v>38322</v>
      </c>
      <c r="B70" s="31">
        <v>189.9</v>
      </c>
      <c r="C70" s="33">
        <v>78.599999999999994</v>
      </c>
      <c r="D70" s="54" t="str">
        <f>IF(ISBLANK(C70),INDEX(LicenseeSelect!$AP$1379:$AZ$1379,MATCH(YEAR(EOMONTH(A70,15)),LicenseeSelect!$AP$1378:$AZ$1378,0))/100,"-")</f>
        <v>-</v>
      </c>
      <c r="E70" s="53">
        <f t="shared" si="2"/>
        <v>78.599999999999994</v>
      </c>
      <c r="F70" s="53">
        <f t="shared" si="3"/>
        <v>189.9</v>
      </c>
    </row>
    <row r="71" spans="1:6">
      <c r="A71" s="59">
        <v>38353</v>
      </c>
      <c r="B71" s="31">
        <v>188.9</v>
      </c>
      <c r="C71" s="33">
        <v>78.3</v>
      </c>
      <c r="D71" s="54" t="str">
        <f>IF(ISBLANK(C71),INDEX(LicenseeSelect!$AP$1379:$AZ$1379,MATCH(YEAR(EOMONTH(A71,15)),LicenseeSelect!$AP$1378:$AZ$1378,0))/100,"-")</f>
        <v>-</v>
      </c>
      <c r="E71" s="53">
        <f t="shared" si="2"/>
        <v>78.3</v>
      </c>
      <c r="F71" s="53">
        <f t="shared" si="3"/>
        <v>188.9</v>
      </c>
    </row>
    <row r="72" spans="1:6">
      <c r="A72" s="59">
        <v>38384</v>
      </c>
      <c r="B72" s="31">
        <v>189.6</v>
      </c>
      <c r="C72" s="33">
        <v>78.5</v>
      </c>
      <c r="D72" s="54" t="str">
        <f>IF(ISBLANK(C72),INDEX(LicenseeSelect!$AP$1379:$AZ$1379,MATCH(YEAR(EOMONTH(A72,15)),LicenseeSelect!$AP$1378:$AZ$1378,0))/100,"-")</f>
        <v>-</v>
      </c>
      <c r="E72" s="53">
        <f t="shared" si="2"/>
        <v>78.5</v>
      </c>
      <c r="F72" s="53">
        <f t="shared" si="3"/>
        <v>189.6</v>
      </c>
    </row>
    <row r="73" spans="1:6">
      <c r="A73" s="59">
        <v>38412</v>
      </c>
      <c r="B73" s="31">
        <v>190.5</v>
      </c>
      <c r="C73" s="33">
        <v>78.8</v>
      </c>
      <c r="D73" s="54" t="str">
        <f>IF(ISBLANK(C73),INDEX(LicenseeSelect!$AP$1379:$AZ$1379,MATCH(YEAR(EOMONTH(A73,15)),LicenseeSelect!$AP$1378:$AZ$1378,0))/100,"-")</f>
        <v>-</v>
      </c>
      <c r="E73" s="53">
        <f t="shared" si="2"/>
        <v>78.8</v>
      </c>
      <c r="F73" s="53">
        <f t="shared" si="3"/>
        <v>190.5</v>
      </c>
    </row>
    <row r="74" spans="1:6">
      <c r="A74" s="59">
        <v>38443</v>
      </c>
      <c r="B74" s="31">
        <v>191.6</v>
      </c>
      <c r="C74" s="33">
        <v>79.099999999999994</v>
      </c>
      <c r="D74" s="54" t="str">
        <f>IF(ISBLANK(C74),INDEX(LicenseeSelect!$AP$1379:$AZ$1379,MATCH(YEAR(EOMONTH(A74,15)),LicenseeSelect!$AP$1378:$AZ$1378,0))/100,"-")</f>
        <v>-</v>
      </c>
      <c r="E74" s="53">
        <f t="shared" si="2"/>
        <v>79.099999999999994</v>
      </c>
      <c r="F74" s="53">
        <f t="shared" si="3"/>
        <v>191.6</v>
      </c>
    </row>
    <row r="75" spans="1:6">
      <c r="A75" s="59">
        <v>38473</v>
      </c>
      <c r="B75" s="31">
        <v>192</v>
      </c>
      <c r="C75" s="33">
        <v>79.400000000000006</v>
      </c>
      <c r="D75" s="54" t="str">
        <f>IF(ISBLANK(C75),INDEX(LicenseeSelect!$AP$1379:$AZ$1379,MATCH(YEAR(EOMONTH(A75,15)),LicenseeSelect!$AP$1378:$AZ$1378,0))/100,"-")</f>
        <v>-</v>
      </c>
      <c r="E75" s="53">
        <f t="shared" si="2"/>
        <v>79.400000000000006</v>
      </c>
      <c r="F75" s="53">
        <f t="shared" si="3"/>
        <v>192</v>
      </c>
    </row>
    <row r="76" spans="1:6">
      <c r="A76" s="59">
        <v>38504</v>
      </c>
      <c r="B76" s="31">
        <v>192.2</v>
      </c>
      <c r="C76" s="33">
        <v>79.400000000000006</v>
      </c>
      <c r="D76" s="54" t="str">
        <f>IF(ISBLANK(C76),INDEX(LicenseeSelect!$AP$1379:$AZ$1379,MATCH(YEAR(EOMONTH(A76,15)),LicenseeSelect!$AP$1378:$AZ$1378,0))/100,"-")</f>
        <v>-</v>
      </c>
      <c r="E76" s="53">
        <f t="shared" si="2"/>
        <v>79.400000000000006</v>
      </c>
      <c r="F76" s="53">
        <f t="shared" si="3"/>
        <v>192.2</v>
      </c>
    </row>
    <row r="77" spans="1:6">
      <c r="A77" s="59">
        <v>38534</v>
      </c>
      <c r="B77" s="31">
        <v>192.2</v>
      </c>
      <c r="C77" s="33">
        <v>79.5</v>
      </c>
      <c r="D77" s="54" t="str">
        <f>IF(ISBLANK(C77),INDEX(LicenseeSelect!$AP$1379:$AZ$1379,MATCH(YEAR(EOMONTH(A77,15)),LicenseeSelect!$AP$1378:$AZ$1378,0))/100,"-")</f>
        <v>-</v>
      </c>
      <c r="E77" s="53">
        <f t="shared" si="2"/>
        <v>79.5</v>
      </c>
      <c r="F77" s="53">
        <f t="shared" si="3"/>
        <v>192.2</v>
      </c>
    </row>
    <row r="78" spans="1:6">
      <c r="A78" s="59">
        <v>38565</v>
      </c>
      <c r="B78" s="31">
        <v>192.6</v>
      </c>
      <c r="C78" s="33">
        <v>79.7</v>
      </c>
      <c r="D78" s="54" t="str">
        <f>IF(ISBLANK(C78),INDEX(LicenseeSelect!$AP$1379:$AZ$1379,MATCH(YEAR(EOMONTH(A78,15)),LicenseeSelect!$AP$1378:$AZ$1378,0))/100,"-")</f>
        <v>-</v>
      </c>
      <c r="E78" s="53">
        <f t="shared" si="2"/>
        <v>79.7</v>
      </c>
      <c r="F78" s="53">
        <f t="shared" si="3"/>
        <v>192.6</v>
      </c>
    </row>
    <row r="79" spans="1:6">
      <c r="A79" s="59">
        <v>38596</v>
      </c>
      <c r="B79" s="31">
        <v>193.1</v>
      </c>
      <c r="C79" s="33">
        <v>79.900000000000006</v>
      </c>
      <c r="D79" s="54" t="str">
        <f>IF(ISBLANK(C79),INDEX(LicenseeSelect!$AP$1379:$AZ$1379,MATCH(YEAR(EOMONTH(A79,15)),LicenseeSelect!$AP$1378:$AZ$1378,0))/100,"-")</f>
        <v>-</v>
      </c>
      <c r="E79" s="53">
        <f t="shared" si="2"/>
        <v>79.900000000000006</v>
      </c>
      <c r="F79" s="53">
        <f t="shared" si="3"/>
        <v>193.1</v>
      </c>
    </row>
    <row r="80" spans="1:6">
      <c r="A80" s="59">
        <v>38626</v>
      </c>
      <c r="B80" s="31">
        <v>193.3</v>
      </c>
      <c r="C80" s="33">
        <v>80</v>
      </c>
      <c r="D80" s="54" t="str">
        <f>IF(ISBLANK(C80),INDEX(LicenseeSelect!$AP$1379:$AZ$1379,MATCH(YEAR(EOMONTH(A80,15)),LicenseeSelect!$AP$1378:$AZ$1378,0))/100,"-")</f>
        <v>-</v>
      </c>
      <c r="E80" s="53">
        <f t="shared" si="2"/>
        <v>80</v>
      </c>
      <c r="F80" s="53">
        <f t="shared" si="3"/>
        <v>193.3</v>
      </c>
    </row>
    <row r="81" spans="1:6">
      <c r="A81" s="59">
        <v>38657</v>
      </c>
      <c r="B81" s="31">
        <v>193.6</v>
      </c>
      <c r="C81" s="33">
        <v>80</v>
      </c>
      <c r="D81" s="54" t="str">
        <f>IF(ISBLANK(C81),INDEX(LicenseeSelect!$AP$1379:$AZ$1379,MATCH(YEAR(EOMONTH(A81,15)),LicenseeSelect!$AP$1378:$AZ$1378,0))/100,"-")</f>
        <v>-</v>
      </c>
      <c r="E81" s="53">
        <f t="shared" si="2"/>
        <v>80</v>
      </c>
      <c r="F81" s="53">
        <f t="shared" si="3"/>
        <v>193.6</v>
      </c>
    </row>
    <row r="82" spans="1:6">
      <c r="A82" s="59">
        <v>38687</v>
      </c>
      <c r="B82" s="31">
        <v>194.1</v>
      </c>
      <c r="C82" s="33">
        <v>80.3</v>
      </c>
      <c r="D82" s="54" t="str">
        <f>IF(ISBLANK(C82),INDEX(LicenseeSelect!$AP$1379:$AZ$1379,MATCH(YEAR(EOMONTH(A82,15)),LicenseeSelect!$AP$1378:$AZ$1378,0))/100,"-")</f>
        <v>-</v>
      </c>
      <c r="E82" s="53">
        <f t="shared" si="2"/>
        <v>80.3</v>
      </c>
      <c r="F82" s="53">
        <f t="shared" si="3"/>
        <v>194.1</v>
      </c>
    </row>
    <row r="83" spans="1:6">
      <c r="A83" s="59">
        <v>38718</v>
      </c>
      <c r="B83" s="31">
        <v>193.4</v>
      </c>
      <c r="C83" s="33">
        <v>80</v>
      </c>
      <c r="D83" s="54" t="str">
        <f>IF(ISBLANK(C83),INDEX(LicenseeSelect!$AP$1379:$AZ$1379,MATCH(YEAR(EOMONTH(A83,15)),LicenseeSelect!$AP$1378:$AZ$1378,0))/100,"-")</f>
        <v>-</v>
      </c>
      <c r="E83" s="53">
        <f t="shared" si="2"/>
        <v>80</v>
      </c>
      <c r="F83" s="53">
        <f t="shared" si="3"/>
        <v>193.4</v>
      </c>
    </row>
    <row r="84" spans="1:6">
      <c r="A84" s="59">
        <v>38749</v>
      </c>
      <c r="B84" s="31">
        <v>194.2</v>
      </c>
      <c r="C84" s="33">
        <v>80.2</v>
      </c>
      <c r="D84" s="54" t="str">
        <f>IF(ISBLANK(C84),INDEX(LicenseeSelect!$AP$1379:$AZ$1379,MATCH(YEAR(EOMONTH(A84,15)),LicenseeSelect!$AP$1378:$AZ$1378,0))/100,"-")</f>
        <v>-</v>
      </c>
      <c r="E84" s="53">
        <f t="shared" si="2"/>
        <v>80.2</v>
      </c>
      <c r="F84" s="53">
        <f t="shared" si="3"/>
        <v>194.2</v>
      </c>
    </row>
    <row r="85" spans="1:6">
      <c r="A85" s="59">
        <v>38777</v>
      </c>
      <c r="B85" s="31">
        <v>195</v>
      </c>
      <c r="C85" s="33">
        <v>80.400000000000006</v>
      </c>
      <c r="D85" s="54" t="str">
        <f>IF(ISBLANK(C85),INDEX(LicenseeSelect!$AP$1379:$AZ$1379,MATCH(YEAR(EOMONTH(A85,15)),LicenseeSelect!$AP$1378:$AZ$1378,0))/100,"-")</f>
        <v>-</v>
      </c>
      <c r="E85" s="53">
        <f t="shared" si="2"/>
        <v>80.400000000000006</v>
      </c>
      <c r="F85" s="53">
        <f t="shared" si="3"/>
        <v>195</v>
      </c>
    </row>
    <row r="86" spans="1:6">
      <c r="A86" s="59">
        <v>38808</v>
      </c>
      <c r="B86" s="31">
        <v>196.5</v>
      </c>
      <c r="C86" s="33">
        <v>80.900000000000006</v>
      </c>
      <c r="D86" s="54" t="str">
        <f>IF(ISBLANK(C86),INDEX(LicenseeSelect!$AP$1379:$AZ$1379,MATCH(YEAR(EOMONTH(A86,15)),LicenseeSelect!$AP$1378:$AZ$1378,0))/100,"-")</f>
        <v>-</v>
      </c>
      <c r="E86" s="53">
        <f t="shared" si="2"/>
        <v>80.900000000000006</v>
      </c>
      <c r="F86" s="53">
        <f t="shared" si="3"/>
        <v>196.5</v>
      </c>
    </row>
    <row r="87" spans="1:6">
      <c r="A87" s="59">
        <v>38838</v>
      </c>
      <c r="B87" s="31">
        <v>197.7</v>
      </c>
      <c r="C87" s="33">
        <v>81.3</v>
      </c>
      <c r="D87" s="54" t="str">
        <f>IF(ISBLANK(C87),INDEX(LicenseeSelect!$AP$1379:$AZ$1379,MATCH(YEAR(EOMONTH(A87,15)),LicenseeSelect!$AP$1378:$AZ$1378,0))/100,"-")</f>
        <v>-</v>
      </c>
      <c r="E87" s="53">
        <f t="shared" si="2"/>
        <v>81.3</v>
      </c>
      <c r="F87" s="53">
        <f t="shared" si="3"/>
        <v>197.7</v>
      </c>
    </row>
    <row r="88" spans="1:6">
      <c r="A88" s="59">
        <v>38869</v>
      </c>
      <c r="B88" s="31">
        <v>198.5</v>
      </c>
      <c r="C88" s="33">
        <v>81.5</v>
      </c>
      <c r="D88" s="54" t="str">
        <f>IF(ISBLANK(C88),INDEX(LicenseeSelect!$AP$1379:$AZ$1379,MATCH(YEAR(EOMONTH(A88,15)),LicenseeSelect!$AP$1378:$AZ$1378,0))/100,"-")</f>
        <v>-</v>
      </c>
      <c r="E88" s="53">
        <f t="shared" si="2"/>
        <v>81.5</v>
      </c>
      <c r="F88" s="53">
        <f t="shared" si="3"/>
        <v>198.5</v>
      </c>
    </row>
    <row r="89" spans="1:6">
      <c r="A89" s="59">
        <v>38899</v>
      </c>
      <c r="B89" s="31">
        <v>198.5</v>
      </c>
      <c r="C89" s="33">
        <v>81.5</v>
      </c>
      <c r="D89" s="54" t="str">
        <f>IF(ISBLANK(C89),INDEX(LicenseeSelect!$AP$1379:$AZ$1379,MATCH(YEAR(EOMONTH(A89,15)),LicenseeSelect!$AP$1378:$AZ$1378,0))/100,"-")</f>
        <v>-</v>
      </c>
      <c r="E89" s="53">
        <f t="shared" si="2"/>
        <v>81.5</v>
      </c>
      <c r="F89" s="53">
        <f t="shared" si="3"/>
        <v>198.5</v>
      </c>
    </row>
    <row r="90" spans="1:6">
      <c r="A90" s="59">
        <v>38930</v>
      </c>
      <c r="B90" s="31">
        <v>199.2</v>
      </c>
      <c r="C90" s="33">
        <v>81.8</v>
      </c>
      <c r="D90" s="54" t="str">
        <f>IF(ISBLANK(C90),INDEX(LicenseeSelect!$AP$1379:$AZ$1379,MATCH(YEAR(EOMONTH(A90,15)),LicenseeSelect!$AP$1378:$AZ$1378,0))/100,"-")</f>
        <v>-</v>
      </c>
      <c r="E90" s="53">
        <f t="shared" si="2"/>
        <v>81.8</v>
      </c>
      <c r="F90" s="53">
        <f t="shared" si="3"/>
        <v>199.2</v>
      </c>
    </row>
    <row r="91" spans="1:6">
      <c r="A91" s="59">
        <v>38961</v>
      </c>
      <c r="B91" s="31">
        <v>200.1</v>
      </c>
      <c r="C91" s="33">
        <v>81.900000000000006</v>
      </c>
      <c r="D91" s="54" t="str">
        <f>IF(ISBLANK(C91),INDEX(LicenseeSelect!$AP$1379:$AZ$1379,MATCH(YEAR(EOMONTH(A91,15)),LicenseeSelect!$AP$1378:$AZ$1378,0))/100,"-")</f>
        <v>-</v>
      </c>
      <c r="E91" s="53">
        <f t="shared" si="2"/>
        <v>81.900000000000006</v>
      </c>
      <c r="F91" s="53">
        <f t="shared" si="3"/>
        <v>200.1</v>
      </c>
    </row>
    <row r="92" spans="1:6">
      <c r="A92" s="59">
        <v>38991</v>
      </c>
      <c r="B92" s="31">
        <v>200.4</v>
      </c>
      <c r="C92" s="33">
        <v>82</v>
      </c>
      <c r="D92" s="54" t="str">
        <f>IF(ISBLANK(C92),INDEX(LicenseeSelect!$AP$1379:$AZ$1379,MATCH(YEAR(EOMONTH(A92,15)),LicenseeSelect!$AP$1378:$AZ$1378,0))/100,"-")</f>
        <v>-</v>
      </c>
      <c r="E92" s="53">
        <f t="shared" si="2"/>
        <v>82</v>
      </c>
      <c r="F92" s="53">
        <f t="shared" si="3"/>
        <v>200.4</v>
      </c>
    </row>
    <row r="93" spans="1:6">
      <c r="A93" s="59">
        <v>39022</v>
      </c>
      <c r="B93" s="31">
        <v>201.1</v>
      </c>
      <c r="C93" s="33">
        <v>82.2</v>
      </c>
      <c r="D93" s="54" t="str">
        <f>IF(ISBLANK(C93),INDEX(LicenseeSelect!$AP$1379:$AZ$1379,MATCH(YEAR(EOMONTH(A93,15)),LicenseeSelect!$AP$1378:$AZ$1378,0))/100,"-")</f>
        <v>-</v>
      </c>
      <c r="E93" s="53">
        <f t="shared" si="2"/>
        <v>82.2</v>
      </c>
      <c r="F93" s="53">
        <f t="shared" si="3"/>
        <v>201.1</v>
      </c>
    </row>
    <row r="94" spans="1:6">
      <c r="A94" s="59">
        <v>39052</v>
      </c>
      <c r="B94" s="31">
        <v>202.7</v>
      </c>
      <c r="C94" s="33">
        <v>82.6</v>
      </c>
      <c r="D94" s="54" t="str">
        <f>IF(ISBLANK(C94),INDEX(LicenseeSelect!$AP$1379:$AZ$1379,MATCH(YEAR(EOMONTH(A94,15)),LicenseeSelect!$AP$1378:$AZ$1378,0))/100,"-")</f>
        <v>-</v>
      </c>
      <c r="E94" s="53">
        <f t="shared" si="2"/>
        <v>82.6</v>
      </c>
      <c r="F94" s="53">
        <f t="shared" si="3"/>
        <v>202.7</v>
      </c>
    </row>
    <row r="95" spans="1:6">
      <c r="A95" s="59">
        <v>39083</v>
      </c>
      <c r="B95" s="31">
        <v>201.6</v>
      </c>
      <c r="C95" s="33">
        <v>82.1</v>
      </c>
      <c r="D95" s="54" t="str">
        <f>IF(ISBLANK(C95),INDEX(LicenseeSelect!$AP$1379:$AZ$1379,MATCH(YEAR(EOMONTH(A95,15)),LicenseeSelect!$AP$1378:$AZ$1378,0))/100,"-")</f>
        <v>-</v>
      </c>
      <c r="E95" s="53">
        <f t="shared" si="2"/>
        <v>82.1</v>
      </c>
      <c r="F95" s="53">
        <f t="shared" si="3"/>
        <v>201.6</v>
      </c>
    </row>
    <row r="96" spans="1:6">
      <c r="A96" s="59">
        <v>39114</v>
      </c>
      <c r="B96" s="31">
        <v>203.1</v>
      </c>
      <c r="C96" s="33">
        <v>82.4</v>
      </c>
      <c r="D96" s="54" t="str">
        <f>IF(ISBLANK(C96),INDEX(LicenseeSelect!$AP$1379:$AZ$1379,MATCH(YEAR(EOMONTH(A96,15)),LicenseeSelect!$AP$1378:$AZ$1378,0))/100,"-")</f>
        <v>-</v>
      </c>
      <c r="E96" s="53">
        <f t="shared" si="2"/>
        <v>82.4</v>
      </c>
      <c r="F96" s="53">
        <f t="shared" si="3"/>
        <v>203.1</v>
      </c>
    </row>
    <row r="97" spans="1:6">
      <c r="A97" s="59">
        <v>39142</v>
      </c>
      <c r="B97" s="31">
        <v>204.4</v>
      </c>
      <c r="C97" s="33">
        <v>82.8</v>
      </c>
      <c r="D97" s="54" t="str">
        <f>IF(ISBLANK(C97),INDEX(LicenseeSelect!$AP$1379:$AZ$1379,MATCH(YEAR(EOMONTH(A97,15)),LicenseeSelect!$AP$1378:$AZ$1378,0))/100,"-")</f>
        <v>-</v>
      </c>
      <c r="E97" s="53">
        <f t="shared" si="2"/>
        <v>82.8</v>
      </c>
      <c r="F97" s="53">
        <f t="shared" si="3"/>
        <v>204.4</v>
      </c>
    </row>
    <row r="98" spans="1:6">
      <c r="A98" s="59">
        <v>39173</v>
      </c>
      <c r="B98" s="31">
        <v>205.4</v>
      </c>
      <c r="C98" s="33">
        <v>83.1</v>
      </c>
      <c r="D98" s="54" t="str">
        <f>IF(ISBLANK(C98),INDEX(LicenseeSelect!$AP$1379:$AZ$1379,MATCH(YEAR(EOMONTH(A98,15)),LicenseeSelect!$AP$1378:$AZ$1378,0))/100,"-")</f>
        <v>-</v>
      </c>
      <c r="E98" s="53">
        <f t="shared" si="2"/>
        <v>83.1</v>
      </c>
      <c r="F98" s="53">
        <f t="shared" si="3"/>
        <v>205.4</v>
      </c>
    </row>
    <row r="99" spans="1:6">
      <c r="A99" s="59">
        <v>39203</v>
      </c>
      <c r="B99" s="31">
        <v>206.2</v>
      </c>
      <c r="C99" s="33">
        <v>83.3</v>
      </c>
      <c r="D99" s="54" t="str">
        <f>IF(ISBLANK(C99),INDEX(LicenseeSelect!$AP$1379:$AZ$1379,MATCH(YEAR(EOMONTH(A99,15)),LicenseeSelect!$AP$1378:$AZ$1378,0))/100,"-")</f>
        <v>-</v>
      </c>
      <c r="E99" s="53">
        <f t="shared" si="2"/>
        <v>83.3</v>
      </c>
      <c r="F99" s="53">
        <f t="shared" si="3"/>
        <v>206.2</v>
      </c>
    </row>
    <row r="100" spans="1:6">
      <c r="A100" s="59">
        <v>39234</v>
      </c>
      <c r="B100" s="31">
        <v>207.3</v>
      </c>
      <c r="C100" s="33">
        <v>83.5</v>
      </c>
      <c r="D100" s="54" t="str">
        <f>IF(ISBLANK(C100),INDEX(LicenseeSelect!$AP$1379:$AZ$1379,MATCH(YEAR(EOMONTH(A100,15)),LicenseeSelect!$AP$1378:$AZ$1378,0))/100,"-")</f>
        <v>-</v>
      </c>
      <c r="E100" s="53">
        <f t="shared" si="2"/>
        <v>83.5</v>
      </c>
      <c r="F100" s="53">
        <f t="shared" si="3"/>
        <v>207.3</v>
      </c>
    </row>
    <row r="101" spans="1:6">
      <c r="A101" s="59">
        <v>39264</v>
      </c>
      <c r="B101" s="31">
        <v>206.1</v>
      </c>
      <c r="C101" s="33">
        <v>83.1</v>
      </c>
      <c r="D101" s="54" t="str">
        <f>IF(ISBLANK(C101),INDEX(LicenseeSelect!$AP$1379:$AZ$1379,MATCH(YEAR(EOMONTH(A101,15)),LicenseeSelect!$AP$1378:$AZ$1378,0))/100,"-")</f>
        <v>-</v>
      </c>
      <c r="E101" s="53">
        <f t="shared" si="2"/>
        <v>83.1</v>
      </c>
      <c r="F101" s="53">
        <f t="shared" si="3"/>
        <v>206.1</v>
      </c>
    </row>
    <row r="102" spans="1:6">
      <c r="A102" s="59">
        <v>39295</v>
      </c>
      <c r="B102" s="31">
        <v>207.3</v>
      </c>
      <c r="C102" s="33">
        <v>83.4</v>
      </c>
      <c r="D102" s="54" t="str">
        <f>IF(ISBLANK(C102),INDEX(LicenseeSelect!$AP$1379:$AZ$1379,MATCH(YEAR(EOMONTH(A102,15)),LicenseeSelect!$AP$1378:$AZ$1378,0))/100,"-")</f>
        <v>-</v>
      </c>
      <c r="E102" s="53">
        <f t="shared" si="2"/>
        <v>83.4</v>
      </c>
      <c r="F102" s="53">
        <f t="shared" si="3"/>
        <v>207.3</v>
      </c>
    </row>
    <row r="103" spans="1:6">
      <c r="A103" s="59">
        <v>39326</v>
      </c>
      <c r="B103" s="31">
        <v>208</v>
      </c>
      <c r="C103" s="33">
        <v>83.5</v>
      </c>
      <c r="D103" s="54" t="str">
        <f>IF(ISBLANK(C103),INDEX(LicenseeSelect!$AP$1379:$AZ$1379,MATCH(YEAR(EOMONTH(A103,15)),LicenseeSelect!$AP$1378:$AZ$1378,0))/100,"-")</f>
        <v>-</v>
      </c>
      <c r="E103" s="53">
        <f t="shared" si="2"/>
        <v>83.5</v>
      </c>
      <c r="F103" s="53">
        <f t="shared" si="3"/>
        <v>208</v>
      </c>
    </row>
    <row r="104" spans="1:6">
      <c r="A104" s="59">
        <v>39356</v>
      </c>
      <c r="B104" s="31">
        <v>208.9</v>
      </c>
      <c r="C104" s="33">
        <v>83.8</v>
      </c>
      <c r="D104" s="54" t="str">
        <f>IF(ISBLANK(C104),INDEX(LicenseeSelect!$AP$1379:$AZ$1379,MATCH(YEAR(EOMONTH(A104,15)),LicenseeSelect!$AP$1378:$AZ$1378,0))/100,"-")</f>
        <v>-</v>
      </c>
      <c r="E104" s="53">
        <f t="shared" si="2"/>
        <v>83.8</v>
      </c>
      <c r="F104" s="53">
        <f t="shared" si="3"/>
        <v>208.9</v>
      </c>
    </row>
    <row r="105" spans="1:6">
      <c r="A105" s="59">
        <v>39387</v>
      </c>
      <c r="B105" s="31">
        <v>209.7</v>
      </c>
      <c r="C105" s="33">
        <v>84.1</v>
      </c>
      <c r="D105" s="54" t="str">
        <f>IF(ISBLANK(C105),INDEX(LicenseeSelect!$AP$1379:$AZ$1379,MATCH(YEAR(EOMONTH(A105,15)),LicenseeSelect!$AP$1378:$AZ$1378,0))/100,"-")</f>
        <v>-</v>
      </c>
      <c r="E105" s="53">
        <f t="shared" si="2"/>
        <v>84.1</v>
      </c>
      <c r="F105" s="53">
        <f t="shared" si="3"/>
        <v>209.7</v>
      </c>
    </row>
    <row r="106" spans="1:6">
      <c r="A106" s="59">
        <v>39417</v>
      </c>
      <c r="B106" s="31">
        <v>210.9</v>
      </c>
      <c r="C106" s="33">
        <v>84.5</v>
      </c>
      <c r="D106" s="54" t="str">
        <f>IF(ISBLANK(C106),INDEX(LicenseeSelect!$AP$1379:$AZ$1379,MATCH(YEAR(EOMONTH(A106,15)),LicenseeSelect!$AP$1378:$AZ$1378,0))/100,"-")</f>
        <v>-</v>
      </c>
      <c r="E106" s="53">
        <f t="shared" si="2"/>
        <v>84.5</v>
      </c>
      <c r="F106" s="53">
        <f t="shared" si="3"/>
        <v>210.9</v>
      </c>
    </row>
    <row r="107" spans="1:6">
      <c r="A107" s="59">
        <v>39448</v>
      </c>
      <c r="B107" s="31">
        <v>209.8</v>
      </c>
      <c r="C107" s="33">
        <v>84.1</v>
      </c>
      <c r="D107" s="54" t="str">
        <f>IF(ISBLANK(C107),INDEX(LicenseeSelect!$AP$1379:$AZ$1379,MATCH(YEAR(EOMONTH(A107,15)),LicenseeSelect!$AP$1378:$AZ$1378,0))/100,"-")</f>
        <v>-</v>
      </c>
      <c r="E107" s="53">
        <f t="shared" si="2"/>
        <v>84.1</v>
      </c>
      <c r="F107" s="53">
        <f t="shared" si="3"/>
        <v>209.8</v>
      </c>
    </row>
    <row r="108" spans="1:6">
      <c r="A108" s="59">
        <v>39479</v>
      </c>
      <c r="B108" s="31">
        <v>211.4</v>
      </c>
      <c r="C108" s="33">
        <v>84.6</v>
      </c>
      <c r="D108" s="54" t="str">
        <f>IF(ISBLANK(C108),INDEX(LicenseeSelect!$AP$1379:$AZ$1379,MATCH(YEAR(EOMONTH(A108,15)),LicenseeSelect!$AP$1378:$AZ$1378,0))/100,"-")</f>
        <v>-</v>
      </c>
      <c r="E108" s="53">
        <f t="shared" si="2"/>
        <v>84.6</v>
      </c>
      <c r="F108" s="53">
        <f t="shared" si="3"/>
        <v>211.4</v>
      </c>
    </row>
    <row r="109" spans="1:6">
      <c r="A109" s="59">
        <v>39508</v>
      </c>
      <c r="B109" s="31">
        <v>212.1</v>
      </c>
      <c r="C109" s="33">
        <v>84.9</v>
      </c>
      <c r="D109" s="54" t="str">
        <f>IF(ISBLANK(C109),INDEX(LicenseeSelect!$AP$1379:$AZ$1379,MATCH(YEAR(EOMONTH(A109,15)),LicenseeSelect!$AP$1378:$AZ$1378,0))/100,"-")</f>
        <v>-</v>
      </c>
      <c r="E109" s="53">
        <f t="shared" si="2"/>
        <v>84.9</v>
      </c>
      <c r="F109" s="53">
        <f t="shared" si="3"/>
        <v>212.1</v>
      </c>
    </row>
    <row r="110" spans="1:6">
      <c r="A110" s="59">
        <v>39539</v>
      </c>
      <c r="B110" s="31">
        <v>214</v>
      </c>
      <c r="C110" s="33">
        <v>85.6</v>
      </c>
      <c r="D110" s="54" t="str">
        <f>IF(ISBLANK(C110),INDEX(LicenseeSelect!$AP$1379:$AZ$1379,MATCH(YEAR(EOMONTH(A110,15)),LicenseeSelect!$AP$1378:$AZ$1378,0))/100,"-")</f>
        <v>-</v>
      </c>
      <c r="E110" s="53">
        <f t="shared" si="2"/>
        <v>85.6</v>
      </c>
      <c r="F110" s="53">
        <f t="shared" si="3"/>
        <v>214</v>
      </c>
    </row>
    <row r="111" spans="1:6">
      <c r="A111" s="59">
        <v>39569</v>
      </c>
      <c r="B111" s="31">
        <v>215.1</v>
      </c>
      <c r="C111" s="33">
        <v>86.1</v>
      </c>
      <c r="D111" s="54" t="str">
        <f>IF(ISBLANK(C111),INDEX(LicenseeSelect!$AP$1379:$AZ$1379,MATCH(YEAR(EOMONTH(A111,15)),LicenseeSelect!$AP$1378:$AZ$1378,0))/100,"-")</f>
        <v>-</v>
      </c>
      <c r="E111" s="53">
        <f t="shared" si="2"/>
        <v>86.1</v>
      </c>
      <c r="F111" s="53">
        <f t="shared" si="3"/>
        <v>215.1</v>
      </c>
    </row>
    <row r="112" spans="1:6">
      <c r="A112" s="59">
        <v>39600</v>
      </c>
      <c r="B112" s="31">
        <v>216.8</v>
      </c>
      <c r="C112" s="33">
        <v>86.6</v>
      </c>
      <c r="D112" s="54" t="str">
        <f>IF(ISBLANK(C112),INDEX(LicenseeSelect!$AP$1379:$AZ$1379,MATCH(YEAR(EOMONTH(A112,15)),LicenseeSelect!$AP$1378:$AZ$1378,0))/100,"-")</f>
        <v>-</v>
      </c>
      <c r="E112" s="53">
        <f t="shared" si="2"/>
        <v>86.6</v>
      </c>
      <c r="F112" s="53">
        <f t="shared" si="3"/>
        <v>216.8</v>
      </c>
    </row>
    <row r="113" spans="1:6">
      <c r="A113" s="59">
        <v>39630</v>
      </c>
      <c r="B113" s="31">
        <v>216.5</v>
      </c>
      <c r="C113" s="33">
        <v>86.6</v>
      </c>
      <c r="D113" s="54" t="str">
        <f>IF(ISBLANK(C113),INDEX(LicenseeSelect!$AP$1379:$AZ$1379,MATCH(YEAR(EOMONTH(A113,15)),LicenseeSelect!$AP$1378:$AZ$1378,0))/100,"-")</f>
        <v>-</v>
      </c>
      <c r="E113" s="53">
        <f t="shared" si="2"/>
        <v>86.6</v>
      </c>
      <c r="F113" s="53">
        <f t="shared" si="3"/>
        <v>216.5</v>
      </c>
    </row>
    <row r="114" spans="1:6">
      <c r="A114" s="59">
        <v>39661</v>
      </c>
      <c r="B114" s="31">
        <v>217.2</v>
      </c>
      <c r="C114" s="33">
        <v>87.1</v>
      </c>
      <c r="D114" s="54" t="str">
        <f>IF(ISBLANK(C114),INDEX(LicenseeSelect!$AP$1379:$AZ$1379,MATCH(YEAR(EOMONTH(A114,15)),LicenseeSelect!$AP$1378:$AZ$1378,0))/100,"-")</f>
        <v>-</v>
      </c>
      <c r="E114" s="53">
        <f t="shared" si="2"/>
        <v>87.1</v>
      </c>
      <c r="F114" s="53">
        <f t="shared" si="3"/>
        <v>217.2</v>
      </c>
    </row>
    <row r="115" spans="1:6">
      <c r="A115" s="59">
        <v>39692</v>
      </c>
      <c r="B115" s="31">
        <v>218.4</v>
      </c>
      <c r="C115" s="33">
        <v>87.5</v>
      </c>
      <c r="D115" s="54" t="str">
        <f>IF(ISBLANK(C115),INDEX(LicenseeSelect!$AP$1379:$AZ$1379,MATCH(YEAR(EOMONTH(A115,15)),LicenseeSelect!$AP$1378:$AZ$1378,0))/100,"-")</f>
        <v>-</v>
      </c>
      <c r="E115" s="53">
        <f t="shared" si="2"/>
        <v>87.5</v>
      </c>
      <c r="F115" s="53">
        <f t="shared" si="3"/>
        <v>218.4</v>
      </c>
    </row>
    <row r="116" spans="1:6">
      <c r="A116" s="59">
        <v>39722</v>
      </c>
      <c r="B116" s="31">
        <v>217.7</v>
      </c>
      <c r="C116" s="33">
        <v>87.3</v>
      </c>
      <c r="D116" s="54" t="str">
        <f>IF(ISBLANK(C116),INDEX(LicenseeSelect!$AP$1379:$AZ$1379,MATCH(YEAR(EOMONTH(A116,15)),LicenseeSelect!$AP$1378:$AZ$1378,0))/100,"-")</f>
        <v>-</v>
      </c>
      <c r="E116" s="53">
        <f t="shared" si="2"/>
        <v>87.3</v>
      </c>
      <c r="F116" s="53">
        <f t="shared" si="3"/>
        <v>217.7</v>
      </c>
    </row>
    <row r="117" spans="1:6">
      <c r="A117" s="59">
        <v>39753</v>
      </c>
      <c r="B117" s="31">
        <v>216</v>
      </c>
      <c r="C117" s="33">
        <v>87.3</v>
      </c>
      <c r="D117" s="54" t="str">
        <f>IF(ISBLANK(C117),INDEX(LicenseeSelect!$AP$1379:$AZ$1379,MATCH(YEAR(EOMONTH(A117,15)),LicenseeSelect!$AP$1378:$AZ$1378,0))/100,"-")</f>
        <v>-</v>
      </c>
      <c r="E117" s="53">
        <f t="shared" si="2"/>
        <v>87.3</v>
      </c>
      <c r="F117" s="53">
        <f t="shared" si="3"/>
        <v>216</v>
      </c>
    </row>
    <row r="118" spans="1:6">
      <c r="A118" s="59">
        <v>39783</v>
      </c>
      <c r="B118" s="31">
        <v>212.9</v>
      </c>
      <c r="C118" s="33">
        <v>87.1</v>
      </c>
      <c r="D118" s="54" t="str">
        <f>IF(ISBLANK(C118),INDEX(LicenseeSelect!$AP$1379:$AZ$1379,MATCH(YEAR(EOMONTH(A118,15)),LicenseeSelect!$AP$1378:$AZ$1378,0))/100,"-")</f>
        <v>-</v>
      </c>
      <c r="E118" s="53">
        <f t="shared" si="2"/>
        <v>87.1</v>
      </c>
      <c r="F118" s="53">
        <f t="shared" si="3"/>
        <v>212.9</v>
      </c>
    </row>
    <row r="119" spans="1:6">
      <c r="A119" s="59">
        <v>39814</v>
      </c>
      <c r="B119" s="31">
        <v>210.1</v>
      </c>
      <c r="C119" s="33">
        <v>86.6</v>
      </c>
      <c r="D119" s="54" t="str">
        <f>IF(ISBLANK(C119),INDEX(LicenseeSelect!$AP$1379:$AZ$1379,MATCH(YEAR(EOMONTH(A119,15)),LicenseeSelect!$AP$1378:$AZ$1378,0))/100,"-")</f>
        <v>-</v>
      </c>
      <c r="E119" s="53">
        <f t="shared" si="2"/>
        <v>86.6</v>
      </c>
      <c r="F119" s="53">
        <f t="shared" si="3"/>
        <v>210.1</v>
      </c>
    </row>
    <row r="120" spans="1:6">
      <c r="A120" s="59">
        <v>39845</v>
      </c>
      <c r="B120" s="31">
        <v>211.4</v>
      </c>
      <c r="C120" s="33">
        <v>87.2</v>
      </c>
      <c r="D120" s="54" t="str">
        <f>IF(ISBLANK(C120),INDEX(LicenseeSelect!$AP$1379:$AZ$1379,MATCH(YEAR(EOMONTH(A120,15)),LicenseeSelect!$AP$1378:$AZ$1378,0))/100,"-")</f>
        <v>-</v>
      </c>
      <c r="E120" s="53">
        <f t="shared" si="2"/>
        <v>87.2</v>
      </c>
      <c r="F120" s="53">
        <f t="shared" si="3"/>
        <v>211.4</v>
      </c>
    </row>
    <row r="121" spans="1:6">
      <c r="A121" s="59">
        <v>39873</v>
      </c>
      <c r="B121" s="31">
        <v>211.3</v>
      </c>
      <c r="C121" s="33">
        <v>87.3</v>
      </c>
      <c r="D121" s="54" t="str">
        <f>IF(ISBLANK(C121),INDEX(LicenseeSelect!$AP$1379:$AZ$1379,MATCH(YEAR(EOMONTH(A121,15)),LicenseeSelect!$AP$1378:$AZ$1378,0))/100,"-")</f>
        <v>-</v>
      </c>
      <c r="E121" s="53">
        <f t="shared" si="2"/>
        <v>87.3</v>
      </c>
      <c r="F121" s="53">
        <f t="shared" si="3"/>
        <v>211.3</v>
      </c>
    </row>
    <row r="122" spans="1:6">
      <c r="A122" s="59">
        <v>39904</v>
      </c>
      <c r="B122" s="31">
        <v>211.5</v>
      </c>
      <c r="C122" s="33">
        <v>87.5</v>
      </c>
      <c r="D122" s="54" t="str">
        <f>IF(ISBLANK(C122),INDEX(LicenseeSelect!$AP$1379:$AZ$1379,MATCH(YEAR(EOMONTH(A122,15)),LicenseeSelect!$AP$1378:$AZ$1378,0))/100,"-")</f>
        <v>-</v>
      </c>
      <c r="E122" s="53">
        <f t="shared" si="2"/>
        <v>87.5</v>
      </c>
      <c r="F122" s="53">
        <f t="shared" si="3"/>
        <v>211.5</v>
      </c>
    </row>
    <row r="123" spans="1:6">
      <c r="A123" s="59">
        <v>39934</v>
      </c>
      <c r="B123" s="31">
        <v>212.8</v>
      </c>
      <c r="C123" s="33">
        <v>87.9</v>
      </c>
      <c r="D123" s="54" t="str">
        <f>IF(ISBLANK(C123),INDEX(LicenseeSelect!$AP$1379:$AZ$1379,MATCH(YEAR(EOMONTH(A123,15)),LicenseeSelect!$AP$1378:$AZ$1378,0))/100,"-")</f>
        <v>-</v>
      </c>
      <c r="E123" s="53">
        <f t="shared" si="2"/>
        <v>87.9</v>
      </c>
      <c r="F123" s="53">
        <f t="shared" si="3"/>
        <v>212.8</v>
      </c>
    </row>
    <row r="124" spans="1:6">
      <c r="A124" s="59">
        <v>39965</v>
      </c>
      <c r="B124" s="31">
        <v>213.4</v>
      </c>
      <c r="C124" s="33">
        <v>88.1</v>
      </c>
      <c r="D124" s="54" t="str">
        <f>IF(ISBLANK(C124),INDEX(LicenseeSelect!$AP$1379:$AZ$1379,MATCH(YEAR(EOMONTH(A124,15)),LicenseeSelect!$AP$1378:$AZ$1378,0))/100,"-")</f>
        <v>-</v>
      </c>
      <c r="E124" s="53">
        <f t="shared" si="2"/>
        <v>88.1</v>
      </c>
      <c r="F124" s="53">
        <f t="shared" si="3"/>
        <v>213.4</v>
      </c>
    </row>
    <row r="125" spans="1:6">
      <c r="A125" s="59">
        <v>39995</v>
      </c>
      <c r="B125" s="31">
        <v>213.4</v>
      </c>
      <c r="C125" s="33">
        <v>88</v>
      </c>
      <c r="D125" s="54" t="str">
        <f>IF(ISBLANK(C125),INDEX(LicenseeSelect!$AP$1379:$AZ$1379,MATCH(YEAR(EOMONTH(A125,15)),LicenseeSelect!$AP$1378:$AZ$1378,0))/100,"-")</f>
        <v>-</v>
      </c>
      <c r="E125" s="53">
        <f t="shared" si="2"/>
        <v>88</v>
      </c>
      <c r="F125" s="53">
        <f t="shared" si="3"/>
        <v>213.4</v>
      </c>
    </row>
    <row r="126" spans="1:6">
      <c r="A126" s="59">
        <v>40026</v>
      </c>
      <c r="B126" s="31">
        <v>214.4</v>
      </c>
      <c r="C126" s="33">
        <v>88.3</v>
      </c>
      <c r="D126" s="54" t="str">
        <f>IF(ISBLANK(C126),INDEX(LicenseeSelect!$AP$1379:$AZ$1379,MATCH(YEAR(EOMONTH(A126,15)),LicenseeSelect!$AP$1378:$AZ$1378,0))/100,"-")</f>
        <v>-</v>
      </c>
      <c r="E126" s="53">
        <f t="shared" si="2"/>
        <v>88.3</v>
      </c>
      <c r="F126" s="53">
        <f t="shared" si="3"/>
        <v>214.4</v>
      </c>
    </row>
    <row r="127" spans="1:6">
      <c r="A127" s="59">
        <v>40057</v>
      </c>
      <c r="B127" s="31">
        <v>215.3</v>
      </c>
      <c r="C127" s="33">
        <v>88.3</v>
      </c>
      <c r="D127" s="54" t="str">
        <f>IF(ISBLANK(C127),INDEX(LicenseeSelect!$AP$1379:$AZ$1379,MATCH(YEAR(EOMONTH(A127,15)),LicenseeSelect!$AP$1378:$AZ$1378,0))/100,"-")</f>
        <v>-</v>
      </c>
      <c r="E127" s="53">
        <f t="shared" si="2"/>
        <v>88.3</v>
      </c>
      <c r="F127" s="53">
        <f t="shared" si="3"/>
        <v>215.3</v>
      </c>
    </row>
    <row r="128" spans="1:6">
      <c r="A128" s="59">
        <v>40087</v>
      </c>
      <c r="B128" s="31">
        <v>216</v>
      </c>
      <c r="C128" s="33">
        <v>88.4</v>
      </c>
      <c r="D128" s="54" t="str">
        <f>IF(ISBLANK(C128),INDEX(LicenseeSelect!$AP$1379:$AZ$1379,MATCH(YEAR(EOMONTH(A128,15)),LicenseeSelect!$AP$1378:$AZ$1378,0))/100,"-")</f>
        <v>-</v>
      </c>
      <c r="E128" s="53">
        <f t="shared" si="2"/>
        <v>88.4</v>
      </c>
      <c r="F128" s="53">
        <f t="shared" si="3"/>
        <v>216</v>
      </c>
    </row>
    <row r="129" spans="1:6">
      <c r="A129" s="59">
        <v>40118</v>
      </c>
      <c r="B129" s="31">
        <v>216.6</v>
      </c>
      <c r="C129" s="33">
        <v>88.6</v>
      </c>
      <c r="D129" s="54" t="str">
        <f>IF(ISBLANK(C129),INDEX(LicenseeSelect!$AP$1379:$AZ$1379,MATCH(YEAR(EOMONTH(A129,15)),LicenseeSelect!$AP$1378:$AZ$1378,0))/100,"-")</f>
        <v>-</v>
      </c>
      <c r="E129" s="53">
        <f t="shared" si="2"/>
        <v>88.6</v>
      </c>
      <c r="F129" s="53">
        <f t="shared" si="3"/>
        <v>216.6</v>
      </c>
    </row>
    <row r="130" spans="1:6">
      <c r="A130" s="59">
        <v>40148</v>
      </c>
      <c r="B130" s="31">
        <v>218</v>
      </c>
      <c r="C130" s="33">
        <v>88.9</v>
      </c>
      <c r="D130" s="54" t="str">
        <f>IF(ISBLANK(C130),INDEX(LicenseeSelect!$AP$1379:$AZ$1379,MATCH(YEAR(EOMONTH(A130,15)),LicenseeSelect!$AP$1378:$AZ$1378,0))/100,"-")</f>
        <v>-</v>
      </c>
      <c r="E130" s="53">
        <f t="shared" si="2"/>
        <v>88.9</v>
      </c>
      <c r="F130" s="53">
        <f t="shared" si="3"/>
        <v>218</v>
      </c>
    </row>
    <row r="131" spans="1:6">
      <c r="A131" s="59">
        <v>40179</v>
      </c>
      <c r="B131" s="31">
        <v>217.9</v>
      </c>
      <c r="C131" s="33">
        <v>88.8</v>
      </c>
      <c r="D131" s="54" t="str">
        <f>IF(ISBLANK(C131),INDEX(LicenseeSelect!$AP$1379:$AZ$1379,MATCH(YEAR(EOMONTH(A131,15)),LicenseeSelect!$AP$1378:$AZ$1378,0))/100,"-")</f>
        <v>-</v>
      </c>
      <c r="E131" s="53">
        <f t="shared" ref="E131:E194" si="4">IF(ISBLANK(C131),E130*((1+D131)^(1/12)),C131)</f>
        <v>88.8</v>
      </c>
      <c r="F131" s="53">
        <f t="shared" ref="F131:F194" si="5">IF(ISBLANK(B131),F130*(E131/E130),B131)</f>
        <v>217.9</v>
      </c>
    </row>
    <row r="132" spans="1:6">
      <c r="A132" s="59">
        <v>40210</v>
      </c>
      <c r="B132" s="31">
        <v>219.2</v>
      </c>
      <c r="C132" s="33">
        <v>89</v>
      </c>
      <c r="D132" s="54" t="str">
        <f>IF(ISBLANK(C132),INDEX(LicenseeSelect!$AP$1379:$AZ$1379,MATCH(YEAR(EOMONTH(A132,15)),LicenseeSelect!$AP$1378:$AZ$1378,0))/100,"-")</f>
        <v>-</v>
      </c>
      <c r="E132" s="53">
        <f t="shared" si="4"/>
        <v>89</v>
      </c>
      <c r="F132" s="53">
        <f t="shared" si="5"/>
        <v>219.2</v>
      </c>
    </row>
    <row r="133" spans="1:6">
      <c r="A133" s="59">
        <v>40238</v>
      </c>
      <c r="B133" s="31">
        <v>220.7</v>
      </c>
      <c r="C133" s="33">
        <v>89.4</v>
      </c>
      <c r="D133" s="54" t="str">
        <f>IF(ISBLANK(C133),INDEX(LicenseeSelect!$AP$1379:$AZ$1379,MATCH(YEAR(EOMONTH(A133,15)),LicenseeSelect!$AP$1378:$AZ$1378,0))/100,"-")</f>
        <v>-</v>
      </c>
      <c r="E133" s="53">
        <f t="shared" si="4"/>
        <v>89.4</v>
      </c>
      <c r="F133" s="53">
        <f t="shared" si="5"/>
        <v>220.7</v>
      </c>
    </row>
    <row r="134" spans="1:6">
      <c r="A134" s="59">
        <v>40269</v>
      </c>
      <c r="B134" s="31">
        <v>222.8</v>
      </c>
      <c r="C134" s="33">
        <v>89.9</v>
      </c>
      <c r="D134" s="54" t="str">
        <f>IF(ISBLANK(C134),INDEX(LicenseeSelect!$AP$1379:$AZ$1379,MATCH(YEAR(EOMONTH(A134,15)),LicenseeSelect!$AP$1378:$AZ$1378,0))/100,"-")</f>
        <v>-</v>
      </c>
      <c r="E134" s="53">
        <f t="shared" si="4"/>
        <v>89.9</v>
      </c>
      <c r="F134" s="53">
        <f t="shared" si="5"/>
        <v>222.8</v>
      </c>
    </row>
    <row r="135" spans="1:6">
      <c r="A135" s="59">
        <v>40299</v>
      </c>
      <c r="B135" s="31">
        <v>223.6</v>
      </c>
      <c r="C135" s="33">
        <v>90.1</v>
      </c>
      <c r="D135" s="54" t="str">
        <f>IF(ISBLANK(C135),INDEX(LicenseeSelect!$AP$1379:$AZ$1379,MATCH(YEAR(EOMONTH(A135,15)),LicenseeSelect!$AP$1378:$AZ$1378,0))/100,"-")</f>
        <v>-</v>
      </c>
      <c r="E135" s="53">
        <f t="shared" si="4"/>
        <v>90.1</v>
      </c>
      <c r="F135" s="53">
        <f t="shared" si="5"/>
        <v>223.6</v>
      </c>
    </row>
    <row r="136" spans="1:6">
      <c r="A136" s="59">
        <v>40330</v>
      </c>
      <c r="B136" s="31">
        <v>224.1</v>
      </c>
      <c r="C136" s="33">
        <v>90.2</v>
      </c>
      <c r="D136" s="54" t="str">
        <f>IF(ISBLANK(C136),INDEX(LicenseeSelect!$AP$1379:$AZ$1379,MATCH(YEAR(EOMONTH(A136,15)),LicenseeSelect!$AP$1378:$AZ$1378,0))/100,"-")</f>
        <v>-</v>
      </c>
      <c r="E136" s="53">
        <f t="shared" si="4"/>
        <v>90.2</v>
      </c>
      <c r="F136" s="53">
        <f t="shared" si="5"/>
        <v>224.1</v>
      </c>
    </row>
    <row r="137" spans="1:6">
      <c r="A137" s="59">
        <v>40360</v>
      </c>
      <c r="B137" s="31">
        <v>223.6</v>
      </c>
      <c r="C137" s="33">
        <v>90</v>
      </c>
      <c r="D137" s="54" t="str">
        <f>IF(ISBLANK(C137),INDEX(LicenseeSelect!$AP$1379:$AZ$1379,MATCH(YEAR(EOMONTH(A137,15)),LicenseeSelect!$AP$1378:$AZ$1378,0))/100,"-")</f>
        <v>-</v>
      </c>
      <c r="E137" s="53">
        <f t="shared" si="4"/>
        <v>90</v>
      </c>
      <c r="F137" s="53">
        <f t="shared" si="5"/>
        <v>223.6</v>
      </c>
    </row>
    <row r="138" spans="1:6">
      <c r="A138" s="59">
        <v>40391</v>
      </c>
      <c r="B138" s="31">
        <v>224.5</v>
      </c>
      <c r="C138" s="33">
        <v>90.4</v>
      </c>
      <c r="D138" s="54" t="str">
        <f>IF(ISBLANK(C138),INDEX(LicenseeSelect!$AP$1379:$AZ$1379,MATCH(YEAR(EOMONTH(A138,15)),LicenseeSelect!$AP$1378:$AZ$1378,0))/100,"-")</f>
        <v>-</v>
      </c>
      <c r="E138" s="53">
        <f t="shared" si="4"/>
        <v>90.4</v>
      </c>
      <c r="F138" s="53">
        <f t="shared" si="5"/>
        <v>224.5</v>
      </c>
    </row>
    <row r="139" spans="1:6">
      <c r="A139" s="59">
        <v>40422</v>
      </c>
      <c r="B139" s="31">
        <v>225.3</v>
      </c>
      <c r="C139" s="33">
        <v>90.4</v>
      </c>
      <c r="D139" s="54" t="str">
        <f>IF(ISBLANK(C139),INDEX(LicenseeSelect!$AP$1379:$AZ$1379,MATCH(YEAR(EOMONTH(A139,15)),LicenseeSelect!$AP$1378:$AZ$1378,0))/100,"-")</f>
        <v>-</v>
      </c>
      <c r="E139" s="53">
        <f t="shared" si="4"/>
        <v>90.4</v>
      </c>
      <c r="F139" s="53">
        <f t="shared" si="5"/>
        <v>225.3</v>
      </c>
    </row>
    <row r="140" spans="1:6">
      <c r="A140" s="59">
        <v>40452</v>
      </c>
      <c r="B140" s="31">
        <v>225.8</v>
      </c>
      <c r="C140" s="33">
        <v>90.6</v>
      </c>
      <c r="D140" s="54" t="str">
        <f>IF(ISBLANK(C140),INDEX(LicenseeSelect!$AP$1379:$AZ$1379,MATCH(YEAR(EOMONTH(A140,15)),LicenseeSelect!$AP$1378:$AZ$1378,0))/100,"-")</f>
        <v>-</v>
      </c>
      <c r="E140" s="53">
        <f t="shared" si="4"/>
        <v>90.6</v>
      </c>
      <c r="F140" s="53">
        <f t="shared" si="5"/>
        <v>225.8</v>
      </c>
    </row>
    <row r="141" spans="1:6">
      <c r="A141" s="59">
        <v>40483</v>
      </c>
      <c r="B141" s="31">
        <v>226.8</v>
      </c>
      <c r="C141" s="33">
        <v>90.9</v>
      </c>
      <c r="D141" s="54" t="str">
        <f>IF(ISBLANK(C141),INDEX(LicenseeSelect!$AP$1379:$AZ$1379,MATCH(YEAR(EOMONTH(A141,15)),LicenseeSelect!$AP$1378:$AZ$1378,0))/100,"-")</f>
        <v>-</v>
      </c>
      <c r="E141" s="53">
        <f t="shared" si="4"/>
        <v>90.9</v>
      </c>
      <c r="F141" s="53">
        <f t="shared" si="5"/>
        <v>226.8</v>
      </c>
    </row>
    <row r="142" spans="1:6">
      <c r="A142" s="59">
        <v>40513</v>
      </c>
      <c r="B142" s="31">
        <v>228.4</v>
      </c>
      <c r="C142" s="33">
        <v>91.7</v>
      </c>
      <c r="D142" s="54" t="str">
        <f>IF(ISBLANK(C142),INDEX(LicenseeSelect!$AP$1379:$AZ$1379,MATCH(YEAR(EOMONTH(A142,15)),LicenseeSelect!$AP$1378:$AZ$1378,0))/100,"-")</f>
        <v>-</v>
      </c>
      <c r="E142" s="53">
        <f t="shared" si="4"/>
        <v>91.7</v>
      </c>
      <c r="F142" s="53">
        <f t="shared" si="5"/>
        <v>228.4</v>
      </c>
    </row>
    <row r="143" spans="1:6">
      <c r="A143" s="59">
        <v>40544</v>
      </c>
      <c r="B143" s="31">
        <v>229</v>
      </c>
      <c r="C143" s="33">
        <v>91.8</v>
      </c>
      <c r="D143" s="54" t="str">
        <f>IF(ISBLANK(C143),INDEX(LicenseeSelect!$AP$1379:$AZ$1379,MATCH(YEAR(EOMONTH(A143,15)),LicenseeSelect!$AP$1378:$AZ$1378,0))/100,"-")</f>
        <v>-</v>
      </c>
      <c r="E143" s="53">
        <f t="shared" si="4"/>
        <v>91.8</v>
      </c>
      <c r="F143" s="53">
        <f t="shared" si="5"/>
        <v>229</v>
      </c>
    </row>
    <row r="144" spans="1:6">
      <c r="A144" s="59">
        <v>40575</v>
      </c>
      <c r="B144" s="31">
        <v>231.3</v>
      </c>
      <c r="C144" s="33">
        <v>92.3</v>
      </c>
      <c r="D144" s="54" t="str">
        <f>IF(ISBLANK(C144),INDEX(LicenseeSelect!$AP$1379:$AZ$1379,MATCH(YEAR(EOMONTH(A144,15)),LicenseeSelect!$AP$1378:$AZ$1378,0))/100,"-")</f>
        <v>-</v>
      </c>
      <c r="E144" s="53">
        <f t="shared" si="4"/>
        <v>92.3</v>
      </c>
      <c r="F144" s="53">
        <f t="shared" si="5"/>
        <v>231.3</v>
      </c>
    </row>
    <row r="145" spans="1:6">
      <c r="A145" s="59">
        <v>40603</v>
      </c>
      <c r="B145" s="31">
        <v>232.5</v>
      </c>
      <c r="C145" s="33">
        <v>92.6</v>
      </c>
      <c r="D145" s="54" t="str">
        <f>IF(ISBLANK(C145),INDEX(LicenseeSelect!$AP$1379:$AZ$1379,MATCH(YEAR(EOMONTH(A145,15)),LicenseeSelect!$AP$1378:$AZ$1378,0))/100,"-")</f>
        <v>-</v>
      </c>
      <c r="E145" s="53">
        <f t="shared" si="4"/>
        <v>92.6</v>
      </c>
      <c r="F145" s="53">
        <f t="shared" si="5"/>
        <v>232.5</v>
      </c>
    </row>
    <row r="146" spans="1:6">
      <c r="A146" s="59">
        <v>40634</v>
      </c>
      <c r="B146" s="31">
        <v>234.4</v>
      </c>
      <c r="C146" s="33">
        <v>93.3</v>
      </c>
      <c r="D146" s="54" t="str">
        <f>IF(ISBLANK(C146),INDEX(LicenseeSelect!$AP$1379:$AZ$1379,MATCH(YEAR(EOMONTH(A146,15)),LicenseeSelect!$AP$1378:$AZ$1378,0))/100,"-")</f>
        <v>-</v>
      </c>
      <c r="E146" s="53">
        <f t="shared" si="4"/>
        <v>93.3</v>
      </c>
      <c r="F146" s="53">
        <f t="shared" si="5"/>
        <v>234.4</v>
      </c>
    </row>
    <row r="147" spans="1:6">
      <c r="A147" s="59">
        <v>40664</v>
      </c>
      <c r="B147" s="31">
        <v>235.2</v>
      </c>
      <c r="C147" s="33">
        <v>93.5</v>
      </c>
      <c r="D147" s="54" t="str">
        <f>IF(ISBLANK(C147),INDEX(LicenseeSelect!$AP$1379:$AZ$1379,MATCH(YEAR(EOMONTH(A147,15)),LicenseeSelect!$AP$1378:$AZ$1378,0))/100,"-")</f>
        <v>-</v>
      </c>
      <c r="E147" s="53">
        <f t="shared" si="4"/>
        <v>93.5</v>
      </c>
      <c r="F147" s="53">
        <f t="shared" si="5"/>
        <v>235.2</v>
      </c>
    </row>
    <row r="148" spans="1:6">
      <c r="A148" s="59">
        <v>40695</v>
      </c>
      <c r="B148" s="31">
        <v>235.2</v>
      </c>
      <c r="C148" s="33">
        <v>93.5</v>
      </c>
      <c r="D148" s="54" t="str">
        <f>IF(ISBLANK(C148),INDEX(LicenseeSelect!$AP$1379:$AZ$1379,MATCH(YEAR(EOMONTH(A148,15)),LicenseeSelect!$AP$1378:$AZ$1378,0))/100,"-")</f>
        <v>-</v>
      </c>
      <c r="E148" s="53">
        <f t="shared" si="4"/>
        <v>93.5</v>
      </c>
      <c r="F148" s="53">
        <f t="shared" si="5"/>
        <v>235.2</v>
      </c>
    </row>
    <row r="149" spans="1:6">
      <c r="A149" s="59">
        <v>40725</v>
      </c>
      <c r="B149" s="31">
        <v>234.7</v>
      </c>
      <c r="C149" s="33">
        <v>93.5</v>
      </c>
      <c r="D149" s="54" t="str">
        <f>IF(ISBLANK(C149),INDEX(LicenseeSelect!$AP$1379:$AZ$1379,MATCH(YEAR(EOMONTH(A149,15)),LicenseeSelect!$AP$1378:$AZ$1378,0))/100,"-")</f>
        <v>-</v>
      </c>
      <c r="E149" s="53">
        <f t="shared" si="4"/>
        <v>93.5</v>
      </c>
      <c r="F149" s="53">
        <f t="shared" si="5"/>
        <v>234.7</v>
      </c>
    </row>
    <row r="150" spans="1:6">
      <c r="A150" s="59">
        <v>40756</v>
      </c>
      <c r="B150" s="31">
        <v>236.1</v>
      </c>
      <c r="C150" s="33">
        <v>93.9</v>
      </c>
      <c r="D150" s="54" t="str">
        <f>IF(ISBLANK(C150),INDEX(LicenseeSelect!$AP$1379:$AZ$1379,MATCH(YEAR(EOMONTH(A150,15)),LicenseeSelect!$AP$1378:$AZ$1378,0))/100,"-")</f>
        <v>-</v>
      </c>
      <c r="E150" s="53">
        <f t="shared" si="4"/>
        <v>93.9</v>
      </c>
      <c r="F150" s="53">
        <f t="shared" si="5"/>
        <v>236.1</v>
      </c>
    </row>
    <row r="151" spans="1:6">
      <c r="A151" s="59">
        <v>40787</v>
      </c>
      <c r="B151" s="31">
        <v>237.9</v>
      </c>
      <c r="C151" s="33">
        <v>94.5</v>
      </c>
      <c r="D151" s="54" t="str">
        <f>IF(ISBLANK(C151),INDEX(LicenseeSelect!$AP$1379:$AZ$1379,MATCH(YEAR(EOMONTH(A151,15)),LicenseeSelect!$AP$1378:$AZ$1378,0))/100,"-")</f>
        <v>-</v>
      </c>
      <c r="E151" s="53">
        <f t="shared" si="4"/>
        <v>94.5</v>
      </c>
      <c r="F151" s="53">
        <f t="shared" si="5"/>
        <v>237.9</v>
      </c>
    </row>
    <row r="152" spans="1:6">
      <c r="A152" s="59">
        <v>40817</v>
      </c>
      <c r="B152" s="31">
        <v>238</v>
      </c>
      <c r="C152" s="33">
        <v>94.5</v>
      </c>
      <c r="D152" s="54" t="str">
        <f>IF(ISBLANK(C152),INDEX(LicenseeSelect!$AP$1379:$AZ$1379,MATCH(YEAR(EOMONTH(A152,15)),LicenseeSelect!$AP$1378:$AZ$1378,0))/100,"-")</f>
        <v>-</v>
      </c>
      <c r="E152" s="53">
        <f t="shared" si="4"/>
        <v>94.5</v>
      </c>
      <c r="F152" s="53">
        <f t="shared" si="5"/>
        <v>238</v>
      </c>
    </row>
    <row r="153" spans="1:6">
      <c r="A153" s="59">
        <v>40848</v>
      </c>
      <c r="B153" s="31">
        <v>238.5</v>
      </c>
      <c r="C153" s="33">
        <v>94.7</v>
      </c>
      <c r="D153" s="54" t="str">
        <f>IF(ISBLANK(C153),INDEX(LicenseeSelect!$AP$1379:$AZ$1379,MATCH(YEAR(EOMONTH(A153,15)),LicenseeSelect!$AP$1378:$AZ$1378,0))/100,"-")</f>
        <v>-</v>
      </c>
      <c r="E153" s="53">
        <f t="shared" si="4"/>
        <v>94.7</v>
      </c>
      <c r="F153" s="53">
        <f t="shared" si="5"/>
        <v>238.5</v>
      </c>
    </row>
    <row r="154" spans="1:6">
      <c r="A154" s="59">
        <v>40878</v>
      </c>
      <c r="B154" s="31">
        <v>239.4</v>
      </c>
      <c r="C154" s="33">
        <v>95</v>
      </c>
      <c r="D154" s="54" t="str">
        <f>IF(ISBLANK(C154),INDEX(LicenseeSelect!$AP$1379:$AZ$1379,MATCH(YEAR(EOMONTH(A154,15)),LicenseeSelect!$AP$1378:$AZ$1378,0))/100,"-")</f>
        <v>-</v>
      </c>
      <c r="E154" s="53">
        <f t="shared" si="4"/>
        <v>95</v>
      </c>
      <c r="F154" s="53">
        <f t="shared" si="5"/>
        <v>239.4</v>
      </c>
    </row>
    <row r="155" spans="1:6">
      <c r="A155" s="59">
        <v>40909</v>
      </c>
      <c r="B155" s="31">
        <v>238</v>
      </c>
      <c r="C155" s="33">
        <v>94.7</v>
      </c>
      <c r="D155" s="54" t="str">
        <f>IF(ISBLANK(C155),INDEX(LicenseeSelect!$AP$1379:$AZ$1379,MATCH(YEAR(EOMONTH(A155,15)),LicenseeSelect!$AP$1378:$AZ$1378,0))/100,"-")</f>
        <v>-</v>
      </c>
      <c r="E155" s="53">
        <f t="shared" si="4"/>
        <v>94.7</v>
      </c>
      <c r="F155" s="53">
        <f t="shared" si="5"/>
        <v>238</v>
      </c>
    </row>
    <row r="156" spans="1:6">
      <c r="A156" s="59">
        <v>40940</v>
      </c>
      <c r="B156" s="31">
        <v>239.9</v>
      </c>
      <c r="C156" s="33">
        <v>95.2</v>
      </c>
      <c r="D156" s="54" t="str">
        <f>IF(ISBLANK(C156),INDEX(LicenseeSelect!$AP$1379:$AZ$1379,MATCH(YEAR(EOMONTH(A156,15)),LicenseeSelect!$AP$1378:$AZ$1378,0))/100,"-")</f>
        <v>-</v>
      </c>
      <c r="E156" s="53">
        <f t="shared" si="4"/>
        <v>95.2</v>
      </c>
      <c r="F156" s="53">
        <f t="shared" si="5"/>
        <v>239.9</v>
      </c>
    </row>
    <row r="157" spans="1:6">
      <c r="A157" s="59">
        <v>40969</v>
      </c>
      <c r="B157" s="31">
        <v>240.8</v>
      </c>
      <c r="C157" s="33">
        <v>95.4</v>
      </c>
      <c r="D157" s="54" t="str">
        <f>IF(ISBLANK(C157),INDEX(LicenseeSelect!$AP$1379:$AZ$1379,MATCH(YEAR(EOMONTH(A157,15)),LicenseeSelect!$AP$1378:$AZ$1378,0))/100,"-")</f>
        <v>-</v>
      </c>
      <c r="E157" s="53">
        <f t="shared" si="4"/>
        <v>95.4</v>
      </c>
      <c r="F157" s="53">
        <f t="shared" si="5"/>
        <v>240.8</v>
      </c>
    </row>
    <row r="158" spans="1:6">
      <c r="A158" s="59">
        <v>41000</v>
      </c>
      <c r="B158" s="31">
        <v>242.5</v>
      </c>
      <c r="C158" s="33">
        <v>95.9</v>
      </c>
      <c r="D158" s="54" t="str">
        <f>IF(ISBLANK(C158),INDEX(LicenseeSelect!$AP$1379:$AZ$1379,MATCH(YEAR(EOMONTH(A158,15)),LicenseeSelect!$AP$1378:$AZ$1378,0))/100,"-")</f>
        <v>-</v>
      </c>
      <c r="E158" s="53">
        <f t="shared" si="4"/>
        <v>95.9</v>
      </c>
      <c r="F158" s="53">
        <f t="shared" si="5"/>
        <v>242.5</v>
      </c>
    </row>
    <row r="159" spans="1:6">
      <c r="A159" s="59">
        <v>41030</v>
      </c>
      <c r="B159" s="31">
        <v>242.4</v>
      </c>
      <c r="C159" s="33">
        <v>95.9</v>
      </c>
      <c r="D159" s="54" t="str">
        <f>IF(ISBLANK(C159),INDEX(LicenseeSelect!$AP$1379:$AZ$1379,MATCH(YEAR(EOMONTH(A159,15)),LicenseeSelect!$AP$1378:$AZ$1378,0))/100,"-")</f>
        <v>-</v>
      </c>
      <c r="E159" s="53">
        <f t="shared" si="4"/>
        <v>95.9</v>
      </c>
      <c r="F159" s="53">
        <f t="shared" si="5"/>
        <v>242.4</v>
      </c>
    </row>
    <row r="160" spans="1:6">
      <c r="A160" s="59">
        <v>41061</v>
      </c>
      <c r="B160" s="31">
        <v>241.8</v>
      </c>
      <c r="C160" s="33">
        <v>95.6</v>
      </c>
      <c r="D160" s="54" t="str">
        <f>IF(ISBLANK(C160),INDEX(LicenseeSelect!$AP$1379:$AZ$1379,MATCH(YEAR(EOMONTH(A160,15)),LicenseeSelect!$AP$1378:$AZ$1378,0))/100,"-")</f>
        <v>-</v>
      </c>
      <c r="E160" s="53">
        <f t="shared" si="4"/>
        <v>95.6</v>
      </c>
      <c r="F160" s="53">
        <f t="shared" si="5"/>
        <v>241.8</v>
      </c>
    </row>
    <row r="161" spans="1:6">
      <c r="A161" s="59">
        <v>41091</v>
      </c>
      <c r="B161" s="31">
        <v>242.1</v>
      </c>
      <c r="C161" s="33">
        <v>95.7</v>
      </c>
      <c r="D161" s="54" t="str">
        <f>IF(ISBLANK(C161),INDEX(LicenseeSelect!$AP$1379:$AZ$1379,MATCH(YEAR(EOMONTH(A161,15)),LicenseeSelect!$AP$1378:$AZ$1378,0))/100,"-")</f>
        <v>-</v>
      </c>
      <c r="E161" s="53">
        <f t="shared" si="4"/>
        <v>95.7</v>
      </c>
      <c r="F161" s="53">
        <f t="shared" si="5"/>
        <v>242.1</v>
      </c>
    </row>
    <row r="162" spans="1:6">
      <c r="A162" s="59">
        <v>41122</v>
      </c>
      <c r="B162" s="31">
        <v>243</v>
      </c>
      <c r="C162" s="33">
        <v>96.1</v>
      </c>
      <c r="D162" s="54" t="str">
        <f>IF(ISBLANK(C162),INDEX(LicenseeSelect!$AP$1379:$AZ$1379,MATCH(YEAR(EOMONTH(A162,15)),LicenseeSelect!$AP$1378:$AZ$1378,0))/100,"-")</f>
        <v>-</v>
      </c>
      <c r="E162" s="53">
        <f t="shared" si="4"/>
        <v>96.1</v>
      </c>
      <c r="F162" s="53">
        <f t="shared" si="5"/>
        <v>243</v>
      </c>
    </row>
    <row r="163" spans="1:6">
      <c r="A163" s="59">
        <v>41153</v>
      </c>
      <c r="B163" s="31">
        <v>244.2</v>
      </c>
      <c r="C163" s="33">
        <v>96.4</v>
      </c>
      <c r="D163" s="54" t="str">
        <f>IF(ISBLANK(C163),INDEX(LicenseeSelect!$AP$1379:$AZ$1379,MATCH(YEAR(EOMONTH(A163,15)),LicenseeSelect!$AP$1378:$AZ$1378,0))/100,"-")</f>
        <v>-</v>
      </c>
      <c r="E163" s="53">
        <f t="shared" si="4"/>
        <v>96.4</v>
      </c>
      <c r="F163" s="53">
        <f t="shared" si="5"/>
        <v>244.2</v>
      </c>
    </row>
    <row r="164" spans="1:6">
      <c r="A164" s="59">
        <v>41183</v>
      </c>
      <c r="B164" s="31">
        <v>245.6</v>
      </c>
      <c r="C164" s="33">
        <v>96.8</v>
      </c>
      <c r="D164" s="54" t="str">
        <f>IF(ISBLANK(C164),INDEX(LicenseeSelect!$AP$1379:$AZ$1379,MATCH(YEAR(EOMONTH(A164,15)),LicenseeSelect!$AP$1378:$AZ$1378,0))/100,"-")</f>
        <v>-</v>
      </c>
      <c r="E164" s="53">
        <f t="shared" si="4"/>
        <v>96.8</v>
      </c>
      <c r="F164" s="53">
        <f t="shared" si="5"/>
        <v>245.6</v>
      </c>
    </row>
    <row r="165" spans="1:6">
      <c r="A165" s="59">
        <v>41214</v>
      </c>
      <c r="B165" s="31">
        <v>245.6</v>
      </c>
      <c r="C165" s="33">
        <v>97</v>
      </c>
      <c r="D165" s="54" t="str">
        <f>IF(ISBLANK(C165),INDEX(LicenseeSelect!$AP$1379:$AZ$1379,MATCH(YEAR(EOMONTH(A165,15)),LicenseeSelect!$AP$1378:$AZ$1378,0))/100,"-")</f>
        <v>-</v>
      </c>
      <c r="E165" s="53">
        <f t="shared" si="4"/>
        <v>97</v>
      </c>
      <c r="F165" s="53">
        <f t="shared" si="5"/>
        <v>245.6</v>
      </c>
    </row>
    <row r="166" spans="1:6">
      <c r="A166" s="59">
        <v>41244</v>
      </c>
      <c r="B166" s="31">
        <v>246.8</v>
      </c>
      <c r="C166" s="33">
        <v>97.3</v>
      </c>
      <c r="D166" s="54" t="str">
        <f>IF(ISBLANK(C166),INDEX(LicenseeSelect!$AP$1379:$AZ$1379,MATCH(YEAR(EOMONTH(A166,15)),LicenseeSelect!$AP$1378:$AZ$1378,0))/100,"-")</f>
        <v>-</v>
      </c>
      <c r="E166" s="53">
        <f t="shared" si="4"/>
        <v>97.3</v>
      </c>
      <c r="F166" s="53">
        <f t="shared" si="5"/>
        <v>246.8</v>
      </c>
    </row>
    <row r="167" spans="1:6">
      <c r="A167" s="59">
        <v>41275</v>
      </c>
      <c r="B167" s="31">
        <v>245.8</v>
      </c>
      <c r="C167" s="33">
        <v>97</v>
      </c>
      <c r="D167" s="54" t="str">
        <f>IF(ISBLANK(C167),INDEX(LicenseeSelect!$AP$1379:$AZ$1379,MATCH(YEAR(EOMONTH(A167,15)),LicenseeSelect!$AP$1378:$AZ$1378,0))/100,"-")</f>
        <v>-</v>
      </c>
      <c r="E167" s="53">
        <f t="shared" si="4"/>
        <v>97</v>
      </c>
      <c r="F167" s="53">
        <f t="shared" si="5"/>
        <v>245.8</v>
      </c>
    </row>
    <row r="168" spans="1:6">
      <c r="A168" s="59">
        <v>41306</v>
      </c>
      <c r="B168" s="31">
        <v>247.6</v>
      </c>
      <c r="C168" s="33">
        <v>97.5</v>
      </c>
      <c r="D168" s="54" t="str">
        <f>IF(ISBLANK(C168),INDEX(LicenseeSelect!$AP$1379:$AZ$1379,MATCH(YEAR(EOMONTH(A168,15)),LicenseeSelect!$AP$1378:$AZ$1378,0))/100,"-")</f>
        <v>-</v>
      </c>
      <c r="E168" s="53">
        <f t="shared" si="4"/>
        <v>97.5</v>
      </c>
      <c r="F168" s="53">
        <f t="shared" si="5"/>
        <v>247.6</v>
      </c>
    </row>
    <row r="169" spans="1:6">
      <c r="A169" s="59">
        <v>41334</v>
      </c>
      <c r="B169" s="31">
        <v>248.7</v>
      </c>
      <c r="C169" s="33">
        <v>97.8</v>
      </c>
      <c r="D169" s="54" t="str">
        <f>IF(ISBLANK(C169),INDEX(LicenseeSelect!$AP$1379:$AZ$1379,MATCH(YEAR(EOMONTH(A169,15)),LicenseeSelect!$AP$1378:$AZ$1378,0))/100,"-")</f>
        <v>-</v>
      </c>
      <c r="E169" s="53">
        <f t="shared" si="4"/>
        <v>97.8</v>
      </c>
      <c r="F169" s="53">
        <f t="shared" si="5"/>
        <v>248.7</v>
      </c>
    </row>
    <row r="170" spans="1:6">
      <c r="A170" s="59">
        <v>41365</v>
      </c>
      <c r="B170" s="31">
        <v>249.5</v>
      </c>
      <c r="C170" s="33">
        <v>98</v>
      </c>
      <c r="D170" s="54" t="str">
        <f>IF(ISBLANK(C170),INDEX(LicenseeSelect!$AP$1379:$AZ$1379,MATCH(YEAR(EOMONTH(A170,15)),LicenseeSelect!$AP$1378:$AZ$1378,0))/100,"-")</f>
        <v>-</v>
      </c>
      <c r="E170" s="53">
        <f t="shared" si="4"/>
        <v>98</v>
      </c>
      <c r="F170" s="53">
        <f t="shared" si="5"/>
        <v>249.5</v>
      </c>
    </row>
    <row r="171" spans="1:6">
      <c r="A171" s="59">
        <v>41395</v>
      </c>
      <c r="B171" s="31">
        <v>250</v>
      </c>
      <c r="C171" s="33">
        <v>98.2</v>
      </c>
      <c r="D171" s="54" t="str">
        <f>IF(ISBLANK(C171),INDEX(LicenseeSelect!$AP$1379:$AZ$1379,MATCH(YEAR(EOMONTH(A171,15)),LicenseeSelect!$AP$1378:$AZ$1378,0))/100,"-")</f>
        <v>-</v>
      </c>
      <c r="E171" s="53">
        <f t="shared" si="4"/>
        <v>98.2</v>
      </c>
      <c r="F171" s="53">
        <f t="shared" si="5"/>
        <v>250</v>
      </c>
    </row>
    <row r="172" spans="1:6">
      <c r="A172" s="59">
        <v>41426</v>
      </c>
      <c r="B172" s="31">
        <v>249.7</v>
      </c>
      <c r="C172" s="33">
        <v>98</v>
      </c>
      <c r="D172" s="54" t="str">
        <f>IF(ISBLANK(C172),INDEX(LicenseeSelect!$AP$1379:$AZ$1379,MATCH(YEAR(EOMONTH(A172,15)),LicenseeSelect!$AP$1378:$AZ$1378,0))/100,"-")</f>
        <v>-</v>
      </c>
      <c r="E172" s="53">
        <f t="shared" si="4"/>
        <v>98</v>
      </c>
      <c r="F172" s="53">
        <f t="shared" si="5"/>
        <v>249.7</v>
      </c>
    </row>
    <row r="173" spans="1:6">
      <c r="A173" s="59">
        <v>41456</v>
      </c>
      <c r="B173" s="31">
        <v>249.7</v>
      </c>
      <c r="C173" s="33">
        <v>98</v>
      </c>
      <c r="D173" s="54" t="str">
        <f>IF(ISBLANK(C173),INDEX(LicenseeSelect!$AP$1379:$AZ$1379,MATCH(YEAR(EOMONTH(A173,15)),LicenseeSelect!$AP$1378:$AZ$1378,0))/100,"-")</f>
        <v>-</v>
      </c>
      <c r="E173" s="53">
        <f t="shared" si="4"/>
        <v>98</v>
      </c>
      <c r="F173" s="53">
        <f t="shared" si="5"/>
        <v>249.7</v>
      </c>
    </row>
    <row r="174" spans="1:6">
      <c r="A174" s="59">
        <v>41487</v>
      </c>
      <c r="B174" s="31">
        <v>251</v>
      </c>
      <c r="C174" s="33">
        <v>98.4</v>
      </c>
      <c r="D174" s="54" t="str">
        <f>IF(ISBLANK(C174),INDEX(LicenseeSelect!$AP$1379:$AZ$1379,MATCH(YEAR(EOMONTH(A174,15)),LicenseeSelect!$AP$1378:$AZ$1378,0))/100,"-")</f>
        <v>-</v>
      </c>
      <c r="E174" s="53">
        <f t="shared" si="4"/>
        <v>98.4</v>
      </c>
      <c r="F174" s="53">
        <f t="shared" si="5"/>
        <v>251</v>
      </c>
    </row>
    <row r="175" spans="1:6">
      <c r="A175" s="59">
        <v>41518</v>
      </c>
      <c r="B175" s="31">
        <v>251.9</v>
      </c>
      <c r="C175" s="33">
        <v>98.7</v>
      </c>
      <c r="D175" s="54" t="str">
        <f>IF(ISBLANK(C175),INDEX(LicenseeSelect!$AP$1379:$AZ$1379,MATCH(YEAR(EOMONTH(A175,15)),LicenseeSelect!$AP$1378:$AZ$1378,0))/100,"-")</f>
        <v>-</v>
      </c>
      <c r="E175" s="53">
        <f t="shared" si="4"/>
        <v>98.7</v>
      </c>
      <c r="F175" s="53">
        <f t="shared" si="5"/>
        <v>251.9</v>
      </c>
    </row>
    <row r="176" spans="1:6">
      <c r="A176" s="59">
        <v>41548</v>
      </c>
      <c r="B176" s="31">
        <v>251.9</v>
      </c>
      <c r="C176" s="33">
        <v>98.8</v>
      </c>
      <c r="D176" s="54" t="str">
        <f>IF(ISBLANK(C176),INDEX(LicenseeSelect!$AP$1379:$AZ$1379,MATCH(YEAR(EOMONTH(A176,15)),LicenseeSelect!$AP$1378:$AZ$1378,0))/100,"-")</f>
        <v>-</v>
      </c>
      <c r="E176" s="53">
        <f t="shared" si="4"/>
        <v>98.8</v>
      </c>
      <c r="F176" s="53">
        <f t="shared" si="5"/>
        <v>251.9</v>
      </c>
    </row>
    <row r="177" spans="1:6">
      <c r="A177" s="59">
        <v>41579</v>
      </c>
      <c r="B177" s="31">
        <v>252.1</v>
      </c>
      <c r="C177" s="33">
        <v>98.8</v>
      </c>
      <c r="D177" s="54" t="str">
        <f>IF(ISBLANK(C177),INDEX(LicenseeSelect!$AP$1379:$AZ$1379,MATCH(YEAR(EOMONTH(A177,15)),LicenseeSelect!$AP$1378:$AZ$1378,0))/100,"-")</f>
        <v>-</v>
      </c>
      <c r="E177" s="53">
        <f t="shared" si="4"/>
        <v>98.8</v>
      </c>
      <c r="F177" s="53">
        <f t="shared" si="5"/>
        <v>252.1</v>
      </c>
    </row>
    <row r="178" spans="1:6">
      <c r="A178" s="59">
        <v>41609</v>
      </c>
      <c r="B178" s="31">
        <v>253.4</v>
      </c>
      <c r="C178" s="33">
        <v>99.2</v>
      </c>
      <c r="D178" s="54" t="str">
        <f>IF(ISBLANK(C178),INDEX(LicenseeSelect!$AP$1379:$AZ$1379,MATCH(YEAR(EOMONTH(A178,15)),LicenseeSelect!$AP$1378:$AZ$1378,0))/100,"-")</f>
        <v>-</v>
      </c>
      <c r="E178" s="53">
        <f t="shared" si="4"/>
        <v>99.2</v>
      </c>
      <c r="F178" s="53">
        <f t="shared" si="5"/>
        <v>253.4</v>
      </c>
    </row>
    <row r="179" spans="1:6">
      <c r="A179" s="59">
        <v>41640</v>
      </c>
      <c r="B179" s="31">
        <v>252.6</v>
      </c>
      <c r="C179" s="33">
        <v>98.7</v>
      </c>
      <c r="D179" s="54" t="str">
        <f>IF(ISBLANK(C179),INDEX(LicenseeSelect!$AP$1379:$AZ$1379,MATCH(YEAR(EOMONTH(A179,15)),LicenseeSelect!$AP$1378:$AZ$1378,0))/100,"-")</f>
        <v>-</v>
      </c>
      <c r="E179" s="53">
        <f t="shared" si="4"/>
        <v>98.7</v>
      </c>
      <c r="F179" s="53">
        <f t="shared" si="5"/>
        <v>252.6</v>
      </c>
    </row>
    <row r="180" spans="1:6">
      <c r="A180" s="59">
        <v>41671</v>
      </c>
      <c r="B180" s="31">
        <v>254.2</v>
      </c>
      <c r="C180" s="33">
        <v>99.1</v>
      </c>
      <c r="D180" s="54" t="str">
        <f>IF(ISBLANK(C180),INDEX(LicenseeSelect!$AP$1379:$AZ$1379,MATCH(YEAR(EOMONTH(A180,15)),LicenseeSelect!$AP$1378:$AZ$1378,0))/100,"-")</f>
        <v>-</v>
      </c>
      <c r="E180" s="53">
        <f t="shared" si="4"/>
        <v>99.1</v>
      </c>
      <c r="F180" s="53">
        <f t="shared" si="5"/>
        <v>254.2</v>
      </c>
    </row>
    <row r="181" spans="1:6">
      <c r="A181" s="59">
        <v>41699</v>
      </c>
      <c r="B181" s="31">
        <v>254.8</v>
      </c>
      <c r="C181" s="33">
        <v>99.3</v>
      </c>
      <c r="D181" s="54" t="str">
        <f>IF(ISBLANK(C181),INDEX(LicenseeSelect!$AP$1379:$AZ$1379,MATCH(YEAR(EOMONTH(A181,15)),LicenseeSelect!$AP$1378:$AZ$1378,0))/100,"-")</f>
        <v>-</v>
      </c>
      <c r="E181" s="53">
        <f t="shared" si="4"/>
        <v>99.3</v>
      </c>
      <c r="F181" s="53">
        <f t="shared" si="5"/>
        <v>254.8</v>
      </c>
    </row>
    <row r="182" spans="1:6">
      <c r="A182" s="59">
        <v>41730</v>
      </c>
      <c r="B182" s="31">
        <v>255.7</v>
      </c>
      <c r="C182" s="33">
        <v>99.6</v>
      </c>
      <c r="D182" s="54" t="str">
        <f>IF(ISBLANK(C182),INDEX(LicenseeSelect!$AP$1379:$AZ$1379,MATCH(YEAR(EOMONTH(A182,15)),LicenseeSelect!$AP$1378:$AZ$1378,0))/100,"-")</f>
        <v>-</v>
      </c>
      <c r="E182" s="53">
        <f t="shared" si="4"/>
        <v>99.6</v>
      </c>
      <c r="F182" s="53">
        <f t="shared" si="5"/>
        <v>255.7</v>
      </c>
    </row>
    <row r="183" spans="1:6">
      <c r="A183" s="59">
        <v>41760</v>
      </c>
      <c r="B183" s="31">
        <v>255.9</v>
      </c>
      <c r="C183" s="33">
        <v>99.6</v>
      </c>
      <c r="D183" s="54" t="str">
        <f>IF(ISBLANK(C183),INDEX(LicenseeSelect!$AP$1379:$AZ$1379,MATCH(YEAR(EOMONTH(A183,15)),LicenseeSelect!$AP$1378:$AZ$1378,0))/100,"-")</f>
        <v>-</v>
      </c>
      <c r="E183" s="53">
        <f t="shared" si="4"/>
        <v>99.6</v>
      </c>
      <c r="F183" s="53">
        <f t="shared" si="5"/>
        <v>255.9</v>
      </c>
    </row>
    <row r="184" spans="1:6">
      <c r="A184" s="59">
        <v>41791</v>
      </c>
      <c r="B184" s="31">
        <v>256.3</v>
      </c>
      <c r="C184" s="33">
        <v>99.8</v>
      </c>
      <c r="D184" s="54" t="str">
        <f>IF(ISBLANK(C184),INDEX(LicenseeSelect!$AP$1379:$AZ$1379,MATCH(YEAR(EOMONTH(A184,15)),LicenseeSelect!$AP$1378:$AZ$1378,0))/100,"-")</f>
        <v>-</v>
      </c>
      <c r="E184" s="53">
        <f t="shared" si="4"/>
        <v>99.8</v>
      </c>
      <c r="F184" s="53">
        <f t="shared" si="5"/>
        <v>256.3</v>
      </c>
    </row>
    <row r="185" spans="1:6">
      <c r="A185" s="59">
        <v>41821</v>
      </c>
      <c r="B185" s="31">
        <v>256</v>
      </c>
      <c r="C185" s="33">
        <v>99.6</v>
      </c>
      <c r="D185" s="54" t="str">
        <f>IF(ISBLANK(C185),INDEX(LicenseeSelect!$AP$1379:$AZ$1379,MATCH(YEAR(EOMONTH(A185,15)),LicenseeSelect!$AP$1378:$AZ$1378,0))/100,"-")</f>
        <v>-</v>
      </c>
      <c r="E185" s="53">
        <f t="shared" si="4"/>
        <v>99.6</v>
      </c>
      <c r="F185" s="53">
        <f t="shared" si="5"/>
        <v>256</v>
      </c>
    </row>
    <row r="186" spans="1:6">
      <c r="A186" s="59">
        <v>41852</v>
      </c>
      <c r="B186" s="31">
        <v>257</v>
      </c>
      <c r="C186" s="33">
        <v>99.9</v>
      </c>
      <c r="D186" s="54" t="str">
        <f>IF(ISBLANK(C186),INDEX(LicenseeSelect!$AP$1379:$AZ$1379,MATCH(YEAR(EOMONTH(A186,15)),LicenseeSelect!$AP$1378:$AZ$1378,0))/100,"-")</f>
        <v>-</v>
      </c>
      <c r="E186" s="53">
        <f t="shared" si="4"/>
        <v>99.9</v>
      </c>
      <c r="F186" s="53">
        <f t="shared" si="5"/>
        <v>257</v>
      </c>
    </row>
    <row r="187" spans="1:6">
      <c r="A187" s="59">
        <v>41883</v>
      </c>
      <c r="B187" s="31">
        <v>257.60000000000002</v>
      </c>
      <c r="C187" s="33">
        <v>100</v>
      </c>
      <c r="D187" s="54" t="str">
        <f>IF(ISBLANK(C187),INDEX(LicenseeSelect!$AP$1379:$AZ$1379,MATCH(YEAR(EOMONTH(A187,15)),LicenseeSelect!$AP$1378:$AZ$1378,0))/100,"-")</f>
        <v>-</v>
      </c>
      <c r="E187" s="53">
        <f t="shared" si="4"/>
        <v>100</v>
      </c>
      <c r="F187" s="53">
        <f t="shared" si="5"/>
        <v>257.60000000000002</v>
      </c>
    </row>
    <row r="188" spans="1:6">
      <c r="A188" s="59">
        <v>41913</v>
      </c>
      <c r="B188" s="31">
        <v>257.7</v>
      </c>
      <c r="C188" s="33">
        <v>100.1</v>
      </c>
      <c r="D188" s="54" t="str">
        <f>IF(ISBLANK(C188),INDEX(LicenseeSelect!$AP$1379:$AZ$1379,MATCH(YEAR(EOMONTH(A188,15)),LicenseeSelect!$AP$1378:$AZ$1378,0))/100,"-")</f>
        <v>-</v>
      </c>
      <c r="E188" s="53">
        <f t="shared" si="4"/>
        <v>100.1</v>
      </c>
      <c r="F188" s="53">
        <f t="shared" si="5"/>
        <v>257.7</v>
      </c>
    </row>
    <row r="189" spans="1:6">
      <c r="A189" s="59">
        <v>41944</v>
      </c>
      <c r="B189" s="31">
        <v>257.10000000000002</v>
      </c>
      <c r="C189" s="33">
        <v>99.9</v>
      </c>
      <c r="D189" s="54" t="str">
        <f>IF(ISBLANK(C189),INDEX(LicenseeSelect!$AP$1379:$AZ$1379,MATCH(YEAR(EOMONTH(A189,15)),LicenseeSelect!$AP$1378:$AZ$1378,0))/100,"-")</f>
        <v>-</v>
      </c>
      <c r="E189" s="53">
        <f t="shared" si="4"/>
        <v>99.9</v>
      </c>
      <c r="F189" s="53">
        <f t="shared" si="5"/>
        <v>257.10000000000002</v>
      </c>
    </row>
    <row r="190" spans="1:6">
      <c r="A190" s="59">
        <v>41974</v>
      </c>
      <c r="B190" s="31">
        <v>257.5</v>
      </c>
      <c r="C190" s="33">
        <v>99.9</v>
      </c>
      <c r="D190" s="54" t="str">
        <f>IF(ISBLANK(C190),INDEX(LicenseeSelect!$AP$1379:$AZ$1379,MATCH(YEAR(EOMONTH(A190,15)),LicenseeSelect!$AP$1378:$AZ$1378,0))/100,"-")</f>
        <v>-</v>
      </c>
      <c r="E190" s="53">
        <f t="shared" si="4"/>
        <v>99.9</v>
      </c>
      <c r="F190" s="53">
        <f t="shared" si="5"/>
        <v>257.5</v>
      </c>
    </row>
    <row r="191" spans="1:6">
      <c r="A191" s="59">
        <v>42005</v>
      </c>
      <c r="B191" s="31">
        <v>255.4</v>
      </c>
      <c r="C191" s="33">
        <v>99.2</v>
      </c>
      <c r="D191" s="54" t="str">
        <f>IF(ISBLANK(C191),INDEX(LicenseeSelect!$AP$1379:$AZ$1379,MATCH(YEAR(EOMONTH(A191,15)),LicenseeSelect!$AP$1378:$AZ$1378,0))/100,"-")</f>
        <v>-</v>
      </c>
      <c r="E191" s="53">
        <f t="shared" si="4"/>
        <v>99.2</v>
      </c>
      <c r="F191" s="53">
        <f t="shared" si="5"/>
        <v>255.4</v>
      </c>
    </row>
    <row r="192" spans="1:6">
      <c r="A192" s="59">
        <v>42036</v>
      </c>
      <c r="B192" s="31">
        <v>256.7</v>
      </c>
      <c r="C192" s="33">
        <v>99.5</v>
      </c>
      <c r="D192" s="54" t="str">
        <f>IF(ISBLANK(C192),INDEX(LicenseeSelect!$AP$1379:$AZ$1379,MATCH(YEAR(EOMONTH(A192,15)),LicenseeSelect!$AP$1378:$AZ$1378,0))/100,"-")</f>
        <v>-</v>
      </c>
      <c r="E192" s="53">
        <f t="shared" si="4"/>
        <v>99.5</v>
      </c>
      <c r="F192" s="53">
        <f t="shared" si="5"/>
        <v>256.7</v>
      </c>
    </row>
    <row r="193" spans="1:6">
      <c r="A193" s="59">
        <v>42064</v>
      </c>
      <c r="B193" s="31">
        <v>257.10000000000002</v>
      </c>
      <c r="C193" s="33">
        <v>99.6</v>
      </c>
      <c r="D193" s="54" t="str">
        <f>IF(ISBLANK(C193),INDEX(LicenseeSelect!$AP$1379:$AZ$1379,MATCH(YEAR(EOMONTH(A193,15)),LicenseeSelect!$AP$1378:$AZ$1378,0))/100,"-")</f>
        <v>-</v>
      </c>
      <c r="E193" s="53">
        <f t="shared" si="4"/>
        <v>99.6</v>
      </c>
      <c r="F193" s="53">
        <f t="shared" si="5"/>
        <v>257.10000000000002</v>
      </c>
    </row>
    <row r="194" spans="1:6">
      <c r="A194" s="59">
        <v>42095</v>
      </c>
      <c r="B194" s="31">
        <v>258</v>
      </c>
      <c r="C194" s="33">
        <v>99.9</v>
      </c>
      <c r="D194" s="54" t="str">
        <f>IF(ISBLANK(C194),INDEX(LicenseeSelect!$AP$1379:$AZ$1379,MATCH(YEAR(EOMONTH(A194,15)),LicenseeSelect!$AP$1378:$AZ$1378,0))/100,"-")</f>
        <v>-</v>
      </c>
      <c r="E194" s="53">
        <f t="shared" si="4"/>
        <v>99.9</v>
      </c>
      <c r="F194" s="53">
        <f t="shared" si="5"/>
        <v>258</v>
      </c>
    </row>
    <row r="195" spans="1:6">
      <c r="A195" s="59">
        <v>42125</v>
      </c>
      <c r="B195" s="31">
        <v>258.5</v>
      </c>
      <c r="C195" s="33">
        <v>100.1</v>
      </c>
      <c r="D195" s="54" t="str">
        <f>IF(ISBLANK(C195),INDEX(LicenseeSelect!$AP$1379:$AZ$1379,MATCH(YEAR(EOMONTH(A195,15)),LicenseeSelect!$AP$1378:$AZ$1378,0))/100,"-")</f>
        <v>-</v>
      </c>
      <c r="E195" s="53">
        <f t="shared" ref="E195:E258" si="6">IF(ISBLANK(C195),E194*((1+D195)^(1/12)),C195)</f>
        <v>100.1</v>
      </c>
      <c r="F195" s="53">
        <f t="shared" ref="F195:F258" si="7">IF(ISBLANK(B195),F194*(E195/E194),B195)</f>
        <v>258.5</v>
      </c>
    </row>
    <row r="196" spans="1:6">
      <c r="A196" s="59">
        <v>42156</v>
      </c>
      <c r="B196" s="31">
        <v>258.89999999999998</v>
      </c>
      <c r="C196" s="33">
        <v>100.1</v>
      </c>
      <c r="D196" s="54" t="str">
        <f>IF(ISBLANK(C196),INDEX(LicenseeSelect!$AP$1379:$AZ$1379,MATCH(YEAR(EOMONTH(A196,15)),LicenseeSelect!$AP$1378:$AZ$1378,0))/100,"-")</f>
        <v>-</v>
      </c>
      <c r="E196" s="53">
        <f t="shared" si="6"/>
        <v>100.1</v>
      </c>
      <c r="F196" s="53">
        <f t="shared" si="7"/>
        <v>258.89999999999998</v>
      </c>
    </row>
    <row r="197" spans="1:6">
      <c r="A197" s="59">
        <v>42186</v>
      </c>
      <c r="B197" s="31">
        <v>258.60000000000002</v>
      </c>
      <c r="C197" s="33">
        <v>100</v>
      </c>
      <c r="D197" s="54" t="str">
        <f>IF(ISBLANK(C197),INDEX(LicenseeSelect!$AP$1379:$AZ$1379,MATCH(YEAR(EOMONTH(A197,15)),LicenseeSelect!$AP$1378:$AZ$1378,0))/100,"-")</f>
        <v>-</v>
      </c>
      <c r="E197" s="53">
        <f t="shared" si="6"/>
        <v>100</v>
      </c>
      <c r="F197" s="53">
        <f t="shared" si="7"/>
        <v>258.60000000000002</v>
      </c>
    </row>
    <row r="198" spans="1:6">
      <c r="A198" s="59">
        <v>42217</v>
      </c>
      <c r="B198" s="31">
        <v>259.8</v>
      </c>
      <c r="C198" s="33">
        <v>100.3</v>
      </c>
      <c r="D198" s="54" t="str">
        <f>IF(ISBLANK(C198),INDEX(LicenseeSelect!$AP$1379:$AZ$1379,MATCH(YEAR(EOMONTH(A198,15)),LicenseeSelect!$AP$1378:$AZ$1378,0))/100,"-")</f>
        <v>-</v>
      </c>
      <c r="E198" s="53">
        <f t="shared" si="6"/>
        <v>100.3</v>
      </c>
      <c r="F198" s="53">
        <f t="shared" si="7"/>
        <v>259.8</v>
      </c>
    </row>
    <row r="199" spans="1:6">
      <c r="A199" s="59">
        <v>42248</v>
      </c>
      <c r="B199" s="31">
        <v>259.60000000000002</v>
      </c>
      <c r="C199" s="33">
        <v>100.2</v>
      </c>
      <c r="D199" s="54" t="str">
        <f>IF(ISBLANK(C199),INDEX(LicenseeSelect!$AP$1379:$AZ$1379,MATCH(YEAR(EOMONTH(A199,15)),LicenseeSelect!$AP$1378:$AZ$1378,0))/100,"-")</f>
        <v>-</v>
      </c>
      <c r="E199" s="53">
        <f t="shared" si="6"/>
        <v>100.2</v>
      </c>
      <c r="F199" s="53">
        <f t="shared" si="7"/>
        <v>259.60000000000002</v>
      </c>
    </row>
    <row r="200" spans="1:6">
      <c r="A200" s="59">
        <v>42278</v>
      </c>
      <c r="B200" s="31">
        <v>259.5</v>
      </c>
      <c r="C200" s="33">
        <v>100.3</v>
      </c>
      <c r="D200" s="54" t="str">
        <f>IF(ISBLANK(C200),INDEX(LicenseeSelect!$AP$1379:$AZ$1379,MATCH(YEAR(EOMONTH(A200,15)),LicenseeSelect!$AP$1378:$AZ$1378,0))/100,"-")</f>
        <v>-</v>
      </c>
      <c r="E200" s="53">
        <f t="shared" si="6"/>
        <v>100.3</v>
      </c>
      <c r="F200" s="53">
        <f t="shared" si="7"/>
        <v>259.5</v>
      </c>
    </row>
    <row r="201" spans="1:6">
      <c r="A201" s="59">
        <v>42309</v>
      </c>
      <c r="B201" s="31">
        <v>259.8</v>
      </c>
      <c r="C201" s="33">
        <v>100.3</v>
      </c>
      <c r="D201" s="54" t="str">
        <f>IF(ISBLANK(C201),INDEX(LicenseeSelect!$AP$1379:$AZ$1379,MATCH(YEAR(EOMONTH(A201,15)),LicenseeSelect!$AP$1378:$AZ$1378,0))/100,"-")</f>
        <v>-</v>
      </c>
      <c r="E201" s="53">
        <f t="shared" si="6"/>
        <v>100.3</v>
      </c>
      <c r="F201" s="53">
        <f t="shared" si="7"/>
        <v>259.8</v>
      </c>
    </row>
    <row r="202" spans="1:6">
      <c r="A202" s="59">
        <v>42339</v>
      </c>
      <c r="B202" s="31">
        <v>260.60000000000002</v>
      </c>
      <c r="C202" s="33">
        <v>100.4</v>
      </c>
      <c r="D202" s="54" t="str">
        <f>IF(ISBLANK(C202),INDEX(LicenseeSelect!$AP$1379:$AZ$1379,MATCH(YEAR(EOMONTH(A202,15)),LicenseeSelect!$AP$1378:$AZ$1378,0))/100,"-")</f>
        <v>-</v>
      </c>
      <c r="E202" s="53">
        <f t="shared" si="6"/>
        <v>100.4</v>
      </c>
      <c r="F202" s="53">
        <f t="shared" si="7"/>
        <v>260.60000000000002</v>
      </c>
    </row>
    <row r="203" spans="1:6">
      <c r="A203" s="59">
        <v>42370</v>
      </c>
      <c r="B203" s="31">
        <v>258.8</v>
      </c>
      <c r="C203" s="33">
        <v>99.9</v>
      </c>
      <c r="D203" s="54" t="str">
        <f>IF(ISBLANK(C203),INDEX(LicenseeSelect!$AP$1379:$AZ$1379,MATCH(YEAR(EOMONTH(A203,15)),LicenseeSelect!$AP$1378:$AZ$1378,0))/100,"-")</f>
        <v>-</v>
      </c>
      <c r="E203" s="53">
        <f t="shared" si="6"/>
        <v>99.9</v>
      </c>
      <c r="F203" s="53">
        <f t="shared" si="7"/>
        <v>258.8</v>
      </c>
    </row>
    <row r="204" spans="1:6">
      <c r="A204" s="59">
        <v>42401</v>
      </c>
      <c r="B204" s="31">
        <v>260</v>
      </c>
      <c r="C204" s="33">
        <v>100.1</v>
      </c>
      <c r="D204" s="54" t="str">
        <f>IF(ISBLANK(C204),INDEX(LicenseeSelect!$AP$1379:$AZ$1379,MATCH(YEAR(EOMONTH(A204,15)),LicenseeSelect!$AP$1378:$AZ$1378,0))/100,"-")</f>
        <v>-</v>
      </c>
      <c r="E204" s="53">
        <f t="shared" si="6"/>
        <v>100.1</v>
      </c>
      <c r="F204" s="53">
        <f t="shared" si="7"/>
        <v>260</v>
      </c>
    </row>
    <row r="205" spans="1:6">
      <c r="A205" s="59">
        <v>42430</v>
      </c>
      <c r="B205" s="31">
        <v>261.10000000000002</v>
      </c>
      <c r="C205" s="33">
        <v>100.4</v>
      </c>
      <c r="D205" s="54" t="str">
        <f>IF(ISBLANK(C205),INDEX(LicenseeSelect!$AP$1379:$AZ$1379,MATCH(YEAR(EOMONTH(A205,15)),LicenseeSelect!$AP$1378:$AZ$1378,0))/100,"-")</f>
        <v>-</v>
      </c>
      <c r="E205" s="53">
        <f t="shared" si="6"/>
        <v>100.4</v>
      </c>
      <c r="F205" s="53">
        <f t="shared" si="7"/>
        <v>261.10000000000002</v>
      </c>
    </row>
    <row r="206" spans="1:6">
      <c r="A206" s="59">
        <v>42461</v>
      </c>
      <c r="B206" s="31">
        <v>261.39999999999998</v>
      </c>
      <c r="C206" s="33">
        <v>100.6</v>
      </c>
      <c r="D206" s="54" t="str">
        <f>IF(ISBLANK(C206),INDEX(LicenseeSelect!$AP$1379:$AZ$1379,MATCH(YEAR(EOMONTH(A206,15)),LicenseeSelect!$AP$1378:$AZ$1378,0))/100,"-")</f>
        <v>-</v>
      </c>
      <c r="E206" s="53">
        <f t="shared" si="6"/>
        <v>100.6</v>
      </c>
      <c r="F206" s="53">
        <f t="shared" si="7"/>
        <v>261.39999999999998</v>
      </c>
    </row>
    <row r="207" spans="1:6">
      <c r="A207" s="59">
        <v>42491</v>
      </c>
      <c r="B207" s="31">
        <v>262.10000000000002</v>
      </c>
      <c r="C207" s="33">
        <v>100.8</v>
      </c>
      <c r="D207" s="54" t="str">
        <f>IF(ISBLANK(C207),INDEX(LicenseeSelect!$AP$1379:$AZ$1379,MATCH(YEAR(EOMONTH(A207,15)),LicenseeSelect!$AP$1378:$AZ$1378,0))/100,"-")</f>
        <v>-</v>
      </c>
      <c r="E207" s="53">
        <f t="shared" si="6"/>
        <v>100.8</v>
      </c>
      <c r="F207" s="53">
        <f t="shared" si="7"/>
        <v>262.10000000000002</v>
      </c>
    </row>
    <row r="208" spans="1:6">
      <c r="A208" s="59">
        <v>42522</v>
      </c>
      <c r="B208" s="31">
        <v>263.10000000000002</v>
      </c>
      <c r="C208" s="33">
        <v>101</v>
      </c>
      <c r="D208" s="54" t="str">
        <f>IF(ISBLANK(C208),INDEX(LicenseeSelect!$AP$1379:$AZ$1379,MATCH(YEAR(EOMONTH(A208,15)),LicenseeSelect!$AP$1378:$AZ$1378,0))/100,"-")</f>
        <v>-</v>
      </c>
      <c r="E208" s="53">
        <f t="shared" si="6"/>
        <v>101</v>
      </c>
      <c r="F208" s="53">
        <f t="shared" si="7"/>
        <v>263.10000000000002</v>
      </c>
    </row>
    <row r="209" spans="1:6">
      <c r="A209" s="59">
        <v>42552</v>
      </c>
      <c r="B209" s="31">
        <v>263.39999999999998</v>
      </c>
      <c r="C209" s="33">
        <v>100.9</v>
      </c>
      <c r="D209" s="54" t="str">
        <f>IF(ISBLANK(C209),INDEX(LicenseeSelect!$AP$1379:$AZ$1379,MATCH(YEAR(EOMONTH(A209,15)),LicenseeSelect!$AP$1378:$AZ$1378,0))/100,"-")</f>
        <v>-</v>
      </c>
      <c r="E209" s="53">
        <f t="shared" si="6"/>
        <v>100.9</v>
      </c>
      <c r="F209" s="53">
        <f t="shared" si="7"/>
        <v>263.39999999999998</v>
      </c>
    </row>
    <row r="210" spans="1:6">
      <c r="A210" s="59">
        <v>42583</v>
      </c>
      <c r="B210" s="31">
        <v>264.39999999999998</v>
      </c>
      <c r="C210" s="33">
        <v>101.2</v>
      </c>
      <c r="D210" s="54" t="str">
        <f>IF(ISBLANK(C210),INDEX(LicenseeSelect!$AP$1379:$AZ$1379,MATCH(YEAR(EOMONTH(A210,15)),LicenseeSelect!$AP$1378:$AZ$1378,0))/100,"-")</f>
        <v>-</v>
      </c>
      <c r="E210" s="53">
        <f t="shared" si="6"/>
        <v>101.2</v>
      </c>
      <c r="F210" s="53">
        <f t="shared" si="7"/>
        <v>264.39999999999998</v>
      </c>
    </row>
    <row r="211" spans="1:6">
      <c r="A211" s="59">
        <v>42614</v>
      </c>
      <c r="B211" s="31">
        <v>264.89999999999998</v>
      </c>
      <c r="C211" s="33">
        <v>101.5</v>
      </c>
      <c r="D211" s="54" t="str">
        <f>IF(ISBLANK(C211),INDEX(LicenseeSelect!$AP$1379:$AZ$1379,MATCH(YEAR(EOMONTH(A211,15)),LicenseeSelect!$AP$1378:$AZ$1378,0))/100,"-")</f>
        <v>-</v>
      </c>
      <c r="E211" s="53">
        <f t="shared" si="6"/>
        <v>101.5</v>
      </c>
      <c r="F211" s="53">
        <f t="shared" si="7"/>
        <v>264.89999999999998</v>
      </c>
    </row>
    <row r="212" spans="1:6">
      <c r="A212" s="59">
        <v>42644</v>
      </c>
      <c r="B212" s="31">
        <v>264.8</v>
      </c>
      <c r="C212" s="33">
        <v>101.6</v>
      </c>
      <c r="D212" s="54" t="str">
        <f>IF(ISBLANK(C212),INDEX(LicenseeSelect!$AP$1379:$AZ$1379,MATCH(YEAR(EOMONTH(A212,15)),LicenseeSelect!$AP$1378:$AZ$1378,0))/100,"-")</f>
        <v>-</v>
      </c>
      <c r="E212" s="53">
        <f t="shared" si="6"/>
        <v>101.6</v>
      </c>
      <c r="F212" s="53">
        <f t="shared" si="7"/>
        <v>264.8</v>
      </c>
    </row>
    <row r="213" spans="1:6">
      <c r="A213" s="59">
        <v>42675</v>
      </c>
      <c r="B213" s="31">
        <v>265.5</v>
      </c>
      <c r="C213" s="33">
        <v>101.8</v>
      </c>
      <c r="D213" s="54" t="str">
        <f>IF(ISBLANK(C213),INDEX(LicenseeSelect!$AP$1379:$AZ$1379,MATCH(YEAR(EOMONTH(A213,15)),LicenseeSelect!$AP$1378:$AZ$1378,0))/100,"-")</f>
        <v>-</v>
      </c>
      <c r="E213" s="53">
        <f t="shared" si="6"/>
        <v>101.8</v>
      </c>
      <c r="F213" s="53">
        <f t="shared" si="7"/>
        <v>265.5</v>
      </c>
    </row>
    <row r="214" spans="1:6">
      <c r="A214" s="59">
        <v>42705</v>
      </c>
      <c r="B214" s="31">
        <v>267.10000000000002</v>
      </c>
      <c r="C214" s="33">
        <v>102.2</v>
      </c>
      <c r="D214" s="54" t="str">
        <f>IF(ISBLANK(C214),INDEX(LicenseeSelect!$AP$1379:$AZ$1379,MATCH(YEAR(EOMONTH(A214,15)),LicenseeSelect!$AP$1378:$AZ$1378,0))/100,"-")</f>
        <v>-</v>
      </c>
      <c r="E214" s="53">
        <f t="shared" si="6"/>
        <v>102.2</v>
      </c>
      <c r="F214" s="53">
        <f t="shared" si="7"/>
        <v>267.10000000000002</v>
      </c>
    </row>
    <row r="215" spans="1:6">
      <c r="A215" s="59">
        <v>42736</v>
      </c>
      <c r="B215" s="31">
        <v>265.5</v>
      </c>
      <c r="C215" s="33">
        <v>101.8</v>
      </c>
      <c r="D215" s="54" t="str">
        <f>IF(ISBLANK(C215),INDEX(LicenseeSelect!$AP$1379:$AZ$1379,MATCH(YEAR(EOMONTH(A215,15)),LicenseeSelect!$AP$1378:$AZ$1378,0))/100,"-")</f>
        <v>-</v>
      </c>
      <c r="E215" s="53">
        <f t="shared" si="6"/>
        <v>101.8</v>
      </c>
      <c r="F215" s="53">
        <f t="shared" si="7"/>
        <v>265.5</v>
      </c>
    </row>
    <row r="216" spans="1:6">
      <c r="A216" s="59">
        <v>42767</v>
      </c>
      <c r="B216" s="31">
        <v>268.39999999999998</v>
      </c>
      <c r="C216" s="33">
        <v>102.4</v>
      </c>
      <c r="D216" s="54" t="str">
        <f>IF(ISBLANK(C216),INDEX(LicenseeSelect!$AP$1379:$AZ$1379,MATCH(YEAR(EOMONTH(A216,15)),LicenseeSelect!$AP$1378:$AZ$1378,0))/100,"-")</f>
        <v>-</v>
      </c>
      <c r="E216" s="53">
        <f t="shared" si="6"/>
        <v>102.4</v>
      </c>
      <c r="F216" s="53">
        <f t="shared" si="7"/>
        <v>268.39999999999998</v>
      </c>
    </row>
    <row r="217" spans="1:6">
      <c r="A217" s="59">
        <v>42795</v>
      </c>
      <c r="B217" s="31">
        <v>269.3</v>
      </c>
      <c r="C217" s="33">
        <v>102.7</v>
      </c>
      <c r="D217" s="54" t="str">
        <f>IF(ISBLANK(C217),INDEX(LicenseeSelect!$AP$1379:$AZ$1379,MATCH(YEAR(EOMONTH(A217,15)),LicenseeSelect!$AP$1378:$AZ$1378,0))/100,"-")</f>
        <v>-</v>
      </c>
      <c r="E217" s="53">
        <f t="shared" si="6"/>
        <v>102.7</v>
      </c>
      <c r="F217" s="53">
        <f t="shared" si="7"/>
        <v>269.3</v>
      </c>
    </row>
    <row r="218" spans="1:6">
      <c r="A218" s="59">
        <v>42826</v>
      </c>
      <c r="B218" s="31">
        <v>270.60000000000002</v>
      </c>
      <c r="C218" s="33">
        <v>103.2</v>
      </c>
      <c r="D218" s="54" t="str">
        <f>IF(ISBLANK(C218),INDEX(LicenseeSelect!$AP$1379:$AZ$1379,MATCH(YEAR(EOMONTH(A218,15)),LicenseeSelect!$AP$1378:$AZ$1378,0))/100,"-")</f>
        <v>-</v>
      </c>
      <c r="E218" s="53">
        <f t="shared" si="6"/>
        <v>103.2</v>
      </c>
      <c r="F218" s="53">
        <f t="shared" si="7"/>
        <v>270.60000000000002</v>
      </c>
    </row>
    <row r="219" spans="1:6">
      <c r="A219" s="59">
        <v>42856</v>
      </c>
      <c r="B219" s="31">
        <v>271.7</v>
      </c>
      <c r="C219" s="33">
        <v>103.5</v>
      </c>
      <c r="D219" s="54" t="str">
        <f>IF(ISBLANK(C219),INDEX(LicenseeSelect!$AP$1379:$AZ$1379,MATCH(YEAR(EOMONTH(A219,15)),LicenseeSelect!$AP$1378:$AZ$1378,0))/100,"-")</f>
        <v>-</v>
      </c>
      <c r="E219" s="53">
        <f t="shared" si="6"/>
        <v>103.5</v>
      </c>
      <c r="F219" s="53">
        <f t="shared" si="7"/>
        <v>271.7</v>
      </c>
    </row>
    <row r="220" spans="1:6">
      <c r="A220" s="59">
        <v>42887</v>
      </c>
      <c r="B220" s="31">
        <v>272.3</v>
      </c>
      <c r="C220" s="33">
        <v>103.5</v>
      </c>
      <c r="D220" s="54" t="str">
        <f>IF(ISBLANK(C220),INDEX(LicenseeSelect!$AP$1379:$AZ$1379,MATCH(YEAR(EOMONTH(A220,15)),LicenseeSelect!$AP$1378:$AZ$1378,0))/100,"-")</f>
        <v>-</v>
      </c>
      <c r="E220" s="53">
        <f t="shared" si="6"/>
        <v>103.5</v>
      </c>
      <c r="F220" s="53">
        <f t="shared" si="7"/>
        <v>272.3</v>
      </c>
    </row>
    <row r="221" spans="1:6">
      <c r="A221" s="59">
        <v>42917</v>
      </c>
      <c r="B221" s="31">
        <v>272.89999999999998</v>
      </c>
      <c r="C221" s="33">
        <v>103.5</v>
      </c>
      <c r="D221" s="54" t="str">
        <f>IF(ISBLANK(C221),INDEX(LicenseeSelect!$AP$1379:$AZ$1379,MATCH(YEAR(EOMONTH(A221,15)),LicenseeSelect!$AP$1378:$AZ$1378,0))/100,"-")</f>
        <v>-</v>
      </c>
      <c r="E221" s="53">
        <f t="shared" si="6"/>
        <v>103.5</v>
      </c>
      <c r="F221" s="53">
        <f t="shared" si="7"/>
        <v>272.89999999999998</v>
      </c>
    </row>
    <row r="222" spans="1:6">
      <c r="A222" s="59">
        <v>42948</v>
      </c>
      <c r="B222" s="31">
        <v>274.7</v>
      </c>
      <c r="C222" s="33">
        <v>104</v>
      </c>
      <c r="D222" s="54" t="str">
        <f>IF(ISBLANK(C222),INDEX(LicenseeSelect!$AP$1379:$AZ$1379,MATCH(YEAR(EOMONTH(A222,15)),LicenseeSelect!$AP$1378:$AZ$1378,0))/100,"-")</f>
        <v>-</v>
      </c>
      <c r="E222" s="53">
        <f t="shared" si="6"/>
        <v>104</v>
      </c>
      <c r="F222" s="53">
        <f t="shared" si="7"/>
        <v>274.7</v>
      </c>
    </row>
    <row r="223" spans="1:6">
      <c r="A223" s="59">
        <v>42979</v>
      </c>
      <c r="B223" s="31">
        <v>275.10000000000002</v>
      </c>
      <c r="C223" s="33">
        <v>104.3</v>
      </c>
      <c r="D223" s="54" t="str">
        <f>IF(ISBLANK(C223),INDEX(LicenseeSelect!$AP$1379:$AZ$1379,MATCH(YEAR(EOMONTH(A223,15)),LicenseeSelect!$AP$1378:$AZ$1378,0))/100,"-")</f>
        <v>-</v>
      </c>
      <c r="E223" s="53">
        <f t="shared" si="6"/>
        <v>104.3</v>
      </c>
      <c r="F223" s="53">
        <f t="shared" si="7"/>
        <v>275.10000000000002</v>
      </c>
    </row>
    <row r="224" spans="1:6">
      <c r="A224" s="59">
        <v>43009</v>
      </c>
      <c r="B224" s="31">
        <v>275.3</v>
      </c>
      <c r="C224" s="33">
        <v>104.4</v>
      </c>
      <c r="D224" s="54" t="str">
        <f>IF(ISBLANK(C224),INDEX(LicenseeSelect!$AP$1379:$AZ$1379,MATCH(YEAR(EOMONTH(A224,15)),LicenseeSelect!$AP$1378:$AZ$1378,0))/100,"-")</f>
        <v>-</v>
      </c>
      <c r="E224" s="53">
        <f t="shared" si="6"/>
        <v>104.4</v>
      </c>
      <c r="F224" s="53">
        <f t="shared" si="7"/>
        <v>275.3</v>
      </c>
    </row>
    <row r="225" spans="1:6">
      <c r="A225" s="59">
        <v>43040</v>
      </c>
      <c r="B225" s="31">
        <v>275.8</v>
      </c>
      <c r="C225" s="33">
        <v>104.7</v>
      </c>
      <c r="D225" s="54" t="str">
        <f>IF(ISBLANK(C225),INDEX(LicenseeSelect!$AP$1379:$AZ$1379,MATCH(YEAR(EOMONTH(A225,15)),LicenseeSelect!$AP$1378:$AZ$1378,0))/100,"-")</f>
        <v>-</v>
      </c>
      <c r="E225" s="53">
        <f t="shared" si="6"/>
        <v>104.7</v>
      </c>
      <c r="F225" s="53">
        <f t="shared" si="7"/>
        <v>275.8</v>
      </c>
    </row>
    <row r="226" spans="1:6">
      <c r="A226" s="59">
        <v>43070</v>
      </c>
      <c r="B226" s="31">
        <v>278.10000000000002</v>
      </c>
      <c r="C226" s="33">
        <v>105</v>
      </c>
      <c r="D226" s="54" t="str">
        <f>IF(ISBLANK(C226),INDEX(LicenseeSelect!$AP$1379:$AZ$1379,MATCH(YEAR(EOMONTH(A226,15)),LicenseeSelect!$AP$1378:$AZ$1378,0))/100,"-")</f>
        <v>-</v>
      </c>
      <c r="E226" s="53">
        <f t="shared" si="6"/>
        <v>105</v>
      </c>
      <c r="F226" s="53">
        <f t="shared" si="7"/>
        <v>278.10000000000002</v>
      </c>
    </row>
    <row r="227" spans="1:6">
      <c r="A227" s="59">
        <v>43101</v>
      </c>
      <c r="B227" s="31">
        <v>276</v>
      </c>
      <c r="C227" s="33">
        <v>104.5</v>
      </c>
      <c r="D227" s="54" t="str">
        <f>IF(ISBLANK(C227),INDEX(LicenseeSelect!$AP$1379:$AZ$1379,MATCH(YEAR(EOMONTH(A227,15)),LicenseeSelect!$AP$1378:$AZ$1378,0))/100,"-")</f>
        <v>-</v>
      </c>
      <c r="E227" s="53">
        <f t="shared" si="6"/>
        <v>104.5</v>
      </c>
      <c r="F227" s="53">
        <f t="shared" si="7"/>
        <v>276</v>
      </c>
    </row>
    <row r="228" spans="1:6">
      <c r="A228" s="59">
        <v>43132</v>
      </c>
      <c r="B228" s="31">
        <v>278.10000000000002</v>
      </c>
      <c r="C228" s="33">
        <v>104.9</v>
      </c>
      <c r="D228" s="54" t="str">
        <f>IF(ISBLANK(C228),INDEX(LicenseeSelect!$AP$1379:$AZ$1379,MATCH(YEAR(EOMONTH(A228,15)),LicenseeSelect!$AP$1378:$AZ$1378,0))/100,"-")</f>
        <v>-</v>
      </c>
      <c r="E228" s="53">
        <f t="shared" si="6"/>
        <v>104.9</v>
      </c>
      <c r="F228" s="53">
        <f t="shared" si="7"/>
        <v>278.10000000000002</v>
      </c>
    </row>
    <row r="229" spans="1:6">
      <c r="A229" s="59">
        <v>43160</v>
      </c>
      <c r="B229" s="31">
        <v>278.3</v>
      </c>
      <c r="C229" s="33">
        <v>105.1</v>
      </c>
      <c r="D229" s="54" t="str">
        <f>IF(ISBLANK(C229),INDEX(LicenseeSelect!$AP$1379:$AZ$1379,MATCH(YEAR(EOMONTH(A229,15)),LicenseeSelect!$AP$1378:$AZ$1378,0))/100,"-")</f>
        <v>-</v>
      </c>
      <c r="E229" s="53">
        <f t="shared" si="6"/>
        <v>105.1</v>
      </c>
      <c r="F229" s="53">
        <f t="shared" si="7"/>
        <v>278.3</v>
      </c>
    </row>
    <row r="230" spans="1:6">
      <c r="A230" s="59">
        <v>43191</v>
      </c>
      <c r="B230" s="31">
        <v>279.7</v>
      </c>
      <c r="C230" s="33">
        <v>105.5</v>
      </c>
      <c r="D230" s="54" t="str">
        <f>IF(ISBLANK(C230),INDEX(LicenseeSelect!$AP$1379:$AZ$1379,MATCH(YEAR(EOMONTH(A230,15)),LicenseeSelect!$AP$1378:$AZ$1378,0))/100,"-")</f>
        <v>-</v>
      </c>
      <c r="E230" s="53">
        <f t="shared" si="6"/>
        <v>105.5</v>
      </c>
      <c r="F230" s="53">
        <f t="shared" si="7"/>
        <v>279.7</v>
      </c>
    </row>
    <row r="231" spans="1:6">
      <c r="A231" s="59">
        <v>43221</v>
      </c>
      <c r="B231" s="31">
        <v>280.7</v>
      </c>
      <c r="C231" s="33">
        <v>105.9</v>
      </c>
      <c r="D231" s="54" t="str">
        <f>IF(ISBLANK(C231),INDEX(LicenseeSelect!$AP$1379:$AZ$1379,MATCH(YEAR(EOMONTH(A231,15)),LicenseeSelect!$AP$1378:$AZ$1378,0))/100,"-")</f>
        <v>-</v>
      </c>
      <c r="E231" s="53">
        <f t="shared" si="6"/>
        <v>105.9</v>
      </c>
      <c r="F231" s="53">
        <f t="shared" si="7"/>
        <v>280.7</v>
      </c>
    </row>
    <row r="232" spans="1:6">
      <c r="A232" s="59">
        <v>43252</v>
      </c>
      <c r="B232" s="31">
        <v>281.5</v>
      </c>
      <c r="C232" s="33">
        <v>105.9</v>
      </c>
      <c r="D232" s="54" t="str">
        <f>IF(ISBLANK(C232),INDEX(LicenseeSelect!$AP$1379:$AZ$1379,MATCH(YEAR(EOMONTH(A232,15)),LicenseeSelect!$AP$1378:$AZ$1378,0))/100,"-")</f>
        <v>-</v>
      </c>
      <c r="E232" s="53">
        <f t="shared" si="6"/>
        <v>105.9</v>
      </c>
      <c r="F232" s="53">
        <f t="shared" si="7"/>
        <v>281.5</v>
      </c>
    </row>
    <row r="233" spans="1:6">
      <c r="A233" s="59">
        <v>43282</v>
      </c>
      <c r="B233" s="31">
        <v>281.7</v>
      </c>
      <c r="C233" s="33">
        <v>105.9</v>
      </c>
      <c r="D233" s="54" t="str">
        <f>IF(ISBLANK(C233),INDEX(LicenseeSelect!$AP$1379:$AZ$1379,MATCH(YEAR(EOMONTH(A233,15)),LicenseeSelect!$AP$1378:$AZ$1378,0))/100,"-")</f>
        <v>-</v>
      </c>
      <c r="E233" s="53">
        <f t="shared" si="6"/>
        <v>105.9</v>
      </c>
      <c r="F233" s="53">
        <f t="shared" si="7"/>
        <v>281.7</v>
      </c>
    </row>
    <row r="234" spans="1:6">
      <c r="A234" s="59">
        <v>43313</v>
      </c>
      <c r="B234" s="31">
        <v>284.2</v>
      </c>
      <c r="C234" s="33">
        <v>106.5</v>
      </c>
      <c r="D234" s="54" t="str">
        <f>IF(ISBLANK(C234),INDEX(LicenseeSelect!$AP$1379:$AZ$1379,MATCH(YEAR(EOMONTH(A234,15)),LicenseeSelect!$AP$1378:$AZ$1378,0))/100,"-")</f>
        <v>-</v>
      </c>
      <c r="E234" s="53">
        <f t="shared" si="6"/>
        <v>106.5</v>
      </c>
      <c r="F234" s="53">
        <f t="shared" si="7"/>
        <v>284.2</v>
      </c>
    </row>
    <row r="235" spans="1:6">
      <c r="A235" s="59">
        <v>43344</v>
      </c>
      <c r="B235" s="31">
        <v>284.10000000000002</v>
      </c>
      <c r="C235" s="33">
        <v>106.6</v>
      </c>
      <c r="D235" s="54" t="str">
        <f>IF(ISBLANK(C235),INDEX(LicenseeSelect!$AP$1379:$AZ$1379,MATCH(YEAR(EOMONTH(A235,15)),LicenseeSelect!$AP$1378:$AZ$1378,0))/100,"-")</f>
        <v>-</v>
      </c>
      <c r="E235" s="53">
        <f t="shared" si="6"/>
        <v>106.6</v>
      </c>
      <c r="F235" s="53">
        <f t="shared" si="7"/>
        <v>284.10000000000002</v>
      </c>
    </row>
    <row r="236" spans="1:6">
      <c r="A236" s="59">
        <v>43374</v>
      </c>
      <c r="B236" s="31">
        <v>284.5</v>
      </c>
      <c r="C236" s="33">
        <v>106.7</v>
      </c>
      <c r="D236" s="54" t="str">
        <f>IF(ISBLANK(C236),INDEX(LicenseeSelect!$AP$1379:$AZ$1379,MATCH(YEAR(EOMONTH(A236,15)),LicenseeSelect!$AP$1378:$AZ$1378,0))/100,"-")</f>
        <v>-</v>
      </c>
      <c r="E236" s="53">
        <f t="shared" si="6"/>
        <v>106.7</v>
      </c>
      <c r="F236" s="53">
        <f t="shared" si="7"/>
        <v>284.5</v>
      </c>
    </row>
    <row r="237" spans="1:6">
      <c r="A237" s="59">
        <v>43405</v>
      </c>
      <c r="B237" s="31">
        <v>284.60000000000002</v>
      </c>
      <c r="C237" s="33">
        <v>106.9</v>
      </c>
      <c r="D237" s="54" t="str">
        <f>IF(ISBLANK(C237),INDEX(LicenseeSelect!$AP$1379:$AZ$1379,MATCH(YEAR(EOMONTH(A237,15)),LicenseeSelect!$AP$1378:$AZ$1378,0))/100,"-")</f>
        <v>-</v>
      </c>
      <c r="E237" s="53">
        <f t="shared" si="6"/>
        <v>106.9</v>
      </c>
      <c r="F237" s="53">
        <f t="shared" si="7"/>
        <v>284.60000000000002</v>
      </c>
    </row>
    <row r="238" spans="1:6">
      <c r="A238" s="59">
        <v>43435</v>
      </c>
      <c r="B238" s="31">
        <v>285.60000000000002</v>
      </c>
      <c r="C238" s="33">
        <v>107.1</v>
      </c>
      <c r="D238" s="54" t="str">
        <f>IF(ISBLANK(C238),INDEX(LicenseeSelect!$AP$1379:$AZ$1379,MATCH(YEAR(EOMONTH(A238,15)),LicenseeSelect!$AP$1378:$AZ$1378,0))/100,"-")</f>
        <v>-</v>
      </c>
      <c r="E238" s="53">
        <f t="shared" si="6"/>
        <v>107.1</v>
      </c>
      <c r="F238" s="53">
        <f t="shared" si="7"/>
        <v>285.60000000000002</v>
      </c>
    </row>
    <row r="239" spans="1:6">
      <c r="A239" s="59">
        <v>43466</v>
      </c>
      <c r="B239" s="31">
        <v>283</v>
      </c>
      <c r="C239" s="33">
        <v>106.4</v>
      </c>
      <c r="D239" s="54" t="str">
        <f>IF(ISBLANK(C239),INDEX(LicenseeSelect!$AP$1379:$AZ$1379,MATCH(YEAR(EOMONTH(A239,15)),LicenseeSelect!$AP$1378:$AZ$1378,0))/100,"-")</f>
        <v>-</v>
      </c>
      <c r="E239" s="53">
        <f t="shared" si="6"/>
        <v>106.4</v>
      </c>
      <c r="F239" s="53">
        <f t="shared" si="7"/>
        <v>283</v>
      </c>
    </row>
    <row r="240" spans="1:6">
      <c r="A240" s="59">
        <v>43497</v>
      </c>
      <c r="B240" s="31">
        <v>285</v>
      </c>
      <c r="C240" s="33">
        <v>106.8</v>
      </c>
      <c r="D240" s="54" t="str">
        <f>IF(ISBLANK(C240),INDEX(LicenseeSelect!$AP$1379:$AZ$1379,MATCH(YEAR(EOMONTH(A240,15)),LicenseeSelect!$AP$1378:$AZ$1378,0))/100,"-")</f>
        <v>-</v>
      </c>
      <c r="E240" s="53">
        <f t="shared" si="6"/>
        <v>106.8</v>
      </c>
      <c r="F240" s="53">
        <f t="shared" si="7"/>
        <v>285</v>
      </c>
    </row>
    <row r="241" spans="1:6">
      <c r="A241" s="59">
        <v>43525</v>
      </c>
      <c r="B241" s="31">
        <v>285.10000000000002</v>
      </c>
      <c r="C241" s="33">
        <v>107</v>
      </c>
      <c r="D241" s="54" t="str">
        <f>IF(ISBLANK(C241),INDEX(LicenseeSelect!$AP$1379:$AZ$1379,MATCH(YEAR(EOMONTH(A241,15)),LicenseeSelect!$AP$1378:$AZ$1378,0))/100,"-")</f>
        <v>-</v>
      </c>
      <c r="E241" s="53">
        <f t="shared" si="6"/>
        <v>107</v>
      </c>
      <c r="F241" s="53">
        <f t="shared" si="7"/>
        <v>285.10000000000002</v>
      </c>
    </row>
    <row r="242" spans="1:6">
      <c r="A242" s="59">
        <v>43556</v>
      </c>
      <c r="B242" s="31">
        <v>288.2</v>
      </c>
      <c r="C242" s="33">
        <v>107.6</v>
      </c>
      <c r="D242" s="54" t="str">
        <f>IF(ISBLANK(C242),INDEX(LicenseeSelect!$AP$1379:$AZ$1379,MATCH(YEAR(EOMONTH(A242,15)),LicenseeSelect!$AP$1378:$AZ$1378,0))/100,"-")</f>
        <v>-</v>
      </c>
      <c r="E242" s="53">
        <f t="shared" si="6"/>
        <v>107.6</v>
      </c>
      <c r="F242" s="53">
        <f t="shared" si="7"/>
        <v>288.2</v>
      </c>
    </row>
    <row r="243" spans="1:6">
      <c r="A243" s="59">
        <v>43586</v>
      </c>
      <c r="B243" s="31">
        <v>289.2</v>
      </c>
      <c r="C243" s="33">
        <v>107.9</v>
      </c>
      <c r="D243" s="54" t="str">
        <f>IF(ISBLANK(C243),INDEX(LicenseeSelect!$AP$1379:$AZ$1379,MATCH(YEAR(EOMONTH(A243,15)),LicenseeSelect!$AP$1378:$AZ$1378,0))/100,"-")</f>
        <v>-</v>
      </c>
      <c r="E243" s="53">
        <f t="shared" si="6"/>
        <v>107.9</v>
      </c>
      <c r="F243" s="53">
        <f t="shared" si="7"/>
        <v>289.2</v>
      </c>
    </row>
    <row r="244" spans="1:6">
      <c r="A244" s="59">
        <v>43617</v>
      </c>
      <c r="B244" s="31">
        <v>289.60000000000002</v>
      </c>
      <c r="C244" s="33">
        <v>107.9</v>
      </c>
      <c r="D244" s="54" t="str">
        <f>IF(ISBLANK(C244),INDEX(LicenseeSelect!$AP$1379:$AZ$1379,MATCH(YEAR(EOMONTH(A244,15)),LicenseeSelect!$AP$1378:$AZ$1378,0))/100,"-")</f>
        <v>-</v>
      </c>
      <c r="E244" s="53">
        <f t="shared" si="6"/>
        <v>107.9</v>
      </c>
      <c r="F244" s="53">
        <f t="shared" si="7"/>
        <v>289.60000000000002</v>
      </c>
    </row>
    <row r="245" spans="1:6">
      <c r="A245" s="59">
        <v>43647</v>
      </c>
      <c r="B245" s="31">
        <v>289.5</v>
      </c>
      <c r="C245" s="33">
        <v>108</v>
      </c>
      <c r="D245" s="54" t="str">
        <f>IF(ISBLANK(C245),INDEX(LicenseeSelect!$AP$1379:$AZ$1379,MATCH(YEAR(EOMONTH(A245,15)),LicenseeSelect!$AP$1378:$AZ$1378,0))/100,"-")</f>
        <v>-</v>
      </c>
      <c r="E245" s="53">
        <f t="shared" si="6"/>
        <v>108</v>
      </c>
      <c r="F245" s="53">
        <f t="shared" si="7"/>
        <v>289.5</v>
      </c>
    </row>
    <row r="246" spans="1:6">
      <c r="A246" s="59">
        <v>43678</v>
      </c>
      <c r="B246" s="31">
        <v>291.7</v>
      </c>
      <c r="C246" s="33">
        <v>108.3</v>
      </c>
      <c r="D246" s="54" t="str">
        <f>IF(ISBLANK(C246),INDEX(LicenseeSelect!$AP$1379:$AZ$1379,MATCH(YEAR(EOMONTH(A246,15)),LicenseeSelect!$AP$1378:$AZ$1378,0))/100,"-")</f>
        <v>-</v>
      </c>
      <c r="E246" s="53">
        <f t="shared" si="6"/>
        <v>108.3</v>
      </c>
      <c r="F246" s="53">
        <f t="shared" si="7"/>
        <v>291.7</v>
      </c>
    </row>
    <row r="247" spans="1:6">
      <c r="A247" s="59">
        <v>43709</v>
      </c>
      <c r="B247" s="31">
        <v>291</v>
      </c>
      <c r="C247" s="33">
        <v>108.4</v>
      </c>
      <c r="D247" s="54" t="str">
        <f>IF(ISBLANK(C247),INDEX(LicenseeSelect!$AP$1379:$AZ$1379,MATCH(YEAR(EOMONTH(A247,15)),LicenseeSelect!$AP$1378:$AZ$1378,0))/100,"-")</f>
        <v>-</v>
      </c>
      <c r="E247" s="53">
        <f t="shared" si="6"/>
        <v>108.4</v>
      </c>
      <c r="F247" s="53">
        <f t="shared" si="7"/>
        <v>291</v>
      </c>
    </row>
    <row r="248" spans="1:6">
      <c r="A248" s="59">
        <v>43739</v>
      </c>
      <c r="B248" s="31">
        <v>290.39999999999998</v>
      </c>
      <c r="C248" s="33">
        <v>108.3</v>
      </c>
      <c r="D248" s="54" t="str">
        <f>IF(ISBLANK(C248),INDEX(LicenseeSelect!$AP$1379:$AZ$1379,MATCH(YEAR(EOMONTH(A248,15)),LicenseeSelect!$AP$1378:$AZ$1378,0))/100,"-")</f>
        <v>-</v>
      </c>
      <c r="E248" s="53">
        <f t="shared" si="6"/>
        <v>108.3</v>
      </c>
      <c r="F248" s="53">
        <f t="shared" si="7"/>
        <v>290.39999999999998</v>
      </c>
    </row>
    <row r="249" spans="1:6">
      <c r="A249" s="59">
        <v>43770</v>
      </c>
      <c r="B249" s="31">
        <v>291</v>
      </c>
      <c r="C249" s="33">
        <v>108.5</v>
      </c>
      <c r="D249" s="54" t="str">
        <f>IF(ISBLANK(C249),INDEX(LicenseeSelect!$AP$1379:$AZ$1379,MATCH(YEAR(EOMONTH(A249,15)),LicenseeSelect!$AP$1378:$AZ$1378,0))/100,"-")</f>
        <v>-</v>
      </c>
      <c r="E249" s="53">
        <f t="shared" si="6"/>
        <v>108.5</v>
      </c>
      <c r="F249" s="53">
        <f t="shared" si="7"/>
        <v>291</v>
      </c>
    </row>
    <row r="250" spans="1:6">
      <c r="A250" s="59">
        <v>43800</v>
      </c>
      <c r="B250" s="31">
        <v>291.89999999999998</v>
      </c>
      <c r="C250" s="33">
        <v>108.5</v>
      </c>
      <c r="D250" s="54" t="str">
        <f>IF(ISBLANK(C250),INDEX(LicenseeSelect!$AP$1379:$AZ$1379,MATCH(YEAR(EOMONTH(A250,15)),LicenseeSelect!$AP$1378:$AZ$1378,0))/100,"-")</f>
        <v>-</v>
      </c>
      <c r="E250" s="53">
        <f t="shared" si="6"/>
        <v>108.5</v>
      </c>
      <c r="F250" s="53">
        <f t="shared" si="7"/>
        <v>291.89999999999998</v>
      </c>
    </row>
    <row r="251" spans="1:6">
      <c r="A251" s="59">
        <v>43831</v>
      </c>
      <c r="B251" s="31">
        <v>290.60000000000002</v>
      </c>
      <c r="C251" s="33">
        <v>108.3</v>
      </c>
      <c r="D251" s="54" t="str">
        <f>IF(ISBLANK(C251),INDEX(LicenseeSelect!$AP$1379:$AZ$1379,MATCH(YEAR(EOMONTH(A251,15)),LicenseeSelect!$AP$1378:$AZ$1378,0))/100,"-")</f>
        <v>-</v>
      </c>
      <c r="E251" s="53">
        <f t="shared" si="6"/>
        <v>108.3</v>
      </c>
      <c r="F251" s="53">
        <f t="shared" si="7"/>
        <v>290.60000000000002</v>
      </c>
    </row>
    <row r="252" spans="1:6">
      <c r="A252" s="59">
        <v>43862</v>
      </c>
      <c r="B252" s="31">
        <v>292</v>
      </c>
      <c r="C252" s="33">
        <v>108.6</v>
      </c>
      <c r="D252" s="54" t="str">
        <f>IF(ISBLANK(C252),INDEX(LicenseeSelect!$AP$1379:$AZ$1379,MATCH(YEAR(EOMONTH(A252,15)),LicenseeSelect!$AP$1378:$AZ$1378,0))/100,"-")</f>
        <v>-</v>
      </c>
      <c r="E252" s="53">
        <f t="shared" si="6"/>
        <v>108.6</v>
      </c>
      <c r="F252" s="53">
        <f t="shared" si="7"/>
        <v>292</v>
      </c>
    </row>
    <row r="253" spans="1:6">
      <c r="A253" s="59">
        <v>43891</v>
      </c>
      <c r="B253" s="31">
        <v>292.60000000000002</v>
      </c>
      <c r="C253" s="33">
        <v>108.6</v>
      </c>
      <c r="D253" s="54" t="str">
        <f>IF(ISBLANK(C253),INDEX(LicenseeSelect!$AP$1379:$AZ$1379,MATCH(YEAR(EOMONTH(A253,15)),LicenseeSelect!$AP$1378:$AZ$1378,0))/100,"-")</f>
        <v>-</v>
      </c>
      <c r="E253" s="53">
        <f t="shared" si="6"/>
        <v>108.6</v>
      </c>
      <c r="F253" s="53">
        <f t="shared" si="7"/>
        <v>292.60000000000002</v>
      </c>
    </row>
    <row r="254" spans="1:6">
      <c r="A254" s="59">
        <v>43922</v>
      </c>
      <c r="B254" s="31">
        <v>292.60000000000002</v>
      </c>
      <c r="C254" s="33">
        <v>108.6</v>
      </c>
      <c r="D254" s="54" t="str">
        <f>IF(ISBLANK(C254),INDEX(LicenseeSelect!$AP$1379:$AZ$1379,MATCH(YEAR(EOMONTH(A254,15)),LicenseeSelect!$AP$1378:$AZ$1378,0))/100,"-")</f>
        <v>-</v>
      </c>
      <c r="E254" s="53">
        <f t="shared" si="6"/>
        <v>108.6</v>
      </c>
      <c r="F254" s="53">
        <f t="shared" si="7"/>
        <v>292.60000000000002</v>
      </c>
    </row>
    <row r="255" spans="1:6">
      <c r="A255" s="59">
        <v>43952</v>
      </c>
      <c r="B255" s="31">
        <v>292.2</v>
      </c>
      <c r="C255" s="33">
        <v>108.6</v>
      </c>
      <c r="D255" s="54" t="str">
        <f>IF(ISBLANK(C255),INDEX(LicenseeSelect!$AP$1379:$AZ$1379,MATCH(YEAR(EOMONTH(A255,15)),LicenseeSelect!$AP$1378:$AZ$1378,0))/100,"-")</f>
        <v>-</v>
      </c>
      <c r="E255" s="53">
        <f t="shared" si="6"/>
        <v>108.6</v>
      </c>
      <c r="F255" s="53">
        <f t="shared" si="7"/>
        <v>292.2</v>
      </c>
    </row>
    <row r="256" spans="1:6">
      <c r="A256" s="59">
        <v>43983</v>
      </c>
      <c r="B256" s="31">
        <v>292.7</v>
      </c>
      <c r="C256" s="33">
        <v>108.8</v>
      </c>
      <c r="D256" s="54" t="str">
        <f>IF(ISBLANK(C256),INDEX(LicenseeSelect!$AP$1379:$AZ$1379,MATCH(YEAR(EOMONTH(A256,15)),LicenseeSelect!$AP$1378:$AZ$1378,0))/100,"-")</f>
        <v>-</v>
      </c>
      <c r="E256" s="53">
        <f t="shared" si="6"/>
        <v>108.8</v>
      </c>
      <c r="F256" s="53">
        <f t="shared" si="7"/>
        <v>292.7</v>
      </c>
    </row>
    <row r="257" spans="1:6">
      <c r="A257" s="59">
        <v>44013</v>
      </c>
      <c r="B257" s="31">
        <v>294.2</v>
      </c>
      <c r="C257" s="33">
        <v>109.2</v>
      </c>
      <c r="D257" s="54" t="str">
        <f>IF(ISBLANK(C257),INDEX(LicenseeSelect!$AP$1379:$AZ$1379,MATCH(YEAR(EOMONTH(A257,15)),LicenseeSelect!$AP$1378:$AZ$1378,0))/100,"-")</f>
        <v>-</v>
      </c>
      <c r="E257" s="53">
        <f t="shared" si="6"/>
        <v>109.2</v>
      </c>
      <c r="F257" s="53">
        <f t="shared" si="7"/>
        <v>294.2</v>
      </c>
    </row>
    <row r="258" spans="1:6">
      <c r="A258" s="59">
        <v>44044</v>
      </c>
      <c r="B258" s="31">
        <v>293.3</v>
      </c>
      <c r="C258" s="33">
        <v>108.8</v>
      </c>
      <c r="D258" s="54" t="str">
        <f>IF(ISBLANK(C258),INDEX(LicenseeSelect!$AP$1379:$AZ$1379,MATCH(YEAR(EOMONTH(A258,15)),LicenseeSelect!$AP$1378:$AZ$1378,0))/100,"-")</f>
        <v>-</v>
      </c>
      <c r="E258" s="53">
        <f t="shared" si="6"/>
        <v>108.8</v>
      </c>
      <c r="F258" s="53">
        <f t="shared" si="7"/>
        <v>293.3</v>
      </c>
    </row>
    <row r="259" spans="1:6">
      <c r="A259" s="59">
        <v>44075</v>
      </c>
      <c r="B259" s="31">
        <v>294.3</v>
      </c>
      <c r="C259" s="33">
        <v>109.2</v>
      </c>
      <c r="D259" s="54" t="str">
        <f>IF(ISBLANK(C259),INDEX(LicenseeSelect!$AP$1379:$AZ$1379,MATCH(YEAR(EOMONTH(A259,15)),LicenseeSelect!$AP$1378:$AZ$1378,0))/100,"-")</f>
        <v>-</v>
      </c>
      <c r="E259" s="53">
        <f t="shared" ref="E259:E322" si="8">IF(ISBLANK(C259),E258*((1+D259)^(1/12)),C259)</f>
        <v>109.2</v>
      </c>
      <c r="F259" s="53">
        <f t="shared" ref="F259:F322" si="9">IF(ISBLANK(B259),F258*(E259/E258),B259)</f>
        <v>294.3</v>
      </c>
    </row>
    <row r="260" spans="1:6">
      <c r="A260" s="59">
        <v>44105</v>
      </c>
      <c r="B260" s="31">
        <v>294.3</v>
      </c>
      <c r="C260" s="33">
        <v>109.2</v>
      </c>
      <c r="D260" s="54" t="str">
        <f>IF(ISBLANK(C260),INDEX(LicenseeSelect!$AP$1379:$AZ$1379,MATCH(YEAR(EOMONTH(A260,15)),LicenseeSelect!$AP$1378:$AZ$1378,0))/100,"-")</f>
        <v>-</v>
      </c>
      <c r="E260" s="53">
        <f t="shared" si="8"/>
        <v>109.2</v>
      </c>
      <c r="F260" s="53">
        <f t="shared" si="9"/>
        <v>294.3</v>
      </c>
    </row>
    <row r="261" spans="1:6">
      <c r="A261" s="59">
        <v>44136</v>
      </c>
      <c r="B261" s="31">
        <v>293.5</v>
      </c>
      <c r="C261" s="33">
        <v>109.1</v>
      </c>
      <c r="D261" s="54" t="str">
        <f>IF(ISBLANK(C261),INDEX(LicenseeSelect!$AP$1379:$AZ$1379,MATCH(YEAR(EOMONTH(A261,15)),LicenseeSelect!$AP$1378:$AZ$1378,0))/100,"-")</f>
        <v>-</v>
      </c>
      <c r="E261" s="53">
        <f t="shared" si="8"/>
        <v>109.1</v>
      </c>
      <c r="F261" s="53">
        <f t="shared" si="9"/>
        <v>293.5</v>
      </c>
    </row>
    <row r="262" spans="1:6">
      <c r="A262" s="59">
        <v>44166</v>
      </c>
      <c r="B262" s="31">
        <v>295.39999999999998</v>
      </c>
      <c r="C262" s="33">
        <v>109.4</v>
      </c>
      <c r="D262" s="54" t="str">
        <f>IF(ISBLANK(C262),INDEX(LicenseeSelect!$AP$1379:$AZ$1379,MATCH(YEAR(EOMONTH(A262,15)),LicenseeSelect!$AP$1378:$AZ$1378,0))/100,"-")</f>
        <v>-</v>
      </c>
      <c r="E262" s="53">
        <f t="shared" si="8"/>
        <v>109.4</v>
      </c>
      <c r="F262" s="53">
        <f t="shared" si="9"/>
        <v>295.39999999999998</v>
      </c>
    </row>
    <row r="263" spans="1:6">
      <c r="A263" s="59">
        <v>44197</v>
      </c>
      <c r="B263" s="31">
        <v>294.60000000000002</v>
      </c>
      <c r="C263" s="33">
        <v>109.3</v>
      </c>
      <c r="D263" s="54" t="str">
        <f>IF(ISBLANK(C263),INDEX(LicenseeSelect!$AP$1379:$AZ$1379,MATCH(YEAR(EOMONTH(A263,15)),LicenseeSelect!$AP$1378:$AZ$1378,0))/100,"-")</f>
        <v>-</v>
      </c>
      <c r="E263" s="53">
        <f t="shared" si="8"/>
        <v>109.3</v>
      </c>
      <c r="F263" s="53">
        <f t="shared" si="9"/>
        <v>294.60000000000002</v>
      </c>
    </row>
    <row r="264" spans="1:6">
      <c r="A264" s="59">
        <v>44228</v>
      </c>
      <c r="B264" s="31">
        <v>296</v>
      </c>
      <c r="C264" s="33">
        <v>109.4</v>
      </c>
      <c r="D264" s="54" t="str">
        <f>IF(ISBLANK(C264),INDEX(LicenseeSelect!$AP$1379:$AZ$1379,MATCH(YEAR(EOMONTH(A264,15)),LicenseeSelect!$AP$1378:$AZ$1378,0))/100,"-")</f>
        <v>-</v>
      </c>
      <c r="E264" s="53">
        <f t="shared" si="8"/>
        <v>109.4</v>
      </c>
      <c r="F264" s="53">
        <f t="shared" si="9"/>
        <v>296</v>
      </c>
    </row>
    <row r="265" spans="1:6">
      <c r="A265" s="59">
        <v>44256</v>
      </c>
      <c r="B265" s="31">
        <v>296.89999999999998</v>
      </c>
      <c r="C265" s="33">
        <v>109.7</v>
      </c>
      <c r="D265" s="54" t="str">
        <f>IF(ISBLANK(C265),INDEX(LicenseeSelect!$AP$1379:$AZ$1379,MATCH(YEAR(EOMONTH(A265,15)),LicenseeSelect!$AP$1378:$AZ$1378,0))/100,"-")</f>
        <v>-</v>
      </c>
      <c r="E265" s="53">
        <f t="shared" si="8"/>
        <v>109.7</v>
      </c>
      <c r="F265" s="53">
        <f t="shared" si="9"/>
        <v>296.89999999999998</v>
      </c>
    </row>
    <row r="266" spans="1:6">
      <c r="A266" s="59">
        <v>44287</v>
      </c>
      <c r="B266" s="31">
        <v>299.94726526891526</v>
      </c>
      <c r="C266" s="33">
        <v>110.4</v>
      </c>
      <c r="D266" s="54" t="str">
        <f>IF(ISBLANK(C266),INDEX(LicenseeSelect!$AP$1379:$AZ$1379,MATCH(YEAR(EOMONTH(A266,15)),LicenseeSelect!$AP$1378:$AZ$1378,0))/100,"-")</f>
        <v>-</v>
      </c>
      <c r="E266" s="53">
        <f t="shared" si="8"/>
        <v>110.4</v>
      </c>
      <c r="F266" s="53">
        <f t="shared" si="9"/>
        <v>299.94726526891526</v>
      </c>
    </row>
    <row r="267" spans="1:6">
      <c r="A267" s="59">
        <v>44317</v>
      </c>
      <c r="C267" s="33">
        <v>111</v>
      </c>
      <c r="D267" s="54" t="str">
        <f>IF(ISBLANK(C267),INDEX(LicenseeSelect!$AP$1379:$AZ$1379,MATCH(YEAR(EOMONTH(A267,15)),LicenseeSelect!$AP$1378:$AZ$1378,0))/100,"-")</f>
        <v>-</v>
      </c>
      <c r="E267" s="53">
        <f t="shared" si="8"/>
        <v>111</v>
      </c>
      <c r="F267" s="53">
        <f t="shared" si="9"/>
        <v>301.57741344972453</v>
      </c>
    </row>
    <row r="268" spans="1:6">
      <c r="A268" s="59">
        <v>44348</v>
      </c>
      <c r="C268" s="33">
        <v>111.4</v>
      </c>
      <c r="D268" s="54" t="str">
        <f>IF(ISBLANK(C268),INDEX(LicenseeSelect!$AP$1379:$AZ$1379,MATCH(YEAR(EOMONTH(A268,15)),LicenseeSelect!$AP$1378:$AZ$1378,0))/100,"-")</f>
        <v>-</v>
      </c>
      <c r="E268" s="53">
        <f t="shared" si="8"/>
        <v>111.4</v>
      </c>
      <c r="F268" s="53">
        <f t="shared" si="9"/>
        <v>302.66417890359742</v>
      </c>
    </row>
    <row r="269" spans="1:6">
      <c r="A269" s="59">
        <v>44378</v>
      </c>
      <c r="C269" s="33">
        <v>111.4</v>
      </c>
      <c r="D269" s="54" t="str">
        <f>IF(ISBLANK(C269),INDEX(LicenseeSelect!$AP$1379:$AZ$1379,MATCH(YEAR(EOMONTH(A269,15)),LicenseeSelect!$AP$1378:$AZ$1378,0))/100,"-")</f>
        <v>-</v>
      </c>
      <c r="E269" s="53">
        <f t="shared" si="8"/>
        <v>111.4</v>
      </c>
      <c r="F269" s="53">
        <f t="shared" si="9"/>
        <v>302.66417890359742</v>
      </c>
    </row>
    <row r="270" spans="1:6">
      <c r="A270" s="59">
        <v>44409</v>
      </c>
      <c r="C270" s="33">
        <v>112.1</v>
      </c>
      <c r="D270" s="54" t="str">
        <f>IF(ISBLANK(C270),INDEX(LicenseeSelect!$AP$1379:$AZ$1379,MATCH(YEAR(EOMONTH(A270,15)),LicenseeSelect!$AP$1378:$AZ$1378,0))/100,"-")</f>
        <v>-</v>
      </c>
      <c r="E270" s="53">
        <f t="shared" si="8"/>
        <v>112.1</v>
      </c>
      <c r="F270" s="53">
        <f t="shared" si="9"/>
        <v>304.56601844787491</v>
      </c>
    </row>
    <row r="271" spans="1:6">
      <c r="A271" s="59">
        <v>44440</v>
      </c>
      <c r="C271" s="33">
        <v>112.4</v>
      </c>
      <c r="D271" s="54" t="str">
        <f>IF(ISBLANK(C271),INDEX(LicenseeSelect!$AP$1379:$AZ$1379,MATCH(YEAR(EOMONTH(A271,15)),LicenseeSelect!$AP$1378:$AZ$1378,0))/100,"-")</f>
        <v>-</v>
      </c>
      <c r="E271" s="53">
        <f t="shared" si="8"/>
        <v>112.4</v>
      </c>
      <c r="F271" s="53">
        <f t="shared" si="9"/>
        <v>305.38109253827957</v>
      </c>
    </row>
    <row r="272" spans="1:6">
      <c r="A272" s="59">
        <v>44470</v>
      </c>
      <c r="C272" s="33">
        <v>113.4</v>
      </c>
      <c r="D272" s="54" t="str">
        <f>IF(ISBLANK(C272),INDEX(LicenseeSelect!$AP$1379:$AZ$1379,MATCH(YEAR(EOMONTH(A272,15)),LicenseeSelect!$AP$1378:$AZ$1378,0))/100,"-")</f>
        <v>-</v>
      </c>
      <c r="E272" s="53">
        <f t="shared" si="8"/>
        <v>113.4</v>
      </c>
      <c r="F272" s="53">
        <f t="shared" si="9"/>
        <v>308.09800617296179</v>
      </c>
    </row>
    <row r="273" spans="1:6">
      <c r="A273" s="59">
        <v>44501</v>
      </c>
      <c r="C273" s="33">
        <v>114.1</v>
      </c>
      <c r="D273" s="54" t="str">
        <f>IF(ISBLANK(C273),INDEX(LicenseeSelect!$AP$1379:$AZ$1379,MATCH(YEAR(EOMONTH(A273,15)),LicenseeSelect!$AP$1378:$AZ$1378,0))/100,"-")</f>
        <v>-</v>
      </c>
      <c r="E273" s="53">
        <f t="shared" si="8"/>
        <v>114.1</v>
      </c>
      <c r="F273" s="53">
        <f t="shared" si="9"/>
        <v>309.99984571723928</v>
      </c>
    </row>
    <row r="274" spans="1:6">
      <c r="A274" s="59">
        <v>44531</v>
      </c>
      <c r="C274" s="33">
        <v>114.7</v>
      </c>
      <c r="D274" s="54" t="str">
        <f>IF(ISBLANK(C274),INDEX(LicenseeSelect!$AP$1379:$AZ$1379,MATCH(YEAR(EOMONTH(A274,15)),LicenseeSelect!$AP$1378:$AZ$1378,0))/100,"-")</f>
        <v>-</v>
      </c>
      <c r="E274" s="53">
        <f t="shared" si="8"/>
        <v>114.7</v>
      </c>
      <c r="F274" s="53">
        <f t="shared" si="9"/>
        <v>311.62999389804861</v>
      </c>
    </row>
    <row r="275" spans="1:6">
      <c r="A275" s="59">
        <v>44562</v>
      </c>
      <c r="C275" s="33">
        <v>114.6</v>
      </c>
      <c r="D275" s="54" t="str">
        <f>IF(ISBLANK(C275),INDEX(LicenseeSelect!$AP$1379:$AZ$1379,MATCH(YEAR(EOMONTH(A275,15)),LicenseeSelect!$AP$1378:$AZ$1378,0))/100,"-")</f>
        <v>-</v>
      </c>
      <c r="E275" s="53">
        <f t="shared" si="8"/>
        <v>114.6</v>
      </c>
      <c r="F275" s="53">
        <f t="shared" si="9"/>
        <v>311.35830253458039</v>
      </c>
    </row>
    <row r="276" spans="1:6">
      <c r="A276" s="59">
        <v>44593</v>
      </c>
      <c r="C276" s="33">
        <v>115.4</v>
      </c>
      <c r="D276" s="54" t="str">
        <f>IF(ISBLANK(C276),INDEX(LicenseeSelect!$AP$1379:$AZ$1379,MATCH(YEAR(EOMONTH(A276,15)),LicenseeSelect!$AP$1378:$AZ$1378,0))/100,"-")</f>
        <v>-</v>
      </c>
      <c r="E276" s="53">
        <f t="shared" si="8"/>
        <v>115.4</v>
      </c>
      <c r="F276" s="53">
        <f t="shared" si="9"/>
        <v>313.53183344232622</v>
      </c>
    </row>
    <row r="277" spans="1:6">
      <c r="A277" s="59">
        <v>44621</v>
      </c>
      <c r="C277" s="33">
        <v>116.5</v>
      </c>
      <c r="D277" s="54" t="str">
        <f>IF(ISBLANK(C277),INDEX(LicenseeSelect!$AP$1379:$AZ$1379,MATCH(YEAR(EOMONTH(A277,15)),LicenseeSelect!$AP$1378:$AZ$1378,0))/100,"-")</f>
        <v>-</v>
      </c>
      <c r="E277" s="53">
        <f t="shared" si="8"/>
        <v>116.5</v>
      </c>
      <c r="F277" s="53">
        <f t="shared" si="9"/>
        <v>316.5204384404766</v>
      </c>
    </row>
    <row r="278" spans="1:6">
      <c r="A278" s="59">
        <v>44652</v>
      </c>
      <c r="C278" s="33">
        <v>119</v>
      </c>
      <c r="D278" s="54" t="str">
        <f>IF(ISBLANK(C278),INDEX(LicenseeSelect!$AP$1379:$AZ$1379,MATCH(YEAR(EOMONTH(A278,15)),LicenseeSelect!$AP$1378:$AZ$1378,0))/100,"-")</f>
        <v>-</v>
      </c>
      <c r="E278" s="53">
        <f t="shared" si="8"/>
        <v>119</v>
      </c>
      <c r="F278" s="53">
        <f t="shared" si="9"/>
        <v>323.31272252718207</v>
      </c>
    </row>
    <row r="279" spans="1:6">
      <c r="A279" s="59">
        <v>44682</v>
      </c>
      <c r="C279" s="33">
        <v>119.7</v>
      </c>
      <c r="D279" s="54" t="str">
        <f>IF(ISBLANK(C279),INDEX(LicenseeSelect!$AP$1379:$AZ$1379,MATCH(YEAR(EOMONTH(A279,15)),LicenseeSelect!$AP$1378:$AZ$1378,0))/100,"-")</f>
        <v>-</v>
      </c>
      <c r="E279" s="53">
        <f t="shared" si="8"/>
        <v>119.7</v>
      </c>
      <c r="F279" s="53">
        <f t="shared" si="9"/>
        <v>325.21456207145962</v>
      </c>
    </row>
    <row r="280" spans="1:6">
      <c r="A280" s="59">
        <v>44713</v>
      </c>
      <c r="C280" s="33">
        <v>120.5</v>
      </c>
      <c r="D280" s="54" t="str">
        <f>IF(ISBLANK(C280),INDEX(LicenseeSelect!$AP$1379:$AZ$1379,MATCH(YEAR(EOMONTH(A280,15)),LicenseeSelect!$AP$1378:$AZ$1378,0))/100,"-")</f>
        <v>-</v>
      </c>
      <c r="E280" s="53">
        <f t="shared" si="8"/>
        <v>120.5</v>
      </c>
      <c r="F280" s="53">
        <f t="shared" si="9"/>
        <v>327.3880929792054</v>
      </c>
    </row>
    <row r="281" spans="1:6">
      <c r="A281" s="59">
        <v>44743</v>
      </c>
      <c r="C281" s="33">
        <v>121.2</v>
      </c>
      <c r="D281" s="54" t="str">
        <f>IF(ISBLANK(C281),INDEX(LicenseeSelect!$AP$1379:$AZ$1379,MATCH(YEAR(EOMONTH(A281,15)),LicenseeSelect!$AP$1378:$AZ$1378,0))/100,"-")</f>
        <v>-</v>
      </c>
      <c r="E281" s="53">
        <f t="shared" si="8"/>
        <v>121.2</v>
      </c>
      <c r="F281" s="53">
        <f t="shared" si="9"/>
        <v>329.28993252348295</v>
      </c>
    </row>
    <row r="282" spans="1:6">
      <c r="A282" s="59">
        <v>44774</v>
      </c>
      <c r="C282" s="33">
        <v>121.8</v>
      </c>
      <c r="D282" s="54" t="str">
        <f>IF(ISBLANK(C282),INDEX(LicenseeSelect!$AP$1379:$AZ$1379,MATCH(YEAR(EOMONTH(A282,15)),LicenseeSelect!$AP$1378:$AZ$1378,0))/100,"-")</f>
        <v>-</v>
      </c>
      <c r="E282" s="53">
        <f t="shared" si="8"/>
        <v>121.8</v>
      </c>
      <c r="F282" s="53">
        <f t="shared" si="9"/>
        <v>330.92008070429227</v>
      </c>
    </row>
    <row r="283" spans="1:6">
      <c r="A283" s="59">
        <v>44805</v>
      </c>
      <c r="C283" s="33">
        <v>122.3</v>
      </c>
      <c r="D283" s="54" t="str">
        <f>IF(ISBLANK(C283),INDEX(LicenseeSelect!$AP$1379:$AZ$1379,MATCH(YEAR(EOMONTH(A283,15)),LicenseeSelect!$AP$1378:$AZ$1378,0))/100,"-")</f>
        <v>-</v>
      </c>
      <c r="E283" s="53">
        <f t="shared" si="8"/>
        <v>122.3</v>
      </c>
      <c r="F283" s="53">
        <f t="shared" si="9"/>
        <v>332.27853752163338</v>
      </c>
    </row>
    <row r="284" spans="1:6">
      <c r="A284" s="59">
        <v>44835</v>
      </c>
      <c r="C284" s="33">
        <v>124.3</v>
      </c>
      <c r="D284" s="54" t="str">
        <f>IF(ISBLANK(C284),INDEX(LicenseeSelect!$AP$1379:$AZ$1379,MATCH(YEAR(EOMONTH(A284,15)),LicenseeSelect!$AP$1378:$AZ$1378,0))/100,"-")</f>
        <v>-</v>
      </c>
      <c r="E284" s="53">
        <f t="shared" si="8"/>
        <v>124.3</v>
      </c>
      <c r="F284" s="53">
        <f t="shared" si="9"/>
        <v>337.71236479099775</v>
      </c>
    </row>
    <row r="285" spans="1:6">
      <c r="A285" s="59">
        <v>44866</v>
      </c>
      <c r="C285" s="33">
        <v>124.8</v>
      </c>
      <c r="D285" s="54" t="str">
        <f>IF(ISBLANK(C285),INDEX(LicenseeSelect!$AP$1379:$AZ$1379,MATCH(YEAR(EOMONTH(A285,15)),LicenseeSelect!$AP$1378:$AZ$1378,0))/100,"-")</f>
        <v>-</v>
      </c>
      <c r="E285" s="53">
        <f t="shared" si="8"/>
        <v>124.8</v>
      </c>
      <c r="F285" s="53">
        <f t="shared" si="9"/>
        <v>339.07082160833886</v>
      </c>
    </row>
    <row r="286" spans="1:6">
      <c r="A286" s="59">
        <v>44896</v>
      </c>
      <c r="C286" s="33">
        <v>125.3</v>
      </c>
      <c r="D286" s="54" t="str">
        <f>IF(ISBLANK(C286),INDEX(LicenseeSelect!$AP$1379:$AZ$1379,MATCH(YEAR(EOMONTH(A286,15)),LicenseeSelect!$AP$1378:$AZ$1378,0))/100,"-")</f>
        <v>-</v>
      </c>
      <c r="E286" s="53">
        <f t="shared" si="8"/>
        <v>125.3</v>
      </c>
      <c r="F286" s="53">
        <f t="shared" si="9"/>
        <v>340.42927842567997</v>
      </c>
    </row>
    <row r="287" spans="1:6">
      <c r="A287" s="59">
        <v>44927</v>
      </c>
      <c r="C287" s="33">
        <v>124.8</v>
      </c>
      <c r="D287" s="54" t="str">
        <f>IF(ISBLANK(C287),INDEX(LicenseeSelect!$AP$1379:$AZ$1379,MATCH(YEAR(EOMONTH(A287,15)),LicenseeSelect!$AP$1378:$AZ$1378,0))/100,"-")</f>
        <v>-</v>
      </c>
      <c r="E287" s="53">
        <f t="shared" si="8"/>
        <v>124.8</v>
      </c>
      <c r="F287" s="53">
        <f t="shared" si="9"/>
        <v>339.07082160833886</v>
      </c>
    </row>
    <row r="288" spans="1:6">
      <c r="A288" s="59">
        <v>44958</v>
      </c>
      <c r="C288" s="33">
        <v>126</v>
      </c>
      <c r="D288" s="54" t="str">
        <f>IF(ISBLANK(C288),INDEX(LicenseeSelect!$AP$1379:$AZ$1379,MATCH(YEAR(EOMONTH(A288,15)),LicenseeSelect!$AP$1378:$AZ$1378,0))/100,"-")</f>
        <v>-</v>
      </c>
      <c r="E288" s="53">
        <f t="shared" si="8"/>
        <v>126</v>
      </c>
      <c r="F288" s="53">
        <f t="shared" si="9"/>
        <v>342.33111796995752</v>
      </c>
    </row>
    <row r="289" spans="1:6">
      <c r="A289" s="59">
        <v>44986</v>
      </c>
      <c r="C289" s="33">
        <v>126.8</v>
      </c>
      <c r="D289" s="54" t="str">
        <f>IF(ISBLANK(C289),INDEX(LicenseeSelect!$AP$1379:$AZ$1379,MATCH(YEAR(EOMONTH(A289,15)),LicenseeSelect!$AP$1378:$AZ$1378,0))/100,"-")</f>
        <v>-</v>
      </c>
      <c r="E289" s="53">
        <f t="shared" si="8"/>
        <v>126.8</v>
      </c>
      <c r="F289" s="53">
        <f t="shared" si="9"/>
        <v>344.50464887770329</v>
      </c>
    </row>
    <row r="290" spans="1:6">
      <c r="A290" s="59">
        <v>45017</v>
      </c>
      <c r="C290" s="33">
        <v>128.30000000000001</v>
      </c>
      <c r="D290" s="54" t="str">
        <f>IF(ISBLANK(C290),INDEX(LicenseeSelect!$AP$1379:$AZ$1379,MATCH(YEAR(EOMONTH(A290,15)),LicenseeSelect!$AP$1378:$AZ$1378,0))/100,"-")</f>
        <v>-</v>
      </c>
      <c r="E290" s="53">
        <f t="shared" si="8"/>
        <v>128.30000000000001</v>
      </c>
      <c r="F290" s="53">
        <f t="shared" si="9"/>
        <v>348.58001932972667</v>
      </c>
    </row>
    <row r="291" spans="1:6">
      <c r="A291" s="59">
        <v>45047</v>
      </c>
      <c r="C291" s="33">
        <v>129.1</v>
      </c>
      <c r="D291" s="54" t="str">
        <f>IF(ISBLANK(C291),INDEX(LicenseeSelect!$AP$1379:$AZ$1379,MATCH(YEAR(EOMONTH(A291,15)),LicenseeSelect!$AP$1378:$AZ$1378,0))/100,"-")</f>
        <v>-</v>
      </c>
      <c r="E291" s="53">
        <f t="shared" si="8"/>
        <v>129.1</v>
      </c>
      <c r="F291" s="53">
        <f t="shared" si="9"/>
        <v>350.75355023747244</v>
      </c>
    </row>
    <row r="292" spans="1:6">
      <c r="A292" s="59">
        <v>45078</v>
      </c>
      <c r="C292" s="33">
        <v>129.4</v>
      </c>
      <c r="D292" s="54" t="str">
        <f>IF(ISBLANK(C292),INDEX(LicenseeSelect!$AP$1379:$AZ$1379,MATCH(YEAR(EOMONTH(A292,15)),LicenseeSelect!$AP$1378:$AZ$1378,0))/100,"-")</f>
        <v>-</v>
      </c>
      <c r="E292" s="53">
        <f t="shared" si="8"/>
        <v>129.4</v>
      </c>
      <c r="F292" s="53">
        <f t="shared" si="9"/>
        <v>351.56862432787716</v>
      </c>
    </row>
    <row r="293" spans="1:6">
      <c r="A293" s="59">
        <v>45108</v>
      </c>
      <c r="C293" s="33">
        <v>129</v>
      </c>
      <c r="D293" s="54" t="str">
        <f>IF(ISBLANK(C293),INDEX(LicenseeSelect!$AP$1379:$AZ$1379,MATCH(YEAR(EOMONTH(A293,15)),LicenseeSelect!$AP$1378:$AZ$1378,0))/100,"-")</f>
        <v>-</v>
      </c>
      <c r="E293" s="53">
        <f t="shared" si="8"/>
        <v>129</v>
      </c>
      <c r="F293" s="53">
        <f t="shared" si="9"/>
        <v>350.48185887400427</v>
      </c>
    </row>
    <row r="294" spans="1:6">
      <c r="A294" s="59">
        <v>45139</v>
      </c>
      <c r="C294" s="33">
        <v>129.4</v>
      </c>
      <c r="D294" s="54" t="str">
        <f>IF(ISBLANK(C294),INDEX(LicenseeSelect!$AP$1379:$AZ$1379,MATCH(YEAR(EOMONTH(A294,15)),LicenseeSelect!$AP$1378:$AZ$1378,0))/100,"-")</f>
        <v>-</v>
      </c>
      <c r="E294" s="53">
        <f t="shared" si="8"/>
        <v>129.4</v>
      </c>
      <c r="F294" s="53">
        <f t="shared" si="9"/>
        <v>351.56862432787722</v>
      </c>
    </row>
    <row r="295" spans="1:6">
      <c r="A295" s="59">
        <v>45170</v>
      </c>
      <c r="C295" s="33">
        <v>130.1</v>
      </c>
      <c r="D295" s="54" t="str">
        <f>IF(ISBLANK(C295),INDEX(LicenseeSelect!$AP$1379:$AZ$1379,MATCH(YEAR(EOMONTH(A295,15)),LicenseeSelect!$AP$1378:$AZ$1378,0))/100,"-")</f>
        <v>-</v>
      </c>
      <c r="E295" s="53">
        <f t="shared" si="8"/>
        <v>130.1</v>
      </c>
      <c r="F295" s="53">
        <f t="shared" si="9"/>
        <v>353.47046387215471</v>
      </c>
    </row>
    <row r="296" spans="1:6">
      <c r="A296" s="59">
        <v>45200</v>
      </c>
      <c r="C296" s="33">
        <v>130.19999999999999</v>
      </c>
      <c r="D296" s="54" t="str">
        <f>IF(ISBLANK(C296),INDEX(LicenseeSelect!$AP$1379:$AZ$1379,MATCH(YEAR(EOMONTH(A296,15)),LicenseeSelect!$AP$1378:$AZ$1378,0))/100,"-")</f>
        <v>-</v>
      </c>
      <c r="E296" s="53">
        <f t="shared" si="8"/>
        <v>130.19999999999999</v>
      </c>
      <c r="F296" s="53">
        <f t="shared" si="9"/>
        <v>353.74215523562287</v>
      </c>
    </row>
    <row r="297" spans="1:6">
      <c r="A297" s="59">
        <v>45231</v>
      </c>
      <c r="C297" s="33">
        <v>130</v>
      </c>
      <c r="D297" s="54" t="str">
        <f>IF(ISBLANK(C297),INDEX(LicenseeSelect!$AP$1379:$AZ$1379,MATCH(YEAR(EOMONTH(A297,15)),LicenseeSelect!$AP$1378:$AZ$1378,0))/100,"-")</f>
        <v>-</v>
      </c>
      <c r="E297" s="53">
        <f t="shared" si="8"/>
        <v>130</v>
      </c>
      <c r="F297" s="53">
        <f t="shared" si="9"/>
        <v>353.19877250868649</v>
      </c>
    </row>
    <row r="298" spans="1:6">
      <c r="A298" s="59">
        <v>45261</v>
      </c>
      <c r="C298" s="33">
        <v>130.5</v>
      </c>
      <c r="D298" s="54" t="str">
        <f>IF(ISBLANK(C298),INDEX(LicenseeSelect!$AP$1379:$AZ$1379,MATCH(YEAR(EOMONTH(A298,15)),LicenseeSelect!$AP$1378:$AZ$1378,0))/100,"-")</f>
        <v>-</v>
      </c>
      <c r="E298" s="53">
        <f t="shared" si="8"/>
        <v>130.5</v>
      </c>
      <c r="F298" s="53">
        <f t="shared" si="9"/>
        <v>354.5572293260276</v>
      </c>
    </row>
    <row r="299" spans="1:6">
      <c r="A299" s="59">
        <v>45292</v>
      </c>
      <c r="C299" s="33">
        <v>130</v>
      </c>
      <c r="D299" s="54" t="str">
        <f>IF(ISBLANK(C299),INDEX(LicenseeSelect!$AP$1379:$AZ$1379,MATCH(YEAR(EOMONTH(A299,15)),LicenseeSelect!$AP$1378:$AZ$1378,0))/100,"-")</f>
        <v>-</v>
      </c>
      <c r="E299" s="53">
        <f t="shared" si="8"/>
        <v>130</v>
      </c>
      <c r="F299" s="53">
        <f t="shared" si="9"/>
        <v>353.19877250868649</v>
      </c>
    </row>
    <row r="300" spans="1:6">
      <c r="A300" s="59">
        <v>45323</v>
      </c>
      <c r="C300" s="33">
        <v>130.80000000000001</v>
      </c>
      <c r="D300" s="54" t="str">
        <f>IF(ISBLANK(C300),INDEX(LicenseeSelect!$AP$1379:$AZ$1379,MATCH(YEAR(EOMONTH(A300,15)),LicenseeSelect!$AP$1378:$AZ$1378,0))/100,"-")</f>
        <v>-</v>
      </c>
      <c r="E300" s="53">
        <f t="shared" si="8"/>
        <v>130.80000000000001</v>
      </c>
      <c r="F300" s="53">
        <f t="shared" si="9"/>
        <v>355.37230341643226</v>
      </c>
    </row>
    <row r="301" spans="1:6">
      <c r="A301" s="59">
        <v>45352</v>
      </c>
      <c r="C301" s="33">
        <v>131.6</v>
      </c>
      <c r="D301" s="54" t="str">
        <f>IF(ISBLANK(C301),INDEX(LicenseeSelect!$AP$1379:$AZ$1379,MATCH(YEAR(EOMONTH(A301,15)),LicenseeSelect!$AP$1378:$AZ$1378,0))/100,"-")</f>
        <v>-</v>
      </c>
      <c r="E301" s="53">
        <f t="shared" si="8"/>
        <v>131.6</v>
      </c>
      <c r="F301" s="53">
        <f t="shared" si="9"/>
        <v>357.54583432417797</v>
      </c>
    </row>
    <row r="302" spans="1:6">
      <c r="A302" s="59">
        <v>45383</v>
      </c>
      <c r="C302" s="33">
        <v>132.19999999999999</v>
      </c>
      <c r="D302" s="54" t="str">
        <f>IF(ISBLANK(C302),INDEX(LicenseeSelect!$AP$1379:$AZ$1379,MATCH(YEAR(EOMONTH(A302,15)),LicenseeSelect!$AP$1378:$AZ$1378,0))/100,"-")</f>
        <v>-</v>
      </c>
      <c r="E302" s="53">
        <f t="shared" si="8"/>
        <v>132.19999999999999</v>
      </c>
      <c r="F302" s="53">
        <f t="shared" si="9"/>
        <v>359.17598250498725</v>
      </c>
    </row>
    <row r="303" spans="1:6">
      <c r="A303" s="59">
        <v>45413</v>
      </c>
      <c r="C303" s="33">
        <v>132.69999999999999</v>
      </c>
      <c r="D303" s="54" t="str">
        <f>IF(ISBLANK(C303),INDEX(LicenseeSelect!$AP$1379:$AZ$1379,MATCH(YEAR(EOMONTH(A303,15)),LicenseeSelect!$AP$1378:$AZ$1378,0))/100,"-")</f>
        <v>-</v>
      </c>
      <c r="E303" s="53">
        <f t="shared" si="8"/>
        <v>132.69999999999999</v>
      </c>
      <c r="F303" s="53">
        <f t="shared" si="9"/>
        <v>360.53443932232835</v>
      </c>
    </row>
    <row r="304" spans="1:6">
      <c r="A304" s="59">
        <v>45444</v>
      </c>
      <c r="C304" s="33">
        <v>133</v>
      </c>
      <c r="D304" s="54" t="str">
        <f>IF(ISBLANK(C304),INDEX(LicenseeSelect!$AP$1379:$AZ$1379,MATCH(YEAR(EOMONTH(A304,15)),LicenseeSelect!$AP$1378:$AZ$1378,0))/100,"-")</f>
        <v>-</v>
      </c>
      <c r="E304" s="53">
        <f t="shared" si="8"/>
        <v>133</v>
      </c>
      <c r="F304" s="53">
        <f t="shared" si="9"/>
        <v>361.34951341273307</v>
      </c>
    </row>
    <row r="305" spans="1:6">
      <c r="A305" s="59">
        <v>45474</v>
      </c>
      <c r="C305" s="33">
        <v>132.9</v>
      </c>
      <c r="D305" s="54" t="str">
        <f>IF(ISBLANK(C305),INDEX(LicenseeSelect!$AP$1379:$AZ$1379,MATCH(YEAR(EOMONTH(A305,15)),LicenseeSelect!$AP$1378:$AZ$1378,0))/100,"-")</f>
        <v>-</v>
      </c>
      <c r="E305" s="53">
        <f t="shared" si="8"/>
        <v>132.9</v>
      </c>
      <c r="F305" s="53">
        <f t="shared" si="9"/>
        <v>361.07782204926485</v>
      </c>
    </row>
    <row r="306" spans="1:6">
      <c r="A306" s="59">
        <v>45505</v>
      </c>
      <c r="C306" s="33">
        <v>133.4</v>
      </c>
      <c r="D306" s="54" t="str">
        <f>IF(ISBLANK(C306),INDEX(LicenseeSelect!$AP$1379:$AZ$1379,MATCH(YEAR(EOMONTH(A306,15)),LicenseeSelect!$AP$1378:$AZ$1378,0))/100,"-")</f>
        <v>-</v>
      </c>
      <c r="E306" s="53">
        <f t="shared" si="8"/>
        <v>133.4</v>
      </c>
      <c r="F306" s="53">
        <f t="shared" si="9"/>
        <v>362.43627886660596</v>
      </c>
    </row>
    <row r="307" spans="1:6">
      <c r="A307" s="59">
        <v>45536</v>
      </c>
      <c r="C307" s="33">
        <v>133.5</v>
      </c>
      <c r="D307" s="54" t="str">
        <f>IF(ISBLANK(C307),INDEX(LicenseeSelect!$AP$1379:$AZ$1379,MATCH(YEAR(EOMONTH(A307,15)),LicenseeSelect!$AP$1378:$AZ$1378,0))/100,"-")</f>
        <v>-</v>
      </c>
      <c r="E307" s="53">
        <f t="shared" si="8"/>
        <v>133.5</v>
      </c>
      <c r="F307" s="53">
        <f t="shared" si="9"/>
        <v>362.70797023007412</v>
      </c>
    </row>
    <row r="308" spans="1:6">
      <c r="A308" s="59">
        <v>45566</v>
      </c>
      <c r="C308" s="33">
        <v>134.30000000000001</v>
      </c>
      <c r="D308" s="54" t="str">
        <f>IF(ISBLANK(C308),INDEX(LicenseeSelect!$AP$1379:$AZ$1379,MATCH(YEAR(EOMONTH(A308,15)),LicenseeSelect!$AP$1378:$AZ$1378,0))/100,"-")</f>
        <v>-</v>
      </c>
      <c r="E308" s="53">
        <f t="shared" si="8"/>
        <v>134.30000000000001</v>
      </c>
      <c r="F308" s="53">
        <f t="shared" si="9"/>
        <v>364.88150113781995</v>
      </c>
    </row>
    <row r="309" spans="1:6">
      <c r="A309" s="59">
        <v>45597</v>
      </c>
      <c r="C309" s="33">
        <v>134.6</v>
      </c>
      <c r="D309" s="54" t="str">
        <f>IF(ISBLANK(C309),INDEX(LicenseeSelect!$AP$1379:$AZ$1379,MATCH(YEAR(EOMONTH(A309,15)),LicenseeSelect!$AP$1378:$AZ$1378,0))/100,"-")</f>
        <v>-</v>
      </c>
      <c r="E309" s="53">
        <f t="shared" si="8"/>
        <v>134.6</v>
      </c>
      <c r="F309" s="53">
        <f t="shared" si="9"/>
        <v>365.69657522822456</v>
      </c>
    </row>
    <row r="310" spans="1:6">
      <c r="A310" s="59">
        <v>45627</v>
      </c>
      <c r="C310" s="33">
        <v>135.1</v>
      </c>
      <c r="D310" s="54" t="str">
        <f>IF(ISBLANK(C310),INDEX(LicenseeSelect!$AP$1379:$AZ$1379,MATCH(YEAR(EOMONTH(A310,15)),LicenseeSelect!$AP$1378:$AZ$1378,0))/100,"-")</f>
        <v>-</v>
      </c>
      <c r="E310" s="53">
        <f t="shared" si="8"/>
        <v>135.1</v>
      </c>
      <c r="F310" s="53">
        <f t="shared" si="9"/>
        <v>367.05503204556567</v>
      </c>
    </row>
    <row r="311" spans="1:6">
      <c r="A311" s="59">
        <v>45658</v>
      </c>
      <c r="C311" s="33">
        <v>135.1</v>
      </c>
      <c r="D311" s="54" t="str">
        <f>IF(ISBLANK(C311),INDEX(LicenseeSelect!$AP$1379:$AZ$1379,MATCH(YEAR(EOMONTH(A311,15)),LicenseeSelect!$AP$1378:$AZ$1378,0))/100,"-")</f>
        <v>-</v>
      </c>
      <c r="E311" s="53">
        <f t="shared" si="8"/>
        <v>135.1</v>
      </c>
      <c r="F311" s="53">
        <f t="shared" si="9"/>
        <v>367.05503204556567</v>
      </c>
    </row>
    <row r="312" spans="1:6">
      <c r="A312" s="59">
        <v>45689</v>
      </c>
      <c r="C312" s="33">
        <v>135.6</v>
      </c>
      <c r="D312" s="54" t="str">
        <f>IF(ISBLANK(C312),INDEX(LicenseeSelect!$AP$1379:$AZ$1379,MATCH(YEAR(EOMONTH(A312,15)),LicenseeSelect!$AP$1378:$AZ$1378,0))/100,"-")</f>
        <v>-</v>
      </c>
      <c r="E312" s="53">
        <f t="shared" si="8"/>
        <v>135.6</v>
      </c>
      <c r="F312" s="53">
        <f t="shared" si="9"/>
        <v>368.41348886290677</v>
      </c>
    </row>
    <row r="313" spans="1:6">
      <c r="A313" s="59">
        <v>45717</v>
      </c>
      <c r="C313" s="33">
        <v>136.1</v>
      </c>
      <c r="D313" s="54" t="str">
        <f>IF(ISBLANK(C313),INDEX(LicenseeSelect!$AP$1379:$AZ$1379,MATCH(YEAR(EOMONTH(A313,15)),LicenseeSelect!$AP$1378:$AZ$1378,0))/100,"-")</f>
        <v>-</v>
      </c>
      <c r="E313" s="53">
        <f t="shared" si="8"/>
        <v>136.1</v>
      </c>
      <c r="F313" s="53">
        <f t="shared" si="9"/>
        <v>369.77194568024788</v>
      </c>
    </row>
    <row r="314" spans="1:6">
      <c r="A314" s="59">
        <v>45748</v>
      </c>
      <c r="C314" s="33">
        <v>137.69999999999999</v>
      </c>
      <c r="D314" s="54" t="str">
        <f>IF(ISBLANK(C314),INDEX(LicenseeSelect!$AP$1379:$AZ$1379,MATCH(YEAR(EOMONTH(A314,15)),LicenseeSelect!$AP$1378:$AZ$1378,0))/100,"-")</f>
        <v>-</v>
      </c>
      <c r="E314" s="53">
        <f t="shared" si="8"/>
        <v>137.69999999999999</v>
      </c>
      <c r="F314" s="53">
        <f t="shared" si="9"/>
        <v>374.11900749573937</v>
      </c>
    </row>
    <row r="315" spans="1:6">
      <c r="A315" s="59">
        <v>45778</v>
      </c>
      <c r="C315" s="33">
        <v>138</v>
      </c>
      <c r="D315" s="54" t="str">
        <f>IF(ISBLANK(C315),INDEX(LicenseeSelect!$AP$1379:$AZ$1379,MATCH(YEAR(EOMONTH(A315,15)),LicenseeSelect!$AP$1378:$AZ$1378,0))/100,"-")</f>
        <v>-</v>
      </c>
      <c r="E315" s="53">
        <f t="shared" si="8"/>
        <v>138</v>
      </c>
      <c r="F315" s="53">
        <f t="shared" si="9"/>
        <v>374.93408158614409</v>
      </c>
    </row>
    <row r="316" spans="1:6">
      <c r="A316" s="59">
        <v>45809</v>
      </c>
      <c r="C316" s="33">
        <v>138.4</v>
      </c>
      <c r="D316" s="54" t="str">
        <f>IF(ISBLANK(C316),INDEX(LicenseeSelect!$AP$1379:$AZ$1379,MATCH(YEAR(EOMONTH(A316,15)),LicenseeSelect!$AP$1378:$AZ$1378,0))/100,"-")</f>
        <v>-</v>
      </c>
      <c r="E316" s="53">
        <f t="shared" si="8"/>
        <v>138.4</v>
      </c>
      <c r="F316" s="53">
        <f t="shared" si="9"/>
        <v>376.02084704001697</v>
      </c>
    </row>
    <row r="317" spans="1:6">
      <c r="A317" s="59">
        <v>45839</v>
      </c>
      <c r="C317" s="33">
        <v>138.5</v>
      </c>
      <c r="D317" s="54" t="str">
        <f>IF(ISBLANK(C317),INDEX(LicenseeSelect!$AP$1379:$AZ$1379,MATCH(YEAR(EOMONTH(A317,15)),LicenseeSelect!$AP$1378:$AZ$1378,0))/100,"-")</f>
        <v>-</v>
      </c>
      <c r="E317" s="53">
        <f t="shared" si="8"/>
        <v>138.5</v>
      </c>
      <c r="F317" s="53">
        <f t="shared" si="9"/>
        <v>376.29253840348514</v>
      </c>
    </row>
    <row r="318" spans="1:6">
      <c r="A318" s="59">
        <v>45870</v>
      </c>
      <c r="C318" s="33">
        <v>138.9</v>
      </c>
      <c r="D318" s="54" t="str">
        <f>IF(ISBLANK(C318),INDEX(LicenseeSelect!$AP$1379:$AZ$1379,MATCH(YEAR(EOMONTH(A318,15)),LicenseeSelect!$AP$1378:$AZ$1378,0))/100,"-")</f>
        <v>-</v>
      </c>
      <c r="E318" s="53">
        <f t="shared" si="8"/>
        <v>138.9</v>
      </c>
      <c r="F318" s="53">
        <f t="shared" si="9"/>
        <v>377.37930385735802</v>
      </c>
    </row>
    <row r="319" spans="1:6">
      <c r="A319" s="59">
        <v>45901</v>
      </c>
      <c r="C319" s="33">
        <v>138.9</v>
      </c>
      <c r="D319" s="54" t="str">
        <f>IF(ISBLANK(C319),INDEX(LicenseeSelect!$AP$1379:$AZ$1379,MATCH(YEAR(EOMONTH(A319,15)),LicenseeSelect!$AP$1378:$AZ$1378,0))/100,"-")</f>
        <v>-</v>
      </c>
      <c r="E319" s="53">
        <f t="shared" si="8"/>
        <v>138.9</v>
      </c>
      <c r="F319" s="53">
        <f t="shared" si="9"/>
        <v>377.37930385735802</v>
      </c>
    </row>
    <row r="320" spans="1:6">
      <c r="A320" s="59">
        <v>45931</v>
      </c>
      <c r="C320" s="33"/>
      <c r="D320" s="54">
        <f>IF(ISBLANK(C320),INDEX(LicenseeSelect!$AP$1379:$AZ$1379,MATCH(YEAR(EOMONTH(A320,15)),LicenseeSelect!$AP$1378:$AZ$1378,0))/100,"-")</f>
        <v>2.2657008991725736E-2</v>
      </c>
      <c r="E320" s="53">
        <f t="shared" si="8"/>
        <v>139.15957028492105</v>
      </c>
      <c r="F320" s="53">
        <f t="shared" si="9"/>
        <v>378.08453390361836</v>
      </c>
    </row>
    <row r="321" spans="1:6">
      <c r="A321" s="59">
        <v>45962</v>
      </c>
      <c r="C321" s="33"/>
      <c r="D321" s="54">
        <f>IF(ISBLANK(C321),INDEX(LicenseeSelect!$AP$1379:$AZ$1379,MATCH(YEAR(EOMONTH(A321,15)),LicenseeSelect!$AP$1378:$AZ$1378,0))/100,"-")</f>
        <v>2.2657008991725736E-2</v>
      </c>
      <c r="E321" s="53">
        <f t="shared" si="8"/>
        <v>139.41962564351246</v>
      </c>
      <c r="F321" s="53">
        <f t="shared" si="9"/>
        <v>378.79108185314755</v>
      </c>
    </row>
    <row r="322" spans="1:6">
      <c r="A322" s="59">
        <v>45992</v>
      </c>
      <c r="C322" s="33"/>
      <c r="D322" s="54">
        <f>IF(ISBLANK(C322),INDEX(LicenseeSelect!$AP$1379:$AZ$1379,MATCH(YEAR(EOMONTH(A322,15)),LicenseeSelect!$AP$1378:$AZ$1378,0))/100,"-")</f>
        <v>2.2657008991725736E-2</v>
      </c>
      <c r="E322" s="53">
        <f t="shared" si="8"/>
        <v>139.68016698225884</v>
      </c>
      <c r="F322" s="53">
        <f t="shared" si="9"/>
        <v>379.49895016878594</v>
      </c>
    </row>
    <row r="323" spans="1:6">
      <c r="A323" s="59">
        <v>46023</v>
      </c>
      <c r="C323" s="33"/>
      <c r="D323" s="54">
        <f>IF(ISBLANK(C323),INDEX(LicenseeSelect!$AP$1379:$AZ$1379,MATCH(YEAR(EOMONTH(A323,15)),LicenseeSelect!$AP$1378:$AZ$1378,0))/100,"-")</f>
        <v>2.2657008991725736E-2</v>
      </c>
      <c r="E323" s="53">
        <f t="shared" ref="E323:E385" si="10">IF(ISBLANK(C323),E322*((1+D323)^(1/12)),C323)</f>
        <v>139.94119520933879</v>
      </c>
      <c r="F323" s="53">
        <f t="shared" ref="F323:F385" si="11">IF(ISBLANK(B323),F322*(E323/E322),B323)</f>
        <v>380.20814131797636</v>
      </c>
    </row>
    <row r="324" spans="1:6">
      <c r="A324" s="59">
        <v>46054</v>
      </c>
      <c r="C324" s="33"/>
      <c r="D324" s="54">
        <f>IF(ISBLANK(C324),INDEX(LicenseeSelect!$AP$1379:$AZ$1379,MATCH(YEAR(EOMONTH(A324,15)),LicenseeSelect!$AP$1378:$AZ$1378,0))/100,"-")</f>
        <v>2.2657008991725736E-2</v>
      </c>
      <c r="E324" s="53">
        <f t="shared" si="10"/>
        <v>140.20271123462805</v>
      </c>
      <c r="F324" s="53">
        <f t="shared" si="11"/>
        <v>380.91865777277269</v>
      </c>
    </row>
    <row r="325" spans="1:6">
      <c r="A325" s="59">
        <v>46082</v>
      </c>
      <c r="C325" s="33"/>
      <c r="D325" s="54">
        <f>IF(ISBLANK(C325),INDEX(LicenseeSelect!$AP$1379:$AZ$1379,MATCH(YEAR(EOMONTH(A325,15)),LicenseeSelect!$AP$1378:$AZ$1378,0))/100,"-")</f>
        <v>2.2657008991725736E-2</v>
      </c>
      <c r="E325" s="53">
        <f t="shared" si="10"/>
        <v>140.46471596970275</v>
      </c>
      <c r="F325" s="53">
        <f t="shared" si="11"/>
        <v>381.63050200984844</v>
      </c>
    </row>
    <row r="326" spans="1:6">
      <c r="A326" s="59">
        <v>46113</v>
      </c>
      <c r="C326" s="33"/>
      <c r="D326" s="54">
        <f>IF(ISBLANK(C326),INDEX(LicenseeSelect!$AP$1379:$AZ$1379,MATCH(YEAR(EOMONTH(A326,15)),LicenseeSelect!$AP$1378:$AZ$1378,0))/100,"-")</f>
        <v>2.2657008991725736E-2</v>
      </c>
      <c r="E326" s="53">
        <f t="shared" si="10"/>
        <v>140.7272103278425</v>
      </c>
      <c r="F326" s="53">
        <f t="shared" si="11"/>
        <v>382.34367651050547</v>
      </c>
    </row>
    <row r="327" spans="1:6">
      <c r="A327" s="59">
        <v>46143</v>
      </c>
      <c r="C327" s="33"/>
      <c r="D327" s="54">
        <f>IF(ISBLANK(C327),INDEX(LicenseeSelect!$AP$1379:$AZ$1379,MATCH(YEAR(EOMONTH(A327,15)),LicenseeSelect!$AP$1378:$AZ$1378,0))/100,"-")</f>
        <v>2.2657008991725736E-2</v>
      </c>
      <c r="E327" s="53">
        <f t="shared" si="10"/>
        <v>140.99019522403358</v>
      </c>
      <c r="F327" s="53">
        <f t="shared" si="11"/>
        <v>383.05818376068254</v>
      </c>
    </row>
    <row r="328" spans="1:6">
      <c r="A328" s="59">
        <v>46174</v>
      </c>
      <c r="C328" s="33"/>
      <c r="D328" s="54">
        <f>IF(ISBLANK(C328),INDEX(LicenseeSelect!$AP$1379:$AZ$1379,MATCH(YEAR(EOMONTH(A328,15)),LicenseeSelect!$AP$1378:$AZ$1378,0))/100,"-")</f>
        <v>2.2657008991725736E-2</v>
      </c>
      <c r="E328" s="53">
        <f t="shared" si="10"/>
        <v>141.25367157497223</v>
      </c>
      <c r="F328" s="53">
        <f t="shared" si="11"/>
        <v>383.77402625096403</v>
      </c>
    </row>
    <row r="329" spans="1:6">
      <c r="A329" s="59">
        <v>46204</v>
      </c>
      <c r="C329" s="33"/>
      <c r="D329" s="54">
        <f>IF(ISBLANK(C329),INDEX(LicenseeSelect!$AP$1379:$AZ$1379,MATCH(YEAR(EOMONTH(A329,15)),LicenseeSelect!$AP$1378:$AZ$1378,0))/100,"-")</f>
        <v>2.2657008991725736E-2</v>
      </c>
      <c r="E329" s="53">
        <f t="shared" si="10"/>
        <v>141.51764029906769</v>
      </c>
      <c r="F329" s="53">
        <f t="shared" si="11"/>
        <v>384.49120647658867</v>
      </c>
    </row>
    <row r="330" spans="1:6">
      <c r="A330" s="59">
        <v>46235</v>
      </c>
      <c r="C330" s="33"/>
      <c r="D330" s="54">
        <f>IF(ISBLANK(C330),INDEX(LicenseeSelect!$AP$1379:$AZ$1379,MATCH(YEAR(EOMONTH(A330,15)),LicenseeSelect!$AP$1378:$AZ$1378,0))/100,"-")</f>
        <v>2.2657008991725736E-2</v>
      </c>
      <c r="E330" s="53">
        <f t="shared" si="10"/>
        <v>141.78210231644553</v>
      </c>
      <c r="F330" s="53">
        <f t="shared" si="11"/>
        <v>385.20972693745813</v>
      </c>
    </row>
    <row r="331" spans="1:6">
      <c r="A331" s="59">
        <v>46266</v>
      </c>
      <c r="C331" s="33"/>
      <c r="D331" s="54">
        <f>IF(ISBLANK(C331),INDEX(LicenseeSelect!$AP$1379:$AZ$1379,MATCH(YEAR(EOMONTH(A331,15)),LicenseeSelect!$AP$1378:$AZ$1378,0))/100,"-")</f>
        <v>2.2657008991725736E-2</v>
      </c>
      <c r="E331" s="53">
        <f t="shared" si="10"/>
        <v>142.04705854895082</v>
      </c>
      <c r="F331" s="53">
        <f t="shared" si="11"/>
        <v>385.92959013814578</v>
      </c>
    </row>
    <row r="332" spans="1:6">
      <c r="A332" s="59">
        <v>46296</v>
      </c>
      <c r="C332" s="33"/>
      <c r="D332" s="54">
        <f>IF(ISBLANK(C332),INDEX(LicenseeSelect!$AP$1379:$AZ$1379,MATCH(YEAR(EOMONTH(A332,15)),LicenseeSelect!$AP$1378:$AZ$1378,0))/100,"-")</f>
        <v>2.1044521908279767E-2</v>
      </c>
      <c r="E332" s="53">
        <f t="shared" si="10"/>
        <v>142.2937969753072</v>
      </c>
      <c r="F332" s="53">
        <f t="shared" si="11"/>
        <v>386.59995713291352</v>
      </c>
    </row>
    <row r="333" spans="1:6">
      <c r="A333" s="59">
        <v>46327</v>
      </c>
      <c r="C333" s="33"/>
      <c r="D333" s="54">
        <f>IF(ISBLANK(C333),INDEX(LicenseeSelect!$AP$1379:$AZ$1379,MATCH(YEAR(EOMONTH(A333,15)),LicenseeSelect!$AP$1378:$AZ$1378,0))/100,"-")</f>
        <v>2.1044521908279767E-2</v>
      </c>
      <c r="E333" s="53">
        <f t="shared" si="10"/>
        <v>142.54096399097523</v>
      </c>
      <c r="F333" s="53">
        <f t="shared" si="11"/>
        <v>387.27148856782566</v>
      </c>
    </row>
    <row r="334" spans="1:6">
      <c r="A334" s="59">
        <v>46357</v>
      </c>
      <c r="C334" s="33"/>
      <c r="D334" s="54">
        <f>IF(ISBLANK(C334),INDEX(LicenseeSelect!$AP$1379:$AZ$1379,MATCH(YEAR(EOMONTH(A334,15)),LicenseeSelect!$AP$1378:$AZ$1378,0))/100,"-")</f>
        <v>2.1044521908279767E-2</v>
      </c>
      <c r="E334" s="53">
        <f t="shared" si="10"/>
        <v>142.78856034042261</v>
      </c>
      <c r="F334" s="53">
        <f t="shared" si="11"/>
        <v>387.94418646553675</v>
      </c>
    </row>
    <row r="335" spans="1:6">
      <c r="A335" s="59">
        <v>46388</v>
      </c>
      <c r="C335" s="33"/>
      <c r="D335" s="54">
        <f>IF(ISBLANK(C335),INDEX(LicenseeSelect!$AP$1379:$AZ$1379,MATCH(YEAR(EOMONTH(A335,15)),LicenseeSelect!$AP$1378:$AZ$1378,0))/100,"-")</f>
        <v>2.1044521908279767E-2</v>
      </c>
      <c r="E335" s="53">
        <f t="shared" si="10"/>
        <v>143.03658676941023</v>
      </c>
      <c r="F335" s="53">
        <f t="shared" si="11"/>
        <v>388.61805285221476</v>
      </c>
    </row>
    <row r="336" spans="1:6">
      <c r="A336" s="59">
        <v>46419</v>
      </c>
      <c r="C336" s="33"/>
      <c r="D336" s="54">
        <f>IF(ISBLANK(C336),INDEX(LicenseeSelect!$AP$1379:$AZ$1379,MATCH(YEAR(EOMONTH(A336,15)),LicenseeSelect!$AP$1378:$AZ$1378,0))/100,"-")</f>
        <v>2.1044521908279767E-2</v>
      </c>
      <c r="E336" s="53">
        <f t="shared" si="10"/>
        <v>143.28504402499439</v>
      </c>
      <c r="F336" s="53">
        <f t="shared" si="11"/>
        <v>389.29308975754708</v>
      </c>
    </row>
    <row r="337" spans="1:6">
      <c r="A337" s="59">
        <v>46447</v>
      </c>
      <c r="C337" s="33"/>
      <c r="D337" s="54">
        <f>IF(ISBLANK(C337),INDEX(LicenseeSelect!$AP$1379:$AZ$1379,MATCH(YEAR(EOMONTH(A337,15)),LicenseeSelect!$AP$1378:$AZ$1378,0))/100,"-")</f>
        <v>2.1044521908279767E-2</v>
      </c>
      <c r="E337" s="53">
        <f t="shared" si="10"/>
        <v>143.53393285552903</v>
      </c>
      <c r="F337" s="53">
        <f t="shared" si="11"/>
        <v>389.96929921474674</v>
      </c>
    </row>
    <row r="338" spans="1:6">
      <c r="A338" s="59">
        <v>46478</v>
      </c>
      <c r="C338" s="33"/>
      <c r="D338" s="54">
        <f>IF(ISBLANK(C338),INDEX(LicenseeSelect!$AP$1379:$AZ$1379,MATCH(YEAR(EOMONTH(A338,15)),LicenseeSelect!$AP$1378:$AZ$1378,0))/100,"-")</f>
        <v>2.1044521908279767E-2</v>
      </c>
      <c r="E338" s="53">
        <f t="shared" si="10"/>
        <v>143.783254010668</v>
      </c>
      <c r="F338" s="53">
        <f t="shared" si="11"/>
        <v>390.64668326055852</v>
      </c>
    </row>
    <row r="339" spans="1:6">
      <c r="A339" s="59">
        <v>46508</v>
      </c>
      <c r="C339" s="33"/>
      <c r="D339" s="54">
        <f>IF(ISBLANK(C339),INDEX(LicenseeSelect!$AP$1379:$AZ$1379,MATCH(YEAR(EOMONTH(A339,15)),LicenseeSelect!$AP$1378:$AZ$1378,0))/100,"-")</f>
        <v>2.1044521908279767E-2</v>
      </c>
      <c r="E339" s="53">
        <f t="shared" si="10"/>
        <v>144.03300824136733</v>
      </c>
      <c r="F339" s="53">
        <f t="shared" si="11"/>
        <v>391.32524393526506</v>
      </c>
    </row>
    <row r="340" spans="1:6">
      <c r="A340" s="59">
        <v>46539</v>
      </c>
      <c r="C340" s="33"/>
      <c r="D340" s="54">
        <f>IF(ISBLANK(C340),INDEX(LicenseeSelect!$AP$1379:$AZ$1379,MATCH(YEAR(EOMONTH(A340,15)),LicenseeSelect!$AP$1378:$AZ$1378,0))/100,"-")</f>
        <v>2.1044521908279767E-2</v>
      </c>
      <c r="E340" s="53">
        <f t="shared" si="10"/>
        <v>144.28319629988744</v>
      </c>
      <c r="F340" s="53">
        <f t="shared" si="11"/>
        <v>392.00498328269299</v>
      </c>
    </row>
    <row r="341" spans="1:6">
      <c r="A341" s="59">
        <v>46569</v>
      </c>
      <c r="C341" s="33"/>
      <c r="D341" s="54">
        <f>IF(ISBLANK(C341),INDEX(LicenseeSelect!$AP$1379:$AZ$1379,MATCH(YEAR(EOMONTH(A341,15)),LicenseeSelect!$AP$1378:$AZ$1378,0))/100,"-")</f>
        <v>2.1044521908279767E-2</v>
      </c>
      <c r="E341" s="53">
        <f t="shared" si="10"/>
        <v>144.53381893979545</v>
      </c>
      <c r="F341" s="53">
        <f t="shared" si="11"/>
        <v>392.68590335021912</v>
      </c>
    </row>
    <row r="342" spans="1:6">
      <c r="A342" s="59">
        <v>46600</v>
      </c>
      <c r="C342" s="33"/>
      <c r="D342" s="54">
        <f>IF(ISBLANK(C342),INDEX(LicenseeSelect!$AP$1379:$AZ$1379,MATCH(YEAR(EOMONTH(A342,15)),LicenseeSelect!$AP$1378:$AZ$1378,0))/100,"-")</f>
        <v>2.1044521908279767E-2</v>
      </c>
      <c r="E342" s="53">
        <f t="shared" si="10"/>
        <v>144.78487691596746</v>
      </c>
      <c r="F342" s="53">
        <f t="shared" si="11"/>
        <v>393.36800618877658</v>
      </c>
    </row>
    <row r="343" spans="1:6">
      <c r="A343" s="59">
        <v>46631</v>
      </c>
      <c r="C343" s="33"/>
      <c r="D343" s="54">
        <f>IF(ISBLANK(C343),INDEX(LicenseeSelect!$AP$1379:$AZ$1379,MATCH(YEAR(EOMONTH(A343,15)),LicenseeSelect!$AP$1378:$AZ$1378,0))/100,"-")</f>
        <v>2.1044521908279767E-2</v>
      </c>
      <c r="E343" s="53">
        <f t="shared" si="10"/>
        <v>145.03637098459077</v>
      </c>
      <c r="F343" s="53">
        <f t="shared" si="11"/>
        <v>394.05129385286097</v>
      </c>
    </row>
    <row r="344" spans="1:6">
      <c r="A344" s="59">
        <v>46661</v>
      </c>
      <c r="C344" s="33"/>
      <c r="D344" s="54">
        <f>IF(ISBLANK(C344),INDEX(LicenseeSelect!$AP$1379:$AZ$1379,MATCH(YEAR(EOMONTH(A344,15)),LicenseeSelect!$AP$1378:$AZ$1378,0))/100,"-")</f>
        <v>2.0492795324592805E-2</v>
      </c>
      <c r="E344" s="53">
        <f t="shared" si="10"/>
        <v>145.28175800978912</v>
      </c>
      <c r="F344" s="53">
        <f t="shared" si="11"/>
        <v>394.71798920739644</v>
      </c>
    </row>
    <row r="345" spans="1:6">
      <c r="A345" s="59">
        <v>46692</v>
      </c>
      <c r="C345" s="33"/>
      <c r="D345" s="54">
        <f>IF(ISBLANK(C345),INDEX(LicenseeSelect!$AP$1379:$AZ$1379,MATCH(YEAR(EOMONTH(A345,15)),LicenseeSelect!$AP$1378:$AZ$1378,0))/100,"-")</f>
        <v>2.0492795324592805E-2</v>
      </c>
      <c r="E345" s="53">
        <f t="shared" si="10"/>
        <v>145.52756020527701</v>
      </c>
      <c r="F345" s="53">
        <f t="shared" si="11"/>
        <v>395.38581254375231</v>
      </c>
    </row>
    <row r="346" spans="1:6">
      <c r="A346" s="59">
        <v>46722</v>
      </c>
      <c r="C346" s="33"/>
      <c r="D346" s="54">
        <f>IF(ISBLANK(C346),INDEX(LicenseeSelect!$AP$1379:$AZ$1379,MATCH(YEAR(EOMONTH(A346,15)),LicenseeSelect!$AP$1378:$AZ$1378,0))/100,"-")</f>
        <v>2.0492795324592805E-2</v>
      </c>
      <c r="E346" s="53">
        <f t="shared" si="10"/>
        <v>145.77377827348101</v>
      </c>
      <c r="F346" s="53">
        <f t="shared" si="11"/>
        <v>396.05476577036086</v>
      </c>
    </row>
    <row r="347" spans="1:6">
      <c r="A347" s="59">
        <v>46753</v>
      </c>
      <c r="C347" s="33"/>
      <c r="D347" s="54">
        <f>IF(ISBLANK(C347),INDEX(LicenseeSelect!$AP$1379:$AZ$1379,MATCH(YEAR(EOMONTH(A347,15)),LicenseeSelect!$AP$1378:$AZ$1378,0))/100,"-")</f>
        <v>2.0492795324592805E-2</v>
      </c>
      <c r="E347" s="53">
        <f t="shared" si="10"/>
        <v>146.02041291801615</v>
      </c>
      <c r="F347" s="53">
        <f t="shared" si="11"/>
        <v>396.72485079888338</v>
      </c>
    </row>
    <row r="348" spans="1:6">
      <c r="A348" s="59">
        <v>46784</v>
      </c>
      <c r="C348" s="33"/>
      <c r="D348" s="54">
        <f>IF(ISBLANK(C348),INDEX(LicenseeSelect!$AP$1379:$AZ$1379,MATCH(YEAR(EOMONTH(A348,15)),LicenseeSelect!$AP$1378:$AZ$1378,0))/100,"-")</f>
        <v>2.0492795324592805E-2</v>
      </c>
      <c r="E348" s="53">
        <f t="shared" si="10"/>
        <v>146.26746484368789</v>
      </c>
      <c r="F348" s="53">
        <f t="shared" si="11"/>
        <v>397.39606954421544</v>
      </c>
    </row>
    <row r="349" spans="1:6">
      <c r="A349" s="59">
        <v>46813</v>
      </c>
      <c r="C349" s="33"/>
      <c r="D349" s="54">
        <f>IF(ISBLANK(C349),INDEX(LicenseeSelect!$AP$1379:$AZ$1379,MATCH(YEAR(EOMONTH(A349,15)),LicenseeSelect!$AP$1378:$AZ$1378,0))/100,"-")</f>
        <v>2.0492795324592805E-2</v>
      </c>
      <c r="E349" s="53">
        <f t="shared" si="10"/>
        <v>146.51493475649417</v>
      </c>
      <c r="F349" s="53">
        <f t="shared" si="11"/>
        <v>398.06842392449244</v>
      </c>
    </row>
    <row r="350" spans="1:6">
      <c r="A350" s="59">
        <v>46844</v>
      </c>
      <c r="C350" s="33"/>
      <c r="D350" s="54">
        <f>IF(ISBLANK(C350),INDEX(LicenseeSelect!$AP$1379:$AZ$1379,MATCH(YEAR(EOMONTH(A350,15)),LicenseeSelect!$AP$1378:$AZ$1378,0))/100,"-")</f>
        <v>2.0492795324592805E-2</v>
      </c>
      <c r="E350" s="53">
        <f t="shared" si="10"/>
        <v>146.76282336362738</v>
      </c>
      <c r="F350" s="53">
        <f t="shared" si="11"/>
        <v>398.74191586109504</v>
      </c>
    </row>
    <row r="351" spans="1:6">
      <c r="A351" s="59">
        <v>46874</v>
      </c>
      <c r="C351" s="33"/>
      <c r="D351" s="54">
        <f>IF(ISBLANK(C351),INDEX(LicenseeSelect!$AP$1379:$AZ$1379,MATCH(YEAR(EOMONTH(A351,15)),LicenseeSelect!$AP$1378:$AZ$1378,0))/100,"-")</f>
        <v>2.0492795324592805E-2</v>
      </c>
      <c r="E351" s="53">
        <f t="shared" si="10"/>
        <v>147.01113137347642</v>
      </c>
      <c r="F351" s="53">
        <f t="shared" si="11"/>
        <v>399.41654727865466</v>
      </c>
    </row>
    <row r="352" spans="1:6">
      <c r="A352" s="59">
        <v>46905</v>
      </c>
      <c r="C352" s="33"/>
      <c r="D352" s="54">
        <f>IF(ISBLANK(C352),INDEX(LicenseeSelect!$AP$1379:$AZ$1379,MATCH(YEAR(EOMONTH(A352,15)),LicenseeSelect!$AP$1378:$AZ$1378,0))/100,"-")</f>
        <v>2.0492795324592805E-2</v>
      </c>
      <c r="E352" s="53">
        <f t="shared" si="10"/>
        <v>147.25985949562872</v>
      </c>
      <c r="F352" s="53">
        <f t="shared" si="11"/>
        <v>400.09232010505912</v>
      </c>
    </row>
    <row r="353" spans="1:6">
      <c r="A353" s="59">
        <v>46935</v>
      </c>
      <c r="C353" s="33"/>
      <c r="D353" s="54">
        <f>IF(ISBLANK(C353),INDEX(LicenseeSelect!$AP$1379:$AZ$1379,MATCH(YEAR(EOMONTH(A353,15)),LicenseeSelect!$AP$1378:$AZ$1378,0))/100,"-")</f>
        <v>2.0492795324592805E-2</v>
      </c>
      <c r="E353" s="53">
        <f t="shared" si="10"/>
        <v>147.50900844087224</v>
      </c>
      <c r="F353" s="53">
        <f t="shared" si="11"/>
        <v>400.76923627145794</v>
      </c>
    </row>
    <row r="354" spans="1:6">
      <c r="A354" s="59">
        <v>46966</v>
      </c>
      <c r="C354" s="33"/>
      <c r="D354" s="54">
        <f>IF(ISBLANK(C354),INDEX(LicenseeSelect!$AP$1379:$AZ$1379,MATCH(YEAR(EOMONTH(A354,15)),LicenseeSelect!$AP$1378:$AZ$1378,0))/100,"-")</f>
        <v>2.0492795324592805E-2</v>
      </c>
      <c r="E354" s="53">
        <f t="shared" si="10"/>
        <v>147.75857892119754</v>
      </c>
      <c r="F354" s="53">
        <f t="shared" si="11"/>
        <v>401.44729771226793</v>
      </c>
    </row>
    <row r="355" spans="1:6">
      <c r="A355" s="59">
        <v>46997</v>
      </c>
      <c r="C355" s="33"/>
      <c r="D355" s="54">
        <f>IF(ISBLANK(C355),INDEX(LicenseeSelect!$AP$1379:$AZ$1379,MATCH(YEAR(EOMONTH(A355,15)),LicenseeSelect!$AP$1378:$AZ$1378,0))/100,"-")</f>
        <v>2.0492795324592805E-2</v>
      </c>
      <c r="E355" s="53">
        <f t="shared" si="10"/>
        <v>148.00857164979979</v>
      </c>
      <c r="F355" s="53">
        <f t="shared" si="11"/>
        <v>402.12650636517878</v>
      </c>
    </row>
    <row r="356" spans="1:6">
      <c r="A356" s="59">
        <v>47027</v>
      </c>
      <c r="C356" s="33"/>
      <c r="D356" s="54">
        <f>IF(ISBLANK(C356),INDEX(LicenseeSelect!$AP$1379:$AZ$1379,MATCH(YEAR(EOMONTH(A356,15)),LicenseeSelect!$AP$1378:$AZ$1378,0))/100,"-")</f>
        <v>2.087339516944331E-2</v>
      </c>
      <c r="E356" s="53">
        <f t="shared" si="10"/>
        <v>148.26359440482204</v>
      </c>
      <c r="F356" s="53">
        <f t="shared" si="11"/>
        <v>402.81938116545297</v>
      </c>
    </row>
    <row r="357" spans="1:6">
      <c r="A357" s="59">
        <v>47058</v>
      </c>
      <c r="C357" s="33"/>
      <c r="D357" s="54">
        <f>IF(ISBLANK(C357),INDEX(LicenseeSelect!$AP$1379:$AZ$1379,MATCH(YEAR(EOMONTH(A357,15)),LicenseeSelect!$AP$1378:$AZ$1378,0))/100,"-")</f>
        <v>2.087339516944331E-2</v>
      </c>
      <c r="E357" s="53">
        <f t="shared" si="10"/>
        <v>148.5190565709193</v>
      </c>
      <c r="F357" s="53">
        <f t="shared" si="11"/>
        <v>403.51344980766811</v>
      </c>
    </row>
    <row r="358" spans="1:6">
      <c r="A358" s="59">
        <v>47088</v>
      </c>
      <c r="C358" s="33"/>
      <c r="D358" s="54">
        <f>IF(ISBLANK(C358),INDEX(LicenseeSelect!$AP$1379:$AZ$1379,MATCH(YEAR(EOMONTH(A358,15)),LicenseeSelect!$AP$1378:$AZ$1378,0))/100,"-")</f>
        <v>2.087339516944331E-2</v>
      </c>
      <c r="E358" s="53">
        <f t="shared" si="10"/>
        <v>148.77495890520871</v>
      </c>
      <c r="F358" s="53">
        <f t="shared" si="11"/>
        <v>404.20871434884594</v>
      </c>
    </row>
    <row r="359" spans="1:6">
      <c r="A359" s="59">
        <v>47119</v>
      </c>
      <c r="C359" s="33"/>
      <c r="D359" s="54">
        <f>IF(ISBLANK(C359),INDEX(LicenseeSelect!$AP$1379:$AZ$1379,MATCH(YEAR(EOMONTH(A359,15)),LicenseeSelect!$AP$1378:$AZ$1378,0))/100,"-")</f>
        <v>2.087339516944331E-2</v>
      </c>
      <c r="E359" s="53">
        <f t="shared" si="10"/>
        <v>149.03130216611189</v>
      </c>
      <c r="F359" s="53">
        <f t="shared" si="11"/>
        <v>404.90517684955267</v>
      </c>
    </row>
    <row r="360" spans="1:6">
      <c r="A360" s="59">
        <v>47150</v>
      </c>
      <c r="C360" s="33"/>
      <c r="D360" s="54">
        <f>IF(ISBLANK(C360),INDEX(LicenseeSelect!$AP$1379:$AZ$1379,MATCH(YEAR(EOMONTH(A360,15)),LicenseeSelect!$AP$1378:$AZ$1378,0))/100,"-")</f>
        <v>2.087339516944331E-2</v>
      </c>
      <c r="E360" s="53">
        <f t="shared" si="10"/>
        <v>149.28808711335725</v>
      </c>
      <c r="F360" s="53">
        <f t="shared" si="11"/>
        <v>405.60283937390477</v>
      </c>
    </row>
    <row r="361" spans="1:6">
      <c r="A361" s="59">
        <v>47178</v>
      </c>
      <c r="C361" s="33"/>
      <c r="D361" s="54">
        <f>IF(ISBLANK(C361),INDEX(LicenseeSelect!$AP$1379:$AZ$1379,MATCH(YEAR(EOMONTH(A361,15)),LicenseeSelect!$AP$1378:$AZ$1378,0))/100,"-")</f>
        <v>2.087339516944331E-2</v>
      </c>
      <c r="E361" s="53">
        <f t="shared" si="10"/>
        <v>149.54531450798228</v>
      </c>
      <c r="F361" s="53">
        <f t="shared" si="11"/>
        <v>406.30170398957534</v>
      </c>
    </row>
    <row r="362" spans="1:6">
      <c r="A362" s="59">
        <v>47209</v>
      </c>
      <c r="C362" s="33"/>
      <c r="D362" s="54">
        <f>IF(ISBLANK(C362),INDEX(LicenseeSelect!$AP$1379:$AZ$1379,MATCH(YEAR(EOMONTH(A362,15)),LicenseeSelect!$AP$1378:$AZ$1378,0))/100,"-")</f>
        <v>2.087339516944331E-2</v>
      </c>
      <c r="E362" s="53">
        <f t="shared" si="10"/>
        <v>149.80298511233573</v>
      </c>
      <c r="F362" s="53">
        <f t="shared" si="11"/>
        <v>407.00177276780005</v>
      </c>
    </row>
    <row r="363" spans="1:6">
      <c r="A363" s="59">
        <v>47239</v>
      </c>
      <c r="C363" s="33"/>
      <c r="D363" s="54">
        <f>IF(ISBLANK(C363),INDEX(LicenseeSelect!$AP$1379:$AZ$1379,MATCH(YEAR(EOMONTH(A363,15)),LicenseeSelect!$AP$1378:$AZ$1378,0))/100,"-")</f>
        <v>2.087339516944331E-2</v>
      </c>
      <c r="E363" s="53">
        <f t="shared" si="10"/>
        <v>150.06109969007991</v>
      </c>
      <c r="F363" s="53">
        <f t="shared" si="11"/>
        <v>407.70304778338345</v>
      </c>
    </row>
    <row r="364" spans="1:6">
      <c r="A364" s="59">
        <v>47270</v>
      </c>
      <c r="C364" s="33"/>
      <c r="D364" s="54">
        <f>IF(ISBLANK(C364),INDEX(LicenseeSelect!$AP$1379:$AZ$1379,MATCH(YEAR(EOMONTH(A364,15)),LicenseeSelect!$AP$1378:$AZ$1378,0))/100,"-")</f>
        <v>2.087339516944331E-2</v>
      </c>
      <c r="E364" s="53">
        <f t="shared" si="10"/>
        <v>150.31965900619292</v>
      </c>
      <c r="F364" s="53">
        <f t="shared" si="11"/>
        <v>408.40553111470496</v>
      </c>
    </row>
    <row r="365" spans="1:6">
      <c r="A365" s="59">
        <v>47300</v>
      </c>
      <c r="C365" s="33"/>
      <c r="D365" s="54">
        <f>IF(ISBLANK(C365),INDEX(LicenseeSelect!$AP$1379:$AZ$1379,MATCH(YEAR(EOMONTH(A365,15)),LicenseeSelect!$AP$1378:$AZ$1378,0))/100,"-")</f>
        <v>2.087339516944331E-2</v>
      </c>
      <c r="E365" s="53">
        <f t="shared" si="10"/>
        <v>150.57866382697094</v>
      </c>
      <c r="F365" s="53">
        <f t="shared" si="11"/>
        <v>409.10922484372514</v>
      </c>
    </row>
    <row r="366" spans="1:6">
      <c r="A366" s="59">
        <v>47331</v>
      </c>
      <c r="C366" s="33"/>
      <c r="D366" s="54">
        <f>IF(ISBLANK(C366),INDEX(LicenseeSelect!$AP$1379:$AZ$1379,MATCH(YEAR(EOMONTH(A366,15)),LicenseeSelect!$AP$1378:$AZ$1378,0))/100,"-")</f>
        <v>2.087339516944331E-2</v>
      </c>
      <c r="E366" s="53">
        <f t="shared" si="10"/>
        <v>150.83811492003051</v>
      </c>
      <c r="F366" s="53">
        <f t="shared" si="11"/>
        <v>409.81413105599188</v>
      </c>
    </row>
    <row r="367" spans="1:6">
      <c r="A367" s="59">
        <v>47362</v>
      </c>
      <c r="C367" s="33"/>
      <c r="D367" s="54">
        <f>IF(ISBLANK(C367),INDEX(LicenseeSelect!$AP$1379:$AZ$1379,MATCH(YEAR(EOMONTH(A367,15)),LicenseeSelect!$AP$1378:$AZ$1378,0))/100,"-")</f>
        <v>2.087339516944331E-2</v>
      </c>
      <c r="E367" s="53">
        <f t="shared" si="10"/>
        <v>151.09801305431077</v>
      </c>
      <c r="F367" s="53">
        <f t="shared" si="11"/>
        <v>410.52025184064638</v>
      </c>
    </row>
    <row r="368" spans="1:6">
      <c r="A368" s="59">
        <v>47392</v>
      </c>
      <c r="C368" s="33"/>
      <c r="D368" s="54">
        <f>IF(ISBLANK(C368),INDEX(LicenseeSelect!$AP$1379:$AZ$1379,MATCH(YEAR(EOMONTH(A368,15)),LicenseeSelect!$AP$1378:$AZ$1378,0))/100,"-")</f>
        <v>2.087339516944331E-2</v>
      </c>
      <c r="E368" s="53">
        <f t="shared" si="10"/>
        <v>151.35835900007581</v>
      </c>
      <c r="F368" s="53">
        <f t="shared" si="11"/>
        <v>411.22758929042965</v>
      </c>
    </row>
    <row r="369" spans="1:6">
      <c r="A369" s="59">
        <v>47423</v>
      </c>
      <c r="C369" s="33"/>
      <c r="D369" s="54">
        <f>IF(ISBLANK(C369),INDEX(LicenseeSelect!$AP$1379:$AZ$1379,MATCH(YEAR(EOMONTH(A369,15)),LicenseeSelect!$AP$1378:$AZ$1378,0))/100,"-")</f>
        <v>2.087339516944331E-2</v>
      </c>
      <c r="E369" s="53">
        <f t="shared" si="10"/>
        <v>151.61915352891685</v>
      </c>
      <c r="F369" s="53">
        <f t="shared" si="11"/>
        <v>411.93614550168843</v>
      </c>
    </row>
    <row r="370" spans="1:6">
      <c r="A370" s="59">
        <v>47453</v>
      </c>
      <c r="C370" s="33"/>
      <c r="D370" s="54">
        <f>IF(ISBLANK(C370),INDEX(LicenseeSelect!$AP$1379:$AZ$1379,MATCH(YEAR(EOMONTH(A370,15)),LicenseeSelect!$AP$1378:$AZ$1378,0))/100,"-")</f>
        <v>2.087339516944331E-2</v>
      </c>
      <c r="E370" s="53">
        <f t="shared" si="10"/>
        <v>151.88039741375465</v>
      </c>
      <c r="F370" s="53">
        <f t="shared" si="11"/>
        <v>412.64592257438159</v>
      </c>
    </row>
    <row r="371" spans="1:6">
      <c r="A371" s="59">
        <v>47484</v>
      </c>
      <c r="C371" s="33"/>
      <c r="D371" s="54">
        <f>IF(ISBLANK(C371),INDEX(LicenseeSelect!$AP$1379:$AZ$1379,MATCH(YEAR(EOMONTH(A371,15)),LicenseeSelect!$AP$1378:$AZ$1378,0))/100,"-")</f>
        <v>2.087339516944331E-2</v>
      </c>
      <c r="E371" s="53">
        <f t="shared" si="10"/>
        <v>152.14209142884167</v>
      </c>
      <c r="F371" s="53">
        <f t="shared" si="11"/>
        <v>413.35692261208624</v>
      </c>
    </row>
    <row r="372" spans="1:6">
      <c r="A372" s="59">
        <v>47515</v>
      </c>
      <c r="C372" s="33"/>
      <c r="D372" s="54">
        <f>IF(ISBLANK(C372),INDEX(LicenseeSelect!$AP$1379:$AZ$1379,MATCH(YEAR(EOMONTH(A372,15)),LicenseeSelect!$AP$1378:$AZ$1378,0))/100,"-")</f>
        <v>2.087339516944331E-2</v>
      </c>
      <c r="E372" s="53">
        <f t="shared" si="10"/>
        <v>152.40423634976446</v>
      </c>
      <c r="F372" s="53">
        <f t="shared" si="11"/>
        <v>414.06914772200406</v>
      </c>
    </row>
    <row r="373" spans="1:6">
      <c r="A373" s="59">
        <v>47543</v>
      </c>
      <c r="C373" s="33"/>
      <c r="D373" s="54">
        <f>IF(ISBLANK(C373),INDEX(LicenseeSelect!$AP$1379:$AZ$1379,MATCH(YEAR(EOMONTH(A373,15)),LicenseeSelect!$AP$1378:$AZ$1378,0))/100,"-")</f>
        <v>2.087339516944331E-2</v>
      </c>
      <c r="E373" s="53">
        <f t="shared" si="10"/>
        <v>152.66683295344592</v>
      </c>
      <c r="F373" s="53">
        <f t="shared" si="11"/>
        <v>414.78260001496744</v>
      </c>
    </row>
    <row r="374" spans="1:6">
      <c r="A374" s="59">
        <v>47574</v>
      </c>
      <c r="C374" s="33"/>
      <c r="D374" s="54">
        <f>IF(ISBLANK(C374),INDEX(LicenseeSelect!$AP$1379:$AZ$1379,MATCH(YEAR(EOMONTH(A374,15)),LicenseeSelect!$AP$1378:$AZ$1378,0))/100,"-")</f>
        <v>2.087339516944331E-2</v>
      </c>
      <c r="E374" s="53">
        <f t="shared" si="10"/>
        <v>152.92988201814759</v>
      </c>
      <c r="F374" s="53">
        <f t="shared" si="11"/>
        <v>415.49728160544583</v>
      </c>
    </row>
    <row r="375" spans="1:6">
      <c r="A375" s="59">
        <v>47604</v>
      </c>
      <c r="C375" s="33"/>
      <c r="D375" s="54">
        <f>IF(ISBLANK(C375),INDEX(LicenseeSelect!$AP$1379:$AZ$1379,MATCH(YEAR(EOMONTH(A375,15)),LicenseeSelect!$AP$1378:$AZ$1378,0))/100,"-")</f>
        <v>2.087339516944331E-2</v>
      </c>
      <c r="E375" s="53">
        <f t="shared" si="10"/>
        <v>153.193384323472</v>
      </c>
      <c r="F375" s="53">
        <f t="shared" si="11"/>
        <v>416.21319461155196</v>
      </c>
    </row>
    <row r="376" spans="1:6">
      <c r="A376" s="59">
        <v>47635</v>
      </c>
      <c r="C376" s="33"/>
      <c r="D376" s="54">
        <f>IF(ISBLANK(C376),INDEX(LicenseeSelect!$AP$1379:$AZ$1379,MATCH(YEAR(EOMONTH(A376,15)),LicenseeSelect!$AP$1378:$AZ$1378,0))/100,"-")</f>
        <v>2.087339516944331E-2</v>
      </c>
      <c r="E376" s="53">
        <f t="shared" si="10"/>
        <v>153.45734065036496</v>
      </c>
      <c r="F376" s="53">
        <f t="shared" si="11"/>
        <v>416.9303411550481</v>
      </c>
    </row>
    <row r="377" spans="1:6">
      <c r="A377" s="59">
        <v>47665</v>
      </c>
      <c r="C377" s="33"/>
      <c r="D377" s="54">
        <f>IF(ISBLANK(C377),INDEX(LicenseeSelect!$AP$1379:$AZ$1379,MATCH(YEAR(EOMONTH(A377,15)),LicenseeSelect!$AP$1378:$AZ$1378,0))/100,"-")</f>
        <v>2.087339516944331E-2</v>
      </c>
      <c r="E377" s="53">
        <f t="shared" si="10"/>
        <v>153.72175178111786</v>
      </c>
      <c r="F377" s="53">
        <f t="shared" si="11"/>
        <v>417.64872336135238</v>
      </c>
    </row>
    <row r="378" spans="1:6">
      <c r="A378" s="59">
        <v>47696</v>
      </c>
      <c r="C378" s="33"/>
      <c r="D378" s="54">
        <f>IF(ISBLANK(C378),INDEX(LicenseeSelect!$AP$1379:$AZ$1379,MATCH(YEAR(EOMONTH(A378,15)),LicenseeSelect!$AP$1378:$AZ$1378,0))/100,"-")</f>
        <v>2.087339516944331E-2</v>
      </c>
      <c r="E378" s="53">
        <f t="shared" si="10"/>
        <v>153.98661849937</v>
      </c>
      <c r="F378" s="53">
        <f t="shared" si="11"/>
        <v>418.36834335954512</v>
      </c>
    </row>
    <row r="379" spans="1:6">
      <c r="A379" s="59">
        <v>47727</v>
      </c>
      <c r="C379" s="33"/>
      <c r="D379" s="54">
        <f>IF(ISBLANK(C379),INDEX(LicenseeSelect!$AP$1379:$AZ$1379,MATCH(YEAR(EOMONTH(A379,15)),LicenseeSelect!$AP$1378:$AZ$1378,0))/100,"-")</f>
        <v>2.087339516944331E-2</v>
      </c>
      <c r="E379" s="53">
        <f t="shared" si="10"/>
        <v>154.2519415901109</v>
      </c>
      <c r="F379" s="53">
        <f t="shared" si="11"/>
        <v>419.08920328237508</v>
      </c>
    </row>
    <row r="380" spans="1:6">
      <c r="A380" s="59">
        <v>47757</v>
      </c>
      <c r="C380" s="33"/>
      <c r="D380" s="54">
        <f>IF(ISBLANK(C380),INDEX(LicenseeSelect!$AP$1379:$AZ$1379,MATCH(YEAR(EOMONTH(A380,15)),LicenseeSelect!$AP$1378:$AZ$1378,0))/100,"-")</f>
        <v>2.087339516944331E-2</v>
      </c>
      <c r="E380" s="53">
        <f t="shared" si="10"/>
        <v>154.51772183968265</v>
      </c>
      <c r="F380" s="53">
        <f t="shared" si="11"/>
        <v>419.81130526626583</v>
      </c>
    </row>
    <row r="381" spans="1:6">
      <c r="A381" s="59">
        <v>47788</v>
      </c>
      <c r="C381" s="33"/>
      <c r="D381" s="54">
        <f>IF(ISBLANK(C381),INDEX(LicenseeSelect!$AP$1379:$AZ$1379,MATCH(YEAR(EOMONTH(A381,15)),LicenseeSelect!$AP$1378:$AZ$1378,0))/100,"-")</f>
        <v>2.087339516944331E-2</v>
      </c>
      <c r="E381" s="53">
        <f t="shared" si="10"/>
        <v>154.78396003578223</v>
      </c>
      <c r="F381" s="53">
        <f t="shared" si="11"/>
        <v>420.53465145132196</v>
      </c>
    </row>
    <row r="382" spans="1:6">
      <c r="A382" s="59">
        <v>47818</v>
      </c>
      <c r="C382" s="33"/>
      <c r="D382" s="54">
        <f>IF(ISBLANK(C382),INDEX(LicenseeSelect!$AP$1379:$AZ$1379,MATCH(YEAR(EOMONTH(A382,15)),LicenseeSelect!$AP$1378:$AZ$1378,0))/100,"-")</f>
        <v>2.087339516944331E-2</v>
      </c>
      <c r="E382" s="53">
        <f t="shared" si="10"/>
        <v>155.05065696746385</v>
      </c>
      <c r="F382" s="53">
        <f t="shared" si="11"/>
        <v>421.25924398133566</v>
      </c>
    </row>
    <row r="383" spans="1:6">
      <c r="A383" s="59">
        <v>47849</v>
      </c>
      <c r="C383" s="33"/>
      <c r="D383" s="54">
        <f>IF(ISBLANK(C383),INDEX(LicenseeSelect!$AP$1379:$AZ$1379,MATCH(YEAR(EOMONTH(A383,15)),LicenseeSelect!$AP$1378:$AZ$1378,0))/100,"-")</f>
        <v>2.087339516944331E-2</v>
      </c>
      <c r="E383" s="53">
        <f t="shared" si="10"/>
        <v>155.31781342514125</v>
      </c>
      <c r="F383" s="53">
        <f t="shared" si="11"/>
        <v>421.98508500379279</v>
      </c>
    </row>
    <row r="384" spans="1:6">
      <c r="A384" s="59">
        <v>47880</v>
      </c>
      <c r="C384" s="33"/>
      <c r="D384" s="54">
        <f>IF(ISBLANK(C384),INDEX(LicenseeSelect!$AP$1379:$AZ$1379,MATCH(YEAR(EOMONTH(A384,15)),LicenseeSelect!$AP$1378:$AZ$1378,0))/100,"-")</f>
        <v>2.087339516944331E-2</v>
      </c>
      <c r="E384" s="53">
        <f t="shared" si="10"/>
        <v>155.58543020059014</v>
      </c>
      <c r="F384" s="53">
        <f t="shared" si="11"/>
        <v>422.71217666987951</v>
      </c>
    </row>
    <row r="385" spans="1:6">
      <c r="A385" s="59">
        <v>47908</v>
      </c>
      <c r="C385" s="33"/>
      <c r="D385" s="54">
        <f>IF(ISBLANK(C385),INDEX(LicenseeSelect!$AP$1379:$AZ$1379,MATCH(YEAR(EOMONTH(A385,15)),LicenseeSelect!$AP$1378:$AZ$1378,0))/100,"-")</f>
        <v>2.087339516944331E-2</v>
      </c>
      <c r="E385" s="53">
        <f t="shared" si="10"/>
        <v>155.8535080869504</v>
      </c>
      <c r="F385" s="53">
        <f t="shared" si="11"/>
        <v>423.44052113448845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9E847-B976-4578-9462-EC145F762FFC}">
  <sheetPr codeName="Sheet19">
    <tabColor rgb="FFFFFFCC"/>
    <pageSetUpPr autoPageBreaks="0" fitToPage="1"/>
  </sheetPr>
  <dimension ref="A1:BM1473"/>
  <sheetViews>
    <sheetView zoomScaleNormal="100" workbookViewId="0">
      <pane xSplit="10" ySplit="4" topLeftCell="K5" activePane="bottomRight" state="frozen"/>
      <selection activeCell="E22" sqref="E22"/>
      <selection pane="topRight" activeCell="E22" sqref="E22"/>
      <selection pane="bottomLeft" activeCell="E22" sqref="E22"/>
      <selection pane="bottomRight" activeCell="AT5" sqref="AT5"/>
    </sheetView>
  </sheetViews>
  <sheetFormatPr defaultColWidth="0" defaultRowHeight="15.4" zeroHeight="1" outlineLevelCol="1"/>
  <cols>
    <col min="1" max="2" width="1.86328125" style="6" customWidth="1"/>
    <col min="3" max="3" width="1.86328125" customWidth="1"/>
    <col min="4" max="4" width="15.73046875" customWidth="1"/>
    <col min="5" max="5" width="65.73046875" style="37" customWidth="1"/>
    <col min="6" max="6" width="8.73046875" style="37" customWidth="1"/>
    <col min="7" max="7" width="17.73046875" style="37" customWidth="1"/>
    <col min="8" max="8" width="9.73046875" style="37" customWidth="1"/>
    <col min="9" max="9" width="11.73046875" style="37" customWidth="1"/>
    <col min="10" max="10" width="2.1328125" style="37" customWidth="1"/>
    <col min="11" max="45" width="11.73046875" style="37" hidden="1" customWidth="1" outlineLevel="1"/>
    <col min="46" max="46" width="11.73046875" style="77" customWidth="1" collapsed="1"/>
    <col min="47" max="51" width="11.73046875" style="37" customWidth="1"/>
    <col min="52" max="52" width="18.73046875" style="37" customWidth="1"/>
    <col min="53" max="56" width="10.73046875" style="38" customWidth="1"/>
    <col min="57" max="57" width="10.73046875" style="37" customWidth="1"/>
    <col min="58" max="58" width="1.73046875" style="6" customWidth="1"/>
    <col min="59" max="59" width="12.1328125" style="6" hidden="1" customWidth="1"/>
    <col min="60" max="60" width="16" style="6" hidden="1" customWidth="1"/>
    <col min="61" max="63" width="12.1328125" style="6" hidden="1" customWidth="1"/>
    <col min="64" max="65" width="1.86328125" style="6" hidden="1" customWidth="1"/>
    <col min="66" max="16384" width="10.265625" style="6" hidden="1"/>
  </cols>
  <sheetData>
    <row r="1" spans="1:56" s="80" customFormat="1" ht="14.25">
      <c r="A1" s="79" t="str" cm="1">
        <f t="array" aca="1" ref="A1" ca="1">MID(CELL("filename",$A$1),FIND("]",CELL("filename",$A$1))+1,255)</f>
        <v>NGET</v>
      </c>
      <c r="H1" s="80" t="str">
        <f ca="1">Checks!$I$7</f>
        <v>No errors</v>
      </c>
      <c r="AT1" s="81"/>
      <c r="BA1" s="82"/>
      <c r="BC1" s="82"/>
    </row>
    <row r="2" spans="1:56" s="80" customFormat="1" ht="14.25">
      <c r="AT2" s="81"/>
      <c r="BA2" s="82"/>
      <c r="BC2" s="82"/>
    </row>
    <row r="3" spans="1:56" s="80" customFormat="1" ht="14.25">
      <c r="E3" s="80" t="s">
        <v>0</v>
      </c>
      <c r="F3" s="80" t="s">
        <v>1</v>
      </c>
      <c r="G3" s="80" t="s">
        <v>2</v>
      </c>
      <c r="H3" s="80" t="s">
        <v>3</v>
      </c>
      <c r="AT3" s="81"/>
      <c r="AU3" s="80" t="s">
        <v>5</v>
      </c>
      <c r="BA3" s="82"/>
      <c r="BC3" s="82"/>
    </row>
    <row r="4" spans="1:56" s="80" customFormat="1" ht="14.25">
      <c r="E4" s="80" t="s">
        <v>6</v>
      </c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 t="s">
        <v>753</v>
      </c>
      <c r="BB4" s="82" t="s">
        <v>754</v>
      </c>
      <c r="BC4" s="82" t="s">
        <v>755</v>
      </c>
      <c r="BD4" s="82" t="s">
        <v>756</v>
      </c>
    </row>
    <row r="5" spans="1:56"/>
    <row r="6" spans="1:56" ht="19.899999999999999" thickBot="1">
      <c r="A6" s="7" t="s">
        <v>7</v>
      </c>
    </row>
    <row r="7" spans="1:56" ht="18" thickTop="1" thickBot="1">
      <c r="B7" s="8" t="s">
        <v>8</v>
      </c>
    </row>
    <row r="8" spans="1:56" ht="16.149999999999999" thickTop="1" thickBot="1">
      <c r="C8" s="9" t="s">
        <v>9</v>
      </c>
    </row>
    <row r="9" spans="1:56">
      <c r="E9" s="37" t="s">
        <v>518</v>
      </c>
      <c r="G9" s="37" t="str">
        <f t="shared" ref="G9:G14" si="0">price_label</f>
        <v>£m 23/24 prices</v>
      </c>
      <c r="H9" s="37" t="s">
        <v>10</v>
      </c>
      <c r="AU9" s="140">
        <v>0</v>
      </c>
      <c r="AV9" s="22">
        <v>0</v>
      </c>
      <c r="AW9" s="22">
        <v>0</v>
      </c>
      <c r="AX9" s="22">
        <v>0</v>
      </c>
      <c r="AY9" s="22">
        <v>0</v>
      </c>
      <c r="BA9" s="38" t="str">
        <f ca="1">$A$1</f>
        <v>NGET</v>
      </c>
      <c r="BB9" s="38" t="str">
        <f>$A$6</f>
        <v>Variable inputs</v>
      </c>
      <c r="BC9" s="38" t="str">
        <f>$B$7</f>
        <v>Actual totex</v>
      </c>
      <c r="BD9" s="38" t="str">
        <f>$C$8</f>
        <v>Capitalisation rate 1</v>
      </c>
    </row>
    <row r="10" spans="1:56">
      <c r="E10" s="37" t="s">
        <v>519</v>
      </c>
      <c r="G10" s="37" t="str">
        <f t="shared" si="0"/>
        <v>£m 23/24 prices</v>
      </c>
      <c r="H10" s="37" t="s">
        <v>312</v>
      </c>
      <c r="AU10" s="140">
        <v>0</v>
      </c>
      <c r="AV10" s="22">
        <v>0</v>
      </c>
      <c r="AW10" s="22">
        <v>0</v>
      </c>
      <c r="AX10" s="22">
        <v>0</v>
      </c>
      <c r="AY10" s="22">
        <v>0</v>
      </c>
      <c r="BA10" s="38" t="str">
        <f t="shared" ref="BA10:BA1398" ca="1" si="1">$A$1</f>
        <v>NGET</v>
      </c>
      <c r="BB10" s="38" t="str">
        <f t="shared" ref="BB10:BB14" si="2">$A$6</f>
        <v>Variable inputs</v>
      </c>
      <c r="BC10" s="38" t="str">
        <f t="shared" ref="BC10:BC14" si="3">$B$7</f>
        <v>Actual totex</v>
      </c>
      <c r="BD10" s="38" t="str">
        <f t="shared" ref="BD10:BD14" si="4">$C$8</f>
        <v>Capitalisation rate 1</v>
      </c>
    </row>
    <row r="11" spans="1:56">
      <c r="E11" s="37" t="s">
        <v>520</v>
      </c>
      <c r="G11" s="37" t="str">
        <f t="shared" si="0"/>
        <v>£m 23/24 prices</v>
      </c>
      <c r="H11" s="37" t="s">
        <v>12</v>
      </c>
      <c r="AU11" s="140">
        <v>0</v>
      </c>
      <c r="AV11" s="22">
        <v>0</v>
      </c>
      <c r="AW11" s="22">
        <v>0</v>
      </c>
      <c r="AX11" s="22">
        <v>0</v>
      </c>
      <c r="AY11" s="22">
        <v>0</v>
      </c>
      <c r="BA11" s="38" t="str">
        <f t="shared" ca="1" si="1"/>
        <v>NGET</v>
      </c>
      <c r="BB11" s="38" t="str">
        <f t="shared" si="2"/>
        <v>Variable inputs</v>
      </c>
      <c r="BC11" s="38" t="str">
        <f t="shared" si="3"/>
        <v>Actual totex</v>
      </c>
      <c r="BD11" s="38" t="str">
        <f t="shared" si="4"/>
        <v>Capitalisation rate 1</v>
      </c>
    </row>
    <row r="12" spans="1:56">
      <c r="E12" s="37" t="s">
        <v>311</v>
      </c>
      <c r="G12" s="37" t="str">
        <f t="shared" si="0"/>
        <v>£m 23/24 prices</v>
      </c>
      <c r="H12" s="37" t="s">
        <v>314</v>
      </c>
      <c r="AU12" s="140">
        <v>0</v>
      </c>
      <c r="AV12" s="22">
        <v>0</v>
      </c>
      <c r="AW12" s="22">
        <v>0</v>
      </c>
      <c r="AX12" s="22">
        <v>0</v>
      </c>
      <c r="AY12" s="22">
        <v>0</v>
      </c>
      <c r="BA12" s="38" t="str">
        <f t="shared" ca="1" si="1"/>
        <v>NGET</v>
      </c>
      <c r="BB12" s="38" t="str">
        <f t="shared" si="2"/>
        <v>Variable inputs</v>
      </c>
      <c r="BC12" s="38" t="str">
        <f t="shared" si="3"/>
        <v>Actual totex</v>
      </c>
      <c r="BD12" s="38" t="str">
        <f t="shared" si="4"/>
        <v>Capitalisation rate 1</v>
      </c>
    </row>
    <row r="13" spans="1:56">
      <c r="E13" s="37" t="s">
        <v>347</v>
      </c>
      <c r="G13" s="37" t="str">
        <f t="shared" si="0"/>
        <v>£m 23/24 prices</v>
      </c>
      <c r="H13" s="37" t="s">
        <v>13</v>
      </c>
      <c r="AU13" s="140">
        <v>0</v>
      </c>
      <c r="AV13" s="22">
        <v>0</v>
      </c>
      <c r="AW13" s="22">
        <v>0</v>
      </c>
      <c r="AX13" s="22">
        <v>0</v>
      </c>
      <c r="AY13" s="22">
        <v>0</v>
      </c>
      <c r="BA13" s="38" t="str">
        <f t="shared" ca="1" si="1"/>
        <v>NGET</v>
      </c>
      <c r="BB13" s="38" t="str">
        <f t="shared" si="2"/>
        <v>Variable inputs</v>
      </c>
      <c r="BC13" s="38" t="str">
        <f t="shared" si="3"/>
        <v>Actual totex</v>
      </c>
      <c r="BD13" s="38" t="str">
        <f t="shared" si="4"/>
        <v>Capitalisation rate 1</v>
      </c>
    </row>
    <row r="14" spans="1:56">
      <c r="E14" s="37" t="s">
        <v>310</v>
      </c>
      <c r="G14" s="37" t="str">
        <f t="shared" si="0"/>
        <v>£m 23/24 prices</v>
      </c>
      <c r="H14" s="37" t="s">
        <v>313</v>
      </c>
      <c r="AU14" s="140">
        <v>0</v>
      </c>
      <c r="AV14" s="22">
        <v>0</v>
      </c>
      <c r="AW14" s="22">
        <v>0</v>
      </c>
      <c r="AX14" s="22">
        <v>0</v>
      </c>
      <c r="AY14" s="22">
        <v>0</v>
      </c>
      <c r="BA14" s="38" t="str">
        <f t="shared" ca="1" si="1"/>
        <v>NGET</v>
      </c>
      <c r="BB14" s="38" t="str">
        <f t="shared" si="2"/>
        <v>Variable inputs</v>
      </c>
      <c r="BC14" s="38" t="str">
        <f t="shared" si="3"/>
        <v>Actual totex</v>
      </c>
      <c r="BD14" s="38" t="str">
        <f t="shared" si="4"/>
        <v>Capitalisation rate 1</v>
      </c>
    </row>
    <row r="15" spans="1:56"/>
    <row r="16" spans="1:56" ht="15.75" thickBot="1">
      <c r="C16" s="9" t="s">
        <v>14</v>
      </c>
    </row>
    <row r="17" spans="2:56">
      <c r="E17" s="37" t="s">
        <v>518</v>
      </c>
      <c r="G17" s="37" t="str">
        <f t="shared" ref="G17:G22" si="5">price_label</f>
        <v>£m 23/24 prices</v>
      </c>
      <c r="H17" s="37" t="s">
        <v>15</v>
      </c>
      <c r="AU17" s="140">
        <v>0</v>
      </c>
      <c r="AV17" s="22">
        <v>0</v>
      </c>
      <c r="AW17" s="22">
        <v>0</v>
      </c>
      <c r="AX17" s="22">
        <v>0</v>
      </c>
      <c r="AY17" s="22">
        <v>0</v>
      </c>
      <c r="BA17" s="38" t="str">
        <f t="shared" ca="1" si="1"/>
        <v>NGET</v>
      </c>
      <c r="BB17" s="38" t="str">
        <f t="shared" ref="BB17:BB22" si="6">$A$6</f>
        <v>Variable inputs</v>
      </c>
      <c r="BC17" s="38" t="str">
        <f t="shared" ref="BC17:BC22" si="7">$B$7</f>
        <v>Actual totex</v>
      </c>
      <c r="BD17" s="38" t="str">
        <f>$C$16</f>
        <v>Capitalisation rate 2</v>
      </c>
    </row>
    <row r="18" spans="2:56">
      <c r="E18" s="37" t="s">
        <v>519</v>
      </c>
      <c r="G18" s="37" t="str">
        <f t="shared" si="5"/>
        <v>£m 23/24 prices</v>
      </c>
      <c r="H18" s="37" t="s">
        <v>315</v>
      </c>
      <c r="AU18" s="140">
        <v>0</v>
      </c>
      <c r="AV18" s="22">
        <v>0</v>
      </c>
      <c r="AW18" s="22">
        <v>0</v>
      </c>
      <c r="AX18" s="22">
        <v>0</v>
      </c>
      <c r="AY18" s="22">
        <v>0</v>
      </c>
      <c r="BA18" s="38" t="str">
        <f t="shared" ca="1" si="1"/>
        <v>NGET</v>
      </c>
      <c r="BB18" s="38" t="str">
        <f t="shared" si="6"/>
        <v>Variable inputs</v>
      </c>
      <c r="BC18" s="38" t="str">
        <f t="shared" si="7"/>
        <v>Actual totex</v>
      </c>
      <c r="BD18" s="38" t="str">
        <f t="shared" ref="BD18:BD22" si="8">$C$16</f>
        <v>Capitalisation rate 2</v>
      </c>
    </row>
    <row r="19" spans="2:56">
      <c r="E19" s="37" t="s">
        <v>520</v>
      </c>
      <c r="G19" s="37" t="str">
        <f t="shared" si="5"/>
        <v>£m 23/24 prices</v>
      </c>
      <c r="H19" s="37" t="s">
        <v>16</v>
      </c>
      <c r="AU19" s="140">
        <v>0</v>
      </c>
      <c r="AV19" s="22">
        <v>0</v>
      </c>
      <c r="AW19" s="22">
        <v>0</v>
      </c>
      <c r="AX19" s="22">
        <v>0</v>
      </c>
      <c r="AY19" s="22">
        <v>0</v>
      </c>
      <c r="BA19" s="38" t="str">
        <f t="shared" ca="1" si="1"/>
        <v>NGET</v>
      </c>
      <c r="BB19" s="38" t="str">
        <f t="shared" si="6"/>
        <v>Variable inputs</v>
      </c>
      <c r="BC19" s="38" t="str">
        <f t="shared" si="7"/>
        <v>Actual totex</v>
      </c>
      <c r="BD19" s="38" t="str">
        <f t="shared" si="8"/>
        <v>Capitalisation rate 2</v>
      </c>
    </row>
    <row r="20" spans="2:56">
      <c r="E20" s="37" t="s">
        <v>311</v>
      </c>
      <c r="G20" s="37" t="str">
        <f t="shared" si="5"/>
        <v>£m 23/24 prices</v>
      </c>
      <c r="H20" s="37" t="s">
        <v>317</v>
      </c>
      <c r="AU20" s="140">
        <v>0</v>
      </c>
      <c r="AV20" s="22">
        <v>0</v>
      </c>
      <c r="AW20" s="22">
        <v>0</v>
      </c>
      <c r="AX20" s="22">
        <v>0</v>
      </c>
      <c r="AY20" s="22">
        <v>0</v>
      </c>
      <c r="BA20" s="38" t="str">
        <f t="shared" ca="1" si="1"/>
        <v>NGET</v>
      </c>
      <c r="BB20" s="38" t="str">
        <f t="shared" si="6"/>
        <v>Variable inputs</v>
      </c>
      <c r="BC20" s="38" t="str">
        <f t="shared" si="7"/>
        <v>Actual totex</v>
      </c>
      <c r="BD20" s="38" t="str">
        <f t="shared" si="8"/>
        <v>Capitalisation rate 2</v>
      </c>
    </row>
    <row r="21" spans="2:56">
      <c r="E21" s="37" t="s">
        <v>347</v>
      </c>
      <c r="G21" s="37" t="str">
        <f t="shared" si="5"/>
        <v>£m 23/24 prices</v>
      </c>
      <c r="H21" s="37" t="s">
        <v>17</v>
      </c>
      <c r="AU21" s="140">
        <v>0</v>
      </c>
      <c r="AV21" s="22">
        <v>0</v>
      </c>
      <c r="AW21" s="22">
        <v>0</v>
      </c>
      <c r="AX21" s="22">
        <v>0</v>
      </c>
      <c r="AY21" s="22">
        <v>0</v>
      </c>
      <c r="BA21" s="38" t="str">
        <f t="shared" ca="1" si="1"/>
        <v>NGET</v>
      </c>
      <c r="BB21" s="38" t="str">
        <f t="shared" si="6"/>
        <v>Variable inputs</v>
      </c>
      <c r="BC21" s="38" t="str">
        <f t="shared" si="7"/>
        <v>Actual totex</v>
      </c>
      <c r="BD21" s="38" t="str">
        <f t="shared" si="8"/>
        <v>Capitalisation rate 2</v>
      </c>
    </row>
    <row r="22" spans="2:56">
      <c r="E22" s="37" t="s">
        <v>310</v>
      </c>
      <c r="G22" s="37" t="str">
        <f t="shared" si="5"/>
        <v>£m 23/24 prices</v>
      </c>
      <c r="H22" s="37" t="s">
        <v>316</v>
      </c>
      <c r="AU22" s="140">
        <v>0</v>
      </c>
      <c r="AV22" s="22">
        <v>0</v>
      </c>
      <c r="AW22" s="22">
        <v>0</v>
      </c>
      <c r="AX22" s="22">
        <v>0</v>
      </c>
      <c r="AY22" s="22">
        <v>0</v>
      </c>
      <c r="BA22" s="38" t="str">
        <f t="shared" ca="1" si="1"/>
        <v>NGET</v>
      </c>
      <c r="BB22" s="38" t="str">
        <f t="shared" si="6"/>
        <v>Variable inputs</v>
      </c>
      <c r="BC22" s="38" t="str">
        <f t="shared" si="7"/>
        <v>Actual totex</v>
      </c>
      <c r="BD22" s="38" t="str">
        <f t="shared" si="8"/>
        <v>Capitalisation rate 2</v>
      </c>
    </row>
    <row r="23" spans="2:56"/>
    <row r="24" spans="2:56" ht="17.649999999999999" thickBot="1">
      <c r="B24" s="8" t="s">
        <v>1064</v>
      </c>
    </row>
    <row r="25" spans="2:56" ht="15.75" thickTop="1">
      <c r="E25" s="37" t="s">
        <v>71</v>
      </c>
      <c r="G25" s="37" t="str">
        <f>price_label</f>
        <v>£m 23/24 prices</v>
      </c>
      <c r="AH25"/>
      <c r="AI25"/>
      <c r="AJ25"/>
      <c r="AK25"/>
      <c r="AL25"/>
      <c r="AM25"/>
      <c r="AN25"/>
      <c r="AO25"/>
      <c r="AP25"/>
      <c r="AQ25"/>
      <c r="AR25"/>
      <c r="AS25"/>
      <c r="AT25" s="76"/>
      <c r="AU25" s="140">
        <v>0</v>
      </c>
      <c r="AV25" s="22">
        <v>0</v>
      </c>
      <c r="AW25" s="22">
        <v>0</v>
      </c>
      <c r="AX25" s="22">
        <v>0</v>
      </c>
      <c r="AY25" s="22">
        <v>0</v>
      </c>
      <c r="BA25" s="38" t="str">
        <f t="shared" ca="1" si="1"/>
        <v>NGET</v>
      </c>
      <c r="BB25" s="38" t="str">
        <f t="shared" ref="BB25" si="9">$A$6</f>
        <v>Variable inputs</v>
      </c>
      <c r="BC25" s="38" t="str">
        <f t="shared" ref="BC25" si="10">$B$7</f>
        <v>Actual totex</v>
      </c>
      <c r="BD25" s="38" t="str">
        <f>$B$24</f>
        <v>Disposals</v>
      </c>
    </row>
    <row r="26" spans="2:56" customFormat="1" ht="14.25">
      <c r="AT26" s="76"/>
      <c r="BC26" s="1"/>
    </row>
    <row r="27" spans="2:56" ht="17.649999999999999" thickBot="1">
      <c r="B27" s="8" t="s">
        <v>18</v>
      </c>
    </row>
    <row r="28" spans="2:56" ht="15.75" thickTop="1">
      <c r="E28" s="37" t="s">
        <v>21</v>
      </c>
      <c r="F28" s="37" t="s">
        <v>19</v>
      </c>
      <c r="G28" s="37" t="str">
        <f>nominal</f>
        <v>£m nominal</v>
      </c>
      <c r="H28" s="37" t="s">
        <v>961</v>
      </c>
      <c r="AU28" s="140">
        <v>145</v>
      </c>
      <c r="AV28" s="22">
        <v>147.70980461899998</v>
      </c>
      <c r="AW28" s="22">
        <v>151.82782</v>
      </c>
      <c r="AX28" s="22">
        <v>154.86442284865177</v>
      </c>
      <c r="AY28" s="22">
        <v>157.96164142635746</v>
      </c>
      <c r="BA28" s="38" t="str">
        <f t="shared" ca="1" si="1"/>
        <v>NGET</v>
      </c>
      <c r="BB28" s="38" t="str">
        <f t="shared" ref="BB28:BB36" si="11">$A$6</f>
        <v>Variable inputs</v>
      </c>
      <c r="BC28" s="38" t="str">
        <f t="shared" ref="BC28:BC36" si="12">$B$27</f>
        <v>Pass-through costs</v>
      </c>
    </row>
    <row r="29" spans="2:56">
      <c r="E29" s="37" t="s">
        <v>22</v>
      </c>
      <c r="F29" s="37" t="s">
        <v>19</v>
      </c>
      <c r="G29" s="37" t="str">
        <f>price_label</f>
        <v>£m 23/24 prices</v>
      </c>
      <c r="H29" s="37" t="s">
        <v>962</v>
      </c>
      <c r="AU29" s="140">
        <v>-1.4944982939513765</v>
      </c>
      <c r="AV29" s="22">
        <v>-9.8387804351798955</v>
      </c>
      <c r="AW29" s="22">
        <v>-9.7142389106839477</v>
      </c>
      <c r="AX29" s="22">
        <v>-9.7142389106839477</v>
      </c>
      <c r="AY29" s="22">
        <v>0</v>
      </c>
      <c r="BA29" s="38" t="str">
        <f t="shared" ca="1" si="1"/>
        <v>NGET</v>
      </c>
      <c r="BB29" s="38" t="str">
        <f t="shared" si="11"/>
        <v>Variable inputs</v>
      </c>
      <c r="BC29" s="38" t="str">
        <f t="shared" si="12"/>
        <v>Pass-through costs</v>
      </c>
    </row>
    <row r="30" spans="2:56">
      <c r="E30" s="37" t="s">
        <v>348</v>
      </c>
      <c r="F30" s="37" t="s">
        <v>19</v>
      </c>
      <c r="G30" s="37" t="str">
        <f>nominal</f>
        <v>£m nominal</v>
      </c>
      <c r="H30" s="37" t="s">
        <v>527</v>
      </c>
      <c r="AU30" s="140">
        <v>0</v>
      </c>
      <c r="AV30" s="22">
        <v>0</v>
      </c>
      <c r="AW30" s="22">
        <v>0</v>
      </c>
      <c r="AX30" s="22">
        <v>0</v>
      </c>
      <c r="AY30" s="22">
        <v>0</v>
      </c>
      <c r="BA30" s="38" t="str">
        <f t="shared" ca="1" si="1"/>
        <v>NGET</v>
      </c>
      <c r="BB30" s="38" t="str">
        <f t="shared" si="11"/>
        <v>Variable inputs</v>
      </c>
      <c r="BC30" s="38" t="str">
        <f t="shared" si="12"/>
        <v>Pass-through costs</v>
      </c>
    </row>
    <row r="31" spans="2:56">
      <c r="E31" s="37" t="s">
        <v>349</v>
      </c>
      <c r="F31" s="37" t="s">
        <v>19</v>
      </c>
      <c r="G31" s="37" t="str">
        <f t="shared" ref="G31:G36" si="13">price_label</f>
        <v>£m 23/24 prices</v>
      </c>
      <c r="H31" s="37" t="s">
        <v>528</v>
      </c>
      <c r="AU31" s="140">
        <v>0</v>
      </c>
      <c r="AV31" s="22">
        <v>0</v>
      </c>
      <c r="AW31" s="22">
        <v>0</v>
      </c>
      <c r="AX31" s="22">
        <v>0</v>
      </c>
      <c r="AY31" s="22">
        <v>0</v>
      </c>
      <c r="BA31" s="38" t="str">
        <f t="shared" ca="1" si="1"/>
        <v>NGET</v>
      </c>
      <c r="BB31" s="38" t="str">
        <f t="shared" si="11"/>
        <v>Variable inputs</v>
      </c>
      <c r="BC31" s="38" t="str">
        <f t="shared" si="12"/>
        <v>Pass-through costs</v>
      </c>
    </row>
    <row r="32" spans="2:56">
      <c r="E32" s="37" t="s">
        <v>350</v>
      </c>
      <c r="F32" s="37" t="s">
        <v>19</v>
      </c>
      <c r="G32" s="37" t="str">
        <f t="shared" si="13"/>
        <v>£m 23/24 prices</v>
      </c>
      <c r="H32" s="37" t="s">
        <v>523</v>
      </c>
      <c r="AU32" s="140">
        <v>0</v>
      </c>
      <c r="AV32" s="22">
        <v>0</v>
      </c>
      <c r="AW32" s="22">
        <v>0</v>
      </c>
      <c r="AX32" s="22">
        <v>0</v>
      </c>
      <c r="AY32" s="22">
        <v>0</v>
      </c>
      <c r="BA32" s="38" t="str">
        <f t="shared" ca="1" si="1"/>
        <v>NGET</v>
      </c>
      <c r="BB32" s="38" t="str">
        <f t="shared" si="11"/>
        <v>Variable inputs</v>
      </c>
      <c r="BC32" s="38" t="str">
        <f t="shared" si="12"/>
        <v>Pass-through costs</v>
      </c>
    </row>
    <row r="33" spans="2:55">
      <c r="E33" s="37" t="s">
        <v>617</v>
      </c>
      <c r="F33" s="37" t="s">
        <v>19</v>
      </c>
      <c r="G33" s="37" t="str">
        <f t="shared" si="13"/>
        <v>£m 23/24 prices</v>
      </c>
      <c r="H33" s="37" t="s">
        <v>965</v>
      </c>
      <c r="AU33" s="140">
        <v>19.51486463315425</v>
      </c>
      <c r="AV33" s="22">
        <v>22.377796280967299</v>
      </c>
      <c r="AW33" s="22">
        <v>29.964183120350111</v>
      </c>
      <c r="AX33" s="22">
        <v>25.376143741811823</v>
      </c>
      <c r="AY33" s="22">
        <v>18.928446628398319</v>
      </c>
      <c r="BA33" s="38" t="str">
        <f t="shared" ca="1" si="1"/>
        <v>NGET</v>
      </c>
      <c r="BB33" s="38" t="str">
        <f t="shared" si="11"/>
        <v>Variable inputs</v>
      </c>
      <c r="BC33" s="38" t="str">
        <f t="shared" si="12"/>
        <v>Pass-through costs</v>
      </c>
    </row>
    <row r="34" spans="2:55">
      <c r="E34" s="37" t="s">
        <v>618</v>
      </c>
      <c r="F34" s="37" t="s">
        <v>19</v>
      </c>
      <c r="G34" s="37" t="str">
        <f t="shared" si="13"/>
        <v>£m 23/24 prices</v>
      </c>
      <c r="H34" s="37" t="s">
        <v>963</v>
      </c>
      <c r="AU34" s="140">
        <v>1</v>
      </c>
      <c r="AV34" s="22">
        <v>1</v>
      </c>
      <c r="AW34" s="22">
        <v>1</v>
      </c>
      <c r="AX34" s="22">
        <v>1</v>
      </c>
      <c r="AY34" s="22">
        <v>1</v>
      </c>
      <c r="BA34" s="38" t="str">
        <f t="shared" ca="1" si="1"/>
        <v>NGET</v>
      </c>
      <c r="BB34" s="38" t="str">
        <f t="shared" si="11"/>
        <v>Variable inputs</v>
      </c>
      <c r="BC34" s="38" t="str">
        <f t="shared" si="12"/>
        <v>Pass-through costs</v>
      </c>
    </row>
    <row r="35" spans="2:55">
      <c r="E35" s="37" t="s">
        <v>788</v>
      </c>
      <c r="F35" s="37" t="s">
        <v>19</v>
      </c>
      <c r="G35" s="37" t="str">
        <f t="shared" si="13"/>
        <v>£m 23/24 prices</v>
      </c>
      <c r="H35" s="37" t="s">
        <v>964</v>
      </c>
      <c r="AU35" s="140">
        <v>6.6894921177463846</v>
      </c>
      <c r="AV35" s="22">
        <v>0</v>
      </c>
      <c r="AW35" s="22">
        <v>0</v>
      </c>
      <c r="AX35" s="22">
        <v>0</v>
      </c>
      <c r="AY35" s="22">
        <v>0</v>
      </c>
      <c r="BA35" s="38" t="str">
        <f t="shared" ca="1" si="1"/>
        <v>NGET</v>
      </c>
      <c r="BB35" s="38" t="str">
        <f t="shared" si="11"/>
        <v>Variable inputs</v>
      </c>
      <c r="BC35" s="38" t="str">
        <f t="shared" si="12"/>
        <v>Pass-through costs</v>
      </c>
    </row>
    <row r="36" spans="2:55">
      <c r="E36" s="37" t="s">
        <v>789</v>
      </c>
      <c r="F36" s="37" t="s">
        <v>959</v>
      </c>
      <c r="G36" s="37" t="str">
        <f t="shared" si="13"/>
        <v>£m 23/24 prices</v>
      </c>
      <c r="H36" s="37" t="s">
        <v>960</v>
      </c>
      <c r="AU36" s="140">
        <v>0</v>
      </c>
      <c r="AV36" s="22">
        <v>0</v>
      </c>
      <c r="AW36" s="22">
        <v>0</v>
      </c>
      <c r="AX36" s="22">
        <v>0</v>
      </c>
      <c r="AY36" s="22">
        <v>0</v>
      </c>
      <c r="BA36" s="38" t="str">
        <f t="shared" ca="1" si="1"/>
        <v>NGET</v>
      </c>
      <c r="BB36" s="38" t="str">
        <f t="shared" si="11"/>
        <v>Variable inputs</v>
      </c>
      <c r="BC36" s="38" t="str">
        <f t="shared" si="12"/>
        <v>Pass-through costs</v>
      </c>
    </row>
    <row r="37" spans="2:55"/>
    <row r="38" spans="2:55" ht="17.649999999999999" thickBot="1">
      <c r="B38" s="8" t="s">
        <v>23</v>
      </c>
    </row>
    <row r="39" spans="2:55" ht="15.75" thickTop="1">
      <c r="E39" s="37" t="s">
        <v>351</v>
      </c>
      <c r="F39" s="37" t="s">
        <v>24</v>
      </c>
      <c r="G39" s="37" t="str">
        <f t="shared" ref="G39:G44" si="14">price_label</f>
        <v>£m 23/24 prices</v>
      </c>
      <c r="H39" s="37" t="s">
        <v>360</v>
      </c>
      <c r="AU39" s="140">
        <v>0</v>
      </c>
      <c r="AV39" s="22">
        <v>0</v>
      </c>
      <c r="AW39" s="22">
        <v>0</v>
      </c>
      <c r="AX39" s="22">
        <v>0</v>
      </c>
      <c r="AY39" s="22">
        <v>0</v>
      </c>
      <c r="BA39" s="38" t="str">
        <f t="shared" ca="1" si="1"/>
        <v>NGET</v>
      </c>
      <c r="BB39" s="38" t="str">
        <f t="shared" ref="BB39:BB44" si="15">$A$6</f>
        <v>Variable inputs</v>
      </c>
      <c r="BC39" s="38" t="str">
        <f>$B$38</f>
        <v>Incentive revenue</v>
      </c>
    </row>
    <row r="40" spans="2:55">
      <c r="E40" s="37" t="s">
        <v>352</v>
      </c>
      <c r="F40" s="37" t="s">
        <v>25</v>
      </c>
      <c r="G40" s="37" t="str">
        <f t="shared" si="14"/>
        <v>£m 23/24 prices</v>
      </c>
      <c r="H40" s="37" t="s">
        <v>361</v>
      </c>
      <c r="AU40" s="140">
        <v>0</v>
      </c>
      <c r="AV40" s="22">
        <v>0</v>
      </c>
      <c r="AW40" s="22">
        <v>0</v>
      </c>
      <c r="AX40" s="22">
        <v>0</v>
      </c>
      <c r="AY40" s="22">
        <v>0</v>
      </c>
      <c r="BA40" s="38" t="str">
        <f t="shared" ca="1" si="1"/>
        <v>NGET</v>
      </c>
      <c r="BB40" s="38" t="str">
        <f t="shared" si="15"/>
        <v>Variable inputs</v>
      </c>
      <c r="BC40" s="38" t="str">
        <f t="shared" ref="BC40:BC44" si="16">$B$38</f>
        <v>Incentive revenue</v>
      </c>
    </row>
    <row r="41" spans="2:55">
      <c r="E41" s="37" t="s">
        <v>353</v>
      </c>
      <c r="F41" s="37" t="s">
        <v>356</v>
      </c>
      <c r="G41" s="37" t="str">
        <f t="shared" si="14"/>
        <v>£m 23/24 prices</v>
      </c>
      <c r="H41" s="37" t="s">
        <v>362</v>
      </c>
      <c r="AU41" s="140">
        <v>0</v>
      </c>
      <c r="AV41" s="22">
        <v>0</v>
      </c>
      <c r="AW41" s="22">
        <v>0</v>
      </c>
      <c r="AX41" s="22">
        <v>0</v>
      </c>
      <c r="AY41" s="22">
        <v>0</v>
      </c>
      <c r="BA41" s="38" t="str">
        <f t="shared" ca="1" si="1"/>
        <v>NGET</v>
      </c>
      <c r="BB41" s="38" t="str">
        <f t="shared" si="15"/>
        <v>Variable inputs</v>
      </c>
      <c r="BC41" s="38" t="str">
        <f t="shared" si="16"/>
        <v>Incentive revenue</v>
      </c>
    </row>
    <row r="42" spans="2:55">
      <c r="E42" s="37" t="s">
        <v>354</v>
      </c>
      <c r="F42" s="37" t="s">
        <v>357</v>
      </c>
      <c r="G42" s="37" t="str">
        <f t="shared" si="14"/>
        <v>£m 23/24 prices</v>
      </c>
      <c r="H42" s="37" t="s">
        <v>363</v>
      </c>
      <c r="AU42" s="140">
        <v>0</v>
      </c>
      <c r="AV42" s="22">
        <v>0</v>
      </c>
      <c r="AW42" s="22">
        <v>0</v>
      </c>
      <c r="AX42" s="22">
        <v>0</v>
      </c>
      <c r="AY42" s="22">
        <v>0</v>
      </c>
      <c r="BA42" s="38" t="str">
        <f t="shared" ca="1" si="1"/>
        <v>NGET</v>
      </c>
      <c r="BB42" s="38" t="str">
        <f t="shared" si="15"/>
        <v>Variable inputs</v>
      </c>
      <c r="BC42" s="38" t="str">
        <f t="shared" si="16"/>
        <v>Incentive revenue</v>
      </c>
    </row>
    <row r="43" spans="2:55">
      <c r="E43" s="37" t="s">
        <v>355</v>
      </c>
      <c r="F43" s="37" t="s">
        <v>358</v>
      </c>
      <c r="G43" s="37" t="str">
        <f t="shared" si="14"/>
        <v>£m 23/24 prices</v>
      </c>
      <c r="H43" s="37" t="s">
        <v>364</v>
      </c>
      <c r="AU43" s="140">
        <v>0</v>
      </c>
      <c r="AV43" s="22">
        <v>0</v>
      </c>
      <c r="AW43" s="22">
        <v>0</v>
      </c>
      <c r="AX43" s="22">
        <v>0</v>
      </c>
      <c r="AY43" s="22">
        <v>0</v>
      </c>
      <c r="BA43" s="38" t="str">
        <f t="shared" ca="1" si="1"/>
        <v>NGET</v>
      </c>
      <c r="BB43" s="38" t="str">
        <f t="shared" si="15"/>
        <v>Variable inputs</v>
      </c>
      <c r="BC43" s="38" t="str">
        <f t="shared" si="16"/>
        <v>Incentive revenue</v>
      </c>
    </row>
    <row r="44" spans="2:55">
      <c r="E44" s="37" t="s">
        <v>318</v>
      </c>
      <c r="F44" s="37" t="s">
        <v>359</v>
      </c>
      <c r="G44" s="37" t="str">
        <f t="shared" si="14"/>
        <v>£m 23/24 prices</v>
      </c>
      <c r="H44" s="37" t="s">
        <v>319</v>
      </c>
      <c r="AU44" s="140">
        <v>0</v>
      </c>
      <c r="AV44" s="22">
        <v>0</v>
      </c>
      <c r="AW44" s="22">
        <v>0</v>
      </c>
      <c r="AX44" s="22">
        <v>0</v>
      </c>
      <c r="AY44" s="22">
        <v>0</v>
      </c>
      <c r="BA44" s="38" t="str">
        <f t="shared" ca="1" si="1"/>
        <v>NGET</v>
      </c>
      <c r="BB44" s="38" t="str">
        <f t="shared" si="15"/>
        <v>Variable inputs</v>
      </c>
      <c r="BC44" s="38" t="str">
        <f t="shared" si="16"/>
        <v>Incentive revenue</v>
      </c>
    </row>
    <row r="45" spans="2:55"/>
    <row r="46" spans="2:55" ht="17.649999999999999" thickBot="1">
      <c r="B46" s="8" t="s">
        <v>26</v>
      </c>
    </row>
    <row r="47" spans="2:55" ht="15.75" thickTop="1">
      <c r="E47" s="37" t="s">
        <v>365</v>
      </c>
      <c r="F47" s="37" t="s">
        <v>27</v>
      </c>
      <c r="G47" s="37" t="str">
        <f t="shared" ref="G47:G56" si="17">price_label</f>
        <v>£m 23/24 prices</v>
      </c>
      <c r="H47" s="37" t="s">
        <v>28</v>
      </c>
      <c r="AU47" s="140">
        <v>23.5</v>
      </c>
      <c r="AV47" s="22">
        <v>23.5</v>
      </c>
      <c r="AW47" s="22">
        <v>23.5</v>
      </c>
      <c r="AX47" s="22">
        <v>23.5</v>
      </c>
      <c r="AY47" s="22">
        <v>23.5</v>
      </c>
      <c r="BA47" s="38" t="str">
        <f t="shared" ca="1" si="1"/>
        <v>NGET</v>
      </c>
      <c r="BB47" s="38" t="str">
        <f t="shared" ref="BB47:BB56" si="18">$A$6</f>
        <v>Variable inputs</v>
      </c>
      <c r="BC47" s="38" t="str">
        <f>$B$46</f>
        <v>Other revenue allowances</v>
      </c>
    </row>
    <row r="48" spans="2:55">
      <c r="E48" s="37" t="s">
        <v>29</v>
      </c>
      <c r="F48" s="37" t="s">
        <v>30</v>
      </c>
      <c r="G48" s="37" t="str">
        <f t="shared" si="17"/>
        <v>£m 23/24 prices</v>
      </c>
      <c r="H48" s="37" t="s">
        <v>31</v>
      </c>
      <c r="AU48" s="140">
        <v>3.05</v>
      </c>
      <c r="AV48" s="22">
        <v>3.05</v>
      </c>
      <c r="AW48" s="22">
        <v>0</v>
      </c>
      <c r="AX48" s="22">
        <v>0</v>
      </c>
      <c r="AY48" s="22">
        <v>0</v>
      </c>
      <c r="BA48" s="38" t="str">
        <f t="shared" ca="1" si="1"/>
        <v>NGET</v>
      </c>
      <c r="BB48" s="38" t="str">
        <f t="shared" si="18"/>
        <v>Variable inputs</v>
      </c>
      <c r="BC48" s="38" t="str">
        <f t="shared" ref="BC48:BC56" si="19">$B$46</f>
        <v>Other revenue allowances</v>
      </c>
    </row>
    <row r="49" spans="1:58">
      <c r="E49" s="37" t="s">
        <v>366</v>
      </c>
      <c r="F49" s="37" t="s">
        <v>367</v>
      </c>
      <c r="G49" s="37" t="str">
        <f t="shared" si="17"/>
        <v>£m 23/24 prices</v>
      </c>
      <c r="H49" s="37" t="s">
        <v>525</v>
      </c>
      <c r="AU49" s="140">
        <v>0</v>
      </c>
      <c r="AV49" s="22">
        <v>0</v>
      </c>
      <c r="AW49" s="22">
        <v>0</v>
      </c>
      <c r="AX49" s="22">
        <v>0</v>
      </c>
      <c r="AY49" s="22">
        <v>0</v>
      </c>
      <c r="BA49" s="38" t="str">
        <f t="shared" ca="1" si="1"/>
        <v>NGET</v>
      </c>
      <c r="BB49" s="38" t="str">
        <f t="shared" si="18"/>
        <v>Variable inputs</v>
      </c>
      <c r="BC49" s="38" t="str">
        <f t="shared" si="19"/>
        <v>Other revenue allowances</v>
      </c>
    </row>
    <row r="50" spans="1:58">
      <c r="E50" s="37" t="s">
        <v>368</v>
      </c>
      <c r="F50" s="37" t="s">
        <v>369</v>
      </c>
      <c r="G50" s="37" t="str">
        <f t="shared" si="17"/>
        <v>£m 23/24 prices</v>
      </c>
      <c r="H50" s="37" t="s">
        <v>526</v>
      </c>
      <c r="AU50" s="140">
        <v>0</v>
      </c>
      <c r="AV50" s="22">
        <v>0</v>
      </c>
      <c r="AW50" s="22">
        <v>0</v>
      </c>
      <c r="AX50" s="22">
        <v>0</v>
      </c>
      <c r="AY50" s="22">
        <v>0</v>
      </c>
      <c r="BA50" s="38" t="str">
        <f t="shared" ca="1" si="1"/>
        <v>NGET</v>
      </c>
      <c r="BB50" s="38" t="str">
        <f t="shared" si="18"/>
        <v>Variable inputs</v>
      </c>
      <c r="BC50" s="38" t="str">
        <f t="shared" si="19"/>
        <v>Other revenue allowances</v>
      </c>
    </row>
    <row r="51" spans="1:58">
      <c r="E51" s="37" t="s">
        <v>370</v>
      </c>
      <c r="F51" s="37" t="s">
        <v>371</v>
      </c>
      <c r="G51" s="37" t="str">
        <f t="shared" si="17"/>
        <v>£m 23/24 prices</v>
      </c>
      <c r="H51" s="37" t="s">
        <v>524</v>
      </c>
      <c r="AU51" s="140">
        <v>0</v>
      </c>
      <c r="AV51" s="22">
        <v>0</v>
      </c>
      <c r="AW51" s="22">
        <v>0</v>
      </c>
      <c r="AX51" s="22">
        <v>0</v>
      </c>
      <c r="AY51" s="22">
        <v>0</v>
      </c>
      <c r="BA51" s="38" t="str">
        <f t="shared" ca="1" si="1"/>
        <v>NGET</v>
      </c>
      <c r="BB51" s="38" t="str">
        <f t="shared" si="18"/>
        <v>Variable inputs</v>
      </c>
      <c r="BC51" s="38" t="str">
        <f t="shared" si="19"/>
        <v>Other revenue allowances</v>
      </c>
    </row>
    <row r="52" spans="1:58">
      <c r="E52" s="37" t="s">
        <v>327</v>
      </c>
      <c r="G52" s="37" t="str">
        <f t="shared" si="17"/>
        <v>£m 23/24 prices</v>
      </c>
      <c r="AU52" s="140">
        <v>0</v>
      </c>
      <c r="AV52" s="22">
        <v>0</v>
      </c>
      <c r="AW52" s="22">
        <v>0</v>
      </c>
      <c r="AX52" s="22">
        <v>0</v>
      </c>
      <c r="AY52" s="22">
        <v>0</v>
      </c>
      <c r="BA52" s="38" t="str">
        <f t="shared" ca="1" si="1"/>
        <v>NGET</v>
      </c>
      <c r="BB52" s="38" t="str">
        <f t="shared" si="18"/>
        <v>Variable inputs</v>
      </c>
      <c r="BC52" s="38" t="str">
        <f t="shared" si="19"/>
        <v>Other revenue allowances</v>
      </c>
    </row>
    <row r="53" spans="1:58">
      <c r="E53" s="37" t="s">
        <v>320</v>
      </c>
      <c r="G53" s="37" t="str">
        <f t="shared" si="17"/>
        <v>£m 23/24 prices</v>
      </c>
      <c r="AU53" s="140">
        <v>0</v>
      </c>
      <c r="AV53" s="22">
        <v>0</v>
      </c>
      <c r="AW53" s="22">
        <v>0</v>
      </c>
      <c r="AX53" s="22">
        <v>0</v>
      </c>
      <c r="AY53" s="22">
        <v>0</v>
      </c>
      <c r="BA53" s="38" t="str">
        <f t="shared" ca="1" si="1"/>
        <v>NGET</v>
      </c>
      <c r="BB53" s="38" t="str">
        <f t="shared" si="18"/>
        <v>Variable inputs</v>
      </c>
      <c r="BC53" s="38" t="str">
        <f t="shared" si="19"/>
        <v>Other revenue allowances</v>
      </c>
    </row>
    <row r="54" spans="1:58">
      <c r="E54" s="37" t="s">
        <v>321</v>
      </c>
      <c r="G54" s="37" t="str">
        <f t="shared" si="17"/>
        <v>£m 23/24 prices</v>
      </c>
      <c r="AU54" s="140"/>
      <c r="AV54" s="22"/>
      <c r="AW54" s="22"/>
      <c r="AX54" s="22"/>
      <c r="AY54" s="22"/>
      <c r="BA54" s="38" t="str">
        <f t="shared" ca="1" si="1"/>
        <v>NGET</v>
      </c>
      <c r="BB54" s="38" t="str">
        <f t="shared" si="18"/>
        <v>Variable inputs</v>
      </c>
      <c r="BC54" s="38" t="str">
        <f t="shared" si="19"/>
        <v>Other revenue allowances</v>
      </c>
    </row>
    <row r="55" spans="1:58">
      <c r="E55" s="37" t="s">
        <v>372</v>
      </c>
      <c r="F55" s="37" t="s">
        <v>373</v>
      </c>
      <c r="G55" s="37" t="str">
        <f t="shared" si="17"/>
        <v>£m 23/24 prices</v>
      </c>
      <c r="H55" s="37" t="s">
        <v>529</v>
      </c>
      <c r="AU55" s="140">
        <v>0</v>
      </c>
      <c r="AV55" s="22">
        <v>0</v>
      </c>
      <c r="AW55" s="22">
        <v>0</v>
      </c>
      <c r="AX55" s="22">
        <v>0</v>
      </c>
      <c r="AY55" s="22">
        <v>0</v>
      </c>
      <c r="BA55" s="38" t="str">
        <f t="shared" ca="1" si="1"/>
        <v>NGET</v>
      </c>
      <c r="BB55" s="38" t="str">
        <f t="shared" si="18"/>
        <v>Variable inputs</v>
      </c>
      <c r="BC55" s="38" t="str">
        <f t="shared" si="19"/>
        <v>Other revenue allowances</v>
      </c>
    </row>
    <row r="56" spans="1:58">
      <c r="E56" s="37" t="s">
        <v>322</v>
      </c>
      <c r="G56" s="37" t="str">
        <f t="shared" si="17"/>
        <v>£m 23/24 prices</v>
      </c>
      <c r="H56" s="37" t="s">
        <v>530</v>
      </c>
      <c r="I56"/>
      <c r="AU56" s="140">
        <v>0</v>
      </c>
      <c r="AV56" s="22">
        <v>0</v>
      </c>
      <c r="AW56" s="22">
        <v>0</v>
      </c>
      <c r="AX56" s="22">
        <v>0</v>
      </c>
      <c r="AY56" s="22">
        <v>0</v>
      </c>
      <c r="BA56" s="38" t="str">
        <f t="shared" ca="1" si="1"/>
        <v>NGET</v>
      </c>
      <c r="BB56" s="38" t="str">
        <f t="shared" si="18"/>
        <v>Variable inputs</v>
      </c>
      <c r="BC56" s="38" t="str">
        <f t="shared" si="19"/>
        <v>Other revenue allowances</v>
      </c>
    </row>
    <row r="57" spans="1:58"/>
    <row r="58" spans="1:58" ht="17.649999999999999" thickBot="1">
      <c r="B58" s="8" t="s">
        <v>1069</v>
      </c>
    </row>
    <row r="59" spans="1:58" ht="15.75" thickTop="1">
      <c r="E59" s="37" t="s">
        <v>1070</v>
      </c>
      <c r="G59" s="37" t="str">
        <f>price_label</f>
        <v>£m 23/24 prices</v>
      </c>
      <c r="AU59" s="140"/>
      <c r="AV59" s="22"/>
      <c r="AW59" s="22"/>
      <c r="AX59" s="22"/>
      <c r="AY59"/>
      <c r="BA59" s="38" t="str">
        <f t="shared" ca="1" si="1"/>
        <v>NGET</v>
      </c>
      <c r="BB59" s="38" t="str">
        <f t="shared" ref="BB59" si="20">$A$6</f>
        <v>Variable inputs</v>
      </c>
      <c r="BC59" s="38" t="str">
        <f>$B$58</f>
        <v>Revenue profiling</v>
      </c>
    </row>
    <row r="60" spans="1:58"/>
    <row r="61" spans="1:58" ht="17.649999999999999" thickBot="1">
      <c r="B61" s="8" t="s">
        <v>1080</v>
      </c>
    </row>
    <row r="62" spans="1:58" ht="15.75" thickTop="1">
      <c r="A62"/>
      <c r="B62"/>
      <c r="E62" t="s">
        <v>640</v>
      </c>
      <c r="G62" s="37" t="str">
        <f>nominal</f>
        <v>£m nominal</v>
      </c>
      <c r="H62" s="37" t="s">
        <v>908</v>
      </c>
      <c r="AT62" s="184">
        <v>0</v>
      </c>
      <c r="AU62" s="141">
        <v>0</v>
      </c>
      <c r="AV62" s="33">
        <v>0</v>
      </c>
      <c r="AW62" s="33">
        <v>0</v>
      </c>
      <c r="AX62" s="33">
        <v>0</v>
      </c>
      <c r="AY62" s="33">
        <v>0</v>
      </c>
      <c r="BA62" s="38" t="str">
        <f t="shared" ca="1" si="1"/>
        <v>NGET</v>
      </c>
      <c r="BB62" s="38" t="str">
        <f t="shared" ref="BB62:BB65" si="21">$A$6</f>
        <v>Variable inputs</v>
      </c>
      <c r="BC62" s="38" t="str">
        <f>$B$61</f>
        <v>Allowed revenue true-up</v>
      </c>
      <c r="BF62" s="37"/>
    </row>
    <row r="63" spans="1:58">
      <c r="A63"/>
      <c r="B63"/>
      <c r="E63" t="s">
        <v>781</v>
      </c>
      <c r="G63" s="37" t="str">
        <f>nominal</f>
        <v>£m nominal</v>
      </c>
      <c r="H63" s="37" t="s">
        <v>909</v>
      </c>
      <c r="AT63" s="184">
        <v>0</v>
      </c>
      <c r="AU63" s="141"/>
      <c r="AV63" s="33"/>
      <c r="AW63" s="33"/>
      <c r="AX63" s="33"/>
      <c r="AY63" s="33"/>
      <c r="BA63" s="38" t="str">
        <f t="shared" ca="1" si="1"/>
        <v>NGET</v>
      </c>
      <c r="BB63" s="38" t="str">
        <f t="shared" si="21"/>
        <v>Variable inputs</v>
      </c>
      <c r="BC63" s="38" t="str">
        <f>$B$61</f>
        <v>Allowed revenue true-up</v>
      </c>
      <c r="BF63" s="37"/>
    </row>
    <row r="64" spans="1:58">
      <c r="A64"/>
      <c r="B64"/>
      <c r="E64" t="s">
        <v>641</v>
      </c>
      <c r="G64" s="37" t="str">
        <f>price_label</f>
        <v>£m 23/24 prices</v>
      </c>
      <c r="AT64" s="184">
        <v>0</v>
      </c>
      <c r="AU64" s="141">
        <v>0</v>
      </c>
      <c r="AV64" s="33">
        <v>0</v>
      </c>
      <c r="AW64" s="33">
        <v>0</v>
      </c>
      <c r="AX64" s="33">
        <v>0</v>
      </c>
      <c r="AY64" s="33">
        <v>0</v>
      </c>
      <c r="BA64" s="38" t="str">
        <f t="shared" ca="1" si="1"/>
        <v>NGET</v>
      </c>
      <c r="BB64" s="38" t="str">
        <f t="shared" si="21"/>
        <v>Variable inputs</v>
      </c>
      <c r="BC64" s="38" t="str">
        <f>$B$61</f>
        <v>Allowed revenue true-up</v>
      </c>
      <c r="BF64" s="37"/>
    </row>
    <row r="65" spans="1:58">
      <c r="A65"/>
      <c r="B65"/>
      <c r="E65" t="s">
        <v>1042</v>
      </c>
      <c r="G65" s="37" t="str">
        <f>price_label</f>
        <v>£m 23/24 prices</v>
      </c>
      <c r="H65" s="37" t="s">
        <v>910</v>
      </c>
      <c r="AT65" s="184">
        <v>2611.4259528226112</v>
      </c>
      <c r="AU65"/>
      <c r="AV65"/>
      <c r="AW65"/>
      <c r="AX65"/>
      <c r="AY65"/>
      <c r="BA65" s="38" t="str">
        <f t="shared" ca="1" si="1"/>
        <v>NGET</v>
      </c>
      <c r="BB65" s="38" t="str">
        <f t="shared" si="21"/>
        <v>Variable inputs</v>
      </c>
      <c r="BC65" s="38" t="str">
        <f>$B$61</f>
        <v>Allowed revenue true-up</v>
      </c>
      <c r="BF65" s="37"/>
    </row>
    <row r="66" spans="1:58">
      <c r="A66"/>
      <c r="B66"/>
      <c r="E66"/>
      <c r="AT66" s="76"/>
      <c r="AU66"/>
      <c r="AV66"/>
      <c r="AW66"/>
      <c r="AX66"/>
      <c r="AY66"/>
      <c r="BF66" s="37"/>
    </row>
    <row r="67" spans="1:58" ht="17.649999999999999" thickBot="1">
      <c r="B67" s="8" t="s">
        <v>32</v>
      </c>
    </row>
    <row r="68" spans="1:58" ht="15.75" thickTop="1">
      <c r="E68" s="74" t="s">
        <v>643</v>
      </c>
      <c r="G68" s="37" t="str">
        <f>nominal</f>
        <v>£m nominal</v>
      </c>
      <c r="H68" s="75" t="s">
        <v>644</v>
      </c>
      <c r="AT68" s="76"/>
      <c r="AU68" s="141">
        <v>22.908061609303623</v>
      </c>
      <c r="AV68"/>
      <c r="AW68"/>
      <c r="AX68"/>
      <c r="AY68"/>
      <c r="BA68" s="38" t="str">
        <f t="shared" ca="1" si="1"/>
        <v>NGET</v>
      </c>
      <c r="BB68" s="38" t="str">
        <f t="shared" ref="BB68:BB69" si="22">$A$6</f>
        <v>Variable inputs</v>
      </c>
      <c r="BC68" s="38" t="str">
        <f>$B$67</f>
        <v>Legacy adjustments</v>
      </c>
      <c r="BF68" s="37"/>
    </row>
    <row r="69" spans="1:58">
      <c r="E69" s="37" t="s">
        <v>645</v>
      </c>
      <c r="G69" s="37" t="str">
        <f>nominal</f>
        <v>£m nominal</v>
      </c>
      <c r="H69" s="37" t="s">
        <v>646</v>
      </c>
      <c r="AU69" s="141">
        <v>-0.87403907110392354</v>
      </c>
      <c r="BA69" s="38" t="str">
        <f t="shared" ca="1" si="1"/>
        <v>NGET</v>
      </c>
      <c r="BB69" s="38" t="str">
        <f t="shared" si="22"/>
        <v>Variable inputs</v>
      </c>
      <c r="BC69" s="38" t="str">
        <f>$B$67</f>
        <v>Legacy adjustments</v>
      </c>
      <c r="BF69" s="37"/>
    </row>
    <row r="70" spans="1:58">
      <c r="AU70"/>
      <c r="BF70" s="37"/>
    </row>
    <row r="71" spans="1:58" ht="17.649999999999999" thickBot="1">
      <c r="B71" s="8" t="s">
        <v>34</v>
      </c>
      <c r="AS71"/>
    </row>
    <row r="72" spans="1:58" ht="15.75" thickTop="1">
      <c r="B72"/>
      <c r="E72" s="37" t="s">
        <v>374</v>
      </c>
      <c r="G72" s="37" t="str">
        <f>price_label</f>
        <v>£m 23/24 prices</v>
      </c>
      <c r="H72" s="37" t="s">
        <v>378</v>
      </c>
      <c r="AS72"/>
      <c r="AU72" s="140">
        <v>24.560766742408788</v>
      </c>
      <c r="AV72" s="22">
        <v>24.560766742408788</v>
      </c>
      <c r="AW72" s="22">
        <v>24.560766742408788</v>
      </c>
      <c r="AX72" s="22">
        <v>22.950710645197312</v>
      </c>
      <c r="AY72" s="22">
        <v>22.950710645197312</v>
      </c>
      <c r="BA72" s="38" t="str">
        <f t="shared" ca="1" si="1"/>
        <v>NGET</v>
      </c>
      <c r="BB72" s="38" t="str">
        <f t="shared" ref="BB72:BB75" si="23">$A$6</f>
        <v>Variable inputs</v>
      </c>
      <c r="BC72" s="38" t="str">
        <f t="shared" ref="BC72:BC75" si="24">$B$71</f>
        <v>Directly remunerated services</v>
      </c>
    </row>
    <row r="73" spans="1:58">
      <c r="E73" s="37" t="s">
        <v>375</v>
      </c>
      <c r="G73" s="37" t="str">
        <f>price_label</f>
        <v>£m 23/24 prices</v>
      </c>
      <c r="H73" s="37" t="s">
        <v>35</v>
      </c>
      <c r="AU73" s="140">
        <v>177.93988399338184</v>
      </c>
      <c r="AV73" s="22">
        <v>182.83598159115192</v>
      </c>
      <c r="AW73" s="22">
        <v>187.86679756205402</v>
      </c>
      <c r="AX73" s="22">
        <v>193.03603874397217</v>
      </c>
      <c r="AY73" s="22">
        <v>198.34751397013656</v>
      </c>
      <c r="BA73" s="38" t="str">
        <f t="shared" ca="1" si="1"/>
        <v>NGET</v>
      </c>
      <c r="BB73" s="38" t="str">
        <f t="shared" si="23"/>
        <v>Variable inputs</v>
      </c>
      <c r="BC73" s="38" t="str">
        <f t="shared" si="24"/>
        <v>Directly remunerated services</v>
      </c>
    </row>
    <row r="74" spans="1:58">
      <c r="E74" s="37" t="s">
        <v>376</v>
      </c>
      <c r="G74" s="37" t="str">
        <f>price_label</f>
        <v>£m 23/24 prices</v>
      </c>
      <c r="H74" s="37" t="s">
        <v>379</v>
      </c>
      <c r="AU74" s="140">
        <v>14.927027075841441</v>
      </c>
      <c r="AV74" s="22">
        <v>14.927027075841441</v>
      </c>
      <c r="AW74" s="22">
        <v>10.68897975241255</v>
      </c>
      <c r="AX74" s="22">
        <v>10.68897975241255</v>
      </c>
      <c r="AY74" s="22">
        <v>10.68897975241255</v>
      </c>
      <c r="BA74" s="38" t="str">
        <f t="shared" ca="1" si="1"/>
        <v>NGET</v>
      </c>
      <c r="BB74" s="38" t="str">
        <f t="shared" si="23"/>
        <v>Variable inputs</v>
      </c>
      <c r="BC74" s="38" t="str">
        <f t="shared" si="24"/>
        <v>Directly remunerated services</v>
      </c>
    </row>
    <row r="75" spans="1:58">
      <c r="E75" s="37" t="s">
        <v>377</v>
      </c>
      <c r="G75" s="37" t="str">
        <f>price_label</f>
        <v>£m 23/24 prices</v>
      </c>
      <c r="H75" s="37" t="s">
        <v>36</v>
      </c>
      <c r="AU75" s="140">
        <v>-12.135352536934612</v>
      </c>
      <c r="AV75" s="22">
        <v>-12.135352536934612</v>
      </c>
      <c r="AW75" s="22">
        <v>-7.8973052135057218</v>
      </c>
      <c r="AX75" s="22">
        <v>-7.8973052135057218</v>
      </c>
      <c r="AY75" s="22">
        <v>-7.8973052135057218</v>
      </c>
      <c r="BA75" s="38" t="str">
        <f t="shared" ca="1" si="1"/>
        <v>NGET</v>
      </c>
      <c r="BB75" s="38" t="str">
        <f t="shared" si="23"/>
        <v>Variable inputs</v>
      </c>
      <c r="BC75" s="38" t="str">
        <f t="shared" si="24"/>
        <v>Directly remunerated services</v>
      </c>
    </row>
    <row r="76" spans="1:58"/>
    <row r="77" spans="1:58" ht="17.649999999999999" thickBot="1">
      <c r="B77" s="8" t="s">
        <v>1081</v>
      </c>
    </row>
    <row r="78" spans="1:58" ht="15.75" thickTop="1">
      <c r="E78" s="37" t="s">
        <v>38</v>
      </c>
      <c r="G78" s="37" t="str">
        <f>nominal</f>
        <v>£m nominal</v>
      </c>
      <c r="H78" s="37" t="s">
        <v>39</v>
      </c>
      <c r="AU78" s="140"/>
      <c r="AV78" s="22"/>
      <c r="AW78" s="22"/>
      <c r="AX78" s="22"/>
      <c r="AY78" s="22"/>
      <c r="BA78" s="38" t="str">
        <f t="shared" ref="BA78:BA166" ca="1" si="25">$A$1</f>
        <v>NGET</v>
      </c>
      <c r="BB78" s="38" t="str">
        <f t="shared" ref="BB78:BB90" si="26">$A$6</f>
        <v>Variable inputs</v>
      </c>
      <c r="BC78" s="38" t="str">
        <f>$B$77</f>
        <v>Finance and tax</v>
      </c>
    </row>
    <row r="79" spans="1:58">
      <c r="E79" s="37" t="s">
        <v>40</v>
      </c>
      <c r="G79" s="37" t="str">
        <f>nominal</f>
        <v>£m nominal</v>
      </c>
      <c r="H79" s="37" t="s">
        <v>41</v>
      </c>
      <c r="AU79" s="140"/>
      <c r="AV79" s="22"/>
      <c r="AW79" s="22"/>
      <c r="AX79" s="22"/>
      <c r="AY79" s="22"/>
      <c r="BA79" s="38" t="str">
        <f t="shared" ca="1" si="25"/>
        <v>NGET</v>
      </c>
      <c r="BB79" s="38" t="str">
        <f t="shared" si="26"/>
        <v>Variable inputs</v>
      </c>
      <c r="BC79" s="38" t="str">
        <f t="shared" ref="BC79:BC90" si="27">$B$77</f>
        <v>Finance and tax</v>
      </c>
    </row>
    <row r="80" spans="1:58">
      <c r="E80" s="37" t="s">
        <v>42</v>
      </c>
      <c r="F80" s="37" t="s">
        <v>43</v>
      </c>
      <c r="G80" s="37" t="str">
        <f>nominal</f>
        <v>£m nominal</v>
      </c>
      <c r="H80" s="37" t="s">
        <v>44</v>
      </c>
      <c r="AU80" s="140"/>
      <c r="AV80" s="22"/>
      <c r="AW80" s="22"/>
      <c r="AX80" s="22"/>
      <c r="AY80" s="22"/>
      <c r="BA80" s="38" t="str">
        <f t="shared" ca="1" si="25"/>
        <v>NGET</v>
      </c>
      <c r="BB80" s="38" t="str">
        <f t="shared" si="26"/>
        <v>Variable inputs</v>
      </c>
      <c r="BC80" s="38" t="str">
        <f t="shared" si="27"/>
        <v>Finance and tax</v>
      </c>
    </row>
    <row r="81" spans="2:56">
      <c r="E81" s="37" t="s">
        <v>45</v>
      </c>
      <c r="G81" s="37" t="str">
        <f>price_label</f>
        <v>£m 23/24 prices</v>
      </c>
      <c r="H81" s="37" t="s">
        <v>46</v>
      </c>
      <c r="AU81" s="140"/>
      <c r="AV81" s="22"/>
      <c r="AW81" s="22"/>
      <c r="AX81" s="22"/>
      <c r="AY81" s="22"/>
      <c r="BA81" s="38" t="str">
        <f t="shared" ca="1" si="25"/>
        <v>NGET</v>
      </c>
      <c r="BB81" s="38" t="str">
        <f t="shared" si="26"/>
        <v>Variable inputs</v>
      </c>
      <c r="BC81" s="38" t="str">
        <f t="shared" si="27"/>
        <v>Finance and tax</v>
      </c>
    </row>
    <row r="82" spans="2:56">
      <c r="E82" s="37" t="s">
        <v>49</v>
      </c>
      <c r="G82" s="37" t="str">
        <f t="shared" ref="G82:G87" si="28">nominal</f>
        <v>£m nominal</v>
      </c>
      <c r="H82" s="37" t="s">
        <v>50</v>
      </c>
      <c r="AU82" s="140">
        <v>751.06481668790377</v>
      </c>
      <c r="BA82" s="38" t="str">
        <f t="shared" ca="1" si="25"/>
        <v>NGET</v>
      </c>
      <c r="BB82" s="38" t="str">
        <f t="shared" si="26"/>
        <v>Variable inputs</v>
      </c>
      <c r="BC82" s="38" t="str">
        <f t="shared" si="27"/>
        <v>Finance and tax</v>
      </c>
    </row>
    <row r="83" spans="2:56">
      <c r="E83" s="37" t="s">
        <v>51</v>
      </c>
      <c r="G83" s="37" t="str">
        <f t="shared" si="28"/>
        <v>£m nominal</v>
      </c>
      <c r="H83" s="37" t="s">
        <v>52</v>
      </c>
      <c r="AU83" s="140">
        <v>7687.7629183942963</v>
      </c>
      <c r="BA83" s="38" t="str">
        <f t="shared" ca="1" si="25"/>
        <v>NGET</v>
      </c>
      <c r="BB83" s="38" t="str">
        <f t="shared" si="26"/>
        <v>Variable inputs</v>
      </c>
      <c r="BC83" s="38" t="str">
        <f t="shared" si="27"/>
        <v>Finance and tax</v>
      </c>
    </row>
    <row r="84" spans="2:56">
      <c r="E84" s="37" t="s">
        <v>533</v>
      </c>
      <c r="G84" s="37" t="str">
        <f t="shared" si="28"/>
        <v>£m nominal</v>
      </c>
      <c r="H84" s="37" t="s">
        <v>53</v>
      </c>
      <c r="AU84" s="140">
        <v>267.04457426113839</v>
      </c>
      <c r="BA84" s="38" t="str">
        <f t="shared" ca="1" si="25"/>
        <v>NGET</v>
      </c>
      <c r="BB84" s="38" t="str">
        <f t="shared" si="26"/>
        <v>Variable inputs</v>
      </c>
      <c r="BC84" s="38" t="str">
        <f t="shared" si="27"/>
        <v>Finance and tax</v>
      </c>
    </row>
    <row r="85" spans="2:56">
      <c r="E85" s="37" t="s">
        <v>534</v>
      </c>
      <c r="G85" s="37" t="str">
        <f t="shared" si="28"/>
        <v>£m nominal</v>
      </c>
      <c r="H85" s="37" t="s">
        <v>54</v>
      </c>
      <c r="AU85" s="140">
        <v>3445.2377010068653</v>
      </c>
      <c r="BA85" s="38" t="str">
        <f t="shared" ca="1" si="25"/>
        <v>NGET</v>
      </c>
      <c r="BB85" s="38" t="str">
        <f t="shared" si="26"/>
        <v>Variable inputs</v>
      </c>
      <c r="BC85" s="38" t="str">
        <f t="shared" si="27"/>
        <v>Finance and tax</v>
      </c>
    </row>
    <row r="86" spans="2:56">
      <c r="E86" s="37" t="s">
        <v>531</v>
      </c>
      <c r="G86" s="37" t="str">
        <f t="shared" si="28"/>
        <v>£m nominal</v>
      </c>
      <c r="H86" s="37" t="s">
        <v>47</v>
      </c>
      <c r="AU86" s="140">
        <v>0</v>
      </c>
      <c r="AV86"/>
      <c r="AW86"/>
      <c r="AX86"/>
      <c r="AY86"/>
      <c r="BA86" s="38" t="str">
        <f t="shared" ca="1" si="25"/>
        <v>NGET</v>
      </c>
      <c r="BB86" s="38" t="str">
        <f t="shared" si="26"/>
        <v>Variable inputs</v>
      </c>
      <c r="BC86" s="38" t="str">
        <f t="shared" si="27"/>
        <v>Finance and tax</v>
      </c>
    </row>
    <row r="87" spans="2:56">
      <c r="E87" s="37" t="s">
        <v>532</v>
      </c>
      <c r="G87" s="37" t="str">
        <f t="shared" si="28"/>
        <v>£m nominal</v>
      </c>
      <c r="H87" s="37" t="s">
        <v>48</v>
      </c>
      <c r="AU87" s="140">
        <v>0</v>
      </c>
      <c r="AV87"/>
      <c r="AW87"/>
      <c r="AX87"/>
      <c r="AY87"/>
      <c r="BA87" s="38" t="str">
        <f t="shared" ca="1" si="25"/>
        <v>NGET</v>
      </c>
      <c r="BB87" s="38" t="str">
        <f t="shared" si="26"/>
        <v>Variable inputs</v>
      </c>
      <c r="BC87" s="38" t="str">
        <f t="shared" si="27"/>
        <v>Finance and tax</v>
      </c>
    </row>
    <row r="88" spans="2:56">
      <c r="E88" s="37" t="s">
        <v>1047</v>
      </c>
      <c r="G88" s="37" t="str">
        <f>nominal</f>
        <v>£m nominal</v>
      </c>
      <c r="AT88" s="185">
        <v>289.07046560555125</v>
      </c>
      <c r="AU88"/>
      <c r="BA88" s="38" t="str">
        <f t="shared" ca="1" si="25"/>
        <v>NGET</v>
      </c>
      <c r="BB88" s="38" t="str">
        <f t="shared" si="26"/>
        <v>Variable inputs</v>
      </c>
      <c r="BC88" s="38" t="str">
        <f t="shared" si="27"/>
        <v>Finance and tax</v>
      </c>
    </row>
    <row r="89" spans="2:56">
      <c r="E89" s="37" t="s">
        <v>1049</v>
      </c>
      <c r="G89" s="37" t="str">
        <f>nominal</f>
        <v>£m nominal</v>
      </c>
      <c r="H89" s="37" t="s">
        <v>55</v>
      </c>
      <c r="J89" s="37" t="s">
        <v>11</v>
      </c>
      <c r="AT89" s="185">
        <v>4287.2964433390152</v>
      </c>
      <c r="BA89" s="38" t="str">
        <f t="shared" ca="1" si="25"/>
        <v>NGET</v>
      </c>
      <c r="BB89" s="38" t="str">
        <f t="shared" si="26"/>
        <v>Variable inputs</v>
      </c>
      <c r="BC89" s="38" t="str">
        <f t="shared" si="27"/>
        <v>Finance and tax</v>
      </c>
    </row>
    <row r="90" spans="2:56">
      <c r="E90" s="37" t="s">
        <v>56</v>
      </c>
      <c r="G90" s="37" t="str">
        <f>nominal</f>
        <v>£m nominal</v>
      </c>
      <c r="H90" s="37" t="s">
        <v>57</v>
      </c>
      <c r="AU90" s="140">
        <v>0</v>
      </c>
      <c r="BA90" s="38" t="str">
        <f t="shared" ca="1" si="25"/>
        <v>NGET</v>
      </c>
      <c r="BB90" s="38" t="str">
        <f t="shared" si="26"/>
        <v>Variable inputs</v>
      </c>
      <c r="BC90" s="38" t="str">
        <f t="shared" si="27"/>
        <v>Finance and tax</v>
      </c>
    </row>
    <row r="91" spans="2:56"/>
    <row r="92" spans="2:56" ht="17.649999999999999" thickBot="1">
      <c r="B92" s="8" t="s">
        <v>72</v>
      </c>
    </row>
    <row r="93" spans="2:56" ht="16.149999999999999" thickTop="1" thickBot="1">
      <c r="C93" s="9" t="s">
        <v>73</v>
      </c>
    </row>
    <row r="94" spans="2:56">
      <c r="E94" s="37" t="s">
        <v>380</v>
      </c>
      <c r="F94" s="37" t="s">
        <v>76</v>
      </c>
      <c r="G94" s="37" t="str">
        <f t="shared" ref="G94:G125" si="29">price_label</f>
        <v>£m 23/24 prices</v>
      </c>
      <c r="H94" s="37" t="s">
        <v>449</v>
      </c>
      <c r="AU94" s="140">
        <v>0</v>
      </c>
      <c r="AV94" s="22">
        <v>0</v>
      </c>
      <c r="AW94" s="22">
        <v>0</v>
      </c>
      <c r="AX94" s="22">
        <v>0</v>
      </c>
      <c r="AY94" s="22">
        <v>0</v>
      </c>
      <c r="BA94" s="38" t="str">
        <f t="shared" ca="1" si="25"/>
        <v>NGET</v>
      </c>
      <c r="BB94" s="38" t="str">
        <f t="shared" ref="BB94:BB188" si="30">$A$6</f>
        <v>Variable inputs</v>
      </c>
      <c r="BC94" s="38" t="str">
        <f t="shared" ref="BC94:BC188" si="31">$B$92</f>
        <v>Variant allowances</v>
      </c>
      <c r="BD94" s="38" t="str">
        <f t="shared" ref="BD94:BD188" si="32">$C$93</f>
        <v>Variant allowances (including Real Price Effects)</v>
      </c>
    </row>
    <row r="95" spans="2:56">
      <c r="E95" s="37" t="s">
        <v>381</v>
      </c>
      <c r="F95" s="37" t="s">
        <v>79</v>
      </c>
      <c r="G95" s="37" t="str">
        <f t="shared" si="29"/>
        <v>£m 23/24 prices</v>
      </c>
      <c r="H95" s="37" t="s">
        <v>450</v>
      </c>
      <c r="AU95" s="140">
        <v>64.958853220292895</v>
      </c>
      <c r="AV95" s="22">
        <v>28.814395952616245</v>
      </c>
      <c r="AW95" s="22">
        <v>9.9872557832537705</v>
      </c>
      <c r="AX95" s="22">
        <v>0.46064068937114921</v>
      </c>
      <c r="AY95" s="22">
        <v>2.1807952387459785E-2</v>
      </c>
      <c r="BA95" s="38" t="str">
        <f t="shared" ca="1" si="25"/>
        <v>NGET</v>
      </c>
      <c r="BB95" s="38" t="str">
        <f t="shared" si="30"/>
        <v>Variable inputs</v>
      </c>
      <c r="BC95" s="38" t="str">
        <f t="shared" si="31"/>
        <v>Variant allowances</v>
      </c>
      <c r="BD95" s="38" t="str">
        <f t="shared" si="32"/>
        <v>Variant allowances (including Real Price Effects)</v>
      </c>
    </row>
    <row r="96" spans="2:56">
      <c r="E96" s="37" t="s">
        <v>382</v>
      </c>
      <c r="F96" s="37" t="s">
        <v>105</v>
      </c>
      <c r="G96" s="37" t="str">
        <f t="shared" si="29"/>
        <v>£m 23/24 prices</v>
      </c>
      <c r="H96" s="37" t="s">
        <v>451</v>
      </c>
      <c r="AU96" s="140">
        <v>0</v>
      </c>
      <c r="AV96" s="22">
        <v>0</v>
      </c>
      <c r="AW96" s="22">
        <v>0</v>
      </c>
      <c r="AX96" s="22">
        <v>0</v>
      </c>
      <c r="AY96" s="22">
        <v>0</v>
      </c>
      <c r="BA96" s="38" t="str">
        <f t="shared" ca="1" si="25"/>
        <v>NGET</v>
      </c>
      <c r="BB96" s="38" t="str">
        <f t="shared" si="30"/>
        <v>Variable inputs</v>
      </c>
      <c r="BC96" s="38" t="str">
        <f t="shared" si="31"/>
        <v>Variant allowances</v>
      </c>
      <c r="BD96" s="38" t="str">
        <f t="shared" si="32"/>
        <v>Variant allowances (including Real Price Effects)</v>
      </c>
    </row>
    <row r="97" spans="5:56">
      <c r="E97" s="37" t="s">
        <v>383</v>
      </c>
      <c r="F97" s="37" t="s">
        <v>86</v>
      </c>
      <c r="G97" s="37" t="str">
        <f t="shared" si="29"/>
        <v>£m 23/24 prices</v>
      </c>
      <c r="H97" s="37" t="s">
        <v>87</v>
      </c>
      <c r="AU97" s="140">
        <v>7.4324903399999993</v>
      </c>
      <c r="AV97" s="22">
        <v>6.9739270325999998</v>
      </c>
      <c r="AW97" s="22">
        <v>7.9502768171639984</v>
      </c>
      <c r="AX97" s="22">
        <v>9.7819787522763892</v>
      </c>
      <c r="AY97" s="22">
        <v>11.930436453209472</v>
      </c>
      <c r="BA97" s="38" t="str">
        <f t="shared" ca="1" si="25"/>
        <v>NGET</v>
      </c>
      <c r="BB97" s="38" t="str">
        <f t="shared" si="30"/>
        <v>Variable inputs</v>
      </c>
      <c r="BC97" s="38" t="str">
        <f t="shared" si="31"/>
        <v>Variant allowances</v>
      </c>
      <c r="BD97" s="38" t="str">
        <f t="shared" si="32"/>
        <v>Variant allowances (including Real Price Effects)</v>
      </c>
    </row>
    <row r="98" spans="5:56">
      <c r="E98" s="37" t="s">
        <v>80</v>
      </c>
      <c r="F98" s="37" t="s">
        <v>81</v>
      </c>
      <c r="G98" s="37" t="str">
        <f t="shared" si="29"/>
        <v>£m 23/24 prices</v>
      </c>
      <c r="H98" s="37" t="s">
        <v>82</v>
      </c>
      <c r="AU98" s="140">
        <v>0</v>
      </c>
      <c r="AV98" s="22">
        <v>0</v>
      </c>
      <c r="AW98" s="22">
        <v>0</v>
      </c>
      <c r="AX98" s="22">
        <v>0</v>
      </c>
      <c r="AY98" s="22">
        <v>0</v>
      </c>
      <c r="BA98" s="38" t="str">
        <f t="shared" ca="1" si="25"/>
        <v>NGET</v>
      </c>
      <c r="BB98" s="38" t="str">
        <f t="shared" si="30"/>
        <v>Variable inputs</v>
      </c>
      <c r="BC98" s="38" t="str">
        <f t="shared" si="31"/>
        <v>Variant allowances</v>
      </c>
      <c r="BD98" s="38" t="str">
        <f t="shared" si="32"/>
        <v>Variant allowances (including Real Price Effects)</v>
      </c>
    </row>
    <row r="99" spans="5:56">
      <c r="E99" s="37" t="s">
        <v>83</v>
      </c>
      <c r="F99" s="37" t="s">
        <v>84</v>
      </c>
      <c r="G99" s="37" t="str">
        <f t="shared" si="29"/>
        <v>£m 23/24 prices</v>
      </c>
      <c r="H99" s="37" t="s">
        <v>85</v>
      </c>
      <c r="AU99" s="140">
        <v>0</v>
      </c>
      <c r="AV99" s="22">
        <v>0</v>
      </c>
      <c r="AW99" s="22">
        <v>0</v>
      </c>
      <c r="AX99" s="22">
        <v>0</v>
      </c>
      <c r="AY99" s="22">
        <v>0</v>
      </c>
      <c r="BA99" s="38" t="str">
        <f t="shared" ca="1" si="25"/>
        <v>NGET</v>
      </c>
      <c r="BB99" s="38" t="str">
        <f t="shared" si="30"/>
        <v>Variable inputs</v>
      </c>
      <c r="BC99" s="38" t="str">
        <f t="shared" si="31"/>
        <v>Variant allowances</v>
      </c>
      <c r="BD99" s="38" t="str">
        <f t="shared" si="32"/>
        <v>Variant allowances (including Real Price Effects)</v>
      </c>
    </row>
    <row r="100" spans="5:56">
      <c r="E100" s="37" t="s">
        <v>384</v>
      </c>
      <c r="F100" s="37" t="s">
        <v>74</v>
      </c>
      <c r="G100" s="37" t="str">
        <f t="shared" si="29"/>
        <v>£m 23/24 prices</v>
      </c>
      <c r="H100" s="37" t="s">
        <v>75</v>
      </c>
      <c r="AU100" s="140">
        <v>0</v>
      </c>
      <c r="AV100" s="22">
        <v>0</v>
      </c>
      <c r="AW100" s="22">
        <v>0</v>
      </c>
      <c r="AX100" s="22">
        <v>0</v>
      </c>
      <c r="AY100" s="22">
        <v>0</v>
      </c>
      <c r="BA100" s="38" t="str">
        <f t="shared" ca="1" si="25"/>
        <v>NGET</v>
      </c>
      <c r="BB100" s="38" t="str">
        <f t="shared" si="30"/>
        <v>Variable inputs</v>
      </c>
      <c r="BC100" s="38" t="str">
        <f t="shared" si="31"/>
        <v>Variant allowances</v>
      </c>
      <c r="BD100" s="38" t="str">
        <f t="shared" si="32"/>
        <v>Variant allowances (including Real Price Effects)</v>
      </c>
    </row>
    <row r="101" spans="5:56">
      <c r="E101" s="37" t="s">
        <v>385</v>
      </c>
      <c r="F101" s="37" t="s">
        <v>932</v>
      </c>
      <c r="G101" s="37" t="str">
        <f t="shared" si="29"/>
        <v>£m 23/24 prices</v>
      </c>
      <c r="H101" s="37" t="s">
        <v>452</v>
      </c>
      <c r="AU101" s="140">
        <v>0</v>
      </c>
      <c r="AV101" s="22">
        <v>0</v>
      </c>
      <c r="AW101" s="22">
        <v>0</v>
      </c>
      <c r="AX101" s="22">
        <v>0</v>
      </c>
      <c r="AY101" s="22">
        <v>0</v>
      </c>
      <c r="BA101" s="38" t="str">
        <f t="shared" ca="1" si="25"/>
        <v>NGET</v>
      </c>
      <c r="BB101" s="38" t="str">
        <f t="shared" si="30"/>
        <v>Variable inputs</v>
      </c>
      <c r="BC101" s="38" t="str">
        <f t="shared" si="31"/>
        <v>Variant allowances</v>
      </c>
      <c r="BD101" s="38" t="str">
        <f t="shared" si="32"/>
        <v>Variant allowances (including Real Price Effects)</v>
      </c>
    </row>
    <row r="102" spans="5:56">
      <c r="E102" s="37" t="s">
        <v>387</v>
      </c>
      <c r="F102" s="37" t="s">
        <v>102</v>
      </c>
      <c r="G102" s="37" t="str">
        <f t="shared" si="29"/>
        <v>£m 23/24 prices</v>
      </c>
      <c r="H102" s="37" t="s">
        <v>453</v>
      </c>
      <c r="AU102" s="140">
        <v>0</v>
      </c>
      <c r="AV102" s="22">
        <v>0</v>
      </c>
      <c r="AW102" s="22">
        <v>0</v>
      </c>
      <c r="AX102" s="22">
        <v>0</v>
      </c>
      <c r="AY102" s="22">
        <v>0</v>
      </c>
      <c r="BA102" s="38" t="str">
        <f t="shared" ca="1" si="25"/>
        <v>NGET</v>
      </c>
      <c r="BB102" s="38" t="str">
        <f t="shared" si="30"/>
        <v>Variable inputs</v>
      </c>
      <c r="BC102" s="38" t="str">
        <f t="shared" si="31"/>
        <v>Variant allowances</v>
      </c>
      <c r="BD102" s="38" t="str">
        <f t="shared" si="32"/>
        <v>Variant allowances (including Real Price Effects)</v>
      </c>
    </row>
    <row r="103" spans="5:56">
      <c r="E103" s="37" t="s">
        <v>388</v>
      </c>
      <c r="F103" s="37" t="s">
        <v>389</v>
      </c>
      <c r="G103" s="37" t="str">
        <f t="shared" si="29"/>
        <v>£m 23/24 prices</v>
      </c>
      <c r="H103" s="37" t="s">
        <v>454</v>
      </c>
      <c r="AU103" s="140">
        <v>0</v>
      </c>
      <c r="AV103" s="22">
        <v>0</v>
      </c>
      <c r="AW103" s="22">
        <v>0</v>
      </c>
      <c r="AX103" s="22">
        <v>0</v>
      </c>
      <c r="AY103" s="22">
        <v>0</v>
      </c>
      <c r="BA103" s="38" t="str">
        <f t="shared" ca="1" si="25"/>
        <v>NGET</v>
      </c>
      <c r="BB103" s="38" t="str">
        <f t="shared" si="30"/>
        <v>Variable inputs</v>
      </c>
      <c r="BC103" s="38" t="str">
        <f t="shared" si="31"/>
        <v>Variant allowances</v>
      </c>
      <c r="BD103" s="38" t="str">
        <f t="shared" si="32"/>
        <v>Variant allowances (including Real Price Effects)</v>
      </c>
    </row>
    <row r="104" spans="5:56">
      <c r="E104" s="37" t="s">
        <v>390</v>
      </c>
      <c r="F104" s="37" t="s">
        <v>93</v>
      </c>
      <c r="G104" s="37" t="str">
        <f t="shared" si="29"/>
        <v>£m 23/24 prices</v>
      </c>
      <c r="H104" s="37" t="s">
        <v>455</v>
      </c>
      <c r="AU104" s="140">
        <v>0</v>
      </c>
      <c r="AV104" s="22">
        <v>0</v>
      </c>
      <c r="AW104" s="22">
        <v>0</v>
      </c>
      <c r="AX104" s="22">
        <v>0</v>
      </c>
      <c r="AY104" s="22">
        <v>0</v>
      </c>
      <c r="BA104" s="38" t="str">
        <f t="shared" ca="1" si="25"/>
        <v>NGET</v>
      </c>
      <c r="BB104" s="38" t="str">
        <f t="shared" si="30"/>
        <v>Variable inputs</v>
      </c>
      <c r="BC104" s="38" t="str">
        <f t="shared" si="31"/>
        <v>Variant allowances</v>
      </c>
      <c r="BD104" s="38" t="str">
        <f t="shared" si="32"/>
        <v>Variant allowances (including Real Price Effects)</v>
      </c>
    </row>
    <row r="105" spans="5:56">
      <c r="E105" s="37" t="s">
        <v>391</v>
      </c>
      <c r="F105" s="37" t="s">
        <v>392</v>
      </c>
      <c r="G105" s="37" t="str">
        <f t="shared" si="29"/>
        <v>£m 23/24 prices</v>
      </c>
      <c r="H105" s="37" t="s">
        <v>456</v>
      </c>
      <c r="AU105" s="140">
        <v>0</v>
      </c>
      <c r="AV105" s="22">
        <v>0</v>
      </c>
      <c r="AW105" s="22">
        <v>0</v>
      </c>
      <c r="AX105" s="22">
        <v>0</v>
      </c>
      <c r="AY105" s="22">
        <v>0</v>
      </c>
      <c r="BA105" s="38" t="str">
        <f t="shared" ca="1" si="25"/>
        <v>NGET</v>
      </c>
      <c r="BB105" s="38" t="str">
        <f t="shared" si="30"/>
        <v>Variable inputs</v>
      </c>
      <c r="BC105" s="38" t="str">
        <f t="shared" si="31"/>
        <v>Variant allowances</v>
      </c>
      <c r="BD105" s="38" t="str">
        <f t="shared" si="32"/>
        <v>Variant allowances (including Real Price Effects)</v>
      </c>
    </row>
    <row r="106" spans="5:56">
      <c r="E106" s="37" t="s">
        <v>393</v>
      </c>
      <c r="F106" s="37" t="s">
        <v>394</v>
      </c>
      <c r="G106" s="37" t="str">
        <f t="shared" si="29"/>
        <v>£m 23/24 prices</v>
      </c>
      <c r="H106" s="37" t="s">
        <v>457</v>
      </c>
      <c r="AU106" s="140">
        <v>0</v>
      </c>
      <c r="AV106" s="22">
        <v>0</v>
      </c>
      <c r="AW106" s="22">
        <v>0</v>
      </c>
      <c r="AX106" s="22">
        <v>0</v>
      </c>
      <c r="AY106" s="22">
        <v>0</v>
      </c>
      <c r="BA106" s="38" t="str">
        <f t="shared" ca="1" si="25"/>
        <v>NGET</v>
      </c>
      <c r="BB106" s="38" t="str">
        <f t="shared" si="30"/>
        <v>Variable inputs</v>
      </c>
      <c r="BC106" s="38" t="str">
        <f t="shared" si="31"/>
        <v>Variant allowances</v>
      </c>
      <c r="BD106" s="38" t="str">
        <f t="shared" si="32"/>
        <v>Variant allowances (including Real Price Effects)</v>
      </c>
    </row>
    <row r="107" spans="5:56">
      <c r="E107" s="37" t="s">
        <v>395</v>
      </c>
      <c r="F107" s="37" t="s">
        <v>396</v>
      </c>
      <c r="G107" s="37" t="str">
        <f t="shared" si="29"/>
        <v>£m 23/24 prices</v>
      </c>
      <c r="H107" s="37" t="s">
        <v>458</v>
      </c>
      <c r="AU107" s="140">
        <v>0</v>
      </c>
      <c r="AV107" s="22">
        <v>0</v>
      </c>
      <c r="AW107" s="22">
        <v>0</v>
      </c>
      <c r="AX107" s="22">
        <v>0</v>
      </c>
      <c r="AY107" s="22">
        <v>0</v>
      </c>
      <c r="BA107" s="38" t="str">
        <f t="shared" ca="1" si="25"/>
        <v>NGET</v>
      </c>
      <c r="BB107" s="38" t="str">
        <f t="shared" si="30"/>
        <v>Variable inputs</v>
      </c>
      <c r="BC107" s="38" t="str">
        <f t="shared" si="31"/>
        <v>Variant allowances</v>
      </c>
      <c r="BD107" s="38" t="str">
        <f t="shared" si="32"/>
        <v>Variant allowances (including Real Price Effects)</v>
      </c>
    </row>
    <row r="108" spans="5:56">
      <c r="E108" s="37" t="s">
        <v>397</v>
      </c>
      <c r="F108" s="37" t="s">
        <v>937</v>
      </c>
      <c r="G108" s="37" t="str">
        <f t="shared" si="29"/>
        <v>£m 23/24 prices</v>
      </c>
      <c r="H108" s="37" t="s">
        <v>459</v>
      </c>
      <c r="AU108" s="140">
        <v>0</v>
      </c>
      <c r="AV108" s="22">
        <v>0</v>
      </c>
      <c r="AW108" s="22">
        <v>0</v>
      </c>
      <c r="AX108" s="22">
        <v>0</v>
      </c>
      <c r="AY108" s="22">
        <v>0</v>
      </c>
      <c r="BA108" s="38" t="str">
        <f t="shared" ca="1" si="25"/>
        <v>NGET</v>
      </c>
      <c r="BB108" s="38" t="str">
        <f t="shared" si="30"/>
        <v>Variable inputs</v>
      </c>
      <c r="BC108" s="38" t="str">
        <f t="shared" si="31"/>
        <v>Variant allowances</v>
      </c>
      <c r="BD108" s="38" t="str">
        <f t="shared" si="32"/>
        <v>Variant allowances (including Real Price Effects)</v>
      </c>
    </row>
    <row r="109" spans="5:56">
      <c r="E109" s="37" t="s">
        <v>399</v>
      </c>
      <c r="F109" s="37" t="s">
        <v>400</v>
      </c>
      <c r="G109" s="37" t="str">
        <f t="shared" si="29"/>
        <v>£m 23/24 prices</v>
      </c>
      <c r="H109" s="37" t="s">
        <v>460</v>
      </c>
      <c r="AU109" s="140">
        <v>0</v>
      </c>
      <c r="AV109" s="22">
        <v>0</v>
      </c>
      <c r="AW109" s="22">
        <v>0</v>
      </c>
      <c r="AX109" s="22">
        <v>0</v>
      </c>
      <c r="AY109" s="22">
        <v>0</v>
      </c>
      <c r="BA109" s="38" t="str">
        <f t="shared" ca="1" si="25"/>
        <v>NGET</v>
      </c>
      <c r="BB109" s="38" t="str">
        <f t="shared" si="30"/>
        <v>Variable inputs</v>
      </c>
      <c r="BC109" s="38" t="str">
        <f t="shared" si="31"/>
        <v>Variant allowances</v>
      </c>
      <c r="BD109" s="38" t="str">
        <f t="shared" si="32"/>
        <v>Variant allowances (including Real Price Effects)</v>
      </c>
    </row>
    <row r="110" spans="5:56">
      <c r="E110" s="37" t="s">
        <v>401</v>
      </c>
      <c r="F110" s="37" t="s">
        <v>402</v>
      </c>
      <c r="G110" s="37" t="str">
        <f t="shared" si="29"/>
        <v>£m 23/24 prices</v>
      </c>
      <c r="H110" s="37" t="s">
        <v>461</v>
      </c>
      <c r="AU110" s="140">
        <v>0</v>
      </c>
      <c r="AV110" s="22">
        <v>0</v>
      </c>
      <c r="AW110" s="22">
        <v>0</v>
      </c>
      <c r="AX110" s="22">
        <v>0</v>
      </c>
      <c r="AY110" s="22">
        <v>0</v>
      </c>
      <c r="BA110" s="38" t="str">
        <f t="shared" ca="1" si="25"/>
        <v>NGET</v>
      </c>
      <c r="BB110" s="38" t="str">
        <f t="shared" si="30"/>
        <v>Variable inputs</v>
      </c>
      <c r="BC110" s="38" t="str">
        <f t="shared" si="31"/>
        <v>Variant allowances</v>
      </c>
      <c r="BD110" s="38" t="str">
        <f t="shared" si="32"/>
        <v>Variant allowances (including Real Price Effects)</v>
      </c>
    </row>
    <row r="111" spans="5:56">
      <c r="E111" s="37" t="s">
        <v>403</v>
      </c>
      <c r="F111" s="37" t="s">
        <v>956</v>
      </c>
      <c r="G111" s="37" t="str">
        <f t="shared" si="29"/>
        <v>£m 23/24 prices</v>
      </c>
      <c r="H111" s="37" t="s">
        <v>462</v>
      </c>
      <c r="AU111" s="140">
        <v>0</v>
      </c>
      <c r="AV111" s="22">
        <v>0</v>
      </c>
      <c r="AW111" s="22">
        <v>0</v>
      </c>
      <c r="AX111" s="22">
        <v>0</v>
      </c>
      <c r="AY111" s="22">
        <v>0</v>
      </c>
      <c r="BA111" s="38" t="str">
        <f t="shared" ca="1" si="25"/>
        <v>NGET</v>
      </c>
      <c r="BB111" s="38" t="str">
        <f t="shared" si="30"/>
        <v>Variable inputs</v>
      </c>
      <c r="BC111" s="38" t="str">
        <f t="shared" si="31"/>
        <v>Variant allowances</v>
      </c>
      <c r="BD111" s="38" t="str">
        <f t="shared" si="32"/>
        <v>Variant allowances (including Real Price Effects)</v>
      </c>
    </row>
    <row r="112" spans="5:56">
      <c r="E112" s="37" t="s">
        <v>405</v>
      </c>
      <c r="F112" s="37" t="s">
        <v>101</v>
      </c>
      <c r="G112" s="37" t="str">
        <f t="shared" si="29"/>
        <v>£m 23/24 prices</v>
      </c>
      <c r="H112" s="37" t="s">
        <v>463</v>
      </c>
      <c r="AU112" s="140">
        <v>66.330227359807282</v>
      </c>
      <c r="AV112" s="22">
        <v>65.666925086209218</v>
      </c>
      <c r="AW112" s="22">
        <v>65.010255835347124</v>
      </c>
      <c r="AX112" s="22">
        <v>64.360153276993643</v>
      </c>
      <c r="AY112" s="22">
        <v>63.716551744223715</v>
      </c>
      <c r="BA112" s="38" t="str">
        <f t="shared" ca="1" si="25"/>
        <v>NGET</v>
      </c>
      <c r="BB112" s="38" t="str">
        <f t="shared" si="30"/>
        <v>Variable inputs</v>
      </c>
      <c r="BC112" s="38" t="str">
        <f t="shared" si="31"/>
        <v>Variant allowances</v>
      </c>
      <c r="BD112" s="38" t="str">
        <f t="shared" si="32"/>
        <v>Variant allowances (including Real Price Effects)</v>
      </c>
    </row>
    <row r="113" spans="5:56">
      <c r="E113" s="37" t="s">
        <v>323</v>
      </c>
      <c r="F113" s="37" t="s">
        <v>88</v>
      </c>
      <c r="G113" s="37" t="str">
        <f t="shared" si="29"/>
        <v>£m 23/24 prices</v>
      </c>
      <c r="H113" s="37" t="s">
        <v>89</v>
      </c>
      <c r="AU113" s="140">
        <v>0</v>
      </c>
      <c r="AV113" s="22">
        <v>0</v>
      </c>
      <c r="AW113" s="22">
        <v>0</v>
      </c>
      <c r="AX113" s="22">
        <v>0</v>
      </c>
      <c r="AY113" s="22">
        <v>0</v>
      </c>
      <c r="BA113" s="38" t="str">
        <f t="shared" ca="1" si="25"/>
        <v>NGET</v>
      </c>
      <c r="BB113" s="38" t="str">
        <f t="shared" si="30"/>
        <v>Variable inputs</v>
      </c>
      <c r="BC113" s="38" t="str">
        <f t="shared" si="31"/>
        <v>Variant allowances</v>
      </c>
      <c r="BD113" s="38" t="str">
        <f t="shared" si="32"/>
        <v>Variant allowances (including Real Price Effects)</v>
      </c>
    </row>
    <row r="114" spans="5:56">
      <c r="E114" s="37" t="s">
        <v>654</v>
      </c>
      <c r="G114" s="37" t="str">
        <f t="shared" si="29"/>
        <v>£m 23/24 prices</v>
      </c>
      <c r="AU114" s="140">
        <v>0</v>
      </c>
      <c r="AV114" s="22">
        <v>0</v>
      </c>
      <c r="AW114" s="22">
        <v>0</v>
      </c>
      <c r="AX114" s="22">
        <v>0</v>
      </c>
      <c r="AY114" s="22">
        <v>0</v>
      </c>
      <c r="BA114" s="38" t="str">
        <f t="shared" ca="1" si="25"/>
        <v>NGET</v>
      </c>
      <c r="BB114" s="38" t="str">
        <f t="shared" si="30"/>
        <v>Variable inputs</v>
      </c>
      <c r="BC114" s="38" t="str">
        <f t="shared" si="31"/>
        <v>Variant allowances</v>
      </c>
      <c r="BD114" s="38" t="str">
        <f t="shared" si="32"/>
        <v>Variant allowances (including Real Price Effects)</v>
      </c>
    </row>
    <row r="115" spans="5:56">
      <c r="E115" s="37" t="s">
        <v>90</v>
      </c>
      <c r="G115" s="37" t="str">
        <f t="shared" si="29"/>
        <v>£m 23/24 prices</v>
      </c>
      <c r="AU115" s="140">
        <v>0</v>
      </c>
      <c r="AV115" s="22">
        <v>0</v>
      </c>
      <c r="AW115" s="22">
        <v>0</v>
      </c>
      <c r="AX115" s="22">
        <v>0</v>
      </c>
      <c r="AY115" s="22">
        <v>0</v>
      </c>
      <c r="BA115" s="38" t="str">
        <f t="shared" ca="1" si="25"/>
        <v>NGET</v>
      </c>
      <c r="BB115" s="38" t="str">
        <f t="shared" si="30"/>
        <v>Variable inputs</v>
      </c>
      <c r="BC115" s="38" t="str">
        <f t="shared" si="31"/>
        <v>Variant allowances</v>
      </c>
      <c r="BD115" s="38" t="str">
        <f t="shared" si="32"/>
        <v>Variant allowances (including Real Price Effects)</v>
      </c>
    </row>
    <row r="116" spans="5:56">
      <c r="E116" s="37" t="s">
        <v>91</v>
      </c>
      <c r="G116" s="37" t="str">
        <f t="shared" si="29"/>
        <v>£m 23/24 prices</v>
      </c>
      <c r="AU116" s="140">
        <v>0</v>
      </c>
      <c r="AV116" s="22">
        <v>0</v>
      </c>
      <c r="AW116" s="22">
        <v>0</v>
      </c>
      <c r="AX116" s="22">
        <v>0</v>
      </c>
      <c r="AY116" s="22">
        <v>0</v>
      </c>
      <c r="BA116" s="38" t="str">
        <f t="shared" ca="1" si="25"/>
        <v>NGET</v>
      </c>
      <c r="BB116" s="38" t="str">
        <f t="shared" si="30"/>
        <v>Variable inputs</v>
      </c>
      <c r="BC116" s="38" t="str">
        <f t="shared" si="31"/>
        <v>Variant allowances</v>
      </c>
      <c r="BD116" s="38" t="str">
        <f t="shared" si="32"/>
        <v>Variant allowances (including Real Price Effects)</v>
      </c>
    </row>
    <row r="117" spans="5:56">
      <c r="E117" s="37" t="s">
        <v>406</v>
      </c>
      <c r="F117" s="37" t="s">
        <v>76</v>
      </c>
      <c r="G117" s="37" t="str">
        <f t="shared" si="29"/>
        <v>£m 23/24 prices</v>
      </c>
      <c r="H117" s="37" t="s">
        <v>464</v>
      </c>
      <c r="AU117" s="140">
        <v>0</v>
      </c>
      <c r="AV117" s="22">
        <v>0</v>
      </c>
      <c r="AW117" s="22">
        <v>0</v>
      </c>
      <c r="AX117" s="22">
        <v>0</v>
      </c>
      <c r="AY117" s="22">
        <v>0</v>
      </c>
      <c r="BA117" s="38" t="str">
        <f t="shared" ca="1" si="25"/>
        <v>NGET</v>
      </c>
      <c r="BB117" s="38" t="str">
        <f t="shared" si="30"/>
        <v>Variable inputs</v>
      </c>
      <c r="BC117" s="38" t="str">
        <f t="shared" si="31"/>
        <v>Variant allowances</v>
      </c>
      <c r="BD117" s="38" t="str">
        <f t="shared" si="32"/>
        <v>Variant allowances (including Real Price Effects)</v>
      </c>
    </row>
    <row r="118" spans="5:56">
      <c r="E118" s="37" t="s">
        <v>407</v>
      </c>
      <c r="F118" s="37" t="s">
        <v>79</v>
      </c>
      <c r="G118" s="37" t="str">
        <f t="shared" si="29"/>
        <v>£m 23/24 prices</v>
      </c>
      <c r="H118" s="37" t="s">
        <v>465</v>
      </c>
      <c r="AU118" s="140">
        <v>0</v>
      </c>
      <c r="AV118" s="22">
        <v>0</v>
      </c>
      <c r="AW118" s="22">
        <v>0</v>
      </c>
      <c r="AX118" s="22">
        <v>0</v>
      </c>
      <c r="AY118" s="22">
        <v>0</v>
      </c>
      <c r="BA118" s="38" t="str">
        <f t="shared" ca="1" si="25"/>
        <v>NGET</v>
      </c>
      <c r="BB118" s="38" t="str">
        <f t="shared" si="30"/>
        <v>Variable inputs</v>
      </c>
      <c r="BC118" s="38" t="str">
        <f t="shared" si="31"/>
        <v>Variant allowances</v>
      </c>
      <c r="BD118" s="38" t="str">
        <f t="shared" si="32"/>
        <v>Variant allowances (including Real Price Effects)</v>
      </c>
    </row>
    <row r="119" spans="5:56">
      <c r="E119" s="37" t="s">
        <v>408</v>
      </c>
      <c r="F119" s="37" t="s">
        <v>79</v>
      </c>
      <c r="G119" s="37" t="str">
        <f t="shared" si="29"/>
        <v>£m 23/24 prices</v>
      </c>
      <c r="H119" s="37" t="s">
        <v>465</v>
      </c>
      <c r="AU119" s="140">
        <v>0</v>
      </c>
      <c r="AV119" s="22">
        <v>0</v>
      </c>
      <c r="AW119" s="22">
        <v>0</v>
      </c>
      <c r="AX119" s="22">
        <v>0</v>
      </c>
      <c r="AY119" s="22">
        <v>0</v>
      </c>
      <c r="BA119" s="38" t="str">
        <f t="shared" ca="1" si="25"/>
        <v>NGET</v>
      </c>
      <c r="BB119" s="38" t="str">
        <f t="shared" si="30"/>
        <v>Variable inputs</v>
      </c>
      <c r="BC119" s="38" t="str">
        <f t="shared" si="31"/>
        <v>Variant allowances</v>
      </c>
      <c r="BD119" s="38" t="str">
        <f t="shared" si="32"/>
        <v>Variant allowances (including Real Price Effects)</v>
      </c>
    </row>
    <row r="120" spans="5:56">
      <c r="E120" s="37" t="s">
        <v>409</v>
      </c>
      <c r="F120" s="37" t="s">
        <v>79</v>
      </c>
      <c r="G120" s="37" t="str">
        <f t="shared" si="29"/>
        <v>£m 23/24 prices</v>
      </c>
      <c r="H120" s="37" t="s">
        <v>465</v>
      </c>
      <c r="AU120" s="140">
        <v>0</v>
      </c>
      <c r="AV120" s="22">
        <v>0</v>
      </c>
      <c r="AW120" s="22">
        <v>0</v>
      </c>
      <c r="AX120" s="22">
        <v>0</v>
      </c>
      <c r="AY120" s="22">
        <v>0</v>
      </c>
      <c r="BA120" s="38" t="str">
        <f t="shared" ca="1" si="25"/>
        <v>NGET</v>
      </c>
      <c r="BB120" s="38" t="str">
        <f t="shared" si="30"/>
        <v>Variable inputs</v>
      </c>
      <c r="BC120" s="38" t="str">
        <f t="shared" si="31"/>
        <v>Variant allowances</v>
      </c>
      <c r="BD120" s="38" t="str">
        <f t="shared" si="32"/>
        <v>Variant allowances (including Real Price Effects)</v>
      </c>
    </row>
    <row r="121" spans="5:56">
      <c r="E121" s="37" t="s">
        <v>410</v>
      </c>
      <c r="F121" s="37" t="s">
        <v>79</v>
      </c>
      <c r="G121" s="37" t="str">
        <f t="shared" si="29"/>
        <v>£m 23/24 prices</v>
      </c>
      <c r="H121" s="37" t="s">
        <v>465</v>
      </c>
      <c r="AU121" s="140">
        <v>0</v>
      </c>
      <c r="AV121" s="22">
        <v>0</v>
      </c>
      <c r="AW121" s="22">
        <v>0</v>
      </c>
      <c r="AX121" s="22">
        <v>0</v>
      </c>
      <c r="AY121" s="22">
        <v>0</v>
      </c>
      <c r="BA121" s="38" t="str">
        <f t="shared" ca="1" si="25"/>
        <v>NGET</v>
      </c>
      <c r="BB121" s="38" t="str">
        <f t="shared" si="30"/>
        <v>Variable inputs</v>
      </c>
      <c r="BC121" s="38" t="str">
        <f t="shared" si="31"/>
        <v>Variant allowances</v>
      </c>
      <c r="BD121" s="38" t="str">
        <f t="shared" si="32"/>
        <v>Variant allowances (including Real Price Effects)</v>
      </c>
    </row>
    <row r="122" spans="5:56">
      <c r="E122" s="37" t="s">
        <v>411</v>
      </c>
      <c r="F122" s="37" t="s">
        <v>79</v>
      </c>
      <c r="G122" s="37" t="str">
        <f t="shared" si="29"/>
        <v>£m 23/24 prices</v>
      </c>
      <c r="H122" s="37" t="s">
        <v>465</v>
      </c>
      <c r="AU122" s="140">
        <v>0</v>
      </c>
      <c r="AV122" s="22">
        <v>0</v>
      </c>
      <c r="AW122" s="22">
        <v>0</v>
      </c>
      <c r="AX122" s="22">
        <v>0</v>
      </c>
      <c r="AY122" s="22">
        <v>0</v>
      </c>
      <c r="BA122" s="38" t="str">
        <f t="shared" ca="1" si="25"/>
        <v>NGET</v>
      </c>
      <c r="BB122" s="38" t="str">
        <f t="shared" si="30"/>
        <v>Variable inputs</v>
      </c>
      <c r="BC122" s="38" t="str">
        <f t="shared" si="31"/>
        <v>Variant allowances</v>
      </c>
      <c r="BD122" s="38" t="str">
        <f t="shared" si="32"/>
        <v>Variant allowances (including Real Price Effects)</v>
      </c>
    </row>
    <row r="123" spans="5:56">
      <c r="E123" s="37" t="s">
        <v>412</v>
      </c>
      <c r="F123" s="37" t="s">
        <v>79</v>
      </c>
      <c r="G123" s="37" t="str">
        <f t="shared" si="29"/>
        <v>£m 23/24 prices</v>
      </c>
      <c r="H123" s="37" t="s">
        <v>465</v>
      </c>
      <c r="AU123" s="140">
        <v>0</v>
      </c>
      <c r="AV123" s="22">
        <v>0</v>
      </c>
      <c r="AW123" s="22">
        <v>0</v>
      </c>
      <c r="AX123" s="22">
        <v>0</v>
      </c>
      <c r="AY123" s="22">
        <v>0</v>
      </c>
      <c r="BA123" s="38" t="str">
        <f t="shared" ca="1" si="25"/>
        <v>NGET</v>
      </c>
      <c r="BB123" s="38" t="str">
        <f t="shared" si="30"/>
        <v>Variable inputs</v>
      </c>
      <c r="BC123" s="38" t="str">
        <f t="shared" si="31"/>
        <v>Variant allowances</v>
      </c>
      <c r="BD123" s="38" t="str">
        <f t="shared" si="32"/>
        <v>Variant allowances (including Real Price Effects)</v>
      </c>
    </row>
    <row r="124" spans="5:56">
      <c r="E124" s="37" t="s">
        <v>413</v>
      </c>
      <c r="F124" s="37" t="s">
        <v>79</v>
      </c>
      <c r="G124" s="37" t="str">
        <f t="shared" si="29"/>
        <v>£m 23/24 prices</v>
      </c>
      <c r="H124" s="37" t="s">
        <v>465</v>
      </c>
      <c r="AU124" s="140">
        <v>0</v>
      </c>
      <c r="AV124" s="22">
        <v>0</v>
      </c>
      <c r="AW124" s="22">
        <v>0</v>
      </c>
      <c r="AX124" s="22">
        <v>0</v>
      </c>
      <c r="AY124" s="22">
        <v>0</v>
      </c>
      <c r="BA124" s="38" t="str">
        <f t="shared" ca="1" si="25"/>
        <v>NGET</v>
      </c>
      <c r="BB124" s="38" t="str">
        <f t="shared" si="30"/>
        <v>Variable inputs</v>
      </c>
      <c r="BC124" s="38" t="str">
        <f t="shared" si="31"/>
        <v>Variant allowances</v>
      </c>
      <c r="BD124" s="38" t="str">
        <f t="shared" si="32"/>
        <v>Variant allowances (including Real Price Effects)</v>
      </c>
    </row>
    <row r="125" spans="5:56">
      <c r="E125" s="37" t="s">
        <v>414</v>
      </c>
      <c r="F125" s="37" t="s">
        <v>415</v>
      </c>
      <c r="G125" s="37" t="str">
        <f t="shared" si="29"/>
        <v>£m 23/24 prices</v>
      </c>
      <c r="H125" s="37" t="s">
        <v>466</v>
      </c>
      <c r="AU125" s="140">
        <v>0</v>
      </c>
      <c r="AV125" s="22">
        <v>0</v>
      </c>
      <c r="AW125" s="22">
        <v>0</v>
      </c>
      <c r="AX125" s="22">
        <v>0</v>
      </c>
      <c r="AY125" s="22">
        <v>0</v>
      </c>
      <c r="BA125" s="38" t="str">
        <f t="shared" ca="1" si="25"/>
        <v>NGET</v>
      </c>
      <c r="BB125" s="38" t="str">
        <f t="shared" si="30"/>
        <v>Variable inputs</v>
      </c>
      <c r="BC125" s="38" t="str">
        <f t="shared" si="31"/>
        <v>Variant allowances</v>
      </c>
      <c r="BD125" s="38" t="str">
        <f t="shared" si="32"/>
        <v>Variant allowances (including Real Price Effects)</v>
      </c>
    </row>
    <row r="126" spans="5:56">
      <c r="E126" s="37" t="s">
        <v>416</v>
      </c>
      <c r="F126" s="37" t="s">
        <v>417</v>
      </c>
      <c r="G126" s="37" t="str">
        <f t="shared" ref="G126:G157" si="33">price_label</f>
        <v>£m 23/24 prices</v>
      </c>
      <c r="H126" s="37" t="s">
        <v>467</v>
      </c>
      <c r="AU126" s="140">
        <v>1852.7528040611367</v>
      </c>
      <c r="AV126" s="22">
        <v>2806.1123137004361</v>
      </c>
      <c r="AW126" s="22">
        <v>2830.5693908033754</v>
      </c>
      <c r="AX126" s="22">
        <v>3043.3504799110078</v>
      </c>
      <c r="AY126" s="22">
        <v>2660.7063375455959</v>
      </c>
      <c r="BA126" s="38" t="str">
        <f t="shared" ca="1" si="25"/>
        <v>NGET</v>
      </c>
      <c r="BB126" s="38" t="str">
        <f t="shared" si="30"/>
        <v>Variable inputs</v>
      </c>
      <c r="BC126" s="38" t="str">
        <f t="shared" si="31"/>
        <v>Variant allowances</v>
      </c>
      <c r="BD126" s="38" t="str">
        <f t="shared" si="32"/>
        <v>Variant allowances (including Real Price Effects)</v>
      </c>
    </row>
    <row r="127" spans="5:56">
      <c r="E127" s="37" t="s">
        <v>418</v>
      </c>
      <c r="F127" s="37" t="s">
        <v>77</v>
      </c>
      <c r="G127" s="37" t="str">
        <f t="shared" si="33"/>
        <v>£m 23/24 prices</v>
      </c>
      <c r="H127" s="37" t="s">
        <v>468</v>
      </c>
      <c r="AU127" s="140">
        <v>63.429089595949584</v>
      </c>
      <c r="AV127" s="22">
        <v>17.482878223251046</v>
      </c>
      <c r="AW127" s="22">
        <v>0</v>
      </c>
      <c r="AX127" s="22">
        <v>0</v>
      </c>
      <c r="AY127" s="22">
        <v>0</v>
      </c>
      <c r="BA127" s="38" t="str">
        <f t="shared" ca="1" si="25"/>
        <v>NGET</v>
      </c>
      <c r="BB127" s="38" t="str">
        <f t="shared" si="30"/>
        <v>Variable inputs</v>
      </c>
      <c r="BC127" s="38" t="str">
        <f t="shared" si="31"/>
        <v>Variant allowances</v>
      </c>
      <c r="BD127" s="38" t="str">
        <f t="shared" si="32"/>
        <v>Variant allowances (including Real Price Effects)</v>
      </c>
    </row>
    <row r="128" spans="5:56">
      <c r="E128" s="37" t="s">
        <v>419</v>
      </c>
      <c r="F128" s="37" t="s">
        <v>78</v>
      </c>
      <c r="G128" s="37" t="str">
        <f t="shared" si="33"/>
        <v>£m 23/24 prices</v>
      </c>
      <c r="H128" s="37" t="s">
        <v>469</v>
      </c>
      <c r="AU128" s="140">
        <v>45.151908496422493</v>
      </c>
      <c r="AV128" s="22">
        <v>11.111805834006823</v>
      </c>
      <c r="AW128" s="22">
        <v>0</v>
      </c>
      <c r="AX128" s="22">
        <v>0</v>
      </c>
      <c r="AY128" s="22">
        <v>0</v>
      </c>
      <c r="BA128" s="38" t="str">
        <f t="shared" ca="1" si="25"/>
        <v>NGET</v>
      </c>
      <c r="BB128" s="38" t="str">
        <f t="shared" si="30"/>
        <v>Variable inputs</v>
      </c>
      <c r="BC128" s="38" t="str">
        <f t="shared" si="31"/>
        <v>Variant allowances</v>
      </c>
      <c r="BD128" s="38" t="str">
        <f t="shared" si="32"/>
        <v>Variant allowances (including Real Price Effects)</v>
      </c>
    </row>
    <row r="129" spans="5:56">
      <c r="E129" s="37" t="s">
        <v>98</v>
      </c>
      <c r="F129" s="37" t="s">
        <v>99</v>
      </c>
      <c r="G129" s="37" t="str">
        <f t="shared" si="33"/>
        <v>£m 23/24 prices</v>
      </c>
      <c r="H129" s="37" t="s">
        <v>100</v>
      </c>
      <c r="AU129" s="140">
        <v>0</v>
      </c>
      <c r="AV129" s="22">
        <v>0</v>
      </c>
      <c r="AW129" s="22">
        <v>0</v>
      </c>
      <c r="AX129" s="22">
        <v>0</v>
      </c>
      <c r="AY129" s="22">
        <v>0</v>
      </c>
      <c r="BA129" s="38" t="str">
        <f t="shared" ca="1" si="25"/>
        <v>NGET</v>
      </c>
      <c r="BB129" s="38" t="str">
        <f t="shared" si="30"/>
        <v>Variable inputs</v>
      </c>
      <c r="BC129" s="38" t="str">
        <f t="shared" si="31"/>
        <v>Variant allowances</v>
      </c>
      <c r="BD129" s="38" t="str">
        <f t="shared" si="32"/>
        <v>Variant allowances (including Real Price Effects)</v>
      </c>
    </row>
    <row r="130" spans="5:56">
      <c r="E130" s="37" t="s">
        <v>94</v>
      </c>
      <c r="F130" s="37" t="s">
        <v>95</v>
      </c>
      <c r="G130" s="37" t="str">
        <f t="shared" si="33"/>
        <v>£m 23/24 prices</v>
      </c>
      <c r="H130" s="37" t="s">
        <v>96</v>
      </c>
      <c r="AU130" s="140">
        <v>0</v>
      </c>
      <c r="AV130" s="22">
        <v>0</v>
      </c>
      <c r="AW130" s="22">
        <v>0</v>
      </c>
      <c r="AX130" s="22">
        <v>0</v>
      </c>
      <c r="AY130" s="22">
        <v>0</v>
      </c>
      <c r="BA130" s="38" t="str">
        <f t="shared" ca="1" si="25"/>
        <v>NGET</v>
      </c>
      <c r="BB130" s="38" t="str">
        <f t="shared" si="30"/>
        <v>Variable inputs</v>
      </c>
      <c r="BC130" s="38" t="str">
        <f t="shared" si="31"/>
        <v>Variant allowances</v>
      </c>
      <c r="BD130" s="38" t="str">
        <f t="shared" si="32"/>
        <v>Variant allowances (including Real Price Effects)</v>
      </c>
    </row>
    <row r="131" spans="5:56">
      <c r="E131" s="37" t="s">
        <v>420</v>
      </c>
      <c r="F131" s="37" t="s">
        <v>97</v>
      </c>
      <c r="G131" s="37" t="str">
        <f t="shared" si="33"/>
        <v>£m 23/24 prices</v>
      </c>
      <c r="H131" s="37" t="s">
        <v>470</v>
      </c>
      <c r="AU131" s="140">
        <v>65.650000000000006</v>
      </c>
      <c r="AV131" s="22">
        <v>16.82</v>
      </c>
      <c r="AW131" s="22">
        <v>1.03</v>
      </c>
      <c r="AX131" s="22">
        <v>0.35</v>
      </c>
      <c r="AY131" s="22">
        <v>0</v>
      </c>
      <c r="BA131" s="38" t="str">
        <f t="shared" ca="1" si="25"/>
        <v>NGET</v>
      </c>
      <c r="BB131" s="38" t="str">
        <f t="shared" si="30"/>
        <v>Variable inputs</v>
      </c>
      <c r="BC131" s="38" t="str">
        <f t="shared" si="31"/>
        <v>Variant allowances</v>
      </c>
      <c r="BD131" s="38" t="str">
        <f t="shared" si="32"/>
        <v>Variant allowances (including Real Price Effects)</v>
      </c>
    </row>
    <row r="132" spans="5:56">
      <c r="E132" s="37" t="s">
        <v>421</v>
      </c>
      <c r="F132" s="37" t="s">
        <v>394</v>
      </c>
      <c r="G132" s="37" t="str">
        <f t="shared" si="33"/>
        <v>£m 23/24 prices</v>
      </c>
      <c r="H132" s="37" t="s">
        <v>471</v>
      </c>
      <c r="AU132" s="140">
        <v>0</v>
      </c>
      <c r="AV132" s="22">
        <v>0</v>
      </c>
      <c r="AW132" s="22">
        <v>0</v>
      </c>
      <c r="AX132" s="22">
        <v>0</v>
      </c>
      <c r="AY132" s="22">
        <v>0</v>
      </c>
      <c r="BA132" s="38" t="str">
        <f t="shared" ca="1" si="25"/>
        <v>NGET</v>
      </c>
      <c r="BB132" s="38" t="str">
        <f t="shared" si="30"/>
        <v>Variable inputs</v>
      </c>
      <c r="BC132" s="38" t="str">
        <f t="shared" si="31"/>
        <v>Variant allowances</v>
      </c>
      <c r="BD132" s="38" t="str">
        <f t="shared" si="32"/>
        <v>Variant allowances (including Real Price Effects)</v>
      </c>
    </row>
    <row r="133" spans="5:56">
      <c r="E133" s="37" t="s">
        <v>422</v>
      </c>
      <c r="F133" s="37" t="s">
        <v>423</v>
      </c>
      <c r="G133" s="37" t="str">
        <f t="shared" si="33"/>
        <v>£m 23/24 prices</v>
      </c>
      <c r="H133" s="37" t="s">
        <v>472</v>
      </c>
      <c r="AU133" s="140">
        <v>0</v>
      </c>
      <c r="AV133" s="22">
        <v>0</v>
      </c>
      <c r="AW133" s="22">
        <v>0</v>
      </c>
      <c r="AX133" s="22">
        <v>0</v>
      </c>
      <c r="AY133" s="22">
        <v>0</v>
      </c>
      <c r="BA133" s="38" t="str">
        <f t="shared" ca="1" si="25"/>
        <v>NGET</v>
      </c>
      <c r="BB133" s="38" t="str">
        <f t="shared" si="30"/>
        <v>Variable inputs</v>
      </c>
      <c r="BC133" s="38" t="str">
        <f t="shared" si="31"/>
        <v>Variant allowances</v>
      </c>
      <c r="BD133" s="38" t="str">
        <f t="shared" si="32"/>
        <v>Variant allowances (including Real Price Effects)</v>
      </c>
    </row>
    <row r="134" spans="5:56">
      <c r="E134" s="37" t="s">
        <v>424</v>
      </c>
      <c r="F134" s="37" t="s">
        <v>425</v>
      </c>
      <c r="G134" s="37" t="str">
        <f t="shared" si="33"/>
        <v>£m 23/24 prices</v>
      </c>
      <c r="H134" s="37" t="s">
        <v>473</v>
      </c>
      <c r="AU134" s="140">
        <v>0</v>
      </c>
      <c r="AV134" s="22">
        <v>0</v>
      </c>
      <c r="AW134" s="22">
        <v>0</v>
      </c>
      <c r="AX134" s="22">
        <v>0</v>
      </c>
      <c r="AY134" s="22">
        <v>0</v>
      </c>
      <c r="BA134" s="38" t="str">
        <f t="shared" ca="1" si="25"/>
        <v>NGET</v>
      </c>
      <c r="BB134" s="38" t="str">
        <f t="shared" si="30"/>
        <v>Variable inputs</v>
      </c>
      <c r="BC134" s="38" t="str">
        <f t="shared" si="31"/>
        <v>Variant allowances</v>
      </c>
      <c r="BD134" s="38" t="str">
        <f t="shared" si="32"/>
        <v>Variant allowances (including Real Price Effects)</v>
      </c>
    </row>
    <row r="135" spans="5:56">
      <c r="E135" s="37" t="s">
        <v>426</v>
      </c>
      <c r="F135" s="37" t="s">
        <v>103</v>
      </c>
      <c r="G135" s="37" t="str">
        <f t="shared" si="33"/>
        <v>£m 23/24 prices</v>
      </c>
      <c r="H135" s="37" t="s">
        <v>104</v>
      </c>
      <c r="AU135" s="140">
        <v>0</v>
      </c>
      <c r="AV135" s="22">
        <v>0</v>
      </c>
      <c r="AW135" s="22">
        <v>0</v>
      </c>
      <c r="AX135" s="22">
        <v>0</v>
      </c>
      <c r="AY135" s="22">
        <v>0</v>
      </c>
      <c r="BA135" s="38" t="str">
        <f t="shared" ca="1" si="25"/>
        <v>NGET</v>
      </c>
      <c r="BB135" s="38" t="str">
        <f t="shared" si="30"/>
        <v>Variable inputs</v>
      </c>
      <c r="BC135" s="38" t="str">
        <f t="shared" si="31"/>
        <v>Variant allowances</v>
      </c>
      <c r="BD135" s="38" t="str">
        <f t="shared" si="32"/>
        <v>Variant allowances (including Real Price Effects)</v>
      </c>
    </row>
    <row r="136" spans="5:56">
      <c r="E136" s="37" t="s">
        <v>427</v>
      </c>
      <c r="F136" s="37" t="s">
        <v>428</v>
      </c>
      <c r="G136" s="37" t="str">
        <f t="shared" si="33"/>
        <v>£m 23/24 prices</v>
      </c>
      <c r="H136" s="37" t="s">
        <v>474</v>
      </c>
      <c r="AU136" s="140">
        <v>0</v>
      </c>
      <c r="AV136" s="22">
        <v>0</v>
      </c>
      <c r="AW136" s="22">
        <v>0</v>
      </c>
      <c r="AX136" s="22">
        <v>0</v>
      </c>
      <c r="AY136" s="22">
        <v>0</v>
      </c>
      <c r="BA136" s="38" t="str">
        <f t="shared" ca="1" si="25"/>
        <v>NGET</v>
      </c>
      <c r="BB136" s="38" t="str">
        <f t="shared" si="30"/>
        <v>Variable inputs</v>
      </c>
      <c r="BC136" s="38" t="str">
        <f t="shared" si="31"/>
        <v>Variant allowances</v>
      </c>
      <c r="BD136" s="38" t="str">
        <f t="shared" si="32"/>
        <v>Variant allowances (including Real Price Effects)</v>
      </c>
    </row>
    <row r="137" spans="5:56">
      <c r="E137" s="37" t="s">
        <v>429</v>
      </c>
      <c r="F137" s="37" t="s">
        <v>931</v>
      </c>
      <c r="G137" s="37" t="str">
        <f t="shared" si="33"/>
        <v>£m 23/24 prices</v>
      </c>
      <c r="H137" s="37" t="s">
        <v>475</v>
      </c>
      <c r="AU137" s="140">
        <v>0</v>
      </c>
      <c r="AV137" s="22">
        <v>0</v>
      </c>
      <c r="AW137" s="22">
        <v>0</v>
      </c>
      <c r="AX137" s="22">
        <v>0</v>
      </c>
      <c r="AY137" s="22">
        <v>0</v>
      </c>
      <c r="BA137" s="38" t="str">
        <f t="shared" ca="1" si="25"/>
        <v>NGET</v>
      </c>
      <c r="BB137" s="38" t="str">
        <f t="shared" si="30"/>
        <v>Variable inputs</v>
      </c>
      <c r="BC137" s="38" t="str">
        <f t="shared" si="31"/>
        <v>Variant allowances</v>
      </c>
      <c r="BD137" s="38" t="str">
        <f t="shared" si="32"/>
        <v>Variant allowances (including Real Price Effects)</v>
      </c>
    </row>
    <row r="138" spans="5:56">
      <c r="E138" s="37" t="s">
        <v>431</v>
      </c>
      <c r="F138" s="37" t="s">
        <v>432</v>
      </c>
      <c r="G138" s="37" t="str">
        <f t="shared" si="33"/>
        <v>£m 23/24 prices</v>
      </c>
      <c r="H138" s="37" t="s">
        <v>476</v>
      </c>
      <c r="AU138" s="140">
        <v>0</v>
      </c>
      <c r="AV138" s="22">
        <v>0</v>
      </c>
      <c r="AW138" s="22">
        <v>0</v>
      </c>
      <c r="AX138" s="22">
        <v>0</v>
      </c>
      <c r="AY138" s="22">
        <v>0</v>
      </c>
      <c r="BA138" s="38" t="str">
        <f t="shared" ca="1" si="25"/>
        <v>NGET</v>
      </c>
      <c r="BB138" s="38" t="str">
        <f t="shared" si="30"/>
        <v>Variable inputs</v>
      </c>
      <c r="BC138" s="38" t="str">
        <f t="shared" si="31"/>
        <v>Variant allowances</v>
      </c>
      <c r="BD138" s="38" t="str">
        <f t="shared" si="32"/>
        <v>Variant allowances (including Real Price Effects)</v>
      </c>
    </row>
    <row r="139" spans="5:56">
      <c r="E139" s="37" t="s">
        <v>433</v>
      </c>
      <c r="F139" s="37" t="s">
        <v>434</v>
      </c>
      <c r="G139" s="37" t="str">
        <f t="shared" si="33"/>
        <v>£m 23/24 prices</v>
      </c>
      <c r="H139" s="37" t="s">
        <v>477</v>
      </c>
      <c r="AU139" s="140">
        <v>0</v>
      </c>
      <c r="AV139" s="22">
        <v>0</v>
      </c>
      <c r="AW139" s="22">
        <v>0</v>
      </c>
      <c r="AX139" s="22">
        <v>0</v>
      </c>
      <c r="AY139" s="22">
        <v>0</v>
      </c>
      <c r="BA139" s="38" t="str">
        <f t="shared" ca="1" si="25"/>
        <v>NGET</v>
      </c>
      <c r="BB139" s="38" t="str">
        <f t="shared" si="30"/>
        <v>Variable inputs</v>
      </c>
      <c r="BC139" s="38" t="str">
        <f t="shared" si="31"/>
        <v>Variant allowances</v>
      </c>
      <c r="BD139" s="38" t="str">
        <f t="shared" si="32"/>
        <v>Variant allowances (including Real Price Effects)</v>
      </c>
    </row>
    <row r="140" spans="5:56">
      <c r="E140" s="37" t="s">
        <v>435</v>
      </c>
      <c r="F140" s="37" t="s">
        <v>436</v>
      </c>
      <c r="G140" s="37" t="str">
        <f t="shared" si="33"/>
        <v>£m 23/24 prices</v>
      </c>
      <c r="H140" s="37" t="s">
        <v>478</v>
      </c>
      <c r="AU140" s="140">
        <v>0</v>
      </c>
      <c r="AV140" s="22">
        <v>0</v>
      </c>
      <c r="AW140" s="22">
        <v>0</v>
      </c>
      <c r="AX140" s="22">
        <v>0</v>
      </c>
      <c r="AY140" s="22">
        <v>0</v>
      </c>
      <c r="BA140" s="38" t="str">
        <f t="shared" ca="1" si="25"/>
        <v>NGET</v>
      </c>
      <c r="BB140" s="38" t="str">
        <f t="shared" si="30"/>
        <v>Variable inputs</v>
      </c>
      <c r="BC140" s="38" t="str">
        <f t="shared" si="31"/>
        <v>Variant allowances</v>
      </c>
      <c r="BD140" s="38" t="str">
        <f t="shared" si="32"/>
        <v>Variant allowances (including Real Price Effects)</v>
      </c>
    </row>
    <row r="141" spans="5:56">
      <c r="E141" s="37" t="s">
        <v>437</v>
      </c>
      <c r="F141" s="37" t="s">
        <v>438</v>
      </c>
      <c r="G141" s="37" t="str">
        <f t="shared" si="33"/>
        <v>£m 23/24 prices</v>
      </c>
      <c r="H141" s="37" t="s">
        <v>479</v>
      </c>
      <c r="AU141" s="140">
        <v>0</v>
      </c>
      <c r="AV141" s="22">
        <v>0</v>
      </c>
      <c r="AW141" s="22">
        <v>0</v>
      </c>
      <c r="AX141" s="22">
        <v>0</v>
      </c>
      <c r="AY141" s="22">
        <v>0</v>
      </c>
      <c r="BA141" s="38" t="str">
        <f t="shared" ca="1" si="25"/>
        <v>NGET</v>
      </c>
      <c r="BB141" s="38" t="str">
        <f t="shared" si="30"/>
        <v>Variable inputs</v>
      </c>
      <c r="BC141" s="38" t="str">
        <f t="shared" si="31"/>
        <v>Variant allowances</v>
      </c>
      <c r="BD141" s="38" t="str">
        <f t="shared" si="32"/>
        <v>Variant allowances (including Real Price Effects)</v>
      </c>
    </row>
    <row r="142" spans="5:56">
      <c r="E142" s="37" t="s">
        <v>439</v>
      </c>
      <c r="F142" s="37" t="s">
        <v>92</v>
      </c>
      <c r="G142" s="37" t="str">
        <f t="shared" si="33"/>
        <v>£m 23/24 prices</v>
      </c>
      <c r="H142" s="37" t="s">
        <v>68</v>
      </c>
      <c r="AU142" s="140">
        <v>0</v>
      </c>
      <c r="AV142" s="22">
        <v>0</v>
      </c>
      <c r="AW142" s="22">
        <v>0</v>
      </c>
      <c r="AX142" s="22">
        <v>0</v>
      </c>
      <c r="AY142" s="22">
        <v>0</v>
      </c>
      <c r="BA142" s="38" t="str">
        <f t="shared" ca="1" si="25"/>
        <v>NGET</v>
      </c>
      <c r="BB142" s="38" t="str">
        <f t="shared" si="30"/>
        <v>Variable inputs</v>
      </c>
      <c r="BC142" s="38" t="str">
        <f t="shared" si="31"/>
        <v>Variant allowances</v>
      </c>
      <c r="BD142" s="38" t="str">
        <f t="shared" si="32"/>
        <v>Variant allowances (including Real Price Effects)</v>
      </c>
    </row>
    <row r="143" spans="5:56">
      <c r="E143" s="37" t="s">
        <v>440</v>
      </c>
      <c r="F143" s="37" t="s">
        <v>441</v>
      </c>
      <c r="G143" s="37" t="str">
        <f t="shared" si="33"/>
        <v>£m 23/24 prices</v>
      </c>
      <c r="H143" s="37" t="s">
        <v>480</v>
      </c>
      <c r="AU143" s="140">
        <v>0</v>
      </c>
      <c r="AV143" s="22">
        <v>0</v>
      </c>
      <c r="AW143" s="22">
        <v>0</v>
      </c>
      <c r="AX143" s="22">
        <v>0</v>
      </c>
      <c r="AY143" s="22">
        <v>0</v>
      </c>
      <c r="BA143" s="38" t="str">
        <f t="shared" ca="1" si="25"/>
        <v>NGET</v>
      </c>
      <c r="BB143" s="38" t="str">
        <f t="shared" si="30"/>
        <v>Variable inputs</v>
      </c>
      <c r="BC143" s="38" t="str">
        <f t="shared" si="31"/>
        <v>Variant allowances</v>
      </c>
      <c r="BD143" s="38" t="str">
        <f t="shared" si="32"/>
        <v>Variant allowances (including Real Price Effects)</v>
      </c>
    </row>
    <row r="144" spans="5:56">
      <c r="E144" s="37" t="s">
        <v>442</v>
      </c>
      <c r="F144" s="37" t="s">
        <v>101</v>
      </c>
      <c r="G144" s="37" t="str">
        <f t="shared" si="33"/>
        <v>£m 23/24 prices</v>
      </c>
      <c r="H144" s="37" t="s">
        <v>481</v>
      </c>
      <c r="AU144" s="140">
        <v>0</v>
      </c>
      <c r="AV144" s="22">
        <v>0</v>
      </c>
      <c r="AW144" s="22">
        <v>0</v>
      </c>
      <c r="AX144" s="22">
        <v>0</v>
      </c>
      <c r="AY144" s="22">
        <v>0</v>
      </c>
      <c r="BA144" s="38" t="str">
        <f t="shared" ca="1" si="25"/>
        <v>NGET</v>
      </c>
      <c r="BB144" s="38" t="str">
        <f t="shared" si="30"/>
        <v>Variable inputs</v>
      </c>
      <c r="BC144" s="38" t="str">
        <f t="shared" si="31"/>
        <v>Variant allowances</v>
      </c>
      <c r="BD144" s="38" t="str">
        <f t="shared" si="32"/>
        <v>Variant allowances (including Real Price Effects)</v>
      </c>
    </row>
    <row r="145" spans="5:56">
      <c r="E145" s="37" t="s">
        <v>110</v>
      </c>
      <c r="F145" s="37" t="s">
        <v>86</v>
      </c>
      <c r="G145" s="37" t="str">
        <f t="shared" si="33"/>
        <v>£m 23/24 prices</v>
      </c>
      <c r="H145" s="37" t="s">
        <v>111</v>
      </c>
      <c r="AU145" s="140">
        <v>0</v>
      </c>
      <c r="AV145" s="22">
        <v>0</v>
      </c>
      <c r="AW145" s="22">
        <v>0</v>
      </c>
      <c r="AX145" s="22">
        <v>0</v>
      </c>
      <c r="AY145" s="22">
        <v>0</v>
      </c>
      <c r="BA145" s="38" t="str">
        <f t="shared" ca="1" si="25"/>
        <v>NGET</v>
      </c>
      <c r="BB145" s="38" t="str">
        <f t="shared" si="30"/>
        <v>Variable inputs</v>
      </c>
      <c r="BC145" s="38" t="str">
        <f t="shared" si="31"/>
        <v>Variant allowances</v>
      </c>
      <c r="BD145" s="38" t="str">
        <f t="shared" si="32"/>
        <v>Variant allowances (including Real Price Effects)</v>
      </c>
    </row>
    <row r="146" spans="5:56">
      <c r="E146" s="37" t="s">
        <v>106</v>
      </c>
      <c r="F146" s="37" t="s">
        <v>81</v>
      </c>
      <c r="G146" s="37" t="str">
        <f t="shared" si="33"/>
        <v>£m 23/24 prices</v>
      </c>
      <c r="H146" s="37" t="s">
        <v>107</v>
      </c>
      <c r="AU146" s="140">
        <v>0</v>
      </c>
      <c r="AV146" s="22">
        <v>0</v>
      </c>
      <c r="AW146" s="22">
        <v>0</v>
      </c>
      <c r="AX146" s="22">
        <v>0</v>
      </c>
      <c r="AY146" s="22">
        <v>0</v>
      </c>
      <c r="BA146" s="38" t="str">
        <f t="shared" ca="1" si="25"/>
        <v>NGET</v>
      </c>
      <c r="BB146" s="38" t="str">
        <f t="shared" si="30"/>
        <v>Variable inputs</v>
      </c>
      <c r="BC146" s="38" t="str">
        <f t="shared" si="31"/>
        <v>Variant allowances</v>
      </c>
      <c r="BD146" s="38" t="str">
        <f t="shared" si="32"/>
        <v>Variant allowances (including Real Price Effects)</v>
      </c>
    </row>
    <row r="147" spans="5:56">
      <c r="E147" s="37" t="s">
        <v>108</v>
      </c>
      <c r="F147" s="37" t="s">
        <v>84</v>
      </c>
      <c r="G147" s="37" t="str">
        <f t="shared" si="33"/>
        <v>£m 23/24 prices</v>
      </c>
      <c r="H147" s="37" t="s">
        <v>109</v>
      </c>
      <c r="AU147" s="140">
        <v>0</v>
      </c>
      <c r="AV147" s="22">
        <v>0</v>
      </c>
      <c r="AW147" s="22">
        <v>0</v>
      </c>
      <c r="AX147" s="22">
        <v>0</v>
      </c>
      <c r="AY147" s="22">
        <v>0</v>
      </c>
      <c r="BA147" s="38" t="str">
        <f t="shared" ca="1" si="25"/>
        <v>NGET</v>
      </c>
      <c r="BB147" s="38" t="str">
        <f t="shared" si="30"/>
        <v>Variable inputs</v>
      </c>
      <c r="BC147" s="38" t="str">
        <f t="shared" si="31"/>
        <v>Variant allowances</v>
      </c>
      <c r="BD147" s="38" t="str">
        <f t="shared" si="32"/>
        <v>Variant allowances (including Real Price Effects)</v>
      </c>
    </row>
    <row r="148" spans="5:56">
      <c r="E148" s="37" t="s">
        <v>443</v>
      </c>
      <c r="F148" s="37" t="s">
        <v>444</v>
      </c>
      <c r="G148" s="37" t="str">
        <f t="shared" si="33"/>
        <v>£m 23/24 prices</v>
      </c>
      <c r="H148" s="37" t="s">
        <v>324</v>
      </c>
      <c r="AU148" s="140">
        <v>0</v>
      </c>
      <c r="AV148" s="22">
        <v>0</v>
      </c>
      <c r="AW148" s="22">
        <v>0</v>
      </c>
      <c r="AX148" s="22">
        <v>0</v>
      </c>
      <c r="AY148" s="22">
        <v>0</v>
      </c>
      <c r="BA148" s="38" t="str">
        <f t="shared" ca="1" si="25"/>
        <v>NGET</v>
      </c>
      <c r="BB148" s="38" t="str">
        <f t="shared" si="30"/>
        <v>Variable inputs</v>
      </c>
      <c r="BC148" s="38" t="str">
        <f t="shared" si="31"/>
        <v>Variant allowances</v>
      </c>
      <c r="BD148" s="38" t="str">
        <f t="shared" si="32"/>
        <v>Variant allowances (including Real Price Effects)</v>
      </c>
    </row>
    <row r="149" spans="5:56">
      <c r="E149" s="37" t="s">
        <v>445</v>
      </c>
      <c r="F149" s="37" t="s">
        <v>446</v>
      </c>
      <c r="G149" s="37" t="str">
        <f t="shared" si="33"/>
        <v>£m 23/24 prices</v>
      </c>
      <c r="H149" s="37" t="s">
        <v>482</v>
      </c>
      <c r="AU149" s="140">
        <v>0</v>
      </c>
      <c r="AV149" s="22">
        <v>0</v>
      </c>
      <c r="AW149" s="22">
        <v>0</v>
      </c>
      <c r="AX149" s="22">
        <v>0</v>
      </c>
      <c r="AY149" s="22">
        <v>0</v>
      </c>
      <c r="BA149" s="38" t="str">
        <f t="shared" ca="1" si="25"/>
        <v>NGET</v>
      </c>
      <c r="BB149" s="38" t="str">
        <f t="shared" si="30"/>
        <v>Variable inputs</v>
      </c>
      <c r="BC149" s="38" t="str">
        <f t="shared" si="31"/>
        <v>Variant allowances</v>
      </c>
      <c r="BD149" s="38" t="str">
        <f t="shared" si="32"/>
        <v>Variant allowances (including Real Price Effects)</v>
      </c>
    </row>
    <row r="150" spans="5:56">
      <c r="E150" s="37" t="s">
        <v>447</v>
      </c>
      <c r="F150" s="37" t="s">
        <v>448</v>
      </c>
      <c r="G150" s="37" t="str">
        <f t="shared" si="33"/>
        <v>£m 23/24 prices</v>
      </c>
      <c r="H150" s="37" t="s">
        <v>483</v>
      </c>
      <c r="AU150" s="140">
        <v>0</v>
      </c>
      <c r="AV150" s="22">
        <v>0</v>
      </c>
      <c r="AW150" s="22">
        <v>0</v>
      </c>
      <c r="AX150" s="22">
        <v>0</v>
      </c>
      <c r="AY150" s="22">
        <v>0</v>
      </c>
      <c r="BA150" s="38" t="str">
        <f t="shared" ca="1" si="25"/>
        <v>NGET</v>
      </c>
      <c r="BB150" s="38" t="str">
        <f t="shared" si="30"/>
        <v>Variable inputs</v>
      </c>
      <c r="BC150" s="38" t="str">
        <f t="shared" si="31"/>
        <v>Variant allowances</v>
      </c>
      <c r="BD150" s="38" t="str">
        <f t="shared" si="32"/>
        <v>Variant allowances (including Real Price Effects)</v>
      </c>
    </row>
    <row r="151" spans="5:56">
      <c r="E151" s="37" t="s">
        <v>655</v>
      </c>
      <c r="F151" s="37" t="s">
        <v>687</v>
      </c>
      <c r="G151" s="37" t="str">
        <f t="shared" si="33"/>
        <v>£m 23/24 prices</v>
      </c>
      <c r="H151" s="37" t="s">
        <v>690</v>
      </c>
      <c r="AU151" s="140">
        <v>0</v>
      </c>
      <c r="AV151" s="22">
        <v>0</v>
      </c>
      <c r="AW151" s="22">
        <v>0</v>
      </c>
      <c r="AX151" s="22">
        <v>0</v>
      </c>
      <c r="AY151" s="22">
        <v>0</v>
      </c>
      <c r="BA151" s="38" t="str">
        <f t="shared" ca="1" si="25"/>
        <v>NGET</v>
      </c>
      <c r="BB151" s="38" t="str">
        <f t="shared" si="30"/>
        <v>Variable inputs</v>
      </c>
      <c r="BC151" s="38" t="str">
        <f t="shared" si="31"/>
        <v>Variant allowances</v>
      </c>
      <c r="BD151" s="38" t="str">
        <f t="shared" si="32"/>
        <v>Variant allowances (including Real Price Effects)</v>
      </c>
    </row>
    <row r="152" spans="5:56">
      <c r="E152" s="37" t="s">
        <v>656</v>
      </c>
      <c r="F152" s="37" t="s">
        <v>688</v>
      </c>
      <c r="G152" s="37" t="str">
        <f t="shared" si="33"/>
        <v>£m 23/24 prices</v>
      </c>
      <c r="H152" s="37" t="s">
        <v>691</v>
      </c>
      <c r="AU152" s="140">
        <v>0</v>
      </c>
      <c r="AV152" s="22">
        <v>0</v>
      </c>
      <c r="AW152" s="22">
        <v>0</v>
      </c>
      <c r="AX152" s="22">
        <v>0</v>
      </c>
      <c r="AY152" s="22">
        <v>0</v>
      </c>
      <c r="BA152" s="38" t="str">
        <f t="shared" ca="1" si="25"/>
        <v>NGET</v>
      </c>
      <c r="BB152" s="38" t="str">
        <f t="shared" si="30"/>
        <v>Variable inputs</v>
      </c>
      <c r="BC152" s="38" t="str">
        <f t="shared" si="31"/>
        <v>Variant allowances</v>
      </c>
      <c r="BD152" s="38" t="str">
        <f t="shared" si="32"/>
        <v>Variant allowances (including Real Price Effects)</v>
      </c>
    </row>
    <row r="153" spans="5:56">
      <c r="E153" s="37" t="s">
        <v>657</v>
      </c>
      <c r="F153" s="37" t="s">
        <v>689</v>
      </c>
      <c r="G153" s="37" t="str">
        <f t="shared" si="33"/>
        <v>£m 23/24 prices</v>
      </c>
      <c r="H153" s="37" t="s">
        <v>692</v>
      </c>
      <c r="AU153" s="140">
        <v>0</v>
      </c>
      <c r="AV153" s="22">
        <v>0</v>
      </c>
      <c r="AW153" s="22">
        <v>0</v>
      </c>
      <c r="AX153" s="22">
        <v>0</v>
      </c>
      <c r="AY153" s="22">
        <v>0</v>
      </c>
      <c r="BA153" s="38" t="str">
        <f t="shared" ca="1" si="25"/>
        <v>NGET</v>
      </c>
      <c r="BB153" s="38" t="str">
        <f t="shared" si="30"/>
        <v>Variable inputs</v>
      </c>
      <c r="BC153" s="38" t="str">
        <f t="shared" si="31"/>
        <v>Variant allowances</v>
      </c>
      <c r="BD153" s="38" t="str">
        <f t="shared" si="32"/>
        <v>Variant allowances (including Real Price Effects)</v>
      </c>
    </row>
    <row r="154" spans="5:56">
      <c r="E154" s="37" t="s">
        <v>850</v>
      </c>
      <c r="F154" s="37" t="s">
        <v>105</v>
      </c>
      <c r="G154" s="37" t="str">
        <f t="shared" si="33"/>
        <v>£m 23/24 prices</v>
      </c>
      <c r="H154" s="37" t="s">
        <v>454</v>
      </c>
      <c r="AU154" s="140">
        <v>6.6853601099999995</v>
      </c>
      <c r="AV154" s="22">
        <v>6.8202316709999993</v>
      </c>
      <c r="AW154" s="22">
        <v>3.7278809956079995</v>
      </c>
      <c r="AX154" s="22">
        <v>4.8203783649331191</v>
      </c>
      <c r="AY154" s="22">
        <v>7.2980716741117311</v>
      </c>
      <c r="BA154" s="38" t="str">
        <f t="shared" ca="1" si="25"/>
        <v>NGET</v>
      </c>
      <c r="BB154" s="38" t="str">
        <f t="shared" si="30"/>
        <v>Variable inputs</v>
      </c>
      <c r="BC154" s="38" t="str">
        <f t="shared" si="31"/>
        <v>Variant allowances</v>
      </c>
      <c r="BD154" s="38" t="str">
        <f t="shared" si="32"/>
        <v>Variant allowances (including Real Price Effects)</v>
      </c>
    </row>
    <row r="155" spans="5:56">
      <c r="E155" s="37" t="s">
        <v>851</v>
      </c>
      <c r="F155" s="37" t="s">
        <v>400</v>
      </c>
      <c r="G155" s="37" t="str">
        <f t="shared" si="33"/>
        <v>£m 23/24 prices</v>
      </c>
      <c r="H155" s="37" t="s">
        <v>457</v>
      </c>
      <c r="AU155" s="140">
        <v>20.842467275952629</v>
      </c>
      <c r="AV155" s="22">
        <v>42.245580213513321</v>
      </c>
      <c r="AW155" s="22">
        <v>16.056924747544947</v>
      </c>
      <c r="AX155" s="22">
        <v>15.217417625491837</v>
      </c>
      <c r="AY155" s="22">
        <v>15.005803433006013</v>
      </c>
      <c r="BA155" s="38" t="str">
        <f t="shared" ca="1" si="25"/>
        <v>NGET</v>
      </c>
      <c r="BB155" s="38" t="str">
        <f t="shared" si="30"/>
        <v>Variable inputs</v>
      </c>
      <c r="BC155" s="38" t="str">
        <f t="shared" si="31"/>
        <v>Variant allowances</v>
      </c>
      <c r="BD155" s="38" t="str">
        <f t="shared" si="32"/>
        <v>Variant allowances (including Real Price Effects)</v>
      </c>
    </row>
    <row r="156" spans="5:56">
      <c r="E156" s="37" t="s">
        <v>658</v>
      </c>
      <c r="G156" s="37" t="str">
        <f t="shared" si="33"/>
        <v>£m 23/24 prices</v>
      </c>
      <c r="AU156" s="140">
        <v>0</v>
      </c>
      <c r="AV156" s="22">
        <v>0</v>
      </c>
      <c r="AW156" s="22">
        <v>0</v>
      </c>
      <c r="AX156" s="22">
        <v>0</v>
      </c>
      <c r="AY156" s="22">
        <v>0</v>
      </c>
      <c r="BA156" s="38" t="str">
        <f t="shared" ca="1" si="25"/>
        <v>NGET</v>
      </c>
      <c r="BB156" s="38" t="str">
        <f t="shared" si="30"/>
        <v>Variable inputs</v>
      </c>
      <c r="BC156" s="38" t="str">
        <f t="shared" si="31"/>
        <v>Variant allowances</v>
      </c>
      <c r="BD156" s="38" t="str">
        <f t="shared" si="32"/>
        <v>Variant allowances (including Real Price Effects)</v>
      </c>
    </row>
    <row r="157" spans="5:56">
      <c r="E157" s="37" t="s">
        <v>852</v>
      </c>
      <c r="G157" s="37" t="str">
        <f t="shared" si="33"/>
        <v>£m 23/24 prices</v>
      </c>
      <c r="AU157" s="140">
        <v>11.647614292571863</v>
      </c>
      <c r="AV157" s="22">
        <v>11.531138149646145</v>
      </c>
      <c r="AW157" s="22">
        <v>11.415826768149683</v>
      </c>
      <c r="AX157" s="22">
        <v>11.301668500468185</v>
      </c>
      <c r="AY157" s="22">
        <v>11.188651815463505</v>
      </c>
      <c r="BA157" s="38" t="str">
        <f t="shared" ca="1" si="25"/>
        <v>NGET</v>
      </c>
      <c r="BB157" s="38" t="str">
        <f t="shared" si="30"/>
        <v>Variable inputs</v>
      </c>
      <c r="BC157" s="38" t="str">
        <f t="shared" si="31"/>
        <v>Variant allowances</v>
      </c>
      <c r="BD157" s="38" t="str">
        <f t="shared" si="32"/>
        <v>Variant allowances (including Real Price Effects)</v>
      </c>
    </row>
    <row r="158" spans="5:56">
      <c r="E158" s="37" t="s">
        <v>659</v>
      </c>
      <c r="G158" s="37" t="str">
        <f t="shared" ref="G158:G189" si="34">price_label</f>
        <v>£m 23/24 prices</v>
      </c>
      <c r="AU158" s="140">
        <v>2.8521339999999999</v>
      </c>
      <c r="AV158" s="22">
        <v>3.3781270000000001</v>
      </c>
      <c r="AW158" s="22">
        <v>3.9118759999999999</v>
      </c>
      <c r="AX158" s="22">
        <v>3.3242959999999999</v>
      </c>
      <c r="AY158" s="22">
        <v>2.6997650000000002</v>
      </c>
      <c r="BA158" s="38" t="str">
        <f t="shared" ca="1" si="25"/>
        <v>NGET</v>
      </c>
      <c r="BB158" s="38" t="str">
        <f t="shared" si="30"/>
        <v>Variable inputs</v>
      </c>
      <c r="BC158" s="38" t="str">
        <f t="shared" si="31"/>
        <v>Variant allowances</v>
      </c>
      <c r="BD158" s="38" t="str">
        <f t="shared" si="32"/>
        <v>Variant allowances (including Real Price Effects)</v>
      </c>
    </row>
    <row r="159" spans="5:56">
      <c r="E159" s="37" t="s">
        <v>660</v>
      </c>
      <c r="G159" s="37" t="str">
        <f t="shared" si="34"/>
        <v>£m 23/24 prices</v>
      </c>
      <c r="AU159" s="140">
        <v>38.520870299999999</v>
      </c>
      <c r="AV159" s="22">
        <v>45.657128355299996</v>
      </c>
      <c r="AW159" s="22">
        <v>44.268586822844995</v>
      </c>
      <c r="AX159" s="22">
        <v>49.578344667456648</v>
      </c>
      <c r="AY159" s="22">
        <v>36.844543202763312</v>
      </c>
      <c r="BA159" s="38" t="str">
        <f t="shared" ca="1" si="25"/>
        <v>NGET</v>
      </c>
      <c r="BB159" s="38" t="str">
        <f t="shared" si="30"/>
        <v>Variable inputs</v>
      </c>
      <c r="BC159" s="38" t="str">
        <f t="shared" si="31"/>
        <v>Variant allowances</v>
      </c>
      <c r="BD159" s="38" t="str">
        <f t="shared" si="32"/>
        <v>Variant allowances (including Real Price Effects)</v>
      </c>
    </row>
    <row r="160" spans="5:56">
      <c r="E160" s="37" t="s">
        <v>661</v>
      </c>
      <c r="F160" s="37" t="s">
        <v>81</v>
      </c>
      <c r="G160" s="37" t="str">
        <f t="shared" si="34"/>
        <v>£m 23/24 prices</v>
      </c>
      <c r="H160" s="37" t="s">
        <v>913</v>
      </c>
      <c r="AU160" s="140">
        <v>5.18</v>
      </c>
      <c r="AV160" s="22">
        <v>6.99</v>
      </c>
      <c r="AW160" s="22">
        <v>2.97</v>
      </c>
      <c r="AX160" s="22">
        <v>3.13</v>
      </c>
      <c r="AY160" s="22">
        <v>3.12</v>
      </c>
      <c r="BA160" s="38" t="str">
        <f t="shared" ca="1" si="25"/>
        <v>NGET</v>
      </c>
      <c r="BB160" s="38" t="str">
        <f t="shared" si="30"/>
        <v>Variable inputs</v>
      </c>
      <c r="BC160" s="38" t="str">
        <f t="shared" si="31"/>
        <v>Variant allowances</v>
      </c>
      <c r="BD160" s="38" t="str">
        <f t="shared" si="32"/>
        <v>Variant allowances (including Real Price Effects)</v>
      </c>
    </row>
    <row r="161" spans="5:56">
      <c r="E161" s="37" t="s">
        <v>662</v>
      </c>
      <c r="F161" s="37" t="s">
        <v>81</v>
      </c>
      <c r="G161" s="37" t="str">
        <f t="shared" si="34"/>
        <v>£m 23/24 prices</v>
      </c>
      <c r="H161" s="37" t="s">
        <v>912</v>
      </c>
      <c r="AU161" s="140">
        <v>0</v>
      </c>
      <c r="AV161" s="22">
        <v>0</v>
      </c>
      <c r="AW161" s="22">
        <v>0</v>
      </c>
      <c r="AX161" s="22">
        <v>30.92</v>
      </c>
      <c r="AY161" s="22">
        <v>30.92</v>
      </c>
      <c r="BA161" s="38" t="str">
        <f t="shared" ca="1" si="25"/>
        <v>NGET</v>
      </c>
      <c r="BB161" s="38" t="str">
        <f t="shared" si="30"/>
        <v>Variable inputs</v>
      </c>
      <c r="BC161" s="38" t="str">
        <f t="shared" si="31"/>
        <v>Variant allowances</v>
      </c>
      <c r="BD161" s="38" t="str">
        <f t="shared" si="32"/>
        <v>Variant allowances (including Real Price Effects)</v>
      </c>
    </row>
    <row r="162" spans="5:56">
      <c r="E162" s="37" t="s">
        <v>663</v>
      </c>
      <c r="F162" s="37" t="s">
        <v>103</v>
      </c>
      <c r="G162" s="37" t="str">
        <f t="shared" si="34"/>
        <v>£m 23/24 prices</v>
      </c>
      <c r="H162" s="37" t="s">
        <v>914</v>
      </c>
      <c r="AU162" s="140">
        <v>0</v>
      </c>
      <c r="AV162" s="22">
        <v>0</v>
      </c>
      <c r="AW162" s="22">
        <v>10</v>
      </c>
      <c r="AX162" s="22">
        <v>0</v>
      </c>
      <c r="AY162" s="22">
        <v>0</v>
      </c>
      <c r="BA162" s="38" t="str">
        <f t="shared" ca="1" si="25"/>
        <v>NGET</v>
      </c>
      <c r="BB162" s="38" t="str">
        <f t="shared" si="30"/>
        <v>Variable inputs</v>
      </c>
      <c r="BC162" s="38" t="str">
        <f t="shared" si="31"/>
        <v>Variant allowances</v>
      </c>
      <c r="BD162" s="38" t="str">
        <f t="shared" si="32"/>
        <v>Variant allowances (including Real Price Effects)</v>
      </c>
    </row>
    <row r="163" spans="5:56">
      <c r="E163" s="37" t="s">
        <v>664</v>
      </c>
      <c r="F163" s="37" t="s">
        <v>392</v>
      </c>
      <c r="G163" s="37" t="str">
        <f t="shared" si="34"/>
        <v>£m 23/24 prices</v>
      </c>
      <c r="H163" s="37" t="s">
        <v>920</v>
      </c>
      <c r="AU163" s="140">
        <v>77.067820634950763</v>
      </c>
      <c r="AV163" s="22">
        <v>204.27944585722273</v>
      </c>
      <c r="AW163" s="22">
        <v>599.40019571166283</v>
      </c>
      <c r="AX163" s="22">
        <v>740.55163204327516</v>
      </c>
      <c r="AY163" s="22">
        <v>795.23666624008649</v>
      </c>
      <c r="BA163" s="38" t="str">
        <f t="shared" ca="1" si="25"/>
        <v>NGET</v>
      </c>
      <c r="BB163" s="38" t="str">
        <f t="shared" si="30"/>
        <v>Variable inputs</v>
      </c>
      <c r="BC163" s="38" t="str">
        <f t="shared" si="31"/>
        <v>Variant allowances</v>
      </c>
      <c r="BD163" s="38" t="str">
        <f t="shared" si="32"/>
        <v>Variant allowances (including Real Price Effects)</v>
      </c>
    </row>
    <row r="164" spans="5:56">
      <c r="E164" s="37" t="s">
        <v>665</v>
      </c>
      <c r="F164" s="37" t="s">
        <v>102</v>
      </c>
      <c r="G164" s="37" t="str">
        <f t="shared" si="34"/>
        <v>£m 23/24 prices</v>
      </c>
      <c r="H164" s="37" t="s">
        <v>919</v>
      </c>
      <c r="AU164" s="140">
        <v>461.75898715649998</v>
      </c>
      <c r="AV164" s="22">
        <v>711.05708544264905</v>
      </c>
      <c r="AW164" s="22">
        <v>1317.0955423801524</v>
      </c>
      <c r="AX164" s="22">
        <v>1303.924586956351</v>
      </c>
      <c r="AY164" s="22">
        <v>1290.8853410867875</v>
      </c>
      <c r="BA164" s="38" t="str">
        <f t="shared" ca="1" si="25"/>
        <v>NGET</v>
      </c>
      <c r="BB164" s="38" t="str">
        <f t="shared" si="30"/>
        <v>Variable inputs</v>
      </c>
      <c r="BC164" s="38" t="str">
        <f t="shared" si="31"/>
        <v>Variant allowances</v>
      </c>
      <c r="BD164" s="38" t="str">
        <f t="shared" si="32"/>
        <v>Variant allowances (including Real Price Effects)</v>
      </c>
    </row>
    <row r="165" spans="5:56">
      <c r="E165" s="37" t="s">
        <v>666</v>
      </c>
      <c r="F165" s="37" t="s">
        <v>93</v>
      </c>
      <c r="G165" s="37" t="str">
        <f t="shared" si="34"/>
        <v>£m 23/24 prices</v>
      </c>
      <c r="H165" s="37" t="s">
        <v>918</v>
      </c>
      <c r="AU165" s="140">
        <v>116.42</v>
      </c>
      <c r="AV165" s="22">
        <v>116.42</v>
      </c>
      <c r="AW165" s="22">
        <v>116.42</v>
      </c>
      <c r="AX165" s="22">
        <v>116.42</v>
      </c>
      <c r="AY165" s="22">
        <v>116.42</v>
      </c>
      <c r="BA165" s="38" t="str">
        <f t="shared" ca="1" si="25"/>
        <v>NGET</v>
      </c>
      <c r="BB165" s="38" t="str">
        <f t="shared" si="30"/>
        <v>Variable inputs</v>
      </c>
      <c r="BC165" s="38" t="str">
        <f t="shared" si="31"/>
        <v>Variant allowances</v>
      </c>
      <c r="BD165" s="38" t="str">
        <f t="shared" si="32"/>
        <v>Variant allowances (including Real Price Effects)</v>
      </c>
    </row>
    <row r="166" spans="5:56">
      <c r="E166" s="37" t="s">
        <v>667</v>
      </c>
      <c r="G166" s="37" t="str">
        <f t="shared" si="34"/>
        <v>£m 23/24 prices</v>
      </c>
      <c r="AU166" s="140">
        <v>67.78802834973277</v>
      </c>
      <c r="AV166" s="22">
        <v>67.110148066235453</v>
      </c>
      <c r="AW166" s="22">
        <v>66.439046585573095</v>
      </c>
      <c r="AX166" s="22">
        <v>65.774656119717363</v>
      </c>
      <c r="AY166" s="22">
        <v>65.116909558520192</v>
      </c>
      <c r="BA166" s="38" t="str">
        <f t="shared" ca="1" si="25"/>
        <v>NGET</v>
      </c>
      <c r="BB166" s="38" t="str">
        <f t="shared" si="30"/>
        <v>Variable inputs</v>
      </c>
      <c r="BC166" s="38" t="str">
        <f t="shared" si="31"/>
        <v>Variant allowances</v>
      </c>
      <c r="BD166" s="38" t="str">
        <f t="shared" si="32"/>
        <v>Variant allowances (including Real Price Effects)</v>
      </c>
    </row>
    <row r="167" spans="5:56">
      <c r="E167" s="37" t="s">
        <v>668</v>
      </c>
      <c r="G167" s="37" t="str">
        <f t="shared" si="34"/>
        <v>£m 23/24 prices</v>
      </c>
      <c r="AU167" s="140">
        <v>11.529482223741425</v>
      </c>
      <c r="AV167" s="22">
        <v>11.414187401504012</v>
      </c>
      <c r="AW167" s="22">
        <v>11.300045527488972</v>
      </c>
      <c r="AX167" s="22">
        <v>11.187045072214081</v>
      </c>
      <c r="AY167" s="22">
        <v>11.075174621491941</v>
      </c>
      <c r="BA167" s="38" t="str">
        <f t="shared" ref="BA167:BA230" ca="1" si="35">$A$1</f>
        <v>NGET</v>
      </c>
      <c r="BB167" s="38" t="str">
        <f t="shared" si="30"/>
        <v>Variable inputs</v>
      </c>
      <c r="BC167" s="38" t="str">
        <f t="shared" si="31"/>
        <v>Variant allowances</v>
      </c>
      <c r="BD167" s="38" t="str">
        <f t="shared" si="32"/>
        <v>Variant allowances (including Real Price Effects)</v>
      </c>
    </row>
    <row r="168" spans="5:56">
      <c r="E168" s="37" t="s">
        <v>669</v>
      </c>
      <c r="G168" s="37" t="str">
        <f t="shared" si="34"/>
        <v>£m 23/24 prices</v>
      </c>
      <c r="AU168" s="140">
        <v>2.3199999999999998</v>
      </c>
      <c r="AV168" s="22">
        <v>2.3199999999999998</v>
      </c>
      <c r="AW168" s="22">
        <v>2.3199999999999998</v>
      </c>
      <c r="AX168" s="22">
        <v>2.3199999999999998</v>
      </c>
      <c r="AY168" s="22">
        <v>2.3199999999999998</v>
      </c>
      <c r="BA168" s="38" t="str">
        <f t="shared" ca="1" si="35"/>
        <v>NGET</v>
      </c>
      <c r="BB168" s="38" t="str">
        <f t="shared" si="30"/>
        <v>Variable inputs</v>
      </c>
      <c r="BC168" s="38" t="str">
        <f t="shared" si="31"/>
        <v>Variant allowances</v>
      </c>
      <c r="BD168" s="38" t="str">
        <f t="shared" si="32"/>
        <v>Variant allowances (including Real Price Effects)</v>
      </c>
    </row>
    <row r="169" spans="5:56">
      <c r="E169" s="37" t="s">
        <v>924</v>
      </c>
      <c r="F169" s="37" t="s">
        <v>432</v>
      </c>
      <c r="G169" s="37" t="str">
        <f t="shared" si="34"/>
        <v>£m 23/24 prices</v>
      </c>
      <c r="H169" s="37" t="s">
        <v>925</v>
      </c>
      <c r="AU169" s="140">
        <v>6.4456015036402334</v>
      </c>
      <c r="AV169" s="22">
        <v>19.611639067092561</v>
      </c>
      <c r="AW169" s="22">
        <v>16.539367808597493</v>
      </c>
      <c r="AX169" s="22">
        <v>10.710002833935999</v>
      </c>
      <c r="AY169" s="22">
        <v>6.5833887867337175</v>
      </c>
      <c r="BA169" s="38" t="str">
        <f t="shared" ca="1" si="35"/>
        <v>NGET</v>
      </c>
      <c r="BB169" s="38" t="str">
        <f t="shared" si="30"/>
        <v>Variable inputs</v>
      </c>
      <c r="BC169" s="38" t="str">
        <f t="shared" si="31"/>
        <v>Variant allowances</v>
      </c>
      <c r="BD169" s="38" t="str">
        <f t="shared" si="32"/>
        <v>Variant allowances (including Real Price Effects)</v>
      </c>
    </row>
    <row r="170" spans="5:56">
      <c r="E170" s="37" t="s">
        <v>670</v>
      </c>
      <c r="F170" s="37" t="s">
        <v>79</v>
      </c>
      <c r="G170" s="37" t="str">
        <f t="shared" si="34"/>
        <v>£m 23/24 prices</v>
      </c>
      <c r="H170" s="37" t="s">
        <v>916</v>
      </c>
      <c r="AU170" s="140">
        <v>93.652348000000003</v>
      </c>
      <c r="AV170" s="22">
        <v>93.652348000000003</v>
      </c>
      <c r="AW170" s="22">
        <v>93.652348000000003</v>
      </c>
      <c r="AX170" s="22">
        <v>93.652348000000003</v>
      </c>
      <c r="AY170" s="22">
        <v>93.652348000000003</v>
      </c>
      <c r="BA170" s="38" t="str">
        <f t="shared" ca="1" si="35"/>
        <v>NGET</v>
      </c>
      <c r="BB170" s="38" t="str">
        <f t="shared" si="30"/>
        <v>Variable inputs</v>
      </c>
      <c r="BC170" s="38" t="str">
        <f t="shared" si="31"/>
        <v>Variant allowances</v>
      </c>
      <c r="BD170" s="38" t="str">
        <f t="shared" si="32"/>
        <v>Variant allowances (including Real Price Effects)</v>
      </c>
    </row>
    <row r="171" spans="5:56">
      <c r="E171" s="37" t="s">
        <v>671</v>
      </c>
      <c r="F171" s="37" t="s">
        <v>930</v>
      </c>
      <c r="G171" s="37" t="str">
        <f t="shared" si="34"/>
        <v>£m 23/24 prices</v>
      </c>
      <c r="H171" s="37" t="s">
        <v>929</v>
      </c>
      <c r="AU171" s="140">
        <v>0</v>
      </c>
      <c r="AV171" s="22">
        <v>0</v>
      </c>
      <c r="AW171" s="22">
        <v>0</v>
      </c>
      <c r="AX171" s="22">
        <v>0</v>
      </c>
      <c r="AY171" s="22">
        <v>0</v>
      </c>
      <c r="BA171" s="38" t="str">
        <f t="shared" ca="1" si="35"/>
        <v>NGET</v>
      </c>
      <c r="BB171" s="38" t="str">
        <f t="shared" si="30"/>
        <v>Variable inputs</v>
      </c>
      <c r="BC171" s="38" t="str">
        <f t="shared" si="31"/>
        <v>Variant allowances</v>
      </c>
      <c r="BD171" s="38" t="str">
        <f t="shared" si="32"/>
        <v>Variant allowances (including Real Price Effects)</v>
      </c>
    </row>
    <row r="172" spans="5:56">
      <c r="E172" s="37" t="s">
        <v>672</v>
      </c>
      <c r="F172" s="37" t="s">
        <v>430</v>
      </c>
      <c r="G172" s="37" t="str">
        <f t="shared" si="34"/>
        <v>£m 23/24 prices</v>
      </c>
      <c r="H172" s="37" t="s">
        <v>926</v>
      </c>
      <c r="AU172" s="140">
        <v>0</v>
      </c>
      <c r="AV172" s="22">
        <v>0</v>
      </c>
      <c r="AW172" s="22">
        <v>0</v>
      </c>
      <c r="AX172" s="22">
        <v>0</v>
      </c>
      <c r="AY172" s="22">
        <v>0</v>
      </c>
      <c r="BA172" s="38" t="str">
        <f t="shared" ca="1" si="35"/>
        <v>NGET</v>
      </c>
      <c r="BB172" s="38" t="str">
        <f t="shared" si="30"/>
        <v>Variable inputs</v>
      </c>
      <c r="BC172" s="38" t="str">
        <f t="shared" si="31"/>
        <v>Variant allowances</v>
      </c>
      <c r="BD172" s="38" t="str">
        <f t="shared" si="32"/>
        <v>Variant allowances (including Real Price Effects)</v>
      </c>
    </row>
    <row r="173" spans="5:56">
      <c r="E173" s="37" t="s">
        <v>673</v>
      </c>
      <c r="G173" s="37" t="str">
        <f t="shared" si="34"/>
        <v>£m 23/24 prices</v>
      </c>
      <c r="AU173" s="140">
        <v>0</v>
      </c>
      <c r="AV173" s="22">
        <v>0</v>
      </c>
      <c r="AW173" s="22">
        <v>0</v>
      </c>
      <c r="AX173" s="22">
        <v>0</v>
      </c>
      <c r="AY173" s="22">
        <v>0</v>
      </c>
      <c r="BA173" s="38" t="str">
        <f t="shared" ca="1" si="35"/>
        <v>NGET</v>
      </c>
      <c r="BB173" s="38" t="str">
        <f t="shared" si="30"/>
        <v>Variable inputs</v>
      </c>
      <c r="BC173" s="38" t="str">
        <f t="shared" si="31"/>
        <v>Variant allowances</v>
      </c>
      <c r="BD173" s="38" t="str">
        <f t="shared" si="32"/>
        <v>Variant allowances (including Real Price Effects)</v>
      </c>
    </row>
    <row r="174" spans="5:56">
      <c r="E174" s="37" t="s">
        <v>674</v>
      </c>
      <c r="G174" s="37" t="str">
        <f t="shared" si="34"/>
        <v>£m 23/24 prices</v>
      </c>
      <c r="AU174" s="140">
        <v>0</v>
      </c>
      <c r="AV174" s="22">
        <v>0</v>
      </c>
      <c r="AW174" s="22">
        <v>0</v>
      </c>
      <c r="AX174" s="22">
        <v>0</v>
      </c>
      <c r="AY174" s="22">
        <v>0</v>
      </c>
      <c r="BA174" s="38" t="str">
        <f t="shared" ca="1" si="35"/>
        <v>NGET</v>
      </c>
      <c r="BB174" s="38" t="str">
        <f t="shared" si="30"/>
        <v>Variable inputs</v>
      </c>
      <c r="BC174" s="38" t="str">
        <f t="shared" si="31"/>
        <v>Variant allowances</v>
      </c>
      <c r="BD174" s="38" t="str">
        <f t="shared" si="32"/>
        <v>Variant allowances (including Real Price Effects)</v>
      </c>
    </row>
    <row r="175" spans="5:56">
      <c r="E175" s="37" t="s">
        <v>675</v>
      </c>
      <c r="G175" s="37" t="str">
        <f t="shared" si="34"/>
        <v>£m 23/24 prices</v>
      </c>
      <c r="AU175" s="140">
        <v>0</v>
      </c>
      <c r="AV175" s="22">
        <v>0</v>
      </c>
      <c r="AW175" s="22">
        <v>0</v>
      </c>
      <c r="AX175" s="22">
        <v>0</v>
      </c>
      <c r="AY175" s="22">
        <v>0</v>
      </c>
      <c r="BA175" s="38" t="str">
        <f t="shared" ca="1" si="35"/>
        <v>NGET</v>
      </c>
      <c r="BB175" s="38" t="str">
        <f t="shared" si="30"/>
        <v>Variable inputs</v>
      </c>
      <c r="BC175" s="38" t="str">
        <f t="shared" si="31"/>
        <v>Variant allowances</v>
      </c>
      <c r="BD175" s="38" t="str">
        <f t="shared" si="32"/>
        <v>Variant allowances (including Real Price Effects)</v>
      </c>
    </row>
    <row r="176" spans="5:56">
      <c r="E176" s="37" t="s">
        <v>676</v>
      </c>
      <c r="G176" s="37" t="str">
        <f t="shared" si="34"/>
        <v>£m 23/24 prices</v>
      </c>
      <c r="AU176" s="140">
        <v>0</v>
      </c>
      <c r="AV176" s="22">
        <v>0</v>
      </c>
      <c r="AW176" s="22">
        <v>0</v>
      </c>
      <c r="AX176" s="22">
        <v>0</v>
      </c>
      <c r="AY176" s="22">
        <v>0</v>
      </c>
      <c r="BA176" s="38" t="str">
        <f t="shared" ca="1" si="35"/>
        <v>NGET</v>
      </c>
      <c r="BB176" s="38" t="str">
        <f t="shared" si="30"/>
        <v>Variable inputs</v>
      </c>
      <c r="BC176" s="38" t="str">
        <f t="shared" si="31"/>
        <v>Variant allowances</v>
      </c>
      <c r="BD176" s="38" t="str">
        <f t="shared" si="32"/>
        <v>Variant allowances (including Real Price Effects)</v>
      </c>
    </row>
    <row r="177" spans="5:56">
      <c r="E177" s="37" t="s">
        <v>677</v>
      </c>
      <c r="G177" s="37" t="str">
        <f t="shared" si="34"/>
        <v>£m 23/24 prices</v>
      </c>
      <c r="AU177" s="140">
        <v>0</v>
      </c>
      <c r="AV177" s="22">
        <v>0</v>
      </c>
      <c r="AW177" s="22">
        <v>0</v>
      </c>
      <c r="AX177" s="22">
        <v>0</v>
      </c>
      <c r="AY177" s="22">
        <v>0</v>
      </c>
      <c r="BA177" s="38" t="str">
        <f t="shared" ca="1" si="35"/>
        <v>NGET</v>
      </c>
      <c r="BB177" s="38" t="str">
        <f t="shared" si="30"/>
        <v>Variable inputs</v>
      </c>
      <c r="BC177" s="38" t="str">
        <f t="shared" si="31"/>
        <v>Variant allowances</v>
      </c>
      <c r="BD177" s="38" t="str">
        <f t="shared" si="32"/>
        <v>Variant allowances (including Real Price Effects)</v>
      </c>
    </row>
    <row r="178" spans="5:56">
      <c r="E178" s="37" t="s">
        <v>678</v>
      </c>
      <c r="G178" s="37" t="str">
        <f t="shared" si="34"/>
        <v>£m 23/24 prices</v>
      </c>
      <c r="AU178" s="140">
        <v>0</v>
      </c>
      <c r="AV178" s="22">
        <v>0</v>
      </c>
      <c r="AW178" s="22">
        <v>0</v>
      </c>
      <c r="AX178" s="22">
        <v>0</v>
      </c>
      <c r="AY178" s="22">
        <v>0</v>
      </c>
      <c r="BA178" s="38" t="str">
        <f t="shared" ca="1" si="35"/>
        <v>NGET</v>
      </c>
      <c r="BB178" s="38" t="str">
        <f t="shared" si="30"/>
        <v>Variable inputs</v>
      </c>
      <c r="BC178" s="38" t="str">
        <f t="shared" si="31"/>
        <v>Variant allowances</v>
      </c>
      <c r="BD178" s="38" t="str">
        <f t="shared" si="32"/>
        <v>Variant allowances (including Real Price Effects)</v>
      </c>
    </row>
    <row r="179" spans="5:56">
      <c r="E179" s="37" t="s">
        <v>679</v>
      </c>
      <c r="G179" s="37" t="str">
        <f t="shared" si="34"/>
        <v>£m 23/24 prices</v>
      </c>
      <c r="AU179" s="140">
        <v>25.424175862698803</v>
      </c>
      <c r="AV179" s="22">
        <v>34.968878509014239</v>
      </c>
      <c r="AW179" s="22">
        <v>42.880888860083495</v>
      </c>
      <c r="AX179" s="22">
        <v>43.138042305953007</v>
      </c>
      <c r="AY179" s="22">
        <v>32.644655855464386</v>
      </c>
      <c r="BA179" s="38" t="str">
        <f t="shared" ca="1" si="35"/>
        <v>NGET</v>
      </c>
      <c r="BB179" s="38" t="str">
        <f t="shared" si="30"/>
        <v>Variable inputs</v>
      </c>
      <c r="BC179" s="38" t="str">
        <f t="shared" si="31"/>
        <v>Variant allowances</v>
      </c>
      <c r="BD179" s="38" t="str">
        <f t="shared" si="32"/>
        <v>Variant allowances (including Real Price Effects)</v>
      </c>
    </row>
    <row r="180" spans="5:56">
      <c r="E180" s="37" t="s">
        <v>680</v>
      </c>
      <c r="G180" s="37" t="str">
        <f t="shared" si="34"/>
        <v>£m 23/24 prices</v>
      </c>
      <c r="AU180" s="140">
        <v>0</v>
      </c>
      <c r="AV180" s="22">
        <v>0</v>
      </c>
      <c r="AW180" s="22">
        <v>0</v>
      </c>
      <c r="AX180" s="22">
        <v>0</v>
      </c>
      <c r="AY180" s="22">
        <v>0</v>
      </c>
      <c r="BA180" s="38" t="str">
        <f t="shared" ca="1" si="35"/>
        <v>NGET</v>
      </c>
      <c r="BB180" s="38" t="str">
        <f t="shared" si="30"/>
        <v>Variable inputs</v>
      </c>
      <c r="BC180" s="38" t="str">
        <f t="shared" si="31"/>
        <v>Variant allowances</v>
      </c>
      <c r="BD180" s="38" t="str">
        <f t="shared" si="32"/>
        <v>Variant allowances (including Real Price Effects)</v>
      </c>
    </row>
    <row r="181" spans="5:56">
      <c r="E181" s="37" t="s">
        <v>681</v>
      </c>
      <c r="F181" s="37" t="s">
        <v>927</v>
      </c>
      <c r="G181" s="37" t="str">
        <f t="shared" si="34"/>
        <v>£m 23/24 prices</v>
      </c>
      <c r="H181" s="37" t="s">
        <v>921</v>
      </c>
      <c r="AU181" s="140">
        <v>3.8670032812292838</v>
      </c>
      <c r="AV181" s="22">
        <v>3.8283332484169912</v>
      </c>
      <c r="AW181" s="22">
        <v>3.7900499159328214</v>
      </c>
      <c r="AX181" s="22">
        <v>3.7521494167734928</v>
      </c>
      <c r="AY181" s="22">
        <v>3.7146279226057581</v>
      </c>
      <c r="BA181" s="38" t="str">
        <f t="shared" ca="1" si="35"/>
        <v>NGET</v>
      </c>
      <c r="BB181" s="38" t="str">
        <f t="shared" si="30"/>
        <v>Variable inputs</v>
      </c>
      <c r="BC181" s="38" t="str">
        <f t="shared" si="31"/>
        <v>Variant allowances</v>
      </c>
      <c r="BD181" s="38" t="str">
        <f t="shared" si="32"/>
        <v>Variant allowances (including Real Price Effects)</v>
      </c>
    </row>
    <row r="182" spans="5:56">
      <c r="E182" s="37" t="s">
        <v>682</v>
      </c>
      <c r="G182" s="37" t="str">
        <f t="shared" si="34"/>
        <v>£m 23/24 prices</v>
      </c>
      <c r="AU182" s="140">
        <v>13.091946968939206</v>
      </c>
      <c r="AV182" s="22">
        <v>5.9684696406180864</v>
      </c>
      <c r="AW182" s="22">
        <v>3.3021278603266153</v>
      </c>
      <c r="AX182" s="22">
        <v>2.1516129837498413E-2</v>
      </c>
      <c r="AY182" s="22">
        <v>0</v>
      </c>
      <c r="BA182" s="38" t="str">
        <f t="shared" ca="1" si="35"/>
        <v>NGET</v>
      </c>
      <c r="BB182" s="38" t="str">
        <f t="shared" si="30"/>
        <v>Variable inputs</v>
      </c>
      <c r="BC182" s="38" t="str">
        <f t="shared" si="31"/>
        <v>Variant allowances</v>
      </c>
      <c r="BD182" s="38" t="str">
        <f t="shared" si="32"/>
        <v>Variant allowances (including Real Price Effects)</v>
      </c>
    </row>
    <row r="183" spans="5:56">
      <c r="E183" s="37" t="s">
        <v>683</v>
      </c>
      <c r="F183" s="37" t="s">
        <v>928</v>
      </c>
      <c r="G183" s="37" t="str">
        <f t="shared" si="34"/>
        <v>£m 23/24 prices</v>
      </c>
      <c r="H183" s="37" t="s">
        <v>922</v>
      </c>
      <c r="AU183" s="140">
        <v>0</v>
      </c>
      <c r="AV183" s="22">
        <v>0</v>
      </c>
      <c r="AW183" s="22">
        <v>0</v>
      </c>
      <c r="AX183" s="22">
        <v>0</v>
      </c>
      <c r="AY183" s="22">
        <v>0</v>
      </c>
      <c r="BA183" s="38" t="str">
        <f t="shared" ca="1" si="35"/>
        <v>NGET</v>
      </c>
      <c r="BB183" s="38" t="str">
        <f t="shared" si="30"/>
        <v>Variable inputs</v>
      </c>
      <c r="BC183" s="38" t="str">
        <f t="shared" si="31"/>
        <v>Variant allowances</v>
      </c>
      <c r="BD183" s="38" t="str">
        <f t="shared" si="32"/>
        <v>Variant allowances (including Real Price Effects)</v>
      </c>
    </row>
    <row r="184" spans="5:56">
      <c r="E184" s="37" t="s">
        <v>684</v>
      </c>
      <c r="F184" s="37" t="s">
        <v>438</v>
      </c>
      <c r="G184" s="37" t="str">
        <f t="shared" si="34"/>
        <v>£m 23/24 prices</v>
      </c>
      <c r="H184" s="37" t="s">
        <v>923</v>
      </c>
      <c r="AU184" s="140">
        <v>27</v>
      </c>
      <c r="AV184" s="22">
        <v>37</v>
      </c>
      <c r="AW184" s="22">
        <v>28</v>
      </c>
      <c r="AX184" s="22">
        <v>18</v>
      </c>
      <c r="AY184" s="22">
        <v>9</v>
      </c>
      <c r="BA184" s="38" t="str">
        <f t="shared" ca="1" si="35"/>
        <v>NGET</v>
      </c>
      <c r="BB184" s="38" t="str">
        <f t="shared" si="30"/>
        <v>Variable inputs</v>
      </c>
      <c r="BC184" s="38" t="str">
        <f t="shared" si="31"/>
        <v>Variant allowances</v>
      </c>
      <c r="BD184" s="38" t="str">
        <f t="shared" si="32"/>
        <v>Variant allowances (including Real Price Effects)</v>
      </c>
    </row>
    <row r="185" spans="5:56">
      <c r="E185" s="37" t="s">
        <v>685</v>
      </c>
      <c r="G185" s="37" t="str">
        <f t="shared" si="34"/>
        <v>£m 23/24 prices</v>
      </c>
      <c r="AU185" s="140">
        <v>0</v>
      </c>
      <c r="AV185" s="22">
        <v>0</v>
      </c>
      <c r="AW185" s="22">
        <v>0</v>
      </c>
      <c r="AX185" s="22">
        <v>0</v>
      </c>
      <c r="AY185" s="22">
        <v>0</v>
      </c>
      <c r="BA185" s="38" t="str">
        <f t="shared" ca="1" si="35"/>
        <v>NGET</v>
      </c>
      <c r="BB185" s="38" t="str">
        <f t="shared" si="30"/>
        <v>Variable inputs</v>
      </c>
      <c r="BC185" s="38" t="str">
        <f t="shared" si="31"/>
        <v>Variant allowances</v>
      </c>
      <c r="BD185" s="38" t="str">
        <f t="shared" si="32"/>
        <v>Variant allowances (including Real Price Effects)</v>
      </c>
    </row>
    <row r="186" spans="5:56">
      <c r="E186" s="37" t="s">
        <v>686</v>
      </c>
      <c r="G186" s="37" t="str">
        <f t="shared" si="34"/>
        <v>£m 23/24 prices</v>
      </c>
      <c r="AU186" s="140">
        <v>10.66358601</v>
      </c>
      <c r="AV186" s="22">
        <v>126.47207067659998</v>
      </c>
      <c r="AW186" s="22">
        <v>265.83024864854696</v>
      </c>
      <c r="AX186" s="22">
        <v>296.96166872406337</v>
      </c>
      <c r="AY186" s="22">
        <v>290.6086548239204</v>
      </c>
      <c r="BA186" s="38" t="str">
        <f t="shared" ca="1" si="35"/>
        <v>NGET</v>
      </c>
      <c r="BB186" s="38" t="str">
        <f t="shared" si="30"/>
        <v>Variable inputs</v>
      </c>
      <c r="BC186" s="38" t="str">
        <f t="shared" si="31"/>
        <v>Variant allowances</v>
      </c>
      <c r="BD186" s="38" t="str">
        <f t="shared" si="32"/>
        <v>Variant allowances (including Real Price Effects)</v>
      </c>
    </row>
    <row r="187" spans="5:56">
      <c r="E187" s="37" t="s">
        <v>853</v>
      </c>
      <c r="F187" s="37" t="s">
        <v>933</v>
      </c>
      <c r="G187" s="37" t="str">
        <f t="shared" si="34"/>
        <v>£m 23/24 prices</v>
      </c>
      <c r="H187" s="37" t="s">
        <v>934</v>
      </c>
      <c r="AU187" s="140">
        <v>15.168987145364367</v>
      </c>
      <c r="AV187" s="22">
        <v>22.296660717629361</v>
      </c>
      <c r="AW187" s="22">
        <v>19.97644232093262</v>
      </c>
      <c r="AX187" s="22">
        <v>19.984261969505848</v>
      </c>
      <c r="AY187" s="22">
        <v>23.244764037096548</v>
      </c>
      <c r="BA187" s="38" t="str">
        <f t="shared" ca="1" si="35"/>
        <v>NGET</v>
      </c>
      <c r="BB187" s="38" t="str">
        <f t="shared" si="30"/>
        <v>Variable inputs</v>
      </c>
      <c r="BC187" s="38" t="str">
        <f t="shared" si="31"/>
        <v>Variant allowances</v>
      </c>
      <c r="BD187" s="38" t="str">
        <f t="shared" si="32"/>
        <v>Variant allowances (including Real Price Effects)</v>
      </c>
    </row>
    <row r="188" spans="5:56">
      <c r="E188" s="37" t="s">
        <v>854</v>
      </c>
      <c r="F188" s="37" t="s">
        <v>935</v>
      </c>
      <c r="G188" s="37" t="str">
        <f t="shared" si="34"/>
        <v>£m 23/24 prices</v>
      </c>
      <c r="H188" s="37" t="s">
        <v>936</v>
      </c>
      <c r="AU188" s="140">
        <v>14.823117626729458</v>
      </c>
      <c r="AV188" s="22">
        <v>15.918488504870988</v>
      </c>
      <c r="AW188" s="22">
        <v>15.490411770618804</v>
      </c>
      <c r="AX188" s="22">
        <v>8.5727254259378896</v>
      </c>
      <c r="AY188" s="22">
        <v>6.934942462051926</v>
      </c>
      <c r="BA188" s="38" t="str">
        <f t="shared" ca="1" si="35"/>
        <v>NGET</v>
      </c>
      <c r="BB188" s="38" t="str">
        <f t="shared" si="30"/>
        <v>Variable inputs</v>
      </c>
      <c r="BC188" s="38" t="str">
        <f t="shared" si="31"/>
        <v>Variant allowances</v>
      </c>
      <c r="BD188" s="38" t="str">
        <f t="shared" si="32"/>
        <v>Variant allowances (including Real Price Effects)</v>
      </c>
    </row>
    <row r="189" spans="5:56">
      <c r="E189" s="37" t="s">
        <v>855</v>
      </c>
      <c r="F189" s="37" t="s">
        <v>954</v>
      </c>
      <c r="G189" s="37" t="str">
        <f t="shared" si="34"/>
        <v>£m 23/24 prices</v>
      </c>
      <c r="H189" s="37" t="s">
        <v>955</v>
      </c>
      <c r="AU189" s="140">
        <v>14.404740846985231</v>
      </c>
      <c r="AV189" s="22">
        <v>17.189556245723654</v>
      </c>
      <c r="AW189" s="22">
        <v>9.8502044233781447</v>
      </c>
      <c r="AX189" s="22">
        <v>10.442842225181096</v>
      </c>
      <c r="AY189" s="22">
        <v>8.8002040502496151</v>
      </c>
      <c r="BA189" s="38" t="str">
        <f t="shared" ca="1" si="35"/>
        <v>NGET</v>
      </c>
      <c r="BB189" s="38" t="str">
        <f t="shared" ref="BB189:BB241" si="36">$A$6</f>
        <v>Variable inputs</v>
      </c>
      <c r="BC189" s="38" t="str">
        <f t="shared" ref="BC189:BC241" si="37">$B$92</f>
        <v>Variant allowances</v>
      </c>
      <c r="BD189" s="38" t="str">
        <f t="shared" ref="BD189:BD241" si="38">$C$93</f>
        <v>Variant allowances (including Real Price Effects)</v>
      </c>
    </row>
    <row r="190" spans="5:56">
      <c r="E190" s="37" t="s">
        <v>856</v>
      </c>
      <c r="F190" s="37" t="s">
        <v>938</v>
      </c>
      <c r="G190" s="37" t="str">
        <f t="shared" ref="G190:G221" si="39">price_label</f>
        <v>£m 23/24 prices</v>
      </c>
      <c r="H190" s="37" t="s">
        <v>939</v>
      </c>
      <c r="AU190" s="140">
        <v>0</v>
      </c>
      <c r="AV190" s="22">
        <v>0</v>
      </c>
      <c r="AW190" s="22">
        <v>0</v>
      </c>
      <c r="AX190" s="22">
        <v>0</v>
      </c>
      <c r="AY190" s="22">
        <v>0</v>
      </c>
      <c r="BA190" s="38" t="str">
        <f t="shared" ca="1" si="35"/>
        <v>NGET</v>
      </c>
      <c r="BB190" s="38" t="str">
        <f t="shared" si="36"/>
        <v>Variable inputs</v>
      </c>
      <c r="BC190" s="38" t="str">
        <f t="shared" si="37"/>
        <v>Variant allowances</v>
      </c>
      <c r="BD190" s="38" t="str">
        <f t="shared" si="38"/>
        <v>Variant allowances (including Real Price Effects)</v>
      </c>
    </row>
    <row r="191" spans="5:56">
      <c r="E191" s="37" t="s">
        <v>857</v>
      </c>
      <c r="G191" s="37" t="str">
        <f t="shared" si="39"/>
        <v>£m 23/24 prices</v>
      </c>
      <c r="AU191" s="140">
        <v>0</v>
      </c>
      <c r="AV191" s="22">
        <v>0</v>
      </c>
      <c r="AW191" s="22">
        <v>0</v>
      </c>
      <c r="AX191" s="22">
        <v>0</v>
      </c>
      <c r="AY191" s="22">
        <v>0</v>
      </c>
      <c r="BA191" s="38" t="str">
        <f t="shared" ca="1" si="35"/>
        <v>NGET</v>
      </c>
      <c r="BB191" s="38" t="str">
        <f t="shared" si="36"/>
        <v>Variable inputs</v>
      </c>
      <c r="BC191" s="38" t="str">
        <f t="shared" si="37"/>
        <v>Variant allowances</v>
      </c>
      <c r="BD191" s="38" t="str">
        <f t="shared" si="38"/>
        <v>Variant allowances (including Real Price Effects)</v>
      </c>
    </row>
    <row r="192" spans="5:56">
      <c r="E192" s="37" t="s">
        <v>858</v>
      </c>
      <c r="F192" s="37" t="s">
        <v>940</v>
      </c>
      <c r="G192" s="37" t="str">
        <f t="shared" si="39"/>
        <v>£m 23/24 prices</v>
      </c>
      <c r="H192" s="37" t="s">
        <v>941</v>
      </c>
      <c r="AU192" s="140">
        <v>4.3670269002167229E-2</v>
      </c>
      <c r="AV192" s="22">
        <v>0.31761729654536064</v>
      </c>
      <c r="AW192" s="22">
        <v>0.19175679269640997</v>
      </c>
      <c r="AX192" s="22">
        <v>3.0136201379335776E-2</v>
      </c>
      <c r="AY192" s="22">
        <v>0</v>
      </c>
      <c r="BA192" s="38" t="str">
        <f t="shared" ca="1" si="35"/>
        <v>NGET</v>
      </c>
      <c r="BB192" s="38" t="str">
        <f t="shared" si="36"/>
        <v>Variable inputs</v>
      </c>
      <c r="BC192" s="38" t="str">
        <f t="shared" si="37"/>
        <v>Variant allowances</v>
      </c>
      <c r="BD192" s="38" t="str">
        <f t="shared" si="38"/>
        <v>Variant allowances (including Real Price Effects)</v>
      </c>
    </row>
    <row r="193" spans="5:56">
      <c r="E193" s="37" t="s">
        <v>859</v>
      </c>
      <c r="F193" s="37" t="s">
        <v>942</v>
      </c>
      <c r="G193" s="37" t="str">
        <f t="shared" si="39"/>
        <v>£m 23/24 prices</v>
      </c>
      <c r="H193" s="37" t="s">
        <v>943</v>
      </c>
      <c r="AU193" s="140">
        <v>1.6679945236141884</v>
      </c>
      <c r="AV193" s="22">
        <v>1.3327995455843447</v>
      </c>
      <c r="AW193" s="22">
        <v>0.55827402824422967</v>
      </c>
      <c r="AX193" s="22">
        <v>0.27027482381374196</v>
      </c>
      <c r="AY193" s="22">
        <v>1.2909975583601345</v>
      </c>
      <c r="BA193" s="38" t="str">
        <f t="shared" ca="1" si="35"/>
        <v>NGET</v>
      </c>
      <c r="BB193" s="38" t="str">
        <f t="shared" si="36"/>
        <v>Variable inputs</v>
      </c>
      <c r="BC193" s="38" t="str">
        <f t="shared" si="37"/>
        <v>Variant allowances</v>
      </c>
      <c r="BD193" s="38" t="str">
        <f t="shared" si="38"/>
        <v>Variant allowances (including Real Price Effects)</v>
      </c>
    </row>
    <row r="194" spans="5:56">
      <c r="E194" s="37" t="s">
        <v>860</v>
      </c>
      <c r="F194" s="37" t="s">
        <v>944</v>
      </c>
      <c r="G194" s="37" t="str">
        <f t="shared" si="39"/>
        <v>£m 23/24 prices</v>
      </c>
      <c r="H194" s="37" t="s">
        <v>945</v>
      </c>
      <c r="AU194" s="140">
        <v>1.2081030207235282</v>
      </c>
      <c r="AV194" s="22">
        <v>1.010985519895818</v>
      </c>
      <c r="AW194" s="22">
        <v>0.90923779112828407</v>
      </c>
      <c r="AX194" s="22">
        <v>0.88024235687416774</v>
      </c>
      <c r="AY194" s="22">
        <v>0.64640431646825314</v>
      </c>
      <c r="BA194" s="38" t="str">
        <f t="shared" ca="1" si="35"/>
        <v>NGET</v>
      </c>
      <c r="BB194" s="38" t="str">
        <f t="shared" si="36"/>
        <v>Variable inputs</v>
      </c>
      <c r="BC194" s="38" t="str">
        <f t="shared" si="37"/>
        <v>Variant allowances</v>
      </c>
      <c r="BD194" s="38" t="str">
        <f t="shared" si="38"/>
        <v>Variant allowances (including Real Price Effects)</v>
      </c>
    </row>
    <row r="195" spans="5:56">
      <c r="E195" s="37" t="s">
        <v>861</v>
      </c>
      <c r="F195" s="37" t="s">
        <v>957</v>
      </c>
      <c r="G195" s="37" t="str">
        <f t="shared" si="39"/>
        <v>£m 23/24 prices</v>
      </c>
      <c r="H195" s="37" t="s">
        <v>958</v>
      </c>
      <c r="AU195" s="140">
        <v>0.45653949080991885</v>
      </c>
      <c r="AV195" s="22">
        <v>0.46152849283009945</v>
      </c>
      <c r="AW195" s="22">
        <v>0.21751882042195061</v>
      </c>
      <c r="AX195" s="22">
        <v>0.29108429068150582</v>
      </c>
      <c r="AY195" s="22">
        <v>0.31804621733227484</v>
      </c>
      <c r="BA195" s="38" t="str">
        <f t="shared" ca="1" si="35"/>
        <v>NGET</v>
      </c>
      <c r="BB195" s="38" t="str">
        <f t="shared" si="36"/>
        <v>Variable inputs</v>
      </c>
      <c r="BC195" s="38" t="str">
        <f t="shared" si="37"/>
        <v>Variant allowances</v>
      </c>
      <c r="BD195" s="38" t="str">
        <f t="shared" si="38"/>
        <v>Variant allowances (including Real Price Effects)</v>
      </c>
    </row>
    <row r="196" spans="5:56">
      <c r="E196" s="37" t="s">
        <v>862</v>
      </c>
      <c r="G196" s="37" t="str">
        <f t="shared" si="39"/>
        <v>£m 23/24 prices</v>
      </c>
      <c r="AU196" s="140">
        <v>3.1560129743064569</v>
      </c>
      <c r="AV196" s="22">
        <v>2.9393544369854747</v>
      </c>
      <c r="AW196" s="22">
        <v>2.3834828344880474</v>
      </c>
      <c r="AX196" s="22">
        <v>2.5488144041910314</v>
      </c>
      <c r="AY196" s="22">
        <v>4.4539142102508906</v>
      </c>
      <c r="BA196" s="38" t="str">
        <f t="shared" ca="1" si="35"/>
        <v>NGET</v>
      </c>
      <c r="BB196" s="38" t="str">
        <f t="shared" si="36"/>
        <v>Variable inputs</v>
      </c>
      <c r="BC196" s="38" t="str">
        <f t="shared" si="37"/>
        <v>Variant allowances</v>
      </c>
      <c r="BD196" s="38" t="str">
        <f t="shared" si="38"/>
        <v>Variant allowances (including Real Price Effects)</v>
      </c>
    </row>
    <row r="197" spans="5:56">
      <c r="E197" s="37" t="s">
        <v>863</v>
      </c>
      <c r="G197" s="37" t="str">
        <f t="shared" si="39"/>
        <v>£m 23/24 prices</v>
      </c>
      <c r="AU197" s="140">
        <v>11.92224591141875</v>
      </c>
      <c r="AV197" s="22">
        <v>11.318934883581729</v>
      </c>
      <c r="AW197" s="22">
        <v>10.274176064913728</v>
      </c>
      <c r="AX197" s="22">
        <v>10.606914275043144</v>
      </c>
      <c r="AY197" s="22">
        <v>3.9507100157218948</v>
      </c>
      <c r="BA197" s="38" t="str">
        <f t="shared" ca="1" si="35"/>
        <v>NGET</v>
      </c>
      <c r="BB197" s="38" t="str">
        <f t="shared" si="36"/>
        <v>Variable inputs</v>
      </c>
      <c r="BC197" s="38" t="str">
        <f t="shared" si="37"/>
        <v>Variant allowances</v>
      </c>
      <c r="BD197" s="38" t="str">
        <f t="shared" si="38"/>
        <v>Variant allowances (including Real Price Effects)</v>
      </c>
    </row>
    <row r="198" spans="5:56">
      <c r="E198" s="37" t="s">
        <v>864</v>
      </c>
      <c r="F198" s="37" t="s">
        <v>946</v>
      </c>
      <c r="G198" s="37" t="str">
        <f t="shared" si="39"/>
        <v>£m 23/24 prices</v>
      </c>
      <c r="H198" s="37" t="s">
        <v>947</v>
      </c>
      <c r="AU198" s="140">
        <v>14.299334838570308</v>
      </c>
      <c r="AV198" s="22">
        <v>17.069379269753277</v>
      </c>
      <c r="AW198" s="22">
        <v>0</v>
      </c>
      <c r="AX198" s="22">
        <v>0</v>
      </c>
      <c r="AY198" s="22">
        <v>0</v>
      </c>
      <c r="BA198" s="38" t="str">
        <f t="shared" ca="1" si="35"/>
        <v>NGET</v>
      </c>
      <c r="BB198" s="38" t="str">
        <f t="shared" si="36"/>
        <v>Variable inputs</v>
      </c>
      <c r="BC198" s="38" t="str">
        <f t="shared" si="37"/>
        <v>Variant allowances</v>
      </c>
      <c r="BD198" s="38" t="str">
        <f t="shared" si="38"/>
        <v>Variant allowances (including Real Price Effects)</v>
      </c>
    </row>
    <row r="199" spans="5:56">
      <c r="E199" s="37" t="s">
        <v>865</v>
      </c>
      <c r="F199" s="37" t="s">
        <v>950</v>
      </c>
      <c r="G199" s="37" t="str">
        <f t="shared" si="39"/>
        <v>£m 23/24 prices</v>
      </c>
      <c r="H199" s="37" t="s">
        <v>951</v>
      </c>
      <c r="AU199" s="140">
        <v>8.1705930378799128</v>
      </c>
      <c r="AV199" s="22">
        <v>8.007822284734786</v>
      </c>
      <c r="AW199" s="22">
        <v>7.9567849847979053</v>
      </c>
      <c r="AX199" s="22">
        <v>7.9119669917658761</v>
      </c>
      <c r="AY199" s="22">
        <v>7.0915268394761943</v>
      </c>
      <c r="BA199" s="38" t="str">
        <f t="shared" ca="1" si="35"/>
        <v>NGET</v>
      </c>
      <c r="BB199" s="38" t="str">
        <f t="shared" si="36"/>
        <v>Variable inputs</v>
      </c>
      <c r="BC199" s="38" t="str">
        <f t="shared" si="37"/>
        <v>Variant allowances</v>
      </c>
      <c r="BD199" s="38" t="str">
        <f t="shared" si="38"/>
        <v>Variant allowances (including Real Price Effects)</v>
      </c>
    </row>
    <row r="200" spans="5:56">
      <c r="E200" s="37" t="s">
        <v>866</v>
      </c>
      <c r="G200" s="37" t="str">
        <f t="shared" si="39"/>
        <v>£m 23/24 prices</v>
      </c>
      <c r="AU200" s="140">
        <v>5.4911717240776197</v>
      </c>
      <c r="AV200" s="22">
        <v>8.9312923514531484</v>
      </c>
      <c r="AW200" s="22">
        <v>8.0706679444490224</v>
      </c>
      <c r="AX200" s="22">
        <v>5.781549765296651</v>
      </c>
      <c r="AY200" s="22">
        <v>5.2153182147235571</v>
      </c>
      <c r="BA200" s="38" t="str">
        <f t="shared" ca="1" si="35"/>
        <v>NGET</v>
      </c>
      <c r="BB200" s="38" t="str">
        <f t="shared" si="36"/>
        <v>Variable inputs</v>
      </c>
      <c r="BC200" s="38" t="str">
        <f t="shared" si="37"/>
        <v>Variant allowances</v>
      </c>
      <c r="BD200" s="38" t="str">
        <f t="shared" si="38"/>
        <v>Variant allowances (including Real Price Effects)</v>
      </c>
    </row>
    <row r="201" spans="5:56">
      <c r="E201" s="37" t="s">
        <v>867</v>
      </c>
      <c r="G201" s="37" t="str">
        <f t="shared" si="39"/>
        <v>£m 23/24 prices</v>
      </c>
      <c r="AU201" s="140">
        <v>15.16</v>
      </c>
      <c r="AV201" s="22">
        <v>0</v>
      </c>
      <c r="AW201" s="22">
        <v>0</v>
      </c>
      <c r="AX201" s="22">
        <v>0</v>
      </c>
      <c r="AY201" s="22">
        <v>0</v>
      </c>
      <c r="BA201" s="38" t="str">
        <f t="shared" ca="1" si="35"/>
        <v>NGET</v>
      </c>
      <c r="BB201" s="38" t="str">
        <f t="shared" si="36"/>
        <v>Variable inputs</v>
      </c>
      <c r="BC201" s="38" t="str">
        <f t="shared" si="37"/>
        <v>Variant allowances</v>
      </c>
      <c r="BD201" s="38" t="str">
        <f t="shared" si="38"/>
        <v>Variant allowances (including Real Price Effects)</v>
      </c>
    </row>
    <row r="202" spans="5:56">
      <c r="E202" s="37" t="s">
        <v>868</v>
      </c>
      <c r="F202" s="37" t="s">
        <v>948</v>
      </c>
      <c r="G202" s="37" t="str">
        <f t="shared" si="39"/>
        <v>£m 23/24 prices</v>
      </c>
      <c r="H202" s="37" t="s">
        <v>949</v>
      </c>
      <c r="AU202" s="140">
        <v>31.306809189710965</v>
      </c>
      <c r="AV202" s="22">
        <v>30.993741097813857</v>
      </c>
      <c r="AW202" s="22">
        <v>30.683803686835716</v>
      </c>
      <c r="AX202" s="22">
        <v>30.376965649967357</v>
      </c>
      <c r="AY202" s="22">
        <v>30.073195993467685</v>
      </c>
      <c r="BA202" s="38" t="str">
        <f t="shared" ca="1" si="35"/>
        <v>NGET</v>
      </c>
      <c r="BB202" s="38" t="str">
        <f t="shared" si="36"/>
        <v>Variable inputs</v>
      </c>
      <c r="BC202" s="38" t="str">
        <f t="shared" si="37"/>
        <v>Variant allowances</v>
      </c>
      <c r="BD202" s="38" t="str">
        <f t="shared" si="38"/>
        <v>Variant allowances (including Real Price Effects)</v>
      </c>
    </row>
    <row r="203" spans="5:56">
      <c r="E203" s="37" t="s">
        <v>869</v>
      </c>
      <c r="G203" s="37" t="str">
        <f t="shared" si="39"/>
        <v>£m 23/24 prices</v>
      </c>
      <c r="AU203" s="140">
        <v>12.622499131714628</v>
      </c>
      <c r="AV203" s="22">
        <v>75.267263961722364</v>
      </c>
      <c r="AW203" s="22">
        <v>50.444411886127114</v>
      </c>
      <c r="AX203" s="22">
        <v>20.03708517305639</v>
      </c>
      <c r="AY203" s="22">
        <v>24.758904352657837</v>
      </c>
      <c r="BA203" s="38" t="str">
        <f t="shared" ca="1" si="35"/>
        <v>NGET</v>
      </c>
      <c r="BB203" s="38" t="str">
        <f t="shared" si="36"/>
        <v>Variable inputs</v>
      </c>
      <c r="BC203" s="38" t="str">
        <f t="shared" si="37"/>
        <v>Variant allowances</v>
      </c>
      <c r="BD203" s="38" t="str">
        <f t="shared" si="38"/>
        <v>Variant allowances (including Real Price Effects)</v>
      </c>
    </row>
    <row r="204" spans="5:56">
      <c r="E204" s="37" t="s">
        <v>870</v>
      </c>
      <c r="G204" s="37" t="str">
        <f t="shared" si="39"/>
        <v>£m 23/24 prices</v>
      </c>
      <c r="AU204" s="140">
        <v>3.4441026014747886</v>
      </c>
      <c r="AV204" s="22">
        <v>4.0868460081423539</v>
      </c>
      <c r="AW204" s="22">
        <v>3.5405294001772476</v>
      </c>
      <c r="AX204" s="22">
        <v>3.305387419780446</v>
      </c>
      <c r="AY204" s="22">
        <v>4.0112303972765826</v>
      </c>
      <c r="BA204" s="38" t="str">
        <f t="shared" ca="1" si="35"/>
        <v>NGET</v>
      </c>
      <c r="BB204" s="38" t="str">
        <f t="shared" si="36"/>
        <v>Variable inputs</v>
      </c>
      <c r="BC204" s="38" t="str">
        <f t="shared" si="37"/>
        <v>Variant allowances</v>
      </c>
      <c r="BD204" s="38" t="str">
        <f t="shared" si="38"/>
        <v>Variant allowances (including Real Price Effects)</v>
      </c>
    </row>
    <row r="205" spans="5:56">
      <c r="E205" s="37" t="s">
        <v>871</v>
      </c>
      <c r="G205" s="37" t="str">
        <f t="shared" si="39"/>
        <v>£m 23/24 prices</v>
      </c>
      <c r="AU205" s="140">
        <v>8.5712628275383146E-2</v>
      </c>
      <c r="AV205" s="22">
        <v>0.20981938971042027</v>
      </c>
      <c r="AW205" s="22">
        <v>0.26387783600674225</v>
      </c>
      <c r="AX205" s="22">
        <v>0.26483806767933071</v>
      </c>
      <c r="AY205" s="22">
        <v>0.33574692523768385</v>
      </c>
      <c r="BA205" s="38" t="str">
        <f t="shared" ca="1" si="35"/>
        <v>NGET</v>
      </c>
      <c r="BB205" s="38" t="str">
        <f t="shared" si="36"/>
        <v>Variable inputs</v>
      </c>
      <c r="BC205" s="38" t="str">
        <f t="shared" si="37"/>
        <v>Variant allowances</v>
      </c>
      <c r="BD205" s="38" t="str">
        <f t="shared" si="38"/>
        <v>Variant allowances (including Real Price Effects)</v>
      </c>
    </row>
    <row r="206" spans="5:56">
      <c r="E206" s="37" t="s">
        <v>872</v>
      </c>
      <c r="G206" s="37" t="str">
        <f t="shared" si="39"/>
        <v>£m 23/24 prices</v>
      </c>
      <c r="AU206" s="140">
        <v>4.7851701632680239</v>
      </c>
      <c r="AV206" s="22">
        <v>4.7373184616353434</v>
      </c>
      <c r="AW206" s="22">
        <v>4.6899452770189898</v>
      </c>
      <c r="AX206" s="22">
        <v>4.6430458242487997</v>
      </c>
      <c r="AY206" s="22">
        <v>4.5966153660063123</v>
      </c>
      <c r="BA206" s="38" t="str">
        <f t="shared" ca="1" si="35"/>
        <v>NGET</v>
      </c>
      <c r="BB206" s="38" t="str">
        <f t="shared" si="36"/>
        <v>Variable inputs</v>
      </c>
      <c r="BC206" s="38" t="str">
        <f t="shared" si="37"/>
        <v>Variant allowances</v>
      </c>
      <c r="BD206" s="38" t="str">
        <f t="shared" si="38"/>
        <v>Variant allowances (including Real Price Effects)</v>
      </c>
    </row>
    <row r="207" spans="5:56">
      <c r="E207" s="37" t="s">
        <v>873</v>
      </c>
      <c r="G207" s="37" t="str">
        <f t="shared" si="39"/>
        <v>£m 23/24 prices</v>
      </c>
      <c r="AU207" s="140">
        <v>75.877232756012205</v>
      </c>
      <c r="AV207" s="22">
        <v>92.540475369224538</v>
      </c>
      <c r="AW207" s="22">
        <v>78.438867287653466</v>
      </c>
      <c r="AX207" s="22">
        <v>64.382474540826777</v>
      </c>
      <c r="AY207" s="22">
        <v>40.546282528696594</v>
      </c>
      <c r="BA207" s="38" t="str">
        <f t="shared" ca="1" si="35"/>
        <v>NGET</v>
      </c>
      <c r="BB207" s="38" t="str">
        <f t="shared" si="36"/>
        <v>Variable inputs</v>
      </c>
      <c r="BC207" s="38" t="str">
        <f t="shared" si="37"/>
        <v>Variant allowances</v>
      </c>
      <c r="BD207" s="38" t="str">
        <f t="shared" si="38"/>
        <v>Variant allowances (including Real Price Effects)</v>
      </c>
    </row>
    <row r="208" spans="5:56">
      <c r="E208" s="37" t="s">
        <v>874</v>
      </c>
      <c r="G208" s="37" t="str">
        <f t="shared" si="39"/>
        <v>£m 23/24 prices</v>
      </c>
      <c r="AU208" s="140">
        <v>7.1491383667449968</v>
      </c>
      <c r="AV208" s="22">
        <v>7.077646983077547</v>
      </c>
      <c r="AW208" s="22">
        <v>7.0068705132467715</v>
      </c>
      <c r="AX208" s="22">
        <v>6.9368018081143035</v>
      </c>
      <c r="AY208" s="22">
        <v>6.8674337900331608</v>
      </c>
      <c r="BA208" s="38" t="str">
        <f t="shared" ca="1" si="35"/>
        <v>NGET</v>
      </c>
      <c r="BB208" s="38" t="str">
        <f t="shared" si="36"/>
        <v>Variable inputs</v>
      </c>
      <c r="BC208" s="38" t="str">
        <f t="shared" si="37"/>
        <v>Variant allowances</v>
      </c>
      <c r="BD208" s="38" t="str">
        <f t="shared" si="38"/>
        <v>Variant allowances (including Real Price Effects)</v>
      </c>
    </row>
    <row r="209" spans="5:56">
      <c r="E209" s="37" t="s">
        <v>875</v>
      </c>
      <c r="G209" s="37" t="str">
        <f t="shared" si="39"/>
        <v>£m 23/24 prices</v>
      </c>
      <c r="AU209" s="140">
        <v>0.53742003894155044</v>
      </c>
      <c r="AV209" s="22">
        <v>0.53204583855213494</v>
      </c>
      <c r="AW209" s="22">
        <v>0.52672538016661352</v>
      </c>
      <c r="AX209" s="22">
        <v>0.52145812636494737</v>
      </c>
      <c r="AY209" s="22">
        <v>0.516243545101298</v>
      </c>
      <c r="BA209" s="38" t="str">
        <f t="shared" ca="1" si="35"/>
        <v>NGET</v>
      </c>
      <c r="BB209" s="38" t="str">
        <f t="shared" si="36"/>
        <v>Variable inputs</v>
      </c>
      <c r="BC209" s="38" t="str">
        <f t="shared" si="37"/>
        <v>Variant allowances</v>
      </c>
      <c r="BD209" s="38" t="str">
        <f t="shared" si="38"/>
        <v>Variant allowances (including Real Price Effects)</v>
      </c>
    </row>
    <row r="210" spans="5:56">
      <c r="E210" s="37" t="s">
        <v>876</v>
      </c>
      <c r="F210" s="37" t="s">
        <v>952</v>
      </c>
      <c r="G210" s="37" t="str">
        <f t="shared" si="39"/>
        <v>£m 23/24 prices</v>
      </c>
      <c r="H210" s="37" t="s">
        <v>953</v>
      </c>
      <c r="AU210" s="140">
        <v>2.2833993028816115</v>
      </c>
      <c r="AV210" s="22">
        <v>6.7816959295583699</v>
      </c>
      <c r="AW210" s="22">
        <v>4.4759193135085349</v>
      </c>
      <c r="AX210" s="22">
        <v>4.4311601203734492</v>
      </c>
      <c r="AY210" s="22">
        <v>4.3868485191697149</v>
      </c>
      <c r="BA210" s="38" t="str">
        <f t="shared" ca="1" si="35"/>
        <v>NGET</v>
      </c>
      <c r="BB210" s="38" t="str">
        <f t="shared" si="36"/>
        <v>Variable inputs</v>
      </c>
      <c r="BC210" s="38" t="str">
        <f t="shared" si="37"/>
        <v>Variant allowances</v>
      </c>
      <c r="BD210" s="38" t="str">
        <f t="shared" si="38"/>
        <v>Variant allowances (including Real Price Effects)</v>
      </c>
    </row>
    <row r="211" spans="5:56">
      <c r="E211" s="37" t="s">
        <v>877</v>
      </c>
      <c r="G211" s="37" t="str">
        <f t="shared" si="39"/>
        <v>£m 23/24 prices</v>
      </c>
      <c r="AU211" s="140">
        <v>7.4486736308308181</v>
      </c>
      <c r="AV211" s="22">
        <v>7.3741868945225102</v>
      </c>
      <c r="AW211" s="22">
        <v>7.300445025577285</v>
      </c>
      <c r="AX211" s="22">
        <v>7.2274405753215119</v>
      </c>
      <c r="AY211" s="22">
        <v>7.1551661695682975</v>
      </c>
      <c r="BA211" s="38" t="str">
        <f t="shared" ca="1" si="35"/>
        <v>NGET</v>
      </c>
      <c r="BB211" s="38" t="str">
        <f t="shared" si="36"/>
        <v>Variable inputs</v>
      </c>
      <c r="BC211" s="38" t="str">
        <f t="shared" si="37"/>
        <v>Variant allowances</v>
      </c>
      <c r="BD211" s="38" t="str">
        <f t="shared" si="38"/>
        <v>Variant allowances (including Real Price Effects)</v>
      </c>
    </row>
    <row r="212" spans="5:56">
      <c r="E212" s="37" t="s">
        <v>878</v>
      </c>
      <c r="F212" s="37" t="s">
        <v>76</v>
      </c>
      <c r="G212" s="37" t="str">
        <f t="shared" si="39"/>
        <v>£m 23/24 prices</v>
      </c>
      <c r="H212" s="37" t="s">
        <v>915</v>
      </c>
      <c r="AU212" s="140">
        <v>0</v>
      </c>
      <c r="AV212" s="22">
        <v>0</v>
      </c>
      <c r="AW212" s="22">
        <v>0</v>
      </c>
      <c r="AX212" s="22">
        <v>0</v>
      </c>
      <c r="AY212" s="22">
        <v>0</v>
      </c>
      <c r="BA212" s="38" t="str">
        <f t="shared" ca="1" si="35"/>
        <v>NGET</v>
      </c>
      <c r="BB212" s="38" t="str">
        <f t="shared" si="36"/>
        <v>Variable inputs</v>
      </c>
      <c r="BC212" s="38" t="str">
        <f t="shared" si="37"/>
        <v>Variant allowances</v>
      </c>
      <c r="BD212" s="38" t="str">
        <f t="shared" si="38"/>
        <v>Variant allowances (including Real Price Effects)</v>
      </c>
    </row>
    <row r="213" spans="5:56">
      <c r="E213" s="37" t="s">
        <v>879</v>
      </c>
      <c r="G213" s="37" t="str">
        <f t="shared" si="39"/>
        <v>£m 23/24 prices</v>
      </c>
      <c r="AU213" s="140">
        <v>75.877232756012205</v>
      </c>
      <c r="AV213" s="22">
        <v>92.540475369224538</v>
      </c>
      <c r="AW213" s="22">
        <v>78.438867287653466</v>
      </c>
      <c r="AX213" s="22">
        <v>64.382474540826777</v>
      </c>
      <c r="AY213" s="22">
        <v>40.546282528696594</v>
      </c>
      <c r="BA213" s="38" t="str">
        <f t="shared" ca="1" si="35"/>
        <v>NGET</v>
      </c>
      <c r="BB213" s="38" t="str">
        <f t="shared" si="36"/>
        <v>Variable inputs</v>
      </c>
      <c r="BC213" s="38" t="str">
        <f t="shared" si="37"/>
        <v>Variant allowances</v>
      </c>
      <c r="BD213" s="38" t="str">
        <f t="shared" si="38"/>
        <v>Variant allowances (including Real Price Effects)</v>
      </c>
    </row>
    <row r="214" spans="5:56">
      <c r="E214" s="37" t="s">
        <v>880</v>
      </c>
      <c r="G214" s="37" t="str">
        <f t="shared" si="39"/>
        <v>£m 23/24 prices</v>
      </c>
      <c r="AU214" s="140">
        <v>8.3468918053951624E-2</v>
      </c>
      <c r="AV214" s="22">
        <v>8.2634228873412111E-2</v>
      </c>
      <c r="AW214" s="22">
        <v>8.1807886584677997E-2</v>
      </c>
      <c r="AX214" s="22">
        <v>8.0989807718831214E-2</v>
      </c>
      <c r="AY214" s="22">
        <v>8.0179909641642899E-2</v>
      </c>
      <c r="BA214" s="38" t="str">
        <f t="shared" ca="1" si="35"/>
        <v>NGET</v>
      </c>
      <c r="BB214" s="38" t="str">
        <f t="shared" si="36"/>
        <v>Variable inputs</v>
      </c>
      <c r="BC214" s="38" t="str">
        <f t="shared" si="37"/>
        <v>Variant allowances</v>
      </c>
      <c r="BD214" s="38" t="str">
        <f t="shared" si="38"/>
        <v>Variant allowances (including Real Price Effects)</v>
      </c>
    </row>
    <row r="215" spans="5:56">
      <c r="E215" s="37" t="s">
        <v>881</v>
      </c>
      <c r="G215" s="37" t="str">
        <f t="shared" si="39"/>
        <v>£m 23/24 prices</v>
      </c>
      <c r="AU215" s="140">
        <v>0</v>
      </c>
      <c r="AV215" s="22">
        <v>0</v>
      </c>
      <c r="AW215" s="22">
        <v>0</v>
      </c>
      <c r="AX215" s="22">
        <v>0</v>
      </c>
      <c r="AY215" s="22">
        <v>0</v>
      </c>
      <c r="BA215" s="38" t="str">
        <f t="shared" ca="1" si="35"/>
        <v>NGET</v>
      </c>
      <c r="BB215" s="38" t="str">
        <f t="shared" si="36"/>
        <v>Variable inputs</v>
      </c>
      <c r="BC215" s="38" t="str">
        <f t="shared" si="37"/>
        <v>Variant allowances</v>
      </c>
      <c r="BD215" s="38" t="str">
        <f t="shared" si="38"/>
        <v>Variant allowances (including Real Price Effects)</v>
      </c>
    </row>
    <row r="216" spans="5:56">
      <c r="E216" s="37" t="s">
        <v>882</v>
      </c>
      <c r="G216" s="37" t="str">
        <f t="shared" si="39"/>
        <v>£m 23/24 prices</v>
      </c>
      <c r="AU216" s="140">
        <v>18.779855017831153</v>
      </c>
      <c r="AV216" s="22">
        <v>55.776169402958544</v>
      </c>
      <c r="AW216" s="22">
        <v>36.812271805952626</v>
      </c>
      <c r="AX216" s="22">
        <v>36.444149087893095</v>
      </c>
      <c r="AY216" s="22">
        <v>36.079707597014171</v>
      </c>
      <c r="BA216" s="38" t="str">
        <f t="shared" ca="1" si="35"/>
        <v>NGET</v>
      </c>
      <c r="BB216" s="38" t="str">
        <f t="shared" si="36"/>
        <v>Variable inputs</v>
      </c>
      <c r="BC216" s="38" t="str">
        <f t="shared" si="37"/>
        <v>Variant allowances</v>
      </c>
      <c r="BD216" s="38" t="str">
        <f t="shared" si="38"/>
        <v>Variant allowances (including Real Price Effects)</v>
      </c>
    </row>
    <row r="217" spans="5:56">
      <c r="E217" s="37" t="s">
        <v>883</v>
      </c>
      <c r="G217" s="37" t="str">
        <f t="shared" si="39"/>
        <v>£m 23/24 prices</v>
      </c>
      <c r="AU217" s="140">
        <v>10.386413260882524</v>
      </c>
      <c r="AV217" s="22">
        <v>10.282549128273699</v>
      </c>
      <c r="AW217" s="22">
        <v>10.179723636990962</v>
      </c>
      <c r="AX217" s="22">
        <v>10.077926400621052</v>
      </c>
      <c r="AY217" s="22">
        <v>9.9771471366148425</v>
      </c>
      <c r="BA217" s="38" t="str">
        <f t="shared" ca="1" si="35"/>
        <v>NGET</v>
      </c>
      <c r="BB217" s="38" t="str">
        <f t="shared" si="36"/>
        <v>Variable inputs</v>
      </c>
      <c r="BC217" s="38" t="str">
        <f t="shared" si="37"/>
        <v>Variant allowances</v>
      </c>
      <c r="BD217" s="38" t="str">
        <f t="shared" si="38"/>
        <v>Variant allowances (including Real Price Effects)</v>
      </c>
    </row>
    <row r="218" spans="5:56">
      <c r="E218" s="37" t="s">
        <v>884</v>
      </c>
      <c r="G218" s="37" t="str">
        <f t="shared" si="39"/>
        <v>£m 23/24 prices</v>
      </c>
      <c r="AU218" s="140">
        <v>2.8366415384879473</v>
      </c>
      <c r="AV218" s="22">
        <v>20.742511810589033</v>
      </c>
      <c r="AW218" s="22">
        <v>14.206669971500382</v>
      </c>
      <c r="AX218" s="22">
        <v>10.952980537133964</v>
      </c>
      <c r="AY218" s="22">
        <v>9.113008395386947</v>
      </c>
      <c r="BA218" s="38" t="str">
        <f t="shared" ca="1" si="35"/>
        <v>NGET</v>
      </c>
      <c r="BB218" s="38" t="str">
        <f t="shared" si="36"/>
        <v>Variable inputs</v>
      </c>
      <c r="BC218" s="38" t="str">
        <f t="shared" si="37"/>
        <v>Variant allowances</v>
      </c>
      <c r="BD218" s="38" t="str">
        <f t="shared" si="38"/>
        <v>Variant allowances (including Real Price Effects)</v>
      </c>
    </row>
    <row r="219" spans="5:56">
      <c r="E219" s="37" t="s">
        <v>885</v>
      </c>
      <c r="G219" s="37" t="str">
        <f t="shared" si="39"/>
        <v>£m 23/24 prices</v>
      </c>
      <c r="AU219" s="140">
        <v>0.2360721993618918</v>
      </c>
      <c r="AV219" s="22">
        <v>0.70113443210481907</v>
      </c>
      <c r="AW219" s="22">
        <v>0.46274872518918031</v>
      </c>
      <c r="AX219" s="22">
        <v>0.45812123793728848</v>
      </c>
      <c r="AY219" s="22">
        <v>0.45354002555791562</v>
      </c>
      <c r="BA219" s="38" t="str">
        <f t="shared" ca="1" si="35"/>
        <v>NGET</v>
      </c>
      <c r="BB219" s="38" t="str">
        <f t="shared" si="36"/>
        <v>Variable inputs</v>
      </c>
      <c r="BC219" s="38" t="str">
        <f t="shared" si="37"/>
        <v>Variant allowances</v>
      </c>
      <c r="BD219" s="38" t="str">
        <f t="shared" si="38"/>
        <v>Variant allowances (including Real Price Effects)</v>
      </c>
    </row>
    <row r="220" spans="5:56">
      <c r="E220" s="37" t="s">
        <v>886</v>
      </c>
      <c r="G220" s="37" t="str">
        <f t="shared" si="39"/>
        <v>£m 23/24 prices</v>
      </c>
      <c r="AU220" s="140">
        <v>7.1126825771707374</v>
      </c>
      <c r="AV220" s="22">
        <v>7.0415557513990299</v>
      </c>
      <c r="AW220" s="22">
        <v>6.9711401938850397</v>
      </c>
      <c r="AX220" s="22">
        <v>6.9014287919461887</v>
      </c>
      <c r="AY220" s="22">
        <v>6.832414504026727</v>
      </c>
      <c r="BA220" s="38" t="str">
        <f t="shared" ca="1" si="35"/>
        <v>NGET</v>
      </c>
      <c r="BB220" s="38" t="str">
        <f t="shared" si="36"/>
        <v>Variable inputs</v>
      </c>
      <c r="BC220" s="38" t="str">
        <f t="shared" si="37"/>
        <v>Variant allowances</v>
      </c>
      <c r="BD220" s="38" t="str">
        <f t="shared" si="38"/>
        <v>Variant allowances (including Real Price Effects)</v>
      </c>
    </row>
    <row r="221" spans="5:56">
      <c r="E221" s="37" t="s">
        <v>887</v>
      </c>
      <c r="G221" s="37" t="str">
        <f t="shared" si="39"/>
        <v>£m 23/24 prices</v>
      </c>
      <c r="AU221" s="140">
        <v>3.0203977077856217</v>
      </c>
      <c r="AV221" s="22">
        <v>2.9901937307077655</v>
      </c>
      <c r="AW221" s="22">
        <v>2.960291793400688</v>
      </c>
      <c r="AX221" s="22">
        <v>2.9306888754666809</v>
      </c>
      <c r="AY221" s="22">
        <v>2.9013819867120141</v>
      </c>
      <c r="BA221" s="38" t="str">
        <f t="shared" ca="1" si="35"/>
        <v>NGET</v>
      </c>
      <c r="BB221" s="38" t="str">
        <f t="shared" si="36"/>
        <v>Variable inputs</v>
      </c>
      <c r="BC221" s="38" t="str">
        <f t="shared" si="37"/>
        <v>Variant allowances</v>
      </c>
      <c r="BD221" s="38" t="str">
        <f t="shared" si="38"/>
        <v>Variant allowances (including Real Price Effects)</v>
      </c>
    </row>
    <row r="222" spans="5:56">
      <c r="E222" s="37" t="s">
        <v>888</v>
      </c>
      <c r="G222" s="37" t="str">
        <f t="shared" ref="G222:G241" si="40">price_label</f>
        <v>£m 23/24 prices</v>
      </c>
      <c r="AU222" s="140">
        <v>0.56677493577431837</v>
      </c>
      <c r="AV222" s="22">
        <v>3.9277503049160258</v>
      </c>
      <c r="AW222" s="22">
        <v>1.7161042372744495</v>
      </c>
      <c r="AX222" s="22">
        <v>4.1934262166155367</v>
      </c>
      <c r="AY222" s="22">
        <v>1.1861405584141091</v>
      </c>
      <c r="BA222" s="38" t="str">
        <f t="shared" ca="1" si="35"/>
        <v>NGET</v>
      </c>
      <c r="BB222" s="38" t="str">
        <f t="shared" si="36"/>
        <v>Variable inputs</v>
      </c>
      <c r="BC222" s="38" t="str">
        <f t="shared" si="37"/>
        <v>Variant allowances</v>
      </c>
      <c r="BD222" s="38" t="str">
        <f t="shared" si="38"/>
        <v>Variant allowances (including Real Price Effects)</v>
      </c>
    </row>
    <row r="223" spans="5:56">
      <c r="E223" s="37" t="s">
        <v>889</v>
      </c>
      <c r="G223" s="37" t="str">
        <f t="shared" si="40"/>
        <v>£m 23/24 prices</v>
      </c>
      <c r="AU223" s="140">
        <v>3.1505013256720567</v>
      </c>
      <c r="AV223" s="22">
        <v>9.3569889372460207</v>
      </c>
      <c r="AW223" s="22">
        <v>6.1756126985823654</v>
      </c>
      <c r="AX223" s="22">
        <v>6.1138565715965418</v>
      </c>
      <c r="AY223" s="22">
        <v>6.0527180058805765</v>
      </c>
      <c r="BA223" s="38" t="str">
        <f t="shared" ca="1" si="35"/>
        <v>NGET</v>
      </c>
      <c r="BB223" s="38" t="str">
        <f t="shared" si="36"/>
        <v>Variable inputs</v>
      </c>
      <c r="BC223" s="38" t="str">
        <f t="shared" si="37"/>
        <v>Variant allowances</v>
      </c>
      <c r="BD223" s="38" t="str">
        <f t="shared" si="38"/>
        <v>Variant allowances (including Real Price Effects)</v>
      </c>
    </row>
    <row r="224" spans="5:56">
      <c r="E224" s="37" t="s">
        <v>890</v>
      </c>
      <c r="F224" s="37" t="s">
        <v>97</v>
      </c>
      <c r="G224" s="37" t="str">
        <f t="shared" si="40"/>
        <v>£m 23/24 prices</v>
      </c>
      <c r="H224" s="37" t="s">
        <v>917</v>
      </c>
      <c r="AU224" s="140">
        <v>0</v>
      </c>
      <c r="AV224" s="22">
        <v>0</v>
      </c>
      <c r="AW224" s="22">
        <v>0</v>
      </c>
      <c r="AX224" s="22">
        <v>0</v>
      </c>
      <c r="AY224" s="22">
        <v>0</v>
      </c>
      <c r="BA224" s="38" t="str">
        <f t="shared" ca="1" si="35"/>
        <v>NGET</v>
      </c>
      <c r="BB224" s="38" t="str">
        <f t="shared" si="36"/>
        <v>Variable inputs</v>
      </c>
      <c r="BC224" s="38" t="str">
        <f t="shared" si="37"/>
        <v>Variant allowances</v>
      </c>
      <c r="BD224" s="38" t="str">
        <f t="shared" si="38"/>
        <v>Variant allowances (including Real Price Effects)</v>
      </c>
    </row>
    <row r="225" spans="5:56">
      <c r="E225" s="37" t="s">
        <v>891</v>
      </c>
      <c r="G225" s="37" t="str">
        <f t="shared" si="40"/>
        <v>£m 23/24 prices</v>
      </c>
      <c r="AU225" s="140">
        <v>0</v>
      </c>
      <c r="AV225" s="22">
        <v>0</v>
      </c>
      <c r="AW225" s="22">
        <v>0</v>
      </c>
      <c r="AX225" s="22">
        <v>0</v>
      </c>
      <c r="AY225" s="22">
        <v>0</v>
      </c>
      <c r="BA225" s="38" t="str">
        <f t="shared" ca="1" si="35"/>
        <v>NGET</v>
      </c>
      <c r="BB225" s="38" t="str">
        <f t="shared" si="36"/>
        <v>Variable inputs</v>
      </c>
      <c r="BC225" s="38" t="str">
        <f t="shared" si="37"/>
        <v>Variant allowances</v>
      </c>
      <c r="BD225" s="38" t="str">
        <f t="shared" si="38"/>
        <v>Variant allowances (including Real Price Effects)</v>
      </c>
    </row>
    <row r="226" spans="5:56">
      <c r="E226" s="37" t="s">
        <v>892</v>
      </c>
      <c r="G226" s="37" t="str">
        <f t="shared" si="40"/>
        <v>£m 23/24 prices</v>
      </c>
      <c r="AU226" s="140">
        <v>0</v>
      </c>
      <c r="AV226" s="22">
        <v>0</v>
      </c>
      <c r="AW226" s="22">
        <v>0</v>
      </c>
      <c r="AX226" s="22">
        <v>0</v>
      </c>
      <c r="AY226" s="22">
        <v>0</v>
      </c>
      <c r="BA226" s="38" t="str">
        <f t="shared" ca="1" si="35"/>
        <v>NGET</v>
      </c>
      <c r="BB226" s="38" t="str">
        <f t="shared" si="36"/>
        <v>Variable inputs</v>
      </c>
      <c r="BC226" s="38" t="str">
        <f t="shared" si="37"/>
        <v>Variant allowances</v>
      </c>
      <c r="BD226" s="38" t="str">
        <f t="shared" si="38"/>
        <v>Variant allowances (including Real Price Effects)</v>
      </c>
    </row>
    <row r="227" spans="5:56">
      <c r="E227" s="37" t="s">
        <v>893</v>
      </c>
      <c r="G227" s="37" t="str">
        <f t="shared" si="40"/>
        <v>£m 23/24 prices</v>
      </c>
      <c r="AU227" s="140">
        <v>0</v>
      </c>
      <c r="AV227" s="22">
        <v>0</v>
      </c>
      <c r="AW227" s="22">
        <v>0</v>
      </c>
      <c r="AX227" s="22">
        <v>0</v>
      </c>
      <c r="AY227" s="22">
        <v>0</v>
      </c>
      <c r="BA227" s="38" t="str">
        <f t="shared" ca="1" si="35"/>
        <v>NGET</v>
      </c>
      <c r="BB227" s="38" t="str">
        <f t="shared" si="36"/>
        <v>Variable inputs</v>
      </c>
      <c r="BC227" s="38" t="str">
        <f t="shared" si="37"/>
        <v>Variant allowances</v>
      </c>
      <c r="BD227" s="38" t="str">
        <f t="shared" si="38"/>
        <v>Variant allowances (including Real Price Effects)</v>
      </c>
    </row>
    <row r="228" spans="5:56">
      <c r="E228" s="37" t="s">
        <v>894</v>
      </c>
      <c r="G228" s="37" t="str">
        <f t="shared" si="40"/>
        <v>£m 23/24 prices</v>
      </c>
      <c r="AU228" s="140">
        <v>0</v>
      </c>
      <c r="AV228" s="22">
        <v>0</v>
      </c>
      <c r="AW228" s="22">
        <v>0</v>
      </c>
      <c r="AX228" s="22">
        <v>0</v>
      </c>
      <c r="AY228" s="22">
        <v>0</v>
      </c>
      <c r="BA228" s="38" t="str">
        <f t="shared" ca="1" si="35"/>
        <v>NGET</v>
      </c>
      <c r="BB228" s="38" t="str">
        <f t="shared" si="36"/>
        <v>Variable inputs</v>
      </c>
      <c r="BC228" s="38" t="str">
        <f t="shared" si="37"/>
        <v>Variant allowances</v>
      </c>
      <c r="BD228" s="38" t="str">
        <f t="shared" si="38"/>
        <v>Variant allowances (including Real Price Effects)</v>
      </c>
    </row>
    <row r="229" spans="5:56">
      <c r="E229" s="37" t="s">
        <v>895</v>
      </c>
      <c r="G229" s="37" t="str">
        <f t="shared" si="40"/>
        <v>£m 23/24 prices</v>
      </c>
      <c r="AU229" s="140">
        <v>0</v>
      </c>
      <c r="AV229" s="22">
        <v>0</v>
      </c>
      <c r="AW229" s="22">
        <v>0</v>
      </c>
      <c r="AX229" s="22">
        <v>0</v>
      </c>
      <c r="AY229" s="22">
        <v>0</v>
      </c>
      <c r="BA229" s="38" t="str">
        <f t="shared" ca="1" si="35"/>
        <v>NGET</v>
      </c>
      <c r="BB229" s="38" t="str">
        <f t="shared" si="36"/>
        <v>Variable inputs</v>
      </c>
      <c r="BC229" s="38" t="str">
        <f t="shared" si="37"/>
        <v>Variant allowances</v>
      </c>
      <c r="BD229" s="38" t="str">
        <f t="shared" si="38"/>
        <v>Variant allowances (including Real Price Effects)</v>
      </c>
    </row>
    <row r="230" spans="5:56">
      <c r="E230" s="37" t="s">
        <v>896</v>
      </c>
      <c r="G230" s="37" t="str">
        <f t="shared" si="40"/>
        <v>£m 23/24 prices</v>
      </c>
      <c r="AU230" s="140">
        <v>0</v>
      </c>
      <c r="AV230" s="22">
        <v>0</v>
      </c>
      <c r="AW230" s="22">
        <v>0</v>
      </c>
      <c r="AX230" s="22">
        <v>0</v>
      </c>
      <c r="AY230" s="22">
        <v>0</v>
      </c>
      <c r="BA230" s="38" t="str">
        <f t="shared" ca="1" si="35"/>
        <v>NGET</v>
      </c>
      <c r="BB230" s="38" t="str">
        <f t="shared" si="36"/>
        <v>Variable inputs</v>
      </c>
      <c r="BC230" s="38" t="str">
        <f t="shared" si="37"/>
        <v>Variant allowances</v>
      </c>
      <c r="BD230" s="38" t="str">
        <f t="shared" si="38"/>
        <v>Variant allowances (including Real Price Effects)</v>
      </c>
    </row>
    <row r="231" spans="5:56">
      <c r="E231" s="37" t="s">
        <v>897</v>
      </c>
      <c r="G231" s="37" t="str">
        <f t="shared" si="40"/>
        <v>£m 23/24 prices</v>
      </c>
      <c r="AU231" s="140">
        <v>0</v>
      </c>
      <c r="AV231" s="22">
        <v>0</v>
      </c>
      <c r="AW231" s="22">
        <v>0</v>
      </c>
      <c r="AX231" s="22">
        <v>0</v>
      </c>
      <c r="AY231" s="22">
        <v>0</v>
      </c>
      <c r="BA231" s="38" t="str">
        <f t="shared" ref="BA231:BA241" ca="1" si="41">$A$1</f>
        <v>NGET</v>
      </c>
      <c r="BB231" s="38" t="str">
        <f t="shared" si="36"/>
        <v>Variable inputs</v>
      </c>
      <c r="BC231" s="38" t="str">
        <f t="shared" si="37"/>
        <v>Variant allowances</v>
      </c>
      <c r="BD231" s="38" t="str">
        <f t="shared" si="38"/>
        <v>Variant allowances (including Real Price Effects)</v>
      </c>
    </row>
    <row r="232" spans="5:56">
      <c r="E232" s="37" t="s">
        <v>898</v>
      </c>
      <c r="G232" s="37" t="str">
        <f t="shared" si="40"/>
        <v>£m 23/24 prices</v>
      </c>
      <c r="AU232" s="140">
        <v>0</v>
      </c>
      <c r="AV232" s="22">
        <v>0</v>
      </c>
      <c r="AW232" s="22">
        <v>0</v>
      </c>
      <c r="AX232" s="22">
        <v>0</v>
      </c>
      <c r="AY232" s="22">
        <v>0</v>
      </c>
      <c r="BA232" s="38" t="str">
        <f t="shared" ca="1" si="41"/>
        <v>NGET</v>
      </c>
      <c r="BB232" s="38" t="str">
        <f t="shared" si="36"/>
        <v>Variable inputs</v>
      </c>
      <c r="BC232" s="38" t="str">
        <f t="shared" si="37"/>
        <v>Variant allowances</v>
      </c>
      <c r="BD232" s="38" t="str">
        <f t="shared" si="38"/>
        <v>Variant allowances (including Real Price Effects)</v>
      </c>
    </row>
    <row r="233" spans="5:56">
      <c r="E233" s="37" t="s">
        <v>899</v>
      </c>
      <c r="G233" s="37" t="str">
        <f t="shared" si="40"/>
        <v>£m 23/24 prices</v>
      </c>
      <c r="AU233" s="140">
        <v>0</v>
      </c>
      <c r="AV233" s="22">
        <v>0</v>
      </c>
      <c r="AW233" s="22">
        <v>0</v>
      </c>
      <c r="AX233" s="22">
        <v>0</v>
      </c>
      <c r="AY233" s="22">
        <v>0</v>
      </c>
      <c r="BA233" s="38" t="str">
        <f t="shared" ca="1" si="41"/>
        <v>NGET</v>
      </c>
      <c r="BB233" s="38" t="str">
        <f t="shared" si="36"/>
        <v>Variable inputs</v>
      </c>
      <c r="BC233" s="38" t="str">
        <f t="shared" si="37"/>
        <v>Variant allowances</v>
      </c>
      <c r="BD233" s="38" t="str">
        <f t="shared" si="38"/>
        <v>Variant allowances (including Real Price Effects)</v>
      </c>
    </row>
    <row r="234" spans="5:56">
      <c r="E234" s="37" t="s">
        <v>900</v>
      </c>
      <c r="G234" s="37" t="str">
        <f t="shared" si="40"/>
        <v>£m 23/24 prices</v>
      </c>
      <c r="AU234" s="140">
        <v>0</v>
      </c>
      <c r="AV234" s="22">
        <v>0</v>
      </c>
      <c r="AW234" s="22">
        <v>0</v>
      </c>
      <c r="AX234" s="22">
        <v>0</v>
      </c>
      <c r="AY234" s="22">
        <v>0</v>
      </c>
      <c r="BA234" s="38" t="str">
        <f t="shared" ca="1" si="41"/>
        <v>NGET</v>
      </c>
      <c r="BB234" s="38" t="str">
        <f t="shared" si="36"/>
        <v>Variable inputs</v>
      </c>
      <c r="BC234" s="38" t="str">
        <f t="shared" si="37"/>
        <v>Variant allowances</v>
      </c>
      <c r="BD234" s="38" t="str">
        <f t="shared" si="38"/>
        <v>Variant allowances (including Real Price Effects)</v>
      </c>
    </row>
    <row r="235" spans="5:56">
      <c r="E235" s="37" t="s">
        <v>901</v>
      </c>
      <c r="G235" s="37" t="str">
        <f t="shared" si="40"/>
        <v>£m 23/24 prices</v>
      </c>
      <c r="AU235" s="140">
        <v>0</v>
      </c>
      <c r="AV235" s="22">
        <v>0</v>
      </c>
      <c r="AW235" s="22">
        <v>0</v>
      </c>
      <c r="AX235" s="22">
        <v>0</v>
      </c>
      <c r="AY235" s="22">
        <v>0</v>
      </c>
      <c r="BA235" s="38" t="str">
        <f t="shared" ca="1" si="41"/>
        <v>NGET</v>
      </c>
      <c r="BB235" s="38" t="str">
        <f t="shared" si="36"/>
        <v>Variable inputs</v>
      </c>
      <c r="BC235" s="38" t="str">
        <f t="shared" si="37"/>
        <v>Variant allowances</v>
      </c>
      <c r="BD235" s="38" t="str">
        <f t="shared" si="38"/>
        <v>Variant allowances (including Real Price Effects)</v>
      </c>
    </row>
    <row r="236" spans="5:56">
      <c r="E236" s="37" t="s">
        <v>902</v>
      </c>
      <c r="G236" s="37" t="str">
        <f t="shared" si="40"/>
        <v>£m 23/24 prices</v>
      </c>
      <c r="AU236" s="140">
        <v>0</v>
      </c>
      <c r="AV236" s="22">
        <v>0</v>
      </c>
      <c r="AW236" s="22">
        <v>0</v>
      </c>
      <c r="AX236" s="22">
        <v>0</v>
      </c>
      <c r="AY236" s="22">
        <v>0</v>
      </c>
      <c r="BA236" s="38" t="str">
        <f t="shared" ca="1" si="41"/>
        <v>NGET</v>
      </c>
      <c r="BB236" s="38" t="str">
        <f t="shared" si="36"/>
        <v>Variable inputs</v>
      </c>
      <c r="BC236" s="38" t="str">
        <f t="shared" si="37"/>
        <v>Variant allowances</v>
      </c>
      <c r="BD236" s="38" t="str">
        <f t="shared" si="38"/>
        <v>Variant allowances (including Real Price Effects)</v>
      </c>
    </row>
    <row r="237" spans="5:56">
      <c r="E237" s="37" t="s">
        <v>903</v>
      </c>
      <c r="G237" s="37" t="str">
        <f t="shared" si="40"/>
        <v>£m 23/24 prices</v>
      </c>
      <c r="AU237" s="140">
        <v>0</v>
      </c>
      <c r="AV237" s="22">
        <v>0</v>
      </c>
      <c r="AW237" s="22">
        <v>0</v>
      </c>
      <c r="AX237" s="22">
        <v>0</v>
      </c>
      <c r="AY237" s="22">
        <v>0</v>
      </c>
      <c r="BA237" s="38" t="str">
        <f t="shared" ca="1" si="41"/>
        <v>NGET</v>
      </c>
      <c r="BB237" s="38" t="str">
        <f t="shared" si="36"/>
        <v>Variable inputs</v>
      </c>
      <c r="BC237" s="38" t="str">
        <f t="shared" si="37"/>
        <v>Variant allowances</v>
      </c>
      <c r="BD237" s="38" t="str">
        <f t="shared" si="38"/>
        <v>Variant allowances (including Real Price Effects)</v>
      </c>
    </row>
    <row r="238" spans="5:56">
      <c r="E238" s="37" t="s">
        <v>904</v>
      </c>
      <c r="G238" s="37" t="str">
        <f t="shared" si="40"/>
        <v>£m 23/24 prices</v>
      </c>
      <c r="AU238" s="140">
        <v>0</v>
      </c>
      <c r="AV238" s="22">
        <v>0</v>
      </c>
      <c r="AW238" s="22">
        <v>0</v>
      </c>
      <c r="AX238" s="22">
        <v>0</v>
      </c>
      <c r="AY238" s="22">
        <v>0</v>
      </c>
      <c r="BA238" s="38" t="str">
        <f t="shared" ca="1" si="41"/>
        <v>NGET</v>
      </c>
      <c r="BB238" s="38" t="str">
        <f t="shared" si="36"/>
        <v>Variable inputs</v>
      </c>
      <c r="BC238" s="38" t="str">
        <f t="shared" si="37"/>
        <v>Variant allowances</v>
      </c>
      <c r="BD238" s="38" t="str">
        <f t="shared" si="38"/>
        <v>Variant allowances (including Real Price Effects)</v>
      </c>
    </row>
    <row r="239" spans="5:56">
      <c r="E239" s="37" t="s">
        <v>905</v>
      </c>
      <c r="G239" s="37" t="str">
        <f t="shared" si="40"/>
        <v>£m 23/24 prices</v>
      </c>
      <c r="AU239" s="140">
        <v>0</v>
      </c>
      <c r="AV239" s="22">
        <v>0</v>
      </c>
      <c r="AW239" s="22">
        <v>0</v>
      </c>
      <c r="AX239" s="22">
        <v>0</v>
      </c>
      <c r="AY239" s="22">
        <v>0</v>
      </c>
      <c r="BA239" s="38" t="str">
        <f t="shared" ca="1" si="41"/>
        <v>NGET</v>
      </c>
      <c r="BB239" s="38" t="str">
        <f t="shared" si="36"/>
        <v>Variable inputs</v>
      </c>
      <c r="BC239" s="38" t="str">
        <f t="shared" si="37"/>
        <v>Variant allowances</v>
      </c>
      <c r="BD239" s="38" t="str">
        <f t="shared" si="38"/>
        <v>Variant allowances (including Real Price Effects)</v>
      </c>
    </row>
    <row r="240" spans="5:56">
      <c r="E240" s="37" t="s">
        <v>906</v>
      </c>
      <c r="G240" s="37" t="str">
        <f t="shared" si="40"/>
        <v>£m 23/24 prices</v>
      </c>
      <c r="AU240" s="140">
        <v>0</v>
      </c>
      <c r="AV240" s="22">
        <v>0</v>
      </c>
      <c r="AW240" s="22">
        <v>0</v>
      </c>
      <c r="AX240" s="22">
        <v>0</v>
      </c>
      <c r="AY240" s="22">
        <v>0</v>
      </c>
      <c r="BA240" s="38" t="str">
        <f t="shared" ca="1" si="41"/>
        <v>NGET</v>
      </c>
      <c r="BB240" s="38" t="str">
        <f t="shared" si="36"/>
        <v>Variable inputs</v>
      </c>
      <c r="BC240" s="38" t="str">
        <f t="shared" si="37"/>
        <v>Variant allowances</v>
      </c>
      <c r="BD240" s="38" t="str">
        <f t="shared" si="38"/>
        <v>Variant allowances (including Real Price Effects)</v>
      </c>
    </row>
    <row r="241" spans="1:56">
      <c r="E241" s="37" t="s">
        <v>907</v>
      </c>
      <c r="G241" s="37" t="str">
        <f t="shared" si="40"/>
        <v>£m 23/24 prices</v>
      </c>
      <c r="AU241" s="140">
        <v>0</v>
      </c>
      <c r="AV241" s="22">
        <v>0</v>
      </c>
      <c r="AW241" s="22">
        <v>0</v>
      </c>
      <c r="AX241" s="22">
        <v>0</v>
      </c>
      <c r="AY241" s="22">
        <v>0</v>
      </c>
      <c r="BA241" s="38" t="str">
        <f t="shared" ca="1" si="41"/>
        <v>NGET</v>
      </c>
      <c r="BB241" s="38" t="str">
        <f t="shared" si="36"/>
        <v>Variable inputs</v>
      </c>
      <c r="BC241" s="38" t="str">
        <f t="shared" si="37"/>
        <v>Variant allowances</v>
      </c>
      <c r="BD241" s="38" t="str">
        <f t="shared" si="38"/>
        <v>Variant allowances (including Real Price Effects)</v>
      </c>
    </row>
    <row r="242" spans="1:56" customFormat="1" ht="14.25">
      <c r="AT242" s="77"/>
      <c r="BA242" s="38"/>
      <c r="BC242" s="1"/>
    </row>
    <row r="243" spans="1:56" ht="19.899999999999999" thickBot="1">
      <c r="A243" s="7" t="s">
        <v>117</v>
      </c>
    </row>
    <row r="244" spans="1:56" customFormat="1" ht="18" thickTop="1" thickBot="1">
      <c r="B244" s="8" t="s">
        <v>72</v>
      </c>
      <c r="AT244" s="76"/>
      <c r="BC244" s="1"/>
    </row>
    <row r="245" spans="1:56" ht="16.149999999999999" thickTop="1" thickBot="1">
      <c r="C245" s="9" t="s">
        <v>112</v>
      </c>
      <c r="AU245" s="37" t="s">
        <v>716</v>
      </c>
      <c r="AV245" s="37" t="s">
        <v>717</v>
      </c>
      <c r="AW245" s="37" t="s">
        <v>718</v>
      </c>
    </row>
    <row r="246" spans="1:56">
      <c r="E246" s="37" t="str">
        <f>E94</f>
        <v>Enhancing Pre-existing Infrastructure Projects</v>
      </c>
      <c r="F246" s="37" t="str">
        <f>F94</f>
        <v>SpC 3.10</v>
      </c>
      <c r="G246" s="37" t="s">
        <v>165</v>
      </c>
      <c r="H246" s="37" t="str">
        <f>H94</f>
        <v>EPIt</v>
      </c>
      <c r="AU246" s="142" t="b">
        <v>1</v>
      </c>
      <c r="AV246" s="24" t="b">
        <v>0</v>
      </c>
      <c r="AW246" s="24">
        <v>1</v>
      </c>
      <c r="AX246"/>
      <c r="BA246" s="38" t="str">
        <f t="shared" ref="BA246:BA321" ca="1" si="42">$A$1</f>
        <v>NGET</v>
      </c>
      <c r="BB246" s="38" t="str">
        <f>$A$243</f>
        <v>Fixed Inputs</v>
      </c>
      <c r="BC246" s="38" t="str">
        <f>$B$244</f>
        <v>Variant allowances</v>
      </c>
      <c r="BD246" s="38" t="str">
        <f t="shared" ref="BD246:BD339" si="43">$C$245</f>
        <v>Variant attributes</v>
      </c>
    </row>
    <row r="247" spans="1:56">
      <c r="E247" s="37" t="str">
        <f t="shared" ref="E247:E310" si="44">E95</f>
        <v>Large Onshore Transmission Investment Re-opener Project 1 - Hinckley Sea Bank</v>
      </c>
      <c r="F247" s="37" t="str">
        <f t="shared" ref="F247:F262" si="45">F95</f>
        <v>SpC 3.13</v>
      </c>
      <c r="G247" s="37" t="s">
        <v>165</v>
      </c>
      <c r="H247" s="37" t="str">
        <f t="shared" ref="H247:H310" si="46">H95</f>
        <v>LOTIAt</v>
      </c>
      <c r="AU247" s="142" t="b">
        <v>1</v>
      </c>
      <c r="AV247" s="24" t="b">
        <v>1</v>
      </c>
      <c r="AW247" s="24">
        <v>1</v>
      </c>
      <c r="AX247"/>
      <c r="BA247" s="38" t="str">
        <f t="shared" ca="1" si="42"/>
        <v>NGET</v>
      </c>
      <c r="BB247" s="38" t="str">
        <f t="shared" ref="BB247:BB340" si="47">$A$243</f>
        <v>Fixed Inputs</v>
      </c>
      <c r="BC247" s="38" t="str">
        <f t="shared" ref="BC247:BC310" si="48">$B$244</f>
        <v>Variant allowances</v>
      </c>
      <c r="BD247" s="38" t="str">
        <f t="shared" si="43"/>
        <v>Variant attributes</v>
      </c>
    </row>
    <row r="248" spans="1:56">
      <c r="E248" s="37" t="str">
        <f t="shared" si="44"/>
        <v>Wider Works Price Control Deliverable</v>
      </c>
      <c r="F248" s="37" t="str">
        <f t="shared" si="45"/>
        <v>SpC 3.9</v>
      </c>
      <c r="G248" s="37" t="s">
        <v>165</v>
      </c>
      <c r="H248" s="37" t="str">
        <f t="shared" si="46"/>
        <v>WWt</v>
      </c>
      <c r="AU248" s="142" t="b">
        <v>1</v>
      </c>
      <c r="AV248" s="24" t="b">
        <v>1</v>
      </c>
      <c r="AW248" s="24">
        <v>1</v>
      </c>
      <c r="AX248"/>
      <c r="BA248" s="38" t="str">
        <f t="shared" ca="1" si="42"/>
        <v>NGET</v>
      </c>
      <c r="BB248" s="38" t="str">
        <f t="shared" si="47"/>
        <v>Fixed Inputs</v>
      </c>
      <c r="BC248" s="38" t="str">
        <f t="shared" si="48"/>
        <v>Variant allowances</v>
      </c>
      <c r="BD248" s="38" t="str">
        <f t="shared" si="43"/>
        <v>Variant attributes</v>
      </c>
    </row>
    <row r="249" spans="1:56">
      <c r="E249" s="37" t="str">
        <f t="shared" si="44"/>
        <v>Physical Security Price Control Deliverable</v>
      </c>
      <c r="F249" s="37" t="str">
        <f t="shared" si="45"/>
        <v>SpC 3.4</v>
      </c>
      <c r="G249" s="37" t="s">
        <v>165</v>
      </c>
      <c r="H249" s="37" t="str">
        <f t="shared" si="46"/>
        <v>PSUPt</v>
      </c>
      <c r="AU249" s="142" t="b">
        <v>1</v>
      </c>
      <c r="AV249" s="24" t="b">
        <v>1</v>
      </c>
      <c r="AW249" s="24">
        <v>1</v>
      </c>
      <c r="AX249"/>
      <c r="BA249" s="38" t="str">
        <f t="shared" ca="1" si="42"/>
        <v>NGET</v>
      </c>
      <c r="BB249" s="38" t="str">
        <f t="shared" si="47"/>
        <v>Fixed Inputs</v>
      </c>
      <c r="BC249" s="38" t="str">
        <f t="shared" si="48"/>
        <v>Variant allowances</v>
      </c>
      <c r="BD249" s="38" t="str">
        <f t="shared" si="43"/>
        <v>Variant attributes</v>
      </c>
    </row>
    <row r="250" spans="1:56">
      <c r="E250" s="37" t="str">
        <f t="shared" si="44"/>
        <v>Cyber Resilience OT Baseline</v>
      </c>
      <c r="F250" s="37" t="str">
        <f t="shared" si="45"/>
        <v>SpC 3.2</v>
      </c>
      <c r="G250" s="37" t="s">
        <v>165</v>
      </c>
      <c r="H250" s="37" t="str">
        <f t="shared" si="46"/>
        <v>CROTt</v>
      </c>
      <c r="AU250" s="142" t="b">
        <v>0</v>
      </c>
      <c r="AV250" s="24" t="b">
        <v>0</v>
      </c>
      <c r="AW250" s="24">
        <v>1</v>
      </c>
      <c r="AX250"/>
      <c r="BA250" s="38" t="str">
        <f t="shared" ca="1" si="42"/>
        <v>NGET</v>
      </c>
      <c r="BB250" s="38" t="str">
        <f t="shared" si="47"/>
        <v>Fixed Inputs</v>
      </c>
      <c r="BC250" s="38" t="str">
        <f t="shared" si="48"/>
        <v>Variant allowances</v>
      </c>
      <c r="BD250" s="38" t="str">
        <f t="shared" si="43"/>
        <v>Variant attributes</v>
      </c>
    </row>
    <row r="251" spans="1:56">
      <c r="E251" s="37" t="str">
        <f t="shared" si="44"/>
        <v>Cyber Resilience IT Baseline</v>
      </c>
      <c r="F251" s="37" t="str">
        <f t="shared" si="45"/>
        <v>SpC 3.3</v>
      </c>
      <c r="G251" s="37" t="s">
        <v>165</v>
      </c>
      <c r="H251" s="37" t="str">
        <f t="shared" si="46"/>
        <v>CRITt</v>
      </c>
      <c r="AU251" s="142" t="b">
        <v>1</v>
      </c>
      <c r="AV251" s="24" t="b">
        <v>1</v>
      </c>
      <c r="AW251" s="24">
        <v>1</v>
      </c>
      <c r="AX251"/>
      <c r="BA251" s="38" t="str">
        <f t="shared" ca="1" si="42"/>
        <v>NGET</v>
      </c>
      <c r="BB251" s="38" t="str">
        <f t="shared" si="47"/>
        <v>Fixed Inputs</v>
      </c>
      <c r="BC251" s="38" t="str">
        <f t="shared" si="48"/>
        <v>Variant allowances</v>
      </c>
      <c r="BD251" s="38" t="str">
        <f t="shared" si="43"/>
        <v>Variant attributes</v>
      </c>
    </row>
    <row r="252" spans="1:56">
      <c r="E252" s="37" t="str">
        <f t="shared" si="44"/>
        <v>Baseline Network Risk Output</v>
      </c>
      <c r="F252" s="37" t="str">
        <f t="shared" si="45"/>
        <v>SpC 3.1</v>
      </c>
      <c r="G252" s="37" t="s">
        <v>165</v>
      </c>
      <c r="H252" s="37" t="str">
        <f t="shared" si="46"/>
        <v>NARMt</v>
      </c>
      <c r="AU252" s="142" t="b">
        <v>1</v>
      </c>
      <c r="AV252" s="24" t="b">
        <v>1</v>
      </c>
      <c r="AW252" s="24">
        <v>1</v>
      </c>
      <c r="AX252"/>
      <c r="BA252" s="38" t="str">
        <f t="shared" ca="1" si="42"/>
        <v>NGET</v>
      </c>
      <c r="BB252" s="38" t="str">
        <f t="shared" si="47"/>
        <v>Fixed Inputs</v>
      </c>
      <c r="BC252" s="38" t="str">
        <f t="shared" si="48"/>
        <v>Variant allowances</v>
      </c>
      <c r="BD252" s="38" t="str">
        <f t="shared" si="43"/>
        <v>Variant attributes</v>
      </c>
    </row>
    <row r="253" spans="1:56">
      <c r="E253" s="37" t="str">
        <f t="shared" si="44"/>
        <v>Generation Related Infrastructure Price Control Deliverable (NGET only)</v>
      </c>
      <c r="F253" s="37" t="str">
        <f t="shared" si="45"/>
        <v>SpC 3.53</v>
      </c>
      <c r="G253" s="37" t="s">
        <v>165</v>
      </c>
      <c r="H253" s="37" t="str">
        <f t="shared" si="46"/>
        <v>GRIt</v>
      </c>
      <c r="AU253" s="142" t="b">
        <v>1</v>
      </c>
      <c r="AV253" s="24" t="b">
        <v>1</v>
      </c>
      <c r="AW253" s="24">
        <v>1</v>
      </c>
      <c r="AX253"/>
      <c r="BA253" s="38" t="str">
        <f t="shared" ca="1" si="42"/>
        <v>NGET</v>
      </c>
      <c r="BB253" s="38" t="str">
        <f t="shared" si="47"/>
        <v>Fixed Inputs</v>
      </c>
      <c r="BC253" s="38" t="str">
        <f t="shared" si="48"/>
        <v>Variant allowances</v>
      </c>
      <c r="BD253" s="38" t="str">
        <f t="shared" si="43"/>
        <v>Variant attributes</v>
      </c>
    </row>
    <row r="254" spans="1:56">
      <c r="E254" s="37" t="str">
        <f t="shared" si="44"/>
        <v>Resilience and Operability Price Control Deliverable (SHET and SPTL only)</v>
      </c>
      <c r="F254" s="37" t="str">
        <f t="shared" si="45"/>
        <v>SpC 3.18</v>
      </c>
      <c r="G254" s="37" t="s">
        <v>165</v>
      </c>
      <c r="H254" s="37" t="str">
        <f t="shared" si="46"/>
        <v>ROt</v>
      </c>
      <c r="AU254" s="142" t="b">
        <v>1</v>
      </c>
      <c r="AV254" s="24" t="b">
        <v>1</v>
      </c>
      <c r="AW254" s="24">
        <v>1</v>
      </c>
      <c r="AX254"/>
      <c r="BA254" s="38" t="str">
        <f t="shared" ca="1" si="42"/>
        <v>NGET</v>
      </c>
      <c r="BB254" s="38" t="str">
        <f t="shared" si="47"/>
        <v>Fixed Inputs</v>
      </c>
      <c r="BC254" s="38" t="str">
        <f t="shared" si="48"/>
        <v>Variant allowances</v>
      </c>
      <c r="BD254" s="38" t="str">
        <f t="shared" si="43"/>
        <v>Variant attributes</v>
      </c>
    </row>
    <row r="255" spans="1:56">
      <c r="E255" s="37" t="str">
        <f t="shared" si="44"/>
        <v>Operational transport carbon reduction Price Control Deliverable (NGET only)</v>
      </c>
      <c r="F255" s="37" t="str">
        <f t="shared" si="45"/>
        <v>SpC 3.21</v>
      </c>
      <c r="G255" s="37" t="s">
        <v>165</v>
      </c>
      <c r="H255" s="37" t="str">
        <f t="shared" si="46"/>
        <v>OTCt</v>
      </c>
      <c r="AU255" s="142" t="b">
        <v>1</v>
      </c>
      <c r="AV255" s="24" t="b">
        <v>1</v>
      </c>
      <c r="AW255" s="24">
        <v>1</v>
      </c>
      <c r="AX255"/>
      <c r="BA255" s="38" t="str">
        <f t="shared" ca="1" si="42"/>
        <v>NGET</v>
      </c>
      <c r="BB255" s="38" t="str">
        <f t="shared" si="47"/>
        <v>Fixed Inputs</v>
      </c>
      <c r="BC255" s="38" t="str">
        <f t="shared" si="48"/>
        <v>Variant allowances</v>
      </c>
      <c r="BD255" s="38" t="str">
        <f t="shared" si="43"/>
        <v>Variant attributes</v>
      </c>
    </row>
    <row r="256" spans="1:56">
      <c r="E256" s="37" t="str">
        <f t="shared" si="44"/>
        <v>Shared Schemes Price Control Deliverable (SHET and SPTL only)</v>
      </c>
      <c r="F256" s="37" t="str">
        <f t="shared" si="45"/>
        <v>SpC 3.17</v>
      </c>
      <c r="G256" s="37" t="s">
        <v>165</v>
      </c>
      <c r="H256" s="37" t="str">
        <f t="shared" si="46"/>
        <v>SSt</v>
      </c>
      <c r="AU256" s="142" t="b">
        <v>1</v>
      </c>
      <c r="AV256" s="24" t="b">
        <v>1</v>
      </c>
      <c r="AW256" s="24">
        <v>1</v>
      </c>
      <c r="AX256"/>
      <c r="BA256" s="38" t="str">
        <f t="shared" ca="1" si="42"/>
        <v>NGET</v>
      </c>
      <c r="BB256" s="38" t="str">
        <f t="shared" si="47"/>
        <v>Fixed Inputs</v>
      </c>
      <c r="BC256" s="38" t="str">
        <f t="shared" si="48"/>
        <v>Variant allowances</v>
      </c>
      <c r="BD256" s="38" t="str">
        <f t="shared" si="43"/>
        <v>Variant attributes</v>
      </c>
    </row>
    <row r="257" spans="5:56">
      <c r="E257" s="37" t="str">
        <f t="shared" si="44"/>
        <v>Enhanced Environmental Requirements use it or lose it allowance (SPTL only)</v>
      </c>
      <c r="F257" s="37" t="str">
        <f t="shared" si="45"/>
        <v>SpC 3.19</v>
      </c>
      <c r="G257" s="37" t="s">
        <v>165</v>
      </c>
      <c r="H257" s="37" t="str">
        <f t="shared" si="46"/>
        <v>EERt</v>
      </c>
      <c r="AU257" s="142" t="b">
        <v>0</v>
      </c>
      <c r="AV257" s="24" t="b">
        <v>0</v>
      </c>
      <c r="AW257" s="24">
        <v>1</v>
      </c>
      <c r="AX257"/>
      <c r="BA257" s="38" t="str">
        <f t="shared" ca="1" si="42"/>
        <v>NGET</v>
      </c>
      <c r="BB257" s="38" t="str">
        <f t="shared" si="47"/>
        <v>Fixed Inputs</v>
      </c>
      <c r="BC257" s="38" t="str">
        <f t="shared" si="48"/>
        <v>Variant allowances</v>
      </c>
      <c r="BD257" s="38" t="str">
        <f t="shared" si="43"/>
        <v>Variant attributes</v>
      </c>
    </row>
    <row r="258" spans="5:56">
      <c r="E258" s="37" t="str">
        <f t="shared" si="44"/>
        <v>SF6 asset intervention Price Control Deliverable (NGET only)</v>
      </c>
      <c r="F258" s="37" t="str">
        <f t="shared" si="45"/>
        <v>SpC 3.27</v>
      </c>
      <c r="G258" s="37" t="s">
        <v>165</v>
      </c>
      <c r="H258" s="37" t="str">
        <f t="shared" si="46"/>
        <v>SF6t</v>
      </c>
      <c r="AU258" s="142" t="b">
        <v>1</v>
      </c>
      <c r="AV258" s="24" t="b">
        <v>1</v>
      </c>
      <c r="AW258" s="24">
        <v>1</v>
      </c>
      <c r="AX258"/>
      <c r="BA258" s="38" t="str">
        <f t="shared" ca="1" si="42"/>
        <v>NGET</v>
      </c>
      <c r="BB258" s="38" t="str">
        <f t="shared" si="47"/>
        <v>Fixed Inputs</v>
      </c>
      <c r="BC258" s="38" t="str">
        <f t="shared" si="48"/>
        <v>Variant allowances</v>
      </c>
      <c r="BD258" s="38" t="str">
        <f t="shared" si="43"/>
        <v>Variant attributes</v>
      </c>
    </row>
    <row r="259" spans="5:56">
      <c r="E259" s="37" t="str">
        <f t="shared" si="44"/>
        <v>Substation Auxiliary Systems use it or lose it allowance (NGET only)</v>
      </c>
      <c r="F259" s="37" t="str">
        <f t="shared" si="45"/>
        <v>SpC 3.26</v>
      </c>
      <c r="G259" s="37" t="s">
        <v>165</v>
      </c>
      <c r="H259" s="37" t="str">
        <f t="shared" si="46"/>
        <v>SASt</v>
      </c>
      <c r="AU259" s="142" t="b">
        <v>0</v>
      </c>
      <c r="AV259" s="24" t="b">
        <v>0</v>
      </c>
      <c r="AW259" s="24">
        <v>1</v>
      </c>
      <c r="AX259"/>
      <c r="BA259" s="38" t="str">
        <f t="shared" ca="1" si="42"/>
        <v>NGET</v>
      </c>
      <c r="BB259" s="38" t="str">
        <f t="shared" si="47"/>
        <v>Fixed Inputs</v>
      </c>
      <c r="BC259" s="38" t="str">
        <f t="shared" si="48"/>
        <v>Variant allowances</v>
      </c>
      <c r="BD259" s="38" t="str">
        <f t="shared" si="43"/>
        <v>Variant attributes</v>
      </c>
    </row>
    <row r="260" spans="5:56">
      <c r="E260" s="37" t="str">
        <f t="shared" si="44"/>
        <v>Instrument Transformer Price Control Deliverable (NGET only)</v>
      </c>
      <c r="F260" s="37" t="str">
        <f t="shared" si="45"/>
        <v>SpC 3.62</v>
      </c>
      <c r="G260" s="37" t="s">
        <v>165</v>
      </c>
      <c r="H260" s="37" t="str">
        <f t="shared" si="46"/>
        <v>InTt</v>
      </c>
      <c r="AU260" s="142" t="b">
        <v>1</v>
      </c>
      <c r="AV260" s="24" t="b">
        <v>1</v>
      </c>
      <c r="AW260" s="24">
        <v>1</v>
      </c>
      <c r="AX260"/>
      <c r="BA260" s="38" t="str">
        <f t="shared" ca="1" si="42"/>
        <v>NGET</v>
      </c>
      <c r="BB260" s="38" t="str">
        <f t="shared" si="47"/>
        <v>Fixed Inputs</v>
      </c>
      <c r="BC260" s="38" t="str">
        <f t="shared" si="48"/>
        <v>Variant allowances</v>
      </c>
      <c r="BD260" s="38" t="str">
        <f t="shared" si="43"/>
        <v>Variant attributes</v>
      </c>
    </row>
    <row r="261" spans="5:56">
      <c r="E261" s="37" t="str">
        <f t="shared" si="44"/>
        <v>Bay Assets Price Control Deliverable (NGET only)</v>
      </c>
      <c r="F261" s="37" t="str">
        <f t="shared" si="45"/>
        <v>SpC 3.23</v>
      </c>
      <c r="G261" s="37" t="s">
        <v>165</v>
      </c>
      <c r="H261" s="37" t="str">
        <f t="shared" si="46"/>
        <v>BAt</v>
      </c>
      <c r="AU261" s="142" t="b">
        <v>1</v>
      </c>
      <c r="AV261" s="24" t="b">
        <v>1</v>
      </c>
      <c r="AW261" s="24">
        <v>1</v>
      </c>
      <c r="AX261"/>
      <c r="BA261" s="38" t="str">
        <f t="shared" ca="1" si="42"/>
        <v>NGET</v>
      </c>
      <c r="BB261" s="38" t="str">
        <f t="shared" si="47"/>
        <v>Fixed Inputs</v>
      </c>
      <c r="BC261" s="38" t="str">
        <f t="shared" si="48"/>
        <v>Variant allowances</v>
      </c>
      <c r="BD261" s="38" t="str">
        <f t="shared" si="43"/>
        <v>Variant attributes</v>
      </c>
    </row>
    <row r="262" spans="5:56">
      <c r="E262" s="37" t="str">
        <f t="shared" si="44"/>
        <v>Protection and Control Price Control Deliverable (NGET only)</v>
      </c>
      <c r="F262" s="37" t="str">
        <f t="shared" si="45"/>
        <v>SpC 3.24</v>
      </c>
      <c r="G262" s="37" t="s">
        <v>165</v>
      </c>
      <c r="H262" s="37" t="str">
        <f t="shared" si="46"/>
        <v>PCt</v>
      </c>
      <c r="AU262" s="142" t="b">
        <v>1</v>
      </c>
      <c r="AV262" s="24" t="b">
        <v>1</v>
      </c>
      <c r="AW262" s="24">
        <v>1</v>
      </c>
      <c r="AX262"/>
      <c r="BA262" s="38" t="str">
        <f t="shared" ca="1" si="42"/>
        <v>NGET</v>
      </c>
      <c r="BB262" s="38" t="str">
        <f t="shared" si="47"/>
        <v>Fixed Inputs</v>
      </c>
      <c r="BC262" s="38" t="str">
        <f t="shared" si="48"/>
        <v>Variant allowances</v>
      </c>
      <c r="BD262" s="38" t="str">
        <f t="shared" si="43"/>
        <v>Variant attributes</v>
      </c>
    </row>
    <row r="263" spans="5:56">
      <c r="E263" s="37" t="str">
        <f t="shared" si="44"/>
        <v>Overhead Line Conductor Price Control Deliverable (NGET only)</v>
      </c>
      <c r="F263" s="37" t="str">
        <f t="shared" ref="F263:F278" si="49">F111</f>
        <v>SpC 3.74</v>
      </c>
      <c r="G263" s="37" t="s">
        <v>165</v>
      </c>
      <c r="H263" s="37" t="str">
        <f t="shared" si="46"/>
        <v>OCt</v>
      </c>
      <c r="AU263" s="142" t="b">
        <v>1</v>
      </c>
      <c r="AV263" s="24" t="b">
        <v>1</v>
      </c>
      <c r="AW263" s="24">
        <v>1</v>
      </c>
      <c r="AX263"/>
      <c r="BA263" s="38" t="str">
        <f t="shared" ca="1" si="42"/>
        <v>NGET</v>
      </c>
      <c r="BB263" s="38" t="str">
        <f t="shared" si="47"/>
        <v>Fixed Inputs</v>
      </c>
      <c r="BC263" s="38" t="str">
        <f t="shared" si="48"/>
        <v>Variant allowances</v>
      </c>
      <c r="BD263" s="38" t="str">
        <f t="shared" si="43"/>
        <v>Variant attributes</v>
      </c>
    </row>
    <row r="264" spans="5:56">
      <c r="E264" s="37" t="str">
        <f t="shared" si="44"/>
        <v>Pre-Construction Funding Price Control Deliverable</v>
      </c>
      <c r="F264" s="37" t="str">
        <f t="shared" si="49"/>
        <v>SpC 3.15</v>
      </c>
      <c r="G264" s="37" t="s">
        <v>165</v>
      </c>
      <c r="H264" s="37" t="str">
        <f t="shared" si="46"/>
        <v>PCFt</v>
      </c>
      <c r="AU264" s="142" t="b">
        <v>1</v>
      </c>
      <c r="AV264" s="24" t="b">
        <v>1</v>
      </c>
      <c r="AW264" s="24">
        <v>1</v>
      </c>
      <c r="AX264"/>
      <c r="BA264" s="38" t="str">
        <f t="shared" ca="1" si="42"/>
        <v>NGET</v>
      </c>
      <c r="BB264" s="38" t="str">
        <f t="shared" si="47"/>
        <v>Fixed Inputs</v>
      </c>
      <c r="BC264" s="38" t="str">
        <f t="shared" si="48"/>
        <v>Variant allowances</v>
      </c>
      <c r="BD264" s="38" t="str">
        <f t="shared" si="43"/>
        <v>Variant attributes</v>
      </c>
    </row>
    <row r="265" spans="5:56">
      <c r="E265" s="37" t="str">
        <f t="shared" si="44"/>
        <v>Net Zero And Re-opener Development Fund use it or lose it allowance</v>
      </c>
      <c r="F265" s="37" t="str">
        <f t="shared" si="49"/>
        <v>SpC 3.5</v>
      </c>
      <c r="G265" s="37" t="s">
        <v>165</v>
      </c>
      <c r="H265" s="37" t="str">
        <f t="shared" si="46"/>
        <v>RDFt</v>
      </c>
      <c r="AU265" s="142" t="b">
        <v>0</v>
      </c>
      <c r="AV265" s="24" t="b">
        <v>0</v>
      </c>
      <c r="AW265" s="24">
        <v>1</v>
      </c>
      <c r="AX265"/>
      <c r="BA265" s="38" t="str">
        <f t="shared" ca="1" si="42"/>
        <v>NGET</v>
      </c>
      <c r="BB265" s="38" t="str">
        <f t="shared" si="47"/>
        <v>Fixed Inputs</v>
      </c>
      <c r="BC265" s="38" t="str">
        <f t="shared" si="48"/>
        <v>Variant allowances</v>
      </c>
      <c r="BD265" s="38" t="str">
        <f t="shared" si="43"/>
        <v>Variant attributes</v>
      </c>
    </row>
    <row r="266" spans="5:56">
      <c r="E266" s="37" t="str">
        <f t="shared" si="44"/>
        <v>Development Funding</v>
      </c>
      <c r="F266" s="37">
        <f t="shared" si="49"/>
        <v>0</v>
      </c>
      <c r="G266" s="37" t="s">
        <v>165</v>
      </c>
      <c r="H266" s="37">
        <f t="shared" si="46"/>
        <v>0</v>
      </c>
      <c r="AU266" s="142" t="b">
        <v>1</v>
      </c>
      <c r="AV266" s="24" t="b">
        <v>1</v>
      </c>
      <c r="AW266" s="24">
        <v>1</v>
      </c>
      <c r="AX266"/>
      <c r="BA266" s="38" t="str">
        <f t="shared" ca="1" si="42"/>
        <v>NGET</v>
      </c>
      <c r="BB266" s="38" t="str">
        <f t="shared" si="47"/>
        <v>Fixed Inputs</v>
      </c>
      <c r="BC266" s="38" t="str">
        <f t="shared" si="48"/>
        <v>Variant allowances</v>
      </c>
      <c r="BD266" s="38" t="str">
        <f t="shared" si="43"/>
        <v>Variant attributes</v>
      </c>
    </row>
    <row r="267" spans="5:56">
      <c r="E267" s="37" t="str">
        <f t="shared" si="44"/>
        <v>Spare PCD 2</v>
      </c>
      <c r="F267" s="37">
        <f t="shared" si="49"/>
        <v>0</v>
      </c>
      <c r="G267" s="37" t="s">
        <v>165</v>
      </c>
      <c r="H267" s="37">
        <f t="shared" si="46"/>
        <v>0</v>
      </c>
      <c r="AU267" s="142" t="s">
        <v>722</v>
      </c>
      <c r="AV267" s="24" t="s">
        <v>722</v>
      </c>
      <c r="AW267" s="24" t="s">
        <v>722</v>
      </c>
      <c r="AX267"/>
      <c r="BA267" s="38" t="str">
        <f t="shared" ca="1" si="42"/>
        <v>NGET</v>
      </c>
      <c r="BB267" s="38" t="str">
        <f t="shared" si="47"/>
        <v>Fixed Inputs</v>
      </c>
      <c r="BC267" s="38" t="str">
        <f t="shared" si="48"/>
        <v>Variant allowances</v>
      </c>
      <c r="BD267" s="38" t="str">
        <f t="shared" si="43"/>
        <v>Variant attributes</v>
      </c>
    </row>
    <row r="268" spans="5:56">
      <c r="E268" s="37" t="str">
        <f t="shared" si="44"/>
        <v>Spare PCD 3</v>
      </c>
      <c r="F268" s="37">
        <f t="shared" si="49"/>
        <v>0</v>
      </c>
      <c r="G268" s="37" t="s">
        <v>165</v>
      </c>
      <c r="H268" s="37">
        <f t="shared" si="46"/>
        <v>0</v>
      </c>
      <c r="AU268" s="142" t="s">
        <v>722</v>
      </c>
      <c r="AV268" s="24" t="s">
        <v>722</v>
      </c>
      <c r="AW268" s="24" t="s">
        <v>722</v>
      </c>
      <c r="AX268"/>
      <c r="BA268" s="38" t="str">
        <f t="shared" ca="1" si="42"/>
        <v>NGET</v>
      </c>
      <c r="BB268" s="38" t="str">
        <f t="shared" si="47"/>
        <v>Fixed Inputs</v>
      </c>
      <c r="BC268" s="38" t="str">
        <f t="shared" si="48"/>
        <v>Variant allowances</v>
      </c>
      <c r="BD268" s="38" t="str">
        <f t="shared" si="43"/>
        <v>Variant attributes</v>
      </c>
    </row>
    <row r="269" spans="5:56">
      <c r="E269" s="37" t="str">
        <f t="shared" si="44"/>
        <v>Visual Impact Mitigation Re-opener</v>
      </c>
      <c r="F269" s="37" t="str">
        <f t="shared" si="49"/>
        <v>SpC 3.10</v>
      </c>
      <c r="G269" s="37" t="s">
        <v>165</v>
      </c>
      <c r="H269" s="37" t="str">
        <f t="shared" si="46"/>
        <v>VIMREt</v>
      </c>
      <c r="AU269" s="142" t="b">
        <v>1</v>
      </c>
      <c r="AV269" s="24" t="b">
        <v>0</v>
      </c>
      <c r="AW269" s="24">
        <v>2</v>
      </c>
      <c r="AX269"/>
      <c r="BA269" s="38" t="str">
        <f t="shared" ca="1" si="42"/>
        <v>NGET</v>
      </c>
      <c r="BB269" s="38" t="str">
        <f t="shared" si="47"/>
        <v>Fixed Inputs</v>
      </c>
      <c r="BC269" s="38" t="str">
        <f t="shared" si="48"/>
        <v>Variant allowances</v>
      </c>
      <c r="BD269" s="38" t="str">
        <f t="shared" si="43"/>
        <v>Variant attributes</v>
      </c>
    </row>
    <row r="270" spans="5:56">
      <c r="E270" s="37" t="str">
        <f t="shared" si="44"/>
        <v>Large Onshore Transmission Investment Re-opener Project 2 - Shetland</v>
      </c>
      <c r="F270" s="37" t="str">
        <f t="shared" si="49"/>
        <v>SpC 3.13</v>
      </c>
      <c r="G270" s="37" t="s">
        <v>165</v>
      </c>
      <c r="H270" s="37" t="str">
        <f t="shared" si="46"/>
        <v>LOTIREt</v>
      </c>
      <c r="AU270" s="142" t="b">
        <v>1</v>
      </c>
      <c r="AV270" s="24" t="b">
        <v>0</v>
      </c>
      <c r="AW270" s="24">
        <v>2</v>
      </c>
      <c r="AX270"/>
      <c r="BA270" s="38" t="str">
        <f t="shared" ca="1" si="42"/>
        <v>NGET</v>
      </c>
      <c r="BB270" s="38" t="str">
        <f t="shared" si="47"/>
        <v>Fixed Inputs</v>
      </c>
      <c r="BC270" s="38" t="str">
        <f t="shared" si="48"/>
        <v>Variant allowances</v>
      </c>
      <c r="BD270" s="38" t="str">
        <f t="shared" si="43"/>
        <v>Variant attributes</v>
      </c>
    </row>
    <row r="271" spans="5:56">
      <c r="E271" s="37" t="str">
        <f t="shared" si="44"/>
        <v>Large Onshore Transmission Investment Re-opener Project 3</v>
      </c>
      <c r="F271" s="37" t="str">
        <f t="shared" si="49"/>
        <v>SpC 3.13</v>
      </c>
      <c r="G271" s="37" t="s">
        <v>165</v>
      </c>
      <c r="H271" s="37" t="str">
        <f t="shared" si="46"/>
        <v>LOTIREt</v>
      </c>
      <c r="AU271" s="142" t="b">
        <v>1</v>
      </c>
      <c r="AV271" s="24" t="b">
        <v>0</v>
      </c>
      <c r="AW271" s="24">
        <v>2</v>
      </c>
      <c r="AX271"/>
      <c r="BA271" s="38" t="str">
        <f t="shared" ca="1" si="42"/>
        <v>NGET</v>
      </c>
      <c r="BB271" s="38" t="str">
        <f t="shared" si="47"/>
        <v>Fixed Inputs</v>
      </c>
      <c r="BC271" s="38" t="str">
        <f t="shared" si="48"/>
        <v>Variant allowances</v>
      </c>
      <c r="BD271" s="38" t="str">
        <f t="shared" si="43"/>
        <v>Variant attributes</v>
      </c>
    </row>
    <row r="272" spans="5:56">
      <c r="E272" s="37" t="str">
        <f t="shared" si="44"/>
        <v>Large Onshore Transmission Investment Re-opener Project 4</v>
      </c>
      <c r="F272" s="37" t="str">
        <f t="shared" si="49"/>
        <v>SpC 3.13</v>
      </c>
      <c r="G272" s="37" t="s">
        <v>165</v>
      </c>
      <c r="H272" s="37" t="str">
        <f t="shared" si="46"/>
        <v>LOTIREt</v>
      </c>
      <c r="AU272" s="142" t="b">
        <v>1</v>
      </c>
      <c r="AV272" s="24" t="b">
        <v>0</v>
      </c>
      <c r="AW272" s="24">
        <v>2</v>
      </c>
      <c r="AX272"/>
      <c r="BA272" s="38" t="str">
        <f t="shared" ca="1" si="42"/>
        <v>NGET</v>
      </c>
      <c r="BB272" s="38" t="str">
        <f t="shared" si="47"/>
        <v>Fixed Inputs</v>
      </c>
      <c r="BC272" s="38" t="str">
        <f t="shared" si="48"/>
        <v>Variant allowances</v>
      </c>
      <c r="BD272" s="38" t="str">
        <f t="shared" si="43"/>
        <v>Variant attributes</v>
      </c>
    </row>
    <row r="273" spans="5:56">
      <c r="E273" s="37" t="str">
        <f t="shared" si="44"/>
        <v>Large Onshore Transmission Investment Re-opener Project 5</v>
      </c>
      <c r="F273" s="37" t="str">
        <f t="shared" si="49"/>
        <v>SpC 3.13</v>
      </c>
      <c r="G273" s="37" t="s">
        <v>165</v>
      </c>
      <c r="H273" s="37" t="str">
        <f t="shared" si="46"/>
        <v>LOTIREt</v>
      </c>
      <c r="AU273" s="142" t="b">
        <v>1</v>
      </c>
      <c r="AV273" s="24" t="b">
        <v>0</v>
      </c>
      <c r="AW273" s="24">
        <v>2</v>
      </c>
      <c r="AX273"/>
      <c r="BA273" s="38" t="str">
        <f t="shared" ca="1" si="42"/>
        <v>NGET</v>
      </c>
      <c r="BB273" s="38" t="str">
        <f t="shared" si="47"/>
        <v>Fixed Inputs</v>
      </c>
      <c r="BC273" s="38" t="str">
        <f t="shared" si="48"/>
        <v>Variant allowances</v>
      </c>
      <c r="BD273" s="38" t="str">
        <f t="shared" si="43"/>
        <v>Variant attributes</v>
      </c>
    </row>
    <row r="274" spans="5:56">
      <c r="E274" s="37" t="str">
        <f t="shared" si="44"/>
        <v>Large Onshore Transmission Investment Re-opener Project 6</v>
      </c>
      <c r="F274" s="37" t="str">
        <f t="shared" si="49"/>
        <v>SpC 3.13</v>
      </c>
      <c r="G274" s="37" t="s">
        <v>165</v>
      </c>
      <c r="H274" s="37" t="str">
        <f t="shared" si="46"/>
        <v>LOTIREt</v>
      </c>
      <c r="AU274" s="142" t="b">
        <v>1</v>
      </c>
      <c r="AV274" s="24" t="b">
        <v>0</v>
      </c>
      <c r="AW274" s="24">
        <v>2</v>
      </c>
      <c r="AX274"/>
      <c r="BA274" s="38" t="str">
        <f t="shared" ca="1" si="42"/>
        <v>NGET</v>
      </c>
      <c r="BB274" s="38" t="str">
        <f t="shared" si="47"/>
        <v>Fixed Inputs</v>
      </c>
      <c r="BC274" s="38" t="str">
        <f t="shared" si="48"/>
        <v>Variant allowances</v>
      </c>
      <c r="BD274" s="38" t="str">
        <f t="shared" si="43"/>
        <v>Variant attributes</v>
      </c>
    </row>
    <row r="275" spans="5:56">
      <c r="E275" s="37" t="str">
        <f t="shared" si="44"/>
        <v>Large Onshore Transmission Investment Re-opener Project 7</v>
      </c>
      <c r="F275" s="37" t="str">
        <f t="shared" si="49"/>
        <v>SpC 3.13</v>
      </c>
      <c r="G275" s="37" t="s">
        <v>165</v>
      </c>
      <c r="H275" s="37" t="str">
        <f t="shared" si="46"/>
        <v>LOTIREt</v>
      </c>
      <c r="AU275" s="142" t="b">
        <v>1</v>
      </c>
      <c r="AV275" s="24" t="b">
        <v>0</v>
      </c>
      <c r="AW275" s="24">
        <v>2</v>
      </c>
      <c r="AX275"/>
      <c r="BA275" s="38" t="str">
        <f t="shared" ca="1" si="42"/>
        <v>NGET</v>
      </c>
      <c r="BB275" s="38" t="str">
        <f t="shared" si="47"/>
        <v>Fixed Inputs</v>
      </c>
      <c r="BC275" s="38" t="str">
        <f t="shared" si="48"/>
        <v>Variant allowances</v>
      </c>
      <c r="BD275" s="38" t="str">
        <f t="shared" si="43"/>
        <v>Variant attributes</v>
      </c>
    </row>
    <row r="276" spans="5:56">
      <c r="E276" s="37" t="str">
        <f t="shared" si="44"/>
        <v>Large Onshore Transmission Investment Re-opener Project 8</v>
      </c>
      <c r="F276" s="37" t="str">
        <f t="shared" si="49"/>
        <v>SpC 3.13</v>
      </c>
      <c r="G276" s="37" t="s">
        <v>165</v>
      </c>
      <c r="H276" s="37" t="str">
        <f t="shared" si="46"/>
        <v>LOTIREt</v>
      </c>
      <c r="AU276" s="142" t="b">
        <v>1</v>
      </c>
      <c r="AV276" s="24" t="b">
        <v>0</v>
      </c>
      <c r="AW276" s="24">
        <v>2</v>
      </c>
      <c r="AX276"/>
      <c r="BA276" s="38" t="str">
        <f t="shared" ca="1" si="42"/>
        <v>NGET</v>
      </c>
      <c r="BB276" s="38" t="str">
        <f t="shared" si="47"/>
        <v>Fixed Inputs</v>
      </c>
      <c r="BC276" s="38" t="str">
        <f t="shared" si="48"/>
        <v>Variant allowances</v>
      </c>
      <c r="BD276" s="38" t="str">
        <f t="shared" si="43"/>
        <v>Variant attributes</v>
      </c>
    </row>
    <row r="277" spans="5:56">
      <c r="E277" s="37" t="str">
        <f t="shared" si="44"/>
        <v>Accelerated strategic transmission investment Pre-Construction Funding Re-opener</v>
      </c>
      <c r="F277" s="37" t="str">
        <f t="shared" si="49"/>
        <v>SpC 3.40</v>
      </c>
      <c r="G277" s="37" t="s">
        <v>165</v>
      </c>
      <c r="H277" s="37" t="str">
        <f t="shared" si="46"/>
        <v>APCFt</v>
      </c>
      <c r="AU277" s="142" t="b">
        <v>1</v>
      </c>
      <c r="AV277" s="24" t="b">
        <v>0</v>
      </c>
      <c r="AW277" s="24">
        <v>2</v>
      </c>
      <c r="AX277"/>
      <c r="BA277" s="38" t="str">
        <f t="shared" ca="1" si="42"/>
        <v>NGET</v>
      </c>
      <c r="BB277" s="38" t="str">
        <f t="shared" si="47"/>
        <v>Fixed Inputs</v>
      </c>
      <c r="BC277" s="38" t="str">
        <f t="shared" si="48"/>
        <v>Variant allowances</v>
      </c>
      <c r="BD277" s="38" t="str">
        <f t="shared" si="43"/>
        <v>Variant attributes</v>
      </c>
    </row>
    <row r="278" spans="5:56">
      <c r="E278" s="37" t="str">
        <f t="shared" si="44"/>
        <v>Accelerated strategic transmission investment Re-opener</v>
      </c>
      <c r="F278" s="37" t="str">
        <f t="shared" si="49"/>
        <v>SpC 3.41</v>
      </c>
      <c r="G278" s="37" t="s">
        <v>165</v>
      </c>
      <c r="H278" s="37" t="str">
        <f t="shared" si="46"/>
        <v>ASTIRt</v>
      </c>
      <c r="AU278" s="142" t="b">
        <v>1</v>
      </c>
      <c r="AV278" s="24" t="b">
        <v>0</v>
      </c>
      <c r="AW278" s="24">
        <v>2</v>
      </c>
      <c r="AX278"/>
      <c r="BA278" s="38" t="str">
        <f t="shared" ca="1" si="42"/>
        <v>NGET</v>
      </c>
      <c r="BB278" s="38" t="str">
        <f t="shared" si="47"/>
        <v>Fixed Inputs</v>
      </c>
      <c r="BC278" s="38" t="str">
        <f t="shared" si="48"/>
        <v>Variant allowances</v>
      </c>
      <c r="BD278" s="38" t="str">
        <f t="shared" si="43"/>
        <v>Variant attributes</v>
      </c>
    </row>
    <row r="279" spans="5:56">
      <c r="E279" s="37" t="str">
        <f t="shared" si="44"/>
        <v>Generation Connections volume driver</v>
      </c>
      <c r="F279" s="37" t="str">
        <f t="shared" ref="F279:F294" si="50">F127</f>
        <v>SpC 3.11</v>
      </c>
      <c r="G279" s="37" t="s">
        <v>165</v>
      </c>
      <c r="H279" s="37" t="str">
        <f t="shared" si="46"/>
        <v>GCEt</v>
      </c>
      <c r="AU279" s="142" t="b">
        <v>1</v>
      </c>
      <c r="AV279" s="24" t="b">
        <v>1</v>
      </c>
      <c r="AW279" s="24">
        <v>2</v>
      </c>
      <c r="AX279"/>
      <c r="BA279" s="38" t="str">
        <f t="shared" ca="1" si="42"/>
        <v>NGET</v>
      </c>
      <c r="BB279" s="38" t="str">
        <f t="shared" si="47"/>
        <v>Fixed Inputs</v>
      </c>
      <c r="BC279" s="38" t="str">
        <f t="shared" si="48"/>
        <v>Variant allowances</v>
      </c>
      <c r="BD279" s="38" t="str">
        <f t="shared" si="43"/>
        <v>Variant attributes</v>
      </c>
    </row>
    <row r="280" spans="5:56">
      <c r="E280" s="37" t="str">
        <f t="shared" si="44"/>
        <v>Demand Connections volume driver (SPTL and NGET only)</v>
      </c>
      <c r="F280" s="37" t="str">
        <f t="shared" si="50"/>
        <v>SpC 3.12</v>
      </c>
      <c r="G280" s="37" t="s">
        <v>165</v>
      </c>
      <c r="H280" s="37" t="str">
        <f t="shared" si="46"/>
        <v>DRIt</v>
      </c>
      <c r="AU280" s="142" t="b">
        <v>1</v>
      </c>
      <c r="AV280" s="24" t="b">
        <v>1</v>
      </c>
      <c r="AW280" s="24">
        <v>2</v>
      </c>
      <c r="AX280"/>
      <c r="BA280" s="38" t="str">
        <f t="shared" ca="1" si="42"/>
        <v>NGET</v>
      </c>
      <c r="BB280" s="38" t="str">
        <f t="shared" si="47"/>
        <v>Fixed Inputs</v>
      </c>
      <c r="BC280" s="38" t="str">
        <f t="shared" si="48"/>
        <v>Variant allowances</v>
      </c>
      <c r="BD280" s="38" t="str">
        <f t="shared" si="43"/>
        <v>Variant attributes</v>
      </c>
    </row>
    <row r="281" spans="5:56">
      <c r="E281" s="37" t="str">
        <f t="shared" si="44"/>
        <v>Net zero Re-opener</v>
      </c>
      <c r="F281" s="37" t="str">
        <f t="shared" si="50"/>
        <v>SpC 3.6</v>
      </c>
      <c r="G281" s="37" t="s">
        <v>165</v>
      </c>
      <c r="H281" s="37" t="str">
        <f t="shared" si="46"/>
        <v>NZt</v>
      </c>
      <c r="AU281" s="142" t="b">
        <v>1</v>
      </c>
      <c r="AV281" s="24" t="b">
        <v>0</v>
      </c>
      <c r="AW281" s="24">
        <v>2</v>
      </c>
      <c r="AX281"/>
      <c r="BA281" s="38" t="str">
        <f t="shared" ca="1" si="42"/>
        <v>NGET</v>
      </c>
      <c r="BB281" s="38" t="str">
        <f t="shared" si="47"/>
        <v>Fixed Inputs</v>
      </c>
      <c r="BC281" s="38" t="str">
        <f t="shared" si="48"/>
        <v>Variant allowances</v>
      </c>
      <c r="BD281" s="38" t="str">
        <f t="shared" si="43"/>
        <v>Variant attributes</v>
      </c>
    </row>
    <row r="282" spans="5:56">
      <c r="E282" s="37" t="str">
        <f t="shared" si="44"/>
        <v>Coordinated adjustment mechanism Re-opener</v>
      </c>
      <c r="F282" s="37" t="str">
        <f t="shared" si="50"/>
        <v>SpC 3.8</v>
      </c>
      <c r="G282" s="37" t="s">
        <v>165</v>
      </c>
      <c r="H282" s="37" t="str">
        <f t="shared" si="46"/>
        <v>CAMt</v>
      </c>
      <c r="AU282" s="142" t="b">
        <v>1</v>
      </c>
      <c r="AV282" s="24" t="b">
        <v>0</v>
      </c>
      <c r="AW282" s="24">
        <v>2</v>
      </c>
      <c r="AX282"/>
      <c r="BA282" s="38" t="str">
        <f t="shared" ca="1" si="42"/>
        <v>NGET</v>
      </c>
      <c r="BB282" s="38" t="str">
        <f t="shared" si="47"/>
        <v>Fixed Inputs</v>
      </c>
      <c r="BC282" s="38" t="str">
        <f t="shared" si="48"/>
        <v>Variant allowances</v>
      </c>
      <c r="BD282" s="38" t="str">
        <f t="shared" si="43"/>
        <v>Variant attributes</v>
      </c>
    </row>
    <row r="283" spans="5:56">
      <c r="E283" s="37" t="str">
        <f t="shared" si="44"/>
        <v>Medium Sized Investment Projects Re-opener</v>
      </c>
      <c r="F283" s="37" t="str">
        <f t="shared" si="50"/>
        <v>SpC 3.14</v>
      </c>
      <c r="G283" s="37" t="s">
        <v>165</v>
      </c>
      <c r="H283" s="37" t="str">
        <f t="shared" si="46"/>
        <v>MSIPREt</v>
      </c>
      <c r="AU283" s="142" t="b">
        <v>1</v>
      </c>
      <c r="AV283" s="24" t="b">
        <v>0</v>
      </c>
      <c r="AW283" s="24">
        <v>2</v>
      </c>
      <c r="AX283"/>
      <c r="BA283" s="38" t="str">
        <f t="shared" ca="1" si="42"/>
        <v>NGET</v>
      </c>
      <c r="BB283" s="38" t="str">
        <f t="shared" si="47"/>
        <v>Fixed Inputs</v>
      </c>
      <c r="BC283" s="38" t="str">
        <f t="shared" si="48"/>
        <v>Variant allowances</v>
      </c>
      <c r="BD283" s="38" t="str">
        <f t="shared" si="43"/>
        <v>Variant attributes</v>
      </c>
    </row>
    <row r="284" spans="5:56">
      <c r="E284" s="37" t="str">
        <f t="shared" si="44"/>
        <v>SF6 asset intervention Re-opener (NGET only)</v>
      </c>
      <c r="F284" s="37" t="str">
        <f t="shared" si="50"/>
        <v>SpC 3.27</v>
      </c>
      <c r="G284" s="37" t="s">
        <v>165</v>
      </c>
      <c r="H284" s="37" t="str">
        <f t="shared" si="46"/>
        <v>SF6REt</v>
      </c>
      <c r="AU284" s="142" t="b">
        <v>1</v>
      </c>
      <c r="AV284" s="24" t="b">
        <v>0</v>
      </c>
      <c r="AW284" s="24">
        <v>2</v>
      </c>
      <c r="AX284"/>
      <c r="BA284" s="38" t="str">
        <f t="shared" ca="1" si="42"/>
        <v>NGET</v>
      </c>
      <c r="BB284" s="38" t="str">
        <f t="shared" si="47"/>
        <v>Fixed Inputs</v>
      </c>
      <c r="BC284" s="38" t="str">
        <f t="shared" si="48"/>
        <v>Variant allowances</v>
      </c>
      <c r="BD284" s="38" t="str">
        <f t="shared" si="43"/>
        <v>Variant attributes</v>
      </c>
    </row>
    <row r="285" spans="5:56">
      <c r="E285" s="37" t="str">
        <f t="shared" si="44"/>
        <v>Subsea Cable Re-opener (SHET only)</v>
      </c>
      <c r="F285" s="37" t="str">
        <f t="shared" si="50"/>
        <v>SpC 3.28</v>
      </c>
      <c r="G285" s="37" t="s">
        <v>165</v>
      </c>
      <c r="H285" s="37" t="str">
        <f t="shared" si="46"/>
        <v>SCRt</v>
      </c>
      <c r="AU285" s="142" t="b">
        <v>1</v>
      </c>
      <c r="AV285" s="24" t="b">
        <v>0</v>
      </c>
      <c r="AW285" s="24">
        <v>2</v>
      </c>
      <c r="AX285"/>
      <c r="BA285" s="38" t="str">
        <f t="shared" ca="1" si="42"/>
        <v>NGET</v>
      </c>
      <c r="BB285" s="38" t="str">
        <f t="shared" si="47"/>
        <v>Fixed Inputs</v>
      </c>
      <c r="BC285" s="38" t="str">
        <f t="shared" si="48"/>
        <v>Variant allowances</v>
      </c>
      <c r="BD285" s="38" t="str">
        <f t="shared" si="43"/>
        <v>Variant attributes</v>
      </c>
    </row>
    <row r="286" spans="5:56">
      <c r="E286" s="37" t="str">
        <f t="shared" si="44"/>
        <v>Uncertain non-load related projects Re-opener (SPTL only)</v>
      </c>
      <c r="F286" s="37" t="str">
        <f t="shared" si="50"/>
        <v>SpC 3.29</v>
      </c>
      <c r="G286" s="37" t="s">
        <v>165</v>
      </c>
      <c r="H286" s="37" t="str">
        <f t="shared" si="46"/>
        <v>UNLREt</v>
      </c>
      <c r="AU286" s="142" t="b">
        <v>1</v>
      </c>
      <c r="AV286" s="24" t="b">
        <v>0</v>
      </c>
      <c r="AW286" s="24">
        <v>2</v>
      </c>
      <c r="AX286"/>
      <c r="BA286" s="38" t="str">
        <f t="shared" ca="1" si="42"/>
        <v>NGET</v>
      </c>
      <c r="BB286" s="38" t="str">
        <f t="shared" si="47"/>
        <v>Fixed Inputs</v>
      </c>
      <c r="BC286" s="38" t="str">
        <f t="shared" si="48"/>
        <v>Variant allowances</v>
      </c>
      <c r="BD286" s="38" t="str">
        <f t="shared" si="43"/>
        <v>Variant attributes</v>
      </c>
    </row>
    <row r="287" spans="5:56">
      <c r="E287" s="37" t="str">
        <f t="shared" si="44"/>
        <v>Non-operational IT Capex Reopener</v>
      </c>
      <c r="F287" s="37" t="str">
        <f t="shared" si="50"/>
        <v>SpC 3.7</v>
      </c>
      <c r="G287" s="37" t="s">
        <v>165</v>
      </c>
      <c r="H287" s="37" t="str">
        <f t="shared" si="46"/>
        <v>NOITREt</v>
      </c>
      <c r="AU287" s="142" t="b">
        <v>1</v>
      </c>
      <c r="AV287" s="24" t="b">
        <v>0</v>
      </c>
      <c r="AW287" s="24">
        <v>2</v>
      </c>
      <c r="AX287"/>
      <c r="BA287" s="38" t="str">
        <f t="shared" ca="1" si="42"/>
        <v>NGET</v>
      </c>
      <c r="BB287" s="38" t="str">
        <f t="shared" si="47"/>
        <v>Fixed Inputs</v>
      </c>
      <c r="BC287" s="38" t="str">
        <f t="shared" si="48"/>
        <v>Variant allowances</v>
      </c>
      <c r="BD287" s="38" t="str">
        <f t="shared" si="43"/>
        <v>Variant attributes</v>
      </c>
    </row>
    <row r="288" spans="5:56">
      <c r="E288" s="37" t="str">
        <f t="shared" si="44"/>
        <v>Tyne Crossing Project Re-opener (NGET only)</v>
      </c>
      <c r="F288" s="37" t="str">
        <f t="shared" si="50"/>
        <v>SpC 3.34</v>
      </c>
      <c r="G288" s="37" t="s">
        <v>165</v>
      </c>
      <c r="H288" s="37" t="str">
        <f t="shared" si="46"/>
        <v>TCRt</v>
      </c>
      <c r="AU288" s="142" t="b">
        <v>1</v>
      </c>
      <c r="AV288" s="24" t="b">
        <v>0</v>
      </c>
      <c r="AW288" s="24">
        <v>2</v>
      </c>
      <c r="AX288"/>
      <c r="BA288" s="38" t="str">
        <f t="shared" ca="1" si="42"/>
        <v>NGET</v>
      </c>
      <c r="BB288" s="38" t="str">
        <f t="shared" si="47"/>
        <v>Fixed Inputs</v>
      </c>
      <c r="BC288" s="38" t="str">
        <f t="shared" si="48"/>
        <v>Variant allowances</v>
      </c>
      <c r="BD288" s="38" t="str">
        <f t="shared" si="43"/>
        <v>Variant attributes</v>
      </c>
    </row>
    <row r="289" spans="5:56">
      <c r="E289" s="37" t="str">
        <f t="shared" si="44"/>
        <v>Bengeworth Road GSP Project Price Control Deliverable (NGET only)</v>
      </c>
      <c r="F289" s="37" t="str">
        <f t="shared" si="50"/>
        <v>SpC 3.52</v>
      </c>
      <c r="G289" s="37" t="s">
        <v>165</v>
      </c>
      <c r="H289" s="37" t="str">
        <f t="shared" si="46"/>
        <v>BRGt</v>
      </c>
      <c r="AU289" s="142" t="b">
        <v>1</v>
      </c>
      <c r="AV289" s="24" t="b">
        <v>0</v>
      </c>
      <c r="AW289" s="24">
        <v>2</v>
      </c>
      <c r="AX289"/>
      <c r="BA289" s="38" t="str">
        <f t="shared" ca="1" si="42"/>
        <v>NGET</v>
      </c>
      <c r="BB289" s="38" t="str">
        <f t="shared" si="47"/>
        <v>Fixed Inputs</v>
      </c>
      <c r="BC289" s="38" t="str">
        <f t="shared" si="48"/>
        <v>Variant allowances</v>
      </c>
      <c r="BD289" s="38" t="str">
        <f t="shared" si="43"/>
        <v>Variant attributes</v>
      </c>
    </row>
    <row r="290" spans="5:56">
      <c r="E290" s="37" t="str">
        <f t="shared" si="44"/>
        <v>Civil Related Works Re-opener (NGET only)</v>
      </c>
      <c r="F290" s="37" t="str">
        <f t="shared" si="50"/>
        <v>SpC 3.32</v>
      </c>
      <c r="G290" s="37" t="s">
        <v>165</v>
      </c>
      <c r="H290" s="37" t="str">
        <f t="shared" si="46"/>
        <v>CWRt</v>
      </c>
      <c r="AU290" s="142" t="b">
        <v>1</v>
      </c>
      <c r="AV290" s="24" t="b">
        <v>0</v>
      </c>
      <c r="AW290" s="24">
        <v>2</v>
      </c>
      <c r="AX290"/>
      <c r="BA290" s="38" t="str">
        <f t="shared" ca="1" si="42"/>
        <v>NGET</v>
      </c>
      <c r="BB290" s="38" t="str">
        <f t="shared" si="47"/>
        <v>Fixed Inputs</v>
      </c>
      <c r="BC290" s="38" t="str">
        <f t="shared" si="48"/>
        <v>Variant allowances</v>
      </c>
      <c r="BD290" s="38" t="str">
        <f t="shared" si="43"/>
        <v>Variant attributes</v>
      </c>
    </row>
    <row r="291" spans="5:56">
      <c r="E291" s="37" t="str">
        <f t="shared" si="44"/>
        <v>Tower Steelworks and Foundations Re-opener (NGET only)</v>
      </c>
      <c r="F291" s="37" t="str">
        <f t="shared" si="50"/>
        <v>SpC 3.33</v>
      </c>
      <c r="G291" s="37" t="s">
        <v>165</v>
      </c>
      <c r="H291" s="37" t="str">
        <f t="shared" si="46"/>
        <v>TSFt</v>
      </c>
      <c r="AU291" s="142" t="b">
        <v>1</v>
      </c>
      <c r="AV291" s="24" t="b">
        <v>0</v>
      </c>
      <c r="AW291" s="24">
        <v>2</v>
      </c>
      <c r="AX291"/>
      <c r="BA291" s="38" t="str">
        <f t="shared" ca="1" si="42"/>
        <v>NGET</v>
      </c>
      <c r="BB291" s="38" t="str">
        <f t="shared" si="47"/>
        <v>Fixed Inputs</v>
      </c>
      <c r="BC291" s="38" t="str">
        <f t="shared" si="48"/>
        <v>Variant allowances</v>
      </c>
      <c r="BD291" s="38" t="str">
        <f t="shared" si="43"/>
        <v>Variant attributes</v>
      </c>
    </row>
    <row r="292" spans="5:56">
      <c r="E292" s="37" t="str">
        <f t="shared" si="44"/>
        <v>Wider Works Volume Driver (NGET only)</v>
      </c>
      <c r="F292" s="37" t="str">
        <f t="shared" si="50"/>
        <v>SpC 3.30</v>
      </c>
      <c r="G292" s="37" t="s">
        <v>165</v>
      </c>
      <c r="H292" s="37" t="str">
        <f t="shared" si="46"/>
        <v>WWVt</v>
      </c>
      <c r="AU292" s="142" t="b">
        <v>1</v>
      </c>
      <c r="AV292" s="24" t="b">
        <v>1</v>
      </c>
      <c r="AW292" s="24">
        <v>2</v>
      </c>
      <c r="AX292"/>
      <c r="BA292" s="38" t="str">
        <f t="shared" ca="1" si="42"/>
        <v>NGET</v>
      </c>
      <c r="BB292" s="38" t="str">
        <f t="shared" si="47"/>
        <v>Fixed Inputs</v>
      </c>
      <c r="BC292" s="38" t="str">
        <f t="shared" si="48"/>
        <v>Variant allowances</v>
      </c>
      <c r="BD292" s="38" t="str">
        <f t="shared" si="43"/>
        <v>Variant attributes</v>
      </c>
    </row>
    <row r="293" spans="5:56">
      <c r="E293" s="37" t="str">
        <f t="shared" si="44"/>
        <v>Fibre Wrap Replacement Re-opener (NGET only)</v>
      </c>
      <c r="F293" s="37" t="str">
        <f t="shared" si="50"/>
        <v>SpC 3.31</v>
      </c>
      <c r="G293" s="37" t="s">
        <v>165</v>
      </c>
      <c r="H293" s="37" t="str">
        <f t="shared" si="46"/>
        <v>FWRt</v>
      </c>
      <c r="AU293" s="142" t="b">
        <v>1</v>
      </c>
      <c r="AV293" s="24" t="b">
        <v>0</v>
      </c>
      <c r="AW293" s="24">
        <v>2</v>
      </c>
      <c r="AX293"/>
      <c r="BA293" s="38" t="str">
        <f t="shared" ca="1" si="42"/>
        <v>NGET</v>
      </c>
      <c r="BB293" s="38" t="str">
        <f t="shared" si="47"/>
        <v>Fixed Inputs</v>
      </c>
      <c r="BC293" s="38" t="str">
        <f t="shared" si="48"/>
        <v>Variant allowances</v>
      </c>
      <c r="BD293" s="38" t="str">
        <f t="shared" si="43"/>
        <v>Variant attributes</v>
      </c>
    </row>
    <row r="294" spans="5:56">
      <c r="E294" s="37" t="str">
        <f t="shared" si="44"/>
        <v>Access Reform Change Re-Opener</v>
      </c>
      <c r="F294" s="37" t="str">
        <f t="shared" si="50"/>
        <v>SpC 3.16</v>
      </c>
      <c r="G294" s="37" t="s">
        <v>165</v>
      </c>
      <c r="H294" s="37" t="str">
        <f t="shared" si="46"/>
        <v>ARRt</v>
      </c>
      <c r="AU294" s="142" t="b">
        <v>1</v>
      </c>
      <c r="AV294" s="24" t="b">
        <v>0</v>
      </c>
      <c r="AW294" s="24">
        <v>2</v>
      </c>
      <c r="AX294"/>
      <c r="BA294" s="38" t="str">
        <f t="shared" ca="1" si="42"/>
        <v>NGET</v>
      </c>
      <c r="BB294" s="38" t="str">
        <f t="shared" si="47"/>
        <v>Fixed Inputs</v>
      </c>
      <c r="BC294" s="38" t="str">
        <f t="shared" si="48"/>
        <v>Variant allowances</v>
      </c>
      <c r="BD294" s="38" t="str">
        <f t="shared" si="43"/>
        <v>Variant attributes</v>
      </c>
    </row>
    <row r="295" spans="5:56">
      <c r="E295" s="37" t="str">
        <f t="shared" si="44"/>
        <v>RIIO-ET1/RIIO-ET2 offset adjustment (NGET only)</v>
      </c>
      <c r="F295" s="37" t="str">
        <f t="shared" ref="F295:F310" si="51">F143</f>
        <v>SpC 3.38</v>
      </c>
      <c r="G295" s="37" t="s">
        <v>165</v>
      </c>
      <c r="H295" s="37" t="str">
        <f t="shared" si="46"/>
        <v>T1OAt</v>
      </c>
      <c r="AU295" s="142" t="b">
        <v>1</v>
      </c>
      <c r="AV295" s="24" t="b">
        <v>0</v>
      </c>
      <c r="AW295" s="24">
        <v>2</v>
      </c>
      <c r="AX295"/>
      <c r="BA295" s="38" t="str">
        <f t="shared" ca="1" si="42"/>
        <v>NGET</v>
      </c>
      <c r="BB295" s="38" t="str">
        <f t="shared" si="47"/>
        <v>Fixed Inputs</v>
      </c>
      <c r="BC295" s="38" t="str">
        <f t="shared" si="48"/>
        <v>Variant allowances</v>
      </c>
      <c r="BD295" s="38" t="str">
        <f t="shared" si="43"/>
        <v>Variant attributes</v>
      </c>
    </row>
    <row r="296" spans="5:56">
      <c r="E296" s="37" t="str">
        <f t="shared" si="44"/>
        <v>Pre-Construction Funding Re-Opener</v>
      </c>
      <c r="F296" s="37" t="str">
        <f t="shared" si="51"/>
        <v>SpC 3.15</v>
      </c>
      <c r="G296" s="37" t="s">
        <v>165</v>
      </c>
      <c r="H296" s="37" t="str">
        <f t="shared" si="46"/>
        <v>PCFREt</v>
      </c>
      <c r="AU296" s="142" t="b">
        <v>1</v>
      </c>
      <c r="AV296" s="24" t="b">
        <v>0</v>
      </c>
      <c r="AW296" s="24">
        <v>2</v>
      </c>
      <c r="AX296"/>
      <c r="BA296" s="38" t="str">
        <f t="shared" ca="1" si="42"/>
        <v>NGET</v>
      </c>
      <c r="BB296" s="38" t="str">
        <f t="shared" si="47"/>
        <v>Fixed Inputs</v>
      </c>
      <c r="BC296" s="38" t="str">
        <f t="shared" si="48"/>
        <v>Variant allowances</v>
      </c>
      <c r="BD296" s="38" t="str">
        <f t="shared" si="43"/>
        <v>Variant attributes</v>
      </c>
    </row>
    <row r="297" spans="5:56">
      <c r="E297" s="37" t="str">
        <f t="shared" si="44"/>
        <v>Physical Security Re-Opener</v>
      </c>
      <c r="F297" s="37" t="str">
        <f t="shared" si="51"/>
        <v>SpC 3.4</v>
      </c>
      <c r="G297" s="37" t="s">
        <v>165</v>
      </c>
      <c r="H297" s="37" t="str">
        <f t="shared" si="46"/>
        <v>PSUPREt</v>
      </c>
      <c r="AU297" s="142" t="b">
        <v>1</v>
      </c>
      <c r="AV297" s="24" t="b">
        <v>0</v>
      </c>
      <c r="AW297" s="24">
        <v>2</v>
      </c>
      <c r="AX297"/>
      <c r="BA297" s="38" t="str">
        <f t="shared" ca="1" si="42"/>
        <v>NGET</v>
      </c>
      <c r="BB297" s="38" t="str">
        <f t="shared" si="47"/>
        <v>Fixed Inputs</v>
      </c>
      <c r="BC297" s="38" t="str">
        <f t="shared" si="48"/>
        <v>Variant allowances</v>
      </c>
      <c r="BD297" s="38" t="str">
        <f t="shared" si="43"/>
        <v>Variant attributes</v>
      </c>
    </row>
    <row r="298" spans="5:56">
      <c r="E298" s="37" t="str">
        <f t="shared" si="44"/>
        <v>Cyber Resilience OT Non-Baseline</v>
      </c>
      <c r="F298" s="37" t="str">
        <f t="shared" si="51"/>
        <v>SpC 3.2</v>
      </c>
      <c r="G298" s="37" t="s">
        <v>165</v>
      </c>
      <c r="H298" s="37" t="str">
        <f t="shared" si="46"/>
        <v>CROTREt</v>
      </c>
      <c r="AU298" s="142" t="b">
        <v>1</v>
      </c>
      <c r="AV298" s="24" t="b">
        <v>0</v>
      </c>
      <c r="AW298" s="24">
        <v>2</v>
      </c>
      <c r="AX298"/>
      <c r="BA298" s="38" t="str">
        <f t="shared" ca="1" si="42"/>
        <v>NGET</v>
      </c>
      <c r="BB298" s="38" t="str">
        <f t="shared" si="47"/>
        <v>Fixed Inputs</v>
      </c>
      <c r="BC298" s="38" t="str">
        <f t="shared" si="48"/>
        <v>Variant allowances</v>
      </c>
      <c r="BD298" s="38" t="str">
        <f t="shared" si="43"/>
        <v>Variant attributes</v>
      </c>
    </row>
    <row r="299" spans="5:56">
      <c r="E299" s="37" t="str">
        <f t="shared" si="44"/>
        <v>Cyber Resilience IT Non-Baseline</v>
      </c>
      <c r="F299" s="37" t="str">
        <f t="shared" si="51"/>
        <v>SpC 3.3</v>
      </c>
      <c r="G299" s="37" t="s">
        <v>165</v>
      </c>
      <c r="H299" s="37" t="str">
        <f t="shared" si="46"/>
        <v>CRITREt</v>
      </c>
      <c r="AU299" s="142" t="b">
        <v>1</v>
      </c>
      <c r="AV299" s="24" t="b">
        <v>0</v>
      </c>
      <c r="AW299" s="24">
        <v>2</v>
      </c>
      <c r="AX299"/>
      <c r="BA299" s="38" t="str">
        <f t="shared" ca="1" si="42"/>
        <v>NGET</v>
      </c>
      <c r="BB299" s="38" t="str">
        <f t="shared" si="47"/>
        <v>Fixed Inputs</v>
      </c>
      <c r="BC299" s="38" t="str">
        <f t="shared" si="48"/>
        <v>Variant allowances</v>
      </c>
      <c r="BD299" s="38" t="str">
        <f t="shared" si="43"/>
        <v>Variant attributes</v>
      </c>
    </row>
    <row r="300" spans="5:56">
      <c r="E300" s="37" t="str">
        <f t="shared" si="44"/>
        <v>Opex escalator</v>
      </c>
      <c r="F300" s="37" t="str">
        <f t="shared" si="51"/>
        <v>SpC 3.36</v>
      </c>
      <c r="G300" s="37" t="s">
        <v>165</v>
      </c>
      <c r="H300" s="37" t="str">
        <f t="shared" si="46"/>
        <v>OEt</v>
      </c>
      <c r="AU300" s="142" t="b">
        <v>1</v>
      </c>
      <c r="AV300" s="24" t="b">
        <v>1</v>
      </c>
      <c r="AW300" s="24">
        <v>2</v>
      </c>
      <c r="AX300"/>
      <c r="BA300" s="38" t="str">
        <f t="shared" ca="1" si="42"/>
        <v>NGET</v>
      </c>
      <c r="BB300" s="38" t="str">
        <f t="shared" si="47"/>
        <v>Fixed Inputs</v>
      </c>
      <c r="BC300" s="38" t="str">
        <f t="shared" si="48"/>
        <v>Variant allowances</v>
      </c>
      <c r="BD300" s="38" t="str">
        <f t="shared" si="43"/>
        <v>Variant attributes</v>
      </c>
    </row>
    <row r="301" spans="5:56">
      <c r="E301" s="37" t="str">
        <f t="shared" si="44"/>
        <v>Entry and Exit Connection Asset Allowance</v>
      </c>
      <c r="F301" s="37" t="str">
        <f t="shared" si="51"/>
        <v>Spc 3.37</v>
      </c>
      <c r="G301" s="37" t="s">
        <v>165</v>
      </c>
      <c r="H301" s="37" t="str">
        <f t="shared" si="46"/>
        <v>EECAt</v>
      </c>
      <c r="AU301" s="142" t="b">
        <v>1</v>
      </c>
      <c r="AV301" s="24" t="b">
        <v>0</v>
      </c>
      <c r="AW301" s="24">
        <v>2</v>
      </c>
      <c r="AX301"/>
      <c r="BA301" s="38" t="str">
        <f t="shared" ca="1" si="42"/>
        <v>NGET</v>
      </c>
      <c r="BB301" s="38" t="str">
        <f t="shared" si="47"/>
        <v>Fixed Inputs</v>
      </c>
      <c r="BC301" s="38" t="str">
        <f t="shared" si="48"/>
        <v>Variant allowances</v>
      </c>
      <c r="BD301" s="38" t="str">
        <f t="shared" si="43"/>
        <v>Variant attributes</v>
      </c>
    </row>
    <row r="302" spans="5:56">
      <c r="E302" s="37" t="str">
        <f t="shared" si="44"/>
        <v>Legacy Baseline Connections Volume Driver (SHET only)</v>
      </c>
      <c r="F302" s="37" t="str">
        <f t="shared" si="51"/>
        <v>SpC 3.39</v>
      </c>
      <c r="G302" s="37" t="s">
        <v>165</v>
      </c>
      <c r="H302" s="37" t="str">
        <f t="shared" si="46"/>
        <v>LGCEt</v>
      </c>
      <c r="AU302" s="142" t="b">
        <v>1</v>
      </c>
      <c r="AV302" s="24" t="b">
        <v>1</v>
      </c>
      <c r="AW302" s="24">
        <v>2</v>
      </c>
      <c r="AX302"/>
      <c r="BA302" s="38" t="str">
        <f t="shared" ca="1" si="42"/>
        <v>NGET</v>
      </c>
      <c r="BB302" s="38" t="str">
        <f t="shared" si="47"/>
        <v>Fixed Inputs</v>
      </c>
      <c r="BC302" s="38" t="str">
        <f t="shared" si="48"/>
        <v>Variant allowances</v>
      </c>
      <c r="BD302" s="38" t="str">
        <f t="shared" si="43"/>
        <v>Variant attributes</v>
      </c>
    </row>
    <row r="303" spans="5:56">
      <c r="E303" s="37" t="str">
        <f t="shared" si="44"/>
        <v xml:space="preserve">Advanced Procurement Mechanism </v>
      </c>
      <c r="F303" s="37" t="str">
        <f t="shared" si="51"/>
        <v>SpC 3.43</v>
      </c>
      <c r="G303" s="37" t="s">
        <v>165</v>
      </c>
      <c r="H303" s="37" t="str">
        <f t="shared" si="46"/>
        <v>APMt</v>
      </c>
      <c r="AU303" s="142" t="b">
        <v>1</v>
      </c>
      <c r="AV303" s="24" t="b">
        <v>1</v>
      </c>
      <c r="AW303" s="24">
        <v>2</v>
      </c>
      <c r="AX303"/>
      <c r="BA303" s="38" t="str">
        <f t="shared" ca="1" si="42"/>
        <v>NGET</v>
      </c>
      <c r="BB303" s="38" t="str">
        <f t="shared" si="47"/>
        <v>Fixed Inputs</v>
      </c>
      <c r="BC303" s="38" t="str">
        <f t="shared" si="48"/>
        <v>Variant allowances</v>
      </c>
      <c r="BD303" s="38" t="str">
        <f t="shared" si="43"/>
        <v>Variant attributes</v>
      </c>
    </row>
    <row r="304" spans="5:56">
      <c r="E304" s="37" t="str">
        <f t="shared" si="44"/>
        <v>Delivery Track Pre Construction Funding</v>
      </c>
      <c r="F304" s="37" t="str">
        <f t="shared" si="51"/>
        <v>SpC 3.45</v>
      </c>
      <c r="G304" s="37" t="s">
        <v>165</v>
      </c>
      <c r="H304" s="37" t="str">
        <f t="shared" si="46"/>
        <v>DTPCFt</v>
      </c>
      <c r="AU304" s="142" t="b">
        <v>1</v>
      </c>
      <c r="AV304" s="24" t="b">
        <v>0</v>
      </c>
      <c r="AW304" s="24">
        <v>2</v>
      </c>
      <c r="AX304"/>
      <c r="BA304" s="38" t="str">
        <f t="shared" ca="1" si="42"/>
        <v>NGET</v>
      </c>
      <c r="BB304" s="38" t="str">
        <f t="shared" si="47"/>
        <v>Fixed Inputs</v>
      </c>
      <c r="BC304" s="38" t="str">
        <f t="shared" si="48"/>
        <v>Variant allowances</v>
      </c>
      <c r="BD304" s="38" t="str">
        <f t="shared" si="43"/>
        <v>Variant attributes</v>
      </c>
    </row>
    <row r="305" spans="5:56">
      <c r="E305" s="37" t="str">
        <f t="shared" si="44"/>
        <v>Consequential Costs of ESO Separation (NGET only)</v>
      </c>
      <c r="F305" s="37" t="str">
        <f t="shared" si="51"/>
        <v>SpC 3.42</v>
      </c>
      <c r="G305" s="37" t="s">
        <v>165</v>
      </c>
      <c r="H305" s="37" t="str">
        <f t="shared" si="46"/>
        <v>CCt</v>
      </c>
      <c r="AU305" s="142" t="b">
        <v>1</v>
      </c>
      <c r="AV305" s="24" t="b">
        <v>0</v>
      </c>
      <c r="AW305" s="24">
        <v>2</v>
      </c>
      <c r="AX305"/>
      <c r="BA305" s="38" t="str">
        <f t="shared" ca="1" si="42"/>
        <v>NGET</v>
      </c>
      <c r="BB305" s="38" t="str">
        <f t="shared" si="47"/>
        <v>Fixed Inputs</v>
      </c>
      <c r="BC305" s="38" t="str">
        <f t="shared" si="48"/>
        <v>Variant allowances</v>
      </c>
      <c r="BD305" s="38" t="str">
        <f t="shared" si="43"/>
        <v>Variant attributes</v>
      </c>
    </row>
    <row r="306" spans="5:56">
      <c r="E306" s="37" t="str">
        <f t="shared" si="44"/>
        <v>Operational transport carbon reduction Price Control Deliverable</v>
      </c>
      <c r="F306" s="37" t="str">
        <f t="shared" si="51"/>
        <v>SpC 3.9</v>
      </c>
      <c r="G306" s="37" t="s">
        <v>165</v>
      </c>
      <c r="H306" s="37" t="str">
        <f t="shared" si="46"/>
        <v>OTCt</v>
      </c>
      <c r="AU306" s="142" t="b">
        <v>1</v>
      </c>
      <c r="AV306" s="24" t="b">
        <v>1</v>
      </c>
      <c r="AW306" s="24">
        <v>1</v>
      </c>
      <c r="AX306"/>
      <c r="BA306" s="38" t="str">
        <f t="shared" ca="1" si="42"/>
        <v>NGET</v>
      </c>
      <c r="BB306" s="38" t="str">
        <f t="shared" si="47"/>
        <v>Fixed Inputs</v>
      </c>
      <c r="BC306" s="38" t="str">
        <f t="shared" si="48"/>
        <v>Variant allowances</v>
      </c>
      <c r="BD306" s="38" t="str">
        <f t="shared" si="43"/>
        <v>Variant attributes</v>
      </c>
    </row>
    <row r="307" spans="5:56">
      <c r="E307" s="37" t="str">
        <f t="shared" si="44"/>
        <v>SF6 asset intervention Price Control Deliverable (NGET and SHET only)</v>
      </c>
      <c r="F307" s="37" t="str">
        <f t="shared" si="51"/>
        <v>SpC 3.23</v>
      </c>
      <c r="G307" s="37" t="s">
        <v>165</v>
      </c>
      <c r="H307" s="37" t="str">
        <f t="shared" si="46"/>
        <v>SF6t</v>
      </c>
      <c r="AU307" s="142" t="b">
        <v>1</v>
      </c>
      <c r="AV307" s="24" t="b">
        <v>1</v>
      </c>
      <c r="AW307" s="24">
        <v>1</v>
      </c>
      <c r="AX307"/>
      <c r="BA307" s="38" t="str">
        <f t="shared" ca="1" si="42"/>
        <v>NGET</v>
      </c>
      <c r="BB307" s="38" t="str">
        <f t="shared" si="47"/>
        <v>Fixed Inputs</v>
      </c>
      <c r="BC307" s="38" t="str">
        <f t="shared" si="48"/>
        <v>Variant allowances</v>
      </c>
      <c r="BD307" s="38" t="str">
        <f t="shared" si="43"/>
        <v>Variant attributes</v>
      </c>
    </row>
    <row r="308" spans="5:56">
      <c r="E308" s="37" t="str">
        <f t="shared" si="44"/>
        <v>Resillience Re-Opener</v>
      </c>
      <c r="F308" s="37">
        <f t="shared" si="51"/>
        <v>0</v>
      </c>
      <c r="G308" s="37" t="s">
        <v>165</v>
      </c>
      <c r="H308" s="37">
        <f t="shared" si="46"/>
        <v>0</v>
      </c>
      <c r="AU308" s="142" t="b">
        <v>0</v>
      </c>
      <c r="AV308" s="24" t="b">
        <v>0</v>
      </c>
      <c r="AW308" s="24">
        <v>1</v>
      </c>
      <c r="AX308"/>
      <c r="BA308" s="38" t="str">
        <f t="shared" ca="1" si="42"/>
        <v>NGET</v>
      </c>
      <c r="BB308" s="38" t="str">
        <f t="shared" si="47"/>
        <v>Fixed Inputs</v>
      </c>
      <c r="BC308" s="38" t="str">
        <f t="shared" si="48"/>
        <v>Variant allowances</v>
      </c>
      <c r="BD308" s="38" t="str">
        <f t="shared" si="43"/>
        <v>Variant attributes</v>
      </c>
    </row>
    <row r="309" spans="5:56">
      <c r="E309" s="37" t="str">
        <f t="shared" si="44"/>
        <v>Legacy Opex Escalator</v>
      </c>
      <c r="F309" s="37">
        <f t="shared" si="51"/>
        <v>0</v>
      </c>
      <c r="G309" s="37" t="s">
        <v>165</v>
      </c>
      <c r="H309" s="37">
        <f t="shared" si="46"/>
        <v>0</v>
      </c>
      <c r="AU309" s="142" t="b">
        <v>1</v>
      </c>
      <c r="AV309" s="24" t="b">
        <v>1</v>
      </c>
      <c r="AW309" s="24">
        <v>1</v>
      </c>
      <c r="AX309"/>
      <c r="BA309" s="38" t="str">
        <f t="shared" ca="1" si="42"/>
        <v>NGET</v>
      </c>
      <c r="BB309" s="38" t="str">
        <f t="shared" si="47"/>
        <v>Fixed Inputs</v>
      </c>
      <c r="BC309" s="38" t="str">
        <f t="shared" si="48"/>
        <v>Variant allowances</v>
      </c>
      <c r="BD309" s="38" t="str">
        <f t="shared" si="43"/>
        <v>Variant attributes</v>
      </c>
    </row>
    <row r="310" spans="5:56">
      <c r="E310" s="37" t="str">
        <f t="shared" si="44"/>
        <v>Carbon Compensation UIOLI (SPT and NGET only)</v>
      </c>
      <c r="F310" s="37">
        <f t="shared" si="51"/>
        <v>0</v>
      </c>
      <c r="G310" s="37" t="s">
        <v>165</v>
      </c>
      <c r="H310" s="37">
        <f t="shared" si="46"/>
        <v>0</v>
      </c>
      <c r="AU310" s="142" t="b">
        <v>0</v>
      </c>
      <c r="AV310" s="24" t="b">
        <v>0</v>
      </c>
      <c r="AW310" s="24">
        <v>1</v>
      </c>
      <c r="AX310"/>
      <c r="BA310" s="38" t="str">
        <f t="shared" ca="1" si="42"/>
        <v>NGET</v>
      </c>
      <c r="BB310" s="38" t="str">
        <f t="shared" si="47"/>
        <v>Fixed Inputs</v>
      </c>
      <c r="BC310" s="38" t="str">
        <f t="shared" si="48"/>
        <v>Variant allowances</v>
      </c>
      <c r="BD310" s="38" t="str">
        <f t="shared" si="43"/>
        <v>Variant attributes</v>
      </c>
    </row>
    <row r="311" spans="5:56">
      <c r="E311" s="37" t="str">
        <f t="shared" ref="E311:E374" si="52">E159</f>
        <v>Cyber Resilience Baseline</v>
      </c>
      <c r="F311" s="37">
        <f t="shared" ref="F311:F326" si="53">F159</f>
        <v>0</v>
      </c>
      <c r="G311" s="37" t="s">
        <v>165</v>
      </c>
      <c r="H311" s="37">
        <f t="shared" ref="H311:H339" si="54">H159</f>
        <v>0</v>
      </c>
      <c r="AU311" s="142" t="b">
        <v>1</v>
      </c>
      <c r="AV311" s="24" t="b">
        <v>1</v>
      </c>
      <c r="AW311" s="24">
        <v>1</v>
      </c>
      <c r="AX311"/>
      <c r="BA311" s="38" t="str">
        <f t="shared" ca="1" si="42"/>
        <v>NGET</v>
      </c>
      <c r="BB311" s="38" t="str">
        <f t="shared" si="47"/>
        <v>Fixed Inputs</v>
      </c>
      <c r="BC311" s="38" t="str">
        <f t="shared" ref="BC311:BC374" si="55">$B$244</f>
        <v>Variant allowances</v>
      </c>
      <c r="BD311" s="38" t="str">
        <f t="shared" si="43"/>
        <v>Variant attributes</v>
      </c>
    </row>
    <row r="312" spans="5:56">
      <c r="E312" s="37" t="str">
        <f t="shared" si="52"/>
        <v>Cyber Resilience UIOLI</v>
      </c>
      <c r="F312" s="37" t="str">
        <f t="shared" si="53"/>
        <v>SpC 3.2</v>
      </c>
      <c r="G312" s="37" t="s">
        <v>165</v>
      </c>
      <c r="H312" s="37" t="str">
        <f t="shared" si="54"/>
        <v>CYUt</v>
      </c>
      <c r="AU312" s="142" t="b">
        <v>0</v>
      </c>
      <c r="AV312" s="24" t="b">
        <v>0</v>
      </c>
      <c r="AW312" s="24">
        <v>1</v>
      </c>
      <c r="AX312"/>
      <c r="BA312" s="38" t="str">
        <f t="shared" ca="1" si="42"/>
        <v>NGET</v>
      </c>
      <c r="BB312" s="38" t="str">
        <f t="shared" si="47"/>
        <v>Fixed Inputs</v>
      </c>
      <c r="BC312" s="38" t="str">
        <f t="shared" si="55"/>
        <v>Variant allowances</v>
      </c>
      <c r="BD312" s="38" t="str">
        <f t="shared" si="43"/>
        <v>Variant attributes</v>
      </c>
    </row>
    <row r="313" spans="5:56">
      <c r="E313" s="37" t="str">
        <f t="shared" si="52"/>
        <v>Cyber Resilience Reopener</v>
      </c>
      <c r="F313" s="37" t="str">
        <f t="shared" si="53"/>
        <v>SpC 3.2</v>
      </c>
      <c r="G313" s="37" t="s">
        <v>165</v>
      </c>
      <c r="H313" s="37" t="str">
        <f t="shared" si="54"/>
        <v>CYt</v>
      </c>
      <c r="AU313" s="142" t="b">
        <v>0</v>
      </c>
      <c r="AV313" s="24" t="b">
        <v>0</v>
      </c>
      <c r="AW313" s="24">
        <v>2</v>
      </c>
      <c r="AX313"/>
      <c r="BA313" s="38" t="str">
        <f t="shared" ca="1" si="42"/>
        <v>NGET</v>
      </c>
      <c r="BB313" s="38" t="str">
        <f t="shared" si="47"/>
        <v>Fixed Inputs</v>
      </c>
      <c r="BC313" s="38" t="str">
        <f t="shared" si="55"/>
        <v>Variant allowances</v>
      </c>
      <c r="BD313" s="38" t="str">
        <f t="shared" si="43"/>
        <v>Variant attributes</v>
      </c>
    </row>
    <row r="314" spans="5:56">
      <c r="E314" s="37" t="str">
        <f t="shared" si="52"/>
        <v>Digitalisation Re-opener</v>
      </c>
      <c r="F314" s="37" t="str">
        <f t="shared" si="53"/>
        <v>SpC 3.7</v>
      </c>
      <c r="G314" s="37" t="s">
        <v>165</v>
      </c>
      <c r="H314" s="37" t="str">
        <f t="shared" si="54"/>
        <v>DIGIt</v>
      </c>
      <c r="AU314" s="142" t="b">
        <v>0</v>
      </c>
      <c r="AV314" s="24" t="b">
        <v>0</v>
      </c>
      <c r="AW314" s="24">
        <v>2</v>
      </c>
      <c r="AX314"/>
      <c r="BA314" s="38" t="str">
        <f t="shared" ca="1" si="42"/>
        <v>NGET</v>
      </c>
      <c r="BB314" s="38" t="str">
        <f t="shared" si="47"/>
        <v>Fixed Inputs</v>
      </c>
      <c r="BC314" s="38" t="str">
        <f t="shared" si="55"/>
        <v>Variant allowances</v>
      </c>
      <c r="BD314" s="38" t="str">
        <f t="shared" si="43"/>
        <v>Variant attributes</v>
      </c>
    </row>
    <row r="315" spans="5:56">
      <c r="E315" s="37" t="str">
        <f t="shared" si="52"/>
        <v>CSNP-F Re-opener</v>
      </c>
      <c r="F315" s="37" t="str">
        <f t="shared" si="53"/>
        <v>SpC 3.19</v>
      </c>
      <c r="G315" s="37" t="s">
        <v>165</v>
      </c>
      <c r="H315" s="37" t="str">
        <f t="shared" si="54"/>
        <v>CSNPRt</v>
      </c>
      <c r="AU315" s="142" t="b">
        <v>0</v>
      </c>
      <c r="AV315" s="24" t="b">
        <v>0</v>
      </c>
      <c r="AW315" s="24">
        <v>2</v>
      </c>
      <c r="AX315"/>
      <c r="BA315" s="38" t="str">
        <f t="shared" ca="1" si="42"/>
        <v>NGET</v>
      </c>
      <c r="BB315" s="38" t="str">
        <f t="shared" si="47"/>
        <v>Fixed Inputs</v>
      </c>
      <c r="BC315" s="38" t="str">
        <f t="shared" si="55"/>
        <v>Variant allowances</v>
      </c>
      <c r="BD315" s="38" t="str">
        <f t="shared" si="43"/>
        <v>Variant attributes</v>
      </c>
    </row>
    <row r="316" spans="5:56">
      <c r="E316" s="37" t="str">
        <f t="shared" si="52"/>
        <v>Load Re-opener</v>
      </c>
      <c r="F316" s="37" t="str">
        <f t="shared" si="53"/>
        <v>SpC 3.18</v>
      </c>
      <c r="G316" s="37" t="s">
        <v>165</v>
      </c>
      <c r="H316" s="37" t="str">
        <f t="shared" si="54"/>
        <v>LRt</v>
      </c>
      <c r="AU316" s="142" t="b">
        <v>0</v>
      </c>
      <c r="AV316" s="24" t="b">
        <v>0</v>
      </c>
      <c r="AW316" s="24">
        <v>2</v>
      </c>
      <c r="AX316"/>
      <c r="BA316" s="38" t="str">
        <f t="shared" ca="1" si="42"/>
        <v>NGET</v>
      </c>
      <c r="BB316" s="38" t="str">
        <f t="shared" si="47"/>
        <v>Fixed Inputs</v>
      </c>
      <c r="BC316" s="38" t="str">
        <f t="shared" si="55"/>
        <v>Variant allowances</v>
      </c>
      <c r="BD316" s="38" t="str">
        <f t="shared" si="43"/>
        <v>Variant attributes</v>
      </c>
    </row>
    <row r="317" spans="5:56">
      <c r="E317" s="37" t="str">
        <f t="shared" si="52"/>
        <v>Load UIOLI</v>
      </c>
      <c r="F317" s="37" t="str">
        <f t="shared" si="53"/>
        <v>SpC 3.17</v>
      </c>
      <c r="G317" s="37" t="s">
        <v>165</v>
      </c>
      <c r="H317" s="37" t="str">
        <f t="shared" si="54"/>
        <v>LIt</v>
      </c>
      <c r="AU317" s="142" t="b">
        <v>0</v>
      </c>
      <c r="AV317" s="24" t="b">
        <v>0</v>
      </c>
      <c r="AW317" s="24">
        <v>1</v>
      </c>
      <c r="AX317"/>
      <c r="BA317" s="38" t="str">
        <f t="shared" ca="1" si="42"/>
        <v>NGET</v>
      </c>
      <c r="BB317" s="38" t="str">
        <f t="shared" si="47"/>
        <v>Fixed Inputs</v>
      </c>
      <c r="BC317" s="38" t="str">
        <f t="shared" si="55"/>
        <v>Variant allowances</v>
      </c>
      <c r="BD317" s="38" t="str">
        <f t="shared" si="43"/>
        <v>Variant attributes</v>
      </c>
    </row>
    <row r="318" spans="5:56">
      <c r="E318" s="37" t="str">
        <f t="shared" si="52"/>
        <v>Connections Mechanism Generation</v>
      </c>
      <c r="F318" s="37">
        <f t="shared" si="53"/>
        <v>0</v>
      </c>
      <c r="G318" s="37" t="s">
        <v>165</v>
      </c>
      <c r="H318" s="37">
        <f t="shared" si="54"/>
        <v>0</v>
      </c>
      <c r="AU318" s="142" t="b">
        <v>1</v>
      </c>
      <c r="AV318" s="24" t="b">
        <v>1</v>
      </c>
      <c r="AW318" s="24">
        <v>1</v>
      </c>
      <c r="AX318"/>
      <c r="BA318" s="38" t="str">
        <f t="shared" ca="1" si="42"/>
        <v>NGET</v>
      </c>
      <c r="BB318" s="38" t="str">
        <f t="shared" si="47"/>
        <v>Fixed Inputs</v>
      </c>
      <c r="BC318" s="38" t="str">
        <f t="shared" si="55"/>
        <v>Variant allowances</v>
      </c>
      <c r="BD318" s="38" t="str">
        <f t="shared" si="43"/>
        <v>Variant attributes</v>
      </c>
    </row>
    <row r="319" spans="5:56">
      <c r="E319" s="37" t="str">
        <f t="shared" si="52"/>
        <v>Connections Mechanism Demand</v>
      </c>
      <c r="F319" s="37">
        <f t="shared" si="53"/>
        <v>0</v>
      </c>
      <c r="G319" s="37" t="s">
        <v>165</v>
      </c>
      <c r="H319" s="37">
        <f t="shared" si="54"/>
        <v>0</v>
      </c>
      <c r="AU319" s="142" t="b">
        <v>1</v>
      </c>
      <c r="AV319" s="24" t="b">
        <v>1</v>
      </c>
      <c r="AW319" s="24">
        <v>1</v>
      </c>
      <c r="AX319"/>
      <c r="BA319" s="38" t="str">
        <f t="shared" ca="1" si="42"/>
        <v>NGET</v>
      </c>
      <c r="BB319" s="38" t="str">
        <f t="shared" si="47"/>
        <v>Fixed Inputs</v>
      </c>
      <c r="BC319" s="38" t="str">
        <f t="shared" si="55"/>
        <v>Variant allowances</v>
      </c>
      <c r="BD319" s="38" t="str">
        <f t="shared" si="43"/>
        <v>Variant attributes</v>
      </c>
    </row>
    <row r="320" spans="5:56">
      <c r="E320" s="37" t="str">
        <f t="shared" si="52"/>
        <v>Landscape Enhancement Initiative</v>
      </c>
      <c r="F320" s="37">
        <f t="shared" si="53"/>
        <v>0</v>
      </c>
      <c r="G320" s="37" t="s">
        <v>165</v>
      </c>
      <c r="H320" s="37">
        <f t="shared" si="54"/>
        <v>0</v>
      </c>
      <c r="AU320" s="142" t="b">
        <v>0</v>
      </c>
      <c r="AV320" s="24" t="b">
        <v>0</v>
      </c>
      <c r="AW320" s="24">
        <v>1</v>
      </c>
      <c r="AX320"/>
      <c r="BA320" s="38" t="str">
        <f t="shared" ca="1" si="42"/>
        <v>NGET</v>
      </c>
      <c r="BB320" s="38" t="str">
        <f t="shared" si="47"/>
        <v>Fixed Inputs</v>
      </c>
      <c r="BC320" s="38" t="str">
        <f t="shared" si="55"/>
        <v>Variant allowances</v>
      </c>
      <c r="BD320" s="38" t="str">
        <f t="shared" si="43"/>
        <v>Variant attributes</v>
      </c>
    </row>
    <row r="321" spans="5:56">
      <c r="E321" s="37" t="str">
        <f t="shared" si="52"/>
        <v>Estates Re-opener Alpha (NGET only)</v>
      </c>
      <c r="F321" s="37" t="str">
        <f t="shared" si="53"/>
        <v>SpC 3.32</v>
      </c>
      <c r="G321" s="37" t="s">
        <v>165</v>
      </c>
      <c r="H321" s="37" t="str">
        <f t="shared" si="54"/>
        <v>ERt</v>
      </c>
      <c r="AU321" s="142" t="b">
        <v>0</v>
      </c>
      <c r="AV321" s="24" t="b">
        <v>0</v>
      </c>
      <c r="AW321" s="24">
        <v>2</v>
      </c>
      <c r="AX321"/>
      <c r="BA321" s="38" t="str">
        <f t="shared" ca="1" si="42"/>
        <v>NGET</v>
      </c>
      <c r="BB321" s="38" t="str">
        <f t="shared" si="47"/>
        <v>Fixed Inputs</v>
      </c>
      <c r="BC321" s="38" t="str">
        <f t="shared" si="55"/>
        <v>Variant allowances</v>
      </c>
      <c r="BD321" s="38" t="str">
        <f t="shared" si="43"/>
        <v>Variant attributes</v>
      </c>
    </row>
    <row r="322" spans="5:56">
      <c r="E322" s="37" t="str">
        <f t="shared" si="52"/>
        <v>CAI UIOLI</v>
      </c>
      <c r="F322" s="37" t="str">
        <f t="shared" si="53"/>
        <v>SpC 3.13</v>
      </c>
      <c r="G322" s="37" t="s">
        <v>165</v>
      </c>
      <c r="H322" s="37" t="str">
        <f t="shared" si="54"/>
        <v>CAIt</v>
      </c>
      <c r="AU322" s="142" t="b">
        <v>0</v>
      </c>
      <c r="AV322" s="24" t="b">
        <v>0</v>
      </c>
      <c r="AW322" s="24">
        <v>1</v>
      </c>
      <c r="AX322"/>
      <c r="BA322" s="38" t="str">
        <f t="shared" ref="BA322:BA385" ca="1" si="56">$A$1</f>
        <v>NGET</v>
      </c>
      <c r="BB322" s="38" t="str">
        <f t="shared" si="47"/>
        <v>Fixed Inputs</v>
      </c>
      <c r="BC322" s="38" t="str">
        <f t="shared" si="55"/>
        <v>Variant allowances</v>
      </c>
      <c r="BD322" s="38" t="str">
        <f t="shared" si="43"/>
        <v>Variant attributes</v>
      </c>
    </row>
    <row r="323" spans="5:56">
      <c r="E323" s="37" t="str">
        <f t="shared" si="52"/>
        <v>Non-Lead Assets &amp; Switchgear PCDM (SPT only)</v>
      </c>
      <c r="F323" s="37" t="str">
        <f t="shared" si="53"/>
        <v>SpC 3.51</v>
      </c>
      <c r="G323" s="37" t="s">
        <v>165</v>
      </c>
      <c r="H323" s="37" t="str">
        <f t="shared" si="54"/>
        <v>NLASt</v>
      </c>
      <c r="AU323" s="142" t="b">
        <v>1</v>
      </c>
      <c r="AV323" s="24" t="b">
        <v>1</v>
      </c>
      <c r="AW323" s="24">
        <v>1</v>
      </c>
      <c r="AX323"/>
      <c r="BA323" s="38" t="str">
        <f t="shared" ca="1" si="56"/>
        <v>NGET</v>
      </c>
      <c r="BB323" s="38" t="str">
        <f t="shared" si="47"/>
        <v>Fixed Inputs</v>
      </c>
      <c r="BC323" s="38" t="str">
        <f t="shared" si="55"/>
        <v>Variant allowances</v>
      </c>
      <c r="BD323" s="38" t="str">
        <f t="shared" si="43"/>
        <v>Variant attributes</v>
      </c>
    </row>
    <row r="324" spans="5:56">
      <c r="E324" s="37" t="str">
        <f t="shared" si="52"/>
        <v>Property Reopener (SHET only)</v>
      </c>
      <c r="F324" s="37" t="str">
        <f t="shared" si="53"/>
        <v>SpC 3.35</v>
      </c>
      <c r="G324" s="37" t="s">
        <v>165</v>
      </c>
      <c r="H324" s="37" t="str">
        <f t="shared" si="54"/>
        <v>PRt</v>
      </c>
      <c r="AU324" s="142" t="b">
        <v>0</v>
      </c>
      <c r="AV324" s="24" t="b">
        <v>0</v>
      </c>
      <c r="AW324" s="24">
        <v>2</v>
      </c>
      <c r="AX324"/>
      <c r="BA324" s="38" t="str">
        <f t="shared" ca="1" si="56"/>
        <v>NGET</v>
      </c>
      <c r="BB324" s="38" t="str">
        <f t="shared" si="47"/>
        <v>Fixed Inputs</v>
      </c>
      <c r="BC324" s="38" t="str">
        <f t="shared" si="55"/>
        <v>Variant allowances</v>
      </c>
      <c r="BD324" s="38" t="str">
        <f t="shared" si="43"/>
        <v>Variant attributes</v>
      </c>
    </row>
    <row r="325" spans="5:56">
      <c r="E325" s="37" t="str">
        <f t="shared" si="52"/>
        <v>Atypical PCDE (SHET only)</v>
      </c>
      <c r="F325" s="37">
        <f t="shared" si="53"/>
        <v>0</v>
      </c>
      <c r="G325" s="37" t="s">
        <v>165</v>
      </c>
      <c r="H325" s="37">
        <f t="shared" si="54"/>
        <v>0</v>
      </c>
      <c r="AU325" s="142" t="b">
        <v>1</v>
      </c>
      <c r="AV325" s="24" t="b">
        <v>1</v>
      </c>
      <c r="AW325" s="24">
        <v>1</v>
      </c>
      <c r="AX325"/>
      <c r="BA325" s="38" t="str">
        <f t="shared" ca="1" si="56"/>
        <v>NGET</v>
      </c>
      <c r="BB325" s="38" t="str">
        <f t="shared" si="47"/>
        <v>Fixed Inputs</v>
      </c>
      <c r="BC325" s="38" t="str">
        <f t="shared" si="55"/>
        <v>Variant allowances</v>
      </c>
      <c r="BD325" s="38" t="str">
        <f t="shared" si="43"/>
        <v>Variant attributes</v>
      </c>
    </row>
    <row r="326" spans="5:56">
      <c r="E326" s="37" t="str">
        <f t="shared" si="52"/>
        <v>Atypical PCDM (SHET only)</v>
      </c>
      <c r="F326" s="37">
        <f t="shared" si="53"/>
        <v>0</v>
      </c>
      <c r="G326" s="37" t="s">
        <v>165</v>
      </c>
      <c r="H326" s="37">
        <f t="shared" si="54"/>
        <v>0</v>
      </c>
      <c r="AU326" s="142" t="b">
        <v>1</v>
      </c>
      <c r="AV326" s="24" t="b">
        <v>1</v>
      </c>
      <c r="AW326" s="24">
        <v>1</v>
      </c>
      <c r="AX326"/>
      <c r="BA326" s="38" t="str">
        <f t="shared" ca="1" si="56"/>
        <v>NGET</v>
      </c>
      <c r="BB326" s="38" t="str">
        <f t="shared" si="47"/>
        <v>Fixed Inputs</v>
      </c>
      <c r="BC326" s="38" t="str">
        <f t="shared" si="55"/>
        <v>Variant allowances</v>
      </c>
      <c r="BD326" s="38" t="str">
        <f t="shared" si="43"/>
        <v>Variant attributes</v>
      </c>
    </row>
    <row r="327" spans="5:56">
      <c r="E327" s="37" t="str">
        <f t="shared" si="52"/>
        <v>Circuit Breaker PCDM (SHET only)</v>
      </c>
      <c r="F327" s="37">
        <f t="shared" ref="F327:F339" si="57">F175</f>
        <v>0</v>
      </c>
      <c r="G327" s="37" t="s">
        <v>165</v>
      </c>
      <c r="H327" s="37">
        <f t="shared" si="54"/>
        <v>0</v>
      </c>
      <c r="AU327" s="142" t="b">
        <v>1</v>
      </c>
      <c r="AV327" s="24" t="b">
        <v>1</v>
      </c>
      <c r="AW327" s="24">
        <v>1</v>
      </c>
      <c r="AX327"/>
      <c r="BA327" s="38" t="str">
        <f t="shared" ca="1" si="56"/>
        <v>NGET</v>
      </c>
      <c r="BB327" s="38" t="str">
        <f t="shared" si="47"/>
        <v>Fixed Inputs</v>
      </c>
      <c r="BC327" s="38" t="str">
        <f t="shared" si="55"/>
        <v>Variant allowances</v>
      </c>
      <c r="BD327" s="38" t="str">
        <f t="shared" si="43"/>
        <v>Variant attributes</v>
      </c>
    </row>
    <row r="328" spans="5:56">
      <c r="E328" s="37" t="str">
        <f t="shared" si="52"/>
        <v>Existing Power Station Works PCDM (SHET only)</v>
      </c>
      <c r="F328" s="37">
        <f t="shared" si="57"/>
        <v>0</v>
      </c>
      <c r="G328" s="37" t="s">
        <v>165</v>
      </c>
      <c r="H328" s="37">
        <f t="shared" si="54"/>
        <v>0</v>
      </c>
      <c r="AU328" s="142" t="b">
        <v>1</v>
      </c>
      <c r="AV328" s="24" t="b">
        <v>1</v>
      </c>
      <c r="AW328" s="24">
        <v>1</v>
      </c>
      <c r="AX328"/>
      <c r="BA328" s="38" t="str">
        <f t="shared" ca="1" si="56"/>
        <v>NGET</v>
      </c>
      <c r="BB328" s="38" t="str">
        <f t="shared" si="47"/>
        <v>Fixed Inputs</v>
      </c>
      <c r="BC328" s="38" t="str">
        <f t="shared" si="55"/>
        <v>Variant allowances</v>
      </c>
      <c r="BD328" s="38" t="str">
        <f t="shared" si="43"/>
        <v>Variant attributes</v>
      </c>
    </row>
    <row r="329" spans="5:56">
      <c r="E329" s="37" t="str">
        <f t="shared" si="52"/>
        <v>Substation PCDM (SHET only)</v>
      </c>
      <c r="F329" s="37">
        <f t="shared" si="57"/>
        <v>0</v>
      </c>
      <c r="G329" s="37" t="s">
        <v>165</v>
      </c>
      <c r="H329" s="37">
        <f t="shared" si="54"/>
        <v>0</v>
      </c>
      <c r="AU329" s="142" t="b">
        <v>1</v>
      </c>
      <c r="AV329" s="24" t="b">
        <v>1</v>
      </c>
      <c r="AW329" s="24">
        <v>1</v>
      </c>
      <c r="AX329"/>
      <c r="BA329" s="38" t="str">
        <f t="shared" ca="1" si="56"/>
        <v>NGET</v>
      </c>
      <c r="BB329" s="38" t="str">
        <f t="shared" si="47"/>
        <v>Fixed Inputs</v>
      </c>
      <c r="BC329" s="38" t="str">
        <f t="shared" si="55"/>
        <v>Variant allowances</v>
      </c>
      <c r="BD329" s="38" t="str">
        <f t="shared" si="43"/>
        <v>Variant attributes</v>
      </c>
    </row>
    <row r="330" spans="5:56">
      <c r="E330" s="37" t="str">
        <f t="shared" si="52"/>
        <v>Cables PCDM (NGET only)</v>
      </c>
      <c r="F330" s="37">
        <f t="shared" si="57"/>
        <v>0</v>
      </c>
      <c r="G330" s="37" t="s">
        <v>165</v>
      </c>
      <c r="H330" s="37">
        <f t="shared" si="54"/>
        <v>0</v>
      </c>
      <c r="AU330" s="142" t="b">
        <v>1</v>
      </c>
      <c r="AV330" s="24" t="b">
        <v>1</v>
      </c>
      <c r="AW330" s="24">
        <v>1</v>
      </c>
      <c r="AX330"/>
      <c r="BA330" s="38" t="str">
        <f t="shared" ca="1" si="56"/>
        <v>NGET</v>
      </c>
      <c r="BB330" s="38" t="str">
        <f t="shared" si="47"/>
        <v>Fixed Inputs</v>
      </c>
      <c r="BC330" s="38" t="str">
        <f t="shared" si="55"/>
        <v>Variant allowances</v>
      </c>
      <c r="BD330" s="38" t="str">
        <f t="shared" si="43"/>
        <v>Variant attributes</v>
      </c>
    </row>
    <row r="331" spans="5:56">
      <c r="E331" s="37" t="str">
        <f t="shared" si="52"/>
        <v>P&amp;C_Portfolio PCDM (NGET only)</v>
      </c>
      <c r="F331" s="37">
        <f t="shared" si="57"/>
        <v>0</v>
      </c>
      <c r="G331" s="37" t="s">
        <v>165</v>
      </c>
      <c r="H331" s="37">
        <f t="shared" si="54"/>
        <v>0</v>
      </c>
      <c r="AU331" s="142" t="b">
        <v>1</v>
      </c>
      <c r="AV331" s="24" t="b">
        <v>1</v>
      </c>
      <c r="AW331" s="24">
        <v>1</v>
      </c>
      <c r="AX331"/>
      <c r="BA331" s="38" t="str">
        <f t="shared" ca="1" si="56"/>
        <v>NGET</v>
      </c>
      <c r="BB331" s="38" t="str">
        <f t="shared" si="47"/>
        <v>Fixed Inputs</v>
      </c>
      <c r="BC331" s="38" t="str">
        <f t="shared" si="55"/>
        <v>Variant allowances</v>
      </c>
      <c r="BD331" s="38" t="str">
        <f t="shared" si="43"/>
        <v>Variant attributes</v>
      </c>
    </row>
    <row r="332" spans="5:56">
      <c r="E332" s="37" t="str">
        <f t="shared" si="52"/>
        <v>OHL &amp; Reconductoring PCDM (NGET only)</v>
      </c>
      <c r="F332" s="37">
        <f t="shared" si="57"/>
        <v>0</v>
      </c>
      <c r="G332" s="37" t="s">
        <v>165</v>
      </c>
      <c r="H332" s="37">
        <f t="shared" si="54"/>
        <v>0</v>
      </c>
      <c r="AU332" s="142" t="b">
        <v>1</v>
      </c>
      <c r="AV332" s="24" t="b">
        <v>1</v>
      </c>
      <c r="AW332" s="24">
        <v>1</v>
      </c>
      <c r="AX332"/>
      <c r="BA332" s="38" t="str">
        <f t="shared" ca="1" si="56"/>
        <v>NGET</v>
      </c>
      <c r="BB332" s="38" t="str">
        <f t="shared" si="47"/>
        <v>Fixed Inputs</v>
      </c>
      <c r="BC332" s="38" t="str">
        <f t="shared" si="55"/>
        <v>Variant allowances</v>
      </c>
      <c r="BD332" s="38" t="str">
        <f t="shared" si="43"/>
        <v>Variant attributes</v>
      </c>
    </row>
    <row r="333" spans="5:56">
      <c r="E333" s="37" t="str">
        <f t="shared" si="52"/>
        <v>Substation Condition Monitoring Technology PCDM (NGET only)</v>
      </c>
      <c r="F333" s="37" t="str">
        <f t="shared" si="57"/>
        <v>SpC 3.56</v>
      </c>
      <c r="G333" s="37" t="s">
        <v>165</v>
      </c>
      <c r="H333" s="37" t="str">
        <f t="shared" si="54"/>
        <v>SBCt</v>
      </c>
      <c r="AU333" s="142" t="b">
        <v>1</v>
      </c>
      <c r="AV333" s="24" t="b">
        <v>1</v>
      </c>
      <c r="AW333" s="24">
        <v>1</v>
      </c>
      <c r="AX333"/>
      <c r="BA333" s="38" t="str">
        <f t="shared" ca="1" si="56"/>
        <v>NGET</v>
      </c>
      <c r="BB333" s="38" t="str">
        <f t="shared" si="47"/>
        <v>Fixed Inputs</v>
      </c>
      <c r="BC333" s="38" t="str">
        <f t="shared" si="55"/>
        <v>Variant allowances</v>
      </c>
      <c r="BD333" s="38" t="str">
        <f t="shared" si="43"/>
        <v>Variant attributes</v>
      </c>
    </row>
    <row r="334" spans="5:56">
      <c r="E334" s="37" t="str">
        <f t="shared" si="52"/>
        <v>Substation PCDE (NGET only)</v>
      </c>
      <c r="F334" s="37">
        <f t="shared" si="57"/>
        <v>0</v>
      </c>
      <c r="G334" s="37" t="s">
        <v>165</v>
      </c>
      <c r="H334" s="37">
        <f t="shared" si="54"/>
        <v>0</v>
      </c>
      <c r="AU334" s="142" t="b">
        <v>1</v>
      </c>
      <c r="AV334" s="24" t="b">
        <v>1</v>
      </c>
      <c r="AW334" s="24">
        <v>1</v>
      </c>
      <c r="AX334"/>
      <c r="BA334" s="38" t="str">
        <f t="shared" ca="1" si="56"/>
        <v>NGET</v>
      </c>
      <c r="BB334" s="38" t="str">
        <f t="shared" si="47"/>
        <v>Fixed Inputs</v>
      </c>
      <c r="BC334" s="38" t="str">
        <f t="shared" si="55"/>
        <v>Variant allowances</v>
      </c>
      <c r="BD334" s="38" t="str">
        <f t="shared" si="43"/>
        <v>Variant attributes</v>
      </c>
    </row>
    <row r="335" spans="5:56">
      <c r="E335" s="37" t="str">
        <f t="shared" si="52"/>
        <v>T3 - OHL Tower Steelwork Management (NGET only)</v>
      </c>
      <c r="F335" s="37" t="str">
        <f t="shared" si="57"/>
        <v>SpC 3.57</v>
      </c>
      <c r="G335" s="37" t="s">
        <v>165</v>
      </c>
      <c r="H335" s="37" t="str">
        <f t="shared" si="54"/>
        <v>OHLSWt</v>
      </c>
      <c r="AU335" s="142" t="b">
        <v>1</v>
      </c>
      <c r="AV335" s="24" t="b">
        <v>1</v>
      </c>
      <c r="AW335" s="24">
        <v>1</v>
      </c>
      <c r="AX335"/>
      <c r="BA335" s="38" t="str">
        <f t="shared" ca="1" si="56"/>
        <v>NGET</v>
      </c>
      <c r="BB335" s="38" t="str">
        <f t="shared" si="47"/>
        <v>Fixed Inputs</v>
      </c>
      <c r="BC335" s="38" t="str">
        <f t="shared" si="55"/>
        <v>Variant allowances</v>
      </c>
      <c r="BD335" s="38" t="str">
        <f t="shared" si="43"/>
        <v>Variant attributes</v>
      </c>
    </row>
    <row r="336" spans="5:56">
      <c r="E336" s="37" t="str">
        <f t="shared" si="52"/>
        <v>NESO Separation Reopener (NGET only)</v>
      </c>
      <c r="F336" s="37" t="str">
        <f t="shared" si="57"/>
        <v>SpC 3.31</v>
      </c>
      <c r="G336" s="37" t="s">
        <v>165</v>
      </c>
      <c r="H336" s="37" t="str">
        <f t="shared" si="54"/>
        <v>NSRt</v>
      </c>
      <c r="AU336" s="142" t="b">
        <v>0</v>
      </c>
      <c r="AV336" s="24" t="b">
        <v>0</v>
      </c>
      <c r="AW336" s="24">
        <v>2</v>
      </c>
      <c r="AX336"/>
      <c r="BA336" s="38" t="str">
        <f t="shared" ca="1" si="56"/>
        <v>NGET</v>
      </c>
      <c r="BB336" s="38" t="str">
        <f t="shared" si="47"/>
        <v>Fixed Inputs</v>
      </c>
      <c r="BC336" s="38" t="str">
        <f t="shared" si="55"/>
        <v>Variant allowances</v>
      </c>
      <c r="BD336" s="38" t="str">
        <f t="shared" si="43"/>
        <v>Variant attributes</v>
      </c>
    </row>
    <row r="337" spans="5:56">
      <c r="E337" s="37" t="str">
        <f t="shared" si="52"/>
        <v>Large Onshore Transmission Investment Re-opener (NGET only)</v>
      </c>
      <c r="F337" s="37">
        <f t="shared" si="57"/>
        <v>0</v>
      </c>
      <c r="G337" s="37" t="s">
        <v>165</v>
      </c>
      <c r="H337" s="37">
        <f t="shared" si="54"/>
        <v>0</v>
      </c>
      <c r="AU337" s="142" t="b">
        <v>0</v>
      </c>
      <c r="AV337" s="24" t="b">
        <v>0</v>
      </c>
      <c r="AW337" s="24">
        <v>2</v>
      </c>
      <c r="AX337"/>
      <c r="AY337"/>
      <c r="BA337" s="38" t="str">
        <f t="shared" ca="1" si="56"/>
        <v>NGET</v>
      </c>
      <c r="BB337" s="38" t="str">
        <f t="shared" si="47"/>
        <v>Fixed Inputs</v>
      </c>
      <c r="BC337" s="38" t="str">
        <f t="shared" si="55"/>
        <v>Variant allowances</v>
      </c>
      <c r="BD337" s="38" t="str">
        <f t="shared" si="43"/>
        <v>Variant attributes</v>
      </c>
    </row>
    <row r="338" spans="5:56">
      <c r="E338" s="37" t="str">
        <f t="shared" si="52"/>
        <v>Non-Load Reopener</v>
      </c>
      <c r="F338" s="37">
        <f t="shared" si="57"/>
        <v>0</v>
      </c>
      <c r="G338" s="37" t="s">
        <v>165</v>
      </c>
      <c r="H338" s="37">
        <f t="shared" si="54"/>
        <v>0</v>
      </c>
      <c r="AU338" s="142" t="b">
        <v>0</v>
      </c>
      <c r="AV338" s="24" t="b">
        <v>0</v>
      </c>
      <c r="AW338" s="24">
        <v>2</v>
      </c>
      <c r="AX338"/>
      <c r="AY338"/>
      <c r="BA338" s="38" t="str">
        <f t="shared" ca="1" si="56"/>
        <v>NGET</v>
      </c>
      <c r="BB338" s="38" t="str">
        <f t="shared" si="47"/>
        <v>Fixed Inputs</v>
      </c>
      <c r="BC338" s="38" t="str">
        <f t="shared" si="55"/>
        <v>Variant allowances</v>
      </c>
      <c r="BD338" s="38" t="str">
        <f t="shared" si="43"/>
        <v>Variant attributes</v>
      </c>
    </row>
    <row r="339" spans="5:56">
      <c r="E339" s="37" t="str">
        <f t="shared" si="52"/>
        <v>Circuit Breaker PCD (NGET only)</v>
      </c>
      <c r="F339" s="37" t="str">
        <f t="shared" si="57"/>
        <v>SpC 3.59</v>
      </c>
      <c r="G339" s="37" t="s">
        <v>165</v>
      </c>
      <c r="H339" s="37" t="str">
        <f t="shared" si="54"/>
        <v>CBt</v>
      </c>
      <c r="AU339" s="142" t="b">
        <v>1</v>
      </c>
      <c r="AV339" s="24" t="b">
        <v>1</v>
      </c>
      <c r="AW339" s="24">
        <v>1</v>
      </c>
      <c r="AX339"/>
      <c r="AY339"/>
      <c r="BA339" s="38" t="str">
        <f t="shared" ca="1" si="56"/>
        <v>NGET</v>
      </c>
      <c r="BB339" s="38" t="str">
        <f t="shared" si="47"/>
        <v>Fixed Inputs</v>
      </c>
      <c r="BC339" s="38" t="str">
        <f t="shared" si="55"/>
        <v>Variant allowances</v>
      </c>
      <c r="BD339" s="38" t="str">
        <f t="shared" si="43"/>
        <v>Variant attributes</v>
      </c>
    </row>
    <row r="340" spans="5:56">
      <c r="E340" s="37" t="str">
        <f t="shared" si="52"/>
        <v>Super Grid Transformer PCD (NGET only)</v>
      </c>
      <c r="G340" s="37" t="s">
        <v>165</v>
      </c>
      <c r="AU340" s="142" t="b">
        <v>1</v>
      </c>
      <c r="AV340" s="24" t="b">
        <v>1</v>
      </c>
      <c r="AW340" s="24">
        <v>1</v>
      </c>
      <c r="AX340"/>
      <c r="AY340"/>
      <c r="BA340" s="38" t="str">
        <f t="shared" ca="1" si="56"/>
        <v>NGET</v>
      </c>
      <c r="BB340" s="38" t="str">
        <f t="shared" si="47"/>
        <v>Fixed Inputs</v>
      </c>
      <c r="BC340" s="38" t="str">
        <f t="shared" si="55"/>
        <v>Variant allowances</v>
      </c>
    </row>
    <row r="341" spans="5:56">
      <c r="E341" s="37" t="str">
        <f t="shared" si="52"/>
        <v>Reactor PCD (NGET only)</v>
      </c>
      <c r="G341" s="37" t="s">
        <v>165</v>
      </c>
      <c r="AU341" s="142" t="b">
        <v>1</v>
      </c>
      <c r="AV341" s="24" t="b">
        <v>1</v>
      </c>
      <c r="AW341" s="24">
        <v>1</v>
      </c>
      <c r="AX341"/>
      <c r="AY341"/>
      <c r="BA341" s="38" t="str">
        <f t="shared" ca="1" si="56"/>
        <v>NGET</v>
      </c>
      <c r="BB341" s="38" t="str">
        <f t="shared" ref="BB341:BB393" si="58">$A$243</f>
        <v>Fixed Inputs</v>
      </c>
      <c r="BC341" s="38" t="str">
        <f t="shared" si="55"/>
        <v>Variant allowances</v>
      </c>
    </row>
    <row r="342" spans="5:56">
      <c r="E342" s="37" t="str">
        <f t="shared" si="52"/>
        <v>Cable PCD (NGET only)</v>
      </c>
      <c r="G342" s="37" t="s">
        <v>165</v>
      </c>
      <c r="AU342" s="142" t="b">
        <v>1</v>
      </c>
      <c r="AV342" s="24" t="b">
        <v>1</v>
      </c>
      <c r="AW342" s="24">
        <v>1</v>
      </c>
      <c r="AX342"/>
      <c r="AY342"/>
      <c r="BA342" s="38" t="str">
        <f t="shared" ca="1" si="56"/>
        <v>NGET</v>
      </c>
      <c r="BB342" s="38" t="str">
        <f t="shared" si="58"/>
        <v>Fixed Inputs</v>
      </c>
      <c r="BC342" s="38" t="str">
        <f t="shared" si="55"/>
        <v>Variant allowances</v>
      </c>
    </row>
    <row r="343" spans="5:56">
      <c r="E343" s="37" t="str">
        <f t="shared" si="52"/>
        <v>Non Lead Switchgear PCD (NGET only)</v>
      </c>
      <c r="G343" s="37" t="s">
        <v>165</v>
      </c>
      <c r="AU343" s="142" t="b">
        <v>1</v>
      </c>
      <c r="AV343" s="24" t="b">
        <v>1</v>
      </c>
      <c r="AW343" s="24">
        <v>1</v>
      </c>
      <c r="AX343"/>
      <c r="AY343"/>
      <c r="BA343" s="38" t="str">
        <f t="shared" ca="1" si="56"/>
        <v>NGET</v>
      </c>
      <c r="BB343" s="38" t="str">
        <f t="shared" si="58"/>
        <v>Fixed Inputs</v>
      </c>
      <c r="BC343" s="38" t="str">
        <f t="shared" si="55"/>
        <v>Variant allowances</v>
      </c>
    </row>
    <row r="344" spans="5:56">
      <c r="E344" s="37" t="str">
        <f t="shared" si="52"/>
        <v>Substation Cable PCD (NGET only)</v>
      </c>
      <c r="G344" s="37" t="s">
        <v>165</v>
      </c>
      <c r="AU344" s="142" t="b">
        <v>1</v>
      </c>
      <c r="AV344" s="24" t="b">
        <v>1</v>
      </c>
      <c r="AW344" s="24">
        <v>1</v>
      </c>
      <c r="AX344"/>
      <c r="AY344"/>
      <c r="BA344" s="38" t="str">
        <f t="shared" ca="1" si="56"/>
        <v>NGET</v>
      </c>
      <c r="BB344" s="38" t="str">
        <f t="shared" si="58"/>
        <v>Fixed Inputs</v>
      </c>
      <c r="BC344" s="38" t="str">
        <f t="shared" si="55"/>
        <v>Variant allowances</v>
      </c>
    </row>
    <row r="345" spans="5:56">
      <c r="E345" s="37" t="str">
        <f t="shared" si="52"/>
        <v>Through Wall Bushing PCD (NGET only)</v>
      </c>
      <c r="G345" s="37" t="s">
        <v>165</v>
      </c>
      <c r="AU345" s="142" t="b">
        <v>1</v>
      </c>
      <c r="AV345" s="24" t="b">
        <v>1</v>
      </c>
      <c r="AW345" s="24">
        <v>1</v>
      </c>
      <c r="AX345"/>
      <c r="AY345"/>
      <c r="BA345" s="38" t="str">
        <f t="shared" ca="1" si="56"/>
        <v>NGET</v>
      </c>
      <c r="BB345" s="38" t="str">
        <f t="shared" si="58"/>
        <v>Fixed Inputs</v>
      </c>
      <c r="BC345" s="38" t="str">
        <f t="shared" si="55"/>
        <v>Variant allowances</v>
      </c>
    </row>
    <row r="346" spans="5:56">
      <c r="E346" s="37" t="str">
        <f t="shared" si="52"/>
        <v>Reactive Compensation PCD (NGET only)</v>
      </c>
      <c r="G346" s="37" t="s">
        <v>165</v>
      </c>
      <c r="AU346" s="142" t="b">
        <v>1</v>
      </c>
      <c r="AV346" s="24" t="b">
        <v>1</v>
      </c>
      <c r="AW346" s="24">
        <v>1</v>
      </c>
      <c r="AX346"/>
      <c r="AY346"/>
      <c r="BA346" s="38" t="str">
        <f t="shared" ca="1" si="56"/>
        <v>NGET</v>
      </c>
      <c r="BB346" s="38" t="str">
        <f t="shared" si="58"/>
        <v>Fixed Inputs</v>
      </c>
      <c r="BC346" s="38" t="str">
        <f t="shared" si="55"/>
        <v>Variant allowances</v>
      </c>
    </row>
    <row r="347" spans="5:56">
      <c r="E347" s="37" t="str">
        <f t="shared" si="52"/>
        <v>Auxiliary Earthing Transformer PCD (NGET only)</v>
      </c>
      <c r="G347" s="37" t="s">
        <v>165</v>
      </c>
      <c r="AU347" s="142" t="b">
        <v>1</v>
      </c>
      <c r="AV347" s="24" t="b">
        <v>1</v>
      </c>
      <c r="AW347" s="24">
        <v>1</v>
      </c>
      <c r="AX347"/>
      <c r="AY347"/>
      <c r="BA347" s="38" t="str">
        <f t="shared" ca="1" si="56"/>
        <v>NGET</v>
      </c>
      <c r="BB347" s="38" t="str">
        <f t="shared" si="58"/>
        <v>Fixed Inputs</v>
      </c>
      <c r="BC347" s="38" t="str">
        <f t="shared" si="55"/>
        <v>Variant allowances</v>
      </c>
    </row>
    <row r="348" spans="5:56">
      <c r="E348" s="37" t="str">
        <f t="shared" si="52"/>
        <v>Instrument Transformer PCD (NGET only)</v>
      </c>
      <c r="G348" s="37" t="s">
        <v>165</v>
      </c>
      <c r="AU348" s="142" t="b">
        <v>1</v>
      </c>
      <c r="AV348" s="24" t="b">
        <v>1</v>
      </c>
      <c r="AW348" s="24">
        <v>1</v>
      </c>
      <c r="AX348"/>
      <c r="AY348"/>
      <c r="BA348" s="38" t="str">
        <f t="shared" ca="1" si="56"/>
        <v>NGET</v>
      </c>
      <c r="BB348" s="38" t="str">
        <f t="shared" si="58"/>
        <v>Fixed Inputs</v>
      </c>
      <c r="BC348" s="38" t="str">
        <f t="shared" si="55"/>
        <v>Variant allowances</v>
      </c>
    </row>
    <row r="349" spans="5:56">
      <c r="E349" s="37" t="str">
        <f t="shared" si="52"/>
        <v>Civils PCD (NGET only)</v>
      </c>
      <c r="G349" s="37" t="s">
        <v>165</v>
      </c>
      <c r="AU349" s="142" t="b">
        <v>1</v>
      </c>
      <c r="AV349" s="24" t="b">
        <v>1</v>
      </c>
      <c r="AW349" s="24">
        <v>1</v>
      </c>
      <c r="AX349"/>
      <c r="AY349"/>
      <c r="BA349" s="38" t="str">
        <f t="shared" ca="1" si="56"/>
        <v>NGET</v>
      </c>
      <c r="BB349" s="38" t="str">
        <f t="shared" si="58"/>
        <v>Fixed Inputs</v>
      </c>
      <c r="BC349" s="38" t="str">
        <f t="shared" si="55"/>
        <v>Variant allowances</v>
      </c>
    </row>
    <row r="350" spans="5:56">
      <c r="E350" s="37" t="str">
        <f t="shared" si="52"/>
        <v>Substation Estate PCD (NGET only)</v>
      </c>
      <c r="G350" s="37" t="s">
        <v>165</v>
      </c>
      <c r="AU350" s="142" t="b">
        <v>1</v>
      </c>
      <c r="AV350" s="24" t="b">
        <v>1</v>
      </c>
      <c r="AW350" s="24">
        <v>1</v>
      </c>
      <c r="AX350"/>
      <c r="AY350"/>
      <c r="BA350" s="38" t="str">
        <f t="shared" ca="1" si="56"/>
        <v>NGET</v>
      </c>
      <c r="BB350" s="38" t="str">
        <f t="shared" si="58"/>
        <v>Fixed Inputs</v>
      </c>
      <c r="BC350" s="38" t="str">
        <f t="shared" si="55"/>
        <v>Variant allowances</v>
      </c>
    </row>
    <row r="351" spans="5:56">
      <c r="E351" s="37" t="str">
        <f t="shared" si="52"/>
        <v>Substation Efficiency PCD (NGET only)</v>
      </c>
      <c r="G351" s="37" t="s">
        <v>165</v>
      </c>
      <c r="AU351" s="142" t="b">
        <v>1</v>
      </c>
      <c r="AV351" s="24" t="b">
        <v>1</v>
      </c>
      <c r="AW351" s="24">
        <v>1</v>
      </c>
      <c r="AX351"/>
      <c r="AY351"/>
      <c r="BA351" s="38" t="str">
        <f t="shared" ca="1" si="56"/>
        <v>NGET</v>
      </c>
      <c r="BB351" s="38" t="str">
        <f t="shared" si="58"/>
        <v>Fixed Inputs</v>
      </c>
      <c r="BC351" s="38" t="str">
        <f t="shared" si="55"/>
        <v>Variant allowances</v>
      </c>
    </row>
    <row r="352" spans="5:56">
      <c r="E352" s="37" t="str">
        <f t="shared" si="52"/>
        <v>Estates Reopener Beta (NGET only)</v>
      </c>
      <c r="G352" s="37" t="s">
        <v>165</v>
      </c>
      <c r="AU352" s="142" t="b">
        <v>0</v>
      </c>
      <c r="AV352" s="24" t="b">
        <v>0</v>
      </c>
      <c r="AW352" s="24">
        <v>2</v>
      </c>
      <c r="AX352"/>
      <c r="AY352"/>
      <c r="BA352" s="38" t="str">
        <f t="shared" ca="1" si="56"/>
        <v>NGET</v>
      </c>
      <c r="BB352" s="38" t="str">
        <f t="shared" si="58"/>
        <v>Fixed Inputs</v>
      </c>
      <c r="BC352" s="38" t="str">
        <f t="shared" si="55"/>
        <v>Variant allowances</v>
      </c>
    </row>
    <row r="353" spans="5:55">
      <c r="E353" s="37" t="str">
        <f t="shared" si="52"/>
        <v>T2 Non-Operational IT Capex Re-opener (NGET only)</v>
      </c>
      <c r="G353" s="37" t="s">
        <v>165</v>
      </c>
      <c r="AU353" s="142" t="b">
        <v>0</v>
      </c>
      <c r="AV353" s="24" t="b">
        <v>0</v>
      </c>
      <c r="AW353" s="24">
        <v>2</v>
      </c>
      <c r="AX353"/>
      <c r="AY353"/>
      <c r="BA353" s="38" t="str">
        <f t="shared" ca="1" si="56"/>
        <v>NGET</v>
      </c>
      <c r="BB353" s="38" t="str">
        <f t="shared" si="58"/>
        <v>Fixed Inputs</v>
      </c>
      <c r="BC353" s="38" t="str">
        <f t="shared" si="55"/>
        <v>Variant allowances</v>
      </c>
    </row>
    <row r="354" spans="5:55">
      <c r="E354" s="37" t="str">
        <f t="shared" si="52"/>
        <v>LVAC PCD (NGET Only)</v>
      </c>
      <c r="G354" s="37" t="s">
        <v>165</v>
      </c>
      <c r="AU354" s="142" t="b">
        <v>1</v>
      </c>
      <c r="AV354" s="24" t="b">
        <v>1</v>
      </c>
      <c r="AW354" s="24">
        <v>1</v>
      </c>
      <c r="AX354"/>
      <c r="AY354"/>
      <c r="BA354" s="38" t="str">
        <f t="shared" ca="1" si="56"/>
        <v>NGET</v>
      </c>
      <c r="BB354" s="38" t="str">
        <f t="shared" si="58"/>
        <v>Fixed Inputs</v>
      </c>
      <c r="BC354" s="38" t="str">
        <f t="shared" si="55"/>
        <v>Variant allowances</v>
      </c>
    </row>
    <row r="355" spans="5:55">
      <c r="E355" s="37" t="str">
        <f t="shared" si="52"/>
        <v>Lead Asset Portfolio - OHL Named (NGET Only)</v>
      </c>
      <c r="G355" s="37" t="s">
        <v>165</v>
      </c>
      <c r="AU355" s="142" t="b">
        <v>1</v>
      </c>
      <c r="AV355" s="24" t="b">
        <v>1</v>
      </c>
      <c r="AW355" s="24">
        <v>1</v>
      </c>
      <c r="AX355"/>
      <c r="AY355"/>
      <c r="BA355" s="38" t="str">
        <f t="shared" ca="1" si="56"/>
        <v>NGET</v>
      </c>
      <c r="BB355" s="38" t="str">
        <f t="shared" si="58"/>
        <v>Fixed Inputs</v>
      </c>
      <c r="BC355" s="38" t="str">
        <f t="shared" si="55"/>
        <v>Variant allowances</v>
      </c>
    </row>
    <row r="356" spans="5:55">
      <c r="E356" s="37" t="str">
        <f t="shared" si="52"/>
        <v>Non Lead Disconnector PCD (NGET only)</v>
      </c>
      <c r="G356" s="37" t="s">
        <v>165</v>
      </c>
      <c r="AU356" s="142" t="b">
        <v>1</v>
      </c>
      <c r="AV356" s="24" t="b">
        <v>1</v>
      </c>
      <c r="AW356" s="24">
        <v>1</v>
      </c>
      <c r="AX356"/>
      <c r="AY356"/>
      <c r="BA356" s="38" t="str">
        <f t="shared" ca="1" si="56"/>
        <v>NGET</v>
      </c>
      <c r="BB356" s="38" t="str">
        <f t="shared" si="58"/>
        <v>Fixed Inputs</v>
      </c>
      <c r="BC356" s="38" t="str">
        <f t="shared" si="55"/>
        <v>Variant allowances</v>
      </c>
    </row>
    <row r="357" spans="5:55">
      <c r="E357" s="37" t="str">
        <f t="shared" si="52"/>
        <v>Non Lead Surge Arrester PCD (NGET only)</v>
      </c>
      <c r="G357" s="37" t="s">
        <v>165</v>
      </c>
      <c r="AU357" s="142" t="b">
        <v>1</v>
      </c>
      <c r="AV357" s="24" t="b">
        <v>1</v>
      </c>
      <c r="AW357" s="24">
        <v>1</v>
      </c>
      <c r="AX357"/>
      <c r="AY357"/>
      <c r="BA357" s="38" t="str">
        <f t="shared" ca="1" si="56"/>
        <v>NGET</v>
      </c>
      <c r="BB357" s="38" t="str">
        <f t="shared" si="58"/>
        <v>Fixed Inputs</v>
      </c>
      <c r="BC357" s="38" t="str">
        <f t="shared" si="55"/>
        <v>Variant allowances</v>
      </c>
    </row>
    <row r="358" spans="5:55">
      <c r="E358" s="37" t="str">
        <f t="shared" si="52"/>
        <v>LVAC PCD VD (NGET Only)</v>
      </c>
      <c r="G358" s="37" t="s">
        <v>165</v>
      </c>
      <c r="AU358" s="142" t="b">
        <v>1</v>
      </c>
      <c r="AV358" s="24" t="b">
        <v>1</v>
      </c>
      <c r="AW358" s="24">
        <v>1</v>
      </c>
      <c r="AX358"/>
      <c r="AY358"/>
      <c r="BA358" s="38" t="str">
        <f t="shared" ca="1" si="56"/>
        <v>NGET</v>
      </c>
      <c r="BB358" s="38" t="str">
        <f t="shared" si="58"/>
        <v>Fixed Inputs</v>
      </c>
      <c r="BC358" s="38" t="str">
        <f t="shared" si="55"/>
        <v>Variant allowances</v>
      </c>
    </row>
    <row r="359" spans="5:55">
      <c r="E359" s="37" t="str">
        <f t="shared" si="52"/>
        <v>Lead Asset Portfolio - OHL Fittings VD (NGET Only)</v>
      </c>
      <c r="G359" s="37" t="s">
        <v>165</v>
      </c>
      <c r="AU359" s="142" t="b">
        <v>1</v>
      </c>
      <c r="AV359" s="24" t="b">
        <v>1</v>
      </c>
      <c r="AW359" s="24">
        <v>1</v>
      </c>
      <c r="AX359"/>
      <c r="AY359"/>
      <c r="BA359" s="38" t="str">
        <f t="shared" ca="1" si="56"/>
        <v>NGET</v>
      </c>
      <c r="BB359" s="38" t="str">
        <f t="shared" si="58"/>
        <v>Fixed Inputs</v>
      </c>
      <c r="BC359" s="38" t="str">
        <f t="shared" si="55"/>
        <v>Variant allowances</v>
      </c>
    </row>
    <row r="360" spans="5:55">
      <c r="E360" s="37" t="str">
        <f t="shared" si="52"/>
        <v>Non Lead Disconnector PCD VD (NGET only)</v>
      </c>
      <c r="G360" s="37" t="s">
        <v>165</v>
      </c>
      <c r="AU360" s="142" t="b">
        <v>1</v>
      </c>
      <c r="AV360" s="24" t="b">
        <v>1</v>
      </c>
      <c r="AW360" s="24">
        <v>1</v>
      </c>
      <c r="AX360"/>
      <c r="AY360"/>
      <c r="BA360" s="38" t="str">
        <f t="shared" ca="1" si="56"/>
        <v>NGET</v>
      </c>
      <c r="BB360" s="38" t="str">
        <f t="shared" si="58"/>
        <v>Fixed Inputs</v>
      </c>
      <c r="BC360" s="38" t="str">
        <f t="shared" si="55"/>
        <v>Variant allowances</v>
      </c>
    </row>
    <row r="361" spans="5:55">
      <c r="E361" s="37" t="str">
        <f t="shared" si="52"/>
        <v>Non Lead Surge Arrester PCD VD (NGET only)</v>
      </c>
      <c r="G361" s="37" t="s">
        <v>165</v>
      </c>
      <c r="AU361" s="142" t="b">
        <v>1</v>
      </c>
      <c r="AV361" s="24" t="b">
        <v>1</v>
      </c>
      <c r="AW361" s="24">
        <v>1</v>
      </c>
      <c r="AX361"/>
      <c r="AY361"/>
      <c r="BA361" s="38" t="str">
        <f t="shared" ca="1" si="56"/>
        <v>NGET</v>
      </c>
      <c r="BB361" s="38" t="str">
        <f t="shared" si="58"/>
        <v>Fixed Inputs</v>
      </c>
      <c r="BC361" s="38" t="str">
        <f t="shared" si="55"/>
        <v>Variant allowances</v>
      </c>
    </row>
    <row r="362" spans="5:55">
      <c r="E362" s="37" t="str">
        <f t="shared" si="52"/>
        <v>Post Insulator PCD (NGET Only)</v>
      </c>
      <c r="G362" s="37" t="s">
        <v>165</v>
      </c>
      <c r="AU362" s="142" t="b">
        <v>1</v>
      </c>
      <c r="AV362" s="24" t="b">
        <v>1</v>
      </c>
      <c r="AW362" s="24">
        <v>1</v>
      </c>
      <c r="AX362"/>
      <c r="AY362"/>
      <c r="BA362" s="38" t="str">
        <f t="shared" ca="1" si="56"/>
        <v>NGET</v>
      </c>
      <c r="BB362" s="38" t="str">
        <f t="shared" si="58"/>
        <v>Fixed Inputs</v>
      </c>
      <c r="BC362" s="38" t="str">
        <f t="shared" si="55"/>
        <v>Variant allowances</v>
      </c>
    </row>
    <row r="363" spans="5:55">
      <c r="E363" s="37" t="str">
        <f t="shared" si="52"/>
        <v>Non Lead Earth Switch PCD (NGET only)</v>
      </c>
      <c r="G363" s="37" t="s">
        <v>165</v>
      </c>
      <c r="AU363" s="142" t="b">
        <v>1</v>
      </c>
      <c r="AV363" s="24" t="b">
        <v>1</v>
      </c>
      <c r="AW363" s="24">
        <v>1</v>
      </c>
      <c r="AX363"/>
      <c r="AY363"/>
      <c r="BA363" s="38" t="str">
        <f t="shared" ca="1" si="56"/>
        <v>NGET</v>
      </c>
      <c r="BB363" s="38" t="str">
        <f t="shared" si="58"/>
        <v>Fixed Inputs</v>
      </c>
      <c r="BC363" s="38" t="str">
        <f t="shared" si="55"/>
        <v>Variant allowances</v>
      </c>
    </row>
    <row r="364" spans="5:55">
      <c r="E364" s="37" t="str">
        <f t="shared" si="52"/>
        <v>Non-load Re-openers</v>
      </c>
      <c r="G364" s="37" t="s">
        <v>165</v>
      </c>
      <c r="AU364" s="142" t="b">
        <v>0</v>
      </c>
      <c r="AV364" s="24" t="b">
        <v>0</v>
      </c>
      <c r="AW364" s="24">
        <v>2</v>
      </c>
      <c r="AX364"/>
      <c r="AY364"/>
      <c r="BA364" s="38" t="str">
        <f t="shared" ca="1" si="56"/>
        <v>NGET</v>
      </c>
      <c r="BB364" s="38" t="str">
        <f t="shared" si="58"/>
        <v>Fixed Inputs</v>
      </c>
      <c r="BC364" s="38" t="str">
        <f t="shared" si="55"/>
        <v>Variant allowances</v>
      </c>
    </row>
    <row r="365" spans="5:55">
      <c r="E365" s="37" t="str">
        <f t="shared" si="52"/>
        <v>Lead Asset Portfolio - OHL Fittings (NGET Only)</v>
      </c>
      <c r="G365" s="37" t="s">
        <v>165</v>
      </c>
      <c r="AU365" s="142" t="b">
        <v>1</v>
      </c>
      <c r="AV365" s="24" t="b">
        <v>1</v>
      </c>
      <c r="AW365" s="24">
        <v>1</v>
      </c>
      <c r="AX365"/>
      <c r="AY365"/>
      <c r="BA365" s="38" t="str">
        <f t="shared" ca="1" si="56"/>
        <v>NGET</v>
      </c>
      <c r="BB365" s="38" t="str">
        <f t="shared" si="58"/>
        <v>Fixed Inputs</v>
      </c>
      <c r="BC365" s="38" t="str">
        <f t="shared" si="55"/>
        <v>Variant allowances</v>
      </c>
    </row>
    <row r="366" spans="5:55">
      <c r="E366" s="37" t="str">
        <f t="shared" si="52"/>
        <v>Auxiliary Earthing Transformer PCD VD (NGET only)</v>
      </c>
      <c r="G366" s="37" t="s">
        <v>165</v>
      </c>
      <c r="AU366" s="142" t="b">
        <v>1</v>
      </c>
      <c r="AV366" s="24" t="b">
        <v>1</v>
      </c>
      <c r="AW366" s="24">
        <v>1</v>
      </c>
      <c r="AX366"/>
      <c r="AY366"/>
      <c r="BA366" s="38" t="str">
        <f t="shared" ca="1" si="56"/>
        <v>NGET</v>
      </c>
      <c r="BB366" s="38" t="str">
        <f t="shared" si="58"/>
        <v>Fixed Inputs</v>
      </c>
      <c r="BC366" s="38" t="str">
        <f t="shared" si="55"/>
        <v>Variant allowances</v>
      </c>
    </row>
    <row r="367" spans="5:55">
      <c r="E367" s="37" t="str">
        <f t="shared" si="52"/>
        <v>Cable PCD VD (NGET only)</v>
      </c>
      <c r="G367" s="37" t="s">
        <v>165</v>
      </c>
      <c r="AU367" s="142" t="b">
        <v>1</v>
      </c>
      <c r="AV367" s="24" t="b">
        <v>1</v>
      </c>
      <c r="AW367" s="24">
        <v>1</v>
      </c>
      <c r="AX367"/>
      <c r="AY367"/>
      <c r="BA367" s="38" t="str">
        <f t="shared" ca="1" si="56"/>
        <v>NGET</v>
      </c>
      <c r="BB367" s="38" t="str">
        <f t="shared" si="58"/>
        <v>Fixed Inputs</v>
      </c>
      <c r="BC367" s="38" t="str">
        <f t="shared" si="55"/>
        <v>Variant allowances</v>
      </c>
    </row>
    <row r="368" spans="5:55">
      <c r="E368" s="37" t="str">
        <f t="shared" si="52"/>
        <v>Circuit Breaker PCD VD (NGET only)</v>
      </c>
      <c r="G368" s="37" t="s">
        <v>165</v>
      </c>
      <c r="AU368" s="142" t="b">
        <v>1</v>
      </c>
      <c r="AV368" s="24" t="b">
        <v>1</v>
      </c>
      <c r="AW368" s="24">
        <v>1</v>
      </c>
      <c r="AX368"/>
      <c r="AY368"/>
      <c r="BA368" s="38" t="str">
        <f t="shared" ca="1" si="56"/>
        <v>NGET</v>
      </c>
      <c r="BB368" s="38" t="str">
        <f t="shared" si="58"/>
        <v>Fixed Inputs</v>
      </c>
      <c r="BC368" s="38" t="str">
        <f t="shared" si="55"/>
        <v>Variant allowances</v>
      </c>
    </row>
    <row r="369" spans="5:55">
      <c r="E369" s="37" t="str">
        <f t="shared" si="52"/>
        <v>Instrument Transformer PCD VD (NGET only)</v>
      </c>
      <c r="G369" s="37" t="s">
        <v>165</v>
      </c>
      <c r="AU369" s="142" t="b">
        <v>1</v>
      </c>
      <c r="AV369" s="24" t="b">
        <v>1</v>
      </c>
      <c r="AW369" s="24">
        <v>1</v>
      </c>
      <c r="AX369"/>
      <c r="AY369"/>
      <c r="BA369" s="38" t="str">
        <f t="shared" ca="1" si="56"/>
        <v>NGET</v>
      </c>
      <c r="BB369" s="38" t="str">
        <f t="shared" si="58"/>
        <v>Fixed Inputs</v>
      </c>
      <c r="BC369" s="38" t="str">
        <f t="shared" si="55"/>
        <v>Variant allowances</v>
      </c>
    </row>
    <row r="370" spans="5:55">
      <c r="E370" s="37" t="str">
        <f t="shared" si="52"/>
        <v>P&amp;C_Portfolio PCDM VD (NGET only)</v>
      </c>
      <c r="G370" s="37" t="s">
        <v>165</v>
      </c>
      <c r="AU370" s="142" t="b">
        <v>1</v>
      </c>
      <c r="AV370" s="24" t="b">
        <v>1</v>
      </c>
      <c r="AW370" s="24">
        <v>1</v>
      </c>
      <c r="AX370"/>
      <c r="AY370"/>
      <c r="BA370" s="38" t="str">
        <f t="shared" ca="1" si="56"/>
        <v>NGET</v>
      </c>
      <c r="BB370" s="38" t="str">
        <f t="shared" si="58"/>
        <v>Fixed Inputs</v>
      </c>
      <c r="BC370" s="38" t="str">
        <f t="shared" si="55"/>
        <v>Variant allowances</v>
      </c>
    </row>
    <row r="371" spans="5:55">
      <c r="E371" s="37" t="str">
        <f t="shared" si="52"/>
        <v>Reactive Compensation PCD VD (NGET only)</v>
      </c>
      <c r="G371" s="37" t="s">
        <v>165</v>
      </c>
      <c r="AU371" s="142" t="b">
        <v>1</v>
      </c>
      <c r="AV371" s="24" t="b">
        <v>1</v>
      </c>
      <c r="AW371" s="24">
        <v>1</v>
      </c>
      <c r="AX371"/>
      <c r="AY371"/>
      <c r="BA371" s="38" t="str">
        <f t="shared" ca="1" si="56"/>
        <v>NGET</v>
      </c>
      <c r="BB371" s="38" t="str">
        <f t="shared" si="58"/>
        <v>Fixed Inputs</v>
      </c>
      <c r="BC371" s="38" t="str">
        <f t="shared" si="55"/>
        <v>Variant allowances</v>
      </c>
    </row>
    <row r="372" spans="5:55">
      <c r="E372" s="37" t="str">
        <f t="shared" si="52"/>
        <v>Reactor PCD VD (NGET only)</v>
      </c>
      <c r="G372" s="37" t="s">
        <v>165</v>
      </c>
      <c r="AU372" s="142" t="b">
        <v>1</v>
      </c>
      <c r="AV372" s="24" t="b">
        <v>1</v>
      </c>
      <c r="AW372" s="24">
        <v>1</v>
      </c>
      <c r="AX372"/>
      <c r="AY372"/>
      <c r="BA372" s="38" t="str">
        <f t="shared" ca="1" si="56"/>
        <v>NGET</v>
      </c>
      <c r="BB372" s="38" t="str">
        <f t="shared" si="58"/>
        <v>Fixed Inputs</v>
      </c>
      <c r="BC372" s="38" t="str">
        <f t="shared" si="55"/>
        <v>Variant allowances</v>
      </c>
    </row>
    <row r="373" spans="5:55">
      <c r="E373" s="37" t="str">
        <f t="shared" si="52"/>
        <v>Substation Cable PCD VD (NGET only)</v>
      </c>
      <c r="G373" s="37" t="s">
        <v>165</v>
      </c>
      <c r="AU373" s="142" t="b">
        <v>1</v>
      </c>
      <c r="AV373" s="24" t="b">
        <v>1</v>
      </c>
      <c r="AW373" s="24">
        <v>1</v>
      </c>
      <c r="AX373"/>
      <c r="AY373"/>
      <c r="BA373" s="38" t="str">
        <f t="shared" ca="1" si="56"/>
        <v>NGET</v>
      </c>
      <c r="BB373" s="38" t="str">
        <f t="shared" si="58"/>
        <v>Fixed Inputs</v>
      </c>
      <c r="BC373" s="38" t="str">
        <f t="shared" si="55"/>
        <v>Variant allowances</v>
      </c>
    </row>
    <row r="374" spans="5:55">
      <c r="E374" s="37" t="str">
        <f t="shared" si="52"/>
        <v>Super Grid Transformer PCD VD (NGET only)</v>
      </c>
      <c r="G374" s="37" t="s">
        <v>165</v>
      </c>
      <c r="AU374" s="142" t="b">
        <v>1</v>
      </c>
      <c r="AV374" s="24" t="b">
        <v>1</v>
      </c>
      <c r="AW374" s="24">
        <v>1</v>
      </c>
      <c r="AX374"/>
      <c r="AY374"/>
      <c r="BA374" s="38" t="str">
        <f t="shared" ca="1" si="56"/>
        <v>NGET</v>
      </c>
      <c r="BB374" s="38" t="str">
        <f t="shared" si="58"/>
        <v>Fixed Inputs</v>
      </c>
      <c r="BC374" s="38" t="str">
        <f t="shared" si="55"/>
        <v>Variant allowances</v>
      </c>
    </row>
    <row r="375" spans="5:55">
      <c r="E375" s="37" t="str">
        <f t="shared" ref="E375:E393" si="59">E223</f>
        <v>Through Wall Bushing PCD VD (NGET only)</v>
      </c>
      <c r="G375" s="37" t="s">
        <v>165</v>
      </c>
      <c r="AU375" s="142" t="b">
        <v>1</v>
      </c>
      <c r="AV375" s="24" t="b">
        <v>1</v>
      </c>
      <c r="AW375" s="24">
        <v>1</v>
      </c>
      <c r="AX375"/>
      <c r="AY375"/>
      <c r="BA375" s="38" t="str">
        <f t="shared" ca="1" si="56"/>
        <v>NGET</v>
      </c>
      <c r="BB375" s="38" t="str">
        <f t="shared" si="58"/>
        <v>Fixed Inputs</v>
      </c>
      <c r="BC375" s="38" t="str">
        <f t="shared" ref="BC375:BC393" si="60">$B$244</f>
        <v>Variant allowances</v>
      </c>
    </row>
    <row r="376" spans="5:55">
      <c r="E376" s="37" t="str">
        <f t="shared" si="59"/>
        <v>Business Support Costs Reopener</v>
      </c>
      <c r="G376" s="37" t="s">
        <v>165</v>
      </c>
      <c r="AU376" s="142" t="b">
        <v>0</v>
      </c>
      <c r="AV376" s="24" t="b">
        <v>0</v>
      </c>
      <c r="AW376" s="24">
        <v>2</v>
      </c>
      <c r="AX376"/>
      <c r="AY376"/>
      <c r="BA376" s="38" t="str">
        <f t="shared" ca="1" si="56"/>
        <v>NGET</v>
      </c>
      <c r="BB376" s="38" t="str">
        <f t="shared" si="58"/>
        <v>Fixed Inputs</v>
      </c>
      <c r="BC376" s="38" t="str">
        <f t="shared" si="60"/>
        <v>Variant allowances</v>
      </c>
    </row>
    <row r="377" spans="5:55">
      <c r="E377" s="37" t="str">
        <f t="shared" si="59"/>
        <v>RIIO3 Variant Activity 74</v>
      </c>
      <c r="G377" s="37" t="s">
        <v>165</v>
      </c>
      <c r="AU377" s="142" t="s">
        <v>722</v>
      </c>
      <c r="AV377" s="24" t="s">
        <v>722</v>
      </c>
      <c r="AW377" s="24" t="s">
        <v>722</v>
      </c>
      <c r="AX377"/>
      <c r="AY377"/>
      <c r="BA377" s="38" t="str">
        <f t="shared" ca="1" si="56"/>
        <v>NGET</v>
      </c>
      <c r="BB377" s="38" t="str">
        <f t="shared" si="58"/>
        <v>Fixed Inputs</v>
      </c>
      <c r="BC377" s="38" t="str">
        <f t="shared" si="60"/>
        <v>Variant allowances</v>
      </c>
    </row>
    <row r="378" spans="5:55">
      <c r="E378" s="37" t="str">
        <f t="shared" si="59"/>
        <v>RIIO3 Variant Activity 75</v>
      </c>
      <c r="G378" s="37" t="s">
        <v>165</v>
      </c>
      <c r="AU378" s="142" t="s">
        <v>722</v>
      </c>
      <c r="AV378" s="24" t="s">
        <v>722</v>
      </c>
      <c r="AW378" s="24" t="s">
        <v>722</v>
      </c>
      <c r="AX378"/>
      <c r="AY378"/>
      <c r="BA378" s="38" t="str">
        <f t="shared" ca="1" si="56"/>
        <v>NGET</v>
      </c>
      <c r="BB378" s="38" t="str">
        <f t="shared" si="58"/>
        <v>Fixed Inputs</v>
      </c>
      <c r="BC378" s="38" t="str">
        <f t="shared" si="60"/>
        <v>Variant allowances</v>
      </c>
    </row>
    <row r="379" spans="5:55">
      <c r="E379" s="37" t="str">
        <f t="shared" si="59"/>
        <v>RIIO3 Variant Activity 76</v>
      </c>
      <c r="G379" s="37" t="s">
        <v>165</v>
      </c>
      <c r="AU379" s="142" t="s">
        <v>722</v>
      </c>
      <c r="AV379" s="24" t="s">
        <v>722</v>
      </c>
      <c r="AW379" s="24" t="s">
        <v>722</v>
      </c>
      <c r="AX379"/>
      <c r="AY379"/>
      <c r="BA379" s="38" t="str">
        <f t="shared" ca="1" si="56"/>
        <v>NGET</v>
      </c>
      <c r="BB379" s="38" t="str">
        <f t="shared" si="58"/>
        <v>Fixed Inputs</v>
      </c>
      <c r="BC379" s="38" t="str">
        <f t="shared" si="60"/>
        <v>Variant allowances</v>
      </c>
    </row>
    <row r="380" spans="5:55">
      <c r="E380" s="37" t="str">
        <f t="shared" si="59"/>
        <v>RIIO3 Variant Activity 77</v>
      </c>
      <c r="G380" s="37" t="s">
        <v>165</v>
      </c>
      <c r="AU380" s="142" t="s">
        <v>722</v>
      </c>
      <c r="AV380" s="24" t="s">
        <v>722</v>
      </c>
      <c r="AW380" s="24" t="s">
        <v>722</v>
      </c>
      <c r="AX380"/>
      <c r="AY380"/>
      <c r="BA380" s="38" t="str">
        <f t="shared" ca="1" si="56"/>
        <v>NGET</v>
      </c>
      <c r="BB380" s="38" t="str">
        <f t="shared" si="58"/>
        <v>Fixed Inputs</v>
      </c>
      <c r="BC380" s="38" t="str">
        <f t="shared" si="60"/>
        <v>Variant allowances</v>
      </c>
    </row>
    <row r="381" spans="5:55">
      <c r="E381" s="37" t="str">
        <f t="shared" si="59"/>
        <v>RIIO3 Variant Activity 78</v>
      </c>
      <c r="G381" s="37" t="s">
        <v>165</v>
      </c>
      <c r="AU381" s="142" t="s">
        <v>722</v>
      </c>
      <c r="AV381" s="24" t="s">
        <v>722</v>
      </c>
      <c r="AW381" s="24" t="s">
        <v>722</v>
      </c>
      <c r="AX381"/>
      <c r="AY381"/>
      <c r="BA381" s="38" t="str">
        <f t="shared" ca="1" si="56"/>
        <v>NGET</v>
      </c>
      <c r="BB381" s="38" t="str">
        <f t="shared" si="58"/>
        <v>Fixed Inputs</v>
      </c>
      <c r="BC381" s="38" t="str">
        <f t="shared" si="60"/>
        <v>Variant allowances</v>
      </c>
    </row>
    <row r="382" spans="5:55">
      <c r="E382" s="37" t="str">
        <f t="shared" si="59"/>
        <v>RIIO3 Variant Activity 79</v>
      </c>
      <c r="G382" s="37" t="s">
        <v>165</v>
      </c>
      <c r="AU382" s="142" t="s">
        <v>722</v>
      </c>
      <c r="AV382" s="24" t="s">
        <v>722</v>
      </c>
      <c r="AW382" s="24" t="s">
        <v>722</v>
      </c>
      <c r="AX382"/>
      <c r="AY382"/>
      <c r="BA382" s="38" t="str">
        <f t="shared" ca="1" si="56"/>
        <v>NGET</v>
      </c>
      <c r="BB382" s="38" t="str">
        <f t="shared" si="58"/>
        <v>Fixed Inputs</v>
      </c>
      <c r="BC382" s="38" t="str">
        <f t="shared" si="60"/>
        <v>Variant allowances</v>
      </c>
    </row>
    <row r="383" spans="5:55">
      <c r="E383" s="37" t="str">
        <f t="shared" si="59"/>
        <v>RIIO3 Variant Activity 80</v>
      </c>
      <c r="G383" s="37" t="s">
        <v>165</v>
      </c>
      <c r="AU383" s="142" t="s">
        <v>722</v>
      </c>
      <c r="AV383" s="24" t="s">
        <v>722</v>
      </c>
      <c r="AW383" s="24" t="s">
        <v>722</v>
      </c>
      <c r="AX383"/>
      <c r="AY383"/>
      <c r="BA383" s="38" t="str">
        <f t="shared" ca="1" si="56"/>
        <v>NGET</v>
      </c>
      <c r="BB383" s="38" t="str">
        <f t="shared" si="58"/>
        <v>Fixed Inputs</v>
      </c>
      <c r="BC383" s="38" t="str">
        <f t="shared" si="60"/>
        <v>Variant allowances</v>
      </c>
    </row>
    <row r="384" spans="5:55">
      <c r="E384" s="37" t="str">
        <f t="shared" si="59"/>
        <v>RIIO3 Variant Activity 81</v>
      </c>
      <c r="G384" s="37" t="s">
        <v>165</v>
      </c>
      <c r="AU384" s="142" t="s">
        <v>722</v>
      </c>
      <c r="AV384" s="24" t="s">
        <v>722</v>
      </c>
      <c r="AW384" s="24" t="s">
        <v>722</v>
      </c>
      <c r="AX384"/>
      <c r="AY384"/>
      <c r="BA384" s="38" t="str">
        <f t="shared" ca="1" si="56"/>
        <v>NGET</v>
      </c>
      <c r="BB384" s="38" t="str">
        <f t="shared" si="58"/>
        <v>Fixed Inputs</v>
      </c>
      <c r="BC384" s="38" t="str">
        <f t="shared" si="60"/>
        <v>Variant allowances</v>
      </c>
    </row>
    <row r="385" spans="3:56">
      <c r="E385" s="37" t="str">
        <f t="shared" si="59"/>
        <v>RIIO3 Variant Activity 82</v>
      </c>
      <c r="G385" s="37" t="s">
        <v>165</v>
      </c>
      <c r="AU385" s="142" t="s">
        <v>722</v>
      </c>
      <c r="AV385" s="24" t="s">
        <v>722</v>
      </c>
      <c r="AW385" s="24" t="s">
        <v>722</v>
      </c>
      <c r="AX385"/>
      <c r="AY385"/>
      <c r="BA385" s="38" t="str">
        <f t="shared" ca="1" si="56"/>
        <v>NGET</v>
      </c>
      <c r="BB385" s="38" t="str">
        <f t="shared" si="58"/>
        <v>Fixed Inputs</v>
      </c>
      <c r="BC385" s="38" t="str">
        <f t="shared" si="60"/>
        <v>Variant allowances</v>
      </c>
    </row>
    <row r="386" spans="3:56">
      <c r="E386" s="37" t="str">
        <f t="shared" si="59"/>
        <v>RIIO3 Variant Activity 83</v>
      </c>
      <c r="G386" s="37" t="s">
        <v>165</v>
      </c>
      <c r="AU386" s="142" t="s">
        <v>722</v>
      </c>
      <c r="AV386" s="24" t="s">
        <v>722</v>
      </c>
      <c r="AW386" s="24" t="s">
        <v>722</v>
      </c>
      <c r="AX386"/>
      <c r="AY386"/>
      <c r="BA386" s="38" t="str">
        <f t="shared" ref="BA386:BA393" ca="1" si="61">$A$1</f>
        <v>NGET</v>
      </c>
      <c r="BB386" s="38" t="str">
        <f t="shared" si="58"/>
        <v>Fixed Inputs</v>
      </c>
      <c r="BC386" s="38" t="str">
        <f t="shared" si="60"/>
        <v>Variant allowances</v>
      </c>
    </row>
    <row r="387" spans="3:56">
      <c r="E387" s="37" t="str">
        <f t="shared" si="59"/>
        <v>RIIO3 Variant Activity 84</v>
      </c>
      <c r="G387" s="37" t="s">
        <v>165</v>
      </c>
      <c r="AU387" s="142" t="s">
        <v>722</v>
      </c>
      <c r="AV387" s="24" t="s">
        <v>722</v>
      </c>
      <c r="AW387" s="24" t="s">
        <v>722</v>
      </c>
      <c r="AX387"/>
      <c r="AY387"/>
      <c r="BA387" s="38" t="str">
        <f t="shared" ca="1" si="61"/>
        <v>NGET</v>
      </c>
      <c r="BB387" s="38" t="str">
        <f t="shared" si="58"/>
        <v>Fixed Inputs</v>
      </c>
      <c r="BC387" s="38" t="str">
        <f t="shared" si="60"/>
        <v>Variant allowances</v>
      </c>
    </row>
    <row r="388" spans="3:56">
      <c r="E388" s="37" t="str">
        <f t="shared" si="59"/>
        <v>RIIO3 Variant Activity 85</v>
      </c>
      <c r="G388" s="37" t="s">
        <v>165</v>
      </c>
      <c r="AU388" s="142" t="s">
        <v>722</v>
      </c>
      <c r="AV388" s="24" t="s">
        <v>722</v>
      </c>
      <c r="AW388" s="24" t="s">
        <v>722</v>
      </c>
      <c r="AX388"/>
      <c r="AY388"/>
      <c r="BA388" s="38" t="str">
        <f t="shared" ca="1" si="61"/>
        <v>NGET</v>
      </c>
      <c r="BB388" s="38" t="str">
        <f t="shared" si="58"/>
        <v>Fixed Inputs</v>
      </c>
      <c r="BC388" s="38" t="str">
        <f t="shared" si="60"/>
        <v>Variant allowances</v>
      </c>
    </row>
    <row r="389" spans="3:56">
      <c r="E389" s="37" t="str">
        <f t="shared" si="59"/>
        <v>RIIO3 Variant Activity 86</v>
      </c>
      <c r="G389" s="37" t="s">
        <v>165</v>
      </c>
      <c r="AU389" s="142" t="s">
        <v>722</v>
      </c>
      <c r="AV389" s="24" t="s">
        <v>722</v>
      </c>
      <c r="AW389" s="24" t="s">
        <v>722</v>
      </c>
      <c r="AX389"/>
      <c r="AY389"/>
      <c r="BA389" s="38" t="str">
        <f t="shared" ca="1" si="61"/>
        <v>NGET</v>
      </c>
      <c r="BB389" s="38" t="str">
        <f t="shared" si="58"/>
        <v>Fixed Inputs</v>
      </c>
      <c r="BC389" s="38" t="str">
        <f t="shared" si="60"/>
        <v>Variant allowances</v>
      </c>
    </row>
    <row r="390" spans="3:56">
      <c r="E390" s="37" t="str">
        <f t="shared" si="59"/>
        <v>RIIO3 Variant Activity 87</v>
      </c>
      <c r="G390" s="37" t="s">
        <v>165</v>
      </c>
      <c r="AU390" s="142" t="s">
        <v>722</v>
      </c>
      <c r="AV390" s="24" t="s">
        <v>722</v>
      </c>
      <c r="AW390" s="24" t="s">
        <v>722</v>
      </c>
      <c r="AX390"/>
      <c r="AY390"/>
      <c r="BA390" s="38" t="str">
        <f t="shared" ca="1" si="61"/>
        <v>NGET</v>
      </c>
      <c r="BB390" s="38" t="str">
        <f t="shared" si="58"/>
        <v>Fixed Inputs</v>
      </c>
      <c r="BC390" s="38" t="str">
        <f t="shared" si="60"/>
        <v>Variant allowances</v>
      </c>
    </row>
    <row r="391" spans="3:56">
      <c r="E391" s="37" t="str">
        <f t="shared" si="59"/>
        <v>RIIO3 Variant Activity 88</v>
      </c>
      <c r="G391" s="37" t="s">
        <v>165</v>
      </c>
      <c r="AU391" s="142" t="s">
        <v>722</v>
      </c>
      <c r="AV391" s="24" t="s">
        <v>722</v>
      </c>
      <c r="AW391" s="24" t="s">
        <v>722</v>
      </c>
      <c r="AX391"/>
      <c r="AY391"/>
      <c r="BA391" s="38" t="str">
        <f t="shared" ca="1" si="61"/>
        <v>NGET</v>
      </c>
      <c r="BB391" s="38" t="str">
        <f t="shared" si="58"/>
        <v>Fixed Inputs</v>
      </c>
      <c r="BC391" s="38" t="str">
        <f t="shared" si="60"/>
        <v>Variant allowances</v>
      </c>
    </row>
    <row r="392" spans="3:56">
      <c r="E392" s="37" t="str">
        <f t="shared" si="59"/>
        <v>RIIO3 Variant Activity 89</v>
      </c>
      <c r="G392" s="37" t="s">
        <v>165</v>
      </c>
      <c r="AU392" s="142" t="s">
        <v>722</v>
      </c>
      <c r="AV392" s="24" t="s">
        <v>722</v>
      </c>
      <c r="AW392" s="24" t="s">
        <v>722</v>
      </c>
      <c r="AX392"/>
      <c r="AY392"/>
      <c r="BA392" s="38" t="str">
        <f t="shared" ca="1" si="61"/>
        <v>NGET</v>
      </c>
      <c r="BB392" s="38" t="str">
        <f t="shared" si="58"/>
        <v>Fixed Inputs</v>
      </c>
      <c r="BC392" s="38" t="str">
        <f t="shared" si="60"/>
        <v>Variant allowances</v>
      </c>
    </row>
    <row r="393" spans="3:56">
      <c r="E393" s="37" t="str">
        <f t="shared" si="59"/>
        <v>RIIO3 Variant Activity 90</v>
      </c>
      <c r="G393" s="37" t="s">
        <v>165</v>
      </c>
      <c r="AU393" s="142" t="s">
        <v>722</v>
      </c>
      <c r="AV393" s="24" t="s">
        <v>722</v>
      </c>
      <c r="AW393" s="24" t="s">
        <v>722</v>
      </c>
      <c r="AX393"/>
      <c r="AY393"/>
      <c r="BA393" s="38" t="str">
        <f t="shared" ca="1" si="61"/>
        <v>NGET</v>
      </c>
      <c r="BB393" s="38" t="str">
        <f t="shared" si="58"/>
        <v>Fixed Inputs</v>
      </c>
      <c r="BC393" s="38" t="str">
        <f t="shared" si="60"/>
        <v>Variant allowances</v>
      </c>
    </row>
    <row r="394" spans="3:56"/>
    <row r="395" spans="3:56" ht="15.75" thickBot="1">
      <c r="C395" s="9" t="s">
        <v>116</v>
      </c>
    </row>
    <row r="396" spans="3:56">
      <c r="D396" s="25"/>
      <c r="E396" s="216" t="str" cm="1">
        <f t="array" ref="E396">INDEX($E$94:$E$241,INT((ROW()-ROW($E$396))/6)+1)</f>
        <v>Enhancing Pre-existing Infrastructure Projects</v>
      </c>
      <c r="F396" s="104"/>
      <c r="G396" s="104" t="s">
        <v>59</v>
      </c>
      <c r="H396" s="104" t="s">
        <v>542</v>
      </c>
      <c r="I396" s="104"/>
      <c r="J396" s="104"/>
      <c r="K396" s="104"/>
      <c r="L396" s="104"/>
      <c r="M396" s="104"/>
      <c r="N396" s="104"/>
      <c r="O396" s="104"/>
      <c r="P396" s="104"/>
      <c r="Q396" s="104"/>
      <c r="R396" s="104"/>
      <c r="S396" s="104"/>
      <c r="T396" s="104"/>
      <c r="U396" s="104"/>
      <c r="V396" s="104"/>
      <c r="W396" s="104"/>
      <c r="X396" s="104"/>
      <c r="Y396" s="104"/>
      <c r="Z396" s="104"/>
      <c r="AA396" s="104"/>
      <c r="AB396" s="104"/>
      <c r="AC396" s="104"/>
      <c r="AD396" s="104"/>
      <c r="AE396" s="104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215"/>
      <c r="AU396" s="178">
        <v>0</v>
      </c>
      <c r="AV396" s="222">
        <v>0</v>
      </c>
      <c r="AW396" s="105">
        <v>0</v>
      </c>
      <c r="AX396" s="105">
        <v>0</v>
      </c>
      <c r="AY396" s="217">
        <v>0</v>
      </c>
      <c r="BA396" s="38" t="str">
        <f t="shared" ref="BA396:BA459" ca="1" si="62">$A$1</f>
        <v>NGET</v>
      </c>
      <c r="BB396" s="38" t="str">
        <f t="shared" ref="BB396:BB459" si="63">$A$243</f>
        <v>Fixed Inputs</v>
      </c>
      <c r="BC396" s="38" t="str">
        <f t="shared" ref="BC396:BC459" si="64">$B$244</f>
        <v>Variant allowances</v>
      </c>
      <c r="BD396" s="38" t="str">
        <f t="shared" ref="BD396:BD642" si="65">$C$395</f>
        <v>Totex variant allowances allocation percentages</v>
      </c>
    </row>
    <row r="397" spans="3:56">
      <c r="E397" s="218" t="str" cm="1">
        <f t="array" ref="E397">INDEX($E$94:$E$241,INT((ROW()-ROW($E$396))/6)+1)</f>
        <v>Enhancing Pre-existing Infrastructure Projects</v>
      </c>
      <c r="G397" s="37" t="s">
        <v>59</v>
      </c>
      <c r="H397" s="37" t="s">
        <v>543</v>
      </c>
      <c r="AU397" s="143">
        <v>0</v>
      </c>
      <c r="AV397" s="26">
        <v>0</v>
      </c>
      <c r="AW397" s="26">
        <v>0</v>
      </c>
      <c r="AX397" s="26">
        <v>0</v>
      </c>
      <c r="AY397" s="219">
        <v>0</v>
      </c>
      <c r="BA397" s="38" t="str">
        <f t="shared" ca="1" si="62"/>
        <v>NGET</v>
      </c>
      <c r="BB397" s="38" t="str">
        <f t="shared" si="63"/>
        <v>Fixed Inputs</v>
      </c>
      <c r="BC397" s="38" t="str">
        <f t="shared" si="64"/>
        <v>Variant allowances</v>
      </c>
      <c r="BD397" s="38" t="str">
        <f t="shared" si="65"/>
        <v>Totex variant allowances allocation percentages</v>
      </c>
    </row>
    <row r="398" spans="3:56">
      <c r="E398" s="218" t="str" cm="1">
        <f t="array" ref="E398">INDEX($E$94:$E$241,INT((ROW()-ROW($E$396))/6)+1)</f>
        <v>Enhancing Pre-existing Infrastructure Projects</v>
      </c>
      <c r="G398" s="37" t="s">
        <v>59</v>
      </c>
      <c r="H398" s="37" t="s">
        <v>544</v>
      </c>
      <c r="AU398" s="143">
        <v>0</v>
      </c>
      <c r="AV398" s="26">
        <v>0</v>
      </c>
      <c r="AW398" s="26">
        <v>0</v>
      </c>
      <c r="AX398" s="26">
        <v>0</v>
      </c>
      <c r="AY398" s="219">
        <v>0</v>
      </c>
      <c r="BA398" s="38" t="str">
        <f t="shared" ca="1" si="62"/>
        <v>NGET</v>
      </c>
      <c r="BB398" s="38" t="str">
        <f t="shared" si="63"/>
        <v>Fixed Inputs</v>
      </c>
      <c r="BC398" s="38" t="str">
        <f t="shared" si="64"/>
        <v>Variant allowances</v>
      </c>
      <c r="BD398" s="38" t="str">
        <f t="shared" si="65"/>
        <v>Totex variant allowances allocation percentages</v>
      </c>
    </row>
    <row r="399" spans="3:56">
      <c r="E399" s="218" t="str" cm="1">
        <f t="array" ref="E399">INDEX($E$94:$E$241,INT((ROW()-ROW($E$396))/6)+1)</f>
        <v>Enhancing Pre-existing Infrastructure Projects</v>
      </c>
      <c r="G399" s="37" t="s">
        <v>59</v>
      </c>
      <c r="H399" s="37" t="s">
        <v>332</v>
      </c>
      <c r="AU399" s="143">
        <v>0</v>
      </c>
      <c r="AV399" s="26">
        <v>0</v>
      </c>
      <c r="AW399" s="26">
        <v>0</v>
      </c>
      <c r="AX399" s="26">
        <v>0</v>
      </c>
      <c r="AY399" s="219">
        <v>0</v>
      </c>
      <c r="BA399" s="38" t="str">
        <f t="shared" ca="1" si="62"/>
        <v>NGET</v>
      </c>
      <c r="BB399" s="38" t="str">
        <f t="shared" si="63"/>
        <v>Fixed Inputs</v>
      </c>
      <c r="BC399" s="38" t="str">
        <f t="shared" si="64"/>
        <v>Variant allowances</v>
      </c>
      <c r="BD399" s="38" t="str">
        <f t="shared" si="65"/>
        <v>Totex variant allowances allocation percentages</v>
      </c>
    </row>
    <row r="400" spans="3:56">
      <c r="E400" s="218" t="str" cm="1">
        <f t="array" ref="E400">INDEX($E$94:$E$241,INT((ROW()-ROW($E$396))/6)+1)</f>
        <v>Enhancing Pre-existing Infrastructure Projects</v>
      </c>
      <c r="G400" s="37" t="s">
        <v>59</v>
      </c>
      <c r="H400" s="37" t="s">
        <v>539</v>
      </c>
      <c r="AU400" s="143">
        <v>0</v>
      </c>
      <c r="AV400" s="26">
        <v>0</v>
      </c>
      <c r="AW400" s="26">
        <v>0</v>
      </c>
      <c r="AX400" s="26">
        <v>0</v>
      </c>
      <c r="AY400" s="219">
        <v>0</v>
      </c>
      <c r="BA400" s="38" t="str">
        <f t="shared" ca="1" si="62"/>
        <v>NGET</v>
      </c>
      <c r="BB400" s="38" t="str">
        <f t="shared" si="63"/>
        <v>Fixed Inputs</v>
      </c>
      <c r="BC400" s="38" t="str">
        <f t="shared" si="64"/>
        <v>Variant allowances</v>
      </c>
      <c r="BD400" s="38" t="str">
        <f t="shared" si="65"/>
        <v>Totex variant allowances allocation percentages</v>
      </c>
    </row>
    <row r="401" spans="5:56">
      <c r="E401" s="220" t="str" cm="1">
        <f t="array" ref="E401">INDEX($E$94:$E$241,INT((ROW()-ROW($E$396))/6)+1)</f>
        <v>Enhancing Pre-existing Infrastructure Projects</v>
      </c>
      <c r="F401" s="107"/>
      <c r="G401" s="107" t="s">
        <v>59</v>
      </c>
      <c r="H401" s="107" t="s">
        <v>331</v>
      </c>
      <c r="I401" s="107"/>
      <c r="J401" s="107"/>
      <c r="K401" s="107"/>
      <c r="L401" s="107"/>
      <c r="M401" s="107"/>
      <c r="N401" s="107"/>
      <c r="O401" s="107"/>
      <c r="P401" s="107"/>
      <c r="Q401" s="107"/>
      <c r="R401" s="107"/>
      <c r="S401" s="107"/>
      <c r="T401" s="107"/>
      <c r="U401" s="107"/>
      <c r="V401" s="107"/>
      <c r="W401" s="107"/>
      <c r="X401" s="107"/>
      <c r="Y401" s="107"/>
      <c r="Z401" s="107"/>
      <c r="AA401" s="107"/>
      <c r="AB401" s="107"/>
      <c r="AC401" s="107"/>
      <c r="AD401" s="107"/>
      <c r="AE401" s="107"/>
      <c r="AF401" s="107"/>
      <c r="AG401" s="107"/>
      <c r="AH401" s="107"/>
      <c r="AI401" s="107"/>
      <c r="AJ401" s="107"/>
      <c r="AK401" s="107"/>
      <c r="AL401" s="107"/>
      <c r="AM401" s="107"/>
      <c r="AN401" s="107"/>
      <c r="AO401" s="107"/>
      <c r="AP401" s="107"/>
      <c r="AQ401" s="107"/>
      <c r="AR401" s="107"/>
      <c r="AS401" s="107"/>
      <c r="AT401" s="113"/>
      <c r="AU401" s="179">
        <v>0</v>
      </c>
      <c r="AV401" s="108">
        <v>0</v>
      </c>
      <c r="AW401" s="108">
        <v>0</v>
      </c>
      <c r="AX401" s="108">
        <v>0</v>
      </c>
      <c r="AY401" s="221">
        <v>0</v>
      </c>
      <c r="BA401" s="38" t="str">
        <f t="shared" ca="1" si="62"/>
        <v>NGET</v>
      </c>
      <c r="BB401" s="38" t="str">
        <f t="shared" si="63"/>
        <v>Fixed Inputs</v>
      </c>
      <c r="BC401" s="38" t="str">
        <f t="shared" si="64"/>
        <v>Variant allowances</v>
      </c>
      <c r="BD401" s="38" t="str">
        <f t="shared" si="65"/>
        <v>Totex variant allowances allocation percentages</v>
      </c>
    </row>
    <row r="402" spans="5:56">
      <c r="E402" s="216" t="str" cm="1">
        <f t="array" ref="E402">INDEX($E$94:$E$241,INT((ROW()-ROW($E$396))/6)+1)</f>
        <v>Large Onshore Transmission Investment Re-opener Project 1 - Hinckley Sea Bank</v>
      </c>
      <c r="F402" s="104"/>
      <c r="G402" s="104" t="s">
        <v>59</v>
      </c>
      <c r="H402" s="104" t="s">
        <v>542</v>
      </c>
      <c r="I402" s="104"/>
      <c r="J402" s="104"/>
      <c r="K402" s="104"/>
      <c r="L402" s="104"/>
      <c r="M402" s="104"/>
      <c r="N402" s="104"/>
      <c r="O402" s="104"/>
      <c r="P402" s="104"/>
      <c r="Q402" s="104"/>
      <c r="R402" s="104"/>
      <c r="S402" s="104"/>
      <c r="T402" s="104"/>
      <c r="U402" s="104"/>
      <c r="V402" s="104"/>
      <c r="W402" s="104"/>
      <c r="X402" s="104"/>
      <c r="Y402" s="104"/>
      <c r="Z402" s="104"/>
      <c r="AA402" s="104"/>
      <c r="AB402" s="104"/>
      <c r="AC402" s="104"/>
      <c r="AD402" s="104"/>
      <c r="AE402" s="104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/>
      <c r="AR402" s="104"/>
      <c r="AS402" s="104"/>
      <c r="AT402" s="215"/>
      <c r="AU402" s="178">
        <v>0.85</v>
      </c>
      <c r="AV402" s="222">
        <v>0.85</v>
      </c>
      <c r="AW402" s="105">
        <v>0.85</v>
      </c>
      <c r="AX402" s="105">
        <v>0.85</v>
      </c>
      <c r="AY402" s="217">
        <v>0.85</v>
      </c>
      <c r="BA402" s="38" t="str">
        <f t="shared" ca="1" si="62"/>
        <v>NGET</v>
      </c>
      <c r="BB402" s="38" t="str">
        <f t="shared" si="63"/>
        <v>Fixed Inputs</v>
      </c>
      <c r="BC402" s="38" t="str">
        <f t="shared" si="64"/>
        <v>Variant allowances</v>
      </c>
      <c r="BD402" s="38" t="str">
        <f t="shared" si="65"/>
        <v>Totex variant allowances allocation percentages</v>
      </c>
    </row>
    <row r="403" spans="5:56">
      <c r="E403" s="218" t="str" cm="1">
        <f t="array" ref="E403">INDEX($E$94:$E$241,INT((ROW()-ROW($E$396))/6)+1)</f>
        <v>Large Onshore Transmission Investment Re-opener Project 1 - Hinckley Sea Bank</v>
      </c>
      <c r="G403" s="37" t="s">
        <v>59</v>
      </c>
      <c r="H403" s="37" t="s">
        <v>543</v>
      </c>
      <c r="AU403" s="143">
        <v>0</v>
      </c>
      <c r="AV403" s="26">
        <v>0</v>
      </c>
      <c r="AW403" s="26">
        <v>0</v>
      </c>
      <c r="AX403" s="26">
        <v>0</v>
      </c>
      <c r="AY403" s="219">
        <v>0</v>
      </c>
      <c r="BA403" s="38" t="str">
        <f t="shared" ca="1" si="62"/>
        <v>NGET</v>
      </c>
      <c r="BB403" s="38" t="str">
        <f t="shared" si="63"/>
        <v>Fixed Inputs</v>
      </c>
      <c r="BC403" s="38" t="str">
        <f t="shared" si="64"/>
        <v>Variant allowances</v>
      </c>
      <c r="BD403" s="38" t="str">
        <f t="shared" si="65"/>
        <v>Totex variant allowances allocation percentages</v>
      </c>
    </row>
    <row r="404" spans="5:56">
      <c r="E404" s="218" t="str" cm="1">
        <f t="array" ref="E404">INDEX($E$94:$E$241,INT((ROW()-ROW($E$396))/6)+1)</f>
        <v>Large Onshore Transmission Investment Re-opener Project 1 - Hinckley Sea Bank</v>
      </c>
      <c r="G404" s="37" t="s">
        <v>59</v>
      </c>
      <c r="H404" s="37" t="s">
        <v>544</v>
      </c>
      <c r="AU404" s="143">
        <v>0</v>
      </c>
      <c r="AV404" s="26">
        <v>0</v>
      </c>
      <c r="AW404" s="26">
        <v>0</v>
      </c>
      <c r="AX404" s="26">
        <v>0</v>
      </c>
      <c r="AY404" s="219">
        <v>0</v>
      </c>
      <c r="BA404" s="38" t="str">
        <f t="shared" ca="1" si="62"/>
        <v>NGET</v>
      </c>
      <c r="BB404" s="38" t="str">
        <f t="shared" si="63"/>
        <v>Fixed Inputs</v>
      </c>
      <c r="BC404" s="38" t="str">
        <f t="shared" si="64"/>
        <v>Variant allowances</v>
      </c>
      <c r="BD404" s="38" t="str">
        <f t="shared" si="65"/>
        <v>Totex variant allowances allocation percentages</v>
      </c>
    </row>
    <row r="405" spans="5:56">
      <c r="E405" s="218" t="str" cm="1">
        <f t="array" ref="E405">INDEX($E$94:$E$241,INT((ROW()-ROW($E$396))/6)+1)</f>
        <v>Large Onshore Transmission Investment Re-opener Project 1 - Hinckley Sea Bank</v>
      </c>
      <c r="G405" s="37" t="s">
        <v>59</v>
      </c>
      <c r="H405" s="37" t="s">
        <v>332</v>
      </c>
      <c r="AU405" s="143">
        <v>0</v>
      </c>
      <c r="AV405" s="26">
        <v>0</v>
      </c>
      <c r="AW405" s="26">
        <v>0</v>
      </c>
      <c r="AX405" s="26">
        <v>0</v>
      </c>
      <c r="AY405" s="219">
        <v>0</v>
      </c>
      <c r="BA405" s="38" t="str">
        <f t="shared" ca="1" si="62"/>
        <v>NGET</v>
      </c>
      <c r="BB405" s="38" t="str">
        <f t="shared" si="63"/>
        <v>Fixed Inputs</v>
      </c>
      <c r="BC405" s="38" t="str">
        <f t="shared" si="64"/>
        <v>Variant allowances</v>
      </c>
      <c r="BD405" s="38" t="str">
        <f t="shared" si="65"/>
        <v>Totex variant allowances allocation percentages</v>
      </c>
    </row>
    <row r="406" spans="5:56">
      <c r="E406" s="218" t="str" cm="1">
        <f t="array" ref="E406">INDEX($E$94:$E$241,INT((ROW()-ROW($E$396))/6)+1)</f>
        <v>Large Onshore Transmission Investment Re-opener Project 1 - Hinckley Sea Bank</v>
      </c>
      <c r="G406" s="37" t="s">
        <v>59</v>
      </c>
      <c r="H406" s="37" t="s">
        <v>539</v>
      </c>
      <c r="AU406" s="143">
        <v>0.15</v>
      </c>
      <c r="AV406" s="26">
        <v>0.15</v>
      </c>
      <c r="AW406" s="26">
        <v>0.15</v>
      </c>
      <c r="AX406" s="26">
        <v>0.15</v>
      </c>
      <c r="AY406" s="219">
        <v>0.15</v>
      </c>
      <c r="BA406" s="38" t="str">
        <f t="shared" ca="1" si="62"/>
        <v>NGET</v>
      </c>
      <c r="BB406" s="38" t="str">
        <f t="shared" si="63"/>
        <v>Fixed Inputs</v>
      </c>
      <c r="BC406" s="38" t="str">
        <f t="shared" si="64"/>
        <v>Variant allowances</v>
      </c>
      <c r="BD406" s="38" t="str">
        <f t="shared" si="65"/>
        <v>Totex variant allowances allocation percentages</v>
      </c>
    </row>
    <row r="407" spans="5:56">
      <c r="E407" s="220" t="str" cm="1">
        <f t="array" ref="E407">INDEX($E$94:$E$241,INT((ROW()-ROW($E$396))/6)+1)</f>
        <v>Large Onshore Transmission Investment Re-opener Project 1 - Hinckley Sea Bank</v>
      </c>
      <c r="F407" s="107"/>
      <c r="G407" s="107" t="s">
        <v>59</v>
      </c>
      <c r="H407" s="107" t="s">
        <v>331</v>
      </c>
      <c r="I407" s="107"/>
      <c r="J407" s="107"/>
      <c r="K407" s="107"/>
      <c r="L407" s="107"/>
      <c r="M407" s="107"/>
      <c r="N407" s="107"/>
      <c r="O407" s="107"/>
      <c r="P407" s="107"/>
      <c r="Q407" s="107"/>
      <c r="R407" s="107"/>
      <c r="S407" s="107"/>
      <c r="T407" s="107"/>
      <c r="U407" s="107"/>
      <c r="V407" s="107"/>
      <c r="W407" s="107"/>
      <c r="X407" s="107"/>
      <c r="Y407" s="107"/>
      <c r="Z407" s="107"/>
      <c r="AA407" s="107"/>
      <c r="AB407" s="107"/>
      <c r="AC407" s="107"/>
      <c r="AD407" s="107"/>
      <c r="AE407" s="107"/>
      <c r="AF407" s="107"/>
      <c r="AG407" s="107"/>
      <c r="AH407" s="107"/>
      <c r="AI407" s="107"/>
      <c r="AJ407" s="107"/>
      <c r="AK407" s="107"/>
      <c r="AL407" s="107"/>
      <c r="AM407" s="107"/>
      <c r="AN407" s="107"/>
      <c r="AO407" s="107"/>
      <c r="AP407" s="107"/>
      <c r="AQ407" s="107"/>
      <c r="AR407" s="107"/>
      <c r="AS407" s="107"/>
      <c r="AT407" s="113"/>
      <c r="AU407" s="179">
        <v>0</v>
      </c>
      <c r="AV407" s="108">
        <v>0</v>
      </c>
      <c r="AW407" s="108">
        <v>0</v>
      </c>
      <c r="AX407" s="108">
        <v>0</v>
      </c>
      <c r="AY407" s="221">
        <v>0</v>
      </c>
      <c r="BA407" s="38" t="str">
        <f t="shared" ca="1" si="62"/>
        <v>NGET</v>
      </c>
      <c r="BB407" s="38" t="str">
        <f t="shared" si="63"/>
        <v>Fixed Inputs</v>
      </c>
      <c r="BC407" s="38" t="str">
        <f t="shared" si="64"/>
        <v>Variant allowances</v>
      </c>
      <c r="BD407" s="38" t="str">
        <f t="shared" si="65"/>
        <v>Totex variant allowances allocation percentages</v>
      </c>
    </row>
    <row r="408" spans="5:56">
      <c r="E408" s="216" t="str" cm="1">
        <f t="array" ref="E408">INDEX($E$94:$E$241,INT((ROW()-ROW($E$396))/6)+1)</f>
        <v>Wider Works Price Control Deliverable</v>
      </c>
      <c r="F408" s="104"/>
      <c r="G408" s="104" t="s">
        <v>59</v>
      </c>
      <c r="H408" s="104" t="s">
        <v>542</v>
      </c>
      <c r="I408" s="104"/>
      <c r="J408" s="104"/>
      <c r="K408" s="104"/>
      <c r="L408" s="104"/>
      <c r="M408" s="104"/>
      <c r="N408" s="104"/>
      <c r="O408" s="104"/>
      <c r="P408" s="104"/>
      <c r="Q408" s="104"/>
      <c r="R408" s="104"/>
      <c r="S408" s="104"/>
      <c r="T408" s="104"/>
      <c r="U408" s="104"/>
      <c r="V408" s="104"/>
      <c r="W408" s="104"/>
      <c r="X408" s="104"/>
      <c r="Y408" s="104"/>
      <c r="Z408" s="104"/>
      <c r="AA408" s="104"/>
      <c r="AB408" s="104"/>
      <c r="AC408" s="104"/>
      <c r="AD408" s="104"/>
      <c r="AE408" s="104"/>
      <c r="AF408" s="104"/>
      <c r="AG408" s="104"/>
      <c r="AH408" s="104"/>
      <c r="AI408" s="104"/>
      <c r="AJ408" s="104"/>
      <c r="AK408" s="104"/>
      <c r="AL408" s="104"/>
      <c r="AM408" s="104"/>
      <c r="AN408" s="104"/>
      <c r="AO408" s="104"/>
      <c r="AP408" s="104"/>
      <c r="AQ408" s="104"/>
      <c r="AR408" s="104"/>
      <c r="AS408" s="104"/>
      <c r="AT408" s="215"/>
      <c r="AU408" s="178">
        <v>0</v>
      </c>
      <c r="AV408" s="222">
        <v>0</v>
      </c>
      <c r="AW408" s="105">
        <v>0</v>
      </c>
      <c r="AX408" s="105">
        <v>0</v>
      </c>
      <c r="AY408" s="217">
        <v>0</v>
      </c>
      <c r="BA408" s="38" t="str">
        <f t="shared" ca="1" si="62"/>
        <v>NGET</v>
      </c>
      <c r="BB408" s="38" t="str">
        <f t="shared" si="63"/>
        <v>Fixed Inputs</v>
      </c>
      <c r="BC408" s="38" t="str">
        <f t="shared" si="64"/>
        <v>Variant allowances</v>
      </c>
      <c r="BD408" s="38" t="str">
        <f t="shared" si="65"/>
        <v>Totex variant allowances allocation percentages</v>
      </c>
    </row>
    <row r="409" spans="5:56">
      <c r="E409" s="218" t="str" cm="1">
        <f t="array" ref="E409">INDEX($E$94:$E$241,INT((ROW()-ROW($E$396))/6)+1)</f>
        <v>Wider Works Price Control Deliverable</v>
      </c>
      <c r="G409" s="37" t="s">
        <v>59</v>
      </c>
      <c r="H409" s="37" t="s">
        <v>543</v>
      </c>
      <c r="AU409" s="143">
        <v>0</v>
      </c>
      <c r="AV409" s="26">
        <v>0</v>
      </c>
      <c r="AW409" s="26">
        <v>0</v>
      </c>
      <c r="AX409" s="26">
        <v>0</v>
      </c>
      <c r="AY409" s="219">
        <v>0</v>
      </c>
      <c r="BA409" s="38" t="str">
        <f t="shared" ca="1" si="62"/>
        <v>NGET</v>
      </c>
      <c r="BB409" s="38" t="str">
        <f t="shared" si="63"/>
        <v>Fixed Inputs</v>
      </c>
      <c r="BC409" s="38" t="str">
        <f t="shared" si="64"/>
        <v>Variant allowances</v>
      </c>
      <c r="BD409" s="38" t="str">
        <f t="shared" si="65"/>
        <v>Totex variant allowances allocation percentages</v>
      </c>
    </row>
    <row r="410" spans="5:56">
      <c r="E410" s="218" t="str" cm="1">
        <f t="array" ref="E410">INDEX($E$94:$E$241,INT((ROW()-ROW($E$396))/6)+1)</f>
        <v>Wider Works Price Control Deliverable</v>
      </c>
      <c r="G410" s="37" t="s">
        <v>59</v>
      </c>
      <c r="H410" s="37" t="s">
        <v>544</v>
      </c>
      <c r="AU410" s="143">
        <v>0</v>
      </c>
      <c r="AV410" s="26">
        <v>0</v>
      </c>
      <c r="AW410" s="26">
        <v>0</v>
      </c>
      <c r="AX410" s="26">
        <v>0</v>
      </c>
      <c r="AY410" s="219">
        <v>0</v>
      </c>
      <c r="BA410" s="38" t="str">
        <f t="shared" ca="1" si="62"/>
        <v>NGET</v>
      </c>
      <c r="BB410" s="38" t="str">
        <f t="shared" si="63"/>
        <v>Fixed Inputs</v>
      </c>
      <c r="BC410" s="38" t="str">
        <f t="shared" si="64"/>
        <v>Variant allowances</v>
      </c>
      <c r="BD410" s="38" t="str">
        <f t="shared" si="65"/>
        <v>Totex variant allowances allocation percentages</v>
      </c>
    </row>
    <row r="411" spans="5:56">
      <c r="E411" s="218" t="str" cm="1">
        <f t="array" ref="E411">INDEX($E$94:$E$241,INT((ROW()-ROW($E$396))/6)+1)</f>
        <v>Wider Works Price Control Deliverable</v>
      </c>
      <c r="G411" s="37" t="s">
        <v>59</v>
      </c>
      <c r="H411" s="37" t="s">
        <v>332</v>
      </c>
      <c r="AU411" s="143">
        <v>0</v>
      </c>
      <c r="AV411" s="26">
        <v>0</v>
      </c>
      <c r="AW411" s="26">
        <v>0</v>
      </c>
      <c r="AX411" s="26">
        <v>0</v>
      </c>
      <c r="AY411" s="219">
        <v>0</v>
      </c>
      <c r="BA411" s="38" t="str">
        <f t="shared" ca="1" si="62"/>
        <v>NGET</v>
      </c>
      <c r="BB411" s="38" t="str">
        <f t="shared" si="63"/>
        <v>Fixed Inputs</v>
      </c>
      <c r="BC411" s="38" t="str">
        <f t="shared" si="64"/>
        <v>Variant allowances</v>
      </c>
      <c r="BD411" s="38" t="str">
        <f t="shared" si="65"/>
        <v>Totex variant allowances allocation percentages</v>
      </c>
    </row>
    <row r="412" spans="5:56">
      <c r="E412" s="218" t="str" cm="1">
        <f t="array" ref="E412">INDEX($E$94:$E$241,INT((ROW()-ROW($E$396))/6)+1)</f>
        <v>Wider Works Price Control Deliverable</v>
      </c>
      <c r="G412" s="37" t="s">
        <v>59</v>
      </c>
      <c r="H412" s="37" t="s">
        <v>539</v>
      </c>
      <c r="AU412" s="143">
        <v>0</v>
      </c>
      <c r="AV412" s="26">
        <v>0</v>
      </c>
      <c r="AW412" s="26">
        <v>0</v>
      </c>
      <c r="AX412" s="26">
        <v>0</v>
      </c>
      <c r="AY412" s="219">
        <v>0</v>
      </c>
      <c r="BA412" s="38" t="str">
        <f t="shared" ca="1" si="62"/>
        <v>NGET</v>
      </c>
      <c r="BB412" s="38" t="str">
        <f t="shared" si="63"/>
        <v>Fixed Inputs</v>
      </c>
      <c r="BC412" s="38" t="str">
        <f t="shared" si="64"/>
        <v>Variant allowances</v>
      </c>
      <c r="BD412" s="38" t="str">
        <f t="shared" si="65"/>
        <v>Totex variant allowances allocation percentages</v>
      </c>
    </row>
    <row r="413" spans="5:56">
      <c r="E413" s="220" t="str" cm="1">
        <f t="array" ref="E413">INDEX($E$94:$E$241,INT((ROW()-ROW($E$396))/6)+1)</f>
        <v>Wider Works Price Control Deliverable</v>
      </c>
      <c r="F413" s="107"/>
      <c r="G413" s="107" t="s">
        <v>59</v>
      </c>
      <c r="H413" s="107" t="s">
        <v>331</v>
      </c>
      <c r="I413" s="107"/>
      <c r="J413" s="107"/>
      <c r="K413" s="107"/>
      <c r="L413" s="107"/>
      <c r="M413" s="107"/>
      <c r="N413" s="107"/>
      <c r="O413" s="107"/>
      <c r="P413" s="107"/>
      <c r="Q413" s="107"/>
      <c r="R413" s="107"/>
      <c r="S413" s="107"/>
      <c r="T413" s="107"/>
      <c r="U413" s="107"/>
      <c r="V413" s="107"/>
      <c r="W413" s="107"/>
      <c r="X413" s="107"/>
      <c r="Y413" s="107"/>
      <c r="Z413" s="107"/>
      <c r="AA413" s="107"/>
      <c r="AB413" s="107"/>
      <c r="AC413" s="107"/>
      <c r="AD413" s="107"/>
      <c r="AE413" s="107"/>
      <c r="AF413" s="107"/>
      <c r="AG413" s="107"/>
      <c r="AH413" s="107"/>
      <c r="AI413" s="107"/>
      <c r="AJ413" s="107"/>
      <c r="AK413" s="107"/>
      <c r="AL413" s="107"/>
      <c r="AM413" s="107"/>
      <c r="AN413" s="107"/>
      <c r="AO413" s="107"/>
      <c r="AP413" s="107"/>
      <c r="AQ413" s="107"/>
      <c r="AR413" s="107"/>
      <c r="AS413" s="107"/>
      <c r="AT413" s="113"/>
      <c r="AU413" s="179">
        <v>0</v>
      </c>
      <c r="AV413" s="108">
        <v>0</v>
      </c>
      <c r="AW413" s="108">
        <v>0</v>
      </c>
      <c r="AX413" s="108">
        <v>0</v>
      </c>
      <c r="AY413" s="221">
        <v>0</v>
      </c>
      <c r="BA413" s="38" t="str">
        <f t="shared" ca="1" si="62"/>
        <v>NGET</v>
      </c>
      <c r="BB413" s="38" t="str">
        <f t="shared" si="63"/>
        <v>Fixed Inputs</v>
      </c>
      <c r="BC413" s="38" t="str">
        <f t="shared" si="64"/>
        <v>Variant allowances</v>
      </c>
      <c r="BD413" s="38" t="str">
        <f t="shared" si="65"/>
        <v>Totex variant allowances allocation percentages</v>
      </c>
    </row>
    <row r="414" spans="5:56">
      <c r="E414" s="216" t="str" cm="1">
        <f t="array" ref="E414">INDEX($E$94:$E$241,INT((ROW()-ROW($E$396))/6)+1)</f>
        <v>Physical Security Price Control Deliverable</v>
      </c>
      <c r="F414" s="104"/>
      <c r="G414" s="104" t="s">
        <v>59</v>
      </c>
      <c r="H414" s="104" t="s">
        <v>542</v>
      </c>
      <c r="I414" s="104"/>
      <c r="J414" s="104"/>
      <c r="K414" s="104"/>
      <c r="L414" s="104"/>
      <c r="M414" s="104"/>
      <c r="N414" s="104"/>
      <c r="O414" s="104"/>
      <c r="P414" s="104"/>
      <c r="Q414" s="104"/>
      <c r="R414" s="104"/>
      <c r="S414" s="104"/>
      <c r="T414" s="104"/>
      <c r="U414" s="104"/>
      <c r="V414" s="104"/>
      <c r="W414" s="104"/>
      <c r="X414" s="104"/>
      <c r="Y414" s="104"/>
      <c r="Z414" s="104"/>
      <c r="AA414" s="104"/>
      <c r="AB414" s="104"/>
      <c r="AC414" s="104"/>
      <c r="AD414" s="104"/>
      <c r="AE414" s="104"/>
      <c r="AF414" s="104"/>
      <c r="AG414" s="104"/>
      <c r="AH414" s="104"/>
      <c r="AI414" s="104"/>
      <c r="AJ414" s="104"/>
      <c r="AK414" s="104"/>
      <c r="AL414" s="104"/>
      <c r="AM414" s="104"/>
      <c r="AN414" s="104"/>
      <c r="AO414" s="104"/>
      <c r="AP414" s="104"/>
      <c r="AQ414" s="104"/>
      <c r="AR414" s="104"/>
      <c r="AS414" s="104"/>
      <c r="AT414" s="215"/>
      <c r="AU414" s="178">
        <v>0.35790195299999999</v>
      </c>
      <c r="AV414" s="222">
        <v>0.35790195299999999</v>
      </c>
      <c r="AW414" s="105">
        <v>0.35790195299999999</v>
      </c>
      <c r="AX414" s="105">
        <v>0.35790195299999999</v>
      </c>
      <c r="AY414" s="217">
        <v>0.35790195299999999</v>
      </c>
      <c r="BA414" s="38" t="str">
        <f t="shared" ca="1" si="62"/>
        <v>NGET</v>
      </c>
      <c r="BB414" s="38" t="str">
        <f t="shared" si="63"/>
        <v>Fixed Inputs</v>
      </c>
      <c r="BC414" s="38" t="str">
        <f t="shared" si="64"/>
        <v>Variant allowances</v>
      </c>
      <c r="BD414" s="38" t="str">
        <f t="shared" si="65"/>
        <v>Totex variant allowances allocation percentages</v>
      </c>
    </row>
    <row r="415" spans="5:56">
      <c r="E415" s="218" t="str" cm="1">
        <f t="array" ref="E415">INDEX($E$94:$E$241,INT((ROW()-ROW($E$396))/6)+1)</f>
        <v>Physical Security Price Control Deliverable</v>
      </c>
      <c r="G415" s="37" t="s">
        <v>59</v>
      </c>
      <c r="H415" s="37" t="s">
        <v>543</v>
      </c>
      <c r="AU415" s="143">
        <v>0.55646410800000001</v>
      </c>
      <c r="AV415" s="26">
        <v>0.55646410800000001</v>
      </c>
      <c r="AW415" s="26">
        <v>0.55646410800000001</v>
      </c>
      <c r="AX415" s="26">
        <v>0.55646410800000001</v>
      </c>
      <c r="AY415" s="219">
        <v>0.55646410800000001</v>
      </c>
      <c r="BA415" s="38" t="str">
        <f t="shared" ca="1" si="62"/>
        <v>NGET</v>
      </c>
      <c r="BB415" s="38" t="str">
        <f t="shared" si="63"/>
        <v>Fixed Inputs</v>
      </c>
      <c r="BC415" s="38" t="str">
        <f t="shared" si="64"/>
        <v>Variant allowances</v>
      </c>
      <c r="BD415" s="38" t="str">
        <f t="shared" si="65"/>
        <v>Totex variant allowances allocation percentages</v>
      </c>
    </row>
    <row r="416" spans="5:56">
      <c r="E416" s="218" t="str" cm="1">
        <f t="array" ref="E416">INDEX($E$94:$E$241,INT((ROW()-ROW($E$396))/6)+1)</f>
        <v>Physical Security Price Control Deliverable</v>
      </c>
      <c r="G416" s="37" t="s">
        <v>59</v>
      </c>
      <c r="H416" s="37" t="s">
        <v>544</v>
      </c>
      <c r="AU416" s="143">
        <v>6.5152265000000001E-2</v>
      </c>
      <c r="AV416" s="26">
        <v>6.5152265000000001E-2</v>
      </c>
      <c r="AW416" s="26">
        <v>6.5152265000000001E-2</v>
      </c>
      <c r="AX416" s="26">
        <v>6.5152265000000001E-2</v>
      </c>
      <c r="AY416" s="219">
        <v>6.5152265000000001E-2</v>
      </c>
      <c r="BA416" s="38" t="str">
        <f t="shared" ca="1" si="62"/>
        <v>NGET</v>
      </c>
      <c r="BB416" s="38" t="str">
        <f t="shared" si="63"/>
        <v>Fixed Inputs</v>
      </c>
      <c r="BC416" s="38" t="str">
        <f t="shared" si="64"/>
        <v>Variant allowances</v>
      </c>
      <c r="BD416" s="38" t="str">
        <f t="shared" si="65"/>
        <v>Totex variant allowances allocation percentages</v>
      </c>
    </row>
    <row r="417" spans="5:56">
      <c r="E417" s="218" t="str" cm="1">
        <f t="array" ref="E417">INDEX($E$94:$E$241,INT((ROW()-ROW($E$396))/6)+1)</f>
        <v>Physical Security Price Control Deliverable</v>
      </c>
      <c r="G417" s="37" t="s">
        <v>59</v>
      </c>
      <c r="H417" s="37" t="s">
        <v>332</v>
      </c>
      <c r="AU417" s="143">
        <v>5.9536500000000004E-4</v>
      </c>
      <c r="AV417" s="26">
        <v>5.9536500000000004E-4</v>
      </c>
      <c r="AW417" s="26">
        <v>5.9536500000000004E-4</v>
      </c>
      <c r="AX417" s="26">
        <v>5.9536500000000004E-4</v>
      </c>
      <c r="AY417" s="219">
        <v>5.9536500000000004E-4</v>
      </c>
      <c r="BA417" s="38" t="str">
        <f t="shared" ca="1" si="62"/>
        <v>NGET</v>
      </c>
      <c r="BB417" s="38" t="str">
        <f t="shared" si="63"/>
        <v>Fixed Inputs</v>
      </c>
      <c r="BC417" s="38" t="str">
        <f t="shared" si="64"/>
        <v>Variant allowances</v>
      </c>
      <c r="BD417" s="38" t="str">
        <f t="shared" si="65"/>
        <v>Totex variant allowances allocation percentages</v>
      </c>
    </row>
    <row r="418" spans="5:56">
      <c r="E418" s="218" t="str" cm="1">
        <f t="array" ref="E418">INDEX($E$94:$E$241,INT((ROW()-ROW($E$396))/6)+1)</f>
        <v>Physical Security Price Control Deliverable</v>
      </c>
      <c r="G418" s="37" t="s">
        <v>59</v>
      </c>
      <c r="H418" s="37" t="s">
        <v>539</v>
      </c>
      <c r="AU418" s="143">
        <v>1.0652932E-2</v>
      </c>
      <c r="AV418" s="26">
        <v>1.0652932E-2</v>
      </c>
      <c r="AW418" s="26">
        <v>1.0652932E-2</v>
      </c>
      <c r="AX418" s="26">
        <v>1.0652932E-2</v>
      </c>
      <c r="AY418" s="219">
        <v>1.0652932E-2</v>
      </c>
      <c r="BA418" s="38" t="str">
        <f t="shared" ca="1" si="62"/>
        <v>NGET</v>
      </c>
      <c r="BB418" s="38" t="str">
        <f t="shared" si="63"/>
        <v>Fixed Inputs</v>
      </c>
      <c r="BC418" s="38" t="str">
        <f t="shared" si="64"/>
        <v>Variant allowances</v>
      </c>
      <c r="BD418" s="38" t="str">
        <f t="shared" si="65"/>
        <v>Totex variant allowances allocation percentages</v>
      </c>
    </row>
    <row r="419" spans="5:56">
      <c r="E419" s="220" t="str" cm="1">
        <f t="array" ref="E419">INDEX($E$94:$E$241,INT((ROW()-ROW($E$396))/6)+1)</f>
        <v>Physical Security Price Control Deliverable</v>
      </c>
      <c r="F419" s="107"/>
      <c r="G419" s="107" t="s">
        <v>59</v>
      </c>
      <c r="H419" s="107" t="s">
        <v>331</v>
      </c>
      <c r="I419" s="107"/>
      <c r="J419" s="107"/>
      <c r="K419" s="107"/>
      <c r="L419" s="107"/>
      <c r="M419" s="107"/>
      <c r="N419" s="107"/>
      <c r="O419" s="107"/>
      <c r="P419" s="107"/>
      <c r="Q419" s="107"/>
      <c r="R419" s="107"/>
      <c r="S419" s="107"/>
      <c r="T419" s="107"/>
      <c r="U419" s="107"/>
      <c r="V419" s="107"/>
      <c r="W419" s="107"/>
      <c r="X419" s="107"/>
      <c r="Y419" s="107"/>
      <c r="Z419" s="107"/>
      <c r="AA419" s="107"/>
      <c r="AB419" s="107"/>
      <c r="AC419" s="107"/>
      <c r="AD419" s="107"/>
      <c r="AE419" s="107"/>
      <c r="AF419" s="107"/>
      <c r="AG419" s="107"/>
      <c r="AH419" s="107"/>
      <c r="AI419" s="107"/>
      <c r="AJ419" s="107"/>
      <c r="AK419" s="107"/>
      <c r="AL419" s="107"/>
      <c r="AM419" s="107"/>
      <c r="AN419" s="107"/>
      <c r="AO419" s="107"/>
      <c r="AP419" s="107"/>
      <c r="AQ419" s="107"/>
      <c r="AR419" s="107"/>
      <c r="AS419" s="107"/>
      <c r="AT419" s="113"/>
      <c r="AU419" s="179">
        <v>9.2333769999999992E-3</v>
      </c>
      <c r="AV419" s="108">
        <v>9.2333769999999992E-3</v>
      </c>
      <c r="AW419" s="108">
        <v>9.2333769999999992E-3</v>
      </c>
      <c r="AX419" s="108">
        <v>9.2333769999999992E-3</v>
      </c>
      <c r="AY419" s="221">
        <v>9.2333769999999992E-3</v>
      </c>
      <c r="BA419" s="38" t="str">
        <f t="shared" ca="1" si="62"/>
        <v>NGET</v>
      </c>
      <c r="BB419" s="38" t="str">
        <f t="shared" si="63"/>
        <v>Fixed Inputs</v>
      </c>
      <c r="BC419" s="38" t="str">
        <f t="shared" si="64"/>
        <v>Variant allowances</v>
      </c>
      <c r="BD419" s="38" t="str">
        <f t="shared" si="65"/>
        <v>Totex variant allowances allocation percentages</v>
      </c>
    </row>
    <row r="420" spans="5:56">
      <c r="E420" s="216" t="str" cm="1">
        <f t="array" ref="E420">INDEX($E$94:$E$241,INT((ROW()-ROW($E$396))/6)+1)</f>
        <v>Cyber Resilience OT Baseline</v>
      </c>
      <c r="F420" s="104"/>
      <c r="G420" s="104" t="s">
        <v>59</v>
      </c>
      <c r="H420" s="104" t="s">
        <v>542</v>
      </c>
      <c r="I420" s="104"/>
      <c r="J420" s="104"/>
      <c r="K420" s="104"/>
      <c r="L420" s="104"/>
      <c r="M420" s="104"/>
      <c r="N420" s="104"/>
      <c r="O420" s="104"/>
      <c r="P420" s="104"/>
      <c r="Q420" s="104"/>
      <c r="R420" s="104"/>
      <c r="S420" s="104"/>
      <c r="T420" s="104"/>
      <c r="U420" s="104"/>
      <c r="V420" s="104"/>
      <c r="W420" s="104"/>
      <c r="X420" s="104"/>
      <c r="Y420" s="104"/>
      <c r="Z420" s="104"/>
      <c r="AA420" s="104"/>
      <c r="AB420" s="104"/>
      <c r="AC420" s="104"/>
      <c r="AD420" s="104"/>
      <c r="AE420" s="104"/>
      <c r="AF420" s="104"/>
      <c r="AG420" s="104"/>
      <c r="AH420" s="104"/>
      <c r="AI420" s="104"/>
      <c r="AJ420" s="104"/>
      <c r="AK420" s="104"/>
      <c r="AL420" s="104"/>
      <c r="AM420" s="104"/>
      <c r="AN420" s="104"/>
      <c r="AO420" s="104"/>
      <c r="AP420" s="104"/>
      <c r="AQ420" s="104"/>
      <c r="AR420" s="104"/>
      <c r="AS420" s="104"/>
      <c r="AT420" s="215"/>
      <c r="AU420" s="178">
        <v>0</v>
      </c>
      <c r="AV420" s="222">
        <v>0</v>
      </c>
      <c r="AW420" s="105">
        <v>0</v>
      </c>
      <c r="AX420" s="105">
        <v>0</v>
      </c>
      <c r="AY420" s="217">
        <v>0</v>
      </c>
      <c r="BA420" s="38" t="str">
        <f t="shared" ca="1" si="62"/>
        <v>NGET</v>
      </c>
      <c r="BB420" s="38" t="str">
        <f t="shared" si="63"/>
        <v>Fixed Inputs</v>
      </c>
      <c r="BC420" s="38" t="str">
        <f t="shared" si="64"/>
        <v>Variant allowances</v>
      </c>
      <c r="BD420" s="38" t="str">
        <f t="shared" si="65"/>
        <v>Totex variant allowances allocation percentages</v>
      </c>
    </row>
    <row r="421" spans="5:56">
      <c r="E421" s="218" t="str" cm="1">
        <f t="array" ref="E421">INDEX($E$94:$E$241,INT((ROW()-ROW($E$396))/6)+1)</f>
        <v>Cyber Resilience OT Baseline</v>
      </c>
      <c r="G421" s="37" t="s">
        <v>59</v>
      </c>
      <c r="H421" s="37" t="s">
        <v>543</v>
      </c>
      <c r="AU421" s="143">
        <v>0</v>
      </c>
      <c r="AV421" s="26">
        <v>0</v>
      </c>
      <c r="AW421" s="26">
        <v>0</v>
      </c>
      <c r="AX421" s="26">
        <v>0</v>
      </c>
      <c r="AY421" s="219">
        <v>0</v>
      </c>
      <c r="BA421" s="38" t="str">
        <f t="shared" ca="1" si="62"/>
        <v>NGET</v>
      </c>
      <c r="BB421" s="38" t="str">
        <f t="shared" si="63"/>
        <v>Fixed Inputs</v>
      </c>
      <c r="BC421" s="38" t="str">
        <f t="shared" si="64"/>
        <v>Variant allowances</v>
      </c>
      <c r="BD421" s="38" t="str">
        <f t="shared" si="65"/>
        <v>Totex variant allowances allocation percentages</v>
      </c>
    </row>
    <row r="422" spans="5:56">
      <c r="E422" s="218" t="str" cm="1">
        <f t="array" ref="E422">INDEX($E$94:$E$241,INT((ROW()-ROW($E$396))/6)+1)</f>
        <v>Cyber Resilience OT Baseline</v>
      </c>
      <c r="G422" s="37" t="s">
        <v>59</v>
      </c>
      <c r="H422" s="37" t="s">
        <v>544</v>
      </c>
      <c r="AU422" s="143">
        <v>0</v>
      </c>
      <c r="AV422" s="26">
        <v>0</v>
      </c>
      <c r="AW422" s="26">
        <v>0</v>
      </c>
      <c r="AX422" s="26">
        <v>0</v>
      </c>
      <c r="AY422" s="219">
        <v>0</v>
      </c>
      <c r="BA422" s="38" t="str">
        <f t="shared" ca="1" si="62"/>
        <v>NGET</v>
      </c>
      <c r="BB422" s="38" t="str">
        <f t="shared" si="63"/>
        <v>Fixed Inputs</v>
      </c>
      <c r="BC422" s="38" t="str">
        <f t="shared" si="64"/>
        <v>Variant allowances</v>
      </c>
      <c r="BD422" s="38" t="str">
        <f t="shared" si="65"/>
        <v>Totex variant allowances allocation percentages</v>
      </c>
    </row>
    <row r="423" spans="5:56">
      <c r="E423" s="218" t="str" cm="1">
        <f t="array" ref="E423">INDEX($E$94:$E$241,INT((ROW()-ROW($E$396))/6)+1)</f>
        <v>Cyber Resilience OT Baseline</v>
      </c>
      <c r="G423" s="37" t="s">
        <v>59</v>
      </c>
      <c r="H423" s="37" t="s">
        <v>332</v>
      </c>
      <c r="AU423" s="143">
        <v>0</v>
      </c>
      <c r="AV423" s="26">
        <v>0</v>
      </c>
      <c r="AW423" s="26">
        <v>0</v>
      </c>
      <c r="AX423" s="26">
        <v>0</v>
      </c>
      <c r="AY423" s="219">
        <v>0</v>
      </c>
      <c r="BA423" s="38" t="str">
        <f t="shared" ca="1" si="62"/>
        <v>NGET</v>
      </c>
      <c r="BB423" s="38" t="str">
        <f t="shared" si="63"/>
        <v>Fixed Inputs</v>
      </c>
      <c r="BC423" s="38" t="str">
        <f t="shared" si="64"/>
        <v>Variant allowances</v>
      </c>
      <c r="BD423" s="38" t="str">
        <f t="shared" si="65"/>
        <v>Totex variant allowances allocation percentages</v>
      </c>
    </row>
    <row r="424" spans="5:56">
      <c r="E424" s="218" t="str" cm="1">
        <f t="array" ref="E424">INDEX($E$94:$E$241,INT((ROW()-ROW($E$396))/6)+1)</f>
        <v>Cyber Resilience OT Baseline</v>
      </c>
      <c r="G424" s="37" t="s">
        <v>59</v>
      </c>
      <c r="H424" s="37" t="s">
        <v>539</v>
      </c>
      <c r="AU424" s="143">
        <v>0</v>
      </c>
      <c r="AV424" s="26">
        <v>0</v>
      </c>
      <c r="AW424" s="26">
        <v>0</v>
      </c>
      <c r="AX424" s="26">
        <v>0</v>
      </c>
      <c r="AY424" s="219">
        <v>0</v>
      </c>
      <c r="BA424" s="38" t="str">
        <f t="shared" ca="1" si="62"/>
        <v>NGET</v>
      </c>
      <c r="BB424" s="38" t="str">
        <f t="shared" si="63"/>
        <v>Fixed Inputs</v>
      </c>
      <c r="BC424" s="38" t="str">
        <f t="shared" si="64"/>
        <v>Variant allowances</v>
      </c>
      <c r="BD424" s="38" t="str">
        <f t="shared" si="65"/>
        <v>Totex variant allowances allocation percentages</v>
      </c>
    </row>
    <row r="425" spans="5:56">
      <c r="E425" s="218" t="str" cm="1">
        <f t="array" ref="E425">INDEX($E$94:$E$241,INT((ROW()-ROW($E$396))/6)+1)</f>
        <v>Cyber Resilience OT Baseline</v>
      </c>
      <c r="G425" s="37" t="s">
        <v>59</v>
      </c>
      <c r="H425" s="37" t="s">
        <v>331</v>
      </c>
      <c r="AU425" s="177">
        <v>0</v>
      </c>
      <c r="AV425" s="103">
        <v>0</v>
      </c>
      <c r="AW425" s="103">
        <v>0</v>
      </c>
      <c r="AX425" s="103">
        <v>0</v>
      </c>
      <c r="AY425" s="223">
        <v>0</v>
      </c>
      <c r="BA425" s="38" t="str">
        <f t="shared" ca="1" si="62"/>
        <v>NGET</v>
      </c>
      <c r="BB425" s="38" t="str">
        <f t="shared" si="63"/>
        <v>Fixed Inputs</v>
      </c>
      <c r="BC425" s="38" t="str">
        <f t="shared" si="64"/>
        <v>Variant allowances</v>
      </c>
      <c r="BD425" s="38" t="str">
        <f t="shared" si="65"/>
        <v>Totex variant allowances allocation percentages</v>
      </c>
    </row>
    <row r="426" spans="5:56">
      <c r="E426" s="216" t="str" cm="1">
        <f t="array" ref="E426">INDEX($E$94:$E$241,INT((ROW()-ROW($E$396))/6)+1)</f>
        <v>Cyber Resilience IT Baseline</v>
      </c>
      <c r="F426" s="104"/>
      <c r="G426" s="104" t="s">
        <v>59</v>
      </c>
      <c r="H426" s="104" t="s">
        <v>542</v>
      </c>
      <c r="I426" s="104"/>
      <c r="J426" s="104"/>
      <c r="K426" s="104"/>
      <c r="L426" s="104"/>
      <c r="M426" s="104"/>
      <c r="N426" s="104"/>
      <c r="O426" s="104"/>
      <c r="P426" s="104"/>
      <c r="Q426" s="104"/>
      <c r="R426" s="104"/>
      <c r="S426" s="104"/>
      <c r="T426" s="104"/>
      <c r="U426" s="104"/>
      <c r="V426" s="104"/>
      <c r="W426" s="104"/>
      <c r="X426" s="104"/>
      <c r="Y426" s="104"/>
      <c r="Z426" s="104"/>
      <c r="AA426" s="104"/>
      <c r="AB426" s="104"/>
      <c r="AC426" s="104"/>
      <c r="AD426" s="104"/>
      <c r="AE426" s="104"/>
      <c r="AF426" s="104"/>
      <c r="AG426" s="104"/>
      <c r="AH426" s="104"/>
      <c r="AI426" s="104"/>
      <c r="AJ426" s="104"/>
      <c r="AK426" s="104"/>
      <c r="AL426" s="104"/>
      <c r="AM426" s="104"/>
      <c r="AN426" s="104"/>
      <c r="AO426" s="104"/>
      <c r="AP426" s="104"/>
      <c r="AQ426" s="104"/>
      <c r="AR426" s="104"/>
      <c r="AS426" s="104"/>
      <c r="AT426" s="215"/>
      <c r="AU426" s="224">
        <v>0</v>
      </c>
      <c r="AV426" s="225">
        <v>0</v>
      </c>
      <c r="AW426" s="225">
        <v>0</v>
      </c>
      <c r="AX426" s="225">
        <v>0</v>
      </c>
      <c r="AY426" s="226">
        <v>0</v>
      </c>
      <c r="BA426" s="38" t="str">
        <f t="shared" ca="1" si="62"/>
        <v>NGET</v>
      </c>
      <c r="BB426" s="38" t="str">
        <f t="shared" si="63"/>
        <v>Fixed Inputs</v>
      </c>
      <c r="BC426" s="38" t="str">
        <f t="shared" si="64"/>
        <v>Variant allowances</v>
      </c>
      <c r="BD426" s="38" t="str">
        <f t="shared" si="65"/>
        <v>Totex variant allowances allocation percentages</v>
      </c>
    </row>
    <row r="427" spans="5:56">
      <c r="E427" s="218" t="str" cm="1">
        <f t="array" ref="E427">INDEX($E$94:$E$241,INT((ROW()-ROW($E$396))/6)+1)</f>
        <v>Cyber Resilience IT Baseline</v>
      </c>
      <c r="G427" s="37" t="s">
        <v>59</v>
      </c>
      <c r="H427" s="37" t="s">
        <v>543</v>
      </c>
      <c r="AU427" s="144">
        <v>0</v>
      </c>
      <c r="AV427" s="23">
        <v>0</v>
      </c>
      <c r="AW427" s="23">
        <v>0</v>
      </c>
      <c r="AX427" s="23">
        <v>0</v>
      </c>
      <c r="AY427" s="227">
        <v>0</v>
      </c>
      <c r="BA427" s="38" t="str">
        <f t="shared" ca="1" si="62"/>
        <v>NGET</v>
      </c>
      <c r="BB427" s="38" t="str">
        <f t="shared" si="63"/>
        <v>Fixed Inputs</v>
      </c>
      <c r="BC427" s="38" t="str">
        <f t="shared" si="64"/>
        <v>Variant allowances</v>
      </c>
      <c r="BD427" s="38" t="str">
        <f t="shared" si="65"/>
        <v>Totex variant allowances allocation percentages</v>
      </c>
    </row>
    <row r="428" spans="5:56">
      <c r="E428" s="218" t="str" cm="1">
        <f t="array" ref="E428">INDEX($E$94:$E$241,INT((ROW()-ROW($E$396))/6)+1)</f>
        <v>Cyber Resilience IT Baseline</v>
      </c>
      <c r="G428" s="37" t="s">
        <v>59</v>
      </c>
      <c r="H428" s="37" t="s">
        <v>544</v>
      </c>
      <c r="AU428" s="144">
        <v>0</v>
      </c>
      <c r="AV428" s="23">
        <v>0</v>
      </c>
      <c r="AW428" s="23">
        <v>0</v>
      </c>
      <c r="AX428" s="23">
        <v>0</v>
      </c>
      <c r="AY428" s="227">
        <v>0</v>
      </c>
      <c r="BA428" s="38" t="str">
        <f t="shared" ca="1" si="62"/>
        <v>NGET</v>
      </c>
      <c r="BB428" s="38" t="str">
        <f t="shared" si="63"/>
        <v>Fixed Inputs</v>
      </c>
      <c r="BC428" s="38" t="str">
        <f t="shared" si="64"/>
        <v>Variant allowances</v>
      </c>
      <c r="BD428" s="38" t="str">
        <f t="shared" si="65"/>
        <v>Totex variant allowances allocation percentages</v>
      </c>
    </row>
    <row r="429" spans="5:56">
      <c r="E429" s="218" t="str" cm="1">
        <f t="array" ref="E429">INDEX($E$94:$E$241,INT((ROW()-ROW($E$396))/6)+1)</f>
        <v>Cyber Resilience IT Baseline</v>
      </c>
      <c r="G429" s="37" t="s">
        <v>59</v>
      </c>
      <c r="H429" s="37" t="s">
        <v>332</v>
      </c>
      <c r="AU429" s="144">
        <v>0</v>
      </c>
      <c r="AV429" s="23">
        <v>0</v>
      </c>
      <c r="AW429" s="23">
        <v>0</v>
      </c>
      <c r="AX429" s="23">
        <v>0</v>
      </c>
      <c r="AY429" s="227">
        <v>0</v>
      </c>
      <c r="BA429" s="38" t="str">
        <f t="shared" ca="1" si="62"/>
        <v>NGET</v>
      </c>
      <c r="BB429" s="38" t="str">
        <f t="shared" si="63"/>
        <v>Fixed Inputs</v>
      </c>
      <c r="BC429" s="38" t="str">
        <f t="shared" si="64"/>
        <v>Variant allowances</v>
      </c>
      <c r="BD429" s="38" t="str">
        <f t="shared" si="65"/>
        <v>Totex variant allowances allocation percentages</v>
      </c>
    </row>
    <row r="430" spans="5:56">
      <c r="E430" s="218" t="str" cm="1">
        <f t="array" ref="E430">INDEX($E$94:$E$241,INT((ROW()-ROW($E$396))/6)+1)</f>
        <v>Cyber Resilience IT Baseline</v>
      </c>
      <c r="G430" s="37" t="s">
        <v>59</v>
      </c>
      <c r="H430" s="37" t="s">
        <v>539</v>
      </c>
      <c r="AU430" s="144">
        <v>0</v>
      </c>
      <c r="AV430" s="23">
        <v>0</v>
      </c>
      <c r="AW430" s="23">
        <v>0</v>
      </c>
      <c r="AX430" s="23">
        <v>0</v>
      </c>
      <c r="AY430" s="227">
        <v>0</v>
      </c>
      <c r="BA430" s="38" t="str">
        <f t="shared" ca="1" si="62"/>
        <v>NGET</v>
      </c>
      <c r="BB430" s="38" t="str">
        <f t="shared" si="63"/>
        <v>Fixed Inputs</v>
      </c>
      <c r="BC430" s="38" t="str">
        <f t="shared" si="64"/>
        <v>Variant allowances</v>
      </c>
      <c r="BD430" s="38" t="str">
        <f t="shared" si="65"/>
        <v>Totex variant allowances allocation percentages</v>
      </c>
    </row>
    <row r="431" spans="5:56">
      <c r="E431" s="220" t="str" cm="1">
        <f t="array" ref="E431">INDEX($E$94:$E$241,INT((ROW()-ROW($E$396))/6)+1)</f>
        <v>Cyber Resilience IT Baseline</v>
      </c>
      <c r="F431" s="107"/>
      <c r="G431" s="107" t="s">
        <v>59</v>
      </c>
      <c r="H431" s="107" t="s">
        <v>331</v>
      </c>
      <c r="I431" s="107"/>
      <c r="J431" s="107"/>
      <c r="K431" s="107"/>
      <c r="L431" s="107"/>
      <c r="M431" s="107"/>
      <c r="N431" s="107"/>
      <c r="O431" s="107"/>
      <c r="P431" s="107"/>
      <c r="Q431" s="107"/>
      <c r="R431" s="107"/>
      <c r="S431" s="107"/>
      <c r="T431" s="107"/>
      <c r="U431" s="107"/>
      <c r="V431" s="107"/>
      <c r="W431" s="107"/>
      <c r="X431" s="107"/>
      <c r="Y431" s="107"/>
      <c r="Z431" s="107"/>
      <c r="AA431" s="107"/>
      <c r="AB431" s="107"/>
      <c r="AC431" s="107"/>
      <c r="AD431" s="107"/>
      <c r="AE431" s="107"/>
      <c r="AF431" s="107"/>
      <c r="AG431" s="107"/>
      <c r="AH431" s="107"/>
      <c r="AI431" s="107"/>
      <c r="AJ431" s="107"/>
      <c r="AK431" s="107"/>
      <c r="AL431" s="107"/>
      <c r="AM431" s="107"/>
      <c r="AN431" s="107"/>
      <c r="AO431" s="107"/>
      <c r="AP431" s="107"/>
      <c r="AQ431" s="107"/>
      <c r="AR431" s="107"/>
      <c r="AS431" s="107"/>
      <c r="AT431" s="113"/>
      <c r="AU431" s="228">
        <v>0</v>
      </c>
      <c r="AV431" s="229">
        <v>0</v>
      </c>
      <c r="AW431" s="229">
        <v>0</v>
      </c>
      <c r="AX431" s="229">
        <v>0</v>
      </c>
      <c r="AY431" s="230">
        <v>0</v>
      </c>
      <c r="BA431" s="38" t="str">
        <f t="shared" ca="1" si="62"/>
        <v>NGET</v>
      </c>
      <c r="BB431" s="38" t="str">
        <f t="shared" si="63"/>
        <v>Fixed Inputs</v>
      </c>
      <c r="BC431" s="38" t="str">
        <f t="shared" si="64"/>
        <v>Variant allowances</v>
      </c>
      <c r="BD431" s="38" t="str">
        <f t="shared" si="65"/>
        <v>Totex variant allowances allocation percentages</v>
      </c>
    </row>
    <row r="432" spans="5:56">
      <c r="E432" s="216" t="str" cm="1">
        <f t="array" ref="E432">INDEX($E$94:$E$241,INT((ROW()-ROW($E$396))/6)+1)</f>
        <v>Baseline Network Risk Output</v>
      </c>
      <c r="F432" s="104"/>
      <c r="G432" s="104" t="s">
        <v>59</v>
      </c>
      <c r="H432" s="104" t="s">
        <v>542</v>
      </c>
      <c r="I432" s="104"/>
      <c r="J432" s="104"/>
      <c r="K432" s="104"/>
      <c r="L432" s="104"/>
      <c r="M432" s="104"/>
      <c r="N432" s="104"/>
      <c r="O432" s="104"/>
      <c r="P432" s="104"/>
      <c r="Q432" s="104"/>
      <c r="R432" s="104"/>
      <c r="S432" s="104"/>
      <c r="T432" s="104"/>
      <c r="U432" s="104"/>
      <c r="V432" s="104"/>
      <c r="W432" s="104"/>
      <c r="X432" s="104"/>
      <c r="Y432" s="104"/>
      <c r="Z432" s="104"/>
      <c r="AA432" s="104"/>
      <c r="AB432" s="104"/>
      <c r="AC432" s="104"/>
      <c r="AD432" s="104"/>
      <c r="AE432" s="104"/>
      <c r="AF432" s="104"/>
      <c r="AG432" s="104"/>
      <c r="AH432" s="104"/>
      <c r="AI432" s="104"/>
      <c r="AJ432" s="104"/>
      <c r="AK432" s="104"/>
      <c r="AL432" s="104"/>
      <c r="AM432" s="104"/>
      <c r="AN432" s="104"/>
      <c r="AO432" s="104"/>
      <c r="AP432" s="104"/>
      <c r="AQ432" s="104"/>
      <c r="AR432" s="104"/>
      <c r="AS432" s="104"/>
      <c r="AT432" s="215"/>
      <c r="AU432" s="178">
        <v>0.35790195299999999</v>
      </c>
      <c r="AV432" s="105">
        <v>0.35790195299999999</v>
      </c>
      <c r="AW432" s="105">
        <v>0.35790195299999999</v>
      </c>
      <c r="AX432" s="105">
        <v>0.35790195299999999</v>
      </c>
      <c r="AY432" s="217">
        <v>0.35790195299999999</v>
      </c>
      <c r="BA432" s="38" t="str">
        <f t="shared" ca="1" si="62"/>
        <v>NGET</v>
      </c>
      <c r="BB432" s="38" t="str">
        <f t="shared" si="63"/>
        <v>Fixed Inputs</v>
      </c>
      <c r="BC432" s="38" t="str">
        <f t="shared" si="64"/>
        <v>Variant allowances</v>
      </c>
      <c r="BD432" s="38" t="str">
        <f t="shared" si="65"/>
        <v>Totex variant allowances allocation percentages</v>
      </c>
    </row>
    <row r="433" spans="5:56">
      <c r="E433" s="218" t="str" cm="1">
        <f t="array" ref="E433">INDEX($E$94:$E$241,INT((ROW()-ROW($E$396))/6)+1)</f>
        <v>Baseline Network Risk Output</v>
      </c>
      <c r="G433" s="37" t="s">
        <v>59</v>
      </c>
      <c r="H433" s="37" t="s">
        <v>543</v>
      </c>
      <c r="AU433" s="143">
        <v>0.55646410800000001</v>
      </c>
      <c r="AV433" s="26">
        <v>0.55646410800000001</v>
      </c>
      <c r="AW433" s="26">
        <v>0.55646410800000001</v>
      </c>
      <c r="AX433" s="26">
        <v>0.55646410800000001</v>
      </c>
      <c r="AY433" s="219">
        <v>0.55646410800000001</v>
      </c>
      <c r="BA433" s="38" t="str">
        <f t="shared" ca="1" si="62"/>
        <v>NGET</v>
      </c>
      <c r="BB433" s="38" t="str">
        <f t="shared" si="63"/>
        <v>Fixed Inputs</v>
      </c>
      <c r="BC433" s="38" t="str">
        <f t="shared" si="64"/>
        <v>Variant allowances</v>
      </c>
      <c r="BD433" s="38" t="str">
        <f t="shared" si="65"/>
        <v>Totex variant allowances allocation percentages</v>
      </c>
    </row>
    <row r="434" spans="5:56">
      <c r="E434" s="218" t="str" cm="1">
        <f t="array" ref="E434">INDEX($E$94:$E$241,INT((ROW()-ROW($E$396))/6)+1)</f>
        <v>Baseline Network Risk Output</v>
      </c>
      <c r="G434" s="37" t="s">
        <v>59</v>
      </c>
      <c r="H434" s="37" t="s">
        <v>544</v>
      </c>
      <c r="AU434" s="143">
        <v>6.5152265000000001E-2</v>
      </c>
      <c r="AV434" s="26">
        <v>6.5152265000000001E-2</v>
      </c>
      <c r="AW434" s="26">
        <v>6.5152265000000001E-2</v>
      </c>
      <c r="AX434" s="26">
        <v>6.5152265000000001E-2</v>
      </c>
      <c r="AY434" s="219">
        <v>6.5152265000000001E-2</v>
      </c>
      <c r="BA434" s="38" t="str">
        <f t="shared" ca="1" si="62"/>
        <v>NGET</v>
      </c>
      <c r="BB434" s="38" t="str">
        <f t="shared" si="63"/>
        <v>Fixed Inputs</v>
      </c>
      <c r="BC434" s="38" t="str">
        <f t="shared" si="64"/>
        <v>Variant allowances</v>
      </c>
      <c r="BD434" s="38" t="str">
        <f t="shared" si="65"/>
        <v>Totex variant allowances allocation percentages</v>
      </c>
    </row>
    <row r="435" spans="5:56">
      <c r="E435" s="218" t="str" cm="1">
        <f t="array" ref="E435">INDEX($E$94:$E$241,INT((ROW()-ROW($E$396))/6)+1)</f>
        <v>Baseline Network Risk Output</v>
      </c>
      <c r="G435" s="37" t="s">
        <v>59</v>
      </c>
      <c r="H435" s="37" t="s">
        <v>332</v>
      </c>
      <c r="AU435" s="143">
        <v>5.9536500000000004E-4</v>
      </c>
      <c r="AV435" s="26">
        <v>5.9536500000000004E-4</v>
      </c>
      <c r="AW435" s="26">
        <v>5.9536500000000004E-4</v>
      </c>
      <c r="AX435" s="26">
        <v>5.9536500000000004E-4</v>
      </c>
      <c r="AY435" s="219">
        <v>5.9536500000000004E-4</v>
      </c>
      <c r="BA435" s="38" t="str">
        <f t="shared" ca="1" si="62"/>
        <v>NGET</v>
      </c>
      <c r="BB435" s="38" t="str">
        <f t="shared" si="63"/>
        <v>Fixed Inputs</v>
      </c>
      <c r="BC435" s="38" t="str">
        <f t="shared" si="64"/>
        <v>Variant allowances</v>
      </c>
      <c r="BD435" s="38" t="str">
        <f t="shared" si="65"/>
        <v>Totex variant allowances allocation percentages</v>
      </c>
    </row>
    <row r="436" spans="5:56">
      <c r="E436" s="218" t="str" cm="1">
        <f t="array" ref="E436">INDEX($E$94:$E$241,INT((ROW()-ROW($E$396))/6)+1)</f>
        <v>Baseline Network Risk Output</v>
      </c>
      <c r="G436" s="37" t="s">
        <v>59</v>
      </c>
      <c r="H436" s="37" t="s">
        <v>539</v>
      </c>
      <c r="AU436" s="143">
        <v>1.0652932E-2</v>
      </c>
      <c r="AV436" s="26">
        <v>1.0652932E-2</v>
      </c>
      <c r="AW436" s="26">
        <v>1.0652932E-2</v>
      </c>
      <c r="AX436" s="26">
        <v>1.0652932E-2</v>
      </c>
      <c r="AY436" s="219">
        <v>1.0652932E-2</v>
      </c>
      <c r="BA436" s="38" t="str">
        <f t="shared" ca="1" si="62"/>
        <v>NGET</v>
      </c>
      <c r="BB436" s="38" t="str">
        <f t="shared" si="63"/>
        <v>Fixed Inputs</v>
      </c>
      <c r="BC436" s="38" t="str">
        <f t="shared" si="64"/>
        <v>Variant allowances</v>
      </c>
      <c r="BD436" s="38" t="str">
        <f t="shared" si="65"/>
        <v>Totex variant allowances allocation percentages</v>
      </c>
    </row>
    <row r="437" spans="5:56">
      <c r="E437" s="220" t="str" cm="1">
        <f t="array" ref="E437">INDEX($E$94:$E$241,INT((ROW()-ROW($E$396))/6)+1)</f>
        <v>Baseline Network Risk Output</v>
      </c>
      <c r="F437" s="107"/>
      <c r="G437" s="107" t="s">
        <v>59</v>
      </c>
      <c r="H437" s="107" t="s">
        <v>331</v>
      </c>
      <c r="I437" s="107"/>
      <c r="J437" s="107"/>
      <c r="K437" s="107"/>
      <c r="L437" s="107"/>
      <c r="M437" s="107"/>
      <c r="N437" s="107"/>
      <c r="O437" s="107"/>
      <c r="P437" s="107"/>
      <c r="Q437" s="107"/>
      <c r="R437" s="107"/>
      <c r="S437" s="107"/>
      <c r="T437" s="107"/>
      <c r="U437" s="107"/>
      <c r="V437" s="107"/>
      <c r="W437" s="107"/>
      <c r="X437" s="107"/>
      <c r="Y437" s="107"/>
      <c r="Z437" s="107"/>
      <c r="AA437" s="107"/>
      <c r="AB437" s="107"/>
      <c r="AC437" s="107"/>
      <c r="AD437" s="107"/>
      <c r="AE437" s="107"/>
      <c r="AF437" s="107"/>
      <c r="AG437" s="107"/>
      <c r="AH437" s="107"/>
      <c r="AI437" s="107"/>
      <c r="AJ437" s="107"/>
      <c r="AK437" s="107"/>
      <c r="AL437" s="107"/>
      <c r="AM437" s="107"/>
      <c r="AN437" s="107"/>
      <c r="AO437" s="107"/>
      <c r="AP437" s="107"/>
      <c r="AQ437" s="107"/>
      <c r="AR437" s="107"/>
      <c r="AS437" s="107"/>
      <c r="AT437" s="113"/>
      <c r="AU437" s="179">
        <v>9.2333769999999992E-3</v>
      </c>
      <c r="AV437" s="108">
        <v>9.2333769999999992E-3</v>
      </c>
      <c r="AW437" s="108">
        <v>9.2333769999999992E-3</v>
      </c>
      <c r="AX437" s="108">
        <v>9.2333769999999992E-3</v>
      </c>
      <c r="AY437" s="221">
        <v>9.2333769999999992E-3</v>
      </c>
      <c r="BA437" s="38" t="str">
        <f t="shared" ca="1" si="62"/>
        <v>NGET</v>
      </c>
      <c r="BB437" s="38" t="str">
        <f t="shared" si="63"/>
        <v>Fixed Inputs</v>
      </c>
      <c r="BC437" s="38" t="str">
        <f t="shared" si="64"/>
        <v>Variant allowances</v>
      </c>
      <c r="BD437" s="38" t="str">
        <f t="shared" si="65"/>
        <v>Totex variant allowances allocation percentages</v>
      </c>
    </row>
    <row r="438" spans="5:56">
      <c r="E438" s="216" t="str" cm="1">
        <f t="array" ref="E438">INDEX($E$94:$E$241,INT((ROW()-ROW($E$396))/6)+1)</f>
        <v>Generation Related Infrastructure Price Control Deliverable (NGET only)</v>
      </c>
      <c r="F438" s="104"/>
      <c r="G438" s="104" t="s">
        <v>59</v>
      </c>
      <c r="H438" s="104" t="s">
        <v>542</v>
      </c>
      <c r="I438" s="104"/>
      <c r="J438" s="104"/>
      <c r="K438" s="104"/>
      <c r="L438" s="104"/>
      <c r="M438" s="104"/>
      <c r="N438" s="104"/>
      <c r="O438" s="104"/>
      <c r="P438" s="104"/>
      <c r="Q438" s="104"/>
      <c r="R438" s="104"/>
      <c r="S438" s="104"/>
      <c r="T438" s="104"/>
      <c r="U438" s="104"/>
      <c r="V438" s="104"/>
      <c r="W438" s="104"/>
      <c r="X438" s="104"/>
      <c r="Y438" s="104"/>
      <c r="Z438" s="104"/>
      <c r="AA438" s="104"/>
      <c r="AB438" s="104"/>
      <c r="AC438" s="104"/>
      <c r="AD438" s="104"/>
      <c r="AE438" s="104"/>
      <c r="AF438" s="104"/>
      <c r="AG438" s="104"/>
      <c r="AH438" s="104"/>
      <c r="AI438" s="104"/>
      <c r="AJ438" s="104"/>
      <c r="AK438" s="104"/>
      <c r="AL438" s="104"/>
      <c r="AM438" s="104"/>
      <c r="AN438" s="104"/>
      <c r="AO438" s="104"/>
      <c r="AP438" s="104"/>
      <c r="AQ438" s="104"/>
      <c r="AR438" s="104"/>
      <c r="AS438" s="104"/>
      <c r="AT438" s="215"/>
      <c r="AU438" s="178">
        <v>0</v>
      </c>
      <c r="AV438" s="105">
        <v>0</v>
      </c>
      <c r="AW438" s="105">
        <v>0</v>
      </c>
      <c r="AX438" s="105">
        <v>0</v>
      </c>
      <c r="AY438" s="217">
        <v>0</v>
      </c>
      <c r="BA438" s="38" t="str">
        <f t="shared" ca="1" si="62"/>
        <v>NGET</v>
      </c>
      <c r="BB438" s="38" t="str">
        <f t="shared" si="63"/>
        <v>Fixed Inputs</v>
      </c>
      <c r="BC438" s="38" t="str">
        <f t="shared" si="64"/>
        <v>Variant allowances</v>
      </c>
      <c r="BD438" s="38" t="str">
        <f t="shared" si="65"/>
        <v>Totex variant allowances allocation percentages</v>
      </c>
    </row>
    <row r="439" spans="5:56">
      <c r="E439" s="218" t="str" cm="1">
        <f t="array" ref="E439">INDEX($E$94:$E$241,INT((ROW()-ROW($E$396))/6)+1)</f>
        <v>Generation Related Infrastructure Price Control Deliverable (NGET only)</v>
      </c>
      <c r="G439" s="37" t="s">
        <v>59</v>
      </c>
      <c r="H439" s="37" t="s">
        <v>543</v>
      </c>
      <c r="AU439" s="143">
        <v>0</v>
      </c>
      <c r="AV439" s="26">
        <v>0</v>
      </c>
      <c r="AW439" s="26">
        <v>0</v>
      </c>
      <c r="AX439" s="26">
        <v>0</v>
      </c>
      <c r="AY439" s="219">
        <v>0</v>
      </c>
      <c r="BA439" s="38" t="str">
        <f t="shared" ca="1" si="62"/>
        <v>NGET</v>
      </c>
      <c r="BB439" s="38" t="str">
        <f t="shared" si="63"/>
        <v>Fixed Inputs</v>
      </c>
      <c r="BC439" s="38" t="str">
        <f t="shared" si="64"/>
        <v>Variant allowances</v>
      </c>
      <c r="BD439" s="38" t="str">
        <f t="shared" si="65"/>
        <v>Totex variant allowances allocation percentages</v>
      </c>
    </row>
    <row r="440" spans="5:56">
      <c r="E440" s="218" t="str" cm="1">
        <f t="array" ref="E440">INDEX($E$94:$E$241,INT((ROW()-ROW($E$396))/6)+1)</f>
        <v>Generation Related Infrastructure Price Control Deliverable (NGET only)</v>
      </c>
      <c r="G440" s="37" t="s">
        <v>59</v>
      </c>
      <c r="H440" s="37" t="s">
        <v>544</v>
      </c>
      <c r="AU440" s="143">
        <v>0</v>
      </c>
      <c r="AV440" s="26">
        <v>0</v>
      </c>
      <c r="AW440" s="26">
        <v>0</v>
      </c>
      <c r="AX440" s="26">
        <v>0</v>
      </c>
      <c r="AY440" s="219">
        <v>0</v>
      </c>
      <c r="BA440" s="38" t="str">
        <f t="shared" ca="1" si="62"/>
        <v>NGET</v>
      </c>
      <c r="BB440" s="38" t="str">
        <f t="shared" si="63"/>
        <v>Fixed Inputs</v>
      </c>
      <c r="BC440" s="38" t="str">
        <f t="shared" si="64"/>
        <v>Variant allowances</v>
      </c>
      <c r="BD440" s="38" t="str">
        <f t="shared" si="65"/>
        <v>Totex variant allowances allocation percentages</v>
      </c>
    </row>
    <row r="441" spans="5:56">
      <c r="E441" s="218" t="str" cm="1">
        <f t="array" ref="E441">INDEX($E$94:$E$241,INT((ROW()-ROW($E$396))/6)+1)</f>
        <v>Generation Related Infrastructure Price Control Deliverable (NGET only)</v>
      </c>
      <c r="G441" s="37" t="s">
        <v>59</v>
      </c>
      <c r="H441" s="37" t="s">
        <v>332</v>
      </c>
      <c r="AU441" s="143">
        <v>0</v>
      </c>
      <c r="AV441" s="26">
        <v>0</v>
      </c>
      <c r="AW441" s="26">
        <v>0</v>
      </c>
      <c r="AX441" s="26">
        <v>0</v>
      </c>
      <c r="AY441" s="219">
        <v>0</v>
      </c>
      <c r="BA441" s="38" t="str">
        <f t="shared" ca="1" si="62"/>
        <v>NGET</v>
      </c>
      <c r="BB441" s="38" t="str">
        <f t="shared" si="63"/>
        <v>Fixed Inputs</v>
      </c>
      <c r="BC441" s="38" t="str">
        <f t="shared" si="64"/>
        <v>Variant allowances</v>
      </c>
      <c r="BD441" s="38" t="str">
        <f t="shared" si="65"/>
        <v>Totex variant allowances allocation percentages</v>
      </c>
    </row>
    <row r="442" spans="5:56">
      <c r="E442" s="218" t="str" cm="1">
        <f t="array" ref="E442">INDEX($E$94:$E$241,INT((ROW()-ROW($E$396))/6)+1)</f>
        <v>Generation Related Infrastructure Price Control Deliverable (NGET only)</v>
      </c>
      <c r="G442" s="37" t="s">
        <v>59</v>
      </c>
      <c r="H442" s="37" t="s">
        <v>539</v>
      </c>
      <c r="AU442" s="143">
        <v>0</v>
      </c>
      <c r="AV442" s="26">
        <v>0</v>
      </c>
      <c r="AW442" s="26">
        <v>0</v>
      </c>
      <c r="AX442" s="26">
        <v>0</v>
      </c>
      <c r="AY442" s="219">
        <v>0</v>
      </c>
      <c r="BA442" s="38" t="str">
        <f t="shared" ca="1" si="62"/>
        <v>NGET</v>
      </c>
      <c r="BB442" s="38" t="str">
        <f t="shared" si="63"/>
        <v>Fixed Inputs</v>
      </c>
      <c r="BC442" s="38" t="str">
        <f t="shared" si="64"/>
        <v>Variant allowances</v>
      </c>
      <c r="BD442" s="38" t="str">
        <f t="shared" si="65"/>
        <v>Totex variant allowances allocation percentages</v>
      </c>
    </row>
    <row r="443" spans="5:56">
      <c r="E443" s="220" t="str" cm="1">
        <f t="array" ref="E443">INDEX($E$94:$E$241,INT((ROW()-ROW($E$396))/6)+1)</f>
        <v>Generation Related Infrastructure Price Control Deliverable (NGET only)</v>
      </c>
      <c r="F443" s="107"/>
      <c r="G443" s="107" t="s">
        <v>59</v>
      </c>
      <c r="H443" s="107" t="s">
        <v>331</v>
      </c>
      <c r="I443" s="107"/>
      <c r="J443" s="107"/>
      <c r="K443" s="107"/>
      <c r="L443" s="107"/>
      <c r="M443" s="107"/>
      <c r="N443" s="107"/>
      <c r="O443" s="107"/>
      <c r="P443" s="107"/>
      <c r="Q443" s="107"/>
      <c r="R443" s="107"/>
      <c r="S443" s="107"/>
      <c r="T443" s="107"/>
      <c r="U443" s="107"/>
      <c r="V443" s="107"/>
      <c r="W443" s="107"/>
      <c r="X443" s="107"/>
      <c r="Y443" s="107"/>
      <c r="Z443" s="107"/>
      <c r="AA443" s="107"/>
      <c r="AB443" s="107"/>
      <c r="AC443" s="107"/>
      <c r="AD443" s="107"/>
      <c r="AE443" s="107"/>
      <c r="AF443" s="107"/>
      <c r="AG443" s="107"/>
      <c r="AH443" s="107"/>
      <c r="AI443" s="107"/>
      <c r="AJ443" s="107"/>
      <c r="AK443" s="107"/>
      <c r="AL443" s="107"/>
      <c r="AM443" s="107"/>
      <c r="AN443" s="107"/>
      <c r="AO443" s="107"/>
      <c r="AP443" s="107"/>
      <c r="AQ443" s="107"/>
      <c r="AR443" s="107"/>
      <c r="AS443" s="107"/>
      <c r="AT443" s="113"/>
      <c r="AU443" s="179">
        <v>0</v>
      </c>
      <c r="AV443" s="108">
        <v>0</v>
      </c>
      <c r="AW443" s="108">
        <v>0</v>
      </c>
      <c r="AX443" s="108">
        <v>0</v>
      </c>
      <c r="AY443" s="221">
        <v>0</v>
      </c>
      <c r="BA443" s="38" t="str">
        <f t="shared" ca="1" si="62"/>
        <v>NGET</v>
      </c>
      <c r="BB443" s="38" t="str">
        <f t="shared" si="63"/>
        <v>Fixed Inputs</v>
      </c>
      <c r="BC443" s="38" t="str">
        <f t="shared" si="64"/>
        <v>Variant allowances</v>
      </c>
      <c r="BD443" s="38" t="str">
        <f t="shared" si="65"/>
        <v>Totex variant allowances allocation percentages</v>
      </c>
    </row>
    <row r="444" spans="5:56">
      <c r="E444" s="216" t="str" cm="1">
        <f t="array" ref="E444">INDEX($E$94:$E$241,INT((ROW()-ROW($E$396))/6)+1)</f>
        <v>Resilience and Operability Price Control Deliverable (SHET and SPTL only)</v>
      </c>
      <c r="F444" s="104"/>
      <c r="G444" s="104" t="s">
        <v>59</v>
      </c>
      <c r="H444" s="104" t="s">
        <v>542</v>
      </c>
      <c r="I444" s="104"/>
      <c r="J444" s="104"/>
      <c r="K444" s="104"/>
      <c r="L444" s="104"/>
      <c r="M444" s="104"/>
      <c r="N444" s="104"/>
      <c r="O444" s="104"/>
      <c r="P444" s="104"/>
      <c r="Q444" s="104"/>
      <c r="R444" s="104"/>
      <c r="S444" s="104"/>
      <c r="T444" s="104"/>
      <c r="U444" s="104"/>
      <c r="V444" s="104"/>
      <c r="W444" s="104"/>
      <c r="X444" s="104"/>
      <c r="Y444" s="104"/>
      <c r="Z444" s="104"/>
      <c r="AA444" s="104"/>
      <c r="AB444" s="104"/>
      <c r="AC444" s="104"/>
      <c r="AD444" s="104"/>
      <c r="AE444" s="104"/>
      <c r="AF444" s="104"/>
      <c r="AG444" s="104"/>
      <c r="AH444" s="104"/>
      <c r="AI444" s="104"/>
      <c r="AJ444" s="104"/>
      <c r="AK444" s="104"/>
      <c r="AL444" s="104"/>
      <c r="AM444" s="104"/>
      <c r="AN444" s="104"/>
      <c r="AO444" s="104"/>
      <c r="AP444" s="104"/>
      <c r="AQ444" s="104"/>
      <c r="AR444" s="104"/>
      <c r="AS444" s="104"/>
      <c r="AT444" s="215"/>
      <c r="AU444" s="178">
        <v>0.35790195299999999</v>
      </c>
      <c r="AV444" s="105">
        <v>0.35790195299999999</v>
      </c>
      <c r="AW444" s="105">
        <v>0.35790195299999999</v>
      </c>
      <c r="AX444" s="105">
        <v>0.35790195299999999</v>
      </c>
      <c r="AY444" s="217">
        <v>0.35790195299999999</v>
      </c>
      <c r="BA444" s="38" t="str">
        <f t="shared" ca="1" si="62"/>
        <v>NGET</v>
      </c>
      <c r="BB444" s="38" t="str">
        <f t="shared" si="63"/>
        <v>Fixed Inputs</v>
      </c>
      <c r="BC444" s="38" t="str">
        <f t="shared" si="64"/>
        <v>Variant allowances</v>
      </c>
      <c r="BD444" s="38" t="str">
        <f t="shared" si="65"/>
        <v>Totex variant allowances allocation percentages</v>
      </c>
    </row>
    <row r="445" spans="5:56">
      <c r="E445" s="218" t="str" cm="1">
        <f t="array" ref="E445">INDEX($E$94:$E$241,INT((ROW()-ROW($E$396))/6)+1)</f>
        <v>Resilience and Operability Price Control Deliverable (SHET and SPTL only)</v>
      </c>
      <c r="G445" s="37" t="s">
        <v>59</v>
      </c>
      <c r="H445" s="37" t="s">
        <v>543</v>
      </c>
      <c r="AU445" s="143">
        <v>0.55646410800000001</v>
      </c>
      <c r="AV445" s="26">
        <v>0.55646410800000001</v>
      </c>
      <c r="AW445" s="26">
        <v>0.55646410800000001</v>
      </c>
      <c r="AX445" s="26">
        <v>0.55646410800000001</v>
      </c>
      <c r="AY445" s="219">
        <v>0.55646410800000001</v>
      </c>
      <c r="BA445" s="38" t="str">
        <f t="shared" ca="1" si="62"/>
        <v>NGET</v>
      </c>
      <c r="BB445" s="38" t="str">
        <f t="shared" si="63"/>
        <v>Fixed Inputs</v>
      </c>
      <c r="BC445" s="38" t="str">
        <f t="shared" si="64"/>
        <v>Variant allowances</v>
      </c>
      <c r="BD445" s="38" t="str">
        <f t="shared" si="65"/>
        <v>Totex variant allowances allocation percentages</v>
      </c>
    </row>
    <row r="446" spans="5:56">
      <c r="E446" s="218" t="str" cm="1">
        <f t="array" ref="E446">INDEX($E$94:$E$241,INT((ROW()-ROW($E$396))/6)+1)</f>
        <v>Resilience and Operability Price Control Deliverable (SHET and SPTL only)</v>
      </c>
      <c r="G446" s="37" t="s">
        <v>59</v>
      </c>
      <c r="H446" s="37" t="s">
        <v>544</v>
      </c>
      <c r="AU446" s="143">
        <v>6.5152265000000001E-2</v>
      </c>
      <c r="AV446" s="26">
        <v>6.5152265000000001E-2</v>
      </c>
      <c r="AW446" s="26">
        <v>6.5152265000000001E-2</v>
      </c>
      <c r="AX446" s="26">
        <v>6.5152265000000001E-2</v>
      </c>
      <c r="AY446" s="219">
        <v>6.5152265000000001E-2</v>
      </c>
      <c r="BA446" s="38" t="str">
        <f t="shared" ca="1" si="62"/>
        <v>NGET</v>
      </c>
      <c r="BB446" s="38" t="str">
        <f t="shared" si="63"/>
        <v>Fixed Inputs</v>
      </c>
      <c r="BC446" s="38" t="str">
        <f t="shared" si="64"/>
        <v>Variant allowances</v>
      </c>
      <c r="BD446" s="38" t="str">
        <f t="shared" si="65"/>
        <v>Totex variant allowances allocation percentages</v>
      </c>
    </row>
    <row r="447" spans="5:56">
      <c r="E447" s="218" t="str" cm="1">
        <f t="array" ref="E447">INDEX($E$94:$E$241,INT((ROW()-ROW($E$396))/6)+1)</f>
        <v>Resilience and Operability Price Control Deliverable (SHET and SPTL only)</v>
      </c>
      <c r="G447" s="37" t="s">
        <v>59</v>
      </c>
      <c r="H447" s="37" t="s">
        <v>332</v>
      </c>
      <c r="AU447" s="143">
        <v>5.9536500000000004E-4</v>
      </c>
      <c r="AV447" s="26">
        <v>5.9536500000000004E-4</v>
      </c>
      <c r="AW447" s="26">
        <v>5.9536500000000004E-4</v>
      </c>
      <c r="AX447" s="26">
        <v>5.9536500000000004E-4</v>
      </c>
      <c r="AY447" s="219">
        <v>5.9536500000000004E-4</v>
      </c>
      <c r="BA447" s="38" t="str">
        <f t="shared" ca="1" si="62"/>
        <v>NGET</v>
      </c>
      <c r="BB447" s="38" t="str">
        <f t="shared" si="63"/>
        <v>Fixed Inputs</v>
      </c>
      <c r="BC447" s="38" t="str">
        <f t="shared" si="64"/>
        <v>Variant allowances</v>
      </c>
      <c r="BD447" s="38" t="str">
        <f t="shared" si="65"/>
        <v>Totex variant allowances allocation percentages</v>
      </c>
    </row>
    <row r="448" spans="5:56">
      <c r="E448" s="218" t="str" cm="1">
        <f t="array" ref="E448">INDEX($E$94:$E$241,INT((ROW()-ROW($E$396))/6)+1)</f>
        <v>Resilience and Operability Price Control Deliverable (SHET and SPTL only)</v>
      </c>
      <c r="G448" s="37" t="s">
        <v>59</v>
      </c>
      <c r="H448" s="37" t="s">
        <v>539</v>
      </c>
      <c r="AU448" s="143">
        <v>1.0652932E-2</v>
      </c>
      <c r="AV448" s="26">
        <v>1.0652932E-2</v>
      </c>
      <c r="AW448" s="26">
        <v>1.0652932E-2</v>
      </c>
      <c r="AX448" s="26">
        <v>1.0652932E-2</v>
      </c>
      <c r="AY448" s="219">
        <v>1.0652932E-2</v>
      </c>
      <c r="BA448" s="38" t="str">
        <f t="shared" ca="1" si="62"/>
        <v>NGET</v>
      </c>
      <c r="BB448" s="38" t="str">
        <f t="shared" si="63"/>
        <v>Fixed Inputs</v>
      </c>
      <c r="BC448" s="38" t="str">
        <f t="shared" si="64"/>
        <v>Variant allowances</v>
      </c>
      <c r="BD448" s="38" t="str">
        <f t="shared" si="65"/>
        <v>Totex variant allowances allocation percentages</v>
      </c>
    </row>
    <row r="449" spans="5:56">
      <c r="E449" s="220" t="str" cm="1">
        <f t="array" ref="E449">INDEX($E$94:$E$241,INT((ROW()-ROW($E$396))/6)+1)</f>
        <v>Resilience and Operability Price Control Deliverable (SHET and SPTL only)</v>
      </c>
      <c r="F449" s="107"/>
      <c r="G449" s="107" t="s">
        <v>59</v>
      </c>
      <c r="H449" s="107" t="s">
        <v>331</v>
      </c>
      <c r="I449" s="107"/>
      <c r="J449" s="107"/>
      <c r="K449" s="107"/>
      <c r="L449" s="107"/>
      <c r="M449" s="107"/>
      <c r="N449" s="107"/>
      <c r="O449" s="107"/>
      <c r="P449" s="107"/>
      <c r="Q449" s="107"/>
      <c r="R449" s="107"/>
      <c r="S449" s="107"/>
      <c r="T449" s="107"/>
      <c r="U449" s="107"/>
      <c r="V449" s="107"/>
      <c r="W449" s="107"/>
      <c r="X449" s="107"/>
      <c r="Y449" s="107"/>
      <c r="Z449" s="107"/>
      <c r="AA449" s="107"/>
      <c r="AB449" s="107"/>
      <c r="AC449" s="107"/>
      <c r="AD449" s="107"/>
      <c r="AE449" s="107"/>
      <c r="AF449" s="107"/>
      <c r="AG449" s="107"/>
      <c r="AH449" s="107"/>
      <c r="AI449" s="107"/>
      <c r="AJ449" s="107"/>
      <c r="AK449" s="107"/>
      <c r="AL449" s="107"/>
      <c r="AM449" s="107"/>
      <c r="AN449" s="107"/>
      <c r="AO449" s="107"/>
      <c r="AP449" s="107"/>
      <c r="AQ449" s="107"/>
      <c r="AR449" s="107"/>
      <c r="AS449" s="107"/>
      <c r="AT449" s="113"/>
      <c r="AU449" s="179">
        <v>9.2333769999999992E-3</v>
      </c>
      <c r="AV449" s="108">
        <v>9.2333769999999992E-3</v>
      </c>
      <c r="AW449" s="108">
        <v>9.2333769999999992E-3</v>
      </c>
      <c r="AX449" s="108">
        <v>9.2333769999999992E-3</v>
      </c>
      <c r="AY449" s="221">
        <v>9.2333769999999992E-3</v>
      </c>
      <c r="BA449" s="38" t="str">
        <f t="shared" ca="1" si="62"/>
        <v>NGET</v>
      </c>
      <c r="BB449" s="38" t="str">
        <f t="shared" si="63"/>
        <v>Fixed Inputs</v>
      </c>
      <c r="BC449" s="38" t="str">
        <f t="shared" si="64"/>
        <v>Variant allowances</v>
      </c>
      <c r="BD449" s="38" t="str">
        <f t="shared" si="65"/>
        <v>Totex variant allowances allocation percentages</v>
      </c>
    </row>
    <row r="450" spans="5:56">
      <c r="E450" s="216" t="str" cm="1">
        <f t="array" ref="E450">INDEX($E$94:$E$241,INT((ROW()-ROW($E$396))/6)+1)</f>
        <v>Operational transport carbon reduction Price Control Deliverable (NGET only)</v>
      </c>
      <c r="F450" s="104"/>
      <c r="G450" s="104" t="s">
        <v>59</v>
      </c>
      <c r="H450" s="104" t="s">
        <v>542</v>
      </c>
      <c r="I450" s="104"/>
      <c r="J450" s="104"/>
      <c r="K450" s="104"/>
      <c r="L450" s="104"/>
      <c r="M450" s="104"/>
      <c r="N450" s="104"/>
      <c r="O450" s="104"/>
      <c r="P450" s="104"/>
      <c r="Q450" s="104"/>
      <c r="R450" s="104"/>
      <c r="S450" s="104"/>
      <c r="T450" s="104"/>
      <c r="U450" s="104"/>
      <c r="V450" s="104"/>
      <c r="W450" s="104"/>
      <c r="X450" s="104"/>
      <c r="Y450" s="104"/>
      <c r="Z450" s="104"/>
      <c r="AA450" s="104"/>
      <c r="AB450" s="104"/>
      <c r="AC450" s="104"/>
      <c r="AD450" s="104"/>
      <c r="AE450" s="104"/>
      <c r="AF450" s="104"/>
      <c r="AG450" s="104"/>
      <c r="AH450" s="104"/>
      <c r="AI450" s="104"/>
      <c r="AJ450" s="104"/>
      <c r="AK450" s="104"/>
      <c r="AL450" s="104"/>
      <c r="AM450" s="104"/>
      <c r="AN450" s="104"/>
      <c r="AO450" s="104"/>
      <c r="AP450" s="104"/>
      <c r="AQ450" s="104"/>
      <c r="AR450" s="104"/>
      <c r="AS450" s="104"/>
      <c r="AT450" s="215"/>
      <c r="AU450" s="178">
        <v>0</v>
      </c>
      <c r="AV450" s="105">
        <v>0</v>
      </c>
      <c r="AW450" s="105">
        <v>0</v>
      </c>
      <c r="AX450" s="105">
        <v>0</v>
      </c>
      <c r="AY450" s="217">
        <v>0</v>
      </c>
      <c r="BA450" s="38" t="str">
        <f t="shared" ca="1" si="62"/>
        <v>NGET</v>
      </c>
      <c r="BB450" s="38" t="str">
        <f t="shared" si="63"/>
        <v>Fixed Inputs</v>
      </c>
      <c r="BC450" s="38" t="str">
        <f t="shared" si="64"/>
        <v>Variant allowances</v>
      </c>
      <c r="BD450" s="38" t="str">
        <f t="shared" si="65"/>
        <v>Totex variant allowances allocation percentages</v>
      </c>
    </row>
    <row r="451" spans="5:56">
      <c r="E451" s="218" t="str" cm="1">
        <f t="array" ref="E451">INDEX($E$94:$E$241,INT((ROW()-ROW($E$396))/6)+1)</f>
        <v>Operational transport carbon reduction Price Control Deliverable (NGET only)</v>
      </c>
      <c r="G451" s="37" t="s">
        <v>59</v>
      </c>
      <c r="H451" s="37" t="s">
        <v>543</v>
      </c>
      <c r="AU451" s="143">
        <v>0</v>
      </c>
      <c r="AV451" s="26">
        <v>0</v>
      </c>
      <c r="AW451" s="26">
        <v>0</v>
      </c>
      <c r="AX451" s="26">
        <v>0</v>
      </c>
      <c r="AY451" s="219">
        <v>0</v>
      </c>
      <c r="BA451" s="38" t="str">
        <f t="shared" ca="1" si="62"/>
        <v>NGET</v>
      </c>
      <c r="BB451" s="38" t="str">
        <f t="shared" si="63"/>
        <v>Fixed Inputs</v>
      </c>
      <c r="BC451" s="38" t="str">
        <f t="shared" si="64"/>
        <v>Variant allowances</v>
      </c>
      <c r="BD451" s="38" t="str">
        <f t="shared" si="65"/>
        <v>Totex variant allowances allocation percentages</v>
      </c>
    </row>
    <row r="452" spans="5:56">
      <c r="E452" s="218" t="str" cm="1">
        <f t="array" ref="E452">INDEX($E$94:$E$241,INT((ROW()-ROW($E$396))/6)+1)</f>
        <v>Operational transport carbon reduction Price Control Deliverable (NGET only)</v>
      </c>
      <c r="G452" s="37" t="s">
        <v>59</v>
      </c>
      <c r="H452" s="37" t="s">
        <v>544</v>
      </c>
      <c r="AU452" s="143">
        <v>0</v>
      </c>
      <c r="AV452" s="26">
        <v>0</v>
      </c>
      <c r="AW452" s="26">
        <v>0</v>
      </c>
      <c r="AX452" s="26">
        <v>0</v>
      </c>
      <c r="AY452" s="219">
        <v>0</v>
      </c>
      <c r="BA452" s="38" t="str">
        <f t="shared" ca="1" si="62"/>
        <v>NGET</v>
      </c>
      <c r="BB452" s="38" t="str">
        <f t="shared" si="63"/>
        <v>Fixed Inputs</v>
      </c>
      <c r="BC452" s="38" t="str">
        <f t="shared" si="64"/>
        <v>Variant allowances</v>
      </c>
      <c r="BD452" s="38" t="str">
        <f t="shared" si="65"/>
        <v>Totex variant allowances allocation percentages</v>
      </c>
    </row>
    <row r="453" spans="5:56">
      <c r="E453" s="218" t="str" cm="1">
        <f t="array" ref="E453">INDEX($E$94:$E$241,INT((ROW()-ROW($E$396))/6)+1)</f>
        <v>Operational transport carbon reduction Price Control Deliverable (NGET only)</v>
      </c>
      <c r="G453" s="37" t="s">
        <v>59</v>
      </c>
      <c r="H453" s="37" t="s">
        <v>332</v>
      </c>
      <c r="AU453" s="143">
        <v>0</v>
      </c>
      <c r="AV453" s="26">
        <v>0</v>
      </c>
      <c r="AW453" s="26">
        <v>0</v>
      </c>
      <c r="AX453" s="26">
        <v>0</v>
      </c>
      <c r="AY453" s="219">
        <v>0</v>
      </c>
      <c r="BA453" s="38" t="str">
        <f t="shared" ca="1" si="62"/>
        <v>NGET</v>
      </c>
      <c r="BB453" s="38" t="str">
        <f t="shared" si="63"/>
        <v>Fixed Inputs</v>
      </c>
      <c r="BC453" s="38" t="str">
        <f t="shared" si="64"/>
        <v>Variant allowances</v>
      </c>
      <c r="BD453" s="38" t="str">
        <f t="shared" si="65"/>
        <v>Totex variant allowances allocation percentages</v>
      </c>
    </row>
    <row r="454" spans="5:56">
      <c r="E454" s="218" t="str" cm="1">
        <f t="array" ref="E454">INDEX($E$94:$E$241,INT((ROW()-ROW($E$396))/6)+1)</f>
        <v>Operational transport carbon reduction Price Control Deliverable (NGET only)</v>
      </c>
      <c r="G454" s="37" t="s">
        <v>59</v>
      </c>
      <c r="H454" s="37" t="s">
        <v>539</v>
      </c>
      <c r="AU454" s="143">
        <v>0</v>
      </c>
      <c r="AV454" s="26">
        <v>0</v>
      </c>
      <c r="AW454" s="26">
        <v>0</v>
      </c>
      <c r="AX454" s="26">
        <v>0</v>
      </c>
      <c r="AY454" s="219">
        <v>0</v>
      </c>
      <c r="BA454" s="38" t="str">
        <f t="shared" ca="1" si="62"/>
        <v>NGET</v>
      </c>
      <c r="BB454" s="38" t="str">
        <f t="shared" si="63"/>
        <v>Fixed Inputs</v>
      </c>
      <c r="BC454" s="38" t="str">
        <f t="shared" si="64"/>
        <v>Variant allowances</v>
      </c>
      <c r="BD454" s="38" t="str">
        <f t="shared" si="65"/>
        <v>Totex variant allowances allocation percentages</v>
      </c>
    </row>
    <row r="455" spans="5:56">
      <c r="E455" s="220" t="str" cm="1">
        <f t="array" ref="E455">INDEX($E$94:$E$241,INT((ROW()-ROW($E$396))/6)+1)</f>
        <v>Operational transport carbon reduction Price Control Deliverable (NGET only)</v>
      </c>
      <c r="F455" s="107"/>
      <c r="G455" s="107" t="s">
        <v>59</v>
      </c>
      <c r="H455" s="107" t="s">
        <v>331</v>
      </c>
      <c r="I455" s="107"/>
      <c r="J455" s="107"/>
      <c r="K455" s="107"/>
      <c r="L455" s="107"/>
      <c r="M455" s="107"/>
      <c r="N455" s="107"/>
      <c r="O455" s="107"/>
      <c r="P455" s="107"/>
      <c r="Q455" s="107"/>
      <c r="R455" s="107"/>
      <c r="S455" s="107"/>
      <c r="T455" s="107"/>
      <c r="U455" s="107"/>
      <c r="V455" s="107"/>
      <c r="W455" s="107"/>
      <c r="X455" s="107"/>
      <c r="Y455" s="107"/>
      <c r="Z455" s="107"/>
      <c r="AA455" s="107"/>
      <c r="AB455" s="107"/>
      <c r="AC455" s="107"/>
      <c r="AD455" s="107"/>
      <c r="AE455" s="107"/>
      <c r="AF455" s="107"/>
      <c r="AG455" s="107"/>
      <c r="AH455" s="107"/>
      <c r="AI455" s="107"/>
      <c r="AJ455" s="107"/>
      <c r="AK455" s="107"/>
      <c r="AL455" s="107"/>
      <c r="AM455" s="107"/>
      <c r="AN455" s="107"/>
      <c r="AO455" s="107"/>
      <c r="AP455" s="107"/>
      <c r="AQ455" s="107"/>
      <c r="AR455" s="107"/>
      <c r="AS455" s="107"/>
      <c r="AT455" s="113"/>
      <c r="AU455" s="179">
        <v>0</v>
      </c>
      <c r="AV455" s="108">
        <v>0</v>
      </c>
      <c r="AW455" s="108">
        <v>0</v>
      </c>
      <c r="AX455" s="108">
        <v>0</v>
      </c>
      <c r="AY455" s="221">
        <v>0</v>
      </c>
      <c r="BA455" s="38" t="str">
        <f t="shared" ca="1" si="62"/>
        <v>NGET</v>
      </c>
      <c r="BB455" s="38" t="str">
        <f t="shared" si="63"/>
        <v>Fixed Inputs</v>
      </c>
      <c r="BC455" s="38" t="str">
        <f t="shared" si="64"/>
        <v>Variant allowances</v>
      </c>
      <c r="BD455" s="38" t="str">
        <f t="shared" si="65"/>
        <v>Totex variant allowances allocation percentages</v>
      </c>
    </row>
    <row r="456" spans="5:56">
      <c r="E456" s="216" t="str" cm="1">
        <f t="array" ref="E456">INDEX($E$94:$E$241,INT((ROW()-ROW($E$396))/6)+1)</f>
        <v>Shared Schemes Price Control Deliverable (SHET and SPTL only)</v>
      </c>
      <c r="F456" s="104"/>
      <c r="G456" s="104" t="s">
        <v>59</v>
      </c>
      <c r="H456" s="104" t="s">
        <v>542</v>
      </c>
      <c r="I456" s="104"/>
      <c r="J456" s="104"/>
      <c r="K456" s="104"/>
      <c r="L456" s="104"/>
      <c r="M456" s="104"/>
      <c r="N456" s="104"/>
      <c r="O456" s="104"/>
      <c r="P456" s="104"/>
      <c r="Q456" s="104"/>
      <c r="R456" s="104"/>
      <c r="S456" s="104"/>
      <c r="T456" s="104"/>
      <c r="U456" s="104"/>
      <c r="V456" s="104"/>
      <c r="W456" s="104"/>
      <c r="X456" s="104"/>
      <c r="Y456" s="104"/>
      <c r="Z456" s="104"/>
      <c r="AA456" s="104"/>
      <c r="AB456" s="104"/>
      <c r="AC456" s="104"/>
      <c r="AD456" s="104"/>
      <c r="AE456" s="104"/>
      <c r="AF456" s="104"/>
      <c r="AG456" s="104"/>
      <c r="AH456" s="104"/>
      <c r="AI456" s="104"/>
      <c r="AJ456" s="104"/>
      <c r="AK456" s="104"/>
      <c r="AL456" s="104"/>
      <c r="AM456" s="104"/>
      <c r="AN456" s="104"/>
      <c r="AO456" s="104"/>
      <c r="AP456" s="104"/>
      <c r="AQ456" s="104"/>
      <c r="AR456" s="104"/>
      <c r="AS456" s="104"/>
      <c r="AT456" s="215"/>
      <c r="AU456" s="178">
        <v>0</v>
      </c>
      <c r="AV456" s="105">
        <v>0</v>
      </c>
      <c r="AW456" s="105">
        <v>0</v>
      </c>
      <c r="AX456" s="105">
        <v>0</v>
      </c>
      <c r="AY456" s="217">
        <v>0</v>
      </c>
      <c r="BA456" s="38" t="str">
        <f t="shared" ca="1" si="62"/>
        <v>NGET</v>
      </c>
      <c r="BB456" s="38" t="str">
        <f t="shared" si="63"/>
        <v>Fixed Inputs</v>
      </c>
      <c r="BC456" s="38" t="str">
        <f t="shared" si="64"/>
        <v>Variant allowances</v>
      </c>
      <c r="BD456" s="38" t="str">
        <f t="shared" si="65"/>
        <v>Totex variant allowances allocation percentages</v>
      </c>
    </row>
    <row r="457" spans="5:56">
      <c r="E457" s="218" t="str" cm="1">
        <f t="array" ref="E457">INDEX($E$94:$E$241,INT((ROW()-ROW($E$396))/6)+1)</f>
        <v>Shared Schemes Price Control Deliverable (SHET and SPTL only)</v>
      </c>
      <c r="G457" s="37" t="s">
        <v>59</v>
      </c>
      <c r="H457" s="37" t="s">
        <v>543</v>
      </c>
      <c r="AU457" s="143">
        <v>0</v>
      </c>
      <c r="AV457" s="26">
        <v>0</v>
      </c>
      <c r="AW457" s="26">
        <v>0</v>
      </c>
      <c r="AX457" s="26">
        <v>0</v>
      </c>
      <c r="AY457" s="219">
        <v>0</v>
      </c>
      <c r="BA457" s="38" t="str">
        <f t="shared" ca="1" si="62"/>
        <v>NGET</v>
      </c>
      <c r="BB457" s="38" t="str">
        <f t="shared" si="63"/>
        <v>Fixed Inputs</v>
      </c>
      <c r="BC457" s="38" t="str">
        <f t="shared" si="64"/>
        <v>Variant allowances</v>
      </c>
      <c r="BD457" s="38" t="str">
        <f t="shared" si="65"/>
        <v>Totex variant allowances allocation percentages</v>
      </c>
    </row>
    <row r="458" spans="5:56">
      <c r="E458" s="218" t="str" cm="1">
        <f t="array" ref="E458">INDEX($E$94:$E$241,INT((ROW()-ROW($E$396))/6)+1)</f>
        <v>Shared Schemes Price Control Deliverable (SHET and SPTL only)</v>
      </c>
      <c r="G458" s="37" t="s">
        <v>59</v>
      </c>
      <c r="H458" s="37" t="s">
        <v>544</v>
      </c>
      <c r="AU458" s="143">
        <v>0</v>
      </c>
      <c r="AV458" s="26">
        <v>0</v>
      </c>
      <c r="AW458" s="26">
        <v>0</v>
      </c>
      <c r="AX458" s="26">
        <v>0</v>
      </c>
      <c r="AY458" s="219">
        <v>0</v>
      </c>
      <c r="BA458" s="38" t="str">
        <f t="shared" ca="1" si="62"/>
        <v>NGET</v>
      </c>
      <c r="BB458" s="38" t="str">
        <f t="shared" si="63"/>
        <v>Fixed Inputs</v>
      </c>
      <c r="BC458" s="38" t="str">
        <f t="shared" si="64"/>
        <v>Variant allowances</v>
      </c>
      <c r="BD458" s="38" t="str">
        <f t="shared" si="65"/>
        <v>Totex variant allowances allocation percentages</v>
      </c>
    </row>
    <row r="459" spans="5:56">
      <c r="E459" s="218" t="str" cm="1">
        <f t="array" ref="E459">INDEX($E$94:$E$241,INT((ROW()-ROW($E$396))/6)+1)</f>
        <v>Shared Schemes Price Control Deliverable (SHET and SPTL only)</v>
      </c>
      <c r="G459" s="37" t="s">
        <v>59</v>
      </c>
      <c r="H459" s="37" t="s">
        <v>332</v>
      </c>
      <c r="AU459" s="143">
        <v>0</v>
      </c>
      <c r="AV459" s="26">
        <v>0</v>
      </c>
      <c r="AW459" s="26">
        <v>0</v>
      </c>
      <c r="AX459" s="26">
        <v>0</v>
      </c>
      <c r="AY459" s="219">
        <v>0</v>
      </c>
      <c r="BA459" s="38" t="str">
        <f t="shared" ca="1" si="62"/>
        <v>NGET</v>
      </c>
      <c r="BB459" s="38" t="str">
        <f t="shared" si="63"/>
        <v>Fixed Inputs</v>
      </c>
      <c r="BC459" s="38" t="str">
        <f t="shared" si="64"/>
        <v>Variant allowances</v>
      </c>
      <c r="BD459" s="38" t="str">
        <f t="shared" si="65"/>
        <v>Totex variant allowances allocation percentages</v>
      </c>
    </row>
    <row r="460" spans="5:56">
      <c r="E460" s="218" t="str" cm="1">
        <f t="array" ref="E460">INDEX($E$94:$E$241,INT((ROW()-ROW($E$396))/6)+1)</f>
        <v>Shared Schemes Price Control Deliverable (SHET and SPTL only)</v>
      </c>
      <c r="G460" s="37" t="s">
        <v>59</v>
      </c>
      <c r="H460" s="37" t="s">
        <v>539</v>
      </c>
      <c r="AU460" s="143">
        <v>0</v>
      </c>
      <c r="AV460" s="26">
        <v>0</v>
      </c>
      <c r="AW460" s="26">
        <v>0</v>
      </c>
      <c r="AX460" s="26">
        <v>0</v>
      </c>
      <c r="AY460" s="219">
        <v>0</v>
      </c>
      <c r="BA460" s="38" t="str">
        <f t="shared" ref="BA460:BA523" ca="1" si="66">$A$1</f>
        <v>NGET</v>
      </c>
      <c r="BB460" s="38" t="str">
        <f t="shared" ref="BB460:BB523" si="67">$A$243</f>
        <v>Fixed Inputs</v>
      </c>
      <c r="BC460" s="38" t="str">
        <f t="shared" ref="BC460:BC523" si="68">$B$244</f>
        <v>Variant allowances</v>
      </c>
      <c r="BD460" s="38" t="str">
        <f t="shared" si="65"/>
        <v>Totex variant allowances allocation percentages</v>
      </c>
    </row>
    <row r="461" spans="5:56">
      <c r="E461" s="220" t="str" cm="1">
        <f t="array" ref="E461">INDEX($E$94:$E$241,INT((ROW()-ROW($E$396))/6)+1)</f>
        <v>Shared Schemes Price Control Deliverable (SHET and SPTL only)</v>
      </c>
      <c r="F461" s="107"/>
      <c r="G461" s="107" t="s">
        <v>59</v>
      </c>
      <c r="H461" s="107" t="s">
        <v>331</v>
      </c>
      <c r="I461" s="107"/>
      <c r="J461" s="107"/>
      <c r="K461" s="107"/>
      <c r="L461" s="107"/>
      <c r="M461" s="107"/>
      <c r="N461" s="107"/>
      <c r="O461" s="107"/>
      <c r="P461" s="107"/>
      <c r="Q461" s="107"/>
      <c r="R461" s="107"/>
      <c r="S461" s="107"/>
      <c r="T461" s="107"/>
      <c r="U461" s="107"/>
      <c r="V461" s="107"/>
      <c r="W461" s="107"/>
      <c r="X461" s="107"/>
      <c r="Y461" s="107"/>
      <c r="Z461" s="107"/>
      <c r="AA461" s="107"/>
      <c r="AB461" s="107"/>
      <c r="AC461" s="107"/>
      <c r="AD461" s="107"/>
      <c r="AE461" s="107"/>
      <c r="AF461" s="107"/>
      <c r="AG461" s="107"/>
      <c r="AH461" s="107"/>
      <c r="AI461" s="107"/>
      <c r="AJ461" s="107"/>
      <c r="AK461" s="107"/>
      <c r="AL461" s="107"/>
      <c r="AM461" s="107"/>
      <c r="AN461" s="107"/>
      <c r="AO461" s="107"/>
      <c r="AP461" s="107"/>
      <c r="AQ461" s="107"/>
      <c r="AR461" s="107"/>
      <c r="AS461" s="107"/>
      <c r="AT461" s="113"/>
      <c r="AU461" s="179">
        <v>0</v>
      </c>
      <c r="AV461" s="108">
        <v>0</v>
      </c>
      <c r="AW461" s="108">
        <v>0</v>
      </c>
      <c r="AX461" s="108">
        <v>0</v>
      </c>
      <c r="AY461" s="221">
        <v>0</v>
      </c>
      <c r="BA461" s="38" t="str">
        <f t="shared" ca="1" si="66"/>
        <v>NGET</v>
      </c>
      <c r="BB461" s="38" t="str">
        <f t="shared" si="67"/>
        <v>Fixed Inputs</v>
      </c>
      <c r="BC461" s="38" t="str">
        <f t="shared" si="68"/>
        <v>Variant allowances</v>
      </c>
      <c r="BD461" s="38" t="str">
        <f t="shared" si="65"/>
        <v>Totex variant allowances allocation percentages</v>
      </c>
    </row>
    <row r="462" spans="5:56">
      <c r="E462" s="216" t="str" cm="1">
        <f t="array" ref="E462">INDEX($E$94:$E$241,INT((ROW()-ROW($E$396))/6)+1)</f>
        <v>Enhanced Environmental Requirements use it or lose it allowance (SPTL only)</v>
      </c>
      <c r="F462" s="104"/>
      <c r="G462" s="104" t="s">
        <v>59</v>
      </c>
      <c r="H462" s="104" t="s">
        <v>542</v>
      </c>
      <c r="I462" s="104"/>
      <c r="J462" s="104"/>
      <c r="K462" s="104"/>
      <c r="L462" s="104"/>
      <c r="M462" s="104"/>
      <c r="N462" s="104"/>
      <c r="O462" s="104"/>
      <c r="P462" s="104"/>
      <c r="Q462" s="104"/>
      <c r="R462" s="104"/>
      <c r="S462" s="104"/>
      <c r="T462" s="104"/>
      <c r="U462" s="104"/>
      <c r="V462" s="104"/>
      <c r="W462" s="104"/>
      <c r="X462" s="104"/>
      <c r="Y462" s="104"/>
      <c r="Z462" s="104"/>
      <c r="AA462" s="104"/>
      <c r="AB462" s="104"/>
      <c r="AC462" s="104"/>
      <c r="AD462" s="104"/>
      <c r="AE462" s="104"/>
      <c r="AF462" s="104"/>
      <c r="AG462" s="104"/>
      <c r="AH462" s="104"/>
      <c r="AI462" s="104"/>
      <c r="AJ462" s="104"/>
      <c r="AK462" s="104"/>
      <c r="AL462" s="104"/>
      <c r="AM462" s="104"/>
      <c r="AN462" s="104"/>
      <c r="AO462" s="104"/>
      <c r="AP462" s="104"/>
      <c r="AQ462" s="104"/>
      <c r="AR462" s="104"/>
      <c r="AS462" s="104"/>
      <c r="AT462" s="215"/>
      <c r="AU462" s="178">
        <v>0</v>
      </c>
      <c r="AV462" s="105">
        <v>0</v>
      </c>
      <c r="AW462" s="105">
        <v>0</v>
      </c>
      <c r="AX462" s="105">
        <v>0</v>
      </c>
      <c r="AY462" s="217">
        <v>0</v>
      </c>
      <c r="BA462" s="38" t="str">
        <f t="shared" ca="1" si="66"/>
        <v>NGET</v>
      </c>
      <c r="BB462" s="38" t="str">
        <f t="shared" si="67"/>
        <v>Fixed Inputs</v>
      </c>
      <c r="BC462" s="38" t="str">
        <f t="shared" si="68"/>
        <v>Variant allowances</v>
      </c>
      <c r="BD462" s="38" t="str">
        <f t="shared" si="65"/>
        <v>Totex variant allowances allocation percentages</v>
      </c>
    </row>
    <row r="463" spans="5:56">
      <c r="E463" s="218" t="str" cm="1">
        <f t="array" ref="E463">INDEX($E$94:$E$241,INT((ROW()-ROW($E$396))/6)+1)</f>
        <v>Enhanced Environmental Requirements use it or lose it allowance (SPTL only)</v>
      </c>
      <c r="G463" s="37" t="s">
        <v>59</v>
      </c>
      <c r="H463" s="37" t="s">
        <v>543</v>
      </c>
      <c r="AU463" s="143">
        <v>0</v>
      </c>
      <c r="AV463" s="26">
        <v>0</v>
      </c>
      <c r="AW463" s="26">
        <v>0</v>
      </c>
      <c r="AX463" s="26">
        <v>0</v>
      </c>
      <c r="AY463" s="219">
        <v>0</v>
      </c>
      <c r="BA463" s="38" t="str">
        <f t="shared" ca="1" si="66"/>
        <v>NGET</v>
      </c>
      <c r="BB463" s="38" t="str">
        <f t="shared" si="67"/>
        <v>Fixed Inputs</v>
      </c>
      <c r="BC463" s="38" t="str">
        <f t="shared" si="68"/>
        <v>Variant allowances</v>
      </c>
      <c r="BD463" s="38" t="str">
        <f t="shared" si="65"/>
        <v>Totex variant allowances allocation percentages</v>
      </c>
    </row>
    <row r="464" spans="5:56">
      <c r="E464" s="218" t="str" cm="1">
        <f t="array" ref="E464">INDEX($E$94:$E$241,INT((ROW()-ROW($E$396))/6)+1)</f>
        <v>Enhanced Environmental Requirements use it or lose it allowance (SPTL only)</v>
      </c>
      <c r="G464" s="37" t="s">
        <v>59</v>
      </c>
      <c r="H464" s="37" t="s">
        <v>544</v>
      </c>
      <c r="AU464" s="143">
        <v>0</v>
      </c>
      <c r="AV464" s="26">
        <v>0</v>
      </c>
      <c r="AW464" s="26">
        <v>0</v>
      </c>
      <c r="AX464" s="26">
        <v>0</v>
      </c>
      <c r="AY464" s="219">
        <v>0</v>
      </c>
      <c r="BA464" s="38" t="str">
        <f t="shared" ca="1" si="66"/>
        <v>NGET</v>
      </c>
      <c r="BB464" s="38" t="str">
        <f t="shared" si="67"/>
        <v>Fixed Inputs</v>
      </c>
      <c r="BC464" s="38" t="str">
        <f t="shared" si="68"/>
        <v>Variant allowances</v>
      </c>
      <c r="BD464" s="38" t="str">
        <f t="shared" si="65"/>
        <v>Totex variant allowances allocation percentages</v>
      </c>
    </row>
    <row r="465" spans="5:56">
      <c r="E465" s="218" t="str" cm="1">
        <f t="array" ref="E465">INDEX($E$94:$E$241,INT((ROW()-ROW($E$396))/6)+1)</f>
        <v>Enhanced Environmental Requirements use it or lose it allowance (SPTL only)</v>
      </c>
      <c r="G465" s="37" t="s">
        <v>59</v>
      </c>
      <c r="H465" s="37" t="s">
        <v>332</v>
      </c>
      <c r="AU465" s="143">
        <v>0</v>
      </c>
      <c r="AV465" s="26">
        <v>0</v>
      </c>
      <c r="AW465" s="26">
        <v>0</v>
      </c>
      <c r="AX465" s="26">
        <v>0</v>
      </c>
      <c r="AY465" s="219">
        <v>0</v>
      </c>
      <c r="BA465" s="38" t="str">
        <f t="shared" ca="1" si="66"/>
        <v>NGET</v>
      </c>
      <c r="BB465" s="38" t="str">
        <f t="shared" si="67"/>
        <v>Fixed Inputs</v>
      </c>
      <c r="BC465" s="38" t="str">
        <f t="shared" si="68"/>
        <v>Variant allowances</v>
      </c>
      <c r="BD465" s="38" t="str">
        <f t="shared" si="65"/>
        <v>Totex variant allowances allocation percentages</v>
      </c>
    </row>
    <row r="466" spans="5:56">
      <c r="E466" s="218" t="str" cm="1">
        <f t="array" ref="E466">INDEX($E$94:$E$241,INT((ROW()-ROW($E$396))/6)+1)</f>
        <v>Enhanced Environmental Requirements use it or lose it allowance (SPTL only)</v>
      </c>
      <c r="G466" s="37" t="s">
        <v>59</v>
      </c>
      <c r="H466" s="37" t="s">
        <v>539</v>
      </c>
      <c r="AU466" s="143">
        <v>0</v>
      </c>
      <c r="AV466" s="26">
        <v>0</v>
      </c>
      <c r="AW466" s="26">
        <v>0</v>
      </c>
      <c r="AX466" s="26">
        <v>0</v>
      </c>
      <c r="AY466" s="219">
        <v>0</v>
      </c>
      <c r="BA466" s="38" t="str">
        <f t="shared" ca="1" si="66"/>
        <v>NGET</v>
      </c>
      <c r="BB466" s="38" t="str">
        <f t="shared" si="67"/>
        <v>Fixed Inputs</v>
      </c>
      <c r="BC466" s="38" t="str">
        <f t="shared" si="68"/>
        <v>Variant allowances</v>
      </c>
      <c r="BD466" s="38" t="str">
        <f t="shared" si="65"/>
        <v>Totex variant allowances allocation percentages</v>
      </c>
    </row>
    <row r="467" spans="5:56">
      <c r="E467" s="220" t="str" cm="1">
        <f t="array" ref="E467">INDEX($E$94:$E$241,INT((ROW()-ROW($E$396))/6)+1)</f>
        <v>Enhanced Environmental Requirements use it or lose it allowance (SPTL only)</v>
      </c>
      <c r="F467" s="107"/>
      <c r="G467" s="107" t="s">
        <v>59</v>
      </c>
      <c r="H467" s="107" t="s">
        <v>331</v>
      </c>
      <c r="I467" s="107"/>
      <c r="J467" s="107"/>
      <c r="K467" s="107"/>
      <c r="L467" s="107"/>
      <c r="M467" s="107"/>
      <c r="N467" s="107"/>
      <c r="O467" s="107"/>
      <c r="P467" s="107"/>
      <c r="Q467" s="107"/>
      <c r="R467" s="107"/>
      <c r="S467" s="107"/>
      <c r="T467" s="107"/>
      <c r="U467" s="107"/>
      <c r="V467" s="107"/>
      <c r="W467" s="107"/>
      <c r="X467" s="107"/>
      <c r="Y467" s="107"/>
      <c r="Z467" s="107"/>
      <c r="AA467" s="107"/>
      <c r="AB467" s="107"/>
      <c r="AC467" s="107"/>
      <c r="AD467" s="107"/>
      <c r="AE467" s="107"/>
      <c r="AF467" s="107"/>
      <c r="AG467" s="107"/>
      <c r="AH467" s="107"/>
      <c r="AI467" s="107"/>
      <c r="AJ467" s="107"/>
      <c r="AK467" s="107"/>
      <c r="AL467" s="107"/>
      <c r="AM467" s="107"/>
      <c r="AN467" s="107"/>
      <c r="AO467" s="107"/>
      <c r="AP467" s="107"/>
      <c r="AQ467" s="107"/>
      <c r="AR467" s="107"/>
      <c r="AS467" s="107"/>
      <c r="AT467" s="113"/>
      <c r="AU467" s="179">
        <v>0</v>
      </c>
      <c r="AV467" s="108">
        <v>0</v>
      </c>
      <c r="AW467" s="108">
        <v>0</v>
      </c>
      <c r="AX467" s="108">
        <v>0</v>
      </c>
      <c r="AY467" s="221">
        <v>0</v>
      </c>
      <c r="BA467" s="38" t="str">
        <f t="shared" ca="1" si="66"/>
        <v>NGET</v>
      </c>
      <c r="BB467" s="38" t="str">
        <f t="shared" si="67"/>
        <v>Fixed Inputs</v>
      </c>
      <c r="BC467" s="38" t="str">
        <f t="shared" si="68"/>
        <v>Variant allowances</v>
      </c>
      <c r="BD467" s="38" t="str">
        <f t="shared" si="65"/>
        <v>Totex variant allowances allocation percentages</v>
      </c>
    </row>
    <row r="468" spans="5:56">
      <c r="E468" s="216" t="str" cm="1">
        <f t="array" ref="E468">INDEX($E$94:$E$241,INT((ROW()-ROW($E$396))/6)+1)</f>
        <v>SF6 asset intervention Price Control Deliverable (NGET only)</v>
      </c>
      <c r="F468" s="104"/>
      <c r="G468" s="104" t="s">
        <v>59</v>
      </c>
      <c r="H468" s="104" t="s">
        <v>542</v>
      </c>
      <c r="I468" s="104"/>
      <c r="J468" s="104"/>
      <c r="K468" s="104"/>
      <c r="L468" s="104"/>
      <c r="M468" s="104"/>
      <c r="N468" s="104"/>
      <c r="O468" s="104"/>
      <c r="P468" s="104"/>
      <c r="Q468" s="104"/>
      <c r="R468" s="104"/>
      <c r="S468" s="104"/>
      <c r="T468" s="104"/>
      <c r="U468" s="104"/>
      <c r="V468" s="104"/>
      <c r="W468" s="104"/>
      <c r="X468" s="104"/>
      <c r="Y468" s="104"/>
      <c r="Z468" s="104"/>
      <c r="AA468" s="104"/>
      <c r="AB468" s="104"/>
      <c r="AC468" s="104"/>
      <c r="AD468" s="104"/>
      <c r="AE468" s="104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215"/>
      <c r="AU468" s="178">
        <v>0</v>
      </c>
      <c r="AV468" s="105">
        <v>0</v>
      </c>
      <c r="AW468" s="105">
        <v>0</v>
      </c>
      <c r="AX468" s="105">
        <v>0</v>
      </c>
      <c r="AY468" s="217">
        <v>0</v>
      </c>
      <c r="BA468" s="38" t="str">
        <f t="shared" ca="1" si="66"/>
        <v>NGET</v>
      </c>
      <c r="BB468" s="38" t="str">
        <f t="shared" si="67"/>
        <v>Fixed Inputs</v>
      </c>
      <c r="BC468" s="38" t="str">
        <f t="shared" si="68"/>
        <v>Variant allowances</v>
      </c>
      <c r="BD468" s="38" t="str">
        <f t="shared" si="65"/>
        <v>Totex variant allowances allocation percentages</v>
      </c>
    </row>
    <row r="469" spans="5:56">
      <c r="E469" s="218" t="str" cm="1">
        <f t="array" ref="E469">INDEX($E$94:$E$241,INT((ROW()-ROW($E$396))/6)+1)</f>
        <v>SF6 asset intervention Price Control Deliverable (NGET only)</v>
      </c>
      <c r="G469" s="37" t="s">
        <v>59</v>
      </c>
      <c r="H469" s="37" t="s">
        <v>543</v>
      </c>
      <c r="AU469" s="143">
        <v>0</v>
      </c>
      <c r="AV469" s="26">
        <v>0</v>
      </c>
      <c r="AW469" s="26">
        <v>0</v>
      </c>
      <c r="AX469" s="26">
        <v>0</v>
      </c>
      <c r="AY469" s="219">
        <v>0</v>
      </c>
      <c r="BA469" s="38" t="str">
        <f t="shared" ca="1" si="66"/>
        <v>NGET</v>
      </c>
      <c r="BB469" s="38" t="str">
        <f t="shared" si="67"/>
        <v>Fixed Inputs</v>
      </c>
      <c r="BC469" s="38" t="str">
        <f t="shared" si="68"/>
        <v>Variant allowances</v>
      </c>
      <c r="BD469" s="38" t="str">
        <f t="shared" si="65"/>
        <v>Totex variant allowances allocation percentages</v>
      </c>
    </row>
    <row r="470" spans="5:56">
      <c r="E470" s="218" t="str" cm="1">
        <f t="array" ref="E470">INDEX($E$94:$E$241,INT((ROW()-ROW($E$396))/6)+1)</f>
        <v>SF6 asset intervention Price Control Deliverable (NGET only)</v>
      </c>
      <c r="G470" s="37" t="s">
        <v>59</v>
      </c>
      <c r="H470" s="37" t="s">
        <v>544</v>
      </c>
      <c r="AU470" s="143">
        <v>0</v>
      </c>
      <c r="AV470" s="26">
        <v>0</v>
      </c>
      <c r="AW470" s="26">
        <v>0</v>
      </c>
      <c r="AX470" s="26">
        <v>0</v>
      </c>
      <c r="AY470" s="219">
        <v>0</v>
      </c>
      <c r="BA470" s="38" t="str">
        <f t="shared" ca="1" si="66"/>
        <v>NGET</v>
      </c>
      <c r="BB470" s="38" t="str">
        <f t="shared" si="67"/>
        <v>Fixed Inputs</v>
      </c>
      <c r="BC470" s="38" t="str">
        <f t="shared" si="68"/>
        <v>Variant allowances</v>
      </c>
      <c r="BD470" s="38" t="str">
        <f t="shared" si="65"/>
        <v>Totex variant allowances allocation percentages</v>
      </c>
    </row>
    <row r="471" spans="5:56">
      <c r="E471" s="218" t="str" cm="1">
        <f t="array" ref="E471">INDEX($E$94:$E$241,INT((ROW()-ROW($E$396))/6)+1)</f>
        <v>SF6 asset intervention Price Control Deliverable (NGET only)</v>
      </c>
      <c r="G471" s="37" t="s">
        <v>59</v>
      </c>
      <c r="H471" s="37" t="s">
        <v>332</v>
      </c>
      <c r="AU471" s="143">
        <v>0</v>
      </c>
      <c r="AV471" s="26">
        <v>0</v>
      </c>
      <c r="AW471" s="26">
        <v>0</v>
      </c>
      <c r="AX471" s="26">
        <v>0</v>
      </c>
      <c r="AY471" s="219">
        <v>0</v>
      </c>
      <c r="BA471" s="38" t="str">
        <f t="shared" ca="1" si="66"/>
        <v>NGET</v>
      </c>
      <c r="BB471" s="38" t="str">
        <f t="shared" si="67"/>
        <v>Fixed Inputs</v>
      </c>
      <c r="BC471" s="38" t="str">
        <f t="shared" si="68"/>
        <v>Variant allowances</v>
      </c>
      <c r="BD471" s="38" t="str">
        <f t="shared" si="65"/>
        <v>Totex variant allowances allocation percentages</v>
      </c>
    </row>
    <row r="472" spans="5:56">
      <c r="E472" s="218" t="str" cm="1">
        <f t="array" ref="E472">INDEX($E$94:$E$241,INT((ROW()-ROW($E$396))/6)+1)</f>
        <v>SF6 asset intervention Price Control Deliverable (NGET only)</v>
      </c>
      <c r="G472" s="37" t="s">
        <v>59</v>
      </c>
      <c r="H472" s="37" t="s">
        <v>539</v>
      </c>
      <c r="AU472" s="143">
        <v>0</v>
      </c>
      <c r="AV472" s="26">
        <v>0</v>
      </c>
      <c r="AW472" s="26">
        <v>0</v>
      </c>
      <c r="AX472" s="26">
        <v>0</v>
      </c>
      <c r="AY472" s="219">
        <v>0</v>
      </c>
      <c r="BA472" s="38" t="str">
        <f t="shared" ca="1" si="66"/>
        <v>NGET</v>
      </c>
      <c r="BB472" s="38" t="str">
        <f t="shared" si="67"/>
        <v>Fixed Inputs</v>
      </c>
      <c r="BC472" s="38" t="str">
        <f t="shared" si="68"/>
        <v>Variant allowances</v>
      </c>
      <c r="BD472" s="38" t="str">
        <f t="shared" si="65"/>
        <v>Totex variant allowances allocation percentages</v>
      </c>
    </row>
    <row r="473" spans="5:56">
      <c r="E473" s="220" t="str" cm="1">
        <f t="array" ref="E473">INDEX($E$94:$E$241,INT((ROW()-ROW($E$396))/6)+1)</f>
        <v>SF6 asset intervention Price Control Deliverable (NGET only)</v>
      </c>
      <c r="F473" s="107"/>
      <c r="G473" s="107" t="s">
        <v>59</v>
      </c>
      <c r="H473" s="107" t="s">
        <v>331</v>
      </c>
      <c r="I473" s="107"/>
      <c r="J473" s="107"/>
      <c r="K473" s="107"/>
      <c r="L473" s="107"/>
      <c r="M473" s="107"/>
      <c r="N473" s="107"/>
      <c r="O473" s="107"/>
      <c r="P473" s="107"/>
      <c r="Q473" s="107"/>
      <c r="R473" s="107"/>
      <c r="S473" s="107"/>
      <c r="T473" s="107"/>
      <c r="U473" s="107"/>
      <c r="V473" s="107"/>
      <c r="W473" s="107"/>
      <c r="X473" s="107"/>
      <c r="Y473" s="107"/>
      <c r="Z473" s="107"/>
      <c r="AA473" s="107"/>
      <c r="AB473" s="107"/>
      <c r="AC473" s="107"/>
      <c r="AD473" s="107"/>
      <c r="AE473" s="107"/>
      <c r="AF473" s="107"/>
      <c r="AG473" s="107"/>
      <c r="AH473" s="107"/>
      <c r="AI473" s="107"/>
      <c r="AJ473" s="107"/>
      <c r="AK473" s="107"/>
      <c r="AL473" s="107"/>
      <c r="AM473" s="107"/>
      <c r="AN473" s="107"/>
      <c r="AO473" s="107"/>
      <c r="AP473" s="107"/>
      <c r="AQ473" s="107"/>
      <c r="AR473" s="107"/>
      <c r="AS473" s="107"/>
      <c r="AT473" s="113"/>
      <c r="AU473" s="179">
        <v>0</v>
      </c>
      <c r="AV473" s="108">
        <v>0</v>
      </c>
      <c r="AW473" s="108">
        <v>0</v>
      </c>
      <c r="AX473" s="108">
        <v>0</v>
      </c>
      <c r="AY473" s="221">
        <v>0</v>
      </c>
      <c r="BA473" s="38" t="str">
        <f t="shared" ca="1" si="66"/>
        <v>NGET</v>
      </c>
      <c r="BB473" s="38" t="str">
        <f t="shared" si="67"/>
        <v>Fixed Inputs</v>
      </c>
      <c r="BC473" s="38" t="str">
        <f t="shared" si="68"/>
        <v>Variant allowances</v>
      </c>
      <c r="BD473" s="38" t="str">
        <f t="shared" si="65"/>
        <v>Totex variant allowances allocation percentages</v>
      </c>
    </row>
    <row r="474" spans="5:56">
      <c r="E474" s="216" t="str" cm="1">
        <f t="array" ref="E474">INDEX($E$94:$E$241,INT((ROW()-ROW($E$396))/6)+1)</f>
        <v>Substation Auxiliary Systems use it or lose it allowance (NGET only)</v>
      </c>
      <c r="F474" s="104"/>
      <c r="G474" s="104" t="s">
        <v>59</v>
      </c>
      <c r="H474" s="104" t="s">
        <v>542</v>
      </c>
      <c r="I474" s="104"/>
      <c r="J474" s="104"/>
      <c r="K474" s="104"/>
      <c r="L474" s="104"/>
      <c r="M474" s="104"/>
      <c r="N474" s="104"/>
      <c r="O474" s="104"/>
      <c r="P474" s="104"/>
      <c r="Q474" s="104"/>
      <c r="R474" s="104"/>
      <c r="S474" s="104"/>
      <c r="T474" s="104"/>
      <c r="U474" s="104"/>
      <c r="V474" s="104"/>
      <c r="W474" s="104"/>
      <c r="X474" s="104"/>
      <c r="Y474" s="104"/>
      <c r="Z474" s="104"/>
      <c r="AA474" s="104"/>
      <c r="AB474" s="104"/>
      <c r="AC474" s="104"/>
      <c r="AD474" s="104"/>
      <c r="AE474" s="104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215"/>
      <c r="AU474" s="178">
        <v>0</v>
      </c>
      <c r="AV474" s="105">
        <v>0</v>
      </c>
      <c r="AW474" s="105">
        <v>0</v>
      </c>
      <c r="AX474" s="105">
        <v>0</v>
      </c>
      <c r="AY474" s="217">
        <v>0</v>
      </c>
      <c r="BA474" s="38" t="str">
        <f t="shared" ca="1" si="66"/>
        <v>NGET</v>
      </c>
      <c r="BB474" s="38" t="str">
        <f t="shared" si="67"/>
        <v>Fixed Inputs</v>
      </c>
      <c r="BC474" s="38" t="str">
        <f t="shared" si="68"/>
        <v>Variant allowances</v>
      </c>
      <c r="BD474" s="38" t="str">
        <f t="shared" si="65"/>
        <v>Totex variant allowances allocation percentages</v>
      </c>
    </row>
    <row r="475" spans="5:56">
      <c r="E475" s="218" t="str" cm="1">
        <f t="array" ref="E475">INDEX($E$94:$E$241,INT((ROW()-ROW($E$396))/6)+1)</f>
        <v>Substation Auxiliary Systems use it or lose it allowance (NGET only)</v>
      </c>
      <c r="G475" s="37" t="s">
        <v>59</v>
      </c>
      <c r="H475" s="37" t="s">
        <v>543</v>
      </c>
      <c r="AU475" s="143">
        <v>0</v>
      </c>
      <c r="AV475" s="26">
        <v>0</v>
      </c>
      <c r="AW475" s="26">
        <v>0</v>
      </c>
      <c r="AX475" s="26">
        <v>0</v>
      </c>
      <c r="AY475" s="219">
        <v>0</v>
      </c>
      <c r="BA475" s="38" t="str">
        <f t="shared" ca="1" si="66"/>
        <v>NGET</v>
      </c>
      <c r="BB475" s="38" t="str">
        <f t="shared" si="67"/>
        <v>Fixed Inputs</v>
      </c>
      <c r="BC475" s="38" t="str">
        <f t="shared" si="68"/>
        <v>Variant allowances</v>
      </c>
      <c r="BD475" s="38" t="str">
        <f t="shared" si="65"/>
        <v>Totex variant allowances allocation percentages</v>
      </c>
    </row>
    <row r="476" spans="5:56">
      <c r="E476" s="218" t="str" cm="1">
        <f t="array" ref="E476">INDEX($E$94:$E$241,INT((ROW()-ROW($E$396))/6)+1)</f>
        <v>Substation Auxiliary Systems use it or lose it allowance (NGET only)</v>
      </c>
      <c r="G476" s="37" t="s">
        <v>59</v>
      </c>
      <c r="H476" s="37" t="s">
        <v>544</v>
      </c>
      <c r="AU476" s="143">
        <v>0</v>
      </c>
      <c r="AV476" s="26">
        <v>0</v>
      </c>
      <c r="AW476" s="26">
        <v>0</v>
      </c>
      <c r="AX476" s="26">
        <v>0</v>
      </c>
      <c r="AY476" s="219">
        <v>0</v>
      </c>
      <c r="BA476" s="38" t="str">
        <f t="shared" ca="1" si="66"/>
        <v>NGET</v>
      </c>
      <c r="BB476" s="38" t="str">
        <f t="shared" si="67"/>
        <v>Fixed Inputs</v>
      </c>
      <c r="BC476" s="38" t="str">
        <f t="shared" si="68"/>
        <v>Variant allowances</v>
      </c>
      <c r="BD476" s="38" t="str">
        <f t="shared" si="65"/>
        <v>Totex variant allowances allocation percentages</v>
      </c>
    </row>
    <row r="477" spans="5:56">
      <c r="E477" s="218" t="str" cm="1">
        <f t="array" ref="E477">INDEX($E$94:$E$241,INT((ROW()-ROW($E$396))/6)+1)</f>
        <v>Substation Auxiliary Systems use it or lose it allowance (NGET only)</v>
      </c>
      <c r="G477" s="37" t="s">
        <v>59</v>
      </c>
      <c r="H477" s="37" t="s">
        <v>332</v>
      </c>
      <c r="AU477" s="143">
        <v>0</v>
      </c>
      <c r="AV477" s="26">
        <v>0</v>
      </c>
      <c r="AW477" s="26">
        <v>0</v>
      </c>
      <c r="AX477" s="26">
        <v>0</v>
      </c>
      <c r="AY477" s="219">
        <v>0</v>
      </c>
      <c r="BA477" s="38" t="str">
        <f t="shared" ca="1" si="66"/>
        <v>NGET</v>
      </c>
      <c r="BB477" s="38" t="str">
        <f t="shared" si="67"/>
        <v>Fixed Inputs</v>
      </c>
      <c r="BC477" s="38" t="str">
        <f t="shared" si="68"/>
        <v>Variant allowances</v>
      </c>
      <c r="BD477" s="38" t="str">
        <f t="shared" si="65"/>
        <v>Totex variant allowances allocation percentages</v>
      </c>
    </row>
    <row r="478" spans="5:56">
      <c r="E478" s="218" t="str" cm="1">
        <f t="array" ref="E478">INDEX($E$94:$E$241,INT((ROW()-ROW($E$396))/6)+1)</f>
        <v>Substation Auxiliary Systems use it or lose it allowance (NGET only)</v>
      </c>
      <c r="G478" s="37" t="s">
        <v>59</v>
      </c>
      <c r="H478" s="37" t="s">
        <v>539</v>
      </c>
      <c r="AU478" s="143">
        <v>0</v>
      </c>
      <c r="AV478" s="26">
        <v>0</v>
      </c>
      <c r="AW478" s="26">
        <v>0</v>
      </c>
      <c r="AX478" s="26">
        <v>0</v>
      </c>
      <c r="AY478" s="219">
        <v>0</v>
      </c>
      <c r="BA478" s="38" t="str">
        <f t="shared" ca="1" si="66"/>
        <v>NGET</v>
      </c>
      <c r="BB478" s="38" t="str">
        <f t="shared" si="67"/>
        <v>Fixed Inputs</v>
      </c>
      <c r="BC478" s="38" t="str">
        <f t="shared" si="68"/>
        <v>Variant allowances</v>
      </c>
      <c r="BD478" s="38" t="str">
        <f t="shared" si="65"/>
        <v>Totex variant allowances allocation percentages</v>
      </c>
    </row>
    <row r="479" spans="5:56">
      <c r="E479" s="220" t="str" cm="1">
        <f t="array" ref="E479">INDEX($E$94:$E$241,INT((ROW()-ROW($E$396))/6)+1)</f>
        <v>Substation Auxiliary Systems use it or lose it allowance (NGET only)</v>
      </c>
      <c r="F479" s="107"/>
      <c r="G479" s="107" t="s">
        <v>59</v>
      </c>
      <c r="H479" s="107" t="s">
        <v>331</v>
      </c>
      <c r="I479" s="107"/>
      <c r="J479" s="107"/>
      <c r="K479" s="107"/>
      <c r="L479" s="107"/>
      <c r="M479" s="107"/>
      <c r="N479" s="107"/>
      <c r="O479" s="107"/>
      <c r="P479" s="107"/>
      <c r="Q479" s="107"/>
      <c r="R479" s="107"/>
      <c r="S479" s="107"/>
      <c r="T479" s="107"/>
      <c r="U479" s="107"/>
      <c r="V479" s="107"/>
      <c r="W479" s="107"/>
      <c r="X479" s="107"/>
      <c r="Y479" s="107"/>
      <c r="Z479" s="107"/>
      <c r="AA479" s="107"/>
      <c r="AB479" s="107"/>
      <c r="AC479" s="107"/>
      <c r="AD479" s="107"/>
      <c r="AE479" s="107"/>
      <c r="AF479" s="107"/>
      <c r="AG479" s="107"/>
      <c r="AH479" s="107"/>
      <c r="AI479" s="107"/>
      <c r="AJ479" s="107"/>
      <c r="AK479" s="107"/>
      <c r="AL479" s="107"/>
      <c r="AM479" s="107"/>
      <c r="AN479" s="107"/>
      <c r="AO479" s="107"/>
      <c r="AP479" s="107"/>
      <c r="AQ479" s="107"/>
      <c r="AR479" s="107"/>
      <c r="AS479" s="107"/>
      <c r="AT479" s="113"/>
      <c r="AU479" s="179">
        <v>0</v>
      </c>
      <c r="AV479" s="108">
        <v>0</v>
      </c>
      <c r="AW479" s="108">
        <v>0</v>
      </c>
      <c r="AX479" s="108">
        <v>0</v>
      </c>
      <c r="AY479" s="221">
        <v>0</v>
      </c>
      <c r="BA479" s="38" t="str">
        <f t="shared" ca="1" si="66"/>
        <v>NGET</v>
      </c>
      <c r="BB479" s="38" t="str">
        <f t="shared" si="67"/>
        <v>Fixed Inputs</v>
      </c>
      <c r="BC479" s="38" t="str">
        <f t="shared" si="68"/>
        <v>Variant allowances</v>
      </c>
      <c r="BD479" s="38" t="str">
        <f t="shared" si="65"/>
        <v>Totex variant allowances allocation percentages</v>
      </c>
    </row>
    <row r="480" spans="5:56">
      <c r="E480" s="216" t="str" cm="1">
        <f t="array" ref="E480">INDEX($E$94:$E$241,INT((ROW()-ROW($E$396))/6)+1)</f>
        <v>Instrument Transformer Price Control Deliverable (NGET only)</v>
      </c>
      <c r="F480" s="104"/>
      <c r="G480" s="104" t="s">
        <v>59</v>
      </c>
      <c r="H480" s="104" t="s">
        <v>542</v>
      </c>
      <c r="I480" s="104"/>
      <c r="J480" s="104"/>
      <c r="K480" s="104"/>
      <c r="L480" s="104"/>
      <c r="M480" s="104"/>
      <c r="N480" s="104"/>
      <c r="O480" s="104"/>
      <c r="P480" s="104"/>
      <c r="Q480" s="104"/>
      <c r="R480" s="104"/>
      <c r="S480" s="104"/>
      <c r="T480" s="104"/>
      <c r="U480" s="104"/>
      <c r="V480" s="104"/>
      <c r="W480" s="104"/>
      <c r="X480" s="104"/>
      <c r="Y480" s="104"/>
      <c r="Z480" s="104"/>
      <c r="AA480" s="104"/>
      <c r="AB480" s="104"/>
      <c r="AC480" s="104"/>
      <c r="AD480" s="104"/>
      <c r="AE480" s="104"/>
      <c r="AF480" s="104"/>
      <c r="AG480" s="104"/>
      <c r="AH480" s="104"/>
      <c r="AI480" s="104"/>
      <c r="AJ480" s="104"/>
      <c r="AK480" s="104"/>
      <c r="AL480" s="104"/>
      <c r="AM480" s="104"/>
      <c r="AN480" s="104"/>
      <c r="AO480" s="104"/>
      <c r="AP480" s="104"/>
      <c r="AQ480" s="104"/>
      <c r="AR480" s="104"/>
      <c r="AS480" s="104"/>
      <c r="AT480" s="215"/>
      <c r="AU480" s="178">
        <v>0.35790195299999999</v>
      </c>
      <c r="AV480" s="105">
        <v>0.35790195299999999</v>
      </c>
      <c r="AW480" s="105">
        <v>0.35790195299999999</v>
      </c>
      <c r="AX480" s="105">
        <v>0.35790195299999999</v>
      </c>
      <c r="AY480" s="217">
        <v>0.35790195299999999</v>
      </c>
      <c r="BA480" s="38" t="str">
        <f t="shared" ca="1" si="66"/>
        <v>NGET</v>
      </c>
      <c r="BB480" s="38" t="str">
        <f t="shared" si="67"/>
        <v>Fixed Inputs</v>
      </c>
      <c r="BC480" s="38" t="str">
        <f t="shared" si="68"/>
        <v>Variant allowances</v>
      </c>
      <c r="BD480" s="38" t="str">
        <f t="shared" si="65"/>
        <v>Totex variant allowances allocation percentages</v>
      </c>
    </row>
    <row r="481" spans="5:56">
      <c r="E481" s="218" t="str" cm="1">
        <f t="array" ref="E481">INDEX($E$94:$E$241,INT((ROW()-ROW($E$396))/6)+1)</f>
        <v>Instrument Transformer Price Control Deliverable (NGET only)</v>
      </c>
      <c r="G481" s="37" t="s">
        <v>59</v>
      </c>
      <c r="H481" s="37" t="s">
        <v>543</v>
      </c>
      <c r="AU481" s="143">
        <v>0.55646410800000001</v>
      </c>
      <c r="AV481" s="26">
        <v>0.55646410800000001</v>
      </c>
      <c r="AW481" s="26">
        <v>0.55646410800000001</v>
      </c>
      <c r="AX481" s="26">
        <v>0.55646410800000001</v>
      </c>
      <c r="AY481" s="219">
        <v>0.55646410800000001</v>
      </c>
      <c r="BA481" s="38" t="str">
        <f t="shared" ca="1" si="66"/>
        <v>NGET</v>
      </c>
      <c r="BB481" s="38" t="str">
        <f t="shared" si="67"/>
        <v>Fixed Inputs</v>
      </c>
      <c r="BC481" s="38" t="str">
        <f t="shared" si="68"/>
        <v>Variant allowances</v>
      </c>
      <c r="BD481" s="38" t="str">
        <f t="shared" si="65"/>
        <v>Totex variant allowances allocation percentages</v>
      </c>
    </row>
    <row r="482" spans="5:56">
      <c r="E482" s="218" t="str" cm="1">
        <f t="array" ref="E482">INDEX($E$94:$E$241,INT((ROW()-ROW($E$396))/6)+1)</f>
        <v>Instrument Transformer Price Control Deliverable (NGET only)</v>
      </c>
      <c r="G482" s="37" t="s">
        <v>59</v>
      </c>
      <c r="H482" s="37" t="s">
        <v>544</v>
      </c>
      <c r="AU482" s="143">
        <v>6.5152265000000001E-2</v>
      </c>
      <c r="AV482" s="26">
        <v>6.5152265000000001E-2</v>
      </c>
      <c r="AW482" s="26">
        <v>6.5152265000000001E-2</v>
      </c>
      <c r="AX482" s="26">
        <v>6.5152265000000001E-2</v>
      </c>
      <c r="AY482" s="219">
        <v>6.5152265000000001E-2</v>
      </c>
      <c r="BA482" s="38" t="str">
        <f t="shared" ca="1" si="66"/>
        <v>NGET</v>
      </c>
      <c r="BB482" s="38" t="str">
        <f t="shared" si="67"/>
        <v>Fixed Inputs</v>
      </c>
      <c r="BC482" s="38" t="str">
        <f t="shared" si="68"/>
        <v>Variant allowances</v>
      </c>
      <c r="BD482" s="38" t="str">
        <f t="shared" si="65"/>
        <v>Totex variant allowances allocation percentages</v>
      </c>
    </row>
    <row r="483" spans="5:56">
      <c r="E483" s="218" t="str" cm="1">
        <f t="array" ref="E483">INDEX($E$94:$E$241,INT((ROW()-ROW($E$396))/6)+1)</f>
        <v>Instrument Transformer Price Control Deliverable (NGET only)</v>
      </c>
      <c r="G483" s="37" t="s">
        <v>59</v>
      </c>
      <c r="H483" s="37" t="s">
        <v>332</v>
      </c>
      <c r="AU483" s="143">
        <v>5.9536500000000004E-4</v>
      </c>
      <c r="AV483" s="26">
        <v>5.9536500000000004E-4</v>
      </c>
      <c r="AW483" s="26">
        <v>5.9536500000000004E-4</v>
      </c>
      <c r="AX483" s="26">
        <v>5.9536500000000004E-4</v>
      </c>
      <c r="AY483" s="219">
        <v>5.9536500000000004E-4</v>
      </c>
      <c r="BA483" s="38" t="str">
        <f t="shared" ca="1" si="66"/>
        <v>NGET</v>
      </c>
      <c r="BB483" s="38" t="str">
        <f t="shared" si="67"/>
        <v>Fixed Inputs</v>
      </c>
      <c r="BC483" s="38" t="str">
        <f t="shared" si="68"/>
        <v>Variant allowances</v>
      </c>
      <c r="BD483" s="38" t="str">
        <f t="shared" si="65"/>
        <v>Totex variant allowances allocation percentages</v>
      </c>
    </row>
    <row r="484" spans="5:56">
      <c r="E484" s="218" t="str" cm="1">
        <f t="array" ref="E484">INDEX($E$94:$E$241,INT((ROW()-ROW($E$396))/6)+1)</f>
        <v>Instrument Transformer Price Control Deliverable (NGET only)</v>
      </c>
      <c r="G484" s="37" t="s">
        <v>59</v>
      </c>
      <c r="H484" s="37" t="s">
        <v>539</v>
      </c>
      <c r="AU484" s="143">
        <v>1.0652932E-2</v>
      </c>
      <c r="AV484" s="26">
        <v>1.0652932E-2</v>
      </c>
      <c r="AW484" s="26">
        <v>1.0652932E-2</v>
      </c>
      <c r="AX484" s="26">
        <v>1.0652932E-2</v>
      </c>
      <c r="AY484" s="219">
        <v>1.0652932E-2</v>
      </c>
      <c r="BA484" s="38" t="str">
        <f t="shared" ca="1" si="66"/>
        <v>NGET</v>
      </c>
      <c r="BB484" s="38" t="str">
        <f t="shared" si="67"/>
        <v>Fixed Inputs</v>
      </c>
      <c r="BC484" s="38" t="str">
        <f t="shared" si="68"/>
        <v>Variant allowances</v>
      </c>
      <c r="BD484" s="38" t="str">
        <f t="shared" si="65"/>
        <v>Totex variant allowances allocation percentages</v>
      </c>
    </row>
    <row r="485" spans="5:56">
      <c r="E485" s="220" t="str" cm="1">
        <f t="array" ref="E485">INDEX($E$94:$E$241,INT((ROW()-ROW($E$396))/6)+1)</f>
        <v>Instrument Transformer Price Control Deliverable (NGET only)</v>
      </c>
      <c r="F485" s="107"/>
      <c r="G485" s="107" t="s">
        <v>59</v>
      </c>
      <c r="H485" s="107" t="s">
        <v>331</v>
      </c>
      <c r="I485" s="107"/>
      <c r="J485" s="107"/>
      <c r="K485" s="107"/>
      <c r="L485" s="107"/>
      <c r="M485" s="107"/>
      <c r="N485" s="107"/>
      <c r="O485" s="107"/>
      <c r="P485" s="107"/>
      <c r="Q485" s="107"/>
      <c r="R485" s="107"/>
      <c r="S485" s="107"/>
      <c r="T485" s="107"/>
      <c r="U485" s="107"/>
      <c r="V485" s="107"/>
      <c r="W485" s="107"/>
      <c r="X485" s="107"/>
      <c r="Y485" s="107"/>
      <c r="Z485" s="107"/>
      <c r="AA485" s="107"/>
      <c r="AB485" s="107"/>
      <c r="AC485" s="107"/>
      <c r="AD485" s="107"/>
      <c r="AE485" s="107"/>
      <c r="AF485" s="107"/>
      <c r="AG485" s="107"/>
      <c r="AH485" s="107"/>
      <c r="AI485" s="107"/>
      <c r="AJ485" s="107"/>
      <c r="AK485" s="107"/>
      <c r="AL485" s="107"/>
      <c r="AM485" s="107"/>
      <c r="AN485" s="107"/>
      <c r="AO485" s="107"/>
      <c r="AP485" s="107"/>
      <c r="AQ485" s="107"/>
      <c r="AR485" s="107"/>
      <c r="AS485" s="107"/>
      <c r="AT485" s="113"/>
      <c r="AU485" s="179">
        <v>9.2333769999999992E-3</v>
      </c>
      <c r="AV485" s="108">
        <v>9.2333769999999992E-3</v>
      </c>
      <c r="AW485" s="108">
        <v>9.2333769999999992E-3</v>
      </c>
      <c r="AX485" s="108">
        <v>9.2333769999999992E-3</v>
      </c>
      <c r="AY485" s="221">
        <v>9.2333769999999992E-3</v>
      </c>
      <c r="BA485" s="38" t="str">
        <f t="shared" ca="1" si="66"/>
        <v>NGET</v>
      </c>
      <c r="BB485" s="38" t="str">
        <f t="shared" si="67"/>
        <v>Fixed Inputs</v>
      </c>
      <c r="BC485" s="38" t="str">
        <f t="shared" si="68"/>
        <v>Variant allowances</v>
      </c>
      <c r="BD485" s="38" t="str">
        <f t="shared" si="65"/>
        <v>Totex variant allowances allocation percentages</v>
      </c>
    </row>
    <row r="486" spans="5:56">
      <c r="E486" s="216" t="str" cm="1">
        <f t="array" ref="E486">INDEX($E$94:$E$241,INT((ROW()-ROW($E$396))/6)+1)</f>
        <v>Bay Assets Price Control Deliverable (NGET only)</v>
      </c>
      <c r="F486" s="104"/>
      <c r="G486" s="104" t="s">
        <v>59</v>
      </c>
      <c r="H486" s="104" t="s">
        <v>542</v>
      </c>
      <c r="I486" s="104"/>
      <c r="J486" s="104"/>
      <c r="K486" s="104"/>
      <c r="L486" s="104"/>
      <c r="M486" s="104"/>
      <c r="N486" s="104"/>
      <c r="O486" s="104"/>
      <c r="P486" s="104"/>
      <c r="Q486" s="104"/>
      <c r="R486" s="104"/>
      <c r="S486" s="104"/>
      <c r="T486" s="104"/>
      <c r="U486" s="104"/>
      <c r="V486" s="104"/>
      <c r="W486" s="104"/>
      <c r="X486" s="104"/>
      <c r="Y486" s="104"/>
      <c r="Z486" s="104"/>
      <c r="AA486" s="104"/>
      <c r="AB486" s="104"/>
      <c r="AC486" s="104"/>
      <c r="AD486" s="104"/>
      <c r="AE486" s="104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215"/>
      <c r="AU486" s="178">
        <v>0.35790195299999999</v>
      </c>
      <c r="AV486" s="105">
        <v>0.35790195299999999</v>
      </c>
      <c r="AW486" s="105">
        <v>0.35790195299999999</v>
      </c>
      <c r="AX486" s="105">
        <v>0.35790195299999999</v>
      </c>
      <c r="AY486" s="217">
        <v>0.35790195299999999</v>
      </c>
      <c r="BA486" s="38" t="str">
        <f t="shared" ca="1" si="66"/>
        <v>NGET</v>
      </c>
      <c r="BB486" s="38" t="str">
        <f t="shared" si="67"/>
        <v>Fixed Inputs</v>
      </c>
      <c r="BC486" s="38" t="str">
        <f t="shared" si="68"/>
        <v>Variant allowances</v>
      </c>
      <c r="BD486" s="38" t="str">
        <f t="shared" si="65"/>
        <v>Totex variant allowances allocation percentages</v>
      </c>
    </row>
    <row r="487" spans="5:56">
      <c r="E487" s="218" t="str" cm="1">
        <f t="array" ref="E487">INDEX($E$94:$E$241,INT((ROW()-ROW($E$396))/6)+1)</f>
        <v>Bay Assets Price Control Deliverable (NGET only)</v>
      </c>
      <c r="G487" s="37" t="s">
        <v>59</v>
      </c>
      <c r="H487" s="37" t="s">
        <v>543</v>
      </c>
      <c r="AU487" s="143">
        <v>0.55646410800000001</v>
      </c>
      <c r="AV487" s="26">
        <v>0.55646410800000001</v>
      </c>
      <c r="AW487" s="26">
        <v>0.55646410800000001</v>
      </c>
      <c r="AX487" s="26">
        <v>0.55646410800000001</v>
      </c>
      <c r="AY487" s="219">
        <v>0.55646410800000001</v>
      </c>
      <c r="BA487" s="38" t="str">
        <f t="shared" ca="1" si="66"/>
        <v>NGET</v>
      </c>
      <c r="BB487" s="38" t="str">
        <f t="shared" si="67"/>
        <v>Fixed Inputs</v>
      </c>
      <c r="BC487" s="38" t="str">
        <f t="shared" si="68"/>
        <v>Variant allowances</v>
      </c>
      <c r="BD487" s="38" t="str">
        <f t="shared" si="65"/>
        <v>Totex variant allowances allocation percentages</v>
      </c>
    </row>
    <row r="488" spans="5:56">
      <c r="E488" s="218" t="str" cm="1">
        <f t="array" ref="E488">INDEX($E$94:$E$241,INT((ROW()-ROW($E$396))/6)+1)</f>
        <v>Bay Assets Price Control Deliverable (NGET only)</v>
      </c>
      <c r="G488" s="37" t="s">
        <v>59</v>
      </c>
      <c r="H488" s="37" t="s">
        <v>544</v>
      </c>
      <c r="AU488" s="143">
        <v>6.5152265000000001E-2</v>
      </c>
      <c r="AV488" s="26">
        <v>6.5152265000000001E-2</v>
      </c>
      <c r="AW488" s="26">
        <v>6.5152265000000001E-2</v>
      </c>
      <c r="AX488" s="26">
        <v>6.5152265000000001E-2</v>
      </c>
      <c r="AY488" s="219">
        <v>6.5152265000000001E-2</v>
      </c>
      <c r="BA488" s="38" t="str">
        <f t="shared" ca="1" si="66"/>
        <v>NGET</v>
      </c>
      <c r="BB488" s="38" t="str">
        <f t="shared" si="67"/>
        <v>Fixed Inputs</v>
      </c>
      <c r="BC488" s="38" t="str">
        <f t="shared" si="68"/>
        <v>Variant allowances</v>
      </c>
      <c r="BD488" s="38" t="str">
        <f t="shared" si="65"/>
        <v>Totex variant allowances allocation percentages</v>
      </c>
    </row>
    <row r="489" spans="5:56">
      <c r="E489" s="218" t="str" cm="1">
        <f t="array" ref="E489">INDEX($E$94:$E$241,INT((ROW()-ROW($E$396))/6)+1)</f>
        <v>Bay Assets Price Control Deliverable (NGET only)</v>
      </c>
      <c r="G489" s="37" t="s">
        <v>59</v>
      </c>
      <c r="H489" s="37" t="s">
        <v>332</v>
      </c>
      <c r="AU489" s="143">
        <v>5.9536500000000004E-4</v>
      </c>
      <c r="AV489" s="26">
        <v>5.9536500000000004E-4</v>
      </c>
      <c r="AW489" s="26">
        <v>5.9536500000000004E-4</v>
      </c>
      <c r="AX489" s="26">
        <v>5.9536500000000004E-4</v>
      </c>
      <c r="AY489" s="219">
        <v>5.9536500000000004E-4</v>
      </c>
      <c r="BA489" s="38" t="str">
        <f t="shared" ca="1" si="66"/>
        <v>NGET</v>
      </c>
      <c r="BB489" s="38" t="str">
        <f t="shared" si="67"/>
        <v>Fixed Inputs</v>
      </c>
      <c r="BC489" s="38" t="str">
        <f t="shared" si="68"/>
        <v>Variant allowances</v>
      </c>
      <c r="BD489" s="38" t="str">
        <f t="shared" si="65"/>
        <v>Totex variant allowances allocation percentages</v>
      </c>
    </row>
    <row r="490" spans="5:56">
      <c r="E490" s="218" t="str" cm="1">
        <f t="array" ref="E490">INDEX($E$94:$E$241,INT((ROW()-ROW($E$396))/6)+1)</f>
        <v>Bay Assets Price Control Deliverable (NGET only)</v>
      </c>
      <c r="G490" s="37" t="s">
        <v>59</v>
      </c>
      <c r="H490" s="37" t="s">
        <v>539</v>
      </c>
      <c r="AU490" s="143">
        <v>1.0652932E-2</v>
      </c>
      <c r="AV490" s="26">
        <v>1.0652932E-2</v>
      </c>
      <c r="AW490" s="26">
        <v>1.0652932E-2</v>
      </c>
      <c r="AX490" s="26">
        <v>1.0652932E-2</v>
      </c>
      <c r="AY490" s="219">
        <v>1.0652932E-2</v>
      </c>
      <c r="BA490" s="38" t="str">
        <f t="shared" ca="1" si="66"/>
        <v>NGET</v>
      </c>
      <c r="BB490" s="38" t="str">
        <f t="shared" si="67"/>
        <v>Fixed Inputs</v>
      </c>
      <c r="BC490" s="38" t="str">
        <f t="shared" si="68"/>
        <v>Variant allowances</v>
      </c>
      <c r="BD490" s="38" t="str">
        <f t="shared" si="65"/>
        <v>Totex variant allowances allocation percentages</v>
      </c>
    </row>
    <row r="491" spans="5:56">
      <c r="E491" s="220" t="str" cm="1">
        <f t="array" ref="E491">INDEX($E$94:$E$241,INT((ROW()-ROW($E$396))/6)+1)</f>
        <v>Bay Assets Price Control Deliverable (NGET only)</v>
      </c>
      <c r="F491" s="107"/>
      <c r="G491" s="107" t="s">
        <v>59</v>
      </c>
      <c r="H491" s="107" t="s">
        <v>331</v>
      </c>
      <c r="I491" s="107"/>
      <c r="J491" s="107"/>
      <c r="K491" s="107"/>
      <c r="L491" s="107"/>
      <c r="M491" s="107"/>
      <c r="N491" s="107"/>
      <c r="O491" s="107"/>
      <c r="P491" s="107"/>
      <c r="Q491" s="107"/>
      <c r="R491" s="107"/>
      <c r="S491" s="107"/>
      <c r="T491" s="107"/>
      <c r="U491" s="107"/>
      <c r="V491" s="107"/>
      <c r="W491" s="107"/>
      <c r="X491" s="107"/>
      <c r="Y491" s="107"/>
      <c r="Z491" s="107"/>
      <c r="AA491" s="107"/>
      <c r="AB491" s="107"/>
      <c r="AC491" s="107"/>
      <c r="AD491" s="107"/>
      <c r="AE491" s="107"/>
      <c r="AF491" s="107"/>
      <c r="AG491" s="107"/>
      <c r="AH491" s="107"/>
      <c r="AI491" s="107"/>
      <c r="AJ491" s="107"/>
      <c r="AK491" s="107"/>
      <c r="AL491" s="107"/>
      <c r="AM491" s="107"/>
      <c r="AN491" s="107"/>
      <c r="AO491" s="107"/>
      <c r="AP491" s="107"/>
      <c r="AQ491" s="107"/>
      <c r="AR491" s="107"/>
      <c r="AS491" s="107"/>
      <c r="AT491" s="113"/>
      <c r="AU491" s="179">
        <v>9.2333769999999992E-3</v>
      </c>
      <c r="AV491" s="108">
        <v>9.2333769999999992E-3</v>
      </c>
      <c r="AW491" s="108">
        <v>9.2333769999999992E-3</v>
      </c>
      <c r="AX491" s="108">
        <v>9.2333769999999992E-3</v>
      </c>
      <c r="AY491" s="221">
        <v>9.2333769999999992E-3</v>
      </c>
      <c r="BA491" s="38" t="str">
        <f t="shared" ca="1" si="66"/>
        <v>NGET</v>
      </c>
      <c r="BB491" s="38" t="str">
        <f t="shared" si="67"/>
        <v>Fixed Inputs</v>
      </c>
      <c r="BC491" s="38" t="str">
        <f t="shared" si="68"/>
        <v>Variant allowances</v>
      </c>
      <c r="BD491" s="38" t="str">
        <f t="shared" si="65"/>
        <v>Totex variant allowances allocation percentages</v>
      </c>
    </row>
    <row r="492" spans="5:56">
      <c r="E492" s="216" t="str" cm="1">
        <f t="array" ref="E492">INDEX($E$94:$E$241,INT((ROW()-ROW($E$396))/6)+1)</f>
        <v>Protection and Control Price Control Deliverable (NGET only)</v>
      </c>
      <c r="F492" s="104"/>
      <c r="G492" s="104" t="s">
        <v>59</v>
      </c>
      <c r="H492" s="104" t="s">
        <v>542</v>
      </c>
      <c r="I492" s="104"/>
      <c r="J492" s="104"/>
      <c r="K492" s="104"/>
      <c r="L492" s="104"/>
      <c r="M492" s="104"/>
      <c r="N492" s="104"/>
      <c r="O492" s="104"/>
      <c r="P492" s="104"/>
      <c r="Q492" s="104"/>
      <c r="R492" s="104"/>
      <c r="S492" s="104"/>
      <c r="T492" s="104"/>
      <c r="U492" s="104"/>
      <c r="V492" s="104"/>
      <c r="W492" s="104"/>
      <c r="X492" s="104"/>
      <c r="Y492" s="104"/>
      <c r="Z492" s="104"/>
      <c r="AA492" s="104"/>
      <c r="AB492" s="104"/>
      <c r="AC492" s="104"/>
      <c r="AD492" s="104"/>
      <c r="AE492" s="104"/>
      <c r="AF492" s="104"/>
      <c r="AG492" s="104"/>
      <c r="AH492" s="104"/>
      <c r="AI492" s="104"/>
      <c r="AJ492" s="104"/>
      <c r="AK492" s="104"/>
      <c r="AL492" s="104"/>
      <c r="AM492" s="104"/>
      <c r="AN492" s="104"/>
      <c r="AO492" s="104"/>
      <c r="AP492" s="104"/>
      <c r="AQ492" s="104"/>
      <c r="AR492" s="104"/>
      <c r="AS492" s="104"/>
      <c r="AT492" s="215"/>
      <c r="AU492" s="178">
        <v>0.35790195299999999</v>
      </c>
      <c r="AV492" s="105">
        <v>0.35790195299999999</v>
      </c>
      <c r="AW492" s="105">
        <v>0.35790195299999999</v>
      </c>
      <c r="AX492" s="105">
        <v>0.35790195299999999</v>
      </c>
      <c r="AY492" s="217">
        <v>0.35790195299999999</v>
      </c>
      <c r="BA492" s="38" t="str">
        <f t="shared" ca="1" si="66"/>
        <v>NGET</v>
      </c>
      <c r="BB492" s="38" t="str">
        <f t="shared" si="67"/>
        <v>Fixed Inputs</v>
      </c>
      <c r="BC492" s="38" t="str">
        <f t="shared" si="68"/>
        <v>Variant allowances</v>
      </c>
      <c r="BD492" s="38" t="str">
        <f t="shared" si="65"/>
        <v>Totex variant allowances allocation percentages</v>
      </c>
    </row>
    <row r="493" spans="5:56">
      <c r="E493" s="218" t="str" cm="1">
        <f t="array" ref="E493">INDEX($E$94:$E$241,INT((ROW()-ROW($E$396))/6)+1)</f>
        <v>Protection and Control Price Control Deliverable (NGET only)</v>
      </c>
      <c r="G493" s="37" t="s">
        <v>59</v>
      </c>
      <c r="H493" s="37" t="s">
        <v>543</v>
      </c>
      <c r="AU493" s="143">
        <v>0.55646410800000001</v>
      </c>
      <c r="AV493" s="26">
        <v>0.55646410800000001</v>
      </c>
      <c r="AW493" s="26">
        <v>0.55646410800000001</v>
      </c>
      <c r="AX493" s="26">
        <v>0.55646410800000001</v>
      </c>
      <c r="AY493" s="219">
        <v>0.55646410800000001</v>
      </c>
      <c r="BA493" s="38" t="str">
        <f t="shared" ca="1" si="66"/>
        <v>NGET</v>
      </c>
      <c r="BB493" s="38" t="str">
        <f t="shared" si="67"/>
        <v>Fixed Inputs</v>
      </c>
      <c r="BC493" s="38" t="str">
        <f t="shared" si="68"/>
        <v>Variant allowances</v>
      </c>
      <c r="BD493" s="38" t="str">
        <f t="shared" si="65"/>
        <v>Totex variant allowances allocation percentages</v>
      </c>
    </row>
    <row r="494" spans="5:56">
      <c r="E494" s="218" t="str" cm="1">
        <f t="array" ref="E494">INDEX($E$94:$E$241,INT((ROW()-ROW($E$396))/6)+1)</f>
        <v>Protection and Control Price Control Deliverable (NGET only)</v>
      </c>
      <c r="G494" s="37" t="s">
        <v>59</v>
      </c>
      <c r="H494" s="37" t="s">
        <v>544</v>
      </c>
      <c r="AU494" s="143">
        <v>6.5152265000000001E-2</v>
      </c>
      <c r="AV494" s="26">
        <v>6.5152265000000001E-2</v>
      </c>
      <c r="AW494" s="26">
        <v>6.5152265000000001E-2</v>
      </c>
      <c r="AX494" s="26">
        <v>6.5152265000000001E-2</v>
      </c>
      <c r="AY494" s="219">
        <v>6.5152265000000001E-2</v>
      </c>
      <c r="BA494" s="38" t="str">
        <f t="shared" ca="1" si="66"/>
        <v>NGET</v>
      </c>
      <c r="BB494" s="38" t="str">
        <f t="shared" si="67"/>
        <v>Fixed Inputs</v>
      </c>
      <c r="BC494" s="38" t="str">
        <f t="shared" si="68"/>
        <v>Variant allowances</v>
      </c>
      <c r="BD494" s="38" t="str">
        <f t="shared" si="65"/>
        <v>Totex variant allowances allocation percentages</v>
      </c>
    </row>
    <row r="495" spans="5:56">
      <c r="E495" s="218" t="str" cm="1">
        <f t="array" ref="E495">INDEX($E$94:$E$241,INT((ROW()-ROW($E$396))/6)+1)</f>
        <v>Protection and Control Price Control Deliverable (NGET only)</v>
      </c>
      <c r="G495" s="37" t="s">
        <v>59</v>
      </c>
      <c r="H495" s="37" t="s">
        <v>332</v>
      </c>
      <c r="AU495" s="143">
        <v>5.9536500000000004E-4</v>
      </c>
      <c r="AV495" s="26">
        <v>5.9536500000000004E-4</v>
      </c>
      <c r="AW495" s="26">
        <v>5.9536500000000004E-4</v>
      </c>
      <c r="AX495" s="26">
        <v>5.9536500000000004E-4</v>
      </c>
      <c r="AY495" s="219">
        <v>5.9536500000000004E-4</v>
      </c>
      <c r="BA495" s="38" t="str">
        <f t="shared" ca="1" si="66"/>
        <v>NGET</v>
      </c>
      <c r="BB495" s="38" t="str">
        <f t="shared" si="67"/>
        <v>Fixed Inputs</v>
      </c>
      <c r="BC495" s="38" t="str">
        <f t="shared" si="68"/>
        <v>Variant allowances</v>
      </c>
      <c r="BD495" s="38" t="str">
        <f t="shared" si="65"/>
        <v>Totex variant allowances allocation percentages</v>
      </c>
    </row>
    <row r="496" spans="5:56">
      <c r="E496" s="218" t="str" cm="1">
        <f t="array" ref="E496">INDEX($E$94:$E$241,INT((ROW()-ROW($E$396))/6)+1)</f>
        <v>Protection and Control Price Control Deliverable (NGET only)</v>
      </c>
      <c r="G496" s="37" t="s">
        <v>59</v>
      </c>
      <c r="H496" s="37" t="s">
        <v>539</v>
      </c>
      <c r="AU496" s="143">
        <v>1.0652932E-2</v>
      </c>
      <c r="AV496" s="26">
        <v>1.0652932E-2</v>
      </c>
      <c r="AW496" s="26">
        <v>1.0652932E-2</v>
      </c>
      <c r="AX496" s="26">
        <v>1.0652932E-2</v>
      </c>
      <c r="AY496" s="219">
        <v>1.0652932E-2</v>
      </c>
      <c r="BA496" s="38" t="str">
        <f t="shared" ca="1" si="66"/>
        <v>NGET</v>
      </c>
      <c r="BB496" s="38" t="str">
        <f t="shared" si="67"/>
        <v>Fixed Inputs</v>
      </c>
      <c r="BC496" s="38" t="str">
        <f t="shared" si="68"/>
        <v>Variant allowances</v>
      </c>
      <c r="BD496" s="38" t="str">
        <f t="shared" si="65"/>
        <v>Totex variant allowances allocation percentages</v>
      </c>
    </row>
    <row r="497" spans="5:56">
      <c r="E497" s="220" t="str" cm="1">
        <f t="array" ref="E497">INDEX($E$94:$E$241,INT((ROW()-ROW($E$396))/6)+1)</f>
        <v>Protection and Control Price Control Deliverable (NGET only)</v>
      </c>
      <c r="F497" s="107"/>
      <c r="G497" s="107" t="s">
        <v>59</v>
      </c>
      <c r="H497" s="107" t="s">
        <v>331</v>
      </c>
      <c r="I497" s="107"/>
      <c r="J497" s="107"/>
      <c r="K497" s="107"/>
      <c r="L497" s="107"/>
      <c r="M497" s="107"/>
      <c r="N497" s="107"/>
      <c r="O497" s="107"/>
      <c r="P497" s="107"/>
      <c r="Q497" s="107"/>
      <c r="R497" s="107"/>
      <c r="S497" s="107"/>
      <c r="T497" s="107"/>
      <c r="U497" s="107"/>
      <c r="V497" s="107"/>
      <c r="W497" s="107"/>
      <c r="X497" s="107"/>
      <c r="Y497" s="107"/>
      <c r="Z497" s="107"/>
      <c r="AA497" s="107"/>
      <c r="AB497" s="107"/>
      <c r="AC497" s="107"/>
      <c r="AD497" s="107"/>
      <c r="AE497" s="107"/>
      <c r="AF497" s="107"/>
      <c r="AG497" s="107"/>
      <c r="AH497" s="107"/>
      <c r="AI497" s="107"/>
      <c r="AJ497" s="107"/>
      <c r="AK497" s="107"/>
      <c r="AL497" s="107"/>
      <c r="AM497" s="107"/>
      <c r="AN497" s="107"/>
      <c r="AO497" s="107"/>
      <c r="AP497" s="107"/>
      <c r="AQ497" s="107"/>
      <c r="AR497" s="107"/>
      <c r="AS497" s="107"/>
      <c r="AT497" s="113"/>
      <c r="AU497" s="179">
        <v>9.2333769999999992E-3</v>
      </c>
      <c r="AV497" s="108">
        <v>9.2333769999999992E-3</v>
      </c>
      <c r="AW497" s="108">
        <v>9.2333769999999992E-3</v>
      </c>
      <c r="AX497" s="108">
        <v>9.2333769999999992E-3</v>
      </c>
      <c r="AY497" s="221">
        <v>9.2333769999999992E-3</v>
      </c>
      <c r="BA497" s="38" t="str">
        <f t="shared" ca="1" si="66"/>
        <v>NGET</v>
      </c>
      <c r="BB497" s="38" t="str">
        <f t="shared" si="67"/>
        <v>Fixed Inputs</v>
      </c>
      <c r="BC497" s="38" t="str">
        <f t="shared" si="68"/>
        <v>Variant allowances</v>
      </c>
      <c r="BD497" s="38" t="str">
        <f t="shared" si="65"/>
        <v>Totex variant allowances allocation percentages</v>
      </c>
    </row>
    <row r="498" spans="5:56">
      <c r="E498" s="216" t="str" cm="1">
        <f t="array" ref="E498">INDEX($E$94:$E$241,INT((ROW()-ROW($E$396))/6)+1)</f>
        <v>Overhead Line Conductor Price Control Deliverable (NGET only)</v>
      </c>
      <c r="F498" s="104"/>
      <c r="G498" s="104" t="s">
        <v>59</v>
      </c>
      <c r="H498" s="104" t="s">
        <v>542</v>
      </c>
      <c r="I498" s="104"/>
      <c r="J498" s="104"/>
      <c r="K498" s="104"/>
      <c r="L498" s="104"/>
      <c r="M498" s="104"/>
      <c r="N498" s="104"/>
      <c r="O498" s="104"/>
      <c r="P498" s="104"/>
      <c r="Q498" s="104"/>
      <c r="R498" s="104"/>
      <c r="S498" s="104"/>
      <c r="T498" s="104"/>
      <c r="U498" s="104"/>
      <c r="V498" s="104"/>
      <c r="W498" s="104"/>
      <c r="X498" s="104"/>
      <c r="Y498" s="104"/>
      <c r="Z498" s="104"/>
      <c r="AA498" s="104"/>
      <c r="AB498" s="104"/>
      <c r="AC498" s="104"/>
      <c r="AD498" s="104"/>
      <c r="AE498" s="104"/>
      <c r="AF498" s="104"/>
      <c r="AG498" s="104"/>
      <c r="AH498" s="104"/>
      <c r="AI498" s="104"/>
      <c r="AJ498" s="104"/>
      <c r="AK498" s="104"/>
      <c r="AL498" s="104"/>
      <c r="AM498" s="104"/>
      <c r="AN498" s="104"/>
      <c r="AO498" s="104"/>
      <c r="AP498" s="104"/>
      <c r="AQ498" s="104"/>
      <c r="AR498" s="104"/>
      <c r="AS498" s="104"/>
      <c r="AT498" s="215"/>
      <c r="AU498" s="178">
        <v>0.35790195299999999</v>
      </c>
      <c r="AV498" s="105">
        <v>0.35790195299999999</v>
      </c>
      <c r="AW498" s="105">
        <v>0.35790195299999999</v>
      </c>
      <c r="AX498" s="105">
        <v>0.35790195299999999</v>
      </c>
      <c r="AY498" s="217">
        <v>0.35790195299999999</v>
      </c>
      <c r="BA498" s="38" t="str">
        <f t="shared" ca="1" si="66"/>
        <v>NGET</v>
      </c>
      <c r="BB498" s="38" t="str">
        <f t="shared" si="67"/>
        <v>Fixed Inputs</v>
      </c>
      <c r="BC498" s="38" t="str">
        <f t="shared" si="68"/>
        <v>Variant allowances</v>
      </c>
      <c r="BD498" s="38" t="str">
        <f t="shared" si="65"/>
        <v>Totex variant allowances allocation percentages</v>
      </c>
    </row>
    <row r="499" spans="5:56">
      <c r="E499" s="218" t="str" cm="1">
        <f t="array" ref="E499">INDEX($E$94:$E$241,INT((ROW()-ROW($E$396))/6)+1)</f>
        <v>Overhead Line Conductor Price Control Deliverable (NGET only)</v>
      </c>
      <c r="G499" s="37" t="s">
        <v>59</v>
      </c>
      <c r="H499" s="37" t="s">
        <v>543</v>
      </c>
      <c r="AU499" s="143">
        <v>0.55646410800000001</v>
      </c>
      <c r="AV499" s="26">
        <v>0.55646410800000001</v>
      </c>
      <c r="AW499" s="26">
        <v>0.55646410800000001</v>
      </c>
      <c r="AX499" s="26">
        <v>0.55646410800000001</v>
      </c>
      <c r="AY499" s="219">
        <v>0.55646410800000001</v>
      </c>
      <c r="BA499" s="38" t="str">
        <f t="shared" ca="1" si="66"/>
        <v>NGET</v>
      </c>
      <c r="BB499" s="38" t="str">
        <f t="shared" si="67"/>
        <v>Fixed Inputs</v>
      </c>
      <c r="BC499" s="38" t="str">
        <f t="shared" si="68"/>
        <v>Variant allowances</v>
      </c>
      <c r="BD499" s="38" t="str">
        <f t="shared" si="65"/>
        <v>Totex variant allowances allocation percentages</v>
      </c>
    </row>
    <row r="500" spans="5:56">
      <c r="E500" s="218" t="str" cm="1">
        <f t="array" ref="E500">INDEX($E$94:$E$241,INT((ROW()-ROW($E$396))/6)+1)</f>
        <v>Overhead Line Conductor Price Control Deliverable (NGET only)</v>
      </c>
      <c r="G500" s="37" t="s">
        <v>59</v>
      </c>
      <c r="H500" s="37" t="s">
        <v>544</v>
      </c>
      <c r="AU500" s="143">
        <v>6.5152265000000001E-2</v>
      </c>
      <c r="AV500" s="26">
        <v>6.5152265000000001E-2</v>
      </c>
      <c r="AW500" s="26">
        <v>6.5152265000000001E-2</v>
      </c>
      <c r="AX500" s="26">
        <v>6.5152265000000001E-2</v>
      </c>
      <c r="AY500" s="219">
        <v>6.5152265000000001E-2</v>
      </c>
      <c r="BA500" s="38" t="str">
        <f t="shared" ca="1" si="66"/>
        <v>NGET</v>
      </c>
      <c r="BB500" s="38" t="str">
        <f t="shared" si="67"/>
        <v>Fixed Inputs</v>
      </c>
      <c r="BC500" s="38" t="str">
        <f t="shared" si="68"/>
        <v>Variant allowances</v>
      </c>
      <c r="BD500" s="38" t="str">
        <f t="shared" si="65"/>
        <v>Totex variant allowances allocation percentages</v>
      </c>
    </row>
    <row r="501" spans="5:56">
      <c r="E501" s="218" t="str" cm="1">
        <f t="array" ref="E501">INDEX($E$94:$E$241,INT((ROW()-ROW($E$396))/6)+1)</f>
        <v>Overhead Line Conductor Price Control Deliverable (NGET only)</v>
      </c>
      <c r="G501" s="37" t="s">
        <v>59</v>
      </c>
      <c r="H501" s="37" t="s">
        <v>332</v>
      </c>
      <c r="AU501" s="143">
        <v>5.9536500000000004E-4</v>
      </c>
      <c r="AV501" s="26">
        <v>5.9536500000000004E-4</v>
      </c>
      <c r="AW501" s="26">
        <v>5.9536500000000004E-4</v>
      </c>
      <c r="AX501" s="26">
        <v>5.9536500000000004E-4</v>
      </c>
      <c r="AY501" s="219">
        <v>5.9536500000000004E-4</v>
      </c>
      <c r="BA501" s="38" t="str">
        <f t="shared" ca="1" si="66"/>
        <v>NGET</v>
      </c>
      <c r="BB501" s="38" t="str">
        <f t="shared" si="67"/>
        <v>Fixed Inputs</v>
      </c>
      <c r="BC501" s="38" t="str">
        <f t="shared" si="68"/>
        <v>Variant allowances</v>
      </c>
      <c r="BD501" s="38" t="str">
        <f t="shared" si="65"/>
        <v>Totex variant allowances allocation percentages</v>
      </c>
    </row>
    <row r="502" spans="5:56">
      <c r="E502" s="218" t="str" cm="1">
        <f t="array" ref="E502">INDEX($E$94:$E$241,INT((ROW()-ROW($E$396))/6)+1)</f>
        <v>Overhead Line Conductor Price Control Deliverable (NGET only)</v>
      </c>
      <c r="G502" s="37" t="s">
        <v>59</v>
      </c>
      <c r="H502" s="37" t="s">
        <v>539</v>
      </c>
      <c r="AU502" s="143">
        <v>1.0652932E-2</v>
      </c>
      <c r="AV502" s="26">
        <v>1.0652932E-2</v>
      </c>
      <c r="AW502" s="26">
        <v>1.0652932E-2</v>
      </c>
      <c r="AX502" s="26">
        <v>1.0652932E-2</v>
      </c>
      <c r="AY502" s="219">
        <v>1.0652932E-2</v>
      </c>
      <c r="BA502" s="38" t="str">
        <f t="shared" ca="1" si="66"/>
        <v>NGET</v>
      </c>
      <c r="BB502" s="38" t="str">
        <f t="shared" si="67"/>
        <v>Fixed Inputs</v>
      </c>
      <c r="BC502" s="38" t="str">
        <f t="shared" si="68"/>
        <v>Variant allowances</v>
      </c>
      <c r="BD502" s="38" t="str">
        <f t="shared" si="65"/>
        <v>Totex variant allowances allocation percentages</v>
      </c>
    </row>
    <row r="503" spans="5:56">
      <c r="E503" s="220" t="str" cm="1">
        <f t="array" ref="E503">INDEX($E$94:$E$241,INT((ROW()-ROW($E$396))/6)+1)</f>
        <v>Overhead Line Conductor Price Control Deliverable (NGET only)</v>
      </c>
      <c r="F503" s="107"/>
      <c r="G503" s="107" t="s">
        <v>59</v>
      </c>
      <c r="H503" s="107" t="s">
        <v>331</v>
      </c>
      <c r="I503" s="107"/>
      <c r="J503" s="107"/>
      <c r="K503" s="107"/>
      <c r="L503" s="107"/>
      <c r="M503" s="107"/>
      <c r="N503" s="107"/>
      <c r="O503" s="107"/>
      <c r="P503" s="107"/>
      <c r="Q503" s="107"/>
      <c r="R503" s="107"/>
      <c r="S503" s="107"/>
      <c r="T503" s="107"/>
      <c r="U503" s="107"/>
      <c r="V503" s="107"/>
      <c r="W503" s="107"/>
      <c r="X503" s="107"/>
      <c r="Y503" s="107"/>
      <c r="Z503" s="107"/>
      <c r="AA503" s="107"/>
      <c r="AB503" s="107"/>
      <c r="AC503" s="107"/>
      <c r="AD503" s="107"/>
      <c r="AE503" s="107"/>
      <c r="AF503" s="107"/>
      <c r="AG503" s="107"/>
      <c r="AH503" s="107"/>
      <c r="AI503" s="107"/>
      <c r="AJ503" s="107"/>
      <c r="AK503" s="107"/>
      <c r="AL503" s="107"/>
      <c r="AM503" s="107"/>
      <c r="AN503" s="107"/>
      <c r="AO503" s="107"/>
      <c r="AP503" s="107"/>
      <c r="AQ503" s="107"/>
      <c r="AR503" s="107"/>
      <c r="AS503" s="107"/>
      <c r="AT503" s="113"/>
      <c r="AU503" s="179">
        <v>9.2333769999999992E-3</v>
      </c>
      <c r="AV503" s="108">
        <v>9.2333769999999992E-3</v>
      </c>
      <c r="AW503" s="108">
        <v>9.2333769999999992E-3</v>
      </c>
      <c r="AX503" s="108">
        <v>9.2333769999999992E-3</v>
      </c>
      <c r="AY503" s="221">
        <v>9.2333769999999992E-3</v>
      </c>
      <c r="BA503" s="38" t="str">
        <f t="shared" ca="1" si="66"/>
        <v>NGET</v>
      </c>
      <c r="BB503" s="38" t="str">
        <f t="shared" si="67"/>
        <v>Fixed Inputs</v>
      </c>
      <c r="BC503" s="38" t="str">
        <f t="shared" si="68"/>
        <v>Variant allowances</v>
      </c>
      <c r="BD503" s="38" t="str">
        <f t="shared" si="65"/>
        <v>Totex variant allowances allocation percentages</v>
      </c>
    </row>
    <row r="504" spans="5:56">
      <c r="E504" s="216" t="str" cm="1">
        <f t="array" ref="E504">INDEX($E$94:$E$241,INT((ROW()-ROW($E$396))/6)+1)</f>
        <v>Pre-Construction Funding Price Control Deliverable</v>
      </c>
      <c r="F504" s="104"/>
      <c r="G504" s="104" t="s">
        <v>59</v>
      </c>
      <c r="H504" s="104" t="s">
        <v>542</v>
      </c>
      <c r="I504" s="104"/>
      <c r="J504" s="104"/>
      <c r="K504" s="104"/>
      <c r="L504" s="104"/>
      <c r="M504" s="104"/>
      <c r="N504" s="104"/>
      <c r="O504" s="104"/>
      <c r="P504" s="104"/>
      <c r="Q504" s="104"/>
      <c r="R504" s="104"/>
      <c r="S504" s="104"/>
      <c r="T504" s="104"/>
      <c r="U504" s="104"/>
      <c r="V504" s="104"/>
      <c r="W504" s="104"/>
      <c r="X504" s="104"/>
      <c r="Y504" s="104"/>
      <c r="Z504" s="104"/>
      <c r="AA504" s="104"/>
      <c r="AB504" s="104"/>
      <c r="AC504" s="104"/>
      <c r="AD504" s="104"/>
      <c r="AE504" s="104"/>
      <c r="AF504" s="104"/>
      <c r="AG504" s="104"/>
      <c r="AH504" s="104"/>
      <c r="AI504" s="104"/>
      <c r="AJ504" s="104"/>
      <c r="AK504" s="104"/>
      <c r="AL504" s="104"/>
      <c r="AM504" s="104"/>
      <c r="AN504" s="104"/>
      <c r="AO504" s="104"/>
      <c r="AP504" s="104"/>
      <c r="AQ504" s="104"/>
      <c r="AR504" s="104"/>
      <c r="AS504" s="104"/>
      <c r="AT504" s="215"/>
      <c r="AU504" s="178">
        <v>0.35790195299999999</v>
      </c>
      <c r="AV504" s="105">
        <v>0.35790195299999999</v>
      </c>
      <c r="AW504" s="105">
        <v>0.35790195299999999</v>
      </c>
      <c r="AX504" s="105">
        <v>0.35790195299999999</v>
      </c>
      <c r="AY504" s="217">
        <v>0.35790195299999999</v>
      </c>
      <c r="BA504" s="38" t="str">
        <f t="shared" ca="1" si="66"/>
        <v>NGET</v>
      </c>
      <c r="BB504" s="38" t="str">
        <f t="shared" si="67"/>
        <v>Fixed Inputs</v>
      </c>
      <c r="BC504" s="38" t="str">
        <f t="shared" si="68"/>
        <v>Variant allowances</v>
      </c>
      <c r="BD504" s="38" t="str">
        <f t="shared" si="65"/>
        <v>Totex variant allowances allocation percentages</v>
      </c>
    </row>
    <row r="505" spans="5:56">
      <c r="E505" s="218" t="str" cm="1">
        <f t="array" ref="E505">INDEX($E$94:$E$241,INT((ROW()-ROW($E$396))/6)+1)</f>
        <v>Pre-Construction Funding Price Control Deliverable</v>
      </c>
      <c r="G505" s="37" t="s">
        <v>59</v>
      </c>
      <c r="H505" s="37" t="s">
        <v>543</v>
      </c>
      <c r="AU505" s="143">
        <v>0.55646410800000001</v>
      </c>
      <c r="AV505" s="26">
        <v>0.55646410800000001</v>
      </c>
      <c r="AW505" s="26">
        <v>0.55646410800000001</v>
      </c>
      <c r="AX505" s="26">
        <v>0.55646410800000001</v>
      </c>
      <c r="AY505" s="219">
        <v>0.55646410800000001</v>
      </c>
      <c r="BA505" s="38" t="str">
        <f t="shared" ca="1" si="66"/>
        <v>NGET</v>
      </c>
      <c r="BB505" s="38" t="str">
        <f t="shared" si="67"/>
        <v>Fixed Inputs</v>
      </c>
      <c r="BC505" s="38" t="str">
        <f t="shared" si="68"/>
        <v>Variant allowances</v>
      </c>
      <c r="BD505" s="38" t="str">
        <f t="shared" si="65"/>
        <v>Totex variant allowances allocation percentages</v>
      </c>
    </row>
    <row r="506" spans="5:56">
      <c r="E506" s="218" t="str" cm="1">
        <f t="array" ref="E506">INDEX($E$94:$E$241,INT((ROW()-ROW($E$396))/6)+1)</f>
        <v>Pre-Construction Funding Price Control Deliverable</v>
      </c>
      <c r="G506" s="37" t="s">
        <v>59</v>
      </c>
      <c r="H506" s="37" t="s">
        <v>544</v>
      </c>
      <c r="AU506" s="143">
        <v>6.5152265000000001E-2</v>
      </c>
      <c r="AV506" s="26">
        <v>6.5152265000000001E-2</v>
      </c>
      <c r="AW506" s="26">
        <v>6.5152265000000001E-2</v>
      </c>
      <c r="AX506" s="26">
        <v>6.5152265000000001E-2</v>
      </c>
      <c r="AY506" s="219">
        <v>6.5152265000000001E-2</v>
      </c>
      <c r="BA506" s="38" t="str">
        <f t="shared" ca="1" si="66"/>
        <v>NGET</v>
      </c>
      <c r="BB506" s="38" t="str">
        <f t="shared" si="67"/>
        <v>Fixed Inputs</v>
      </c>
      <c r="BC506" s="38" t="str">
        <f t="shared" si="68"/>
        <v>Variant allowances</v>
      </c>
      <c r="BD506" s="38" t="str">
        <f t="shared" si="65"/>
        <v>Totex variant allowances allocation percentages</v>
      </c>
    </row>
    <row r="507" spans="5:56">
      <c r="E507" s="218" t="str" cm="1">
        <f t="array" ref="E507">INDEX($E$94:$E$241,INT((ROW()-ROW($E$396))/6)+1)</f>
        <v>Pre-Construction Funding Price Control Deliverable</v>
      </c>
      <c r="G507" s="37" t="s">
        <v>59</v>
      </c>
      <c r="H507" s="37" t="s">
        <v>332</v>
      </c>
      <c r="AU507" s="143">
        <v>5.9536500000000004E-4</v>
      </c>
      <c r="AV507" s="26">
        <v>5.9536500000000004E-4</v>
      </c>
      <c r="AW507" s="26">
        <v>5.9536500000000004E-4</v>
      </c>
      <c r="AX507" s="26">
        <v>5.9536500000000004E-4</v>
      </c>
      <c r="AY507" s="219">
        <v>5.9536500000000004E-4</v>
      </c>
      <c r="BA507" s="38" t="str">
        <f t="shared" ca="1" si="66"/>
        <v>NGET</v>
      </c>
      <c r="BB507" s="38" t="str">
        <f t="shared" si="67"/>
        <v>Fixed Inputs</v>
      </c>
      <c r="BC507" s="38" t="str">
        <f t="shared" si="68"/>
        <v>Variant allowances</v>
      </c>
      <c r="BD507" s="38" t="str">
        <f t="shared" si="65"/>
        <v>Totex variant allowances allocation percentages</v>
      </c>
    </row>
    <row r="508" spans="5:56">
      <c r="E508" s="218" t="str" cm="1">
        <f t="array" ref="E508">INDEX($E$94:$E$241,INT((ROW()-ROW($E$396))/6)+1)</f>
        <v>Pre-Construction Funding Price Control Deliverable</v>
      </c>
      <c r="G508" s="37" t="s">
        <v>59</v>
      </c>
      <c r="H508" s="37" t="s">
        <v>539</v>
      </c>
      <c r="AU508" s="143">
        <v>1.0652932E-2</v>
      </c>
      <c r="AV508" s="26">
        <v>1.0652932E-2</v>
      </c>
      <c r="AW508" s="26">
        <v>1.0652932E-2</v>
      </c>
      <c r="AX508" s="26">
        <v>1.0652932E-2</v>
      </c>
      <c r="AY508" s="219">
        <v>1.0652932E-2</v>
      </c>
      <c r="BA508" s="38" t="str">
        <f t="shared" ca="1" si="66"/>
        <v>NGET</v>
      </c>
      <c r="BB508" s="38" t="str">
        <f t="shared" si="67"/>
        <v>Fixed Inputs</v>
      </c>
      <c r="BC508" s="38" t="str">
        <f t="shared" si="68"/>
        <v>Variant allowances</v>
      </c>
      <c r="BD508" s="38" t="str">
        <f t="shared" si="65"/>
        <v>Totex variant allowances allocation percentages</v>
      </c>
    </row>
    <row r="509" spans="5:56">
      <c r="E509" s="220" t="str" cm="1">
        <f t="array" ref="E509">INDEX($E$94:$E$241,INT((ROW()-ROW($E$396))/6)+1)</f>
        <v>Pre-Construction Funding Price Control Deliverable</v>
      </c>
      <c r="F509" s="107"/>
      <c r="G509" s="107" t="s">
        <v>59</v>
      </c>
      <c r="H509" s="107" t="s">
        <v>331</v>
      </c>
      <c r="I509" s="107"/>
      <c r="J509" s="107"/>
      <c r="K509" s="107"/>
      <c r="L509" s="107"/>
      <c r="M509" s="107"/>
      <c r="N509" s="107"/>
      <c r="O509" s="107"/>
      <c r="P509" s="107"/>
      <c r="Q509" s="107"/>
      <c r="R509" s="107"/>
      <c r="S509" s="107"/>
      <c r="T509" s="107"/>
      <c r="U509" s="107"/>
      <c r="V509" s="107"/>
      <c r="W509" s="107"/>
      <c r="X509" s="107"/>
      <c r="Y509" s="107"/>
      <c r="Z509" s="107"/>
      <c r="AA509" s="107"/>
      <c r="AB509" s="107"/>
      <c r="AC509" s="107"/>
      <c r="AD509" s="107"/>
      <c r="AE509" s="107"/>
      <c r="AF509" s="107"/>
      <c r="AG509" s="107"/>
      <c r="AH509" s="107"/>
      <c r="AI509" s="107"/>
      <c r="AJ509" s="107"/>
      <c r="AK509" s="107"/>
      <c r="AL509" s="107"/>
      <c r="AM509" s="107"/>
      <c r="AN509" s="107"/>
      <c r="AO509" s="107"/>
      <c r="AP509" s="107"/>
      <c r="AQ509" s="107"/>
      <c r="AR509" s="107"/>
      <c r="AS509" s="107"/>
      <c r="AT509" s="113"/>
      <c r="AU509" s="179">
        <v>9.2333769999999992E-3</v>
      </c>
      <c r="AV509" s="108">
        <v>9.2333769999999992E-3</v>
      </c>
      <c r="AW509" s="108">
        <v>9.2333769999999992E-3</v>
      </c>
      <c r="AX509" s="108">
        <v>9.2333769999999992E-3</v>
      </c>
      <c r="AY509" s="221">
        <v>9.2333769999999992E-3</v>
      </c>
      <c r="BA509" s="38" t="str">
        <f t="shared" ca="1" si="66"/>
        <v>NGET</v>
      </c>
      <c r="BB509" s="38" t="str">
        <f t="shared" si="67"/>
        <v>Fixed Inputs</v>
      </c>
      <c r="BC509" s="38" t="str">
        <f t="shared" si="68"/>
        <v>Variant allowances</v>
      </c>
      <c r="BD509" s="38" t="str">
        <f t="shared" si="65"/>
        <v>Totex variant allowances allocation percentages</v>
      </c>
    </row>
    <row r="510" spans="5:56">
      <c r="E510" s="216" t="str" cm="1">
        <f t="array" ref="E510">INDEX($E$94:$E$241,INT((ROW()-ROW($E$396))/6)+1)</f>
        <v>Net Zero And Re-opener Development Fund use it or lose it allowance</v>
      </c>
      <c r="F510" s="104"/>
      <c r="G510" s="104" t="s">
        <v>59</v>
      </c>
      <c r="H510" s="104" t="s">
        <v>542</v>
      </c>
      <c r="I510" s="104"/>
      <c r="J510" s="104"/>
      <c r="K510" s="104"/>
      <c r="L510" s="104"/>
      <c r="M510" s="104"/>
      <c r="N510" s="104"/>
      <c r="O510" s="104"/>
      <c r="P510" s="104"/>
      <c r="Q510" s="104"/>
      <c r="R510" s="104"/>
      <c r="S510" s="104"/>
      <c r="T510" s="104"/>
      <c r="U510" s="104"/>
      <c r="V510" s="104"/>
      <c r="W510" s="104"/>
      <c r="X510" s="104"/>
      <c r="Y510" s="104"/>
      <c r="Z510" s="104"/>
      <c r="AA510" s="104"/>
      <c r="AB510" s="104"/>
      <c r="AC510" s="104"/>
      <c r="AD510" s="104"/>
      <c r="AE510" s="104"/>
      <c r="AF510" s="104"/>
      <c r="AG510" s="104"/>
      <c r="AH510" s="104"/>
      <c r="AI510" s="104"/>
      <c r="AJ510" s="104"/>
      <c r="AK510" s="104"/>
      <c r="AL510" s="104"/>
      <c r="AM510" s="104"/>
      <c r="AN510" s="104"/>
      <c r="AO510" s="104"/>
      <c r="AP510" s="104"/>
      <c r="AQ510" s="104"/>
      <c r="AR510" s="104"/>
      <c r="AS510" s="104"/>
      <c r="AT510" s="215"/>
      <c r="AU510" s="178">
        <v>0</v>
      </c>
      <c r="AV510" s="105">
        <v>0</v>
      </c>
      <c r="AW510" s="105">
        <v>0</v>
      </c>
      <c r="AX510" s="105">
        <v>0</v>
      </c>
      <c r="AY510" s="217">
        <v>0</v>
      </c>
      <c r="BA510" s="38" t="str">
        <f t="shared" ca="1" si="66"/>
        <v>NGET</v>
      </c>
      <c r="BB510" s="38" t="str">
        <f t="shared" si="67"/>
        <v>Fixed Inputs</v>
      </c>
      <c r="BC510" s="38" t="str">
        <f t="shared" si="68"/>
        <v>Variant allowances</v>
      </c>
      <c r="BD510" s="38" t="str">
        <f t="shared" si="65"/>
        <v>Totex variant allowances allocation percentages</v>
      </c>
    </row>
    <row r="511" spans="5:56">
      <c r="E511" s="218" t="str" cm="1">
        <f t="array" ref="E511">INDEX($E$94:$E$241,INT((ROW()-ROW($E$396))/6)+1)</f>
        <v>Net Zero And Re-opener Development Fund use it or lose it allowance</v>
      </c>
      <c r="G511" s="37" t="s">
        <v>59</v>
      </c>
      <c r="H511" s="37" t="s">
        <v>543</v>
      </c>
      <c r="AU511" s="143">
        <v>0</v>
      </c>
      <c r="AV511" s="26">
        <v>0</v>
      </c>
      <c r="AW511" s="26">
        <v>0</v>
      </c>
      <c r="AX511" s="26">
        <v>0</v>
      </c>
      <c r="AY511" s="219">
        <v>0</v>
      </c>
      <c r="BA511" s="38" t="str">
        <f t="shared" ca="1" si="66"/>
        <v>NGET</v>
      </c>
      <c r="BB511" s="38" t="str">
        <f t="shared" si="67"/>
        <v>Fixed Inputs</v>
      </c>
      <c r="BC511" s="38" t="str">
        <f t="shared" si="68"/>
        <v>Variant allowances</v>
      </c>
      <c r="BD511" s="38" t="str">
        <f t="shared" si="65"/>
        <v>Totex variant allowances allocation percentages</v>
      </c>
    </row>
    <row r="512" spans="5:56">
      <c r="E512" s="218" t="str" cm="1">
        <f t="array" ref="E512">INDEX($E$94:$E$241,INT((ROW()-ROW($E$396))/6)+1)</f>
        <v>Net Zero And Re-opener Development Fund use it or lose it allowance</v>
      </c>
      <c r="G512" s="37" t="s">
        <v>59</v>
      </c>
      <c r="H512" s="37" t="s">
        <v>544</v>
      </c>
      <c r="AU512" s="143">
        <v>0</v>
      </c>
      <c r="AV512" s="26">
        <v>0</v>
      </c>
      <c r="AW512" s="26">
        <v>0</v>
      </c>
      <c r="AX512" s="26">
        <v>0</v>
      </c>
      <c r="AY512" s="219">
        <v>0</v>
      </c>
      <c r="BA512" s="38" t="str">
        <f t="shared" ca="1" si="66"/>
        <v>NGET</v>
      </c>
      <c r="BB512" s="38" t="str">
        <f t="shared" si="67"/>
        <v>Fixed Inputs</v>
      </c>
      <c r="BC512" s="38" t="str">
        <f t="shared" si="68"/>
        <v>Variant allowances</v>
      </c>
      <c r="BD512" s="38" t="str">
        <f t="shared" si="65"/>
        <v>Totex variant allowances allocation percentages</v>
      </c>
    </row>
    <row r="513" spans="5:56">
      <c r="E513" s="218" t="str" cm="1">
        <f t="array" ref="E513">INDEX($E$94:$E$241,INT((ROW()-ROW($E$396))/6)+1)</f>
        <v>Net Zero And Re-opener Development Fund use it or lose it allowance</v>
      </c>
      <c r="G513" s="37" t="s">
        <v>59</v>
      </c>
      <c r="H513" s="37" t="s">
        <v>332</v>
      </c>
      <c r="AU513" s="143">
        <v>0</v>
      </c>
      <c r="AV513" s="26">
        <v>0</v>
      </c>
      <c r="AW513" s="26">
        <v>0</v>
      </c>
      <c r="AX513" s="26">
        <v>0</v>
      </c>
      <c r="AY513" s="219">
        <v>0</v>
      </c>
      <c r="BA513" s="38" t="str">
        <f t="shared" ca="1" si="66"/>
        <v>NGET</v>
      </c>
      <c r="BB513" s="38" t="str">
        <f t="shared" si="67"/>
        <v>Fixed Inputs</v>
      </c>
      <c r="BC513" s="38" t="str">
        <f t="shared" si="68"/>
        <v>Variant allowances</v>
      </c>
      <c r="BD513" s="38" t="str">
        <f t="shared" si="65"/>
        <v>Totex variant allowances allocation percentages</v>
      </c>
    </row>
    <row r="514" spans="5:56">
      <c r="E514" s="218" t="str" cm="1">
        <f t="array" ref="E514">INDEX($E$94:$E$241,INT((ROW()-ROW($E$396))/6)+1)</f>
        <v>Net Zero And Re-opener Development Fund use it or lose it allowance</v>
      </c>
      <c r="G514" s="37" t="s">
        <v>59</v>
      </c>
      <c r="H514" s="37" t="s">
        <v>539</v>
      </c>
      <c r="AU514" s="143">
        <v>0</v>
      </c>
      <c r="AV514" s="26">
        <v>0</v>
      </c>
      <c r="AW514" s="26">
        <v>0</v>
      </c>
      <c r="AX514" s="26">
        <v>0</v>
      </c>
      <c r="AY514" s="219">
        <v>0</v>
      </c>
      <c r="BA514" s="38" t="str">
        <f t="shared" ca="1" si="66"/>
        <v>NGET</v>
      </c>
      <c r="BB514" s="38" t="str">
        <f t="shared" si="67"/>
        <v>Fixed Inputs</v>
      </c>
      <c r="BC514" s="38" t="str">
        <f t="shared" si="68"/>
        <v>Variant allowances</v>
      </c>
      <c r="BD514" s="38" t="str">
        <f t="shared" si="65"/>
        <v>Totex variant allowances allocation percentages</v>
      </c>
    </row>
    <row r="515" spans="5:56">
      <c r="E515" s="220" t="str" cm="1">
        <f t="array" ref="E515">INDEX($E$94:$E$241,INT((ROW()-ROW($E$396))/6)+1)</f>
        <v>Net Zero And Re-opener Development Fund use it or lose it allowance</v>
      </c>
      <c r="F515" s="107"/>
      <c r="G515" s="107" t="s">
        <v>59</v>
      </c>
      <c r="H515" s="107" t="s">
        <v>331</v>
      </c>
      <c r="I515" s="107"/>
      <c r="J515" s="107"/>
      <c r="K515" s="107"/>
      <c r="L515" s="107"/>
      <c r="M515" s="107"/>
      <c r="N515" s="107"/>
      <c r="O515" s="107"/>
      <c r="P515" s="107"/>
      <c r="Q515" s="107"/>
      <c r="R515" s="107"/>
      <c r="S515" s="107"/>
      <c r="T515" s="107"/>
      <c r="U515" s="107"/>
      <c r="V515" s="107"/>
      <c r="W515" s="107"/>
      <c r="X515" s="107"/>
      <c r="Y515" s="107"/>
      <c r="Z515" s="107"/>
      <c r="AA515" s="107"/>
      <c r="AB515" s="107"/>
      <c r="AC515" s="107"/>
      <c r="AD515" s="107"/>
      <c r="AE515" s="107"/>
      <c r="AF515" s="107"/>
      <c r="AG515" s="107"/>
      <c r="AH515" s="107"/>
      <c r="AI515" s="107"/>
      <c r="AJ515" s="107"/>
      <c r="AK515" s="107"/>
      <c r="AL515" s="107"/>
      <c r="AM515" s="107"/>
      <c r="AN515" s="107"/>
      <c r="AO515" s="107"/>
      <c r="AP515" s="107"/>
      <c r="AQ515" s="107"/>
      <c r="AR515" s="107"/>
      <c r="AS515" s="107"/>
      <c r="AT515" s="113"/>
      <c r="AU515" s="179">
        <v>0</v>
      </c>
      <c r="AV515" s="108">
        <v>0</v>
      </c>
      <c r="AW515" s="108">
        <v>0</v>
      </c>
      <c r="AX515" s="108">
        <v>0</v>
      </c>
      <c r="AY515" s="221">
        <v>0</v>
      </c>
      <c r="BA515" s="38" t="str">
        <f t="shared" ca="1" si="66"/>
        <v>NGET</v>
      </c>
      <c r="BB515" s="38" t="str">
        <f t="shared" si="67"/>
        <v>Fixed Inputs</v>
      </c>
      <c r="BC515" s="38" t="str">
        <f t="shared" si="68"/>
        <v>Variant allowances</v>
      </c>
      <c r="BD515" s="38" t="str">
        <f t="shared" si="65"/>
        <v>Totex variant allowances allocation percentages</v>
      </c>
    </row>
    <row r="516" spans="5:56">
      <c r="E516" s="216" t="str" cm="1">
        <f t="array" ref="E516">INDEX($E$94:$E$241,INT((ROW()-ROW($E$396))/6)+1)</f>
        <v>Development Funding</v>
      </c>
      <c r="F516" s="104"/>
      <c r="G516" s="104" t="s">
        <v>59</v>
      </c>
      <c r="H516" s="104" t="s">
        <v>542</v>
      </c>
      <c r="I516" s="104"/>
      <c r="J516" s="104"/>
      <c r="K516" s="104"/>
      <c r="L516" s="104"/>
      <c r="M516" s="104"/>
      <c r="N516" s="104"/>
      <c r="O516" s="104"/>
      <c r="P516" s="104"/>
      <c r="Q516" s="104"/>
      <c r="R516" s="104"/>
      <c r="S516" s="104"/>
      <c r="T516" s="104"/>
      <c r="U516" s="104"/>
      <c r="V516" s="104"/>
      <c r="W516" s="104"/>
      <c r="X516" s="104"/>
      <c r="Y516" s="104"/>
      <c r="Z516" s="104"/>
      <c r="AA516" s="104"/>
      <c r="AB516" s="104"/>
      <c r="AC516" s="104"/>
      <c r="AD516" s="104"/>
      <c r="AE516" s="104"/>
      <c r="AF516" s="104"/>
      <c r="AG516" s="104"/>
      <c r="AH516" s="104"/>
      <c r="AI516" s="104"/>
      <c r="AJ516" s="104"/>
      <c r="AK516" s="104"/>
      <c r="AL516" s="104"/>
      <c r="AM516" s="104"/>
      <c r="AN516" s="104"/>
      <c r="AO516" s="104"/>
      <c r="AP516" s="104"/>
      <c r="AQ516" s="104"/>
      <c r="AR516" s="104"/>
      <c r="AS516" s="104"/>
      <c r="AT516" s="215"/>
      <c r="AU516" s="178">
        <v>0</v>
      </c>
      <c r="AV516" s="105">
        <v>0</v>
      </c>
      <c r="AW516" s="105">
        <v>0</v>
      </c>
      <c r="AX516" s="105">
        <v>0</v>
      </c>
      <c r="AY516" s="217">
        <v>0</v>
      </c>
      <c r="BA516" s="38" t="str">
        <f t="shared" ca="1" si="66"/>
        <v>NGET</v>
      </c>
      <c r="BB516" s="38" t="str">
        <f t="shared" si="67"/>
        <v>Fixed Inputs</v>
      </c>
      <c r="BC516" s="38" t="str">
        <f t="shared" si="68"/>
        <v>Variant allowances</v>
      </c>
      <c r="BD516" s="38" t="str">
        <f t="shared" si="65"/>
        <v>Totex variant allowances allocation percentages</v>
      </c>
    </row>
    <row r="517" spans="5:56">
      <c r="E517" s="218" t="str" cm="1">
        <f t="array" ref="E517">INDEX($E$94:$E$241,INT((ROW()-ROW($E$396))/6)+1)</f>
        <v>Development Funding</v>
      </c>
      <c r="G517" s="37" t="s">
        <v>59</v>
      </c>
      <c r="H517" s="37" t="s">
        <v>543</v>
      </c>
      <c r="AU517" s="143">
        <v>0</v>
      </c>
      <c r="AV517" s="26">
        <v>0</v>
      </c>
      <c r="AW517" s="26">
        <v>0</v>
      </c>
      <c r="AX517" s="26">
        <v>0</v>
      </c>
      <c r="AY517" s="219">
        <v>0</v>
      </c>
      <c r="BA517" s="38" t="str">
        <f t="shared" ca="1" si="66"/>
        <v>NGET</v>
      </c>
      <c r="BB517" s="38" t="str">
        <f t="shared" si="67"/>
        <v>Fixed Inputs</v>
      </c>
      <c r="BC517" s="38" t="str">
        <f t="shared" si="68"/>
        <v>Variant allowances</v>
      </c>
      <c r="BD517" s="38" t="str">
        <f t="shared" si="65"/>
        <v>Totex variant allowances allocation percentages</v>
      </c>
    </row>
    <row r="518" spans="5:56">
      <c r="E518" s="218" t="str" cm="1">
        <f t="array" ref="E518">INDEX($E$94:$E$241,INT((ROW()-ROW($E$396))/6)+1)</f>
        <v>Development Funding</v>
      </c>
      <c r="G518" s="37" t="s">
        <v>59</v>
      </c>
      <c r="H518" s="37" t="s">
        <v>544</v>
      </c>
      <c r="AU518" s="143">
        <v>0</v>
      </c>
      <c r="AV518" s="26">
        <v>0</v>
      </c>
      <c r="AW518" s="26">
        <v>0</v>
      </c>
      <c r="AX518" s="26">
        <v>0</v>
      </c>
      <c r="AY518" s="219">
        <v>0</v>
      </c>
      <c r="BA518" s="38" t="str">
        <f t="shared" ca="1" si="66"/>
        <v>NGET</v>
      </c>
      <c r="BB518" s="38" t="str">
        <f t="shared" si="67"/>
        <v>Fixed Inputs</v>
      </c>
      <c r="BC518" s="38" t="str">
        <f t="shared" si="68"/>
        <v>Variant allowances</v>
      </c>
      <c r="BD518" s="38" t="str">
        <f t="shared" si="65"/>
        <v>Totex variant allowances allocation percentages</v>
      </c>
    </row>
    <row r="519" spans="5:56">
      <c r="E519" s="218" t="str" cm="1">
        <f t="array" ref="E519">INDEX($E$94:$E$241,INT((ROW()-ROW($E$396))/6)+1)</f>
        <v>Development Funding</v>
      </c>
      <c r="G519" s="37" t="s">
        <v>59</v>
      </c>
      <c r="H519" s="37" t="s">
        <v>332</v>
      </c>
      <c r="AU519" s="143">
        <v>0</v>
      </c>
      <c r="AV519" s="26">
        <v>0</v>
      </c>
      <c r="AW519" s="26">
        <v>0</v>
      </c>
      <c r="AX519" s="26">
        <v>0</v>
      </c>
      <c r="AY519" s="219">
        <v>0</v>
      </c>
      <c r="BA519" s="38" t="str">
        <f t="shared" ca="1" si="66"/>
        <v>NGET</v>
      </c>
      <c r="BB519" s="38" t="str">
        <f t="shared" si="67"/>
        <v>Fixed Inputs</v>
      </c>
      <c r="BC519" s="38" t="str">
        <f t="shared" si="68"/>
        <v>Variant allowances</v>
      </c>
      <c r="BD519" s="38" t="str">
        <f t="shared" si="65"/>
        <v>Totex variant allowances allocation percentages</v>
      </c>
    </row>
    <row r="520" spans="5:56">
      <c r="E520" s="218" t="str" cm="1">
        <f t="array" ref="E520">INDEX($E$94:$E$241,INT((ROW()-ROW($E$396))/6)+1)</f>
        <v>Development Funding</v>
      </c>
      <c r="G520" s="37" t="s">
        <v>59</v>
      </c>
      <c r="H520" s="37" t="s">
        <v>539</v>
      </c>
      <c r="AU520" s="143">
        <v>0</v>
      </c>
      <c r="AV520" s="26">
        <v>0</v>
      </c>
      <c r="AW520" s="26">
        <v>0</v>
      </c>
      <c r="AX520" s="26">
        <v>0</v>
      </c>
      <c r="AY520" s="219">
        <v>0</v>
      </c>
      <c r="BA520" s="38" t="str">
        <f t="shared" ca="1" si="66"/>
        <v>NGET</v>
      </c>
      <c r="BB520" s="38" t="str">
        <f t="shared" si="67"/>
        <v>Fixed Inputs</v>
      </c>
      <c r="BC520" s="38" t="str">
        <f t="shared" si="68"/>
        <v>Variant allowances</v>
      </c>
      <c r="BD520" s="38" t="str">
        <f t="shared" si="65"/>
        <v>Totex variant allowances allocation percentages</v>
      </c>
    </row>
    <row r="521" spans="5:56">
      <c r="E521" s="220" t="str" cm="1">
        <f t="array" ref="E521">INDEX($E$94:$E$241,INT((ROW()-ROW($E$396))/6)+1)</f>
        <v>Development Funding</v>
      </c>
      <c r="F521" s="107"/>
      <c r="G521" s="107" t="s">
        <v>59</v>
      </c>
      <c r="H521" s="107" t="s">
        <v>331</v>
      </c>
      <c r="I521" s="107"/>
      <c r="J521" s="107"/>
      <c r="K521" s="107"/>
      <c r="L521" s="107"/>
      <c r="M521" s="107"/>
      <c r="N521" s="107"/>
      <c r="O521" s="107"/>
      <c r="P521" s="107"/>
      <c r="Q521" s="107"/>
      <c r="R521" s="107"/>
      <c r="S521" s="107"/>
      <c r="T521" s="107"/>
      <c r="U521" s="107"/>
      <c r="V521" s="107"/>
      <c r="W521" s="107"/>
      <c r="X521" s="107"/>
      <c r="Y521" s="107"/>
      <c r="Z521" s="107"/>
      <c r="AA521" s="107"/>
      <c r="AB521" s="107"/>
      <c r="AC521" s="107"/>
      <c r="AD521" s="107"/>
      <c r="AE521" s="107"/>
      <c r="AF521" s="107"/>
      <c r="AG521" s="107"/>
      <c r="AH521" s="107"/>
      <c r="AI521" s="107"/>
      <c r="AJ521" s="107"/>
      <c r="AK521" s="107"/>
      <c r="AL521" s="107"/>
      <c r="AM521" s="107"/>
      <c r="AN521" s="107"/>
      <c r="AO521" s="107"/>
      <c r="AP521" s="107"/>
      <c r="AQ521" s="107"/>
      <c r="AR521" s="107"/>
      <c r="AS521" s="107"/>
      <c r="AT521" s="113"/>
      <c r="AU521" s="179">
        <v>0</v>
      </c>
      <c r="AV521" s="108">
        <v>0</v>
      </c>
      <c r="AW521" s="108">
        <v>0</v>
      </c>
      <c r="AX521" s="108">
        <v>0</v>
      </c>
      <c r="AY521" s="221">
        <v>0</v>
      </c>
      <c r="BA521" s="38" t="str">
        <f t="shared" ca="1" si="66"/>
        <v>NGET</v>
      </c>
      <c r="BB521" s="38" t="str">
        <f t="shared" si="67"/>
        <v>Fixed Inputs</v>
      </c>
      <c r="BC521" s="38" t="str">
        <f t="shared" si="68"/>
        <v>Variant allowances</v>
      </c>
      <c r="BD521" s="38" t="str">
        <f t="shared" si="65"/>
        <v>Totex variant allowances allocation percentages</v>
      </c>
    </row>
    <row r="522" spans="5:56">
      <c r="E522" s="216" t="str" cm="1">
        <f t="array" ref="E522">INDEX($E$94:$E$241,INT((ROW()-ROW($E$396))/6)+1)</f>
        <v>Spare PCD 2</v>
      </c>
      <c r="F522" s="104"/>
      <c r="G522" s="104" t="s">
        <v>59</v>
      </c>
      <c r="H522" s="104" t="s">
        <v>542</v>
      </c>
      <c r="I522" s="104"/>
      <c r="J522" s="104"/>
      <c r="K522" s="104"/>
      <c r="L522" s="104"/>
      <c r="M522" s="104"/>
      <c r="N522" s="104"/>
      <c r="O522" s="104"/>
      <c r="P522" s="104"/>
      <c r="Q522" s="104"/>
      <c r="R522" s="104"/>
      <c r="S522" s="104"/>
      <c r="T522" s="104"/>
      <c r="U522" s="104"/>
      <c r="V522" s="104"/>
      <c r="W522" s="104"/>
      <c r="X522" s="104"/>
      <c r="Y522" s="104"/>
      <c r="Z522" s="104"/>
      <c r="AA522" s="104"/>
      <c r="AB522" s="104"/>
      <c r="AC522" s="104"/>
      <c r="AD522" s="104"/>
      <c r="AE522" s="104"/>
      <c r="AF522" s="104"/>
      <c r="AG522" s="104"/>
      <c r="AH522" s="104"/>
      <c r="AI522" s="104"/>
      <c r="AJ522" s="104"/>
      <c r="AK522" s="104"/>
      <c r="AL522" s="104"/>
      <c r="AM522" s="104"/>
      <c r="AN522" s="104"/>
      <c r="AO522" s="104"/>
      <c r="AP522" s="104"/>
      <c r="AQ522" s="104"/>
      <c r="AR522" s="104"/>
      <c r="AS522" s="104"/>
      <c r="AT522" s="215"/>
      <c r="AU522" s="178">
        <v>0</v>
      </c>
      <c r="AV522" s="105">
        <v>0</v>
      </c>
      <c r="AW522" s="105">
        <v>0</v>
      </c>
      <c r="AX522" s="105">
        <v>0</v>
      </c>
      <c r="AY522" s="217">
        <v>0</v>
      </c>
      <c r="BA522" s="38" t="str">
        <f t="shared" ca="1" si="66"/>
        <v>NGET</v>
      </c>
      <c r="BB522" s="38" t="str">
        <f t="shared" si="67"/>
        <v>Fixed Inputs</v>
      </c>
      <c r="BC522" s="38" t="str">
        <f t="shared" si="68"/>
        <v>Variant allowances</v>
      </c>
      <c r="BD522" s="38" t="str">
        <f t="shared" si="65"/>
        <v>Totex variant allowances allocation percentages</v>
      </c>
    </row>
    <row r="523" spans="5:56">
      <c r="E523" s="218" t="str" cm="1">
        <f t="array" ref="E523">INDEX($E$94:$E$241,INT((ROW()-ROW($E$396))/6)+1)</f>
        <v>Spare PCD 2</v>
      </c>
      <c r="G523" s="37" t="s">
        <v>59</v>
      </c>
      <c r="H523" s="37" t="s">
        <v>543</v>
      </c>
      <c r="AU523" s="143">
        <v>0</v>
      </c>
      <c r="AV523" s="26">
        <v>0</v>
      </c>
      <c r="AW523" s="26">
        <v>0</v>
      </c>
      <c r="AX523" s="26">
        <v>0</v>
      </c>
      <c r="AY523" s="219">
        <v>0</v>
      </c>
      <c r="BA523" s="38" t="str">
        <f t="shared" ca="1" si="66"/>
        <v>NGET</v>
      </c>
      <c r="BB523" s="38" t="str">
        <f t="shared" si="67"/>
        <v>Fixed Inputs</v>
      </c>
      <c r="BC523" s="38" t="str">
        <f t="shared" si="68"/>
        <v>Variant allowances</v>
      </c>
      <c r="BD523" s="38" t="str">
        <f t="shared" si="65"/>
        <v>Totex variant allowances allocation percentages</v>
      </c>
    </row>
    <row r="524" spans="5:56">
      <c r="E524" s="218" t="str" cm="1">
        <f t="array" ref="E524">INDEX($E$94:$E$241,INT((ROW()-ROW($E$396))/6)+1)</f>
        <v>Spare PCD 2</v>
      </c>
      <c r="G524" s="37" t="s">
        <v>59</v>
      </c>
      <c r="H524" s="37" t="s">
        <v>544</v>
      </c>
      <c r="AU524" s="143">
        <v>0</v>
      </c>
      <c r="AV524" s="26">
        <v>0</v>
      </c>
      <c r="AW524" s="26">
        <v>0</v>
      </c>
      <c r="AX524" s="26">
        <v>0</v>
      </c>
      <c r="AY524" s="219">
        <v>0</v>
      </c>
      <c r="BA524" s="38" t="str">
        <f t="shared" ref="BA524:BA587" ca="1" si="69">$A$1</f>
        <v>NGET</v>
      </c>
      <c r="BB524" s="38" t="str">
        <f t="shared" ref="BB524:BB587" si="70">$A$243</f>
        <v>Fixed Inputs</v>
      </c>
      <c r="BC524" s="38" t="str">
        <f t="shared" ref="BC524:BC587" si="71">$B$244</f>
        <v>Variant allowances</v>
      </c>
      <c r="BD524" s="38" t="str">
        <f t="shared" si="65"/>
        <v>Totex variant allowances allocation percentages</v>
      </c>
    </row>
    <row r="525" spans="5:56">
      <c r="E525" s="218" t="str" cm="1">
        <f t="array" ref="E525">INDEX($E$94:$E$241,INT((ROW()-ROW($E$396))/6)+1)</f>
        <v>Spare PCD 2</v>
      </c>
      <c r="G525" s="37" t="s">
        <v>59</v>
      </c>
      <c r="H525" s="37" t="s">
        <v>332</v>
      </c>
      <c r="AU525" s="143">
        <v>0</v>
      </c>
      <c r="AV525" s="26">
        <v>0</v>
      </c>
      <c r="AW525" s="26">
        <v>0</v>
      </c>
      <c r="AX525" s="26">
        <v>0</v>
      </c>
      <c r="AY525" s="219">
        <v>0</v>
      </c>
      <c r="BA525" s="38" t="str">
        <f t="shared" ca="1" si="69"/>
        <v>NGET</v>
      </c>
      <c r="BB525" s="38" t="str">
        <f t="shared" si="70"/>
        <v>Fixed Inputs</v>
      </c>
      <c r="BC525" s="38" t="str">
        <f t="shared" si="71"/>
        <v>Variant allowances</v>
      </c>
      <c r="BD525" s="38" t="str">
        <f t="shared" si="65"/>
        <v>Totex variant allowances allocation percentages</v>
      </c>
    </row>
    <row r="526" spans="5:56">
      <c r="E526" s="218" t="str" cm="1">
        <f t="array" ref="E526">INDEX($E$94:$E$241,INT((ROW()-ROW($E$396))/6)+1)</f>
        <v>Spare PCD 2</v>
      </c>
      <c r="G526" s="37" t="s">
        <v>59</v>
      </c>
      <c r="H526" s="37" t="s">
        <v>539</v>
      </c>
      <c r="AU526" s="143">
        <v>0</v>
      </c>
      <c r="AV526" s="26">
        <v>0</v>
      </c>
      <c r="AW526" s="26">
        <v>0</v>
      </c>
      <c r="AX526" s="26">
        <v>0</v>
      </c>
      <c r="AY526" s="219">
        <v>0</v>
      </c>
      <c r="BA526" s="38" t="str">
        <f t="shared" ca="1" si="69"/>
        <v>NGET</v>
      </c>
      <c r="BB526" s="38" t="str">
        <f t="shared" si="70"/>
        <v>Fixed Inputs</v>
      </c>
      <c r="BC526" s="38" t="str">
        <f t="shared" si="71"/>
        <v>Variant allowances</v>
      </c>
      <c r="BD526" s="38" t="str">
        <f t="shared" si="65"/>
        <v>Totex variant allowances allocation percentages</v>
      </c>
    </row>
    <row r="527" spans="5:56">
      <c r="E527" s="220" t="str" cm="1">
        <f t="array" ref="E527">INDEX($E$94:$E$241,INT((ROW()-ROW($E$396))/6)+1)</f>
        <v>Spare PCD 2</v>
      </c>
      <c r="F527" s="107"/>
      <c r="G527" s="107" t="s">
        <v>59</v>
      </c>
      <c r="H527" s="107" t="s">
        <v>331</v>
      </c>
      <c r="I527" s="107"/>
      <c r="J527" s="107"/>
      <c r="K527" s="107"/>
      <c r="L527" s="107"/>
      <c r="M527" s="107"/>
      <c r="N527" s="107"/>
      <c r="O527" s="107"/>
      <c r="P527" s="107"/>
      <c r="Q527" s="107"/>
      <c r="R527" s="107"/>
      <c r="S527" s="107"/>
      <c r="T527" s="107"/>
      <c r="U527" s="107"/>
      <c r="V527" s="107"/>
      <c r="W527" s="107"/>
      <c r="X527" s="107"/>
      <c r="Y527" s="107"/>
      <c r="Z527" s="107"/>
      <c r="AA527" s="107"/>
      <c r="AB527" s="107"/>
      <c r="AC527" s="107"/>
      <c r="AD527" s="107"/>
      <c r="AE527" s="107"/>
      <c r="AF527" s="107"/>
      <c r="AG527" s="107"/>
      <c r="AH527" s="107"/>
      <c r="AI527" s="107"/>
      <c r="AJ527" s="107"/>
      <c r="AK527" s="107"/>
      <c r="AL527" s="107"/>
      <c r="AM527" s="107"/>
      <c r="AN527" s="107"/>
      <c r="AO527" s="107"/>
      <c r="AP527" s="107"/>
      <c r="AQ527" s="107"/>
      <c r="AR527" s="107"/>
      <c r="AS527" s="107"/>
      <c r="AT527" s="113"/>
      <c r="AU527" s="179">
        <v>0</v>
      </c>
      <c r="AV527" s="108">
        <v>0</v>
      </c>
      <c r="AW527" s="108">
        <v>0</v>
      </c>
      <c r="AX527" s="108">
        <v>0</v>
      </c>
      <c r="AY527" s="221">
        <v>0</v>
      </c>
      <c r="BA527" s="38" t="str">
        <f t="shared" ca="1" si="69"/>
        <v>NGET</v>
      </c>
      <c r="BB527" s="38" t="str">
        <f t="shared" si="70"/>
        <v>Fixed Inputs</v>
      </c>
      <c r="BC527" s="38" t="str">
        <f t="shared" si="71"/>
        <v>Variant allowances</v>
      </c>
      <c r="BD527" s="38" t="str">
        <f t="shared" si="65"/>
        <v>Totex variant allowances allocation percentages</v>
      </c>
    </row>
    <row r="528" spans="5:56">
      <c r="E528" s="216" t="str" cm="1">
        <f t="array" ref="E528">INDEX($E$94:$E$241,INT((ROW()-ROW($E$396))/6)+1)</f>
        <v>Spare PCD 3</v>
      </c>
      <c r="F528" s="104"/>
      <c r="G528" s="104" t="s">
        <v>59</v>
      </c>
      <c r="H528" s="104" t="s">
        <v>542</v>
      </c>
      <c r="I528" s="104"/>
      <c r="J528" s="104"/>
      <c r="K528" s="104"/>
      <c r="L528" s="104"/>
      <c r="M528" s="104"/>
      <c r="N528" s="104"/>
      <c r="O528" s="104"/>
      <c r="P528" s="104"/>
      <c r="Q528" s="104"/>
      <c r="R528" s="104"/>
      <c r="S528" s="104"/>
      <c r="T528" s="104"/>
      <c r="U528" s="104"/>
      <c r="V528" s="104"/>
      <c r="W528" s="104"/>
      <c r="X528" s="104"/>
      <c r="Y528" s="104"/>
      <c r="Z528" s="104"/>
      <c r="AA528" s="104"/>
      <c r="AB528" s="104"/>
      <c r="AC528" s="104"/>
      <c r="AD528" s="104"/>
      <c r="AE528" s="104"/>
      <c r="AF528" s="104"/>
      <c r="AG528" s="104"/>
      <c r="AH528" s="104"/>
      <c r="AI528" s="104"/>
      <c r="AJ528" s="104"/>
      <c r="AK528" s="104"/>
      <c r="AL528" s="104"/>
      <c r="AM528" s="104"/>
      <c r="AN528" s="104"/>
      <c r="AO528" s="104"/>
      <c r="AP528" s="104"/>
      <c r="AQ528" s="104"/>
      <c r="AR528" s="104"/>
      <c r="AS528" s="104"/>
      <c r="AT528" s="215"/>
      <c r="AU528" s="178">
        <v>0</v>
      </c>
      <c r="AV528" s="105">
        <v>0</v>
      </c>
      <c r="AW528" s="105">
        <v>0</v>
      </c>
      <c r="AX528" s="105">
        <v>0</v>
      </c>
      <c r="AY528" s="217">
        <v>0</v>
      </c>
      <c r="BA528" s="38" t="str">
        <f t="shared" ca="1" si="69"/>
        <v>NGET</v>
      </c>
      <c r="BB528" s="38" t="str">
        <f t="shared" si="70"/>
        <v>Fixed Inputs</v>
      </c>
      <c r="BC528" s="38" t="str">
        <f t="shared" si="71"/>
        <v>Variant allowances</v>
      </c>
      <c r="BD528" s="38" t="str">
        <f t="shared" si="65"/>
        <v>Totex variant allowances allocation percentages</v>
      </c>
    </row>
    <row r="529" spans="5:56">
      <c r="E529" s="218" t="str" cm="1">
        <f t="array" ref="E529">INDEX($E$94:$E$241,INT((ROW()-ROW($E$396))/6)+1)</f>
        <v>Spare PCD 3</v>
      </c>
      <c r="G529" s="37" t="s">
        <v>59</v>
      </c>
      <c r="H529" s="37" t="s">
        <v>543</v>
      </c>
      <c r="AU529" s="143">
        <v>0</v>
      </c>
      <c r="AV529" s="26">
        <v>0</v>
      </c>
      <c r="AW529" s="26">
        <v>0</v>
      </c>
      <c r="AX529" s="26">
        <v>0</v>
      </c>
      <c r="AY529" s="219">
        <v>0</v>
      </c>
      <c r="BA529" s="38" t="str">
        <f t="shared" ca="1" si="69"/>
        <v>NGET</v>
      </c>
      <c r="BB529" s="38" t="str">
        <f t="shared" si="70"/>
        <v>Fixed Inputs</v>
      </c>
      <c r="BC529" s="38" t="str">
        <f t="shared" si="71"/>
        <v>Variant allowances</v>
      </c>
      <c r="BD529" s="38" t="str">
        <f t="shared" si="65"/>
        <v>Totex variant allowances allocation percentages</v>
      </c>
    </row>
    <row r="530" spans="5:56">
      <c r="E530" s="218" t="str" cm="1">
        <f t="array" ref="E530">INDEX($E$94:$E$241,INT((ROW()-ROW($E$396))/6)+1)</f>
        <v>Spare PCD 3</v>
      </c>
      <c r="G530" s="37" t="s">
        <v>59</v>
      </c>
      <c r="H530" s="37" t="s">
        <v>544</v>
      </c>
      <c r="AU530" s="143">
        <v>0</v>
      </c>
      <c r="AV530" s="26">
        <v>0</v>
      </c>
      <c r="AW530" s="26">
        <v>0</v>
      </c>
      <c r="AX530" s="26">
        <v>0</v>
      </c>
      <c r="AY530" s="219">
        <v>0</v>
      </c>
      <c r="BA530" s="38" t="str">
        <f t="shared" ca="1" si="69"/>
        <v>NGET</v>
      </c>
      <c r="BB530" s="38" t="str">
        <f t="shared" si="70"/>
        <v>Fixed Inputs</v>
      </c>
      <c r="BC530" s="38" t="str">
        <f t="shared" si="71"/>
        <v>Variant allowances</v>
      </c>
      <c r="BD530" s="38" t="str">
        <f t="shared" si="65"/>
        <v>Totex variant allowances allocation percentages</v>
      </c>
    </row>
    <row r="531" spans="5:56">
      <c r="E531" s="218" t="str" cm="1">
        <f t="array" ref="E531">INDEX($E$94:$E$241,INT((ROW()-ROW($E$396))/6)+1)</f>
        <v>Spare PCD 3</v>
      </c>
      <c r="G531" s="37" t="s">
        <v>59</v>
      </c>
      <c r="H531" s="37" t="s">
        <v>332</v>
      </c>
      <c r="AU531" s="143">
        <v>0</v>
      </c>
      <c r="AV531" s="26">
        <v>0</v>
      </c>
      <c r="AW531" s="26">
        <v>0</v>
      </c>
      <c r="AX531" s="26">
        <v>0</v>
      </c>
      <c r="AY531" s="219">
        <v>0</v>
      </c>
      <c r="BA531" s="38" t="str">
        <f t="shared" ca="1" si="69"/>
        <v>NGET</v>
      </c>
      <c r="BB531" s="38" t="str">
        <f t="shared" si="70"/>
        <v>Fixed Inputs</v>
      </c>
      <c r="BC531" s="38" t="str">
        <f t="shared" si="71"/>
        <v>Variant allowances</v>
      </c>
      <c r="BD531" s="38" t="str">
        <f t="shared" si="65"/>
        <v>Totex variant allowances allocation percentages</v>
      </c>
    </row>
    <row r="532" spans="5:56">
      <c r="E532" s="218" t="str" cm="1">
        <f t="array" ref="E532">INDEX($E$94:$E$241,INT((ROW()-ROW($E$396))/6)+1)</f>
        <v>Spare PCD 3</v>
      </c>
      <c r="G532" s="37" t="s">
        <v>59</v>
      </c>
      <c r="H532" s="37" t="s">
        <v>539</v>
      </c>
      <c r="AU532" s="143">
        <v>0</v>
      </c>
      <c r="AV532" s="26">
        <v>0</v>
      </c>
      <c r="AW532" s="26">
        <v>0</v>
      </c>
      <c r="AX532" s="26">
        <v>0</v>
      </c>
      <c r="AY532" s="219">
        <v>0</v>
      </c>
      <c r="BA532" s="38" t="str">
        <f t="shared" ca="1" si="69"/>
        <v>NGET</v>
      </c>
      <c r="BB532" s="38" t="str">
        <f t="shared" si="70"/>
        <v>Fixed Inputs</v>
      </c>
      <c r="BC532" s="38" t="str">
        <f t="shared" si="71"/>
        <v>Variant allowances</v>
      </c>
      <c r="BD532" s="38" t="str">
        <f t="shared" si="65"/>
        <v>Totex variant allowances allocation percentages</v>
      </c>
    </row>
    <row r="533" spans="5:56">
      <c r="E533" s="220" t="str" cm="1">
        <f t="array" ref="E533">INDEX($E$94:$E$241,INT((ROW()-ROW($E$396))/6)+1)</f>
        <v>Spare PCD 3</v>
      </c>
      <c r="F533" s="107"/>
      <c r="G533" s="107" t="s">
        <v>59</v>
      </c>
      <c r="H533" s="107" t="s">
        <v>331</v>
      </c>
      <c r="I533" s="107"/>
      <c r="J533" s="107"/>
      <c r="K533" s="107"/>
      <c r="L533" s="107"/>
      <c r="M533" s="107"/>
      <c r="N533" s="107"/>
      <c r="O533" s="107"/>
      <c r="P533" s="107"/>
      <c r="Q533" s="107"/>
      <c r="R533" s="107"/>
      <c r="S533" s="107"/>
      <c r="T533" s="107"/>
      <c r="U533" s="107"/>
      <c r="V533" s="107"/>
      <c r="W533" s="107"/>
      <c r="X533" s="107"/>
      <c r="Y533" s="107"/>
      <c r="Z533" s="107"/>
      <c r="AA533" s="107"/>
      <c r="AB533" s="107"/>
      <c r="AC533" s="107"/>
      <c r="AD533" s="107"/>
      <c r="AE533" s="107"/>
      <c r="AF533" s="107"/>
      <c r="AG533" s="107"/>
      <c r="AH533" s="107"/>
      <c r="AI533" s="107"/>
      <c r="AJ533" s="107"/>
      <c r="AK533" s="107"/>
      <c r="AL533" s="107"/>
      <c r="AM533" s="107"/>
      <c r="AN533" s="107"/>
      <c r="AO533" s="107"/>
      <c r="AP533" s="107"/>
      <c r="AQ533" s="107"/>
      <c r="AR533" s="107"/>
      <c r="AS533" s="107"/>
      <c r="AT533" s="113"/>
      <c r="AU533" s="179">
        <v>0</v>
      </c>
      <c r="AV533" s="108">
        <v>0</v>
      </c>
      <c r="AW533" s="108">
        <v>0</v>
      </c>
      <c r="AX533" s="108">
        <v>0</v>
      </c>
      <c r="AY533" s="221">
        <v>0</v>
      </c>
      <c r="BA533" s="38" t="str">
        <f t="shared" ca="1" si="69"/>
        <v>NGET</v>
      </c>
      <c r="BB533" s="38" t="str">
        <f t="shared" si="70"/>
        <v>Fixed Inputs</v>
      </c>
      <c r="BC533" s="38" t="str">
        <f t="shared" si="71"/>
        <v>Variant allowances</v>
      </c>
      <c r="BD533" s="38" t="str">
        <f t="shared" si="65"/>
        <v>Totex variant allowances allocation percentages</v>
      </c>
    </row>
    <row r="534" spans="5:56">
      <c r="E534" s="216" t="str" cm="1">
        <f t="array" ref="E534">INDEX($E$94:$E$241,INT((ROW()-ROW($E$396))/6)+1)</f>
        <v>Visual Impact Mitigation Re-opener</v>
      </c>
      <c r="F534" s="104"/>
      <c r="G534" s="104" t="s">
        <v>59</v>
      </c>
      <c r="H534" s="104" t="s">
        <v>542</v>
      </c>
      <c r="I534" s="104"/>
      <c r="J534" s="104"/>
      <c r="K534" s="104"/>
      <c r="L534" s="104"/>
      <c r="M534" s="104"/>
      <c r="N534" s="104"/>
      <c r="O534" s="104"/>
      <c r="P534" s="104"/>
      <c r="Q534" s="104"/>
      <c r="R534" s="104"/>
      <c r="S534" s="104"/>
      <c r="T534" s="104"/>
      <c r="U534" s="104"/>
      <c r="V534" s="104"/>
      <c r="W534" s="104"/>
      <c r="X534" s="104"/>
      <c r="Y534" s="104"/>
      <c r="Z534" s="104"/>
      <c r="AA534" s="104"/>
      <c r="AB534" s="104"/>
      <c r="AC534" s="104"/>
      <c r="AD534" s="104"/>
      <c r="AE534" s="104"/>
      <c r="AF534" s="104"/>
      <c r="AG534" s="104"/>
      <c r="AH534" s="104"/>
      <c r="AI534" s="104"/>
      <c r="AJ534" s="104"/>
      <c r="AK534" s="104"/>
      <c r="AL534" s="104"/>
      <c r="AM534" s="104"/>
      <c r="AN534" s="104"/>
      <c r="AO534" s="104"/>
      <c r="AP534" s="104"/>
      <c r="AQ534" s="104"/>
      <c r="AR534" s="104"/>
      <c r="AS534" s="104"/>
      <c r="AT534" s="215"/>
      <c r="AU534" s="178">
        <v>0</v>
      </c>
      <c r="AV534" s="105">
        <v>0</v>
      </c>
      <c r="AW534" s="105">
        <v>0</v>
      </c>
      <c r="AX534" s="105">
        <v>0</v>
      </c>
      <c r="AY534" s="217">
        <v>0</v>
      </c>
      <c r="BA534" s="38" t="str">
        <f t="shared" ca="1" si="69"/>
        <v>NGET</v>
      </c>
      <c r="BB534" s="38" t="str">
        <f t="shared" si="70"/>
        <v>Fixed Inputs</v>
      </c>
      <c r="BC534" s="38" t="str">
        <f t="shared" si="71"/>
        <v>Variant allowances</v>
      </c>
      <c r="BD534" s="38" t="str">
        <f t="shared" si="65"/>
        <v>Totex variant allowances allocation percentages</v>
      </c>
    </row>
    <row r="535" spans="5:56">
      <c r="E535" s="218" t="str" cm="1">
        <f t="array" ref="E535">INDEX($E$94:$E$241,INT((ROW()-ROW($E$396))/6)+1)</f>
        <v>Visual Impact Mitigation Re-opener</v>
      </c>
      <c r="G535" s="37" t="s">
        <v>59</v>
      </c>
      <c r="H535" s="37" t="s">
        <v>543</v>
      </c>
      <c r="AU535" s="143">
        <v>0</v>
      </c>
      <c r="AV535" s="26">
        <v>0</v>
      </c>
      <c r="AW535" s="26">
        <v>0</v>
      </c>
      <c r="AX535" s="26">
        <v>0</v>
      </c>
      <c r="AY535" s="219">
        <v>0</v>
      </c>
      <c r="BA535" s="38" t="str">
        <f t="shared" ca="1" si="69"/>
        <v>NGET</v>
      </c>
      <c r="BB535" s="38" t="str">
        <f t="shared" si="70"/>
        <v>Fixed Inputs</v>
      </c>
      <c r="BC535" s="38" t="str">
        <f t="shared" si="71"/>
        <v>Variant allowances</v>
      </c>
      <c r="BD535" s="38" t="str">
        <f t="shared" si="65"/>
        <v>Totex variant allowances allocation percentages</v>
      </c>
    </row>
    <row r="536" spans="5:56">
      <c r="E536" s="218" t="str" cm="1">
        <f t="array" ref="E536">INDEX($E$94:$E$241,INT((ROW()-ROW($E$396))/6)+1)</f>
        <v>Visual Impact Mitigation Re-opener</v>
      </c>
      <c r="G536" s="37" t="s">
        <v>59</v>
      </c>
      <c r="H536" s="37" t="s">
        <v>544</v>
      </c>
      <c r="AU536" s="143">
        <v>0</v>
      </c>
      <c r="AV536" s="26">
        <v>0</v>
      </c>
      <c r="AW536" s="26">
        <v>0</v>
      </c>
      <c r="AX536" s="26">
        <v>0</v>
      </c>
      <c r="AY536" s="219">
        <v>0</v>
      </c>
      <c r="BA536" s="38" t="str">
        <f t="shared" ca="1" si="69"/>
        <v>NGET</v>
      </c>
      <c r="BB536" s="38" t="str">
        <f t="shared" si="70"/>
        <v>Fixed Inputs</v>
      </c>
      <c r="BC536" s="38" t="str">
        <f t="shared" si="71"/>
        <v>Variant allowances</v>
      </c>
      <c r="BD536" s="38" t="str">
        <f t="shared" si="65"/>
        <v>Totex variant allowances allocation percentages</v>
      </c>
    </row>
    <row r="537" spans="5:56">
      <c r="E537" s="218" t="str" cm="1">
        <f t="array" ref="E537">INDEX($E$94:$E$241,INT((ROW()-ROW($E$396))/6)+1)</f>
        <v>Visual Impact Mitigation Re-opener</v>
      </c>
      <c r="G537" s="37" t="s">
        <v>59</v>
      </c>
      <c r="H537" s="37" t="s">
        <v>332</v>
      </c>
      <c r="AU537" s="143">
        <v>0</v>
      </c>
      <c r="AV537" s="26">
        <v>0</v>
      </c>
      <c r="AW537" s="26">
        <v>0</v>
      </c>
      <c r="AX537" s="26">
        <v>0</v>
      </c>
      <c r="AY537" s="219">
        <v>0</v>
      </c>
      <c r="BA537" s="38" t="str">
        <f t="shared" ca="1" si="69"/>
        <v>NGET</v>
      </c>
      <c r="BB537" s="38" t="str">
        <f t="shared" si="70"/>
        <v>Fixed Inputs</v>
      </c>
      <c r="BC537" s="38" t="str">
        <f t="shared" si="71"/>
        <v>Variant allowances</v>
      </c>
      <c r="BD537" s="38" t="str">
        <f t="shared" si="65"/>
        <v>Totex variant allowances allocation percentages</v>
      </c>
    </row>
    <row r="538" spans="5:56">
      <c r="E538" s="218" t="str" cm="1">
        <f t="array" ref="E538">INDEX($E$94:$E$241,INT((ROW()-ROW($E$396))/6)+1)</f>
        <v>Visual Impact Mitigation Re-opener</v>
      </c>
      <c r="G538" s="37" t="s">
        <v>59</v>
      </c>
      <c r="H538" s="37" t="s">
        <v>539</v>
      </c>
      <c r="AU538" s="143">
        <v>0</v>
      </c>
      <c r="AV538" s="26">
        <v>0</v>
      </c>
      <c r="AW538" s="26">
        <v>0</v>
      </c>
      <c r="AX538" s="26">
        <v>0</v>
      </c>
      <c r="AY538" s="219">
        <v>0</v>
      </c>
      <c r="BA538" s="38" t="str">
        <f t="shared" ca="1" si="69"/>
        <v>NGET</v>
      </c>
      <c r="BB538" s="38" t="str">
        <f t="shared" si="70"/>
        <v>Fixed Inputs</v>
      </c>
      <c r="BC538" s="38" t="str">
        <f t="shared" si="71"/>
        <v>Variant allowances</v>
      </c>
      <c r="BD538" s="38" t="str">
        <f t="shared" si="65"/>
        <v>Totex variant allowances allocation percentages</v>
      </c>
    </row>
    <row r="539" spans="5:56">
      <c r="E539" s="220" t="str" cm="1">
        <f t="array" ref="E539">INDEX($E$94:$E$241,INT((ROW()-ROW($E$396))/6)+1)</f>
        <v>Visual Impact Mitigation Re-opener</v>
      </c>
      <c r="F539" s="107"/>
      <c r="G539" s="107" t="s">
        <v>59</v>
      </c>
      <c r="H539" s="107" t="s">
        <v>331</v>
      </c>
      <c r="I539" s="107"/>
      <c r="J539" s="107"/>
      <c r="K539" s="107"/>
      <c r="L539" s="107"/>
      <c r="M539" s="107"/>
      <c r="N539" s="107"/>
      <c r="O539" s="107"/>
      <c r="P539" s="107"/>
      <c r="Q539" s="107"/>
      <c r="R539" s="107"/>
      <c r="S539" s="107"/>
      <c r="T539" s="107"/>
      <c r="U539" s="107"/>
      <c r="V539" s="107"/>
      <c r="W539" s="107"/>
      <c r="X539" s="107"/>
      <c r="Y539" s="107"/>
      <c r="Z539" s="107"/>
      <c r="AA539" s="107"/>
      <c r="AB539" s="107"/>
      <c r="AC539" s="107"/>
      <c r="AD539" s="107"/>
      <c r="AE539" s="107"/>
      <c r="AF539" s="107"/>
      <c r="AG539" s="107"/>
      <c r="AH539" s="107"/>
      <c r="AI539" s="107"/>
      <c r="AJ539" s="107"/>
      <c r="AK539" s="107"/>
      <c r="AL539" s="107"/>
      <c r="AM539" s="107"/>
      <c r="AN539" s="107"/>
      <c r="AO539" s="107"/>
      <c r="AP539" s="107"/>
      <c r="AQ539" s="107"/>
      <c r="AR539" s="107"/>
      <c r="AS539" s="107"/>
      <c r="AT539" s="113"/>
      <c r="AU539" s="179">
        <v>0</v>
      </c>
      <c r="AV539" s="108">
        <v>0</v>
      </c>
      <c r="AW539" s="108">
        <v>0</v>
      </c>
      <c r="AX539" s="108">
        <v>0</v>
      </c>
      <c r="AY539" s="221">
        <v>0</v>
      </c>
      <c r="BA539" s="38" t="str">
        <f t="shared" ca="1" si="69"/>
        <v>NGET</v>
      </c>
      <c r="BB539" s="38" t="str">
        <f t="shared" si="70"/>
        <v>Fixed Inputs</v>
      </c>
      <c r="BC539" s="38" t="str">
        <f t="shared" si="71"/>
        <v>Variant allowances</v>
      </c>
      <c r="BD539" s="38" t="str">
        <f t="shared" si="65"/>
        <v>Totex variant allowances allocation percentages</v>
      </c>
    </row>
    <row r="540" spans="5:56">
      <c r="E540" s="216" t="str" cm="1">
        <f t="array" ref="E540">INDEX($E$94:$E$241,INT((ROW()-ROW($E$396))/6)+1)</f>
        <v>Large Onshore Transmission Investment Re-opener Project 2 - Shetland</v>
      </c>
      <c r="F540" s="104"/>
      <c r="G540" s="104" t="s">
        <v>59</v>
      </c>
      <c r="H540" s="104" t="s">
        <v>542</v>
      </c>
      <c r="I540" s="104"/>
      <c r="J540" s="104"/>
      <c r="K540" s="104"/>
      <c r="L540" s="104"/>
      <c r="M540" s="104"/>
      <c r="N540" s="104"/>
      <c r="O540" s="104"/>
      <c r="P540" s="104"/>
      <c r="Q540" s="104"/>
      <c r="R540" s="104"/>
      <c r="S540" s="104"/>
      <c r="T540" s="104"/>
      <c r="U540" s="104"/>
      <c r="V540" s="104"/>
      <c r="W540" s="104"/>
      <c r="X540" s="104"/>
      <c r="Y540" s="104"/>
      <c r="Z540" s="104"/>
      <c r="AA540" s="104"/>
      <c r="AB540" s="104"/>
      <c r="AC540" s="104"/>
      <c r="AD540" s="104"/>
      <c r="AE540" s="104"/>
      <c r="AF540" s="104"/>
      <c r="AG540" s="104"/>
      <c r="AH540" s="104"/>
      <c r="AI540" s="104"/>
      <c r="AJ540" s="104"/>
      <c r="AK540" s="104"/>
      <c r="AL540" s="104"/>
      <c r="AM540" s="104"/>
      <c r="AN540" s="104"/>
      <c r="AO540" s="104"/>
      <c r="AP540" s="104"/>
      <c r="AQ540" s="104"/>
      <c r="AR540" s="104"/>
      <c r="AS540" s="104"/>
      <c r="AT540" s="215"/>
      <c r="AU540" s="178">
        <v>1</v>
      </c>
      <c r="AV540" s="105">
        <v>1</v>
      </c>
      <c r="AW540" s="105">
        <v>1</v>
      </c>
      <c r="AX540" s="105">
        <v>1</v>
      </c>
      <c r="AY540" s="217">
        <v>1</v>
      </c>
      <c r="BA540" s="38" t="str">
        <f t="shared" ca="1" si="69"/>
        <v>NGET</v>
      </c>
      <c r="BB540" s="38" t="str">
        <f t="shared" si="70"/>
        <v>Fixed Inputs</v>
      </c>
      <c r="BC540" s="38" t="str">
        <f t="shared" si="71"/>
        <v>Variant allowances</v>
      </c>
      <c r="BD540" s="38" t="str">
        <f t="shared" si="65"/>
        <v>Totex variant allowances allocation percentages</v>
      </c>
    </row>
    <row r="541" spans="5:56">
      <c r="E541" s="218" t="str" cm="1">
        <f t="array" ref="E541">INDEX($E$94:$E$241,INT((ROW()-ROW($E$396))/6)+1)</f>
        <v>Large Onshore Transmission Investment Re-opener Project 2 - Shetland</v>
      </c>
      <c r="G541" s="37" t="s">
        <v>59</v>
      </c>
      <c r="H541" s="37" t="s">
        <v>543</v>
      </c>
      <c r="AU541" s="143">
        <v>0</v>
      </c>
      <c r="AV541" s="26">
        <v>0</v>
      </c>
      <c r="AW541" s="26">
        <v>0</v>
      </c>
      <c r="AX541" s="26">
        <v>0</v>
      </c>
      <c r="AY541" s="219">
        <v>0</v>
      </c>
      <c r="BA541" s="38" t="str">
        <f t="shared" ca="1" si="69"/>
        <v>NGET</v>
      </c>
      <c r="BB541" s="38" t="str">
        <f t="shared" si="70"/>
        <v>Fixed Inputs</v>
      </c>
      <c r="BC541" s="38" t="str">
        <f t="shared" si="71"/>
        <v>Variant allowances</v>
      </c>
      <c r="BD541" s="38" t="str">
        <f t="shared" si="65"/>
        <v>Totex variant allowances allocation percentages</v>
      </c>
    </row>
    <row r="542" spans="5:56">
      <c r="E542" s="218" t="str" cm="1">
        <f t="array" ref="E542">INDEX($E$94:$E$241,INT((ROW()-ROW($E$396))/6)+1)</f>
        <v>Large Onshore Transmission Investment Re-opener Project 2 - Shetland</v>
      </c>
      <c r="G542" s="37" t="s">
        <v>59</v>
      </c>
      <c r="H542" s="37" t="s">
        <v>544</v>
      </c>
      <c r="AU542" s="143">
        <v>0</v>
      </c>
      <c r="AV542" s="26">
        <v>0</v>
      </c>
      <c r="AW542" s="26">
        <v>0</v>
      </c>
      <c r="AX542" s="26">
        <v>0</v>
      </c>
      <c r="AY542" s="219">
        <v>0</v>
      </c>
      <c r="BA542" s="38" t="str">
        <f t="shared" ca="1" si="69"/>
        <v>NGET</v>
      </c>
      <c r="BB542" s="38" t="str">
        <f t="shared" si="70"/>
        <v>Fixed Inputs</v>
      </c>
      <c r="BC542" s="38" t="str">
        <f t="shared" si="71"/>
        <v>Variant allowances</v>
      </c>
      <c r="BD542" s="38" t="str">
        <f t="shared" si="65"/>
        <v>Totex variant allowances allocation percentages</v>
      </c>
    </row>
    <row r="543" spans="5:56">
      <c r="E543" s="218" t="str" cm="1">
        <f t="array" ref="E543">INDEX($E$94:$E$241,INT((ROW()-ROW($E$396))/6)+1)</f>
        <v>Large Onshore Transmission Investment Re-opener Project 2 - Shetland</v>
      </c>
      <c r="G543" s="37" t="s">
        <v>59</v>
      </c>
      <c r="H543" s="37" t="s">
        <v>332</v>
      </c>
      <c r="AU543" s="143">
        <v>0</v>
      </c>
      <c r="AV543" s="26">
        <v>0</v>
      </c>
      <c r="AW543" s="26">
        <v>0</v>
      </c>
      <c r="AX543" s="26">
        <v>0</v>
      </c>
      <c r="AY543" s="219">
        <v>0</v>
      </c>
      <c r="BA543" s="38" t="str">
        <f t="shared" ca="1" si="69"/>
        <v>NGET</v>
      </c>
      <c r="BB543" s="38" t="str">
        <f t="shared" si="70"/>
        <v>Fixed Inputs</v>
      </c>
      <c r="BC543" s="38" t="str">
        <f t="shared" si="71"/>
        <v>Variant allowances</v>
      </c>
      <c r="BD543" s="38" t="str">
        <f t="shared" si="65"/>
        <v>Totex variant allowances allocation percentages</v>
      </c>
    </row>
    <row r="544" spans="5:56">
      <c r="E544" s="218" t="str" cm="1">
        <f t="array" ref="E544">INDEX($E$94:$E$241,INT((ROW()-ROW($E$396))/6)+1)</f>
        <v>Large Onshore Transmission Investment Re-opener Project 2 - Shetland</v>
      </c>
      <c r="G544" s="37" t="s">
        <v>59</v>
      </c>
      <c r="H544" s="37" t="s">
        <v>539</v>
      </c>
      <c r="AU544" s="143">
        <v>0</v>
      </c>
      <c r="AV544" s="26">
        <v>0</v>
      </c>
      <c r="AW544" s="26">
        <v>0</v>
      </c>
      <c r="AX544" s="26">
        <v>0</v>
      </c>
      <c r="AY544" s="219">
        <v>0</v>
      </c>
      <c r="BA544" s="38" t="str">
        <f t="shared" ca="1" si="69"/>
        <v>NGET</v>
      </c>
      <c r="BB544" s="38" t="str">
        <f t="shared" si="70"/>
        <v>Fixed Inputs</v>
      </c>
      <c r="BC544" s="38" t="str">
        <f t="shared" si="71"/>
        <v>Variant allowances</v>
      </c>
      <c r="BD544" s="38" t="str">
        <f t="shared" si="65"/>
        <v>Totex variant allowances allocation percentages</v>
      </c>
    </row>
    <row r="545" spans="5:56">
      <c r="E545" s="220" t="str" cm="1">
        <f t="array" ref="E545">INDEX($E$94:$E$241,INT((ROW()-ROW($E$396))/6)+1)</f>
        <v>Large Onshore Transmission Investment Re-opener Project 2 - Shetland</v>
      </c>
      <c r="F545" s="107"/>
      <c r="G545" s="107" t="s">
        <v>59</v>
      </c>
      <c r="H545" s="107" t="s">
        <v>331</v>
      </c>
      <c r="I545" s="107"/>
      <c r="J545" s="107"/>
      <c r="K545" s="107"/>
      <c r="L545" s="107"/>
      <c r="M545" s="107"/>
      <c r="N545" s="107"/>
      <c r="O545" s="107"/>
      <c r="P545" s="107"/>
      <c r="Q545" s="107"/>
      <c r="R545" s="107"/>
      <c r="S545" s="107"/>
      <c r="T545" s="107"/>
      <c r="U545" s="107"/>
      <c r="V545" s="107"/>
      <c r="W545" s="107"/>
      <c r="X545" s="107"/>
      <c r="Y545" s="107"/>
      <c r="Z545" s="107"/>
      <c r="AA545" s="107"/>
      <c r="AB545" s="107"/>
      <c r="AC545" s="107"/>
      <c r="AD545" s="107"/>
      <c r="AE545" s="107"/>
      <c r="AF545" s="107"/>
      <c r="AG545" s="107"/>
      <c r="AH545" s="107"/>
      <c r="AI545" s="107"/>
      <c r="AJ545" s="107"/>
      <c r="AK545" s="107"/>
      <c r="AL545" s="107"/>
      <c r="AM545" s="107"/>
      <c r="AN545" s="107"/>
      <c r="AO545" s="107"/>
      <c r="AP545" s="107"/>
      <c r="AQ545" s="107"/>
      <c r="AR545" s="107"/>
      <c r="AS545" s="107"/>
      <c r="AT545" s="113"/>
      <c r="AU545" s="179">
        <v>0</v>
      </c>
      <c r="AV545" s="108">
        <v>0</v>
      </c>
      <c r="AW545" s="108">
        <v>0</v>
      </c>
      <c r="AX545" s="108">
        <v>0</v>
      </c>
      <c r="AY545" s="221">
        <v>0</v>
      </c>
      <c r="BA545" s="38" t="str">
        <f t="shared" ca="1" si="69"/>
        <v>NGET</v>
      </c>
      <c r="BB545" s="38" t="str">
        <f t="shared" si="70"/>
        <v>Fixed Inputs</v>
      </c>
      <c r="BC545" s="38" t="str">
        <f t="shared" si="71"/>
        <v>Variant allowances</v>
      </c>
      <c r="BD545" s="38" t="str">
        <f t="shared" si="65"/>
        <v>Totex variant allowances allocation percentages</v>
      </c>
    </row>
    <row r="546" spans="5:56">
      <c r="E546" s="216" t="str" cm="1">
        <f t="array" ref="E546">INDEX($E$94:$E$241,INT((ROW()-ROW($E$396))/6)+1)</f>
        <v>Large Onshore Transmission Investment Re-opener Project 3</v>
      </c>
      <c r="F546" s="104"/>
      <c r="G546" s="104" t="s">
        <v>59</v>
      </c>
      <c r="H546" s="104" t="s">
        <v>542</v>
      </c>
      <c r="I546" s="104"/>
      <c r="J546" s="104"/>
      <c r="K546" s="104"/>
      <c r="L546" s="104"/>
      <c r="M546" s="104"/>
      <c r="N546" s="104"/>
      <c r="O546" s="104"/>
      <c r="P546" s="104"/>
      <c r="Q546" s="104"/>
      <c r="R546" s="104"/>
      <c r="S546" s="104"/>
      <c r="T546" s="104"/>
      <c r="U546" s="104"/>
      <c r="V546" s="104"/>
      <c r="W546" s="104"/>
      <c r="X546" s="104"/>
      <c r="Y546" s="104"/>
      <c r="Z546" s="104"/>
      <c r="AA546" s="104"/>
      <c r="AB546" s="104"/>
      <c r="AC546" s="104"/>
      <c r="AD546" s="104"/>
      <c r="AE546" s="104"/>
      <c r="AF546" s="104"/>
      <c r="AG546" s="104"/>
      <c r="AH546" s="104"/>
      <c r="AI546" s="104"/>
      <c r="AJ546" s="104"/>
      <c r="AK546" s="104"/>
      <c r="AL546" s="104"/>
      <c r="AM546" s="104"/>
      <c r="AN546" s="104"/>
      <c r="AO546" s="104"/>
      <c r="AP546" s="104"/>
      <c r="AQ546" s="104"/>
      <c r="AR546" s="104"/>
      <c r="AS546" s="104"/>
      <c r="AT546" s="215"/>
      <c r="AU546" s="178">
        <v>0</v>
      </c>
      <c r="AV546" s="105">
        <v>0</v>
      </c>
      <c r="AW546" s="105">
        <v>0</v>
      </c>
      <c r="AX546" s="105">
        <v>0</v>
      </c>
      <c r="AY546" s="217">
        <v>0</v>
      </c>
      <c r="BA546" s="38" t="str">
        <f t="shared" ca="1" si="69"/>
        <v>NGET</v>
      </c>
      <c r="BB546" s="38" t="str">
        <f t="shared" si="70"/>
        <v>Fixed Inputs</v>
      </c>
      <c r="BC546" s="38" t="str">
        <f t="shared" si="71"/>
        <v>Variant allowances</v>
      </c>
      <c r="BD546" s="38" t="str">
        <f t="shared" si="65"/>
        <v>Totex variant allowances allocation percentages</v>
      </c>
    </row>
    <row r="547" spans="5:56">
      <c r="E547" s="218" t="str" cm="1">
        <f t="array" ref="E547">INDEX($E$94:$E$241,INT((ROW()-ROW($E$396))/6)+1)</f>
        <v>Large Onshore Transmission Investment Re-opener Project 3</v>
      </c>
      <c r="G547" s="37" t="s">
        <v>59</v>
      </c>
      <c r="H547" s="37" t="s">
        <v>543</v>
      </c>
      <c r="AU547" s="143">
        <v>0</v>
      </c>
      <c r="AV547" s="26">
        <v>0</v>
      </c>
      <c r="AW547" s="26">
        <v>0</v>
      </c>
      <c r="AX547" s="26">
        <v>0</v>
      </c>
      <c r="AY547" s="219">
        <v>0</v>
      </c>
      <c r="BA547" s="38" t="str">
        <f t="shared" ca="1" si="69"/>
        <v>NGET</v>
      </c>
      <c r="BB547" s="38" t="str">
        <f t="shared" si="70"/>
        <v>Fixed Inputs</v>
      </c>
      <c r="BC547" s="38" t="str">
        <f t="shared" si="71"/>
        <v>Variant allowances</v>
      </c>
      <c r="BD547" s="38" t="str">
        <f t="shared" si="65"/>
        <v>Totex variant allowances allocation percentages</v>
      </c>
    </row>
    <row r="548" spans="5:56">
      <c r="E548" s="218" t="str" cm="1">
        <f t="array" ref="E548">INDEX($E$94:$E$241,INT((ROW()-ROW($E$396))/6)+1)</f>
        <v>Large Onshore Transmission Investment Re-opener Project 3</v>
      </c>
      <c r="G548" s="37" t="s">
        <v>59</v>
      </c>
      <c r="H548" s="37" t="s">
        <v>544</v>
      </c>
      <c r="AU548" s="143">
        <v>0</v>
      </c>
      <c r="AV548" s="26">
        <v>0</v>
      </c>
      <c r="AW548" s="26">
        <v>0</v>
      </c>
      <c r="AX548" s="26">
        <v>0</v>
      </c>
      <c r="AY548" s="219">
        <v>0</v>
      </c>
      <c r="BA548" s="38" t="str">
        <f t="shared" ca="1" si="69"/>
        <v>NGET</v>
      </c>
      <c r="BB548" s="38" t="str">
        <f t="shared" si="70"/>
        <v>Fixed Inputs</v>
      </c>
      <c r="BC548" s="38" t="str">
        <f t="shared" si="71"/>
        <v>Variant allowances</v>
      </c>
      <c r="BD548" s="38" t="str">
        <f t="shared" si="65"/>
        <v>Totex variant allowances allocation percentages</v>
      </c>
    </row>
    <row r="549" spans="5:56">
      <c r="E549" s="218" t="str" cm="1">
        <f t="array" ref="E549">INDEX($E$94:$E$241,INT((ROW()-ROW($E$396))/6)+1)</f>
        <v>Large Onshore Transmission Investment Re-opener Project 3</v>
      </c>
      <c r="G549" s="37" t="s">
        <v>59</v>
      </c>
      <c r="H549" s="37" t="s">
        <v>332</v>
      </c>
      <c r="AU549" s="143">
        <v>0</v>
      </c>
      <c r="AV549" s="26">
        <v>0</v>
      </c>
      <c r="AW549" s="26">
        <v>0</v>
      </c>
      <c r="AX549" s="26">
        <v>0</v>
      </c>
      <c r="AY549" s="219">
        <v>0</v>
      </c>
      <c r="BA549" s="38" t="str">
        <f t="shared" ca="1" si="69"/>
        <v>NGET</v>
      </c>
      <c r="BB549" s="38" t="str">
        <f t="shared" si="70"/>
        <v>Fixed Inputs</v>
      </c>
      <c r="BC549" s="38" t="str">
        <f t="shared" si="71"/>
        <v>Variant allowances</v>
      </c>
      <c r="BD549" s="38" t="str">
        <f t="shared" si="65"/>
        <v>Totex variant allowances allocation percentages</v>
      </c>
    </row>
    <row r="550" spans="5:56">
      <c r="E550" s="218" t="str" cm="1">
        <f t="array" ref="E550">INDEX($E$94:$E$241,INT((ROW()-ROW($E$396))/6)+1)</f>
        <v>Large Onshore Transmission Investment Re-opener Project 3</v>
      </c>
      <c r="G550" s="37" t="s">
        <v>59</v>
      </c>
      <c r="H550" s="37" t="s">
        <v>539</v>
      </c>
      <c r="AU550" s="143">
        <v>0</v>
      </c>
      <c r="AV550" s="26">
        <v>0</v>
      </c>
      <c r="AW550" s="26">
        <v>0</v>
      </c>
      <c r="AX550" s="26">
        <v>0</v>
      </c>
      <c r="AY550" s="219">
        <v>0</v>
      </c>
      <c r="BA550" s="38" t="str">
        <f t="shared" ca="1" si="69"/>
        <v>NGET</v>
      </c>
      <c r="BB550" s="38" t="str">
        <f t="shared" si="70"/>
        <v>Fixed Inputs</v>
      </c>
      <c r="BC550" s="38" t="str">
        <f t="shared" si="71"/>
        <v>Variant allowances</v>
      </c>
      <c r="BD550" s="38" t="str">
        <f t="shared" si="65"/>
        <v>Totex variant allowances allocation percentages</v>
      </c>
    </row>
    <row r="551" spans="5:56">
      <c r="E551" s="220" t="str" cm="1">
        <f t="array" ref="E551">INDEX($E$94:$E$241,INT((ROW()-ROW($E$396))/6)+1)</f>
        <v>Large Onshore Transmission Investment Re-opener Project 3</v>
      </c>
      <c r="F551" s="107"/>
      <c r="G551" s="107" t="s">
        <v>59</v>
      </c>
      <c r="H551" s="107" t="s">
        <v>331</v>
      </c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  <c r="Z551" s="107"/>
      <c r="AA551" s="107"/>
      <c r="AB551" s="107"/>
      <c r="AC551" s="107"/>
      <c r="AD551" s="107"/>
      <c r="AE551" s="107"/>
      <c r="AF551" s="107"/>
      <c r="AG551" s="107"/>
      <c r="AH551" s="107"/>
      <c r="AI551" s="107"/>
      <c r="AJ551" s="107"/>
      <c r="AK551" s="107"/>
      <c r="AL551" s="107"/>
      <c r="AM551" s="107"/>
      <c r="AN551" s="107"/>
      <c r="AO551" s="107"/>
      <c r="AP551" s="107"/>
      <c r="AQ551" s="107"/>
      <c r="AR551" s="107"/>
      <c r="AS551" s="107"/>
      <c r="AT551" s="113"/>
      <c r="AU551" s="179">
        <v>0</v>
      </c>
      <c r="AV551" s="108">
        <v>0</v>
      </c>
      <c r="AW551" s="108">
        <v>0</v>
      </c>
      <c r="AX551" s="108">
        <v>0</v>
      </c>
      <c r="AY551" s="221">
        <v>0</v>
      </c>
      <c r="BA551" s="38" t="str">
        <f t="shared" ca="1" si="69"/>
        <v>NGET</v>
      </c>
      <c r="BB551" s="38" t="str">
        <f t="shared" si="70"/>
        <v>Fixed Inputs</v>
      </c>
      <c r="BC551" s="38" t="str">
        <f t="shared" si="71"/>
        <v>Variant allowances</v>
      </c>
      <c r="BD551" s="38" t="str">
        <f t="shared" si="65"/>
        <v>Totex variant allowances allocation percentages</v>
      </c>
    </row>
    <row r="552" spans="5:56">
      <c r="E552" s="216" t="str" cm="1">
        <f t="array" ref="E552">INDEX($E$94:$E$241,INT((ROW()-ROW($E$396))/6)+1)</f>
        <v>Large Onshore Transmission Investment Re-opener Project 4</v>
      </c>
      <c r="F552" s="104"/>
      <c r="G552" s="104" t="s">
        <v>59</v>
      </c>
      <c r="H552" s="104" t="s">
        <v>542</v>
      </c>
      <c r="I552" s="104"/>
      <c r="J552" s="104"/>
      <c r="K552" s="104"/>
      <c r="L552" s="104"/>
      <c r="M552" s="104"/>
      <c r="N552" s="104"/>
      <c r="O552" s="104"/>
      <c r="P552" s="104"/>
      <c r="Q552" s="104"/>
      <c r="R552" s="104"/>
      <c r="S552" s="104"/>
      <c r="T552" s="104"/>
      <c r="U552" s="104"/>
      <c r="V552" s="104"/>
      <c r="W552" s="104"/>
      <c r="X552" s="104"/>
      <c r="Y552" s="104"/>
      <c r="Z552" s="104"/>
      <c r="AA552" s="104"/>
      <c r="AB552" s="104"/>
      <c r="AC552" s="104"/>
      <c r="AD552" s="104"/>
      <c r="AE552" s="104"/>
      <c r="AF552" s="104"/>
      <c r="AG552" s="104"/>
      <c r="AH552" s="104"/>
      <c r="AI552" s="104"/>
      <c r="AJ552" s="104"/>
      <c r="AK552" s="104"/>
      <c r="AL552" s="104"/>
      <c r="AM552" s="104"/>
      <c r="AN552" s="104"/>
      <c r="AO552" s="104"/>
      <c r="AP552" s="104"/>
      <c r="AQ552" s="104"/>
      <c r="AR552" s="104"/>
      <c r="AS552" s="104"/>
      <c r="AT552" s="215"/>
      <c r="AU552" s="178">
        <v>0</v>
      </c>
      <c r="AV552" s="105">
        <v>0</v>
      </c>
      <c r="AW552" s="105">
        <v>0</v>
      </c>
      <c r="AX552" s="105">
        <v>0</v>
      </c>
      <c r="AY552" s="217">
        <v>0</v>
      </c>
      <c r="BA552" s="38" t="str">
        <f t="shared" ca="1" si="69"/>
        <v>NGET</v>
      </c>
      <c r="BB552" s="38" t="str">
        <f t="shared" si="70"/>
        <v>Fixed Inputs</v>
      </c>
      <c r="BC552" s="38" t="str">
        <f t="shared" si="71"/>
        <v>Variant allowances</v>
      </c>
      <c r="BD552" s="38" t="str">
        <f t="shared" si="65"/>
        <v>Totex variant allowances allocation percentages</v>
      </c>
    </row>
    <row r="553" spans="5:56">
      <c r="E553" s="218" t="str" cm="1">
        <f t="array" ref="E553">INDEX($E$94:$E$241,INT((ROW()-ROW($E$396))/6)+1)</f>
        <v>Large Onshore Transmission Investment Re-opener Project 4</v>
      </c>
      <c r="G553" s="37" t="s">
        <v>59</v>
      </c>
      <c r="H553" s="37" t="s">
        <v>543</v>
      </c>
      <c r="AU553" s="143">
        <v>0</v>
      </c>
      <c r="AV553" s="26">
        <v>0</v>
      </c>
      <c r="AW553" s="26">
        <v>0</v>
      </c>
      <c r="AX553" s="26">
        <v>0</v>
      </c>
      <c r="AY553" s="219">
        <v>0</v>
      </c>
      <c r="BA553" s="38" t="str">
        <f t="shared" ca="1" si="69"/>
        <v>NGET</v>
      </c>
      <c r="BB553" s="38" t="str">
        <f t="shared" si="70"/>
        <v>Fixed Inputs</v>
      </c>
      <c r="BC553" s="38" t="str">
        <f t="shared" si="71"/>
        <v>Variant allowances</v>
      </c>
      <c r="BD553" s="38" t="str">
        <f t="shared" si="65"/>
        <v>Totex variant allowances allocation percentages</v>
      </c>
    </row>
    <row r="554" spans="5:56">
      <c r="E554" s="218" t="str" cm="1">
        <f t="array" ref="E554">INDEX($E$94:$E$241,INT((ROW()-ROW($E$396))/6)+1)</f>
        <v>Large Onshore Transmission Investment Re-opener Project 4</v>
      </c>
      <c r="G554" s="37" t="s">
        <v>59</v>
      </c>
      <c r="H554" s="37" t="s">
        <v>544</v>
      </c>
      <c r="AU554" s="143">
        <v>0</v>
      </c>
      <c r="AV554" s="26">
        <v>0</v>
      </c>
      <c r="AW554" s="26">
        <v>0</v>
      </c>
      <c r="AX554" s="26">
        <v>0</v>
      </c>
      <c r="AY554" s="219">
        <v>0</v>
      </c>
      <c r="BA554" s="38" t="str">
        <f t="shared" ca="1" si="69"/>
        <v>NGET</v>
      </c>
      <c r="BB554" s="38" t="str">
        <f t="shared" si="70"/>
        <v>Fixed Inputs</v>
      </c>
      <c r="BC554" s="38" t="str">
        <f t="shared" si="71"/>
        <v>Variant allowances</v>
      </c>
      <c r="BD554" s="38" t="str">
        <f t="shared" si="65"/>
        <v>Totex variant allowances allocation percentages</v>
      </c>
    </row>
    <row r="555" spans="5:56">
      <c r="E555" s="218" t="str" cm="1">
        <f t="array" ref="E555">INDEX($E$94:$E$241,INT((ROW()-ROW($E$396))/6)+1)</f>
        <v>Large Onshore Transmission Investment Re-opener Project 4</v>
      </c>
      <c r="G555" s="37" t="s">
        <v>59</v>
      </c>
      <c r="H555" s="37" t="s">
        <v>332</v>
      </c>
      <c r="AU555" s="143">
        <v>0</v>
      </c>
      <c r="AV555" s="26">
        <v>0</v>
      </c>
      <c r="AW555" s="26">
        <v>0</v>
      </c>
      <c r="AX555" s="26">
        <v>0</v>
      </c>
      <c r="AY555" s="219">
        <v>0</v>
      </c>
      <c r="BA555" s="38" t="str">
        <f t="shared" ca="1" si="69"/>
        <v>NGET</v>
      </c>
      <c r="BB555" s="38" t="str">
        <f t="shared" si="70"/>
        <v>Fixed Inputs</v>
      </c>
      <c r="BC555" s="38" t="str">
        <f t="shared" si="71"/>
        <v>Variant allowances</v>
      </c>
      <c r="BD555" s="38" t="str">
        <f t="shared" si="65"/>
        <v>Totex variant allowances allocation percentages</v>
      </c>
    </row>
    <row r="556" spans="5:56">
      <c r="E556" s="218" t="str" cm="1">
        <f t="array" ref="E556">INDEX($E$94:$E$241,INT((ROW()-ROW($E$396))/6)+1)</f>
        <v>Large Onshore Transmission Investment Re-opener Project 4</v>
      </c>
      <c r="G556" s="37" t="s">
        <v>59</v>
      </c>
      <c r="H556" s="37" t="s">
        <v>539</v>
      </c>
      <c r="AU556" s="143">
        <v>0</v>
      </c>
      <c r="AV556" s="26">
        <v>0</v>
      </c>
      <c r="AW556" s="26">
        <v>0</v>
      </c>
      <c r="AX556" s="26">
        <v>0</v>
      </c>
      <c r="AY556" s="219">
        <v>0</v>
      </c>
      <c r="BA556" s="38" t="str">
        <f t="shared" ca="1" si="69"/>
        <v>NGET</v>
      </c>
      <c r="BB556" s="38" t="str">
        <f t="shared" si="70"/>
        <v>Fixed Inputs</v>
      </c>
      <c r="BC556" s="38" t="str">
        <f t="shared" si="71"/>
        <v>Variant allowances</v>
      </c>
      <c r="BD556" s="38" t="str">
        <f t="shared" si="65"/>
        <v>Totex variant allowances allocation percentages</v>
      </c>
    </row>
    <row r="557" spans="5:56">
      <c r="E557" s="220" t="str" cm="1">
        <f t="array" ref="E557">INDEX($E$94:$E$241,INT((ROW()-ROW($E$396))/6)+1)</f>
        <v>Large Onshore Transmission Investment Re-opener Project 4</v>
      </c>
      <c r="F557" s="107"/>
      <c r="G557" s="107" t="s">
        <v>59</v>
      </c>
      <c r="H557" s="107" t="s">
        <v>331</v>
      </c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07"/>
      <c r="Z557" s="107"/>
      <c r="AA557" s="107"/>
      <c r="AB557" s="107"/>
      <c r="AC557" s="107"/>
      <c r="AD557" s="107"/>
      <c r="AE557" s="107"/>
      <c r="AF557" s="107"/>
      <c r="AG557" s="107"/>
      <c r="AH557" s="107"/>
      <c r="AI557" s="107"/>
      <c r="AJ557" s="107"/>
      <c r="AK557" s="107"/>
      <c r="AL557" s="107"/>
      <c r="AM557" s="107"/>
      <c r="AN557" s="107"/>
      <c r="AO557" s="107"/>
      <c r="AP557" s="107"/>
      <c r="AQ557" s="107"/>
      <c r="AR557" s="107"/>
      <c r="AS557" s="107"/>
      <c r="AT557" s="113"/>
      <c r="AU557" s="179">
        <v>0</v>
      </c>
      <c r="AV557" s="108">
        <v>0</v>
      </c>
      <c r="AW557" s="108">
        <v>0</v>
      </c>
      <c r="AX557" s="108">
        <v>0</v>
      </c>
      <c r="AY557" s="221">
        <v>0</v>
      </c>
      <c r="BA557" s="38" t="str">
        <f t="shared" ca="1" si="69"/>
        <v>NGET</v>
      </c>
      <c r="BB557" s="38" t="str">
        <f t="shared" si="70"/>
        <v>Fixed Inputs</v>
      </c>
      <c r="BC557" s="38" t="str">
        <f t="shared" si="71"/>
        <v>Variant allowances</v>
      </c>
      <c r="BD557" s="38" t="str">
        <f t="shared" si="65"/>
        <v>Totex variant allowances allocation percentages</v>
      </c>
    </row>
    <row r="558" spans="5:56">
      <c r="E558" s="216" t="str" cm="1">
        <f t="array" ref="E558">INDEX($E$94:$E$241,INT((ROW()-ROW($E$396))/6)+1)</f>
        <v>Large Onshore Transmission Investment Re-opener Project 5</v>
      </c>
      <c r="F558" s="104"/>
      <c r="G558" s="104" t="s">
        <v>59</v>
      </c>
      <c r="H558" s="104" t="s">
        <v>542</v>
      </c>
      <c r="I558" s="104"/>
      <c r="J558" s="104"/>
      <c r="K558" s="104"/>
      <c r="L558" s="104"/>
      <c r="M558" s="104"/>
      <c r="N558" s="104"/>
      <c r="O558" s="104"/>
      <c r="P558" s="104"/>
      <c r="Q558" s="104"/>
      <c r="R558" s="104"/>
      <c r="S558" s="104"/>
      <c r="T558" s="104"/>
      <c r="U558" s="104"/>
      <c r="V558" s="104"/>
      <c r="W558" s="104"/>
      <c r="X558" s="104"/>
      <c r="Y558" s="104"/>
      <c r="Z558" s="104"/>
      <c r="AA558" s="104"/>
      <c r="AB558" s="104"/>
      <c r="AC558" s="104"/>
      <c r="AD558" s="104"/>
      <c r="AE558" s="104"/>
      <c r="AF558" s="104"/>
      <c r="AG558" s="104"/>
      <c r="AH558" s="104"/>
      <c r="AI558" s="104"/>
      <c r="AJ558" s="104"/>
      <c r="AK558" s="104"/>
      <c r="AL558" s="104"/>
      <c r="AM558" s="104"/>
      <c r="AN558" s="104"/>
      <c r="AO558" s="104"/>
      <c r="AP558" s="104"/>
      <c r="AQ558" s="104"/>
      <c r="AR558" s="104"/>
      <c r="AS558" s="104"/>
      <c r="AT558" s="215"/>
      <c r="AU558" s="178">
        <v>0</v>
      </c>
      <c r="AV558" s="105">
        <v>0</v>
      </c>
      <c r="AW558" s="105">
        <v>0</v>
      </c>
      <c r="AX558" s="105">
        <v>0</v>
      </c>
      <c r="AY558" s="217">
        <v>0</v>
      </c>
      <c r="BA558" s="38" t="str">
        <f t="shared" ca="1" si="69"/>
        <v>NGET</v>
      </c>
      <c r="BB558" s="38" t="str">
        <f t="shared" si="70"/>
        <v>Fixed Inputs</v>
      </c>
      <c r="BC558" s="38" t="str">
        <f t="shared" si="71"/>
        <v>Variant allowances</v>
      </c>
      <c r="BD558" s="38" t="str">
        <f t="shared" si="65"/>
        <v>Totex variant allowances allocation percentages</v>
      </c>
    </row>
    <row r="559" spans="5:56">
      <c r="E559" s="218" t="str" cm="1">
        <f t="array" ref="E559">INDEX($E$94:$E$241,INT((ROW()-ROW($E$396))/6)+1)</f>
        <v>Large Onshore Transmission Investment Re-opener Project 5</v>
      </c>
      <c r="G559" s="37" t="s">
        <v>59</v>
      </c>
      <c r="H559" s="37" t="s">
        <v>543</v>
      </c>
      <c r="AU559" s="143">
        <v>0</v>
      </c>
      <c r="AV559" s="26">
        <v>0</v>
      </c>
      <c r="AW559" s="26">
        <v>0</v>
      </c>
      <c r="AX559" s="26">
        <v>0</v>
      </c>
      <c r="AY559" s="219">
        <v>0</v>
      </c>
      <c r="BA559" s="38" t="str">
        <f t="shared" ca="1" si="69"/>
        <v>NGET</v>
      </c>
      <c r="BB559" s="38" t="str">
        <f t="shared" si="70"/>
        <v>Fixed Inputs</v>
      </c>
      <c r="BC559" s="38" t="str">
        <f t="shared" si="71"/>
        <v>Variant allowances</v>
      </c>
      <c r="BD559" s="38" t="str">
        <f t="shared" si="65"/>
        <v>Totex variant allowances allocation percentages</v>
      </c>
    </row>
    <row r="560" spans="5:56">
      <c r="E560" s="218" t="str" cm="1">
        <f t="array" ref="E560">INDEX($E$94:$E$241,INT((ROW()-ROW($E$396))/6)+1)</f>
        <v>Large Onshore Transmission Investment Re-opener Project 5</v>
      </c>
      <c r="G560" s="37" t="s">
        <v>59</v>
      </c>
      <c r="H560" s="37" t="s">
        <v>544</v>
      </c>
      <c r="AU560" s="143">
        <v>0</v>
      </c>
      <c r="AV560" s="26">
        <v>0</v>
      </c>
      <c r="AW560" s="26">
        <v>0</v>
      </c>
      <c r="AX560" s="26">
        <v>0</v>
      </c>
      <c r="AY560" s="219">
        <v>0</v>
      </c>
      <c r="BA560" s="38" t="str">
        <f t="shared" ca="1" si="69"/>
        <v>NGET</v>
      </c>
      <c r="BB560" s="38" t="str">
        <f t="shared" si="70"/>
        <v>Fixed Inputs</v>
      </c>
      <c r="BC560" s="38" t="str">
        <f t="shared" si="71"/>
        <v>Variant allowances</v>
      </c>
      <c r="BD560" s="38" t="str">
        <f t="shared" si="65"/>
        <v>Totex variant allowances allocation percentages</v>
      </c>
    </row>
    <row r="561" spans="5:56">
      <c r="E561" s="218" t="str" cm="1">
        <f t="array" ref="E561">INDEX($E$94:$E$241,INT((ROW()-ROW($E$396))/6)+1)</f>
        <v>Large Onshore Transmission Investment Re-opener Project 5</v>
      </c>
      <c r="G561" s="37" t="s">
        <v>59</v>
      </c>
      <c r="H561" s="37" t="s">
        <v>332</v>
      </c>
      <c r="AU561" s="143">
        <v>0</v>
      </c>
      <c r="AV561" s="26">
        <v>0</v>
      </c>
      <c r="AW561" s="26">
        <v>0</v>
      </c>
      <c r="AX561" s="26">
        <v>0</v>
      </c>
      <c r="AY561" s="219">
        <v>0</v>
      </c>
      <c r="BA561" s="38" t="str">
        <f t="shared" ca="1" si="69"/>
        <v>NGET</v>
      </c>
      <c r="BB561" s="38" t="str">
        <f t="shared" si="70"/>
        <v>Fixed Inputs</v>
      </c>
      <c r="BC561" s="38" t="str">
        <f t="shared" si="71"/>
        <v>Variant allowances</v>
      </c>
      <c r="BD561" s="38" t="str">
        <f t="shared" si="65"/>
        <v>Totex variant allowances allocation percentages</v>
      </c>
    </row>
    <row r="562" spans="5:56">
      <c r="E562" s="218" t="str" cm="1">
        <f t="array" ref="E562">INDEX($E$94:$E$241,INT((ROW()-ROW($E$396))/6)+1)</f>
        <v>Large Onshore Transmission Investment Re-opener Project 5</v>
      </c>
      <c r="G562" s="37" t="s">
        <v>59</v>
      </c>
      <c r="H562" s="37" t="s">
        <v>539</v>
      </c>
      <c r="AU562" s="143">
        <v>0</v>
      </c>
      <c r="AV562" s="26">
        <v>0</v>
      </c>
      <c r="AW562" s="26">
        <v>0</v>
      </c>
      <c r="AX562" s="26">
        <v>0</v>
      </c>
      <c r="AY562" s="219">
        <v>0</v>
      </c>
      <c r="BA562" s="38" t="str">
        <f t="shared" ca="1" si="69"/>
        <v>NGET</v>
      </c>
      <c r="BB562" s="38" t="str">
        <f t="shared" si="70"/>
        <v>Fixed Inputs</v>
      </c>
      <c r="BC562" s="38" t="str">
        <f t="shared" si="71"/>
        <v>Variant allowances</v>
      </c>
      <c r="BD562" s="38" t="str">
        <f t="shared" si="65"/>
        <v>Totex variant allowances allocation percentages</v>
      </c>
    </row>
    <row r="563" spans="5:56">
      <c r="E563" s="220" t="str" cm="1">
        <f t="array" ref="E563">INDEX($E$94:$E$241,INT((ROW()-ROW($E$396))/6)+1)</f>
        <v>Large Onshore Transmission Investment Re-opener Project 5</v>
      </c>
      <c r="F563" s="107"/>
      <c r="G563" s="107" t="s">
        <v>59</v>
      </c>
      <c r="H563" s="107" t="s">
        <v>331</v>
      </c>
      <c r="I563" s="107"/>
      <c r="J563" s="107"/>
      <c r="K563" s="107"/>
      <c r="L563" s="107"/>
      <c r="M563" s="107"/>
      <c r="N563" s="107"/>
      <c r="O563" s="107"/>
      <c r="P563" s="107"/>
      <c r="Q563" s="107"/>
      <c r="R563" s="107"/>
      <c r="S563" s="107"/>
      <c r="T563" s="107"/>
      <c r="U563" s="107"/>
      <c r="V563" s="107"/>
      <c r="W563" s="107"/>
      <c r="X563" s="107"/>
      <c r="Y563" s="107"/>
      <c r="Z563" s="107"/>
      <c r="AA563" s="107"/>
      <c r="AB563" s="107"/>
      <c r="AC563" s="107"/>
      <c r="AD563" s="107"/>
      <c r="AE563" s="107"/>
      <c r="AF563" s="107"/>
      <c r="AG563" s="107"/>
      <c r="AH563" s="107"/>
      <c r="AI563" s="107"/>
      <c r="AJ563" s="107"/>
      <c r="AK563" s="107"/>
      <c r="AL563" s="107"/>
      <c r="AM563" s="107"/>
      <c r="AN563" s="107"/>
      <c r="AO563" s="107"/>
      <c r="AP563" s="107"/>
      <c r="AQ563" s="107"/>
      <c r="AR563" s="107"/>
      <c r="AS563" s="107"/>
      <c r="AT563" s="113"/>
      <c r="AU563" s="179">
        <v>0</v>
      </c>
      <c r="AV563" s="108">
        <v>0</v>
      </c>
      <c r="AW563" s="108">
        <v>0</v>
      </c>
      <c r="AX563" s="108">
        <v>0</v>
      </c>
      <c r="AY563" s="221">
        <v>0</v>
      </c>
      <c r="BA563" s="38" t="str">
        <f t="shared" ca="1" si="69"/>
        <v>NGET</v>
      </c>
      <c r="BB563" s="38" t="str">
        <f t="shared" si="70"/>
        <v>Fixed Inputs</v>
      </c>
      <c r="BC563" s="38" t="str">
        <f t="shared" si="71"/>
        <v>Variant allowances</v>
      </c>
      <c r="BD563" s="38" t="str">
        <f t="shared" si="65"/>
        <v>Totex variant allowances allocation percentages</v>
      </c>
    </row>
    <row r="564" spans="5:56">
      <c r="E564" s="216" t="str" cm="1">
        <f t="array" ref="E564">INDEX($E$94:$E$241,INT((ROW()-ROW($E$396))/6)+1)</f>
        <v>Large Onshore Transmission Investment Re-opener Project 6</v>
      </c>
      <c r="F564" s="104"/>
      <c r="G564" s="104" t="s">
        <v>59</v>
      </c>
      <c r="H564" s="104" t="s">
        <v>542</v>
      </c>
      <c r="I564" s="104"/>
      <c r="J564" s="104"/>
      <c r="K564" s="104"/>
      <c r="L564" s="104"/>
      <c r="M564" s="104"/>
      <c r="N564" s="104"/>
      <c r="O564" s="104"/>
      <c r="P564" s="104"/>
      <c r="Q564" s="104"/>
      <c r="R564" s="104"/>
      <c r="S564" s="104"/>
      <c r="T564" s="104"/>
      <c r="U564" s="104"/>
      <c r="V564" s="104"/>
      <c r="W564" s="104"/>
      <c r="X564" s="104"/>
      <c r="Y564" s="104"/>
      <c r="Z564" s="104"/>
      <c r="AA564" s="104"/>
      <c r="AB564" s="104"/>
      <c r="AC564" s="104"/>
      <c r="AD564" s="104"/>
      <c r="AE564" s="104"/>
      <c r="AF564" s="104"/>
      <c r="AG564" s="104"/>
      <c r="AH564" s="104"/>
      <c r="AI564" s="104"/>
      <c r="AJ564" s="104"/>
      <c r="AK564" s="104"/>
      <c r="AL564" s="104"/>
      <c r="AM564" s="104"/>
      <c r="AN564" s="104"/>
      <c r="AO564" s="104"/>
      <c r="AP564" s="104"/>
      <c r="AQ564" s="104"/>
      <c r="AR564" s="104"/>
      <c r="AS564" s="104"/>
      <c r="AT564" s="215"/>
      <c r="AU564" s="178">
        <v>0</v>
      </c>
      <c r="AV564" s="105">
        <v>0</v>
      </c>
      <c r="AW564" s="105">
        <v>0</v>
      </c>
      <c r="AX564" s="105">
        <v>0</v>
      </c>
      <c r="AY564" s="217">
        <v>0</v>
      </c>
      <c r="BA564" s="38" t="str">
        <f t="shared" ca="1" si="69"/>
        <v>NGET</v>
      </c>
      <c r="BB564" s="38" t="str">
        <f t="shared" si="70"/>
        <v>Fixed Inputs</v>
      </c>
      <c r="BC564" s="38" t="str">
        <f t="shared" si="71"/>
        <v>Variant allowances</v>
      </c>
      <c r="BD564" s="38" t="str">
        <f t="shared" si="65"/>
        <v>Totex variant allowances allocation percentages</v>
      </c>
    </row>
    <row r="565" spans="5:56">
      <c r="E565" s="218" t="str" cm="1">
        <f t="array" ref="E565">INDEX($E$94:$E$241,INT((ROW()-ROW($E$396))/6)+1)</f>
        <v>Large Onshore Transmission Investment Re-opener Project 6</v>
      </c>
      <c r="G565" s="37" t="s">
        <v>59</v>
      </c>
      <c r="H565" s="37" t="s">
        <v>543</v>
      </c>
      <c r="AU565" s="143">
        <v>0</v>
      </c>
      <c r="AV565" s="26">
        <v>0</v>
      </c>
      <c r="AW565" s="26">
        <v>0</v>
      </c>
      <c r="AX565" s="26">
        <v>0</v>
      </c>
      <c r="AY565" s="219">
        <v>0</v>
      </c>
      <c r="BA565" s="38" t="str">
        <f t="shared" ca="1" si="69"/>
        <v>NGET</v>
      </c>
      <c r="BB565" s="38" t="str">
        <f t="shared" si="70"/>
        <v>Fixed Inputs</v>
      </c>
      <c r="BC565" s="38" t="str">
        <f t="shared" si="71"/>
        <v>Variant allowances</v>
      </c>
      <c r="BD565" s="38" t="str">
        <f t="shared" si="65"/>
        <v>Totex variant allowances allocation percentages</v>
      </c>
    </row>
    <row r="566" spans="5:56">
      <c r="E566" s="218" t="str" cm="1">
        <f t="array" ref="E566">INDEX($E$94:$E$241,INT((ROW()-ROW($E$396))/6)+1)</f>
        <v>Large Onshore Transmission Investment Re-opener Project 6</v>
      </c>
      <c r="G566" s="37" t="s">
        <v>59</v>
      </c>
      <c r="H566" s="37" t="s">
        <v>544</v>
      </c>
      <c r="AU566" s="143">
        <v>0</v>
      </c>
      <c r="AV566" s="26">
        <v>0</v>
      </c>
      <c r="AW566" s="26">
        <v>0</v>
      </c>
      <c r="AX566" s="26">
        <v>0</v>
      </c>
      <c r="AY566" s="219">
        <v>0</v>
      </c>
      <c r="BA566" s="38" t="str">
        <f t="shared" ca="1" si="69"/>
        <v>NGET</v>
      </c>
      <c r="BB566" s="38" t="str">
        <f t="shared" si="70"/>
        <v>Fixed Inputs</v>
      </c>
      <c r="BC566" s="38" t="str">
        <f t="shared" si="71"/>
        <v>Variant allowances</v>
      </c>
      <c r="BD566" s="38" t="str">
        <f t="shared" si="65"/>
        <v>Totex variant allowances allocation percentages</v>
      </c>
    </row>
    <row r="567" spans="5:56">
      <c r="E567" s="218" t="str" cm="1">
        <f t="array" ref="E567">INDEX($E$94:$E$241,INT((ROW()-ROW($E$396))/6)+1)</f>
        <v>Large Onshore Transmission Investment Re-opener Project 6</v>
      </c>
      <c r="G567" s="37" t="s">
        <v>59</v>
      </c>
      <c r="H567" s="37" t="s">
        <v>332</v>
      </c>
      <c r="AU567" s="143">
        <v>0</v>
      </c>
      <c r="AV567" s="26">
        <v>0</v>
      </c>
      <c r="AW567" s="26">
        <v>0</v>
      </c>
      <c r="AX567" s="26">
        <v>0</v>
      </c>
      <c r="AY567" s="219">
        <v>0</v>
      </c>
      <c r="BA567" s="38" t="str">
        <f t="shared" ca="1" si="69"/>
        <v>NGET</v>
      </c>
      <c r="BB567" s="38" t="str">
        <f t="shared" si="70"/>
        <v>Fixed Inputs</v>
      </c>
      <c r="BC567" s="38" t="str">
        <f t="shared" si="71"/>
        <v>Variant allowances</v>
      </c>
      <c r="BD567" s="38" t="str">
        <f t="shared" si="65"/>
        <v>Totex variant allowances allocation percentages</v>
      </c>
    </row>
    <row r="568" spans="5:56">
      <c r="E568" s="218" t="str" cm="1">
        <f t="array" ref="E568">INDEX($E$94:$E$241,INT((ROW()-ROW($E$396))/6)+1)</f>
        <v>Large Onshore Transmission Investment Re-opener Project 6</v>
      </c>
      <c r="G568" s="37" t="s">
        <v>59</v>
      </c>
      <c r="H568" s="37" t="s">
        <v>539</v>
      </c>
      <c r="AU568" s="143">
        <v>0</v>
      </c>
      <c r="AV568" s="26">
        <v>0</v>
      </c>
      <c r="AW568" s="26">
        <v>0</v>
      </c>
      <c r="AX568" s="26">
        <v>0</v>
      </c>
      <c r="AY568" s="219">
        <v>0</v>
      </c>
      <c r="BA568" s="38" t="str">
        <f t="shared" ca="1" si="69"/>
        <v>NGET</v>
      </c>
      <c r="BB568" s="38" t="str">
        <f t="shared" si="70"/>
        <v>Fixed Inputs</v>
      </c>
      <c r="BC568" s="38" t="str">
        <f t="shared" si="71"/>
        <v>Variant allowances</v>
      </c>
      <c r="BD568" s="38" t="str">
        <f t="shared" si="65"/>
        <v>Totex variant allowances allocation percentages</v>
      </c>
    </row>
    <row r="569" spans="5:56">
      <c r="E569" s="220" t="str" cm="1">
        <f t="array" ref="E569">INDEX($E$94:$E$241,INT((ROW()-ROW($E$396))/6)+1)</f>
        <v>Large Onshore Transmission Investment Re-opener Project 6</v>
      </c>
      <c r="F569" s="107"/>
      <c r="G569" s="107" t="s">
        <v>59</v>
      </c>
      <c r="H569" s="107" t="s">
        <v>331</v>
      </c>
      <c r="I569" s="107"/>
      <c r="J569" s="107"/>
      <c r="K569" s="107"/>
      <c r="L569" s="107"/>
      <c r="M569" s="107"/>
      <c r="N569" s="107"/>
      <c r="O569" s="107"/>
      <c r="P569" s="107"/>
      <c r="Q569" s="107"/>
      <c r="R569" s="107"/>
      <c r="S569" s="107"/>
      <c r="T569" s="107"/>
      <c r="U569" s="107"/>
      <c r="V569" s="107"/>
      <c r="W569" s="107"/>
      <c r="X569" s="107"/>
      <c r="Y569" s="107"/>
      <c r="Z569" s="107"/>
      <c r="AA569" s="107"/>
      <c r="AB569" s="107"/>
      <c r="AC569" s="107"/>
      <c r="AD569" s="107"/>
      <c r="AE569" s="107"/>
      <c r="AF569" s="107"/>
      <c r="AG569" s="107"/>
      <c r="AH569" s="107"/>
      <c r="AI569" s="107"/>
      <c r="AJ569" s="107"/>
      <c r="AK569" s="107"/>
      <c r="AL569" s="107"/>
      <c r="AM569" s="107"/>
      <c r="AN569" s="107"/>
      <c r="AO569" s="107"/>
      <c r="AP569" s="107"/>
      <c r="AQ569" s="107"/>
      <c r="AR569" s="107"/>
      <c r="AS569" s="107"/>
      <c r="AT569" s="113"/>
      <c r="AU569" s="179">
        <v>0</v>
      </c>
      <c r="AV569" s="108">
        <v>0</v>
      </c>
      <c r="AW569" s="108">
        <v>0</v>
      </c>
      <c r="AX569" s="108">
        <v>0</v>
      </c>
      <c r="AY569" s="221">
        <v>0</v>
      </c>
      <c r="BA569" s="38" t="str">
        <f t="shared" ca="1" si="69"/>
        <v>NGET</v>
      </c>
      <c r="BB569" s="38" t="str">
        <f t="shared" si="70"/>
        <v>Fixed Inputs</v>
      </c>
      <c r="BC569" s="38" t="str">
        <f t="shared" si="71"/>
        <v>Variant allowances</v>
      </c>
      <c r="BD569" s="38" t="str">
        <f t="shared" si="65"/>
        <v>Totex variant allowances allocation percentages</v>
      </c>
    </row>
    <row r="570" spans="5:56">
      <c r="E570" s="216" t="str" cm="1">
        <f t="array" ref="E570">INDEX($E$94:$E$241,INT((ROW()-ROW($E$396))/6)+1)</f>
        <v>Large Onshore Transmission Investment Re-opener Project 7</v>
      </c>
      <c r="F570" s="104"/>
      <c r="G570" s="104" t="s">
        <v>59</v>
      </c>
      <c r="H570" s="104" t="s">
        <v>542</v>
      </c>
      <c r="I570" s="104"/>
      <c r="J570" s="104"/>
      <c r="K570" s="104"/>
      <c r="L570" s="104"/>
      <c r="M570" s="104"/>
      <c r="N570" s="104"/>
      <c r="O570" s="104"/>
      <c r="P570" s="104"/>
      <c r="Q570" s="104"/>
      <c r="R570" s="104"/>
      <c r="S570" s="104"/>
      <c r="T570" s="104"/>
      <c r="U570" s="104"/>
      <c r="V570" s="104"/>
      <c r="W570" s="104"/>
      <c r="X570" s="104"/>
      <c r="Y570" s="104"/>
      <c r="Z570" s="104"/>
      <c r="AA570" s="104"/>
      <c r="AB570" s="104"/>
      <c r="AC570" s="104"/>
      <c r="AD570" s="104"/>
      <c r="AE570" s="104"/>
      <c r="AF570" s="104"/>
      <c r="AG570" s="104"/>
      <c r="AH570" s="104"/>
      <c r="AI570" s="104"/>
      <c r="AJ570" s="104"/>
      <c r="AK570" s="104"/>
      <c r="AL570" s="104"/>
      <c r="AM570" s="104"/>
      <c r="AN570" s="104"/>
      <c r="AO570" s="104"/>
      <c r="AP570" s="104"/>
      <c r="AQ570" s="104"/>
      <c r="AR570" s="104"/>
      <c r="AS570" s="104"/>
      <c r="AT570" s="215"/>
      <c r="AU570" s="178">
        <v>0</v>
      </c>
      <c r="AV570" s="105">
        <v>0</v>
      </c>
      <c r="AW570" s="105">
        <v>0</v>
      </c>
      <c r="AX570" s="105">
        <v>0</v>
      </c>
      <c r="AY570" s="217">
        <v>0</v>
      </c>
      <c r="BA570" s="38" t="str">
        <f t="shared" ca="1" si="69"/>
        <v>NGET</v>
      </c>
      <c r="BB570" s="38" t="str">
        <f t="shared" si="70"/>
        <v>Fixed Inputs</v>
      </c>
      <c r="BC570" s="38" t="str">
        <f t="shared" si="71"/>
        <v>Variant allowances</v>
      </c>
      <c r="BD570" s="38" t="str">
        <f t="shared" si="65"/>
        <v>Totex variant allowances allocation percentages</v>
      </c>
    </row>
    <row r="571" spans="5:56">
      <c r="E571" s="218" t="str" cm="1">
        <f t="array" ref="E571">INDEX($E$94:$E$241,INT((ROW()-ROW($E$396))/6)+1)</f>
        <v>Large Onshore Transmission Investment Re-opener Project 7</v>
      </c>
      <c r="G571" s="37" t="s">
        <v>59</v>
      </c>
      <c r="H571" s="37" t="s">
        <v>543</v>
      </c>
      <c r="AU571" s="143">
        <v>0</v>
      </c>
      <c r="AV571" s="26">
        <v>0</v>
      </c>
      <c r="AW571" s="26">
        <v>0</v>
      </c>
      <c r="AX571" s="26">
        <v>0</v>
      </c>
      <c r="AY571" s="219">
        <v>0</v>
      </c>
      <c r="BA571" s="38" t="str">
        <f t="shared" ca="1" si="69"/>
        <v>NGET</v>
      </c>
      <c r="BB571" s="38" t="str">
        <f t="shared" si="70"/>
        <v>Fixed Inputs</v>
      </c>
      <c r="BC571" s="38" t="str">
        <f t="shared" si="71"/>
        <v>Variant allowances</v>
      </c>
      <c r="BD571" s="38" t="str">
        <f t="shared" si="65"/>
        <v>Totex variant allowances allocation percentages</v>
      </c>
    </row>
    <row r="572" spans="5:56">
      <c r="E572" s="218" t="str" cm="1">
        <f t="array" ref="E572">INDEX($E$94:$E$241,INT((ROW()-ROW($E$396))/6)+1)</f>
        <v>Large Onshore Transmission Investment Re-opener Project 7</v>
      </c>
      <c r="G572" s="37" t="s">
        <v>59</v>
      </c>
      <c r="H572" s="37" t="s">
        <v>544</v>
      </c>
      <c r="AU572" s="143">
        <v>0</v>
      </c>
      <c r="AV572" s="26">
        <v>0</v>
      </c>
      <c r="AW572" s="26">
        <v>0</v>
      </c>
      <c r="AX572" s="26">
        <v>0</v>
      </c>
      <c r="AY572" s="219">
        <v>0</v>
      </c>
      <c r="BA572" s="38" t="str">
        <f t="shared" ca="1" si="69"/>
        <v>NGET</v>
      </c>
      <c r="BB572" s="38" t="str">
        <f t="shared" si="70"/>
        <v>Fixed Inputs</v>
      </c>
      <c r="BC572" s="38" t="str">
        <f t="shared" si="71"/>
        <v>Variant allowances</v>
      </c>
      <c r="BD572" s="38" t="str">
        <f t="shared" si="65"/>
        <v>Totex variant allowances allocation percentages</v>
      </c>
    </row>
    <row r="573" spans="5:56">
      <c r="E573" s="218" t="str" cm="1">
        <f t="array" ref="E573">INDEX($E$94:$E$241,INT((ROW()-ROW($E$396))/6)+1)</f>
        <v>Large Onshore Transmission Investment Re-opener Project 7</v>
      </c>
      <c r="G573" s="37" t="s">
        <v>59</v>
      </c>
      <c r="H573" s="37" t="s">
        <v>332</v>
      </c>
      <c r="AU573" s="143">
        <v>0</v>
      </c>
      <c r="AV573" s="26">
        <v>0</v>
      </c>
      <c r="AW573" s="26">
        <v>0</v>
      </c>
      <c r="AX573" s="26">
        <v>0</v>
      </c>
      <c r="AY573" s="219">
        <v>0</v>
      </c>
      <c r="BA573" s="38" t="str">
        <f t="shared" ca="1" si="69"/>
        <v>NGET</v>
      </c>
      <c r="BB573" s="38" t="str">
        <f t="shared" si="70"/>
        <v>Fixed Inputs</v>
      </c>
      <c r="BC573" s="38" t="str">
        <f t="shared" si="71"/>
        <v>Variant allowances</v>
      </c>
      <c r="BD573" s="38" t="str">
        <f t="shared" si="65"/>
        <v>Totex variant allowances allocation percentages</v>
      </c>
    </row>
    <row r="574" spans="5:56">
      <c r="E574" s="218" t="str" cm="1">
        <f t="array" ref="E574">INDEX($E$94:$E$241,INT((ROW()-ROW($E$396))/6)+1)</f>
        <v>Large Onshore Transmission Investment Re-opener Project 7</v>
      </c>
      <c r="G574" s="37" t="s">
        <v>59</v>
      </c>
      <c r="H574" s="37" t="s">
        <v>539</v>
      </c>
      <c r="AU574" s="143">
        <v>0</v>
      </c>
      <c r="AV574" s="26">
        <v>0</v>
      </c>
      <c r="AW574" s="26">
        <v>0</v>
      </c>
      <c r="AX574" s="26">
        <v>0</v>
      </c>
      <c r="AY574" s="219">
        <v>0</v>
      </c>
      <c r="BA574" s="38" t="str">
        <f t="shared" ca="1" si="69"/>
        <v>NGET</v>
      </c>
      <c r="BB574" s="38" t="str">
        <f t="shared" si="70"/>
        <v>Fixed Inputs</v>
      </c>
      <c r="BC574" s="38" t="str">
        <f t="shared" si="71"/>
        <v>Variant allowances</v>
      </c>
      <c r="BD574" s="38" t="str">
        <f t="shared" si="65"/>
        <v>Totex variant allowances allocation percentages</v>
      </c>
    </row>
    <row r="575" spans="5:56">
      <c r="E575" s="220" t="str" cm="1">
        <f t="array" ref="E575">INDEX($E$94:$E$241,INT((ROW()-ROW($E$396))/6)+1)</f>
        <v>Large Onshore Transmission Investment Re-opener Project 7</v>
      </c>
      <c r="F575" s="107"/>
      <c r="G575" s="107" t="s">
        <v>59</v>
      </c>
      <c r="H575" s="107" t="s">
        <v>331</v>
      </c>
      <c r="I575" s="107"/>
      <c r="J575" s="107"/>
      <c r="K575" s="107"/>
      <c r="L575" s="107"/>
      <c r="M575" s="107"/>
      <c r="N575" s="107"/>
      <c r="O575" s="107"/>
      <c r="P575" s="107"/>
      <c r="Q575" s="107"/>
      <c r="R575" s="107"/>
      <c r="S575" s="107"/>
      <c r="T575" s="107"/>
      <c r="U575" s="107"/>
      <c r="V575" s="107"/>
      <c r="W575" s="107"/>
      <c r="X575" s="107"/>
      <c r="Y575" s="107"/>
      <c r="Z575" s="107"/>
      <c r="AA575" s="107"/>
      <c r="AB575" s="107"/>
      <c r="AC575" s="107"/>
      <c r="AD575" s="107"/>
      <c r="AE575" s="107"/>
      <c r="AF575" s="107"/>
      <c r="AG575" s="107"/>
      <c r="AH575" s="107"/>
      <c r="AI575" s="107"/>
      <c r="AJ575" s="107"/>
      <c r="AK575" s="107"/>
      <c r="AL575" s="107"/>
      <c r="AM575" s="107"/>
      <c r="AN575" s="107"/>
      <c r="AO575" s="107"/>
      <c r="AP575" s="107"/>
      <c r="AQ575" s="107"/>
      <c r="AR575" s="107"/>
      <c r="AS575" s="107"/>
      <c r="AT575" s="113"/>
      <c r="AU575" s="179">
        <v>0</v>
      </c>
      <c r="AV575" s="108">
        <v>0</v>
      </c>
      <c r="AW575" s="108">
        <v>0</v>
      </c>
      <c r="AX575" s="108">
        <v>0</v>
      </c>
      <c r="AY575" s="221">
        <v>0</v>
      </c>
      <c r="BA575" s="38" t="str">
        <f t="shared" ca="1" si="69"/>
        <v>NGET</v>
      </c>
      <c r="BB575" s="38" t="str">
        <f t="shared" si="70"/>
        <v>Fixed Inputs</v>
      </c>
      <c r="BC575" s="38" t="str">
        <f t="shared" si="71"/>
        <v>Variant allowances</v>
      </c>
      <c r="BD575" s="38" t="str">
        <f t="shared" si="65"/>
        <v>Totex variant allowances allocation percentages</v>
      </c>
    </row>
    <row r="576" spans="5:56">
      <c r="E576" s="216" t="str" cm="1">
        <f t="array" ref="E576">INDEX($E$94:$E$241,INT((ROW()-ROW($E$396))/6)+1)</f>
        <v>Large Onshore Transmission Investment Re-opener Project 8</v>
      </c>
      <c r="F576" s="104"/>
      <c r="G576" s="104" t="s">
        <v>59</v>
      </c>
      <c r="H576" s="104" t="s">
        <v>542</v>
      </c>
      <c r="I576" s="104"/>
      <c r="J576" s="104"/>
      <c r="K576" s="104"/>
      <c r="L576" s="104"/>
      <c r="M576" s="104"/>
      <c r="N576" s="104"/>
      <c r="O576" s="104"/>
      <c r="P576" s="104"/>
      <c r="Q576" s="104"/>
      <c r="R576" s="104"/>
      <c r="S576" s="104"/>
      <c r="T576" s="104"/>
      <c r="U576" s="104"/>
      <c r="V576" s="104"/>
      <c r="W576" s="104"/>
      <c r="X576" s="104"/>
      <c r="Y576" s="104"/>
      <c r="Z576" s="104"/>
      <c r="AA576" s="104"/>
      <c r="AB576" s="104"/>
      <c r="AC576" s="104"/>
      <c r="AD576" s="104"/>
      <c r="AE576" s="104"/>
      <c r="AF576" s="104"/>
      <c r="AG576" s="104"/>
      <c r="AH576" s="104"/>
      <c r="AI576" s="104"/>
      <c r="AJ576" s="104"/>
      <c r="AK576" s="104"/>
      <c r="AL576" s="104"/>
      <c r="AM576" s="104"/>
      <c r="AN576" s="104"/>
      <c r="AO576" s="104"/>
      <c r="AP576" s="104"/>
      <c r="AQ576" s="104"/>
      <c r="AR576" s="104"/>
      <c r="AS576" s="104"/>
      <c r="AT576" s="215"/>
      <c r="AU576" s="178">
        <v>0</v>
      </c>
      <c r="AV576" s="105">
        <v>0</v>
      </c>
      <c r="AW576" s="105">
        <v>0</v>
      </c>
      <c r="AX576" s="105">
        <v>0</v>
      </c>
      <c r="AY576" s="217">
        <v>0</v>
      </c>
      <c r="BA576" s="38" t="str">
        <f t="shared" ca="1" si="69"/>
        <v>NGET</v>
      </c>
      <c r="BB576" s="38" t="str">
        <f t="shared" si="70"/>
        <v>Fixed Inputs</v>
      </c>
      <c r="BC576" s="38" t="str">
        <f t="shared" si="71"/>
        <v>Variant allowances</v>
      </c>
      <c r="BD576" s="38" t="str">
        <f t="shared" si="65"/>
        <v>Totex variant allowances allocation percentages</v>
      </c>
    </row>
    <row r="577" spans="5:56">
      <c r="E577" s="218" t="str" cm="1">
        <f t="array" ref="E577">INDEX($E$94:$E$241,INT((ROW()-ROW($E$396))/6)+1)</f>
        <v>Large Onshore Transmission Investment Re-opener Project 8</v>
      </c>
      <c r="G577" s="37" t="s">
        <v>59</v>
      </c>
      <c r="H577" s="37" t="s">
        <v>543</v>
      </c>
      <c r="AU577" s="143">
        <v>0</v>
      </c>
      <c r="AV577" s="26">
        <v>0</v>
      </c>
      <c r="AW577" s="26">
        <v>0</v>
      </c>
      <c r="AX577" s="26">
        <v>0</v>
      </c>
      <c r="AY577" s="219">
        <v>0</v>
      </c>
      <c r="BA577" s="38" t="str">
        <f t="shared" ca="1" si="69"/>
        <v>NGET</v>
      </c>
      <c r="BB577" s="38" t="str">
        <f t="shared" si="70"/>
        <v>Fixed Inputs</v>
      </c>
      <c r="BC577" s="38" t="str">
        <f t="shared" si="71"/>
        <v>Variant allowances</v>
      </c>
      <c r="BD577" s="38" t="str">
        <f t="shared" si="65"/>
        <v>Totex variant allowances allocation percentages</v>
      </c>
    </row>
    <row r="578" spans="5:56">
      <c r="E578" s="218" t="str" cm="1">
        <f t="array" ref="E578">INDEX($E$94:$E$241,INT((ROW()-ROW($E$396))/6)+1)</f>
        <v>Large Onshore Transmission Investment Re-opener Project 8</v>
      </c>
      <c r="G578" s="37" t="s">
        <v>59</v>
      </c>
      <c r="H578" s="37" t="s">
        <v>544</v>
      </c>
      <c r="AU578" s="143">
        <v>0</v>
      </c>
      <c r="AV578" s="26">
        <v>0</v>
      </c>
      <c r="AW578" s="26">
        <v>0</v>
      </c>
      <c r="AX578" s="26">
        <v>0</v>
      </c>
      <c r="AY578" s="219">
        <v>0</v>
      </c>
      <c r="BA578" s="38" t="str">
        <f t="shared" ca="1" si="69"/>
        <v>NGET</v>
      </c>
      <c r="BB578" s="38" t="str">
        <f t="shared" si="70"/>
        <v>Fixed Inputs</v>
      </c>
      <c r="BC578" s="38" t="str">
        <f t="shared" si="71"/>
        <v>Variant allowances</v>
      </c>
      <c r="BD578" s="38" t="str">
        <f t="shared" si="65"/>
        <v>Totex variant allowances allocation percentages</v>
      </c>
    </row>
    <row r="579" spans="5:56">
      <c r="E579" s="218" t="str" cm="1">
        <f t="array" ref="E579">INDEX($E$94:$E$241,INT((ROW()-ROW($E$396))/6)+1)</f>
        <v>Large Onshore Transmission Investment Re-opener Project 8</v>
      </c>
      <c r="G579" s="37" t="s">
        <v>59</v>
      </c>
      <c r="H579" s="37" t="s">
        <v>332</v>
      </c>
      <c r="AU579" s="143">
        <v>0</v>
      </c>
      <c r="AV579" s="26">
        <v>0</v>
      </c>
      <c r="AW579" s="26">
        <v>0</v>
      </c>
      <c r="AX579" s="26">
        <v>0</v>
      </c>
      <c r="AY579" s="219">
        <v>0</v>
      </c>
      <c r="BA579" s="38" t="str">
        <f t="shared" ca="1" si="69"/>
        <v>NGET</v>
      </c>
      <c r="BB579" s="38" t="str">
        <f t="shared" si="70"/>
        <v>Fixed Inputs</v>
      </c>
      <c r="BC579" s="38" t="str">
        <f t="shared" si="71"/>
        <v>Variant allowances</v>
      </c>
      <c r="BD579" s="38" t="str">
        <f t="shared" si="65"/>
        <v>Totex variant allowances allocation percentages</v>
      </c>
    </row>
    <row r="580" spans="5:56">
      <c r="E580" s="218" t="str" cm="1">
        <f t="array" ref="E580">INDEX($E$94:$E$241,INT((ROW()-ROW($E$396))/6)+1)</f>
        <v>Large Onshore Transmission Investment Re-opener Project 8</v>
      </c>
      <c r="G580" s="37" t="s">
        <v>59</v>
      </c>
      <c r="H580" s="37" t="s">
        <v>539</v>
      </c>
      <c r="AU580" s="143">
        <v>0</v>
      </c>
      <c r="AV580" s="26">
        <v>0</v>
      </c>
      <c r="AW580" s="26">
        <v>0</v>
      </c>
      <c r="AX580" s="26">
        <v>0</v>
      </c>
      <c r="AY580" s="219">
        <v>0</v>
      </c>
      <c r="BA580" s="38" t="str">
        <f t="shared" ca="1" si="69"/>
        <v>NGET</v>
      </c>
      <c r="BB580" s="38" t="str">
        <f t="shared" si="70"/>
        <v>Fixed Inputs</v>
      </c>
      <c r="BC580" s="38" t="str">
        <f t="shared" si="71"/>
        <v>Variant allowances</v>
      </c>
      <c r="BD580" s="38" t="str">
        <f t="shared" si="65"/>
        <v>Totex variant allowances allocation percentages</v>
      </c>
    </row>
    <row r="581" spans="5:56">
      <c r="E581" s="220" t="str" cm="1">
        <f t="array" ref="E581">INDEX($E$94:$E$241,INT((ROW()-ROW($E$396))/6)+1)</f>
        <v>Large Onshore Transmission Investment Re-opener Project 8</v>
      </c>
      <c r="F581" s="107"/>
      <c r="G581" s="107" t="s">
        <v>59</v>
      </c>
      <c r="H581" s="107" t="s">
        <v>331</v>
      </c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  <c r="Z581" s="107"/>
      <c r="AA581" s="107"/>
      <c r="AB581" s="107"/>
      <c r="AC581" s="107"/>
      <c r="AD581" s="107"/>
      <c r="AE581" s="107"/>
      <c r="AF581" s="107"/>
      <c r="AG581" s="107"/>
      <c r="AH581" s="107"/>
      <c r="AI581" s="107"/>
      <c r="AJ581" s="107"/>
      <c r="AK581" s="107"/>
      <c r="AL581" s="107"/>
      <c r="AM581" s="107"/>
      <c r="AN581" s="107"/>
      <c r="AO581" s="107"/>
      <c r="AP581" s="107"/>
      <c r="AQ581" s="107"/>
      <c r="AR581" s="107"/>
      <c r="AS581" s="107"/>
      <c r="AT581" s="113"/>
      <c r="AU581" s="179">
        <v>0</v>
      </c>
      <c r="AV581" s="108">
        <v>0</v>
      </c>
      <c r="AW581" s="108">
        <v>0</v>
      </c>
      <c r="AX581" s="108">
        <v>0</v>
      </c>
      <c r="AY581" s="221">
        <v>0</v>
      </c>
      <c r="BA581" s="38" t="str">
        <f t="shared" ca="1" si="69"/>
        <v>NGET</v>
      </c>
      <c r="BB581" s="38" t="str">
        <f t="shared" si="70"/>
        <v>Fixed Inputs</v>
      </c>
      <c r="BC581" s="38" t="str">
        <f t="shared" si="71"/>
        <v>Variant allowances</v>
      </c>
      <c r="BD581" s="38" t="str">
        <f t="shared" si="65"/>
        <v>Totex variant allowances allocation percentages</v>
      </c>
    </row>
    <row r="582" spans="5:56">
      <c r="E582" s="216" t="str" cm="1">
        <f t="array" ref="E582">INDEX($E$94:$E$241,INT((ROW()-ROW($E$396))/6)+1)</f>
        <v>Accelerated strategic transmission investment Pre-Construction Funding Re-opener</v>
      </c>
      <c r="F582" s="104"/>
      <c r="G582" s="104" t="s">
        <v>59</v>
      </c>
      <c r="H582" s="104" t="s">
        <v>542</v>
      </c>
      <c r="I582" s="104"/>
      <c r="J582" s="104"/>
      <c r="K582" s="104"/>
      <c r="L582" s="104"/>
      <c r="M582" s="104"/>
      <c r="N582" s="104"/>
      <c r="O582" s="104"/>
      <c r="P582" s="104"/>
      <c r="Q582" s="104"/>
      <c r="R582" s="104"/>
      <c r="S582" s="104"/>
      <c r="T582" s="104"/>
      <c r="U582" s="104"/>
      <c r="V582" s="104"/>
      <c r="W582" s="104"/>
      <c r="X582" s="104"/>
      <c r="Y582" s="104"/>
      <c r="Z582" s="104"/>
      <c r="AA582" s="104"/>
      <c r="AB582" s="104"/>
      <c r="AC582" s="104"/>
      <c r="AD582" s="104"/>
      <c r="AE582" s="104"/>
      <c r="AF582" s="104"/>
      <c r="AG582" s="104"/>
      <c r="AH582" s="104"/>
      <c r="AI582" s="104"/>
      <c r="AJ582" s="104"/>
      <c r="AK582" s="104"/>
      <c r="AL582" s="104"/>
      <c r="AM582" s="104"/>
      <c r="AN582" s="104"/>
      <c r="AO582" s="104"/>
      <c r="AP582" s="104"/>
      <c r="AQ582" s="104"/>
      <c r="AR582" s="104"/>
      <c r="AS582" s="104"/>
      <c r="AT582" s="215"/>
      <c r="AU582" s="178">
        <v>0.35790195299999999</v>
      </c>
      <c r="AV582" s="105">
        <v>0.35790195299999999</v>
      </c>
      <c r="AW582" s="105">
        <v>0.35790195299999999</v>
      </c>
      <c r="AX582" s="105">
        <v>0.35790195299999999</v>
      </c>
      <c r="AY582" s="217">
        <v>0.35790195299999999</v>
      </c>
      <c r="BA582" s="38" t="str">
        <f t="shared" ca="1" si="69"/>
        <v>NGET</v>
      </c>
      <c r="BB582" s="38" t="str">
        <f t="shared" si="70"/>
        <v>Fixed Inputs</v>
      </c>
      <c r="BC582" s="38" t="str">
        <f t="shared" si="71"/>
        <v>Variant allowances</v>
      </c>
      <c r="BD582" s="38" t="str">
        <f t="shared" si="65"/>
        <v>Totex variant allowances allocation percentages</v>
      </c>
    </row>
    <row r="583" spans="5:56">
      <c r="E583" s="218" t="str" cm="1">
        <f t="array" ref="E583">INDEX($E$94:$E$241,INT((ROW()-ROW($E$396))/6)+1)</f>
        <v>Accelerated strategic transmission investment Pre-Construction Funding Re-opener</v>
      </c>
      <c r="G583" s="37" t="s">
        <v>59</v>
      </c>
      <c r="H583" s="37" t="s">
        <v>543</v>
      </c>
      <c r="AU583" s="143">
        <v>0.55646410800000001</v>
      </c>
      <c r="AV583" s="26">
        <v>0.55646410800000001</v>
      </c>
      <c r="AW583" s="26">
        <v>0.55646410800000001</v>
      </c>
      <c r="AX583" s="26">
        <v>0.55646410800000001</v>
      </c>
      <c r="AY583" s="219">
        <v>0.55646410800000001</v>
      </c>
      <c r="BA583" s="38" t="str">
        <f t="shared" ca="1" si="69"/>
        <v>NGET</v>
      </c>
      <c r="BB583" s="38" t="str">
        <f t="shared" si="70"/>
        <v>Fixed Inputs</v>
      </c>
      <c r="BC583" s="38" t="str">
        <f t="shared" si="71"/>
        <v>Variant allowances</v>
      </c>
      <c r="BD583" s="38" t="str">
        <f t="shared" si="65"/>
        <v>Totex variant allowances allocation percentages</v>
      </c>
    </row>
    <row r="584" spans="5:56">
      <c r="E584" s="218" t="str" cm="1">
        <f t="array" ref="E584">INDEX($E$94:$E$241,INT((ROW()-ROW($E$396))/6)+1)</f>
        <v>Accelerated strategic transmission investment Pre-Construction Funding Re-opener</v>
      </c>
      <c r="G584" s="37" t="s">
        <v>59</v>
      </c>
      <c r="H584" s="37" t="s">
        <v>544</v>
      </c>
      <c r="AU584" s="143">
        <v>6.5152265000000001E-2</v>
      </c>
      <c r="AV584" s="26">
        <v>6.5152265000000001E-2</v>
      </c>
      <c r="AW584" s="26">
        <v>6.5152265000000001E-2</v>
      </c>
      <c r="AX584" s="26">
        <v>6.5152265000000001E-2</v>
      </c>
      <c r="AY584" s="219">
        <v>6.5152265000000001E-2</v>
      </c>
      <c r="BA584" s="38" t="str">
        <f t="shared" ca="1" si="69"/>
        <v>NGET</v>
      </c>
      <c r="BB584" s="38" t="str">
        <f t="shared" si="70"/>
        <v>Fixed Inputs</v>
      </c>
      <c r="BC584" s="38" t="str">
        <f t="shared" si="71"/>
        <v>Variant allowances</v>
      </c>
      <c r="BD584" s="38" t="str">
        <f t="shared" si="65"/>
        <v>Totex variant allowances allocation percentages</v>
      </c>
    </row>
    <row r="585" spans="5:56">
      <c r="E585" s="218" t="str" cm="1">
        <f t="array" ref="E585">INDEX($E$94:$E$241,INT((ROW()-ROW($E$396))/6)+1)</f>
        <v>Accelerated strategic transmission investment Pre-Construction Funding Re-opener</v>
      </c>
      <c r="G585" s="37" t="s">
        <v>59</v>
      </c>
      <c r="H585" s="37" t="s">
        <v>332</v>
      </c>
      <c r="AU585" s="143">
        <v>5.9536500000000004E-4</v>
      </c>
      <c r="AV585" s="26">
        <v>5.9536500000000004E-4</v>
      </c>
      <c r="AW585" s="26">
        <v>5.9536500000000004E-4</v>
      </c>
      <c r="AX585" s="26">
        <v>5.9536500000000004E-4</v>
      </c>
      <c r="AY585" s="219">
        <v>5.9536500000000004E-4</v>
      </c>
      <c r="BA585" s="38" t="str">
        <f t="shared" ca="1" si="69"/>
        <v>NGET</v>
      </c>
      <c r="BB585" s="38" t="str">
        <f t="shared" si="70"/>
        <v>Fixed Inputs</v>
      </c>
      <c r="BC585" s="38" t="str">
        <f t="shared" si="71"/>
        <v>Variant allowances</v>
      </c>
      <c r="BD585" s="38" t="str">
        <f t="shared" si="65"/>
        <v>Totex variant allowances allocation percentages</v>
      </c>
    </row>
    <row r="586" spans="5:56">
      <c r="E586" s="218" t="str" cm="1">
        <f t="array" ref="E586">INDEX($E$94:$E$241,INT((ROW()-ROW($E$396))/6)+1)</f>
        <v>Accelerated strategic transmission investment Pre-Construction Funding Re-opener</v>
      </c>
      <c r="G586" s="37" t="s">
        <v>59</v>
      </c>
      <c r="H586" s="37" t="s">
        <v>539</v>
      </c>
      <c r="AU586" s="143">
        <v>1.0652932E-2</v>
      </c>
      <c r="AV586" s="26">
        <v>1.0652932E-2</v>
      </c>
      <c r="AW586" s="26">
        <v>1.0652932E-2</v>
      </c>
      <c r="AX586" s="26">
        <v>1.0652932E-2</v>
      </c>
      <c r="AY586" s="219">
        <v>1.0652932E-2</v>
      </c>
      <c r="BA586" s="38" t="str">
        <f t="shared" ca="1" si="69"/>
        <v>NGET</v>
      </c>
      <c r="BB586" s="38" t="str">
        <f t="shared" si="70"/>
        <v>Fixed Inputs</v>
      </c>
      <c r="BC586" s="38" t="str">
        <f t="shared" si="71"/>
        <v>Variant allowances</v>
      </c>
      <c r="BD586" s="38" t="str">
        <f t="shared" si="65"/>
        <v>Totex variant allowances allocation percentages</v>
      </c>
    </row>
    <row r="587" spans="5:56">
      <c r="E587" s="220" t="str" cm="1">
        <f t="array" ref="E587">INDEX($E$94:$E$241,INT((ROW()-ROW($E$396))/6)+1)</f>
        <v>Accelerated strategic transmission investment Pre-Construction Funding Re-opener</v>
      </c>
      <c r="F587" s="107"/>
      <c r="G587" s="107" t="s">
        <v>59</v>
      </c>
      <c r="H587" s="107" t="s">
        <v>331</v>
      </c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07"/>
      <c r="Z587" s="107"/>
      <c r="AA587" s="107"/>
      <c r="AB587" s="107"/>
      <c r="AC587" s="107"/>
      <c r="AD587" s="107"/>
      <c r="AE587" s="107"/>
      <c r="AF587" s="107"/>
      <c r="AG587" s="107"/>
      <c r="AH587" s="107"/>
      <c r="AI587" s="107"/>
      <c r="AJ587" s="107"/>
      <c r="AK587" s="107"/>
      <c r="AL587" s="107"/>
      <c r="AM587" s="107"/>
      <c r="AN587" s="107"/>
      <c r="AO587" s="107"/>
      <c r="AP587" s="107"/>
      <c r="AQ587" s="107"/>
      <c r="AR587" s="107"/>
      <c r="AS587" s="107"/>
      <c r="AT587" s="113"/>
      <c r="AU587" s="179">
        <v>9.2333769999999992E-3</v>
      </c>
      <c r="AV587" s="108">
        <v>9.2333769999999992E-3</v>
      </c>
      <c r="AW587" s="108">
        <v>9.2333769999999992E-3</v>
      </c>
      <c r="AX587" s="108">
        <v>9.2333769999999992E-3</v>
      </c>
      <c r="AY587" s="221">
        <v>9.2333769999999992E-3</v>
      </c>
      <c r="BA587" s="38" t="str">
        <f t="shared" ca="1" si="69"/>
        <v>NGET</v>
      </c>
      <c r="BB587" s="38" t="str">
        <f t="shared" si="70"/>
        <v>Fixed Inputs</v>
      </c>
      <c r="BC587" s="38" t="str">
        <f t="shared" si="71"/>
        <v>Variant allowances</v>
      </c>
      <c r="BD587" s="38" t="str">
        <f t="shared" si="65"/>
        <v>Totex variant allowances allocation percentages</v>
      </c>
    </row>
    <row r="588" spans="5:56">
      <c r="E588" s="216" t="str" cm="1">
        <f t="array" ref="E588">INDEX($E$94:$E$241,INT((ROW()-ROW($E$396))/6)+1)</f>
        <v>Accelerated strategic transmission investment Re-opener</v>
      </c>
      <c r="F588" s="104"/>
      <c r="G588" s="104" t="s">
        <v>59</v>
      </c>
      <c r="H588" s="104" t="s">
        <v>542</v>
      </c>
      <c r="I588" s="104"/>
      <c r="J588" s="104"/>
      <c r="K588" s="104"/>
      <c r="L588" s="104"/>
      <c r="M588" s="104"/>
      <c r="N588" s="104"/>
      <c r="O588" s="104"/>
      <c r="P588" s="104"/>
      <c r="Q588" s="104"/>
      <c r="R588" s="104"/>
      <c r="S588" s="104"/>
      <c r="T588" s="104"/>
      <c r="U588" s="104"/>
      <c r="V588" s="104"/>
      <c r="W588" s="104"/>
      <c r="X588" s="104"/>
      <c r="Y588" s="104"/>
      <c r="Z588" s="104"/>
      <c r="AA588" s="104"/>
      <c r="AB588" s="104"/>
      <c r="AC588" s="104"/>
      <c r="AD588" s="104"/>
      <c r="AE588" s="104"/>
      <c r="AF588" s="104"/>
      <c r="AG588" s="104"/>
      <c r="AH588" s="104"/>
      <c r="AI588" s="104"/>
      <c r="AJ588" s="104"/>
      <c r="AK588" s="104"/>
      <c r="AL588" s="104"/>
      <c r="AM588" s="104"/>
      <c r="AN588" s="104"/>
      <c r="AO588" s="104"/>
      <c r="AP588" s="104"/>
      <c r="AQ588" s="104"/>
      <c r="AR588" s="104"/>
      <c r="AS588" s="104"/>
      <c r="AT588" s="215"/>
      <c r="AU588" s="178">
        <v>1</v>
      </c>
      <c r="AV588" s="105">
        <v>1</v>
      </c>
      <c r="AW588" s="105">
        <v>1</v>
      </c>
      <c r="AX588" s="105">
        <v>1</v>
      </c>
      <c r="AY588" s="217">
        <v>1</v>
      </c>
      <c r="BA588" s="38" t="str">
        <f t="shared" ref="BA588:BA651" ca="1" si="72">$A$1</f>
        <v>NGET</v>
      </c>
      <c r="BB588" s="38" t="str">
        <f t="shared" ref="BB588:BB651" si="73">$A$243</f>
        <v>Fixed Inputs</v>
      </c>
      <c r="BC588" s="38" t="str">
        <f t="shared" ref="BC588:BC651" si="74">$B$244</f>
        <v>Variant allowances</v>
      </c>
      <c r="BD588" s="38" t="str">
        <f t="shared" si="65"/>
        <v>Totex variant allowances allocation percentages</v>
      </c>
    </row>
    <row r="589" spans="5:56">
      <c r="E589" s="218" t="str" cm="1">
        <f t="array" ref="E589">INDEX($E$94:$E$241,INT((ROW()-ROW($E$396))/6)+1)</f>
        <v>Accelerated strategic transmission investment Re-opener</v>
      </c>
      <c r="G589" s="37" t="s">
        <v>59</v>
      </c>
      <c r="H589" s="37" t="s">
        <v>543</v>
      </c>
      <c r="AU589" s="143">
        <v>0</v>
      </c>
      <c r="AV589" s="26">
        <v>0</v>
      </c>
      <c r="AW589" s="26">
        <v>0</v>
      </c>
      <c r="AX589" s="26">
        <v>0</v>
      </c>
      <c r="AY589" s="219">
        <v>0</v>
      </c>
      <c r="BA589" s="38" t="str">
        <f t="shared" ca="1" si="72"/>
        <v>NGET</v>
      </c>
      <c r="BB589" s="38" t="str">
        <f t="shared" si="73"/>
        <v>Fixed Inputs</v>
      </c>
      <c r="BC589" s="38" t="str">
        <f t="shared" si="74"/>
        <v>Variant allowances</v>
      </c>
      <c r="BD589" s="38" t="str">
        <f t="shared" si="65"/>
        <v>Totex variant allowances allocation percentages</v>
      </c>
    </row>
    <row r="590" spans="5:56">
      <c r="E590" s="218" t="str" cm="1">
        <f t="array" ref="E590">INDEX($E$94:$E$241,INT((ROW()-ROW($E$396))/6)+1)</f>
        <v>Accelerated strategic transmission investment Re-opener</v>
      </c>
      <c r="G590" s="37" t="s">
        <v>59</v>
      </c>
      <c r="H590" s="37" t="s">
        <v>544</v>
      </c>
      <c r="AU590" s="143">
        <v>0</v>
      </c>
      <c r="AV590" s="26">
        <v>0</v>
      </c>
      <c r="AW590" s="26">
        <v>0</v>
      </c>
      <c r="AX590" s="26">
        <v>0</v>
      </c>
      <c r="AY590" s="219">
        <v>0</v>
      </c>
      <c r="BA590" s="38" t="str">
        <f t="shared" ca="1" si="72"/>
        <v>NGET</v>
      </c>
      <c r="BB590" s="38" t="str">
        <f t="shared" si="73"/>
        <v>Fixed Inputs</v>
      </c>
      <c r="BC590" s="38" t="str">
        <f t="shared" si="74"/>
        <v>Variant allowances</v>
      </c>
      <c r="BD590" s="38" t="str">
        <f t="shared" si="65"/>
        <v>Totex variant allowances allocation percentages</v>
      </c>
    </row>
    <row r="591" spans="5:56">
      <c r="E591" s="218" t="str" cm="1">
        <f t="array" ref="E591">INDEX($E$94:$E$241,INT((ROW()-ROW($E$396))/6)+1)</f>
        <v>Accelerated strategic transmission investment Re-opener</v>
      </c>
      <c r="G591" s="37" t="s">
        <v>59</v>
      </c>
      <c r="H591" s="37" t="s">
        <v>332</v>
      </c>
      <c r="AU591" s="143">
        <v>0</v>
      </c>
      <c r="AV591" s="26">
        <v>0</v>
      </c>
      <c r="AW591" s="26">
        <v>0</v>
      </c>
      <c r="AX591" s="26">
        <v>0</v>
      </c>
      <c r="AY591" s="219">
        <v>0</v>
      </c>
      <c r="BA591" s="38" t="str">
        <f t="shared" ca="1" si="72"/>
        <v>NGET</v>
      </c>
      <c r="BB591" s="38" t="str">
        <f t="shared" si="73"/>
        <v>Fixed Inputs</v>
      </c>
      <c r="BC591" s="38" t="str">
        <f t="shared" si="74"/>
        <v>Variant allowances</v>
      </c>
      <c r="BD591" s="38" t="str">
        <f t="shared" si="65"/>
        <v>Totex variant allowances allocation percentages</v>
      </c>
    </row>
    <row r="592" spans="5:56">
      <c r="E592" s="218" t="str" cm="1">
        <f t="array" ref="E592">INDEX($E$94:$E$241,INT((ROW()-ROW($E$396))/6)+1)</f>
        <v>Accelerated strategic transmission investment Re-opener</v>
      </c>
      <c r="G592" s="37" t="s">
        <v>59</v>
      </c>
      <c r="H592" s="37" t="s">
        <v>539</v>
      </c>
      <c r="AU592" s="143">
        <v>0</v>
      </c>
      <c r="AV592" s="26">
        <v>0</v>
      </c>
      <c r="AW592" s="26">
        <v>0</v>
      </c>
      <c r="AX592" s="26">
        <v>0</v>
      </c>
      <c r="AY592" s="219">
        <v>0</v>
      </c>
      <c r="BA592" s="38" t="str">
        <f t="shared" ca="1" si="72"/>
        <v>NGET</v>
      </c>
      <c r="BB592" s="38" t="str">
        <f t="shared" si="73"/>
        <v>Fixed Inputs</v>
      </c>
      <c r="BC592" s="38" t="str">
        <f t="shared" si="74"/>
        <v>Variant allowances</v>
      </c>
      <c r="BD592" s="38" t="str">
        <f t="shared" si="65"/>
        <v>Totex variant allowances allocation percentages</v>
      </c>
    </row>
    <row r="593" spans="5:56">
      <c r="E593" s="220" t="str" cm="1">
        <f t="array" ref="E593">INDEX($E$94:$E$241,INT((ROW()-ROW($E$396))/6)+1)</f>
        <v>Accelerated strategic transmission investment Re-opener</v>
      </c>
      <c r="F593" s="107"/>
      <c r="G593" s="107" t="s">
        <v>59</v>
      </c>
      <c r="H593" s="107" t="s">
        <v>331</v>
      </c>
      <c r="I593" s="107"/>
      <c r="J593" s="107"/>
      <c r="K593" s="107"/>
      <c r="L593" s="107"/>
      <c r="M593" s="107"/>
      <c r="N593" s="107"/>
      <c r="O593" s="107"/>
      <c r="P593" s="107"/>
      <c r="Q593" s="107"/>
      <c r="R593" s="107"/>
      <c r="S593" s="107"/>
      <c r="T593" s="107"/>
      <c r="U593" s="107"/>
      <c r="V593" s="107"/>
      <c r="W593" s="107"/>
      <c r="X593" s="107"/>
      <c r="Y593" s="107"/>
      <c r="Z593" s="107"/>
      <c r="AA593" s="107"/>
      <c r="AB593" s="107"/>
      <c r="AC593" s="107"/>
      <c r="AD593" s="107"/>
      <c r="AE593" s="107"/>
      <c r="AF593" s="107"/>
      <c r="AG593" s="107"/>
      <c r="AH593" s="107"/>
      <c r="AI593" s="107"/>
      <c r="AJ593" s="107"/>
      <c r="AK593" s="107"/>
      <c r="AL593" s="107"/>
      <c r="AM593" s="107"/>
      <c r="AN593" s="107"/>
      <c r="AO593" s="107"/>
      <c r="AP593" s="107"/>
      <c r="AQ593" s="107"/>
      <c r="AR593" s="107"/>
      <c r="AS593" s="107"/>
      <c r="AT593" s="113"/>
      <c r="AU593" s="179">
        <v>0</v>
      </c>
      <c r="AV593" s="108">
        <v>0</v>
      </c>
      <c r="AW593" s="108">
        <v>0</v>
      </c>
      <c r="AX593" s="108">
        <v>0</v>
      </c>
      <c r="AY593" s="221">
        <v>0</v>
      </c>
      <c r="BA593" s="38" t="str">
        <f t="shared" ca="1" si="72"/>
        <v>NGET</v>
      </c>
      <c r="BB593" s="38" t="str">
        <f t="shared" si="73"/>
        <v>Fixed Inputs</v>
      </c>
      <c r="BC593" s="38" t="str">
        <f t="shared" si="74"/>
        <v>Variant allowances</v>
      </c>
      <c r="BD593" s="38" t="str">
        <f t="shared" si="65"/>
        <v>Totex variant allowances allocation percentages</v>
      </c>
    </row>
    <row r="594" spans="5:56">
      <c r="E594" s="216" t="str" cm="1">
        <f t="array" ref="E594">INDEX($E$94:$E$241,INT((ROW()-ROW($E$396))/6)+1)</f>
        <v>Generation Connections volume driver</v>
      </c>
      <c r="F594" s="104"/>
      <c r="G594" s="104" t="s">
        <v>59</v>
      </c>
      <c r="H594" s="104" t="s">
        <v>542</v>
      </c>
      <c r="I594" s="104"/>
      <c r="J594" s="104"/>
      <c r="K594" s="104"/>
      <c r="L594" s="104"/>
      <c r="M594" s="104"/>
      <c r="N594" s="104"/>
      <c r="O594" s="104"/>
      <c r="P594" s="104"/>
      <c r="Q594" s="104"/>
      <c r="R594" s="104"/>
      <c r="S594" s="104"/>
      <c r="T594" s="104"/>
      <c r="U594" s="104"/>
      <c r="V594" s="104"/>
      <c r="W594" s="104"/>
      <c r="X594" s="104"/>
      <c r="Y594" s="104"/>
      <c r="Z594" s="104"/>
      <c r="AA594" s="104"/>
      <c r="AB594" s="104"/>
      <c r="AC594" s="104"/>
      <c r="AD594" s="104"/>
      <c r="AE594" s="104"/>
      <c r="AF594" s="104"/>
      <c r="AG594" s="104"/>
      <c r="AH594" s="104"/>
      <c r="AI594" s="104"/>
      <c r="AJ594" s="104"/>
      <c r="AK594" s="104"/>
      <c r="AL594" s="104"/>
      <c r="AM594" s="104"/>
      <c r="AN594" s="104"/>
      <c r="AO594" s="104"/>
      <c r="AP594" s="104"/>
      <c r="AQ594" s="104"/>
      <c r="AR594" s="104"/>
      <c r="AS594" s="104"/>
      <c r="AT594" s="215"/>
      <c r="AU594" s="178">
        <v>1</v>
      </c>
      <c r="AV594" s="105">
        <v>1</v>
      </c>
      <c r="AW594" s="105">
        <v>1</v>
      </c>
      <c r="AX594" s="105">
        <v>1</v>
      </c>
      <c r="AY594" s="217">
        <v>1</v>
      </c>
      <c r="BA594" s="38" t="str">
        <f t="shared" ca="1" si="72"/>
        <v>NGET</v>
      </c>
      <c r="BB594" s="38" t="str">
        <f t="shared" si="73"/>
        <v>Fixed Inputs</v>
      </c>
      <c r="BC594" s="38" t="str">
        <f t="shared" si="74"/>
        <v>Variant allowances</v>
      </c>
      <c r="BD594" s="38" t="str">
        <f t="shared" si="65"/>
        <v>Totex variant allowances allocation percentages</v>
      </c>
    </row>
    <row r="595" spans="5:56">
      <c r="E595" s="218" t="str" cm="1">
        <f t="array" ref="E595">INDEX($E$94:$E$241,INT((ROW()-ROW($E$396))/6)+1)</f>
        <v>Generation Connections volume driver</v>
      </c>
      <c r="G595" s="37" t="s">
        <v>59</v>
      </c>
      <c r="H595" s="37" t="s">
        <v>543</v>
      </c>
      <c r="AU595" s="143">
        <v>0</v>
      </c>
      <c r="AV595" s="26">
        <v>0</v>
      </c>
      <c r="AW595" s="26">
        <v>0</v>
      </c>
      <c r="AX595" s="26">
        <v>0</v>
      </c>
      <c r="AY595" s="219">
        <v>0</v>
      </c>
      <c r="BA595" s="38" t="str">
        <f t="shared" ca="1" si="72"/>
        <v>NGET</v>
      </c>
      <c r="BB595" s="38" t="str">
        <f t="shared" si="73"/>
        <v>Fixed Inputs</v>
      </c>
      <c r="BC595" s="38" t="str">
        <f t="shared" si="74"/>
        <v>Variant allowances</v>
      </c>
      <c r="BD595" s="38" t="str">
        <f t="shared" si="65"/>
        <v>Totex variant allowances allocation percentages</v>
      </c>
    </row>
    <row r="596" spans="5:56">
      <c r="E596" s="218" t="str" cm="1">
        <f t="array" ref="E596">INDEX($E$94:$E$241,INT((ROW()-ROW($E$396))/6)+1)</f>
        <v>Generation Connections volume driver</v>
      </c>
      <c r="G596" s="37" t="s">
        <v>59</v>
      </c>
      <c r="H596" s="37" t="s">
        <v>544</v>
      </c>
      <c r="AU596" s="143">
        <v>0</v>
      </c>
      <c r="AV596" s="26">
        <v>0</v>
      </c>
      <c r="AW596" s="26">
        <v>0</v>
      </c>
      <c r="AX596" s="26">
        <v>0</v>
      </c>
      <c r="AY596" s="219">
        <v>0</v>
      </c>
      <c r="BA596" s="38" t="str">
        <f t="shared" ca="1" si="72"/>
        <v>NGET</v>
      </c>
      <c r="BB596" s="38" t="str">
        <f t="shared" si="73"/>
        <v>Fixed Inputs</v>
      </c>
      <c r="BC596" s="38" t="str">
        <f t="shared" si="74"/>
        <v>Variant allowances</v>
      </c>
      <c r="BD596" s="38" t="str">
        <f t="shared" si="65"/>
        <v>Totex variant allowances allocation percentages</v>
      </c>
    </row>
    <row r="597" spans="5:56">
      <c r="E597" s="218" t="str" cm="1">
        <f t="array" ref="E597">INDEX($E$94:$E$241,INT((ROW()-ROW($E$396))/6)+1)</f>
        <v>Generation Connections volume driver</v>
      </c>
      <c r="G597" s="37" t="s">
        <v>59</v>
      </c>
      <c r="H597" s="37" t="s">
        <v>332</v>
      </c>
      <c r="AU597" s="143">
        <v>0</v>
      </c>
      <c r="AV597" s="26">
        <v>0</v>
      </c>
      <c r="AW597" s="26">
        <v>0</v>
      </c>
      <c r="AX597" s="26">
        <v>0</v>
      </c>
      <c r="AY597" s="219">
        <v>0</v>
      </c>
      <c r="BA597" s="38" t="str">
        <f t="shared" ca="1" si="72"/>
        <v>NGET</v>
      </c>
      <c r="BB597" s="38" t="str">
        <f t="shared" si="73"/>
        <v>Fixed Inputs</v>
      </c>
      <c r="BC597" s="38" t="str">
        <f t="shared" si="74"/>
        <v>Variant allowances</v>
      </c>
      <c r="BD597" s="38" t="str">
        <f t="shared" si="65"/>
        <v>Totex variant allowances allocation percentages</v>
      </c>
    </row>
    <row r="598" spans="5:56">
      <c r="E598" s="218" t="str" cm="1">
        <f t="array" ref="E598">INDEX($E$94:$E$241,INT((ROW()-ROW($E$396))/6)+1)</f>
        <v>Generation Connections volume driver</v>
      </c>
      <c r="G598" s="37" t="s">
        <v>59</v>
      </c>
      <c r="H598" s="37" t="s">
        <v>539</v>
      </c>
      <c r="AU598" s="143">
        <v>0</v>
      </c>
      <c r="AV598" s="26">
        <v>0</v>
      </c>
      <c r="AW598" s="26">
        <v>0</v>
      </c>
      <c r="AX598" s="26">
        <v>0</v>
      </c>
      <c r="AY598" s="219">
        <v>0</v>
      </c>
      <c r="BA598" s="38" t="str">
        <f t="shared" ca="1" si="72"/>
        <v>NGET</v>
      </c>
      <c r="BB598" s="38" t="str">
        <f t="shared" si="73"/>
        <v>Fixed Inputs</v>
      </c>
      <c r="BC598" s="38" t="str">
        <f t="shared" si="74"/>
        <v>Variant allowances</v>
      </c>
      <c r="BD598" s="38" t="str">
        <f t="shared" si="65"/>
        <v>Totex variant allowances allocation percentages</v>
      </c>
    </row>
    <row r="599" spans="5:56">
      <c r="E599" s="220" t="str" cm="1">
        <f t="array" ref="E599">INDEX($E$94:$E$241,INT((ROW()-ROW($E$396))/6)+1)</f>
        <v>Generation Connections volume driver</v>
      </c>
      <c r="F599" s="107"/>
      <c r="G599" s="107" t="s">
        <v>59</v>
      </c>
      <c r="H599" s="107" t="s">
        <v>331</v>
      </c>
      <c r="I599" s="107"/>
      <c r="J599" s="107"/>
      <c r="K599" s="107"/>
      <c r="L599" s="107"/>
      <c r="M599" s="107"/>
      <c r="N599" s="107"/>
      <c r="O599" s="107"/>
      <c r="P599" s="107"/>
      <c r="Q599" s="107"/>
      <c r="R599" s="107"/>
      <c r="S599" s="107"/>
      <c r="T599" s="107"/>
      <c r="U599" s="107"/>
      <c r="V599" s="107"/>
      <c r="W599" s="107"/>
      <c r="X599" s="107"/>
      <c r="Y599" s="107"/>
      <c r="Z599" s="107"/>
      <c r="AA599" s="107"/>
      <c r="AB599" s="107"/>
      <c r="AC599" s="107"/>
      <c r="AD599" s="107"/>
      <c r="AE599" s="107"/>
      <c r="AF599" s="107"/>
      <c r="AG599" s="107"/>
      <c r="AH599" s="107"/>
      <c r="AI599" s="107"/>
      <c r="AJ599" s="107"/>
      <c r="AK599" s="107"/>
      <c r="AL599" s="107"/>
      <c r="AM599" s="107"/>
      <c r="AN599" s="107"/>
      <c r="AO599" s="107"/>
      <c r="AP599" s="107"/>
      <c r="AQ599" s="107"/>
      <c r="AR599" s="107"/>
      <c r="AS599" s="107"/>
      <c r="AT599" s="113"/>
      <c r="AU599" s="179">
        <v>0</v>
      </c>
      <c r="AV599" s="108">
        <v>0</v>
      </c>
      <c r="AW599" s="108">
        <v>0</v>
      </c>
      <c r="AX599" s="108">
        <v>0</v>
      </c>
      <c r="AY599" s="221">
        <v>0</v>
      </c>
      <c r="BA599" s="38" t="str">
        <f t="shared" ca="1" si="72"/>
        <v>NGET</v>
      </c>
      <c r="BB599" s="38" t="str">
        <f t="shared" si="73"/>
        <v>Fixed Inputs</v>
      </c>
      <c r="BC599" s="38" t="str">
        <f t="shared" si="74"/>
        <v>Variant allowances</v>
      </c>
      <c r="BD599" s="38" t="str">
        <f t="shared" si="65"/>
        <v>Totex variant allowances allocation percentages</v>
      </c>
    </row>
    <row r="600" spans="5:56">
      <c r="E600" s="216" t="str" cm="1">
        <f t="array" ref="E600">INDEX($E$94:$E$241,INT((ROW()-ROW($E$396))/6)+1)</f>
        <v>Demand Connections volume driver (SPTL and NGET only)</v>
      </c>
      <c r="F600" s="104"/>
      <c r="G600" s="104" t="s">
        <v>59</v>
      </c>
      <c r="H600" s="104" t="s">
        <v>542</v>
      </c>
      <c r="I600" s="104"/>
      <c r="J600" s="104"/>
      <c r="K600" s="104"/>
      <c r="L600" s="104"/>
      <c r="M600" s="104"/>
      <c r="N600" s="104"/>
      <c r="O600" s="104"/>
      <c r="P600" s="104"/>
      <c r="Q600" s="104"/>
      <c r="R600" s="104"/>
      <c r="S600" s="104"/>
      <c r="T600" s="104"/>
      <c r="U600" s="104"/>
      <c r="V600" s="104"/>
      <c r="W600" s="104"/>
      <c r="X600" s="104"/>
      <c r="Y600" s="104"/>
      <c r="Z600" s="104"/>
      <c r="AA600" s="104"/>
      <c r="AB600" s="104"/>
      <c r="AC600" s="104"/>
      <c r="AD600" s="104"/>
      <c r="AE600" s="104"/>
      <c r="AF600" s="104"/>
      <c r="AG600" s="104"/>
      <c r="AH600" s="104"/>
      <c r="AI600" s="104"/>
      <c r="AJ600" s="104"/>
      <c r="AK600" s="104"/>
      <c r="AL600" s="104"/>
      <c r="AM600" s="104"/>
      <c r="AN600" s="104"/>
      <c r="AO600" s="104"/>
      <c r="AP600" s="104"/>
      <c r="AQ600" s="104"/>
      <c r="AR600" s="104"/>
      <c r="AS600" s="104"/>
      <c r="AT600" s="215"/>
      <c r="AU600" s="178">
        <v>1</v>
      </c>
      <c r="AV600" s="105">
        <v>1</v>
      </c>
      <c r="AW600" s="105">
        <v>1</v>
      </c>
      <c r="AX600" s="105">
        <v>1</v>
      </c>
      <c r="AY600" s="217">
        <v>1</v>
      </c>
      <c r="BA600" s="38" t="str">
        <f t="shared" ca="1" si="72"/>
        <v>NGET</v>
      </c>
      <c r="BB600" s="38" t="str">
        <f t="shared" si="73"/>
        <v>Fixed Inputs</v>
      </c>
      <c r="BC600" s="38" t="str">
        <f t="shared" si="74"/>
        <v>Variant allowances</v>
      </c>
      <c r="BD600" s="38" t="str">
        <f t="shared" si="65"/>
        <v>Totex variant allowances allocation percentages</v>
      </c>
    </row>
    <row r="601" spans="5:56">
      <c r="E601" s="218" t="str" cm="1">
        <f t="array" ref="E601">INDEX($E$94:$E$241,INT((ROW()-ROW($E$396))/6)+1)</f>
        <v>Demand Connections volume driver (SPTL and NGET only)</v>
      </c>
      <c r="G601" s="37" t="s">
        <v>59</v>
      </c>
      <c r="H601" s="37" t="s">
        <v>543</v>
      </c>
      <c r="AU601" s="143">
        <v>0</v>
      </c>
      <c r="AV601" s="26">
        <v>0</v>
      </c>
      <c r="AW601" s="26">
        <v>0</v>
      </c>
      <c r="AX601" s="26">
        <v>0</v>
      </c>
      <c r="AY601" s="219">
        <v>0</v>
      </c>
      <c r="BA601" s="38" t="str">
        <f t="shared" ca="1" si="72"/>
        <v>NGET</v>
      </c>
      <c r="BB601" s="38" t="str">
        <f t="shared" si="73"/>
        <v>Fixed Inputs</v>
      </c>
      <c r="BC601" s="38" t="str">
        <f t="shared" si="74"/>
        <v>Variant allowances</v>
      </c>
      <c r="BD601" s="38" t="str">
        <f t="shared" si="65"/>
        <v>Totex variant allowances allocation percentages</v>
      </c>
    </row>
    <row r="602" spans="5:56">
      <c r="E602" s="218" t="str" cm="1">
        <f t="array" ref="E602">INDEX($E$94:$E$241,INT((ROW()-ROW($E$396))/6)+1)</f>
        <v>Demand Connections volume driver (SPTL and NGET only)</v>
      </c>
      <c r="G602" s="37" t="s">
        <v>59</v>
      </c>
      <c r="H602" s="37" t="s">
        <v>544</v>
      </c>
      <c r="AU602" s="143">
        <v>0</v>
      </c>
      <c r="AV602" s="26">
        <v>0</v>
      </c>
      <c r="AW602" s="26">
        <v>0</v>
      </c>
      <c r="AX602" s="26">
        <v>0</v>
      </c>
      <c r="AY602" s="219">
        <v>0</v>
      </c>
      <c r="BA602" s="38" t="str">
        <f t="shared" ca="1" si="72"/>
        <v>NGET</v>
      </c>
      <c r="BB602" s="38" t="str">
        <f t="shared" si="73"/>
        <v>Fixed Inputs</v>
      </c>
      <c r="BC602" s="38" t="str">
        <f t="shared" si="74"/>
        <v>Variant allowances</v>
      </c>
      <c r="BD602" s="38" t="str">
        <f t="shared" si="65"/>
        <v>Totex variant allowances allocation percentages</v>
      </c>
    </row>
    <row r="603" spans="5:56">
      <c r="E603" s="218" t="str" cm="1">
        <f t="array" ref="E603">INDEX($E$94:$E$241,INT((ROW()-ROW($E$396))/6)+1)</f>
        <v>Demand Connections volume driver (SPTL and NGET only)</v>
      </c>
      <c r="G603" s="37" t="s">
        <v>59</v>
      </c>
      <c r="H603" s="37" t="s">
        <v>332</v>
      </c>
      <c r="AU603" s="143">
        <v>0</v>
      </c>
      <c r="AV603" s="26">
        <v>0</v>
      </c>
      <c r="AW603" s="26">
        <v>0</v>
      </c>
      <c r="AX603" s="26">
        <v>0</v>
      </c>
      <c r="AY603" s="219">
        <v>0</v>
      </c>
      <c r="BA603" s="38" t="str">
        <f t="shared" ca="1" si="72"/>
        <v>NGET</v>
      </c>
      <c r="BB603" s="38" t="str">
        <f t="shared" si="73"/>
        <v>Fixed Inputs</v>
      </c>
      <c r="BC603" s="38" t="str">
        <f t="shared" si="74"/>
        <v>Variant allowances</v>
      </c>
      <c r="BD603" s="38" t="str">
        <f t="shared" si="65"/>
        <v>Totex variant allowances allocation percentages</v>
      </c>
    </row>
    <row r="604" spans="5:56">
      <c r="E604" s="218" t="str" cm="1">
        <f t="array" ref="E604">INDEX($E$94:$E$241,INT((ROW()-ROW($E$396))/6)+1)</f>
        <v>Demand Connections volume driver (SPTL and NGET only)</v>
      </c>
      <c r="G604" s="37" t="s">
        <v>59</v>
      </c>
      <c r="H604" s="37" t="s">
        <v>539</v>
      </c>
      <c r="AU604" s="143">
        <v>0</v>
      </c>
      <c r="AV604" s="26">
        <v>0</v>
      </c>
      <c r="AW604" s="26">
        <v>0</v>
      </c>
      <c r="AX604" s="26">
        <v>0</v>
      </c>
      <c r="AY604" s="219">
        <v>0</v>
      </c>
      <c r="BA604" s="38" t="str">
        <f t="shared" ca="1" si="72"/>
        <v>NGET</v>
      </c>
      <c r="BB604" s="38" t="str">
        <f t="shared" si="73"/>
        <v>Fixed Inputs</v>
      </c>
      <c r="BC604" s="38" t="str">
        <f t="shared" si="74"/>
        <v>Variant allowances</v>
      </c>
      <c r="BD604" s="38" t="str">
        <f t="shared" si="65"/>
        <v>Totex variant allowances allocation percentages</v>
      </c>
    </row>
    <row r="605" spans="5:56">
      <c r="E605" s="220" t="str" cm="1">
        <f t="array" ref="E605">INDEX($E$94:$E$241,INT((ROW()-ROW($E$396))/6)+1)</f>
        <v>Demand Connections volume driver (SPTL and NGET only)</v>
      </c>
      <c r="F605" s="107"/>
      <c r="G605" s="107" t="s">
        <v>59</v>
      </c>
      <c r="H605" s="107" t="s">
        <v>331</v>
      </c>
      <c r="I605" s="107"/>
      <c r="J605" s="107"/>
      <c r="K605" s="107"/>
      <c r="L605" s="107"/>
      <c r="M605" s="107"/>
      <c r="N605" s="107"/>
      <c r="O605" s="107"/>
      <c r="P605" s="107"/>
      <c r="Q605" s="107"/>
      <c r="R605" s="107"/>
      <c r="S605" s="107"/>
      <c r="T605" s="107"/>
      <c r="U605" s="107"/>
      <c r="V605" s="107"/>
      <c r="W605" s="107"/>
      <c r="X605" s="107"/>
      <c r="Y605" s="107"/>
      <c r="Z605" s="107"/>
      <c r="AA605" s="107"/>
      <c r="AB605" s="107"/>
      <c r="AC605" s="107"/>
      <c r="AD605" s="107"/>
      <c r="AE605" s="107"/>
      <c r="AF605" s="107"/>
      <c r="AG605" s="107"/>
      <c r="AH605" s="107"/>
      <c r="AI605" s="107"/>
      <c r="AJ605" s="107"/>
      <c r="AK605" s="107"/>
      <c r="AL605" s="107"/>
      <c r="AM605" s="107"/>
      <c r="AN605" s="107"/>
      <c r="AO605" s="107"/>
      <c r="AP605" s="107"/>
      <c r="AQ605" s="107"/>
      <c r="AR605" s="107"/>
      <c r="AS605" s="107"/>
      <c r="AT605" s="113"/>
      <c r="AU605" s="179">
        <v>0</v>
      </c>
      <c r="AV605" s="108">
        <v>0</v>
      </c>
      <c r="AW605" s="108">
        <v>0</v>
      </c>
      <c r="AX605" s="108">
        <v>0</v>
      </c>
      <c r="AY605" s="221">
        <v>0</v>
      </c>
      <c r="BA605" s="38" t="str">
        <f t="shared" ca="1" si="72"/>
        <v>NGET</v>
      </c>
      <c r="BB605" s="38" t="str">
        <f t="shared" si="73"/>
        <v>Fixed Inputs</v>
      </c>
      <c r="BC605" s="38" t="str">
        <f t="shared" si="74"/>
        <v>Variant allowances</v>
      </c>
      <c r="BD605" s="38" t="str">
        <f t="shared" si="65"/>
        <v>Totex variant allowances allocation percentages</v>
      </c>
    </row>
    <row r="606" spans="5:56">
      <c r="E606" s="216" t="str" cm="1">
        <f t="array" ref="E606">INDEX($E$94:$E$241,INT((ROW()-ROW($E$396))/6)+1)</f>
        <v>Net zero Re-opener</v>
      </c>
      <c r="F606" s="104"/>
      <c r="G606" s="104" t="s">
        <v>59</v>
      </c>
      <c r="H606" s="104" t="s">
        <v>542</v>
      </c>
      <c r="I606" s="104"/>
      <c r="J606" s="104"/>
      <c r="K606" s="104"/>
      <c r="L606" s="104"/>
      <c r="M606" s="104"/>
      <c r="N606" s="104"/>
      <c r="O606" s="104"/>
      <c r="P606" s="104"/>
      <c r="Q606" s="104"/>
      <c r="R606" s="104"/>
      <c r="S606" s="104"/>
      <c r="T606" s="104"/>
      <c r="U606" s="104"/>
      <c r="V606" s="104"/>
      <c r="W606" s="104"/>
      <c r="X606" s="104"/>
      <c r="Y606" s="104"/>
      <c r="Z606" s="104"/>
      <c r="AA606" s="104"/>
      <c r="AB606" s="104"/>
      <c r="AC606" s="104"/>
      <c r="AD606" s="104"/>
      <c r="AE606" s="104"/>
      <c r="AF606" s="104"/>
      <c r="AG606" s="104"/>
      <c r="AH606" s="104"/>
      <c r="AI606" s="104"/>
      <c r="AJ606" s="104"/>
      <c r="AK606" s="104"/>
      <c r="AL606" s="104"/>
      <c r="AM606" s="104"/>
      <c r="AN606" s="104"/>
      <c r="AO606" s="104"/>
      <c r="AP606" s="104"/>
      <c r="AQ606" s="104"/>
      <c r="AR606" s="104"/>
      <c r="AS606" s="104"/>
      <c r="AT606" s="215"/>
      <c r="AU606" s="178">
        <v>0</v>
      </c>
      <c r="AV606" s="105">
        <v>0</v>
      </c>
      <c r="AW606" s="105">
        <v>0</v>
      </c>
      <c r="AX606" s="105">
        <v>0</v>
      </c>
      <c r="AY606" s="217">
        <v>0</v>
      </c>
      <c r="BA606" s="38" t="str">
        <f t="shared" ca="1" si="72"/>
        <v>NGET</v>
      </c>
      <c r="BB606" s="38" t="str">
        <f t="shared" si="73"/>
        <v>Fixed Inputs</v>
      </c>
      <c r="BC606" s="38" t="str">
        <f t="shared" si="74"/>
        <v>Variant allowances</v>
      </c>
      <c r="BD606" s="38" t="str">
        <f t="shared" si="65"/>
        <v>Totex variant allowances allocation percentages</v>
      </c>
    </row>
    <row r="607" spans="5:56">
      <c r="E607" s="218" t="str" cm="1">
        <f t="array" ref="E607">INDEX($E$94:$E$241,INT((ROW()-ROW($E$396))/6)+1)</f>
        <v>Net zero Re-opener</v>
      </c>
      <c r="G607" s="37" t="s">
        <v>59</v>
      </c>
      <c r="H607" s="37" t="s">
        <v>543</v>
      </c>
      <c r="AU607" s="143">
        <v>0</v>
      </c>
      <c r="AV607" s="26">
        <v>0</v>
      </c>
      <c r="AW607" s="26">
        <v>0</v>
      </c>
      <c r="AX607" s="26">
        <v>0</v>
      </c>
      <c r="AY607" s="219">
        <v>0</v>
      </c>
      <c r="BA607" s="38" t="str">
        <f t="shared" ca="1" si="72"/>
        <v>NGET</v>
      </c>
      <c r="BB607" s="38" t="str">
        <f t="shared" si="73"/>
        <v>Fixed Inputs</v>
      </c>
      <c r="BC607" s="38" t="str">
        <f t="shared" si="74"/>
        <v>Variant allowances</v>
      </c>
      <c r="BD607" s="38" t="str">
        <f t="shared" si="65"/>
        <v>Totex variant allowances allocation percentages</v>
      </c>
    </row>
    <row r="608" spans="5:56">
      <c r="E608" s="218" t="str" cm="1">
        <f t="array" ref="E608">INDEX($E$94:$E$241,INT((ROW()-ROW($E$396))/6)+1)</f>
        <v>Net zero Re-opener</v>
      </c>
      <c r="G608" s="37" t="s">
        <v>59</v>
      </c>
      <c r="H608" s="37" t="s">
        <v>544</v>
      </c>
      <c r="AU608" s="143">
        <v>0</v>
      </c>
      <c r="AV608" s="26">
        <v>0</v>
      </c>
      <c r="AW608" s="26">
        <v>0</v>
      </c>
      <c r="AX608" s="26">
        <v>0</v>
      </c>
      <c r="AY608" s="219">
        <v>0</v>
      </c>
      <c r="BA608" s="38" t="str">
        <f t="shared" ca="1" si="72"/>
        <v>NGET</v>
      </c>
      <c r="BB608" s="38" t="str">
        <f t="shared" si="73"/>
        <v>Fixed Inputs</v>
      </c>
      <c r="BC608" s="38" t="str">
        <f t="shared" si="74"/>
        <v>Variant allowances</v>
      </c>
      <c r="BD608" s="38" t="str">
        <f t="shared" si="65"/>
        <v>Totex variant allowances allocation percentages</v>
      </c>
    </row>
    <row r="609" spans="5:56">
      <c r="E609" s="218" t="str" cm="1">
        <f t="array" ref="E609">INDEX($E$94:$E$241,INT((ROW()-ROW($E$396))/6)+1)</f>
        <v>Net zero Re-opener</v>
      </c>
      <c r="G609" s="37" t="s">
        <v>59</v>
      </c>
      <c r="H609" s="37" t="s">
        <v>332</v>
      </c>
      <c r="AU609" s="143">
        <v>0</v>
      </c>
      <c r="AV609" s="26">
        <v>0</v>
      </c>
      <c r="AW609" s="26">
        <v>0</v>
      </c>
      <c r="AX609" s="26">
        <v>0</v>
      </c>
      <c r="AY609" s="219">
        <v>0</v>
      </c>
      <c r="BA609" s="38" t="str">
        <f t="shared" ca="1" si="72"/>
        <v>NGET</v>
      </c>
      <c r="BB609" s="38" t="str">
        <f t="shared" si="73"/>
        <v>Fixed Inputs</v>
      </c>
      <c r="BC609" s="38" t="str">
        <f t="shared" si="74"/>
        <v>Variant allowances</v>
      </c>
      <c r="BD609" s="38" t="str">
        <f t="shared" si="65"/>
        <v>Totex variant allowances allocation percentages</v>
      </c>
    </row>
    <row r="610" spans="5:56">
      <c r="E610" s="218" t="str" cm="1">
        <f t="array" ref="E610">INDEX($E$94:$E$241,INT((ROW()-ROW($E$396))/6)+1)</f>
        <v>Net zero Re-opener</v>
      </c>
      <c r="G610" s="37" t="s">
        <v>59</v>
      </c>
      <c r="H610" s="37" t="s">
        <v>539</v>
      </c>
      <c r="AU610" s="143">
        <v>0</v>
      </c>
      <c r="AV610" s="26">
        <v>0</v>
      </c>
      <c r="AW610" s="26">
        <v>0</v>
      </c>
      <c r="AX610" s="26">
        <v>0</v>
      </c>
      <c r="AY610" s="219">
        <v>0</v>
      </c>
      <c r="BA610" s="38" t="str">
        <f t="shared" ca="1" si="72"/>
        <v>NGET</v>
      </c>
      <c r="BB610" s="38" t="str">
        <f t="shared" si="73"/>
        <v>Fixed Inputs</v>
      </c>
      <c r="BC610" s="38" t="str">
        <f t="shared" si="74"/>
        <v>Variant allowances</v>
      </c>
      <c r="BD610" s="38" t="str">
        <f t="shared" si="65"/>
        <v>Totex variant allowances allocation percentages</v>
      </c>
    </row>
    <row r="611" spans="5:56">
      <c r="E611" s="220" t="str" cm="1">
        <f t="array" ref="E611">INDEX($E$94:$E$241,INT((ROW()-ROW($E$396))/6)+1)</f>
        <v>Net zero Re-opener</v>
      </c>
      <c r="F611" s="107"/>
      <c r="G611" s="107" t="s">
        <v>59</v>
      </c>
      <c r="H611" s="107" t="s">
        <v>331</v>
      </c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  <c r="Z611" s="107"/>
      <c r="AA611" s="107"/>
      <c r="AB611" s="107"/>
      <c r="AC611" s="107"/>
      <c r="AD611" s="107"/>
      <c r="AE611" s="107"/>
      <c r="AF611" s="107"/>
      <c r="AG611" s="107"/>
      <c r="AH611" s="107"/>
      <c r="AI611" s="107"/>
      <c r="AJ611" s="107"/>
      <c r="AK611" s="107"/>
      <c r="AL611" s="107"/>
      <c r="AM611" s="107"/>
      <c r="AN611" s="107"/>
      <c r="AO611" s="107"/>
      <c r="AP611" s="107"/>
      <c r="AQ611" s="107"/>
      <c r="AR611" s="107"/>
      <c r="AS611" s="107"/>
      <c r="AT611" s="113"/>
      <c r="AU611" s="179">
        <v>0</v>
      </c>
      <c r="AV611" s="108">
        <v>0</v>
      </c>
      <c r="AW611" s="108">
        <v>0</v>
      </c>
      <c r="AX611" s="108">
        <v>0</v>
      </c>
      <c r="AY611" s="221">
        <v>0</v>
      </c>
      <c r="BA611" s="38" t="str">
        <f t="shared" ca="1" si="72"/>
        <v>NGET</v>
      </c>
      <c r="BB611" s="38" t="str">
        <f t="shared" si="73"/>
        <v>Fixed Inputs</v>
      </c>
      <c r="BC611" s="38" t="str">
        <f t="shared" si="74"/>
        <v>Variant allowances</v>
      </c>
      <c r="BD611" s="38" t="str">
        <f t="shared" si="65"/>
        <v>Totex variant allowances allocation percentages</v>
      </c>
    </row>
    <row r="612" spans="5:56">
      <c r="E612" s="216" t="str" cm="1">
        <f t="array" ref="E612">INDEX($E$94:$E$241,INT((ROW()-ROW($E$396))/6)+1)</f>
        <v>Coordinated adjustment mechanism Re-opener</v>
      </c>
      <c r="F612" s="104"/>
      <c r="G612" s="104" t="s">
        <v>59</v>
      </c>
      <c r="H612" s="104" t="s">
        <v>542</v>
      </c>
      <c r="I612" s="104"/>
      <c r="J612" s="104"/>
      <c r="K612" s="104"/>
      <c r="L612" s="104"/>
      <c r="M612" s="104"/>
      <c r="N612" s="104"/>
      <c r="O612" s="104"/>
      <c r="P612" s="104"/>
      <c r="Q612" s="104"/>
      <c r="R612" s="104"/>
      <c r="S612" s="104"/>
      <c r="T612" s="104"/>
      <c r="U612" s="104"/>
      <c r="V612" s="104"/>
      <c r="W612" s="104"/>
      <c r="X612" s="104"/>
      <c r="Y612" s="104"/>
      <c r="Z612" s="104"/>
      <c r="AA612" s="104"/>
      <c r="AB612" s="104"/>
      <c r="AC612" s="104"/>
      <c r="AD612" s="104"/>
      <c r="AE612" s="104"/>
      <c r="AF612" s="104"/>
      <c r="AG612" s="104"/>
      <c r="AH612" s="104"/>
      <c r="AI612" s="104"/>
      <c r="AJ612" s="104"/>
      <c r="AK612" s="104"/>
      <c r="AL612" s="104"/>
      <c r="AM612" s="104"/>
      <c r="AN612" s="104"/>
      <c r="AO612" s="104"/>
      <c r="AP612" s="104"/>
      <c r="AQ612" s="104"/>
      <c r="AR612" s="104"/>
      <c r="AS612" s="104"/>
      <c r="AT612" s="215"/>
      <c r="AU612" s="178">
        <v>0</v>
      </c>
      <c r="AV612" s="105">
        <v>0</v>
      </c>
      <c r="AW612" s="105">
        <v>0</v>
      </c>
      <c r="AX612" s="105">
        <v>0</v>
      </c>
      <c r="AY612" s="217">
        <v>0</v>
      </c>
      <c r="BA612" s="38" t="str">
        <f t="shared" ca="1" si="72"/>
        <v>NGET</v>
      </c>
      <c r="BB612" s="38" t="str">
        <f t="shared" si="73"/>
        <v>Fixed Inputs</v>
      </c>
      <c r="BC612" s="38" t="str">
        <f t="shared" si="74"/>
        <v>Variant allowances</v>
      </c>
      <c r="BD612" s="38" t="str">
        <f t="shared" si="65"/>
        <v>Totex variant allowances allocation percentages</v>
      </c>
    </row>
    <row r="613" spans="5:56">
      <c r="E613" s="218" t="str" cm="1">
        <f t="array" ref="E613">INDEX($E$94:$E$241,INT((ROW()-ROW($E$396))/6)+1)</f>
        <v>Coordinated adjustment mechanism Re-opener</v>
      </c>
      <c r="G613" s="37" t="s">
        <v>59</v>
      </c>
      <c r="H613" s="37" t="s">
        <v>543</v>
      </c>
      <c r="AU613" s="143">
        <v>0</v>
      </c>
      <c r="AV613" s="26">
        <v>0</v>
      </c>
      <c r="AW613" s="26">
        <v>0</v>
      </c>
      <c r="AX613" s="26">
        <v>0</v>
      </c>
      <c r="AY613" s="219">
        <v>0</v>
      </c>
      <c r="BA613" s="38" t="str">
        <f t="shared" ca="1" si="72"/>
        <v>NGET</v>
      </c>
      <c r="BB613" s="38" t="str">
        <f t="shared" si="73"/>
        <v>Fixed Inputs</v>
      </c>
      <c r="BC613" s="38" t="str">
        <f t="shared" si="74"/>
        <v>Variant allowances</v>
      </c>
      <c r="BD613" s="38" t="str">
        <f t="shared" si="65"/>
        <v>Totex variant allowances allocation percentages</v>
      </c>
    </row>
    <row r="614" spans="5:56">
      <c r="E614" s="218" t="str" cm="1">
        <f t="array" ref="E614">INDEX($E$94:$E$241,INT((ROW()-ROW($E$396))/6)+1)</f>
        <v>Coordinated adjustment mechanism Re-opener</v>
      </c>
      <c r="G614" s="37" t="s">
        <v>59</v>
      </c>
      <c r="H614" s="37" t="s">
        <v>544</v>
      </c>
      <c r="AU614" s="143">
        <v>0</v>
      </c>
      <c r="AV614" s="26">
        <v>0</v>
      </c>
      <c r="AW614" s="26">
        <v>0</v>
      </c>
      <c r="AX614" s="26">
        <v>0</v>
      </c>
      <c r="AY614" s="219">
        <v>0</v>
      </c>
      <c r="BA614" s="38" t="str">
        <f t="shared" ca="1" si="72"/>
        <v>NGET</v>
      </c>
      <c r="BB614" s="38" t="str">
        <f t="shared" si="73"/>
        <v>Fixed Inputs</v>
      </c>
      <c r="BC614" s="38" t="str">
        <f t="shared" si="74"/>
        <v>Variant allowances</v>
      </c>
      <c r="BD614" s="38" t="str">
        <f t="shared" si="65"/>
        <v>Totex variant allowances allocation percentages</v>
      </c>
    </row>
    <row r="615" spans="5:56">
      <c r="E615" s="218" t="str" cm="1">
        <f t="array" ref="E615">INDEX($E$94:$E$241,INT((ROW()-ROW($E$396))/6)+1)</f>
        <v>Coordinated adjustment mechanism Re-opener</v>
      </c>
      <c r="G615" s="37" t="s">
        <v>59</v>
      </c>
      <c r="H615" s="37" t="s">
        <v>332</v>
      </c>
      <c r="AU615" s="143">
        <v>0</v>
      </c>
      <c r="AV615" s="26">
        <v>0</v>
      </c>
      <c r="AW615" s="26">
        <v>0</v>
      </c>
      <c r="AX615" s="26">
        <v>0</v>
      </c>
      <c r="AY615" s="219">
        <v>0</v>
      </c>
      <c r="BA615" s="38" t="str">
        <f t="shared" ca="1" si="72"/>
        <v>NGET</v>
      </c>
      <c r="BB615" s="38" t="str">
        <f t="shared" si="73"/>
        <v>Fixed Inputs</v>
      </c>
      <c r="BC615" s="38" t="str">
        <f t="shared" si="74"/>
        <v>Variant allowances</v>
      </c>
      <c r="BD615" s="38" t="str">
        <f t="shared" si="65"/>
        <v>Totex variant allowances allocation percentages</v>
      </c>
    </row>
    <row r="616" spans="5:56">
      <c r="E616" s="218" t="str" cm="1">
        <f t="array" ref="E616">INDEX($E$94:$E$241,INT((ROW()-ROW($E$396))/6)+1)</f>
        <v>Coordinated adjustment mechanism Re-opener</v>
      </c>
      <c r="G616" s="37" t="s">
        <v>59</v>
      </c>
      <c r="H616" s="37" t="s">
        <v>539</v>
      </c>
      <c r="AU616" s="143">
        <v>0</v>
      </c>
      <c r="AV616" s="26">
        <v>0</v>
      </c>
      <c r="AW616" s="26">
        <v>0</v>
      </c>
      <c r="AX616" s="26">
        <v>0</v>
      </c>
      <c r="AY616" s="219">
        <v>0</v>
      </c>
      <c r="BA616" s="38" t="str">
        <f t="shared" ca="1" si="72"/>
        <v>NGET</v>
      </c>
      <c r="BB616" s="38" t="str">
        <f t="shared" si="73"/>
        <v>Fixed Inputs</v>
      </c>
      <c r="BC616" s="38" t="str">
        <f t="shared" si="74"/>
        <v>Variant allowances</v>
      </c>
      <c r="BD616" s="38" t="str">
        <f t="shared" si="65"/>
        <v>Totex variant allowances allocation percentages</v>
      </c>
    </row>
    <row r="617" spans="5:56">
      <c r="E617" s="220" t="str" cm="1">
        <f t="array" ref="E617">INDEX($E$94:$E$241,INT((ROW()-ROW($E$396))/6)+1)</f>
        <v>Coordinated adjustment mechanism Re-opener</v>
      </c>
      <c r="F617" s="107"/>
      <c r="G617" s="107" t="s">
        <v>59</v>
      </c>
      <c r="H617" s="107" t="s">
        <v>331</v>
      </c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07"/>
      <c r="Z617" s="107"/>
      <c r="AA617" s="107"/>
      <c r="AB617" s="107"/>
      <c r="AC617" s="107"/>
      <c r="AD617" s="107"/>
      <c r="AE617" s="107"/>
      <c r="AF617" s="107"/>
      <c r="AG617" s="107"/>
      <c r="AH617" s="107"/>
      <c r="AI617" s="107"/>
      <c r="AJ617" s="107"/>
      <c r="AK617" s="107"/>
      <c r="AL617" s="107"/>
      <c r="AM617" s="107"/>
      <c r="AN617" s="107"/>
      <c r="AO617" s="107"/>
      <c r="AP617" s="107"/>
      <c r="AQ617" s="107"/>
      <c r="AR617" s="107"/>
      <c r="AS617" s="107"/>
      <c r="AT617" s="113"/>
      <c r="AU617" s="179">
        <v>0</v>
      </c>
      <c r="AV617" s="108">
        <v>0</v>
      </c>
      <c r="AW617" s="108">
        <v>0</v>
      </c>
      <c r="AX617" s="108">
        <v>0</v>
      </c>
      <c r="AY617" s="221">
        <v>0</v>
      </c>
      <c r="BA617" s="38" t="str">
        <f t="shared" ca="1" si="72"/>
        <v>NGET</v>
      </c>
      <c r="BB617" s="38" t="str">
        <f t="shared" si="73"/>
        <v>Fixed Inputs</v>
      </c>
      <c r="BC617" s="38" t="str">
        <f t="shared" si="74"/>
        <v>Variant allowances</v>
      </c>
      <c r="BD617" s="38" t="str">
        <f t="shared" si="65"/>
        <v>Totex variant allowances allocation percentages</v>
      </c>
    </row>
    <row r="618" spans="5:56">
      <c r="E618" s="216" t="str" cm="1">
        <f t="array" ref="E618">INDEX($E$94:$E$241,INT((ROW()-ROW($E$396))/6)+1)</f>
        <v>Medium Sized Investment Projects Re-opener</v>
      </c>
      <c r="F618" s="104"/>
      <c r="G618" s="104" t="s">
        <v>59</v>
      </c>
      <c r="H618" s="104" t="s">
        <v>542</v>
      </c>
      <c r="I618" s="104"/>
      <c r="J618" s="104"/>
      <c r="K618" s="104"/>
      <c r="L618" s="104"/>
      <c r="M618" s="104"/>
      <c r="N618" s="104"/>
      <c r="O618" s="104"/>
      <c r="P618" s="104"/>
      <c r="Q618" s="104"/>
      <c r="R618" s="104"/>
      <c r="S618" s="104"/>
      <c r="T618" s="104"/>
      <c r="U618" s="104"/>
      <c r="V618" s="104"/>
      <c r="W618" s="104"/>
      <c r="X618" s="104"/>
      <c r="Y618" s="104"/>
      <c r="Z618" s="104"/>
      <c r="AA618" s="104"/>
      <c r="AB618" s="104"/>
      <c r="AC618" s="104"/>
      <c r="AD618" s="104"/>
      <c r="AE618" s="104"/>
      <c r="AF618" s="104"/>
      <c r="AG618" s="104"/>
      <c r="AH618" s="104"/>
      <c r="AI618" s="104"/>
      <c r="AJ618" s="104"/>
      <c r="AK618" s="104"/>
      <c r="AL618" s="104"/>
      <c r="AM618" s="104"/>
      <c r="AN618" s="104"/>
      <c r="AO618" s="104"/>
      <c r="AP618" s="104"/>
      <c r="AQ618" s="104"/>
      <c r="AR618" s="104"/>
      <c r="AS618" s="104"/>
      <c r="AT618" s="215"/>
      <c r="AU618" s="178">
        <v>1</v>
      </c>
      <c r="AV618" s="105">
        <v>1</v>
      </c>
      <c r="AW618" s="105">
        <v>1</v>
      </c>
      <c r="AX618" s="105">
        <v>1</v>
      </c>
      <c r="AY618" s="217">
        <v>1</v>
      </c>
      <c r="BA618" s="38" t="str">
        <f t="shared" ca="1" si="72"/>
        <v>NGET</v>
      </c>
      <c r="BB618" s="38" t="str">
        <f t="shared" si="73"/>
        <v>Fixed Inputs</v>
      </c>
      <c r="BC618" s="38" t="str">
        <f t="shared" si="74"/>
        <v>Variant allowances</v>
      </c>
      <c r="BD618" s="38" t="str">
        <f t="shared" si="65"/>
        <v>Totex variant allowances allocation percentages</v>
      </c>
    </row>
    <row r="619" spans="5:56">
      <c r="E619" s="218" t="str" cm="1">
        <f t="array" ref="E619">INDEX($E$94:$E$241,INT((ROW()-ROW($E$396))/6)+1)</f>
        <v>Medium Sized Investment Projects Re-opener</v>
      </c>
      <c r="G619" s="37" t="s">
        <v>59</v>
      </c>
      <c r="H619" s="37" t="s">
        <v>543</v>
      </c>
      <c r="AU619" s="143">
        <v>0</v>
      </c>
      <c r="AV619" s="26">
        <v>0</v>
      </c>
      <c r="AW619" s="26">
        <v>0</v>
      </c>
      <c r="AX619" s="26">
        <v>0</v>
      </c>
      <c r="AY619" s="219">
        <v>0</v>
      </c>
      <c r="BA619" s="38" t="str">
        <f t="shared" ca="1" si="72"/>
        <v>NGET</v>
      </c>
      <c r="BB619" s="38" t="str">
        <f t="shared" si="73"/>
        <v>Fixed Inputs</v>
      </c>
      <c r="BC619" s="38" t="str">
        <f t="shared" si="74"/>
        <v>Variant allowances</v>
      </c>
      <c r="BD619" s="38" t="str">
        <f t="shared" si="65"/>
        <v>Totex variant allowances allocation percentages</v>
      </c>
    </row>
    <row r="620" spans="5:56">
      <c r="E620" s="218" t="str" cm="1">
        <f t="array" ref="E620">INDEX($E$94:$E$241,INT((ROW()-ROW($E$396))/6)+1)</f>
        <v>Medium Sized Investment Projects Re-opener</v>
      </c>
      <c r="G620" s="37" t="s">
        <v>59</v>
      </c>
      <c r="H620" s="37" t="s">
        <v>544</v>
      </c>
      <c r="AU620" s="143">
        <v>0</v>
      </c>
      <c r="AV620" s="26">
        <v>0</v>
      </c>
      <c r="AW620" s="26">
        <v>0</v>
      </c>
      <c r="AX620" s="26">
        <v>0</v>
      </c>
      <c r="AY620" s="219">
        <v>0</v>
      </c>
      <c r="BA620" s="38" t="str">
        <f t="shared" ca="1" si="72"/>
        <v>NGET</v>
      </c>
      <c r="BB620" s="38" t="str">
        <f t="shared" si="73"/>
        <v>Fixed Inputs</v>
      </c>
      <c r="BC620" s="38" t="str">
        <f t="shared" si="74"/>
        <v>Variant allowances</v>
      </c>
      <c r="BD620" s="38" t="str">
        <f t="shared" si="65"/>
        <v>Totex variant allowances allocation percentages</v>
      </c>
    </row>
    <row r="621" spans="5:56">
      <c r="E621" s="218" t="str" cm="1">
        <f t="array" ref="E621">INDEX($E$94:$E$241,INT((ROW()-ROW($E$396))/6)+1)</f>
        <v>Medium Sized Investment Projects Re-opener</v>
      </c>
      <c r="G621" s="37" t="s">
        <v>59</v>
      </c>
      <c r="H621" s="37" t="s">
        <v>332</v>
      </c>
      <c r="AU621" s="143">
        <v>0</v>
      </c>
      <c r="AV621" s="26">
        <v>0</v>
      </c>
      <c r="AW621" s="26">
        <v>0</v>
      </c>
      <c r="AX621" s="26">
        <v>0</v>
      </c>
      <c r="AY621" s="219">
        <v>0</v>
      </c>
      <c r="BA621" s="38" t="str">
        <f t="shared" ca="1" si="72"/>
        <v>NGET</v>
      </c>
      <c r="BB621" s="38" t="str">
        <f t="shared" si="73"/>
        <v>Fixed Inputs</v>
      </c>
      <c r="BC621" s="38" t="str">
        <f t="shared" si="74"/>
        <v>Variant allowances</v>
      </c>
      <c r="BD621" s="38" t="str">
        <f t="shared" si="65"/>
        <v>Totex variant allowances allocation percentages</v>
      </c>
    </row>
    <row r="622" spans="5:56">
      <c r="E622" s="218" t="str" cm="1">
        <f t="array" ref="E622">INDEX($E$94:$E$241,INT((ROW()-ROW($E$396))/6)+1)</f>
        <v>Medium Sized Investment Projects Re-opener</v>
      </c>
      <c r="G622" s="37" t="s">
        <v>59</v>
      </c>
      <c r="H622" s="37" t="s">
        <v>539</v>
      </c>
      <c r="AU622" s="143">
        <v>0</v>
      </c>
      <c r="AV622" s="26">
        <v>0</v>
      </c>
      <c r="AW622" s="26">
        <v>0</v>
      </c>
      <c r="AX622" s="26">
        <v>0</v>
      </c>
      <c r="AY622" s="219">
        <v>0</v>
      </c>
      <c r="BA622" s="38" t="str">
        <f t="shared" ca="1" si="72"/>
        <v>NGET</v>
      </c>
      <c r="BB622" s="38" t="str">
        <f t="shared" si="73"/>
        <v>Fixed Inputs</v>
      </c>
      <c r="BC622" s="38" t="str">
        <f t="shared" si="74"/>
        <v>Variant allowances</v>
      </c>
      <c r="BD622" s="38" t="str">
        <f t="shared" si="65"/>
        <v>Totex variant allowances allocation percentages</v>
      </c>
    </row>
    <row r="623" spans="5:56">
      <c r="E623" s="220" t="str" cm="1">
        <f t="array" ref="E623">INDEX($E$94:$E$241,INT((ROW()-ROW($E$396))/6)+1)</f>
        <v>Medium Sized Investment Projects Re-opener</v>
      </c>
      <c r="F623" s="107"/>
      <c r="G623" s="107" t="s">
        <v>59</v>
      </c>
      <c r="H623" s="107" t="s">
        <v>331</v>
      </c>
      <c r="I623" s="107"/>
      <c r="J623" s="107"/>
      <c r="K623" s="107"/>
      <c r="L623" s="107"/>
      <c r="M623" s="107"/>
      <c r="N623" s="107"/>
      <c r="O623" s="107"/>
      <c r="P623" s="107"/>
      <c r="Q623" s="107"/>
      <c r="R623" s="107"/>
      <c r="S623" s="107"/>
      <c r="T623" s="107"/>
      <c r="U623" s="107"/>
      <c r="V623" s="107"/>
      <c r="W623" s="107"/>
      <c r="X623" s="107"/>
      <c r="Y623" s="107"/>
      <c r="Z623" s="107"/>
      <c r="AA623" s="107"/>
      <c r="AB623" s="107"/>
      <c r="AC623" s="107"/>
      <c r="AD623" s="107"/>
      <c r="AE623" s="107"/>
      <c r="AF623" s="107"/>
      <c r="AG623" s="107"/>
      <c r="AH623" s="107"/>
      <c r="AI623" s="107"/>
      <c r="AJ623" s="107"/>
      <c r="AK623" s="107"/>
      <c r="AL623" s="107"/>
      <c r="AM623" s="107"/>
      <c r="AN623" s="107"/>
      <c r="AO623" s="107"/>
      <c r="AP623" s="107"/>
      <c r="AQ623" s="107"/>
      <c r="AR623" s="107"/>
      <c r="AS623" s="107"/>
      <c r="AT623" s="113"/>
      <c r="AU623" s="179">
        <v>0</v>
      </c>
      <c r="AV623" s="108">
        <v>0</v>
      </c>
      <c r="AW623" s="108">
        <v>0</v>
      </c>
      <c r="AX623" s="108">
        <v>0</v>
      </c>
      <c r="AY623" s="221">
        <v>0</v>
      </c>
      <c r="BA623" s="38" t="str">
        <f t="shared" ca="1" si="72"/>
        <v>NGET</v>
      </c>
      <c r="BB623" s="38" t="str">
        <f t="shared" si="73"/>
        <v>Fixed Inputs</v>
      </c>
      <c r="BC623" s="38" t="str">
        <f t="shared" si="74"/>
        <v>Variant allowances</v>
      </c>
      <c r="BD623" s="38" t="str">
        <f t="shared" si="65"/>
        <v>Totex variant allowances allocation percentages</v>
      </c>
    </row>
    <row r="624" spans="5:56">
      <c r="E624" s="216" t="str" cm="1">
        <f t="array" ref="E624">INDEX($E$94:$E$241,INT((ROW()-ROW($E$396))/6)+1)</f>
        <v>SF6 asset intervention Re-opener (NGET only)</v>
      </c>
      <c r="F624" s="104"/>
      <c r="G624" s="104" t="s">
        <v>59</v>
      </c>
      <c r="H624" s="104" t="s">
        <v>542</v>
      </c>
      <c r="I624" s="104"/>
      <c r="J624" s="104"/>
      <c r="K624" s="104"/>
      <c r="L624" s="104"/>
      <c r="M624" s="104"/>
      <c r="N624" s="104"/>
      <c r="O624" s="104"/>
      <c r="P624" s="104"/>
      <c r="Q624" s="104"/>
      <c r="R624" s="104"/>
      <c r="S624" s="104"/>
      <c r="T624" s="104"/>
      <c r="U624" s="104"/>
      <c r="V624" s="104"/>
      <c r="W624" s="104"/>
      <c r="X624" s="104"/>
      <c r="Y624" s="104"/>
      <c r="Z624" s="104"/>
      <c r="AA624" s="104"/>
      <c r="AB624" s="104"/>
      <c r="AC624" s="104"/>
      <c r="AD624" s="104"/>
      <c r="AE624" s="104"/>
      <c r="AF624" s="104"/>
      <c r="AG624" s="104"/>
      <c r="AH624" s="104"/>
      <c r="AI624" s="104"/>
      <c r="AJ624" s="104"/>
      <c r="AK624" s="104"/>
      <c r="AL624" s="104"/>
      <c r="AM624" s="104"/>
      <c r="AN624" s="104"/>
      <c r="AO624" s="104"/>
      <c r="AP624" s="104"/>
      <c r="AQ624" s="104"/>
      <c r="AR624" s="104"/>
      <c r="AS624" s="104"/>
      <c r="AT624" s="215"/>
      <c r="AU624" s="178">
        <v>0</v>
      </c>
      <c r="AV624" s="105">
        <v>0</v>
      </c>
      <c r="AW624" s="105">
        <v>0</v>
      </c>
      <c r="AX624" s="105">
        <v>0</v>
      </c>
      <c r="AY624" s="217">
        <v>0</v>
      </c>
      <c r="BA624" s="38" t="str">
        <f t="shared" ca="1" si="72"/>
        <v>NGET</v>
      </c>
      <c r="BB624" s="38" t="str">
        <f t="shared" si="73"/>
        <v>Fixed Inputs</v>
      </c>
      <c r="BC624" s="38" t="str">
        <f t="shared" si="74"/>
        <v>Variant allowances</v>
      </c>
      <c r="BD624" s="38" t="str">
        <f t="shared" si="65"/>
        <v>Totex variant allowances allocation percentages</v>
      </c>
    </row>
    <row r="625" spans="5:56">
      <c r="E625" s="218" t="str" cm="1">
        <f t="array" ref="E625">INDEX($E$94:$E$241,INT((ROW()-ROW($E$396))/6)+1)</f>
        <v>SF6 asset intervention Re-opener (NGET only)</v>
      </c>
      <c r="G625" s="37" t="s">
        <v>59</v>
      </c>
      <c r="H625" s="37" t="s">
        <v>543</v>
      </c>
      <c r="AU625" s="143">
        <v>0</v>
      </c>
      <c r="AV625" s="26">
        <v>0</v>
      </c>
      <c r="AW625" s="26">
        <v>0</v>
      </c>
      <c r="AX625" s="26">
        <v>0</v>
      </c>
      <c r="AY625" s="219">
        <v>0</v>
      </c>
      <c r="BA625" s="38" t="str">
        <f t="shared" ca="1" si="72"/>
        <v>NGET</v>
      </c>
      <c r="BB625" s="38" t="str">
        <f t="shared" si="73"/>
        <v>Fixed Inputs</v>
      </c>
      <c r="BC625" s="38" t="str">
        <f t="shared" si="74"/>
        <v>Variant allowances</v>
      </c>
      <c r="BD625" s="38" t="str">
        <f t="shared" si="65"/>
        <v>Totex variant allowances allocation percentages</v>
      </c>
    </row>
    <row r="626" spans="5:56">
      <c r="E626" s="218" t="str" cm="1">
        <f t="array" ref="E626">INDEX($E$94:$E$241,INT((ROW()-ROW($E$396))/6)+1)</f>
        <v>SF6 asset intervention Re-opener (NGET only)</v>
      </c>
      <c r="G626" s="37" t="s">
        <v>59</v>
      </c>
      <c r="H626" s="37" t="s">
        <v>544</v>
      </c>
      <c r="AU626" s="143">
        <v>0</v>
      </c>
      <c r="AV626" s="26">
        <v>0</v>
      </c>
      <c r="AW626" s="26">
        <v>0</v>
      </c>
      <c r="AX626" s="26">
        <v>0</v>
      </c>
      <c r="AY626" s="219">
        <v>0</v>
      </c>
      <c r="BA626" s="38" t="str">
        <f t="shared" ca="1" si="72"/>
        <v>NGET</v>
      </c>
      <c r="BB626" s="38" t="str">
        <f t="shared" si="73"/>
        <v>Fixed Inputs</v>
      </c>
      <c r="BC626" s="38" t="str">
        <f t="shared" si="74"/>
        <v>Variant allowances</v>
      </c>
      <c r="BD626" s="38" t="str">
        <f t="shared" si="65"/>
        <v>Totex variant allowances allocation percentages</v>
      </c>
    </row>
    <row r="627" spans="5:56">
      <c r="E627" s="218" t="str" cm="1">
        <f t="array" ref="E627">INDEX($E$94:$E$241,INT((ROW()-ROW($E$396))/6)+1)</f>
        <v>SF6 asset intervention Re-opener (NGET only)</v>
      </c>
      <c r="G627" s="37" t="s">
        <v>59</v>
      </c>
      <c r="H627" s="37" t="s">
        <v>332</v>
      </c>
      <c r="AU627" s="143">
        <v>0</v>
      </c>
      <c r="AV627" s="26">
        <v>0</v>
      </c>
      <c r="AW627" s="26">
        <v>0</v>
      </c>
      <c r="AX627" s="26">
        <v>0</v>
      </c>
      <c r="AY627" s="219">
        <v>0</v>
      </c>
      <c r="BA627" s="38" t="str">
        <f t="shared" ca="1" si="72"/>
        <v>NGET</v>
      </c>
      <c r="BB627" s="38" t="str">
        <f t="shared" si="73"/>
        <v>Fixed Inputs</v>
      </c>
      <c r="BC627" s="38" t="str">
        <f t="shared" si="74"/>
        <v>Variant allowances</v>
      </c>
      <c r="BD627" s="38" t="str">
        <f t="shared" si="65"/>
        <v>Totex variant allowances allocation percentages</v>
      </c>
    </row>
    <row r="628" spans="5:56">
      <c r="E628" s="218" t="str" cm="1">
        <f t="array" ref="E628">INDEX($E$94:$E$241,INT((ROW()-ROW($E$396))/6)+1)</f>
        <v>SF6 asset intervention Re-opener (NGET only)</v>
      </c>
      <c r="G628" s="37" t="s">
        <v>59</v>
      </c>
      <c r="H628" s="37" t="s">
        <v>539</v>
      </c>
      <c r="AU628" s="143">
        <v>0</v>
      </c>
      <c r="AV628" s="26">
        <v>0</v>
      </c>
      <c r="AW628" s="26">
        <v>0</v>
      </c>
      <c r="AX628" s="26">
        <v>0</v>
      </c>
      <c r="AY628" s="219">
        <v>0</v>
      </c>
      <c r="BA628" s="38" t="str">
        <f t="shared" ca="1" si="72"/>
        <v>NGET</v>
      </c>
      <c r="BB628" s="38" t="str">
        <f t="shared" si="73"/>
        <v>Fixed Inputs</v>
      </c>
      <c r="BC628" s="38" t="str">
        <f t="shared" si="74"/>
        <v>Variant allowances</v>
      </c>
      <c r="BD628" s="38" t="str">
        <f t="shared" si="65"/>
        <v>Totex variant allowances allocation percentages</v>
      </c>
    </row>
    <row r="629" spans="5:56">
      <c r="E629" s="220" t="str" cm="1">
        <f t="array" ref="E629">INDEX($E$94:$E$241,INT((ROW()-ROW($E$396))/6)+1)</f>
        <v>SF6 asset intervention Re-opener (NGET only)</v>
      </c>
      <c r="F629" s="107"/>
      <c r="G629" s="107" t="s">
        <v>59</v>
      </c>
      <c r="H629" s="107" t="s">
        <v>331</v>
      </c>
      <c r="I629" s="107"/>
      <c r="J629" s="107"/>
      <c r="K629" s="107"/>
      <c r="L629" s="107"/>
      <c r="M629" s="107"/>
      <c r="N629" s="107"/>
      <c r="O629" s="107"/>
      <c r="P629" s="107"/>
      <c r="Q629" s="107"/>
      <c r="R629" s="107"/>
      <c r="S629" s="107"/>
      <c r="T629" s="107"/>
      <c r="U629" s="107"/>
      <c r="V629" s="107"/>
      <c r="W629" s="107"/>
      <c r="X629" s="107"/>
      <c r="Y629" s="107"/>
      <c r="Z629" s="107"/>
      <c r="AA629" s="107"/>
      <c r="AB629" s="107"/>
      <c r="AC629" s="107"/>
      <c r="AD629" s="107"/>
      <c r="AE629" s="107"/>
      <c r="AF629" s="107"/>
      <c r="AG629" s="107"/>
      <c r="AH629" s="107"/>
      <c r="AI629" s="107"/>
      <c r="AJ629" s="107"/>
      <c r="AK629" s="107"/>
      <c r="AL629" s="107"/>
      <c r="AM629" s="107"/>
      <c r="AN629" s="107"/>
      <c r="AO629" s="107"/>
      <c r="AP629" s="107"/>
      <c r="AQ629" s="107"/>
      <c r="AR629" s="107"/>
      <c r="AS629" s="107"/>
      <c r="AT629" s="113"/>
      <c r="AU629" s="179">
        <v>0</v>
      </c>
      <c r="AV629" s="108">
        <v>0</v>
      </c>
      <c r="AW629" s="108">
        <v>0</v>
      </c>
      <c r="AX629" s="108">
        <v>0</v>
      </c>
      <c r="AY629" s="221">
        <v>0</v>
      </c>
      <c r="BA629" s="38" t="str">
        <f t="shared" ca="1" si="72"/>
        <v>NGET</v>
      </c>
      <c r="BB629" s="38" t="str">
        <f t="shared" si="73"/>
        <v>Fixed Inputs</v>
      </c>
      <c r="BC629" s="38" t="str">
        <f t="shared" si="74"/>
        <v>Variant allowances</v>
      </c>
      <c r="BD629" s="38" t="str">
        <f t="shared" si="65"/>
        <v>Totex variant allowances allocation percentages</v>
      </c>
    </row>
    <row r="630" spans="5:56">
      <c r="E630" s="216" t="str" cm="1">
        <f t="array" ref="E630">INDEX($E$94:$E$241,INT((ROW()-ROW($E$396))/6)+1)</f>
        <v>Subsea Cable Re-opener (SHET only)</v>
      </c>
      <c r="F630" s="104"/>
      <c r="G630" s="104" t="s">
        <v>59</v>
      </c>
      <c r="H630" s="104" t="s">
        <v>542</v>
      </c>
      <c r="I630" s="104"/>
      <c r="J630" s="104"/>
      <c r="K630" s="104"/>
      <c r="L630" s="104"/>
      <c r="M630" s="104"/>
      <c r="N630" s="104"/>
      <c r="O630" s="104"/>
      <c r="P630" s="104"/>
      <c r="Q630" s="104"/>
      <c r="R630" s="104"/>
      <c r="S630" s="104"/>
      <c r="T630" s="104"/>
      <c r="U630" s="104"/>
      <c r="V630" s="104"/>
      <c r="W630" s="104"/>
      <c r="X630" s="104"/>
      <c r="Y630" s="104"/>
      <c r="Z630" s="104"/>
      <c r="AA630" s="104"/>
      <c r="AB630" s="104"/>
      <c r="AC630" s="104"/>
      <c r="AD630" s="104"/>
      <c r="AE630" s="104"/>
      <c r="AF630" s="104"/>
      <c r="AG630" s="104"/>
      <c r="AH630" s="104"/>
      <c r="AI630" s="104"/>
      <c r="AJ630" s="104"/>
      <c r="AK630" s="104"/>
      <c r="AL630" s="104"/>
      <c r="AM630" s="104"/>
      <c r="AN630" s="104"/>
      <c r="AO630" s="104"/>
      <c r="AP630" s="104"/>
      <c r="AQ630" s="104"/>
      <c r="AR630" s="104"/>
      <c r="AS630" s="104"/>
      <c r="AT630" s="215"/>
      <c r="AU630" s="178">
        <v>0</v>
      </c>
      <c r="AV630" s="105">
        <v>0</v>
      </c>
      <c r="AW630" s="105">
        <v>0</v>
      </c>
      <c r="AX630" s="105">
        <v>0</v>
      </c>
      <c r="AY630" s="217">
        <v>0</v>
      </c>
      <c r="BA630" s="38" t="str">
        <f t="shared" ca="1" si="72"/>
        <v>NGET</v>
      </c>
      <c r="BB630" s="38" t="str">
        <f t="shared" si="73"/>
        <v>Fixed Inputs</v>
      </c>
      <c r="BC630" s="38" t="str">
        <f t="shared" si="74"/>
        <v>Variant allowances</v>
      </c>
      <c r="BD630" s="38" t="str">
        <f t="shared" si="65"/>
        <v>Totex variant allowances allocation percentages</v>
      </c>
    </row>
    <row r="631" spans="5:56">
      <c r="E631" s="218" t="str" cm="1">
        <f t="array" ref="E631">INDEX($E$94:$E$241,INT((ROW()-ROW($E$396))/6)+1)</f>
        <v>Subsea Cable Re-opener (SHET only)</v>
      </c>
      <c r="G631" s="37" t="s">
        <v>59</v>
      </c>
      <c r="H631" s="37" t="s">
        <v>543</v>
      </c>
      <c r="AU631" s="143">
        <v>0</v>
      </c>
      <c r="AV631" s="26">
        <v>0</v>
      </c>
      <c r="AW631" s="26">
        <v>0</v>
      </c>
      <c r="AX631" s="26">
        <v>0</v>
      </c>
      <c r="AY631" s="219">
        <v>0</v>
      </c>
      <c r="BA631" s="38" t="str">
        <f t="shared" ca="1" si="72"/>
        <v>NGET</v>
      </c>
      <c r="BB631" s="38" t="str">
        <f t="shared" si="73"/>
        <v>Fixed Inputs</v>
      </c>
      <c r="BC631" s="38" t="str">
        <f t="shared" si="74"/>
        <v>Variant allowances</v>
      </c>
      <c r="BD631" s="38" t="str">
        <f t="shared" si="65"/>
        <v>Totex variant allowances allocation percentages</v>
      </c>
    </row>
    <row r="632" spans="5:56">
      <c r="E632" s="218" t="str" cm="1">
        <f t="array" ref="E632">INDEX($E$94:$E$241,INT((ROW()-ROW($E$396))/6)+1)</f>
        <v>Subsea Cable Re-opener (SHET only)</v>
      </c>
      <c r="G632" s="37" t="s">
        <v>59</v>
      </c>
      <c r="H632" s="37" t="s">
        <v>544</v>
      </c>
      <c r="AU632" s="143">
        <v>0</v>
      </c>
      <c r="AV632" s="26">
        <v>0</v>
      </c>
      <c r="AW632" s="26">
        <v>0</v>
      </c>
      <c r="AX632" s="26">
        <v>0</v>
      </c>
      <c r="AY632" s="219">
        <v>0</v>
      </c>
      <c r="BA632" s="38" t="str">
        <f t="shared" ca="1" si="72"/>
        <v>NGET</v>
      </c>
      <c r="BB632" s="38" t="str">
        <f t="shared" si="73"/>
        <v>Fixed Inputs</v>
      </c>
      <c r="BC632" s="38" t="str">
        <f t="shared" si="74"/>
        <v>Variant allowances</v>
      </c>
      <c r="BD632" s="38" t="str">
        <f t="shared" si="65"/>
        <v>Totex variant allowances allocation percentages</v>
      </c>
    </row>
    <row r="633" spans="5:56">
      <c r="E633" s="218" t="str" cm="1">
        <f t="array" ref="E633">INDEX($E$94:$E$241,INT((ROW()-ROW($E$396))/6)+1)</f>
        <v>Subsea Cable Re-opener (SHET only)</v>
      </c>
      <c r="G633" s="37" t="s">
        <v>59</v>
      </c>
      <c r="H633" s="37" t="s">
        <v>332</v>
      </c>
      <c r="AU633" s="143">
        <v>0</v>
      </c>
      <c r="AV633" s="26">
        <v>0</v>
      </c>
      <c r="AW633" s="26">
        <v>0</v>
      </c>
      <c r="AX633" s="26">
        <v>0</v>
      </c>
      <c r="AY633" s="219">
        <v>0</v>
      </c>
      <c r="BA633" s="38" t="str">
        <f t="shared" ca="1" si="72"/>
        <v>NGET</v>
      </c>
      <c r="BB633" s="38" t="str">
        <f t="shared" si="73"/>
        <v>Fixed Inputs</v>
      </c>
      <c r="BC633" s="38" t="str">
        <f t="shared" si="74"/>
        <v>Variant allowances</v>
      </c>
      <c r="BD633" s="38" t="str">
        <f t="shared" si="65"/>
        <v>Totex variant allowances allocation percentages</v>
      </c>
    </row>
    <row r="634" spans="5:56">
      <c r="E634" s="218" t="str" cm="1">
        <f t="array" ref="E634">INDEX($E$94:$E$241,INT((ROW()-ROW($E$396))/6)+1)</f>
        <v>Subsea Cable Re-opener (SHET only)</v>
      </c>
      <c r="G634" s="37" t="s">
        <v>59</v>
      </c>
      <c r="H634" s="37" t="s">
        <v>539</v>
      </c>
      <c r="AU634" s="143">
        <v>0</v>
      </c>
      <c r="AV634" s="26">
        <v>0</v>
      </c>
      <c r="AW634" s="26">
        <v>0</v>
      </c>
      <c r="AX634" s="26">
        <v>0</v>
      </c>
      <c r="AY634" s="219">
        <v>0</v>
      </c>
      <c r="BA634" s="38" t="str">
        <f t="shared" ca="1" si="72"/>
        <v>NGET</v>
      </c>
      <c r="BB634" s="38" t="str">
        <f t="shared" si="73"/>
        <v>Fixed Inputs</v>
      </c>
      <c r="BC634" s="38" t="str">
        <f t="shared" si="74"/>
        <v>Variant allowances</v>
      </c>
      <c r="BD634" s="38" t="str">
        <f t="shared" si="65"/>
        <v>Totex variant allowances allocation percentages</v>
      </c>
    </row>
    <row r="635" spans="5:56">
      <c r="E635" s="220" t="str" cm="1">
        <f t="array" ref="E635">INDEX($E$94:$E$241,INT((ROW()-ROW($E$396))/6)+1)</f>
        <v>Subsea Cable Re-opener (SHET only)</v>
      </c>
      <c r="F635" s="107"/>
      <c r="G635" s="107" t="s">
        <v>59</v>
      </c>
      <c r="H635" s="107" t="s">
        <v>331</v>
      </c>
      <c r="I635" s="107"/>
      <c r="J635" s="107"/>
      <c r="K635" s="107"/>
      <c r="L635" s="107"/>
      <c r="M635" s="107"/>
      <c r="N635" s="107"/>
      <c r="O635" s="107"/>
      <c r="P635" s="107"/>
      <c r="Q635" s="107"/>
      <c r="R635" s="107"/>
      <c r="S635" s="107"/>
      <c r="T635" s="107"/>
      <c r="U635" s="107"/>
      <c r="V635" s="107"/>
      <c r="W635" s="107"/>
      <c r="X635" s="107"/>
      <c r="Y635" s="107"/>
      <c r="Z635" s="107"/>
      <c r="AA635" s="107"/>
      <c r="AB635" s="107"/>
      <c r="AC635" s="107"/>
      <c r="AD635" s="107"/>
      <c r="AE635" s="107"/>
      <c r="AF635" s="107"/>
      <c r="AG635" s="107"/>
      <c r="AH635" s="107"/>
      <c r="AI635" s="107"/>
      <c r="AJ635" s="107"/>
      <c r="AK635" s="107"/>
      <c r="AL635" s="107"/>
      <c r="AM635" s="107"/>
      <c r="AN635" s="107"/>
      <c r="AO635" s="107"/>
      <c r="AP635" s="107"/>
      <c r="AQ635" s="107"/>
      <c r="AR635" s="107"/>
      <c r="AS635" s="107"/>
      <c r="AT635" s="113"/>
      <c r="AU635" s="179">
        <v>0</v>
      </c>
      <c r="AV635" s="108">
        <v>0</v>
      </c>
      <c r="AW635" s="108">
        <v>0</v>
      </c>
      <c r="AX635" s="108">
        <v>0</v>
      </c>
      <c r="AY635" s="221">
        <v>0</v>
      </c>
      <c r="BA635" s="38" t="str">
        <f t="shared" ca="1" si="72"/>
        <v>NGET</v>
      </c>
      <c r="BB635" s="38" t="str">
        <f t="shared" si="73"/>
        <v>Fixed Inputs</v>
      </c>
      <c r="BC635" s="38" t="str">
        <f t="shared" si="74"/>
        <v>Variant allowances</v>
      </c>
      <c r="BD635" s="38" t="str">
        <f t="shared" si="65"/>
        <v>Totex variant allowances allocation percentages</v>
      </c>
    </row>
    <row r="636" spans="5:56">
      <c r="E636" s="216" t="str" cm="1">
        <f t="array" ref="E636">INDEX($E$94:$E$241,INT((ROW()-ROW($E$396))/6)+1)</f>
        <v>Uncertain non-load related projects Re-opener (SPTL only)</v>
      </c>
      <c r="F636" s="104"/>
      <c r="G636" s="104" t="s">
        <v>59</v>
      </c>
      <c r="H636" s="104" t="s">
        <v>542</v>
      </c>
      <c r="I636" s="104"/>
      <c r="J636" s="104"/>
      <c r="K636" s="104"/>
      <c r="L636" s="104"/>
      <c r="M636" s="104"/>
      <c r="N636" s="104"/>
      <c r="O636" s="104"/>
      <c r="P636" s="104"/>
      <c r="Q636" s="104"/>
      <c r="R636" s="104"/>
      <c r="S636" s="104"/>
      <c r="T636" s="104"/>
      <c r="U636" s="104"/>
      <c r="V636" s="104"/>
      <c r="W636" s="104"/>
      <c r="X636" s="104"/>
      <c r="Y636" s="104"/>
      <c r="Z636" s="104"/>
      <c r="AA636" s="104"/>
      <c r="AB636" s="104"/>
      <c r="AC636" s="104"/>
      <c r="AD636" s="104"/>
      <c r="AE636" s="104"/>
      <c r="AF636" s="104"/>
      <c r="AG636" s="104"/>
      <c r="AH636" s="104"/>
      <c r="AI636" s="104"/>
      <c r="AJ636" s="104"/>
      <c r="AK636" s="104"/>
      <c r="AL636" s="104"/>
      <c r="AM636" s="104"/>
      <c r="AN636" s="104"/>
      <c r="AO636" s="104"/>
      <c r="AP636" s="104"/>
      <c r="AQ636" s="104"/>
      <c r="AR636" s="104"/>
      <c r="AS636" s="104"/>
      <c r="AT636" s="215"/>
      <c r="AU636" s="178">
        <v>0</v>
      </c>
      <c r="AV636" s="105">
        <v>0</v>
      </c>
      <c r="AW636" s="105">
        <v>0</v>
      </c>
      <c r="AX636" s="105">
        <v>0</v>
      </c>
      <c r="AY636" s="217">
        <v>0</v>
      </c>
      <c r="BA636" s="38" t="str">
        <f t="shared" ca="1" si="72"/>
        <v>NGET</v>
      </c>
      <c r="BB636" s="38" t="str">
        <f t="shared" si="73"/>
        <v>Fixed Inputs</v>
      </c>
      <c r="BC636" s="38" t="str">
        <f t="shared" si="74"/>
        <v>Variant allowances</v>
      </c>
      <c r="BD636" s="38" t="str">
        <f t="shared" si="65"/>
        <v>Totex variant allowances allocation percentages</v>
      </c>
    </row>
    <row r="637" spans="5:56">
      <c r="E637" s="218" t="str" cm="1">
        <f t="array" ref="E637">INDEX($E$94:$E$241,INT((ROW()-ROW($E$396))/6)+1)</f>
        <v>Uncertain non-load related projects Re-opener (SPTL only)</v>
      </c>
      <c r="G637" s="37" t="s">
        <v>59</v>
      </c>
      <c r="H637" s="37" t="s">
        <v>543</v>
      </c>
      <c r="AU637" s="143">
        <v>0</v>
      </c>
      <c r="AV637" s="26">
        <v>0</v>
      </c>
      <c r="AW637" s="26">
        <v>0</v>
      </c>
      <c r="AX637" s="26">
        <v>0</v>
      </c>
      <c r="AY637" s="219">
        <v>0</v>
      </c>
      <c r="BA637" s="38" t="str">
        <f t="shared" ca="1" si="72"/>
        <v>NGET</v>
      </c>
      <c r="BB637" s="38" t="str">
        <f t="shared" si="73"/>
        <v>Fixed Inputs</v>
      </c>
      <c r="BC637" s="38" t="str">
        <f t="shared" si="74"/>
        <v>Variant allowances</v>
      </c>
      <c r="BD637" s="38" t="str">
        <f t="shared" si="65"/>
        <v>Totex variant allowances allocation percentages</v>
      </c>
    </row>
    <row r="638" spans="5:56">
      <c r="E638" s="218" t="str" cm="1">
        <f t="array" ref="E638">INDEX($E$94:$E$241,INT((ROW()-ROW($E$396))/6)+1)</f>
        <v>Uncertain non-load related projects Re-opener (SPTL only)</v>
      </c>
      <c r="G638" s="37" t="s">
        <v>59</v>
      </c>
      <c r="H638" s="37" t="s">
        <v>544</v>
      </c>
      <c r="AU638" s="143">
        <v>0</v>
      </c>
      <c r="AV638" s="26">
        <v>0</v>
      </c>
      <c r="AW638" s="26">
        <v>0</v>
      </c>
      <c r="AX638" s="26">
        <v>0</v>
      </c>
      <c r="AY638" s="219">
        <v>0</v>
      </c>
      <c r="BA638" s="38" t="str">
        <f t="shared" ca="1" si="72"/>
        <v>NGET</v>
      </c>
      <c r="BB638" s="38" t="str">
        <f t="shared" si="73"/>
        <v>Fixed Inputs</v>
      </c>
      <c r="BC638" s="38" t="str">
        <f t="shared" si="74"/>
        <v>Variant allowances</v>
      </c>
      <c r="BD638" s="38" t="str">
        <f t="shared" si="65"/>
        <v>Totex variant allowances allocation percentages</v>
      </c>
    </row>
    <row r="639" spans="5:56">
      <c r="E639" s="218" t="str" cm="1">
        <f t="array" ref="E639">INDEX($E$94:$E$241,INT((ROW()-ROW($E$396))/6)+1)</f>
        <v>Uncertain non-load related projects Re-opener (SPTL only)</v>
      </c>
      <c r="G639" s="37" t="s">
        <v>59</v>
      </c>
      <c r="H639" s="37" t="s">
        <v>332</v>
      </c>
      <c r="AU639" s="143">
        <v>0</v>
      </c>
      <c r="AV639" s="26">
        <v>0</v>
      </c>
      <c r="AW639" s="26">
        <v>0</v>
      </c>
      <c r="AX639" s="26">
        <v>0</v>
      </c>
      <c r="AY639" s="219">
        <v>0</v>
      </c>
      <c r="BA639" s="38" t="str">
        <f t="shared" ca="1" si="72"/>
        <v>NGET</v>
      </c>
      <c r="BB639" s="38" t="str">
        <f t="shared" si="73"/>
        <v>Fixed Inputs</v>
      </c>
      <c r="BC639" s="38" t="str">
        <f t="shared" si="74"/>
        <v>Variant allowances</v>
      </c>
      <c r="BD639" s="38" t="str">
        <f t="shared" si="65"/>
        <v>Totex variant allowances allocation percentages</v>
      </c>
    </row>
    <row r="640" spans="5:56">
      <c r="E640" s="218" t="str" cm="1">
        <f t="array" ref="E640">INDEX($E$94:$E$241,INT((ROW()-ROW($E$396))/6)+1)</f>
        <v>Uncertain non-load related projects Re-opener (SPTL only)</v>
      </c>
      <c r="G640" s="37" t="s">
        <v>59</v>
      </c>
      <c r="H640" s="37" t="s">
        <v>539</v>
      </c>
      <c r="AU640" s="143">
        <v>0</v>
      </c>
      <c r="AV640" s="26">
        <v>0</v>
      </c>
      <c r="AW640" s="26">
        <v>0</v>
      </c>
      <c r="AX640" s="26">
        <v>0</v>
      </c>
      <c r="AY640" s="219">
        <v>0</v>
      </c>
      <c r="BA640" s="38" t="str">
        <f t="shared" ca="1" si="72"/>
        <v>NGET</v>
      </c>
      <c r="BB640" s="38" t="str">
        <f t="shared" si="73"/>
        <v>Fixed Inputs</v>
      </c>
      <c r="BC640" s="38" t="str">
        <f t="shared" si="74"/>
        <v>Variant allowances</v>
      </c>
      <c r="BD640" s="38" t="str">
        <f t="shared" si="65"/>
        <v>Totex variant allowances allocation percentages</v>
      </c>
    </row>
    <row r="641" spans="5:56">
      <c r="E641" s="220" t="str" cm="1">
        <f t="array" ref="E641">INDEX($E$94:$E$241,INT((ROW()-ROW($E$396))/6)+1)</f>
        <v>Uncertain non-load related projects Re-opener (SPTL only)</v>
      </c>
      <c r="F641" s="107"/>
      <c r="G641" s="107" t="s">
        <v>59</v>
      </c>
      <c r="H641" s="107" t="s">
        <v>331</v>
      </c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  <c r="Z641" s="107"/>
      <c r="AA641" s="107"/>
      <c r="AB641" s="107"/>
      <c r="AC641" s="107"/>
      <c r="AD641" s="107"/>
      <c r="AE641" s="107"/>
      <c r="AF641" s="107"/>
      <c r="AG641" s="107"/>
      <c r="AH641" s="107"/>
      <c r="AI641" s="107"/>
      <c r="AJ641" s="107"/>
      <c r="AK641" s="107"/>
      <c r="AL641" s="107"/>
      <c r="AM641" s="107"/>
      <c r="AN641" s="107"/>
      <c r="AO641" s="107"/>
      <c r="AP641" s="107"/>
      <c r="AQ641" s="107"/>
      <c r="AR641" s="107"/>
      <c r="AS641" s="107"/>
      <c r="AT641" s="113"/>
      <c r="AU641" s="179">
        <v>0</v>
      </c>
      <c r="AV641" s="108">
        <v>0</v>
      </c>
      <c r="AW641" s="108">
        <v>0</v>
      </c>
      <c r="AX641" s="108">
        <v>0</v>
      </c>
      <c r="AY641" s="221">
        <v>0</v>
      </c>
      <c r="BA641" s="38" t="str">
        <f t="shared" ca="1" si="72"/>
        <v>NGET</v>
      </c>
      <c r="BB641" s="38" t="str">
        <f t="shared" si="73"/>
        <v>Fixed Inputs</v>
      </c>
      <c r="BC641" s="38" t="str">
        <f t="shared" si="74"/>
        <v>Variant allowances</v>
      </c>
      <c r="BD641" s="38" t="str">
        <f t="shared" si="65"/>
        <v>Totex variant allowances allocation percentages</v>
      </c>
    </row>
    <row r="642" spans="5:56">
      <c r="E642" s="216" t="str" cm="1">
        <f t="array" ref="E642">INDEX($E$94:$E$241,INT((ROW()-ROW($E$396))/6)+1)</f>
        <v>Non-operational IT Capex Reopener</v>
      </c>
      <c r="F642" s="104"/>
      <c r="G642" s="104" t="s">
        <v>59</v>
      </c>
      <c r="H642" s="104" t="s">
        <v>542</v>
      </c>
      <c r="I642" s="104"/>
      <c r="J642" s="104"/>
      <c r="K642" s="104"/>
      <c r="L642" s="104"/>
      <c r="M642" s="104"/>
      <c r="N642" s="104"/>
      <c r="O642" s="104"/>
      <c r="P642" s="104"/>
      <c r="Q642" s="104"/>
      <c r="R642" s="104"/>
      <c r="S642" s="104"/>
      <c r="T642" s="104"/>
      <c r="U642" s="104"/>
      <c r="V642" s="104"/>
      <c r="W642" s="104"/>
      <c r="X642" s="104"/>
      <c r="Y642" s="104"/>
      <c r="Z642" s="104"/>
      <c r="AA642" s="104"/>
      <c r="AB642" s="104"/>
      <c r="AC642" s="104"/>
      <c r="AD642" s="104"/>
      <c r="AE642" s="104"/>
      <c r="AF642" s="104"/>
      <c r="AG642" s="104"/>
      <c r="AH642" s="104"/>
      <c r="AI642" s="104"/>
      <c r="AJ642" s="104"/>
      <c r="AK642" s="104"/>
      <c r="AL642" s="104"/>
      <c r="AM642" s="104"/>
      <c r="AN642" s="104"/>
      <c r="AO642" s="104"/>
      <c r="AP642" s="104"/>
      <c r="AQ642" s="104"/>
      <c r="AR642" s="104"/>
      <c r="AS642" s="104"/>
      <c r="AT642" s="215"/>
      <c r="AU642" s="178">
        <v>0</v>
      </c>
      <c r="AV642" s="105">
        <v>0</v>
      </c>
      <c r="AW642" s="105">
        <v>0</v>
      </c>
      <c r="AX642" s="105">
        <v>0</v>
      </c>
      <c r="AY642" s="217">
        <v>0</v>
      </c>
      <c r="BA642" s="38" t="str">
        <f t="shared" ca="1" si="72"/>
        <v>NGET</v>
      </c>
      <c r="BB642" s="38" t="str">
        <f t="shared" si="73"/>
        <v>Fixed Inputs</v>
      </c>
      <c r="BC642" s="38" t="str">
        <f t="shared" si="74"/>
        <v>Variant allowances</v>
      </c>
      <c r="BD642" s="38" t="str">
        <f t="shared" si="65"/>
        <v>Totex variant allowances allocation percentages</v>
      </c>
    </row>
    <row r="643" spans="5:56">
      <c r="E643" s="218" t="str" cm="1">
        <f t="array" ref="E643">INDEX($E$94:$E$241,INT((ROW()-ROW($E$396))/6)+1)</f>
        <v>Non-operational IT Capex Reopener</v>
      </c>
      <c r="G643" s="37" t="s">
        <v>59</v>
      </c>
      <c r="H643" s="37" t="s">
        <v>543</v>
      </c>
      <c r="AU643" s="143">
        <v>0</v>
      </c>
      <c r="AV643" s="26">
        <v>0</v>
      </c>
      <c r="AW643" s="26">
        <v>0</v>
      </c>
      <c r="AX643" s="26">
        <v>0</v>
      </c>
      <c r="AY643" s="219">
        <v>0</v>
      </c>
      <c r="BA643" s="38" t="str">
        <f t="shared" ca="1" si="72"/>
        <v>NGET</v>
      </c>
      <c r="BB643" s="38" t="str">
        <f t="shared" si="73"/>
        <v>Fixed Inputs</v>
      </c>
      <c r="BC643" s="38" t="str">
        <f t="shared" si="74"/>
        <v>Variant allowances</v>
      </c>
      <c r="BD643" s="38" t="str">
        <f t="shared" ref="BD643:BD706" si="75">$C$395</f>
        <v>Totex variant allowances allocation percentages</v>
      </c>
    </row>
    <row r="644" spans="5:56">
      <c r="E644" s="218" t="str" cm="1">
        <f t="array" ref="E644">INDEX($E$94:$E$241,INT((ROW()-ROW($E$396))/6)+1)</f>
        <v>Non-operational IT Capex Reopener</v>
      </c>
      <c r="G644" s="37" t="s">
        <v>59</v>
      </c>
      <c r="H644" s="37" t="s">
        <v>544</v>
      </c>
      <c r="AU644" s="143">
        <v>0</v>
      </c>
      <c r="AV644" s="26">
        <v>0</v>
      </c>
      <c r="AW644" s="26">
        <v>0</v>
      </c>
      <c r="AX644" s="26">
        <v>0</v>
      </c>
      <c r="AY644" s="219">
        <v>0</v>
      </c>
      <c r="BA644" s="38" t="str">
        <f t="shared" ca="1" si="72"/>
        <v>NGET</v>
      </c>
      <c r="BB644" s="38" t="str">
        <f t="shared" si="73"/>
        <v>Fixed Inputs</v>
      </c>
      <c r="BC644" s="38" t="str">
        <f t="shared" si="74"/>
        <v>Variant allowances</v>
      </c>
      <c r="BD644" s="38" t="str">
        <f t="shared" si="75"/>
        <v>Totex variant allowances allocation percentages</v>
      </c>
    </row>
    <row r="645" spans="5:56">
      <c r="E645" s="218" t="str" cm="1">
        <f t="array" ref="E645">INDEX($E$94:$E$241,INT((ROW()-ROW($E$396))/6)+1)</f>
        <v>Non-operational IT Capex Reopener</v>
      </c>
      <c r="G645" s="37" t="s">
        <v>59</v>
      </c>
      <c r="H645" s="37" t="s">
        <v>332</v>
      </c>
      <c r="AU645" s="143">
        <v>0</v>
      </c>
      <c r="AV645" s="26">
        <v>0</v>
      </c>
      <c r="AW645" s="26">
        <v>0</v>
      </c>
      <c r="AX645" s="26">
        <v>0</v>
      </c>
      <c r="AY645" s="219">
        <v>0</v>
      </c>
      <c r="BA645" s="38" t="str">
        <f t="shared" ca="1" si="72"/>
        <v>NGET</v>
      </c>
      <c r="BB645" s="38" t="str">
        <f t="shared" si="73"/>
        <v>Fixed Inputs</v>
      </c>
      <c r="BC645" s="38" t="str">
        <f t="shared" si="74"/>
        <v>Variant allowances</v>
      </c>
      <c r="BD645" s="38" t="str">
        <f t="shared" si="75"/>
        <v>Totex variant allowances allocation percentages</v>
      </c>
    </row>
    <row r="646" spans="5:56">
      <c r="E646" s="218" t="str" cm="1">
        <f t="array" ref="E646">INDEX($E$94:$E$241,INT((ROW()-ROW($E$396))/6)+1)</f>
        <v>Non-operational IT Capex Reopener</v>
      </c>
      <c r="G646" s="37" t="s">
        <v>59</v>
      </c>
      <c r="H646" s="37" t="s">
        <v>539</v>
      </c>
      <c r="AU646" s="143">
        <v>0</v>
      </c>
      <c r="AV646" s="26">
        <v>0</v>
      </c>
      <c r="AW646" s="26">
        <v>0</v>
      </c>
      <c r="AX646" s="26">
        <v>0</v>
      </c>
      <c r="AY646" s="219">
        <v>0</v>
      </c>
      <c r="BA646" s="38" t="str">
        <f t="shared" ca="1" si="72"/>
        <v>NGET</v>
      </c>
      <c r="BB646" s="38" t="str">
        <f t="shared" si="73"/>
        <v>Fixed Inputs</v>
      </c>
      <c r="BC646" s="38" t="str">
        <f t="shared" si="74"/>
        <v>Variant allowances</v>
      </c>
      <c r="BD646" s="38" t="str">
        <f t="shared" si="75"/>
        <v>Totex variant allowances allocation percentages</v>
      </c>
    </row>
    <row r="647" spans="5:56">
      <c r="E647" s="220" t="str" cm="1">
        <f t="array" ref="E647">INDEX($E$94:$E$241,INT((ROW()-ROW($E$396))/6)+1)</f>
        <v>Non-operational IT Capex Reopener</v>
      </c>
      <c r="F647" s="107"/>
      <c r="G647" s="107" t="s">
        <v>59</v>
      </c>
      <c r="H647" s="107" t="s">
        <v>331</v>
      </c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07"/>
      <c r="Z647" s="107"/>
      <c r="AA647" s="107"/>
      <c r="AB647" s="107"/>
      <c r="AC647" s="107"/>
      <c r="AD647" s="107"/>
      <c r="AE647" s="107"/>
      <c r="AF647" s="107"/>
      <c r="AG647" s="107"/>
      <c r="AH647" s="107"/>
      <c r="AI647" s="107"/>
      <c r="AJ647" s="107"/>
      <c r="AK647" s="107"/>
      <c r="AL647" s="107"/>
      <c r="AM647" s="107"/>
      <c r="AN647" s="107"/>
      <c r="AO647" s="107"/>
      <c r="AP647" s="107"/>
      <c r="AQ647" s="107"/>
      <c r="AR647" s="107"/>
      <c r="AS647" s="107"/>
      <c r="AT647" s="113"/>
      <c r="AU647" s="179">
        <v>0</v>
      </c>
      <c r="AV647" s="108">
        <v>0</v>
      </c>
      <c r="AW647" s="108">
        <v>0</v>
      </c>
      <c r="AX647" s="108">
        <v>0</v>
      </c>
      <c r="AY647" s="221">
        <v>0</v>
      </c>
      <c r="BA647" s="38" t="str">
        <f t="shared" ca="1" si="72"/>
        <v>NGET</v>
      </c>
      <c r="BB647" s="38" t="str">
        <f t="shared" si="73"/>
        <v>Fixed Inputs</v>
      </c>
      <c r="BC647" s="38" t="str">
        <f t="shared" si="74"/>
        <v>Variant allowances</v>
      </c>
      <c r="BD647" s="38" t="str">
        <f t="shared" si="75"/>
        <v>Totex variant allowances allocation percentages</v>
      </c>
    </row>
    <row r="648" spans="5:56">
      <c r="E648" s="216" t="str" cm="1">
        <f t="array" ref="E648">INDEX($E$94:$E$241,INT((ROW()-ROW($E$396))/6)+1)</f>
        <v>Tyne Crossing Project Re-opener (NGET only)</v>
      </c>
      <c r="F648" s="104"/>
      <c r="G648" s="104" t="s">
        <v>59</v>
      </c>
      <c r="H648" s="104" t="s">
        <v>542</v>
      </c>
      <c r="I648" s="104"/>
      <c r="J648" s="104"/>
      <c r="K648" s="104"/>
      <c r="L648" s="104"/>
      <c r="M648" s="104"/>
      <c r="N648" s="104"/>
      <c r="O648" s="104"/>
      <c r="P648" s="104"/>
      <c r="Q648" s="104"/>
      <c r="R648" s="104"/>
      <c r="S648" s="104"/>
      <c r="T648" s="104"/>
      <c r="U648" s="104"/>
      <c r="V648" s="104"/>
      <c r="W648" s="104"/>
      <c r="X648" s="104"/>
      <c r="Y648" s="104"/>
      <c r="Z648" s="104"/>
      <c r="AA648" s="104"/>
      <c r="AB648" s="104"/>
      <c r="AC648" s="104"/>
      <c r="AD648" s="104"/>
      <c r="AE648" s="104"/>
      <c r="AF648" s="104"/>
      <c r="AG648" s="104"/>
      <c r="AH648" s="104"/>
      <c r="AI648" s="104"/>
      <c r="AJ648" s="104"/>
      <c r="AK648" s="104"/>
      <c r="AL648" s="104"/>
      <c r="AM648" s="104"/>
      <c r="AN648" s="104"/>
      <c r="AO648" s="104"/>
      <c r="AP648" s="104"/>
      <c r="AQ648" s="104"/>
      <c r="AR648" s="104"/>
      <c r="AS648" s="104"/>
      <c r="AT648" s="215"/>
      <c r="AU648" s="178">
        <v>0</v>
      </c>
      <c r="AV648" s="105">
        <v>0</v>
      </c>
      <c r="AW648" s="105">
        <v>0</v>
      </c>
      <c r="AX648" s="105">
        <v>0</v>
      </c>
      <c r="AY648" s="217">
        <v>0</v>
      </c>
      <c r="BA648" s="38" t="str">
        <f t="shared" ca="1" si="72"/>
        <v>NGET</v>
      </c>
      <c r="BB648" s="38" t="str">
        <f t="shared" si="73"/>
        <v>Fixed Inputs</v>
      </c>
      <c r="BC648" s="38" t="str">
        <f t="shared" si="74"/>
        <v>Variant allowances</v>
      </c>
      <c r="BD648" s="38" t="str">
        <f t="shared" si="75"/>
        <v>Totex variant allowances allocation percentages</v>
      </c>
    </row>
    <row r="649" spans="5:56">
      <c r="E649" s="218" t="str" cm="1">
        <f t="array" ref="E649">INDEX($E$94:$E$241,INT((ROW()-ROW($E$396))/6)+1)</f>
        <v>Tyne Crossing Project Re-opener (NGET only)</v>
      </c>
      <c r="G649" s="37" t="s">
        <v>59</v>
      </c>
      <c r="H649" s="37" t="s">
        <v>543</v>
      </c>
      <c r="AU649" s="143">
        <v>0</v>
      </c>
      <c r="AV649" s="26">
        <v>0</v>
      </c>
      <c r="AW649" s="26">
        <v>0</v>
      </c>
      <c r="AX649" s="26">
        <v>0</v>
      </c>
      <c r="AY649" s="219">
        <v>0</v>
      </c>
      <c r="BA649" s="38" t="str">
        <f t="shared" ca="1" si="72"/>
        <v>NGET</v>
      </c>
      <c r="BB649" s="38" t="str">
        <f t="shared" si="73"/>
        <v>Fixed Inputs</v>
      </c>
      <c r="BC649" s="38" t="str">
        <f t="shared" si="74"/>
        <v>Variant allowances</v>
      </c>
      <c r="BD649" s="38" t="str">
        <f t="shared" si="75"/>
        <v>Totex variant allowances allocation percentages</v>
      </c>
    </row>
    <row r="650" spans="5:56">
      <c r="E650" s="218" t="str" cm="1">
        <f t="array" ref="E650">INDEX($E$94:$E$241,INT((ROW()-ROW($E$396))/6)+1)</f>
        <v>Tyne Crossing Project Re-opener (NGET only)</v>
      </c>
      <c r="G650" s="37" t="s">
        <v>59</v>
      </c>
      <c r="H650" s="37" t="s">
        <v>544</v>
      </c>
      <c r="AU650" s="143">
        <v>0</v>
      </c>
      <c r="AV650" s="26">
        <v>0</v>
      </c>
      <c r="AW650" s="26">
        <v>0</v>
      </c>
      <c r="AX650" s="26">
        <v>0</v>
      </c>
      <c r="AY650" s="219">
        <v>0</v>
      </c>
      <c r="BA650" s="38" t="str">
        <f t="shared" ca="1" si="72"/>
        <v>NGET</v>
      </c>
      <c r="BB650" s="38" t="str">
        <f t="shared" si="73"/>
        <v>Fixed Inputs</v>
      </c>
      <c r="BC650" s="38" t="str">
        <f t="shared" si="74"/>
        <v>Variant allowances</v>
      </c>
      <c r="BD650" s="38" t="str">
        <f t="shared" si="75"/>
        <v>Totex variant allowances allocation percentages</v>
      </c>
    </row>
    <row r="651" spans="5:56">
      <c r="E651" s="218" t="str" cm="1">
        <f t="array" ref="E651">INDEX($E$94:$E$241,INT((ROW()-ROW($E$396))/6)+1)</f>
        <v>Tyne Crossing Project Re-opener (NGET only)</v>
      </c>
      <c r="G651" s="37" t="s">
        <v>59</v>
      </c>
      <c r="H651" s="37" t="s">
        <v>332</v>
      </c>
      <c r="AU651" s="143">
        <v>0</v>
      </c>
      <c r="AV651" s="26">
        <v>0</v>
      </c>
      <c r="AW651" s="26">
        <v>0</v>
      </c>
      <c r="AX651" s="26">
        <v>0</v>
      </c>
      <c r="AY651" s="219">
        <v>0</v>
      </c>
      <c r="BA651" s="38" t="str">
        <f t="shared" ca="1" si="72"/>
        <v>NGET</v>
      </c>
      <c r="BB651" s="38" t="str">
        <f t="shared" si="73"/>
        <v>Fixed Inputs</v>
      </c>
      <c r="BC651" s="38" t="str">
        <f t="shared" si="74"/>
        <v>Variant allowances</v>
      </c>
      <c r="BD651" s="38" t="str">
        <f t="shared" si="75"/>
        <v>Totex variant allowances allocation percentages</v>
      </c>
    </row>
    <row r="652" spans="5:56">
      <c r="E652" s="218" t="str" cm="1">
        <f t="array" ref="E652">INDEX($E$94:$E$241,INT((ROW()-ROW($E$396))/6)+1)</f>
        <v>Tyne Crossing Project Re-opener (NGET only)</v>
      </c>
      <c r="G652" s="37" t="s">
        <v>59</v>
      </c>
      <c r="H652" s="37" t="s">
        <v>539</v>
      </c>
      <c r="AU652" s="143">
        <v>0</v>
      </c>
      <c r="AV652" s="26">
        <v>0</v>
      </c>
      <c r="AW652" s="26">
        <v>0</v>
      </c>
      <c r="AX652" s="26">
        <v>0</v>
      </c>
      <c r="AY652" s="219">
        <v>0</v>
      </c>
      <c r="BA652" s="38" t="str">
        <f t="shared" ref="BA652:BA715" ca="1" si="76">$A$1</f>
        <v>NGET</v>
      </c>
      <c r="BB652" s="38" t="str">
        <f t="shared" ref="BB652:BB715" si="77">$A$243</f>
        <v>Fixed Inputs</v>
      </c>
      <c r="BC652" s="38" t="str">
        <f t="shared" ref="BC652:BC715" si="78">$B$244</f>
        <v>Variant allowances</v>
      </c>
      <c r="BD652" s="38" t="str">
        <f t="shared" si="75"/>
        <v>Totex variant allowances allocation percentages</v>
      </c>
    </row>
    <row r="653" spans="5:56">
      <c r="E653" s="220" t="str" cm="1">
        <f t="array" ref="E653">INDEX($E$94:$E$241,INT((ROW()-ROW($E$396))/6)+1)</f>
        <v>Tyne Crossing Project Re-opener (NGET only)</v>
      </c>
      <c r="F653" s="107"/>
      <c r="G653" s="107" t="s">
        <v>59</v>
      </c>
      <c r="H653" s="107" t="s">
        <v>331</v>
      </c>
      <c r="I653" s="107"/>
      <c r="J653" s="107"/>
      <c r="K653" s="107"/>
      <c r="L653" s="107"/>
      <c r="M653" s="107"/>
      <c r="N653" s="107"/>
      <c r="O653" s="107"/>
      <c r="P653" s="107"/>
      <c r="Q653" s="107"/>
      <c r="R653" s="107"/>
      <c r="S653" s="107"/>
      <c r="T653" s="107"/>
      <c r="U653" s="107"/>
      <c r="V653" s="107"/>
      <c r="W653" s="107"/>
      <c r="X653" s="107"/>
      <c r="Y653" s="107"/>
      <c r="Z653" s="107"/>
      <c r="AA653" s="107"/>
      <c r="AB653" s="107"/>
      <c r="AC653" s="107"/>
      <c r="AD653" s="107"/>
      <c r="AE653" s="107"/>
      <c r="AF653" s="107"/>
      <c r="AG653" s="107"/>
      <c r="AH653" s="107"/>
      <c r="AI653" s="107"/>
      <c r="AJ653" s="107"/>
      <c r="AK653" s="107"/>
      <c r="AL653" s="107"/>
      <c r="AM653" s="107"/>
      <c r="AN653" s="107"/>
      <c r="AO653" s="107"/>
      <c r="AP653" s="107"/>
      <c r="AQ653" s="107"/>
      <c r="AR653" s="107"/>
      <c r="AS653" s="107"/>
      <c r="AT653" s="113"/>
      <c r="AU653" s="179">
        <v>0</v>
      </c>
      <c r="AV653" s="108">
        <v>0</v>
      </c>
      <c r="AW653" s="108">
        <v>0</v>
      </c>
      <c r="AX653" s="108">
        <v>0</v>
      </c>
      <c r="AY653" s="221">
        <v>0</v>
      </c>
      <c r="BA653" s="38" t="str">
        <f t="shared" ca="1" si="76"/>
        <v>NGET</v>
      </c>
      <c r="BB653" s="38" t="str">
        <f t="shared" si="77"/>
        <v>Fixed Inputs</v>
      </c>
      <c r="BC653" s="38" t="str">
        <f t="shared" si="78"/>
        <v>Variant allowances</v>
      </c>
      <c r="BD653" s="38" t="str">
        <f t="shared" si="75"/>
        <v>Totex variant allowances allocation percentages</v>
      </c>
    </row>
    <row r="654" spans="5:56">
      <c r="E654" s="216" t="str" cm="1">
        <f t="array" ref="E654">INDEX($E$94:$E$241,INT((ROW()-ROW($E$396))/6)+1)</f>
        <v>Bengeworth Road GSP Project Price Control Deliverable (NGET only)</v>
      </c>
      <c r="F654" s="104"/>
      <c r="G654" s="104" t="s">
        <v>59</v>
      </c>
      <c r="H654" s="104" t="s">
        <v>542</v>
      </c>
      <c r="I654" s="104"/>
      <c r="J654" s="104"/>
      <c r="K654" s="104"/>
      <c r="L654" s="104"/>
      <c r="M654" s="104"/>
      <c r="N654" s="104"/>
      <c r="O654" s="104"/>
      <c r="P654" s="104"/>
      <c r="Q654" s="104"/>
      <c r="R654" s="104"/>
      <c r="S654" s="104"/>
      <c r="T654" s="104"/>
      <c r="U654" s="104"/>
      <c r="V654" s="104"/>
      <c r="W654" s="104"/>
      <c r="X654" s="104"/>
      <c r="Y654" s="104"/>
      <c r="Z654" s="104"/>
      <c r="AA654" s="104"/>
      <c r="AB654" s="104"/>
      <c r="AC654" s="104"/>
      <c r="AD654" s="104"/>
      <c r="AE654" s="104"/>
      <c r="AF654" s="104"/>
      <c r="AG654" s="104"/>
      <c r="AH654" s="104"/>
      <c r="AI654" s="104"/>
      <c r="AJ654" s="104"/>
      <c r="AK654" s="104"/>
      <c r="AL654" s="104"/>
      <c r="AM654" s="104"/>
      <c r="AN654" s="104"/>
      <c r="AO654" s="104"/>
      <c r="AP654" s="104"/>
      <c r="AQ654" s="104"/>
      <c r="AR654" s="104"/>
      <c r="AS654" s="104"/>
      <c r="AT654" s="215"/>
      <c r="AU654" s="178">
        <v>0</v>
      </c>
      <c r="AV654" s="105">
        <v>0</v>
      </c>
      <c r="AW654" s="105">
        <v>0</v>
      </c>
      <c r="AX654" s="105">
        <v>0</v>
      </c>
      <c r="AY654" s="217">
        <v>0</v>
      </c>
      <c r="BA654" s="38" t="str">
        <f t="shared" ca="1" si="76"/>
        <v>NGET</v>
      </c>
      <c r="BB654" s="38" t="str">
        <f t="shared" si="77"/>
        <v>Fixed Inputs</v>
      </c>
      <c r="BC654" s="38" t="str">
        <f t="shared" si="78"/>
        <v>Variant allowances</v>
      </c>
      <c r="BD654" s="38" t="str">
        <f t="shared" si="75"/>
        <v>Totex variant allowances allocation percentages</v>
      </c>
    </row>
    <row r="655" spans="5:56">
      <c r="E655" s="218" t="str" cm="1">
        <f t="array" ref="E655">INDEX($E$94:$E$241,INT((ROW()-ROW($E$396))/6)+1)</f>
        <v>Bengeworth Road GSP Project Price Control Deliverable (NGET only)</v>
      </c>
      <c r="G655" s="37" t="s">
        <v>59</v>
      </c>
      <c r="H655" s="37" t="s">
        <v>543</v>
      </c>
      <c r="AU655" s="143">
        <v>0</v>
      </c>
      <c r="AV655" s="26">
        <v>0</v>
      </c>
      <c r="AW655" s="26">
        <v>0</v>
      </c>
      <c r="AX655" s="26">
        <v>0</v>
      </c>
      <c r="AY655" s="219">
        <v>0</v>
      </c>
      <c r="BA655" s="38" t="str">
        <f t="shared" ca="1" si="76"/>
        <v>NGET</v>
      </c>
      <c r="BB655" s="38" t="str">
        <f t="shared" si="77"/>
        <v>Fixed Inputs</v>
      </c>
      <c r="BC655" s="38" t="str">
        <f t="shared" si="78"/>
        <v>Variant allowances</v>
      </c>
      <c r="BD655" s="38" t="str">
        <f t="shared" si="75"/>
        <v>Totex variant allowances allocation percentages</v>
      </c>
    </row>
    <row r="656" spans="5:56">
      <c r="E656" s="218" t="str" cm="1">
        <f t="array" ref="E656">INDEX($E$94:$E$241,INT((ROW()-ROW($E$396))/6)+1)</f>
        <v>Bengeworth Road GSP Project Price Control Deliverable (NGET only)</v>
      </c>
      <c r="G656" s="37" t="s">
        <v>59</v>
      </c>
      <c r="H656" s="37" t="s">
        <v>544</v>
      </c>
      <c r="AU656" s="143">
        <v>0</v>
      </c>
      <c r="AV656" s="26">
        <v>0</v>
      </c>
      <c r="AW656" s="26">
        <v>0</v>
      </c>
      <c r="AX656" s="26">
        <v>0</v>
      </c>
      <c r="AY656" s="219">
        <v>0</v>
      </c>
      <c r="BA656" s="38" t="str">
        <f t="shared" ca="1" si="76"/>
        <v>NGET</v>
      </c>
      <c r="BB656" s="38" t="str">
        <f t="shared" si="77"/>
        <v>Fixed Inputs</v>
      </c>
      <c r="BC656" s="38" t="str">
        <f t="shared" si="78"/>
        <v>Variant allowances</v>
      </c>
      <c r="BD656" s="38" t="str">
        <f t="shared" si="75"/>
        <v>Totex variant allowances allocation percentages</v>
      </c>
    </row>
    <row r="657" spans="5:56">
      <c r="E657" s="218" t="str" cm="1">
        <f t="array" ref="E657">INDEX($E$94:$E$241,INT((ROW()-ROW($E$396))/6)+1)</f>
        <v>Bengeworth Road GSP Project Price Control Deliverable (NGET only)</v>
      </c>
      <c r="G657" s="37" t="s">
        <v>59</v>
      </c>
      <c r="H657" s="37" t="s">
        <v>332</v>
      </c>
      <c r="AU657" s="143">
        <v>0</v>
      </c>
      <c r="AV657" s="26">
        <v>0</v>
      </c>
      <c r="AW657" s="26">
        <v>0</v>
      </c>
      <c r="AX657" s="26">
        <v>0</v>
      </c>
      <c r="AY657" s="219">
        <v>0</v>
      </c>
      <c r="BA657" s="38" t="str">
        <f t="shared" ca="1" si="76"/>
        <v>NGET</v>
      </c>
      <c r="BB657" s="38" t="str">
        <f t="shared" si="77"/>
        <v>Fixed Inputs</v>
      </c>
      <c r="BC657" s="38" t="str">
        <f t="shared" si="78"/>
        <v>Variant allowances</v>
      </c>
      <c r="BD657" s="38" t="str">
        <f t="shared" si="75"/>
        <v>Totex variant allowances allocation percentages</v>
      </c>
    </row>
    <row r="658" spans="5:56">
      <c r="E658" s="218" t="str" cm="1">
        <f t="array" ref="E658">INDEX($E$94:$E$241,INT((ROW()-ROW($E$396))/6)+1)</f>
        <v>Bengeworth Road GSP Project Price Control Deliverable (NGET only)</v>
      </c>
      <c r="G658" s="37" t="s">
        <v>59</v>
      </c>
      <c r="H658" s="37" t="s">
        <v>539</v>
      </c>
      <c r="AU658" s="143">
        <v>0</v>
      </c>
      <c r="AV658" s="26">
        <v>0</v>
      </c>
      <c r="AW658" s="26">
        <v>0</v>
      </c>
      <c r="AX658" s="26">
        <v>0</v>
      </c>
      <c r="AY658" s="219">
        <v>0</v>
      </c>
      <c r="BA658" s="38" t="str">
        <f t="shared" ca="1" si="76"/>
        <v>NGET</v>
      </c>
      <c r="BB658" s="38" t="str">
        <f t="shared" si="77"/>
        <v>Fixed Inputs</v>
      </c>
      <c r="BC658" s="38" t="str">
        <f t="shared" si="78"/>
        <v>Variant allowances</v>
      </c>
      <c r="BD658" s="38" t="str">
        <f t="shared" si="75"/>
        <v>Totex variant allowances allocation percentages</v>
      </c>
    </row>
    <row r="659" spans="5:56">
      <c r="E659" s="220" t="str" cm="1">
        <f t="array" ref="E659">INDEX($E$94:$E$241,INT((ROW()-ROW($E$396))/6)+1)</f>
        <v>Bengeworth Road GSP Project Price Control Deliverable (NGET only)</v>
      </c>
      <c r="F659" s="107"/>
      <c r="G659" s="107" t="s">
        <v>59</v>
      </c>
      <c r="H659" s="107" t="s">
        <v>331</v>
      </c>
      <c r="I659" s="107"/>
      <c r="J659" s="107"/>
      <c r="K659" s="107"/>
      <c r="L659" s="107"/>
      <c r="M659" s="107"/>
      <c r="N659" s="107"/>
      <c r="O659" s="107"/>
      <c r="P659" s="107"/>
      <c r="Q659" s="107"/>
      <c r="R659" s="107"/>
      <c r="S659" s="107"/>
      <c r="T659" s="107"/>
      <c r="U659" s="107"/>
      <c r="V659" s="107"/>
      <c r="W659" s="107"/>
      <c r="X659" s="107"/>
      <c r="Y659" s="107"/>
      <c r="Z659" s="107"/>
      <c r="AA659" s="107"/>
      <c r="AB659" s="107"/>
      <c r="AC659" s="107"/>
      <c r="AD659" s="107"/>
      <c r="AE659" s="107"/>
      <c r="AF659" s="107"/>
      <c r="AG659" s="107"/>
      <c r="AH659" s="107"/>
      <c r="AI659" s="107"/>
      <c r="AJ659" s="107"/>
      <c r="AK659" s="107"/>
      <c r="AL659" s="107"/>
      <c r="AM659" s="107"/>
      <c r="AN659" s="107"/>
      <c r="AO659" s="107"/>
      <c r="AP659" s="107"/>
      <c r="AQ659" s="107"/>
      <c r="AR659" s="107"/>
      <c r="AS659" s="107"/>
      <c r="AT659" s="113"/>
      <c r="AU659" s="179">
        <v>0</v>
      </c>
      <c r="AV659" s="108">
        <v>0</v>
      </c>
      <c r="AW659" s="108">
        <v>0</v>
      </c>
      <c r="AX659" s="108">
        <v>0</v>
      </c>
      <c r="AY659" s="221">
        <v>0</v>
      </c>
      <c r="BA659" s="38" t="str">
        <f t="shared" ca="1" si="76"/>
        <v>NGET</v>
      </c>
      <c r="BB659" s="38" t="str">
        <f t="shared" si="77"/>
        <v>Fixed Inputs</v>
      </c>
      <c r="BC659" s="38" t="str">
        <f t="shared" si="78"/>
        <v>Variant allowances</v>
      </c>
      <c r="BD659" s="38" t="str">
        <f t="shared" si="75"/>
        <v>Totex variant allowances allocation percentages</v>
      </c>
    </row>
    <row r="660" spans="5:56">
      <c r="E660" s="216" t="str" cm="1">
        <f t="array" ref="E660">INDEX($E$94:$E$241,INT((ROW()-ROW($E$396))/6)+1)</f>
        <v>Civil Related Works Re-opener (NGET only)</v>
      </c>
      <c r="F660" s="104"/>
      <c r="G660" s="104" t="s">
        <v>59</v>
      </c>
      <c r="H660" s="104" t="s">
        <v>542</v>
      </c>
      <c r="I660" s="104"/>
      <c r="J660" s="104"/>
      <c r="K660" s="104"/>
      <c r="L660" s="104"/>
      <c r="M660" s="104"/>
      <c r="N660" s="104"/>
      <c r="O660" s="104"/>
      <c r="P660" s="104"/>
      <c r="Q660" s="104"/>
      <c r="R660" s="104"/>
      <c r="S660" s="104"/>
      <c r="T660" s="104"/>
      <c r="U660" s="104"/>
      <c r="V660" s="104"/>
      <c r="W660" s="104"/>
      <c r="X660" s="104"/>
      <c r="Y660" s="104"/>
      <c r="Z660" s="104"/>
      <c r="AA660" s="104"/>
      <c r="AB660" s="104"/>
      <c r="AC660" s="104"/>
      <c r="AD660" s="104"/>
      <c r="AE660" s="104"/>
      <c r="AF660" s="104"/>
      <c r="AG660" s="104"/>
      <c r="AH660" s="104"/>
      <c r="AI660" s="104"/>
      <c r="AJ660" s="104"/>
      <c r="AK660" s="104"/>
      <c r="AL660" s="104"/>
      <c r="AM660" s="104"/>
      <c r="AN660" s="104"/>
      <c r="AO660" s="104"/>
      <c r="AP660" s="104"/>
      <c r="AQ660" s="104"/>
      <c r="AR660" s="104"/>
      <c r="AS660" s="104"/>
      <c r="AT660" s="215"/>
      <c r="AU660" s="178">
        <v>0</v>
      </c>
      <c r="AV660" s="105">
        <v>0</v>
      </c>
      <c r="AW660" s="105">
        <v>0</v>
      </c>
      <c r="AX660" s="105">
        <v>0</v>
      </c>
      <c r="AY660" s="217">
        <v>0</v>
      </c>
      <c r="BA660" s="38" t="str">
        <f t="shared" ca="1" si="76"/>
        <v>NGET</v>
      </c>
      <c r="BB660" s="38" t="str">
        <f t="shared" si="77"/>
        <v>Fixed Inputs</v>
      </c>
      <c r="BC660" s="38" t="str">
        <f t="shared" si="78"/>
        <v>Variant allowances</v>
      </c>
      <c r="BD660" s="38" t="str">
        <f t="shared" si="75"/>
        <v>Totex variant allowances allocation percentages</v>
      </c>
    </row>
    <row r="661" spans="5:56">
      <c r="E661" s="218" t="str" cm="1">
        <f t="array" ref="E661">INDEX($E$94:$E$241,INT((ROW()-ROW($E$396))/6)+1)</f>
        <v>Civil Related Works Re-opener (NGET only)</v>
      </c>
      <c r="G661" s="37" t="s">
        <v>59</v>
      </c>
      <c r="H661" s="37" t="s">
        <v>543</v>
      </c>
      <c r="AU661" s="143">
        <v>0</v>
      </c>
      <c r="AV661" s="26">
        <v>0</v>
      </c>
      <c r="AW661" s="26">
        <v>0</v>
      </c>
      <c r="AX661" s="26">
        <v>0</v>
      </c>
      <c r="AY661" s="219">
        <v>0</v>
      </c>
      <c r="BA661" s="38" t="str">
        <f t="shared" ca="1" si="76"/>
        <v>NGET</v>
      </c>
      <c r="BB661" s="38" t="str">
        <f t="shared" si="77"/>
        <v>Fixed Inputs</v>
      </c>
      <c r="BC661" s="38" t="str">
        <f t="shared" si="78"/>
        <v>Variant allowances</v>
      </c>
      <c r="BD661" s="38" t="str">
        <f t="shared" si="75"/>
        <v>Totex variant allowances allocation percentages</v>
      </c>
    </row>
    <row r="662" spans="5:56">
      <c r="E662" s="218" t="str" cm="1">
        <f t="array" ref="E662">INDEX($E$94:$E$241,INT((ROW()-ROW($E$396))/6)+1)</f>
        <v>Civil Related Works Re-opener (NGET only)</v>
      </c>
      <c r="G662" s="37" t="s">
        <v>59</v>
      </c>
      <c r="H662" s="37" t="s">
        <v>544</v>
      </c>
      <c r="AU662" s="143">
        <v>0</v>
      </c>
      <c r="AV662" s="26">
        <v>0</v>
      </c>
      <c r="AW662" s="26">
        <v>0</v>
      </c>
      <c r="AX662" s="26">
        <v>0</v>
      </c>
      <c r="AY662" s="219">
        <v>0</v>
      </c>
      <c r="BA662" s="38" t="str">
        <f t="shared" ca="1" si="76"/>
        <v>NGET</v>
      </c>
      <c r="BB662" s="38" t="str">
        <f t="shared" si="77"/>
        <v>Fixed Inputs</v>
      </c>
      <c r="BC662" s="38" t="str">
        <f t="shared" si="78"/>
        <v>Variant allowances</v>
      </c>
      <c r="BD662" s="38" t="str">
        <f t="shared" si="75"/>
        <v>Totex variant allowances allocation percentages</v>
      </c>
    </row>
    <row r="663" spans="5:56">
      <c r="E663" s="218" t="str" cm="1">
        <f t="array" ref="E663">INDEX($E$94:$E$241,INT((ROW()-ROW($E$396))/6)+1)</f>
        <v>Civil Related Works Re-opener (NGET only)</v>
      </c>
      <c r="G663" s="37" t="s">
        <v>59</v>
      </c>
      <c r="H663" s="37" t="s">
        <v>332</v>
      </c>
      <c r="AU663" s="143">
        <v>0</v>
      </c>
      <c r="AV663" s="26">
        <v>0</v>
      </c>
      <c r="AW663" s="26">
        <v>0</v>
      </c>
      <c r="AX663" s="26">
        <v>0</v>
      </c>
      <c r="AY663" s="219">
        <v>0</v>
      </c>
      <c r="BA663" s="38" t="str">
        <f t="shared" ca="1" si="76"/>
        <v>NGET</v>
      </c>
      <c r="BB663" s="38" t="str">
        <f t="shared" si="77"/>
        <v>Fixed Inputs</v>
      </c>
      <c r="BC663" s="38" t="str">
        <f t="shared" si="78"/>
        <v>Variant allowances</v>
      </c>
      <c r="BD663" s="38" t="str">
        <f t="shared" si="75"/>
        <v>Totex variant allowances allocation percentages</v>
      </c>
    </row>
    <row r="664" spans="5:56">
      <c r="E664" s="218" t="str" cm="1">
        <f t="array" ref="E664">INDEX($E$94:$E$241,INT((ROW()-ROW($E$396))/6)+1)</f>
        <v>Civil Related Works Re-opener (NGET only)</v>
      </c>
      <c r="G664" s="37" t="s">
        <v>59</v>
      </c>
      <c r="H664" s="37" t="s">
        <v>539</v>
      </c>
      <c r="AU664" s="143">
        <v>0</v>
      </c>
      <c r="AV664" s="26">
        <v>0</v>
      </c>
      <c r="AW664" s="26">
        <v>0</v>
      </c>
      <c r="AX664" s="26">
        <v>0</v>
      </c>
      <c r="AY664" s="219">
        <v>0</v>
      </c>
      <c r="BA664" s="38" t="str">
        <f t="shared" ca="1" si="76"/>
        <v>NGET</v>
      </c>
      <c r="BB664" s="38" t="str">
        <f t="shared" si="77"/>
        <v>Fixed Inputs</v>
      </c>
      <c r="BC664" s="38" t="str">
        <f t="shared" si="78"/>
        <v>Variant allowances</v>
      </c>
      <c r="BD664" s="38" t="str">
        <f t="shared" si="75"/>
        <v>Totex variant allowances allocation percentages</v>
      </c>
    </row>
    <row r="665" spans="5:56">
      <c r="E665" s="220" t="str" cm="1">
        <f t="array" ref="E665">INDEX($E$94:$E$241,INT((ROW()-ROW($E$396))/6)+1)</f>
        <v>Civil Related Works Re-opener (NGET only)</v>
      </c>
      <c r="F665" s="107"/>
      <c r="G665" s="107" t="s">
        <v>59</v>
      </c>
      <c r="H665" s="107" t="s">
        <v>331</v>
      </c>
      <c r="I665" s="107"/>
      <c r="J665" s="107"/>
      <c r="K665" s="107"/>
      <c r="L665" s="107"/>
      <c r="M665" s="107"/>
      <c r="N665" s="107"/>
      <c r="O665" s="107"/>
      <c r="P665" s="107"/>
      <c r="Q665" s="107"/>
      <c r="R665" s="107"/>
      <c r="S665" s="107"/>
      <c r="T665" s="107"/>
      <c r="U665" s="107"/>
      <c r="V665" s="107"/>
      <c r="W665" s="107"/>
      <c r="X665" s="107"/>
      <c r="Y665" s="107"/>
      <c r="Z665" s="107"/>
      <c r="AA665" s="107"/>
      <c r="AB665" s="107"/>
      <c r="AC665" s="107"/>
      <c r="AD665" s="107"/>
      <c r="AE665" s="107"/>
      <c r="AF665" s="107"/>
      <c r="AG665" s="107"/>
      <c r="AH665" s="107"/>
      <c r="AI665" s="107"/>
      <c r="AJ665" s="107"/>
      <c r="AK665" s="107"/>
      <c r="AL665" s="107"/>
      <c r="AM665" s="107"/>
      <c r="AN665" s="107"/>
      <c r="AO665" s="107"/>
      <c r="AP665" s="107"/>
      <c r="AQ665" s="107"/>
      <c r="AR665" s="107"/>
      <c r="AS665" s="107"/>
      <c r="AT665" s="113"/>
      <c r="AU665" s="179">
        <v>0</v>
      </c>
      <c r="AV665" s="108">
        <v>0</v>
      </c>
      <c r="AW665" s="108">
        <v>0</v>
      </c>
      <c r="AX665" s="108">
        <v>0</v>
      </c>
      <c r="AY665" s="221">
        <v>0</v>
      </c>
      <c r="BA665" s="38" t="str">
        <f t="shared" ca="1" si="76"/>
        <v>NGET</v>
      </c>
      <c r="BB665" s="38" t="str">
        <f t="shared" si="77"/>
        <v>Fixed Inputs</v>
      </c>
      <c r="BC665" s="38" t="str">
        <f t="shared" si="78"/>
        <v>Variant allowances</v>
      </c>
      <c r="BD665" s="38" t="str">
        <f t="shared" si="75"/>
        <v>Totex variant allowances allocation percentages</v>
      </c>
    </row>
    <row r="666" spans="5:56">
      <c r="E666" s="216" t="str" cm="1">
        <f t="array" ref="E666">INDEX($E$94:$E$241,INT((ROW()-ROW($E$396))/6)+1)</f>
        <v>Tower Steelworks and Foundations Re-opener (NGET only)</v>
      </c>
      <c r="F666" s="104"/>
      <c r="G666" s="104" t="s">
        <v>59</v>
      </c>
      <c r="H666" s="104" t="s">
        <v>542</v>
      </c>
      <c r="I666" s="104"/>
      <c r="J666" s="104"/>
      <c r="K666" s="104"/>
      <c r="L666" s="104"/>
      <c r="M666" s="104"/>
      <c r="N666" s="104"/>
      <c r="O666" s="104"/>
      <c r="P666" s="104"/>
      <c r="Q666" s="104"/>
      <c r="R666" s="104"/>
      <c r="S666" s="104"/>
      <c r="T666" s="104"/>
      <c r="U666" s="104"/>
      <c r="V666" s="104"/>
      <c r="W666" s="104"/>
      <c r="X666" s="104"/>
      <c r="Y666" s="104"/>
      <c r="Z666" s="104"/>
      <c r="AA666" s="104"/>
      <c r="AB666" s="104"/>
      <c r="AC666" s="104"/>
      <c r="AD666" s="104"/>
      <c r="AE666" s="104"/>
      <c r="AF666" s="104"/>
      <c r="AG666" s="104"/>
      <c r="AH666" s="104"/>
      <c r="AI666" s="104"/>
      <c r="AJ666" s="104"/>
      <c r="AK666" s="104"/>
      <c r="AL666" s="104"/>
      <c r="AM666" s="104"/>
      <c r="AN666" s="104"/>
      <c r="AO666" s="104"/>
      <c r="AP666" s="104"/>
      <c r="AQ666" s="104"/>
      <c r="AR666" s="104"/>
      <c r="AS666" s="104"/>
      <c r="AT666" s="215"/>
      <c r="AU666" s="178">
        <v>0</v>
      </c>
      <c r="AV666" s="105">
        <v>0</v>
      </c>
      <c r="AW666" s="105">
        <v>0</v>
      </c>
      <c r="AX666" s="105">
        <v>0</v>
      </c>
      <c r="AY666" s="217">
        <v>0</v>
      </c>
      <c r="BA666" s="38" t="str">
        <f t="shared" ca="1" si="76"/>
        <v>NGET</v>
      </c>
      <c r="BB666" s="38" t="str">
        <f t="shared" si="77"/>
        <v>Fixed Inputs</v>
      </c>
      <c r="BC666" s="38" t="str">
        <f t="shared" si="78"/>
        <v>Variant allowances</v>
      </c>
      <c r="BD666" s="38" t="str">
        <f t="shared" si="75"/>
        <v>Totex variant allowances allocation percentages</v>
      </c>
    </row>
    <row r="667" spans="5:56">
      <c r="E667" s="218" t="str" cm="1">
        <f t="array" ref="E667">INDEX($E$94:$E$241,INT((ROW()-ROW($E$396))/6)+1)</f>
        <v>Tower Steelworks and Foundations Re-opener (NGET only)</v>
      </c>
      <c r="G667" s="37" t="s">
        <v>59</v>
      </c>
      <c r="H667" s="37" t="s">
        <v>543</v>
      </c>
      <c r="AU667" s="143">
        <v>0</v>
      </c>
      <c r="AV667" s="26">
        <v>0</v>
      </c>
      <c r="AW667" s="26">
        <v>0</v>
      </c>
      <c r="AX667" s="26">
        <v>0</v>
      </c>
      <c r="AY667" s="219">
        <v>0</v>
      </c>
      <c r="BA667" s="38" t="str">
        <f t="shared" ca="1" si="76"/>
        <v>NGET</v>
      </c>
      <c r="BB667" s="38" t="str">
        <f t="shared" si="77"/>
        <v>Fixed Inputs</v>
      </c>
      <c r="BC667" s="38" t="str">
        <f t="shared" si="78"/>
        <v>Variant allowances</v>
      </c>
      <c r="BD667" s="38" t="str">
        <f t="shared" si="75"/>
        <v>Totex variant allowances allocation percentages</v>
      </c>
    </row>
    <row r="668" spans="5:56">
      <c r="E668" s="218" t="str" cm="1">
        <f t="array" ref="E668">INDEX($E$94:$E$241,INT((ROW()-ROW($E$396))/6)+1)</f>
        <v>Tower Steelworks and Foundations Re-opener (NGET only)</v>
      </c>
      <c r="G668" s="37" t="s">
        <v>59</v>
      </c>
      <c r="H668" s="37" t="s">
        <v>544</v>
      </c>
      <c r="AU668" s="143">
        <v>0</v>
      </c>
      <c r="AV668" s="26">
        <v>0</v>
      </c>
      <c r="AW668" s="26">
        <v>0</v>
      </c>
      <c r="AX668" s="26">
        <v>0</v>
      </c>
      <c r="AY668" s="219">
        <v>0</v>
      </c>
      <c r="BA668" s="38" t="str">
        <f t="shared" ca="1" si="76"/>
        <v>NGET</v>
      </c>
      <c r="BB668" s="38" t="str">
        <f t="shared" si="77"/>
        <v>Fixed Inputs</v>
      </c>
      <c r="BC668" s="38" t="str">
        <f t="shared" si="78"/>
        <v>Variant allowances</v>
      </c>
      <c r="BD668" s="38" t="str">
        <f t="shared" si="75"/>
        <v>Totex variant allowances allocation percentages</v>
      </c>
    </row>
    <row r="669" spans="5:56">
      <c r="E669" s="218" t="str" cm="1">
        <f t="array" ref="E669">INDEX($E$94:$E$241,INT((ROW()-ROW($E$396))/6)+1)</f>
        <v>Tower Steelworks and Foundations Re-opener (NGET only)</v>
      </c>
      <c r="G669" s="37" t="s">
        <v>59</v>
      </c>
      <c r="H669" s="37" t="s">
        <v>332</v>
      </c>
      <c r="AU669" s="143">
        <v>0</v>
      </c>
      <c r="AV669" s="26">
        <v>0</v>
      </c>
      <c r="AW669" s="26">
        <v>0</v>
      </c>
      <c r="AX669" s="26">
        <v>0</v>
      </c>
      <c r="AY669" s="219">
        <v>0</v>
      </c>
      <c r="BA669" s="38" t="str">
        <f t="shared" ca="1" si="76"/>
        <v>NGET</v>
      </c>
      <c r="BB669" s="38" t="str">
        <f t="shared" si="77"/>
        <v>Fixed Inputs</v>
      </c>
      <c r="BC669" s="38" t="str">
        <f t="shared" si="78"/>
        <v>Variant allowances</v>
      </c>
      <c r="BD669" s="38" t="str">
        <f t="shared" si="75"/>
        <v>Totex variant allowances allocation percentages</v>
      </c>
    </row>
    <row r="670" spans="5:56">
      <c r="E670" s="218" t="str" cm="1">
        <f t="array" ref="E670">INDEX($E$94:$E$241,INT((ROW()-ROW($E$396))/6)+1)</f>
        <v>Tower Steelworks and Foundations Re-opener (NGET only)</v>
      </c>
      <c r="G670" s="37" t="s">
        <v>59</v>
      </c>
      <c r="H670" s="37" t="s">
        <v>539</v>
      </c>
      <c r="AU670" s="143">
        <v>0</v>
      </c>
      <c r="AV670" s="26">
        <v>0</v>
      </c>
      <c r="AW670" s="26">
        <v>0</v>
      </c>
      <c r="AX670" s="26">
        <v>0</v>
      </c>
      <c r="AY670" s="219">
        <v>0</v>
      </c>
      <c r="BA670" s="38" t="str">
        <f t="shared" ca="1" si="76"/>
        <v>NGET</v>
      </c>
      <c r="BB670" s="38" t="str">
        <f t="shared" si="77"/>
        <v>Fixed Inputs</v>
      </c>
      <c r="BC670" s="38" t="str">
        <f t="shared" si="78"/>
        <v>Variant allowances</v>
      </c>
      <c r="BD670" s="38" t="str">
        <f t="shared" si="75"/>
        <v>Totex variant allowances allocation percentages</v>
      </c>
    </row>
    <row r="671" spans="5:56">
      <c r="E671" s="220" t="str" cm="1">
        <f t="array" ref="E671">INDEX($E$94:$E$241,INT((ROW()-ROW($E$396))/6)+1)</f>
        <v>Tower Steelworks and Foundations Re-opener (NGET only)</v>
      </c>
      <c r="F671" s="107"/>
      <c r="G671" s="107" t="s">
        <v>59</v>
      </c>
      <c r="H671" s="107" t="s">
        <v>331</v>
      </c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  <c r="Z671" s="107"/>
      <c r="AA671" s="107"/>
      <c r="AB671" s="107"/>
      <c r="AC671" s="107"/>
      <c r="AD671" s="107"/>
      <c r="AE671" s="107"/>
      <c r="AF671" s="107"/>
      <c r="AG671" s="107"/>
      <c r="AH671" s="107"/>
      <c r="AI671" s="107"/>
      <c r="AJ671" s="107"/>
      <c r="AK671" s="107"/>
      <c r="AL671" s="107"/>
      <c r="AM671" s="107"/>
      <c r="AN671" s="107"/>
      <c r="AO671" s="107"/>
      <c r="AP671" s="107"/>
      <c r="AQ671" s="107"/>
      <c r="AR671" s="107"/>
      <c r="AS671" s="107"/>
      <c r="AT671" s="113"/>
      <c r="AU671" s="179">
        <v>0</v>
      </c>
      <c r="AV671" s="108">
        <v>0</v>
      </c>
      <c r="AW671" s="108">
        <v>0</v>
      </c>
      <c r="AX671" s="108">
        <v>0</v>
      </c>
      <c r="AY671" s="221">
        <v>0</v>
      </c>
      <c r="BA671" s="38" t="str">
        <f t="shared" ca="1" si="76"/>
        <v>NGET</v>
      </c>
      <c r="BB671" s="38" t="str">
        <f t="shared" si="77"/>
        <v>Fixed Inputs</v>
      </c>
      <c r="BC671" s="38" t="str">
        <f t="shared" si="78"/>
        <v>Variant allowances</v>
      </c>
      <c r="BD671" s="38" t="str">
        <f t="shared" si="75"/>
        <v>Totex variant allowances allocation percentages</v>
      </c>
    </row>
    <row r="672" spans="5:56">
      <c r="E672" s="216" t="str" cm="1">
        <f t="array" ref="E672">INDEX($E$94:$E$241,INT((ROW()-ROW($E$396))/6)+1)</f>
        <v>Wider Works Volume Driver (NGET only)</v>
      </c>
      <c r="F672" s="104"/>
      <c r="G672" s="104" t="s">
        <v>59</v>
      </c>
      <c r="H672" s="104" t="s">
        <v>542</v>
      </c>
      <c r="I672" s="104"/>
      <c r="J672" s="104"/>
      <c r="K672" s="104"/>
      <c r="L672" s="104"/>
      <c r="M672" s="104"/>
      <c r="N672" s="104"/>
      <c r="O672" s="104"/>
      <c r="P672" s="104"/>
      <c r="Q672" s="104"/>
      <c r="R672" s="104"/>
      <c r="S672" s="104"/>
      <c r="T672" s="104"/>
      <c r="U672" s="104"/>
      <c r="V672" s="104"/>
      <c r="W672" s="104"/>
      <c r="X672" s="104"/>
      <c r="Y672" s="104"/>
      <c r="Z672" s="104"/>
      <c r="AA672" s="104"/>
      <c r="AB672" s="104"/>
      <c r="AC672" s="104"/>
      <c r="AD672" s="104"/>
      <c r="AE672" s="104"/>
      <c r="AF672" s="104"/>
      <c r="AG672" s="104"/>
      <c r="AH672" s="104"/>
      <c r="AI672" s="104"/>
      <c r="AJ672" s="104"/>
      <c r="AK672" s="104"/>
      <c r="AL672" s="104"/>
      <c r="AM672" s="104"/>
      <c r="AN672" s="104"/>
      <c r="AO672" s="104"/>
      <c r="AP672" s="104"/>
      <c r="AQ672" s="104"/>
      <c r="AR672" s="104"/>
      <c r="AS672" s="104"/>
      <c r="AT672" s="215"/>
      <c r="AU672" s="178">
        <v>0</v>
      </c>
      <c r="AV672" s="105">
        <v>0</v>
      </c>
      <c r="AW672" s="105">
        <v>0</v>
      </c>
      <c r="AX672" s="105">
        <v>0</v>
      </c>
      <c r="AY672" s="217">
        <v>0</v>
      </c>
      <c r="BA672" s="38" t="str">
        <f t="shared" ca="1" si="76"/>
        <v>NGET</v>
      </c>
      <c r="BB672" s="38" t="str">
        <f t="shared" si="77"/>
        <v>Fixed Inputs</v>
      </c>
      <c r="BC672" s="38" t="str">
        <f t="shared" si="78"/>
        <v>Variant allowances</v>
      </c>
      <c r="BD672" s="38" t="str">
        <f t="shared" si="75"/>
        <v>Totex variant allowances allocation percentages</v>
      </c>
    </row>
    <row r="673" spans="5:56">
      <c r="E673" s="218" t="str" cm="1">
        <f t="array" ref="E673">INDEX($E$94:$E$241,INT((ROW()-ROW($E$396))/6)+1)</f>
        <v>Wider Works Volume Driver (NGET only)</v>
      </c>
      <c r="G673" s="37" t="s">
        <v>59</v>
      </c>
      <c r="H673" s="37" t="s">
        <v>543</v>
      </c>
      <c r="AU673" s="143">
        <v>0</v>
      </c>
      <c r="AV673" s="26">
        <v>0</v>
      </c>
      <c r="AW673" s="26">
        <v>0</v>
      </c>
      <c r="AX673" s="26">
        <v>0</v>
      </c>
      <c r="AY673" s="219">
        <v>0</v>
      </c>
      <c r="BA673" s="38" t="str">
        <f t="shared" ca="1" si="76"/>
        <v>NGET</v>
      </c>
      <c r="BB673" s="38" t="str">
        <f t="shared" si="77"/>
        <v>Fixed Inputs</v>
      </c>
      <c r="BC673" s="38" t="str">
        <f t="shared" si="78"/>
        <v>Variant allowances</v>
      </c>
      <c r="BD673" s="38" t="str">
        <f t="shared" si="75"/>
        <v>Totex variant allowances allocation percentages</v>
      </c>
    </row>
    <row r="674" spans="5:56">
      <c r="E674" s="218" t="str" cm="1">
        <f t="array" ref="E674">INDEX($E$94:$E$241,INT((ROW()-ROW($E$396))/6)+1)</f>
        <v>Wider Works Volume Driver (NGET only)</v>
      </c>
      <c r="G674" s="37" t="s">
        <v>59</v>
      </c>
      <c r="H674" s="37" t="s">
        <v>544</v>
      </c>
      <c r="AU674" s="143">
        <v>0</v>
      </c>
      <c r="AV674" s="26">
        <v>0</v>
      </c>
      <c r="AW674" s="26">
        <v>0</v>
      </c>
      <c r="AX674" s="26">
        <v>0</v>
      </c>
      <c r="AY674" s="219">
        <v>0</v>
      </c>
      <c r="BA674" s="38" t="str">
        <f t="shared" ca="1" si="76"/>
        <v>NGET</v>
      </c>
      <c r="BB674" s="38" t="str">
        <f t="shared" si="77"/>
        <v>Fixed Inputs</v>
      </c>
      <c r="BC674" s="38" t="str">
        <f t="shared" si="78"/>
        <v>Variant allowances</v>
      </c>
      <c r="BD674" s="38" t="str">
        <f t="shared" si="75"/>
        <v>Totex variant allowances allocation percentages</v>
      </c>
    </row>
    <row r="675" spans="5:56">
      <c r="E675" s="218" t="str" cm="1">
        <f t="array" ref="E675">INDEX($E$94:$E$241,INT((ROW()-ROW($E$396))/6)+1)</f>
        <v>Wider Works Volume Driver (NGET only)</v>
      </c>
      <c r="G675" s="37" t="s">
        <v>59</v>
      </c>
      <c r="H675" s="37" t="s">
        <v>332</v>
      </c>
      <c r="AU675" s="143">
        <v>0</v>
      </c>
      <c r="AV675" s="26">
        <v>0</v>
      </c>
      <c r="AW675" s="26">
        <v>0</v>
      </c>
      <c r="AX675" s="26">
        <v>0</v>
      </c>
      <c r="AY675" s="219">
        <v>0</v>
      </c>
      <c r="BA675" s="38" t="str">
        <f t="shared" ca="1" si="76"/>
        <v>NGET</v>
      </c>
      <c r="BB675" s="38" t="str">
        <f t="shared" si="77"/>
        <v>Fixed Inputs</v>
      </c>
      <c r="BC675" s="38" t="str">
        <f t="shared" si="78"/>
        <v>Variant allowances</v>
      </c>
      <c r="BD675" s="38" t="str">
        <f t="shared" si="75"/>
        <v>Totex variant allowances allocation percentages</v>
      </c>
    </row>
    <row r="676" spans="5:56">
      <c r="E676" s="218" t="str" cm="1">
        <f t="array" ref="E676">INDEX($E$94:$E$241,INT((ROW()-ROW($E$396))/6)+1)</f>
        <v>Wider Works Volume Driver (NGET only)</v>
      </c>
      <c r="G676" s="37" t="s">
        <v>59</v>
      </c>
      <c r="H676" s="37" t="s">
        <v>539</v>
      </c>
      <c r="AU676" s="143">
        <v>0</v>
      </c>
      <c r="AV676" s="26">
        <v>0</v>
      </c>
      <c r="AW676" s="26">
        <v>0</v>
      </c>
      <c r="AX676" s="26">
        <v>0</v>
      </c>
      <c r="AY676" s="219">
        <v>0</v>
      </c>
      <c r="BA676" s="38" t="str">
        <f t="shared" ca="1" si="76"/>
        <v>NGET</v>
      </c>
      <c r="BB676" s="38" t="str">
        <f t="shared" si="77"/>
        <v>Fixed Inputs</v>
      </c>
      <c r="BC676" s="38" t="str">
        <f t="shared" si="78"/>
        <v>Variant allowances</v>
      </c>
      <c r="BD676" s="38" t="str">
        <f t="shared" si="75"/>
        <v>Totex variant allowances allocation percentages</v>
      </c>
    </row>
    <row r="677" spans="5:56">
      <c r="E677" s="220" t="str" cm="1">
        <f t="array" ref="E677">INDEX($E$94:$E$241,INT((ROW()-ROW($E$396))/6)+1)</f>
        <v>Wider Works Volume Driver (NGET only)</v>
      </c>
      <c r="F677" s="107"/>
      <c r="G677" s="107" t="s">
        <v>59</v>
      </c>
      <c r="H677" s="107" t="s">
        <v>331</v>
      </c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07"/>
      <c r="Z677" s="107"/>
      <c r="AA677" s="107"/>
      <c r="AB677" s="107"/>
      <c r="AC677" s="107"/>
      <c r="AD677" s="107"/>
      <c r="AE677" s="107"/>
      <c r="AF677" s="107"/>
      <c r="AG677" s="107"/>
      <c r="AH677" s="107"/>
      <c r="AI677" s="107"/>
      <c r="AJ677" s="107"/>
      <c r="AK677" s="107"/>
      <c r="AL677" s="107"/>
      <c r="AM677" s="107"/>
      <c r="AN677" s="107"/>
      <c r="AO677" s="107"/>
      <c r="AP677" s="107"/>
      <c r="AQ677" s="107"/>
      <c r="AR677" s="107"/>
      <c r="AS677" s="107"/>
      <c r="AT677" s="113"/>
      <c r="AU677" s="179">
        <v>0</v>
      </c>
      <c r="AV677" s="108">
        <v>0</v>
      </c>
      <c r="AW677" s="108">
        <v>0</v>
      </c>
      <c r="AX677" s="108">
        <v>0</v>
      </c>
      <c r="AY677" s="221">
        <v>0</v>
      </c>
      <c r="BA677" s="38" t="str">
        <f t="shared" ca="1" si="76"/>
        <v>NGET</v>
      </c>
      <c r="BB677" s="38" t="str">
        <f t="shared" si="77"/>
        <v>Fixed Inputs</v>
      </c>
      <c r="BC677" s="38" t="str">
        <f t="shared" si="78"/>
        <v>Variant allowances</v>
      </c>
      <c r="BD677" s="38" t="str">
        <f t="shared" si="75"/>
        <v>Totex variant allowances allocation percentages</v>
      </c>
    </row>
    <row r="678" spans="5:56">
      <c r="E678" s="216" t="str" cm="1">
        <f t="array" ref="E678">INDEX($E$94:$E$241,INT((ROW()-ROW($E$396))/6)+1)</f>
        <v>Fibre Wrap Replacement Re-opener (NGET only)</v>
      </c>
      <c r="F678" s="104"/>
      <c r="G678" s="104" t="s">
        <v>59</v>
      </c>
      <c r="H678" s="104" t="s">
        <v>542</v>
      </c>
      <c r="I678" s="104"/>
      <c r="J678" s="104"/>
      <c r="K678" s="104"/>
      <c r="L678" s="104"/>
      <c r="M678" s="104"/>
      <c r="N678" s="104"/>
      <c r="O678" s="104"/>
      <c r="P678" s="104"/>
      <c r="Q678" s="104"/>
      <c r="R678" s="104"/>
      <c r="S678" s="104"/>
      <c r="T678" s="104"/>
      <c r="U678" s="104"/>
      <c r="V678" s="104"/>
      <c r="W678" s="104"/>
      <c r="X678" s="104"/>
      <c r="Y678" s="104"/>
      <c r="Z678" s="104"/>
      <c r="AA678" s="104"/>
      <c r="AB678" s="104"/>
      <c r="AC678" s="104"/>
      <c r="AD678" s="104"/>
      <c r="AE678" s="104"/>
      <c r="AF678" s="104"/>
      <c r="AG678" s="104"/>
      <c r="AH678" s="104"/>
      <c r="AI678" s="104"/>
      <c r="AJ678" s="104"/>
      <c r="AK678" s="104"/>
      <c r="AL678" s="104"/>
      <c r="AM678" s="104"/>
      <c r="AN678" s="104"/>
      <c r="AO678" s="104"/>
      <c r="AP678" s="104"/>
      <c r="AQ678" s="104"/>
      <c r="AR678" s="104"/>
      <c r="AS678" s="104"/>
      <c r="AT678" s="215"/>
      <c r="AU678" s="178">
        <v>0</v>
      </c>
      <c r="AV678" s="105">
        <v>0</v>
      </c>
      <c r="AW678" s="105">
        <v>0</v>
      </c>
      <c r="AX678" s="105">
        <v>0</v>
      </c>
      <c r="AY678" s="217">
        <v>0</v>
      </c>
      <c r="BA678" s="38" t="str">
        <f t="shared" ca="1" si="76"/>
        <v>NGET</v>
      </c>
      <c r="BB678" s="38" t="str">
        <f t="shared" si="77"/>
        <v>Fixed Inputs</v>
      </c>
      <c r="BC678" s="38" t="str">
        <f t="shared" si="78"/>
        <v>Variant allowances</v>
      </c>
      <c r="BD678" s="38" t="str">
        <f t="shared" si="75"/>
        <v>Totex variant allowances allocation percentages</v>
      </c>
    </row>
    <row r="679" spans="5:56">
      <c r="E679" s="218" t="str" cm="1">
        <f t="array" ref="E679">INDEX($E$94:$E$241,INT((ROW()-ROW($E$396))/6)+1)</f>
        <v>Fibre Wrap Replacement Re-opener (NGET only)</v>
      </c>
      <c r="G679" s="37" t="s">
        <v>59</v>
      </c>
      <c r="H679" s="37" t="s">
        <v>543</v>
      </c>
      <c r="AU679" s="143">
        <v>0</v>
      </c>
      <c r="AV679" s="26">
        <v>0</v>
      </c>
      <c r="AW679" s="26">
        <v>0</v>
      </c>
      <c r="AX679" s="26">
        <v>0</v>
      </c>
      <c r="AY679" s="219">
        <v>0</v>
      </c>
      <c r="BA679" s="38" t="str">
        <f t="shared" ca="1" si="76"/>
        <v>NGET</v>
      </c>
      <c r="BB679" s="38" t="str">
        <f t="shared" si="77"/>
        <v>Fixed Inputs</v>
      </c>
      <c r="BC679" s="38" t="str">
        <f t="shared" si="78"/>
        <v>Variant allowances</v>
      </c>
      <c r="BD679" s="38" t="str">
        <f t="shared" si="75"/>
        <v>Totex variant allowances allocation percentages</v>
      </c>
    </row>
    <row r="680" spans="5:56">
      <c r="E680" s="218" t="str" cm="1">
        <f t="array" ref="E680">INDEX($E$94:$E$241,INT((ROW()-ROW($E$396))/6)+1)</f>
        <v>Fibre Wrap Replacement Re-opener (NGET only)</v>
      </c>
      <c r="G680" s="37" t="s">
        <v>59</v>
      </c>
      <c r="H680" s="37" t="s">
        <v>544</v>
      </c>
      <c r="AU680" s="143">
        <v>0</v>
      </c>
      <c r="AV680" s="26">
        <v>0</v>
      </c>
      <c r="AW680" s="26">
        <v>0</v>
      </c>
      <c r="AX680" s="26">
        <v>0</v>
      </c>
      <c r="AY680" s="219">
        <v>0</v>
      </c>
      <c r="BA680" s="38" t="str">
        <f t="shared" ca="1" si="76"/>
        <v>NGET</v>
      </c>
      <c r="BB680" s="38" t="str">
        <f t="shared" si="77"/>
        <v>Fixed Inputs</v>
      </c>
      <c r="BC680" s="38" t="str">
        <f t="shared" si="78"/>
        <v>Variant allowances</v>
      </c>
      <c r="BD680" s="38" t="str">
        <f t="shared" si="75"/>
        <v>Totex variant allowances allocation percentages</v>
      </c>
    </row>
    <row r="681" spans="5:56">
      <c r="E681" s="218" t="str" cm="1">
        <f t="array" ref="E681">INDEX($E$94:$E$241,INT((ROW()-ROW($E$396))/6)+1)</f>
        <v>Fibre Wrap Replacement Re-opener (NGET only)</v>
      </c>
      <c r="G681" s="37" t="s">
        <v>59</v>
      </c>
      <c r="H681" s="37" t="s">
        <v>332</v>
      </c>
      <c r="AU681" s="143">
        <v>0</v>
      </c>
      <c r="AV681" s="26">
        <v>0</v>
      </c>
      <c r="AW681" s="26">
        <v>0</v>
      </c>
      <c r="AX681" s="26">
        <v>0</v>
      </c>
      <c r="AY681" s="219">
        <v>0</v>
      </c>
      <c r="BA681" s="38" t="str">
        <f t="shared" ca="1" si="76"/>
        <v>NGET</v>
      </c>
      <c r="BB681" s="38" t="str">
        <f t="shared" si="77"/>
        <v>Fixed Inputs</v>
      </c>
      <c r="BC681" s="38" t="str">
        <f t="shared" si="78"/>
        <v>Variant allowances</v>
      </c>
      <c r="BD681" s="38" t="str">
        <f t="shared" si="75"/>
        <v>Totex variant allowances allocation percentages</v>
      </c>
    </row>
    <row r="682" spans="5:56">
      <c r="E682" s="218" t="str" cm="1">
        <f t="array" ref="E682">INDEX($E$94:$E$241,INT((ROW()-ROW($E$396))/6)+1)</f>
        <v>Fibre Wrap Replacement Re-opener (NGET only)</v>
      </c>
      <c r="G682" s="37" t="s">
        <v>59</v>
      </c>
      <c r="H682" s="37" t="s">
        <v>539</v>
      </c>
      <c r="AU682" s="143">
        <v>0</v>
      </c>
      <c r="AV682" s="26">
        <v>0</v>
      </c>
      <c r="AW682" s="26">
        <v>0</v>
      </c>
      <c r="AX682" s="26">
        <v>0</v>
      </c>
      <c r="AY682" s="219">
        <v>0</v>
      </c>
      <c r="BA682" s="38" t="str">
        <f t="shared" ca="1" si="76"/>
        <v>NGET</v>
      </c>
      <c r="BB682" s="38" t="str">
        <f t="shared" si="77"/>
        <v>Fixed Inputs</v>
      </c>
      <c r="BC682" s="38" t="str">
        <f t="shared" si="78"/>
        <v>Variant allowances</v>
      </c>
      <c r="BD682" s="38" t="str">
        <f t="shared" si="75"/>
        <v>Totex variant allowances allocation percentages</v>
      </c>
    </row>
    <row r="683" spans="5:56">
      <c r="E683" s="220" t="str" cm="1">
        <f t="array" ref="E683">INDEX($E$94:$E$241,INT((ROW()-ROW($E$396))/6)+1)</f>
        <v>Fibre Wrap Replacement Re-opener (NGET only)</v>
      </c>
      <c r="F683" s="107"/>
      <c r="G683" s="107" t="s">
        <v>59</v>
      </c>
      <c r="H683" s="107" t="s">
        <v>331</v>
      </c>
      <c r="I683" s="107"/>
      <c r="J683" s="107"/>
      <c r="K683" s="107"/>
      <c r="L683" s="107"/>
      <c r="M683" s="107"/>
      <c r="N683" s="107"/>
      <c r="O683" s="107"/>
      <c r="P683" s="107"/>
      <c r="Q683" s="107"/>
      <c r="R683" s="107"/>
      <c r="S683" s="107"/>
      <c r="T683" s="107"/>
      <c r="U683" s="107"/>
      <c r="V683" s="107"/>
      <c r="W683" s="107"/>
      <c r="X683" s="107"/>
      <c r="Y683" s="107"/>
      <c r="Z683" s="107"/>
      <c r="AA683" s="107"/>
      <c r="AB683" s="107"/>
      <c r="AC683" s="107"/>
      <c r="AD683" s="107"/>
      <c r="AE683" s="107"/>
      <c r="AF683" s="107"/>
      <c r="AG683" s="107"/>
      <c r="AH683" s="107"/>
      <c r="AI683" s="107"/>
      <c r="AJ683" s="107"/>
      <c r="AK683" s="107"/>
      <c r="AL683" s="107"/>
      <c r="AM683" s="107"/>
      <c r="AN683" s="107"/>
      <c r="AO683" s="107"/>
      <c r="AP683" s="107"/>
      <c r="AQ683" s="107"/>
      <c r="AR683" s="107"/>
      <c r="AS683" s="107"/>
      <c r="AT683" s="113"/>
      <c r="AU683" s="179">
        <v>0</v>
      </c>
      <c r="AV683" s="108">
        <v>0</v>
      </c>
      <c r="AW683" s="108">
        <v>0</v>
      </c>
      <c r="AX683" s="108">
        <v>0</v>
      </c>
      <c r="AY683" s="221">
        <v>0</v>
      </c>
      <c r="BA683" s="38" t="str">
        <f t="shared" ca="1" si="76"/>
        <v>NGET</v>
      </c>
      <c r="BB683" s="38" t="str">
        <f t="shared" si="77"/>
        <v>Fixed Inputs</v>
      </c>
      <c r="BC683" s="38" t="str">
        <f t="shared" si="78"/>
        <v>Variant allowances</v>
      </c>
      <c r="BD683" s="38" t="str">
        <f t="shared" si="75"/>
        <v>Totex variant allowances allocation percentages</v>
      </c>
    </row>
    <row r="684" spans="5:56">
      <c r="E684" s="216" t="str" cm="1">
        <f t="array" ref="E684">INDEX($E$94:$E$241,INT((ROW()-ROW($E$396))/6)+1)</f>
        <v>Access Reform Change Re-Opener</v>
      </c>
      <c r="F684" s="104"/>
      <c r="G684" s="104" t="s">
        <v>59</v>
      </c>
      <c r="H684" s="104" t="s">
        <v>542</v>
      </c>
      <c r="I684" s="104"/>
      <c r="J684" s="104"/>
      <c r="K684" s="104"/>
      <c r="L684" s="104"/>
      <c r="M684" s="104"/>
      <c r="N684" s="104"/>
      <c r="O684" s="104"/>
      <c r="P684" s="104"/>
      <c r="Q684" s="104"/>
      <c r="R684" s="104"/>
      <c r="S684" s="104"/>
      <c r="T684" s="104"/>
      <c r="U684" s="104"/>
      <c r="V684" s="104"/>
      <c r="W684" s="104"/>
      <c r="X684" s="104"/>
      <c r="Y684" s="104"/>
      <c r="Z684" s="104"/>
      <c r="AA684" s="104"/>
      <c r="AB684" s="104"/>
      <c r="AC684" s="104"/>
      <c r="AD684" s="104"/>
      <c r="AE684" s="104"/>
      <c r="AF684" s="104"/>
      <c r="AG684" s="104"/>
      <c r="AH684" s="104"/>
      <c r="AI684" s="104"/>
      <c r="AJ684" s="104"/>
      <c r="AK684" s="104"/>
      <c r="AL684" s="104"/>
      <c r="AM684" s="104"/>
      <c r="AN684" s="104"/>
      <c r="AO684" s="104"/>
      <c r="AP684" s="104"/>
      <c r="AQ684" s="104"/>
      <c r="AR684" s="104"/>
      <c r="AS684" s="104"/>
      <c r="AT684" s="215"/>
      <c r="AU684" s="178">
        <v>0</v>
      </c>
      <c r="AV684" s="105">
        <v>0</v>
      </c>
      <c r="AW684" s="105">
        <v>0</v>
      </c>
      <c r="AX684" s="105">
        <v>0</v>
      </c>
      <c r="AY684" s="217">
        <v>0</v>
      </c>
      <c r="BA684" s="38" t="str">
        <f t="shared" ca="1" si="76"/>
        <v>NGET</v>
      </c>
      <c r="BB684" s="38" t="str">
        <f t="shared" si="77"/>
        <v>Fixed Inputs</v>
      </c>
      <c r="BC684" s="38" t="str">
        <f t="shared" si="78"/>
        <v>Variant allowances</v>
      </c>
      <c r="BD684" s="38" t="str">
        <f t="shared" si="75"/>
        <v>Totex variant allowances allocation percentages</v>
      </c>
    </row>
    <row r="685" spans="5:56">
      <c r="E685" s="218" t="str" cm="1">
        <f t="array" ref="E685">INDEX($E$94:$E$241,INT((ROW()-ROW($E$396))/6)+1)</f>
        <v>Access Reform Change Re-Opener</v>
      </c>
      <c r="G685" s="37" t="s">
        <v>59</v>
      </c>
      <c r="H685" s="37" t="s">
        <v>543</v>
      </c>
      <c r="AU685" s="143">
        <v>0</v>
      </c>
      <c r="AV685" s="26">
        <v>0</v>
      </c>
      <c r="AW685" s="26">
        <v>0</v>
      </c>
      <c r="AX685" s="26">
        <v>0</v>
      </c>
      <c r="AY685" s="219">
        <v>0</v>
      </c>
      <c r="BA685" s="38" t="str">
        <f t="shared" ca="1" si="76"/>
        <v>NGET</v>
      </c>
      <c r="BB685" s="38" t="str">
        <f t="shared" si="77"/>
        <v>Fixed Inputs</v>
      </c>
      <c r="BC685" s="38" t="str">
        <f t="shared" si="78"/>
        <v>Variant allowances</v>
      </c>
      <c r="BD685" s="38" t="str">
        <f t="shared" si="75"/>
        <v>Totex variant allowances allocation percentages</v>
      </c>
    </row>
    <row r="686" spans="5:56">
      <c r="E686" s="218" t="str" cm="1">
        <f t="array" ref="E686">INDEX($E$94:$E$241,INT((ROW()-ROW($E$396))/6)+1)</f>
        <v>Access Reform Change Re-Opener</v>
      </c>
      <c r="G686" s="37" t="s">
        <v>59</v>
      </c>
      <c r="H686" s="37" t="s">
        <v>544</v>
      </c>
      <c r="AU686" s="143">
        <v>0</v>
      </c>
      <c r="AV686" s="26">
        <v>0</v>
      </c>
      <c r="AW686" s="26">
        <v>0</v>
      </c>
      <c r="AX686" s="26">
        <v>0</v>
      </c>
      <c r="AY686" s="219">
        <v>0</v>
      </c>
      <c r="BA686" s="38" t="str">
        <f t="shared" ca="1" si="76"/>
        <v>NGET</v>
      </c>
      <c r="BB686" s="38" t="str">
        <f t="shared" si="77"/>
        <v>Fixed Inputs</v>
      </c>
      <c r="BC686" s="38" t="str">
        <f t="shared" si="78"/>
        <v>Variant allowances</v>
      </c>
      <c r="BD686" s="38" t="str">
        <f t="shared" si="75"/>
        <v>Totex variant allowances allocation percentages</v>
      </c>
    </row>
    <row r="687" spans="5:56">
      <c r="E687" s="218" t="str" cm="1">
        <f t="array" ref="E687">INDEX($E$94:$E$241,INT((ROW()-ROW($E$396))/6)+1)</f>
        <v>Access Reform Change Re-Opener</v>
      </c>
      <c r="G687" s="37" t="s">
        <v>59</v>
      </c>
      <c r="H687" s="37" t="s">
        <v>332</v>
      </c>
      <c r="AU687" s="143">
        <v>0</v>
      </c>
      <c r="AV687" s="26">
        <v>0</v>
      </c>
      <c r="AW687" s="26">
        <v>0</v>
      </c>
      <c r="AX687" s="26">
        <v>0</v>
      </c>
      <c r="AY687" s="219">
        <v>0</v>
      </c>
      <c r="BA687" s="38" t="str">
        <f t="shared" ca="1" si="76"/>
        <v>NGET</v>
      </c>
      <c r="BB687" s="38" t="str">
        <f t="shared" si="77"/>
        <v>Fixed Inputs</v>
      </c>
      <c r="BC687" s="38" t="str">
        <f t="shared" si="78"/>
        <v>Variant allowances</v>
      </c>
      <c r="BD687" s="38" t="str">
        <f t="shared" si="75"/>
        <v>Totex variant allowances allocation percentages</v>
      </c>
    </row>
    <row r="688" spans="5:56">
      <c r="E688" s="218" t="str" cm="1">
        <f t="array" ref="E688">INDEX($E$94:$E$241,INT((ROW()-ROW($E$396))/6)+1)</f>
        <v>Access Reform Change Re-Opener</v>
      </c>
      <c r="G688" s="37" t="s">
        <v>59</v>
      </c>
      <c r="H688" s="37" t="s">
        <v>539</v>
      </c>
      <c r="AU688" s="143">
        <v>0</v>
      </c>
      <c r="AV688" s="26">
        <v>0</v>
      </c>
      <c r="AW688" s="26">
        <v>0</v>
      </c>
      <c r="AX688" s="26">
        <v>0</v>
      </c>
      <c r="AY688" s="219">
        <v>0</v>
      </c>
      <c r="BA688" s="38" t="str">
        <f t="shared" ca="1" si="76"/>
        <v>NGET</v>
      </c>
      <c r="BB688" s="38" t="str">
        <f t="shared" si="77"/>
        <v>Fixed Inputs</v>
      </c>
      <c r="BC688" s="38" t="str">
        <f t="shared" si="78"/>
        <v>Variant allowances</v>
      </c>
      <c r="BD688" s="38" t="str">
        <f t="shared" si="75"/>
        <v>Totex variant allowances allocation percentages</v>
      </c>
    </row>
    <row r="689" spans="5:56">
      <c r="E689" s="220" t="str" cm="1">
        <f t="array" ref="E689">INDEX($E$94:$E$241,INT((ROW()-ROW($E$396))/6)+1)</f>
        <v>Access Reform Change Re-Opener</v>
      </c>
      <c r="F689" s="107"/>
      <c r="G689" s="107" t="s">
        <v>59</v>
      </c>
      <c r="H689" s="107" t="s">
        <v>331</v>
      </c>
      <c r="I689" s="107"/>
      <c r="J689" s="107"/>
      <c r="K689" s="107"/>
      <c r="L689" s="107"/>
      <c r="M689" s="107"/>
      <c r="N689" s="107"/>
      <c r="O689" s="107"/>
      <c r="P689" s="107"/>
      <c r="Q689" s="107"/>
      <c r="R689" s="107"/>
      <c r="S689" s="107"/>
      <c r="T689" s="107"/>
      <c r="U689" s="107"/>
      <c r="V689" s="107"/>
      <c r="W689" s="107"/>
      <c r="X689" s="107"/>
      <c r="Y689" s="107"/>
      <c r="Z689" s="107"/>
      <c r="AA689" s="107"/>
      <c r="AB689" s="107"/>
      <c r="AC689" s="107"/>
      <c r="AD689" s="107"/>
      <c r="AE689" s="107"/>
      <c r="AF689" s="107"/>
      <c r="AG689" s="107"/>
      <c r="AH689" s="107"/>
      <c r="AI689" s="107"/>
      <c r="AJ689" s="107"/>
      <c r="AK689" s="107"/>
      <c r="AL689" s="107"/>
      <c r="AM689" s="107"/>
      <c r="AN689" s="107"/>
      <c r="AO689" s="107"/>
      <c r="AP689" s="107"/>
      <c r="AQ689" s="107"/>
      <c r="AR689" s="107"/>
      <c r="AS689" s="107"/>
      <c r="AT689" s="113"/>
      <c r="AU689" s="179">
        <v>0</v>
      </c>
      <c r="AV689" s="108">
        <v>0</v>
      </c>
      <c r="AW689" s="108">
        <v>0</v>
      </c>
      <c r="AX689" s="108">
        <v>0</v>
      </c>
      <c r="AY689" s="221">
        <v>0</v>
      </c>
      <c r="BA689" s="38" t="str">
        <f t="shared" ca="1" si="76"/>
        <v>NGET</v>
      </c>
      <c r="BB689" s="38" t="str">
        <f t="shared" si="77"/>
        <v>Fixed Inputs</v>
      </c>
      <c r="BC689" s="38" t="str">
        <f t="shared" si="78"/>
        <v>Variant allowances</v>
      </c>
      <c r="BD689" s="38" t="str">
        <f t="shared" si="75"/>
        <v>Totex variant allowances allocation percentages</v>
      </c>
    </row>
    <row r="690" spans="5:56">
      <c r="E690" s="216" t="str" cm="1">
        <f t="array" ref="E690">INDEX($E$94:$E$241,INT((ROW()-ROW($E$396))/6)+1)</f>
        <v>RIIO-ET1/RIIO-ET2 offset adjustment (NGET only)</v>
      </c>
      <c r="F690" s="104"/>
      <c r="G690" s="104" t="s">
        <v>59</v>
      </c>
      <c r="H690" s="104" t="s">
        <v>542</v>
      </c>
      <c r="I690" s="104"/>
      <c r="J690" s="104"/>
      <c r="K690" s="104"/>
      <c r="L690" s="104"/>
      <c r="M690" s="104"/>
      <c r="N690" s="104"/>
      <c r="O690" s="104"/>
      <c r="P690" s="104"/>
      <c r="Q690" s="104"/>
      <c r="R690" s="104"/>
      <c r="S690" s="104"/>
      <c r="T690" s="104"/>
      <c r="U690" s="104"/>
      <c r="V690" s="104"/>
      <c r="W690" s="104"/>
      <c r="X690" s="104"/>
      <c r="Y690" s="104"/>
      <c r="Z690" s="104"/>
      <c r="AA690" s="104"/>
      <c r="AB690" s="104"/>
      <c r="AC690" s="104"/>
      <c r="AD690" s="104"/>
      <c r="AE690" s="104"/>
      <c r="AF690" s="104"/>
      <c r="AG690" s="104"/>
      <c r="AH690" s="104"/>
      <c r="AI690" s="104"/>
      <c r="AJ690" s="104"/>
      <c r="AK690" s="104"/>
      <c r="AL690" s="104"/>
      <c r="AM690" s="104"/>
      <c r="AN690" s="104"/>
      <c r="AO690" s="104"/>
      <c r="AP690" s="104"/>
      <c r="AQ690" s="104"/>
      <c r="AR690" s="104"/>
      <c r="AS690" s="104"/>
      <c r="AT690" s="215"/>
      <c r="AU690" s="178">
        <v>0</v>
      </c>
      <c r="AV690" s="105">
        <v>0</v>
      </c>
      <c r="AW690" s="105">
        <v>0</v>
      </c>
      <c r="AX690" s="105">
        <v>0</v>
      </c>
      <c r="AY690" s="217">
        <v>0</v>
      </c>
      <c r="BA690" s="38" t="str">
        <f t="shared" ca="1" si="76"/>
        <v>NGET</v>
      </c>
      <c r="BB690" s="38" t="str">
        <f t="shared" si="77"/>
        <v>Fixed Inputs</v>
      </c>
      <c r="BC690" s="38" t="str">
        <f t="shared" si="78"/>
        <v>Variant allowances</v>
      </c>
      <c r="BD690" s="38" t="str">
        <f t="shared" si="75"/>
        <v>Totex variant allowances allocation percentages</v>
      </c>
    </row>
    <row r="691" spans="5:56">
      <c r="E691" s="218" t="str" cm="1">
        <f t="array" ref="E691">INDEX($E$94:$E$241,INT((ROW()-ROW($E$396))/6)+1)</f>
        <v>RIIO-ET1/RIIO-ET2 offset adjustment (NGET only)</v>
      </c>
      <c r="G691" s="37" t="s">
        <v>59</v>
      </c>
      <c r="H691" s="37" t="s">
        <v>543</v>
      </c>
      <c r="AU691" s="143">
        <v>0</v>
      </c>
      <c r="AV691" s="26">
        <v>0</v>
      </c>
      <c r="AW691" s="26">
        <v>0</v>
      </c>
      <c r="AX691" s="26">
        <v>0</v>
      </c>
      <c r="AY691" s="219">
        <v>0</v>
      </c>
      <c r="BA691" s="38" t="str">
        <f t="shared" ca="1" si="76"/>
        <v>NGET</v>
      </c>
      <c r="BB691" s="38" t="str">
        <f t="shared" si="77"/>
        <v>Fixed Inputs</v>
      </c>
      <c r="BC691" s="38" t="str">
        <f t="shared" si="78"/>
        <v>Variant allowances</v>
      </c>
      <c r="BD691" s="38" t="str">
        <f t="shared" si="75"/>
        <v>Totex variant allowances allocation percentages</v>
      </c>
    </row>
    <row r="692" spans="5:56">
      <c r="E692" s="218" t="str" cm="1">
        <f t="array" ref="E692">INDEX($E$94:$E$241,INT((ROW()-ROW($E$396))/6)+1)</f>
        <v>RIIO-ET1/RIIO-ET2 offset adjustment (NGET only)</v>
      </c>
      <c r="G692" s="37" t="s">
        <v>59</v>
      </c>
      <c r="H692" s="37" t="s">
        <v>544</v>
      </c>
      <c r="AU692" s="143">
        <v>0</v>
      </c>
      <c r="AV692" s="26">
        <v>0</v>
      </c>
      <c r="AW692" s="26">
        <v>0</v>
      </c>
      <c r="AX692" s="26">
        <v>0</v>
      </c>
      <c r="AY692" s="219">
        <v>0</v>
      </c>
      <c r="BA692" s="38" t="str">
        <f t="shared" ca="1" si="76"/>
        <v>NGET</v>
      </c>
      <c r="BB692" s="38" t="str">
        <f t="shared" si="77"/>
        <v>Fixed Inputs</v>
      </c>
      <c r="BC692" s="38" t="str">
        <f t="shared" si="78"/>
        <v>Variant allowances</v>
      </c>
      <c r="BD692" s="38" t="str">
        <f t="shared" si="75"/>
        <v>Totex variant allowances allocation percentages</v>
      </c>
    </row>
    <row r="693" spans="5:56">
      <c r="E693" s="218" t="str" cm="1">
        <f t="array" ref="E693">INDEX($E$94:$E$241,INT((ROW()-ROW($E$396))/6)+1)</f>
        <v>RIIO-ET1/RIIO-ET2 offset adjustment (NGET only)</v>
      </c>
      <c r="G693" s="37" t="s">
        <v>59</v>
      </c>
      <c r="H693" s="37" t="s">
        <v>332</v>
      </c>
      <c r="AU693" s="143">
        <v>0</v>
      </c>
      <c r="AV693" s="26">
        <v>0</v>
      </c>
      <c r="AW693" s="26">
        <v>0</v>
      </c>
      <c r="AX693" s="26">
        <v>0</v>
      </c>
      <c r="AY693" s="219">
        <v>0</v>
      </c>
      <c r="BA693" s="38" t="str">
        <f t="shared" ca="1" si="76"/>
        <v>NGET</v>
      </c>
      <c r="BB693" s="38" t="str">
        <f t="shared" si="77"/>
        <v>Fixed Inputs</v>
      </c>
      <c r="BC693" s="38" t="str">
        <f t="shared" si="78"/>
        <v>Variant allowances</v>
      </c>
      <c r="BD693" s="38" t="str">
        <f t="shared" si="75"/>
        <v>Totex variant allowances allocation percentages</v>
      </c>
    </row>
    <row r="694" spans="5:56">
      <c r="E694" s="218" t="str" cm="1">
        <f t="array" ref="E694">INDEX($E$94:$E$241,INT((ROW()-ROW($E$396))/6)+1)</f>
        <v>RIIO-ET1/RIIO-ET2 offset adjustment (NGET only)</v>
      </c>
      <c r="G694" s="37" t="s">
        <v>59</v>
      </c>
      <c r="H694" s="37" t="s">
        <v>539</v>
      </c>
      <c r="AU694" s="143">
        <v>0</v>
      </c>
      <c r="AV694" s="26">
        <v>0</v>
      </c>
      <c r="AW694" s="26">
        <v>0</v>
      </c>
      <c r="AX694" s="26">
        <v>0</v>
      </c>
      <c r="AY694" s="219">
        <v>0</v>
      </c>
      <c r="BA694" s="38" t="str">
        <f t="shared" ca="1" si="76"/>
        <v>NGET</v>
      </c>
      <c r="BB694" s="38" t="str">
        <f t="shared" si="77"/>
        <v>Fixed Inputs</v>
      </c>
      <c r="BC694" s="38" t="str">
        <f t="shared" si="78"/>
        <v>Variant allowances</v>
      </c>
      <c r="BD694" s="38" t="str">
        <f t="shared" si="75"/>
        <v>Totex variant allowances allocation percentages</v>
      </c>
    </row>
    <row r="695" spans="5:56">
      <c r="E695" s="220" t="str" cm="1">
        <f t="array" ref="E695">INDEX($E$94:$E$241,INT((ROW()-ROW($E$396))/6)+1)</f>
        <v>RIIO-ET1/RIIO-ET2 offset adjustment (NGET only)</v>
      </c>
      <c r="F695" s="107"/>
      <c r="G695" s="107" t="s">
        <v>59</v>
      </c>
      <c r="H695" s="107" t="s">
        <v>331</v>
      </c>
      <c r="I695" s="107"/>
      <c r="J695" s="107"/>
      <c r="K695" s="107"/>
      <c r="L695" s="107"/>
      <c r="M695" s="107"/>
      <c r="N695" s="107"/>
      <c r="O695" s="107"/>
      <c r="P695" s="107"/>
      <c r="Q695" s="107"/>
      <c r="R695" s="107"/>
      <c r="S695" s="107"/>
      <c r="T695" s="107"/>
      <c r="U695" s="107"/>
      <c r="V695" s="107"/>
      <c r="W695" s="107"/>
      <c r="X695" s="107"/>
      <c r="Y695" s="107"/>
      <c r="Z695" s="107"/>
      <c r="AA695" s="107"/>
      <c r="AB695" s="107"/>
      <c r="AC695" s="107"/>
      <c r="AD695" s="107"/>
      <c r="AE695" s="107"/>
      <c r="AF695" s="107"/>
      <c r="AG695" s="107"/>
      <c r="AH695" s="107"/>
      <c r="AI695" s="107"/>
      <c r="AJ695" s="107"/>
      <c r="AK695" s="107"/>
      <c r="AL695" s="107"/>
      <c r="AM695" s="107"/>
      <c r="AN695" s="107"/>
      <c r="AO695" s="107"/>
      <c r="AP695" s="107"/>
      <c r="AQ695" s="107"/>
      <c r="AR695" s="107"/>
      <c r="AS695" s="107"/>
      <c r="AT695" s="113"/>
      <c r="AU695" s="179">
        <v>0</v>
      </c>
      <c r="AV695" s="108">
        <v>0</v>
      </c>
      <c r="AW695" s="108">
        <v>0</v>
      </c>
      <c r="AX695" s="108">
        <v>0</v>
      </c>
      <c r="AY695" s="221">
        <v>0</v>
      </c>
      <c r="BA695" s="38" t="str">
        <f t="shared" ca="1" si="76"/>
        <v>NGET</v>
      </c>
      <c r="BB695" s="38" t="str">
        <f t="shared" si="77"/>
        <v>Fixed Inputs</v>
      </c>
      <c r="BC695" s="38" t="str">
        <f t="shared" si="78"/>
        <v>Variant allowances</v>
      </c>
      <c r="BD695" s="38" t="str">
        <f t="shared" si="75"/>
        <v>Totex variant allowances allocation percentages</v>
      </c>
    </row>
    <row r="696" spans="5:56">
      <c r="E696" s="216" t="str" cm="1">
        <f t="array" ref="E696">INDEX($E$94:$E$241,INT((ROW()-ROW($E$396))/6)+1)</f>
        <v>Pre-Construction Funding Re-Opener</v>
      </c>
      <c r="F696" s="104"/>
      <c r="G696" s="104" t="s">
        <v>59</v>
      </c>
      <c r="H696" s="104" t="s">
        <v>542</v>
      </c>
      <c r="I696" s="104"/>
      <c r="J696" s="104"/>
      <c r="K696" s="104"/>
      <c r="L696" s="104"/>
      <c r="M696" s="104"/>
      <c r="N696" s="104"/>
      <c r="O696" s="104"/>
      <c r="P696" s="104"/>
      <c r="Q696" s="104"/>
      <c r="R696" s="104"/>
      <c r="S696" s="104"/>
      <c r="T696" s="104"/>
      <c r="U696" s="104"/>
      <c r="V696" s="104"/>
      <c r="W696" s="104"/>
      <c r="X696" s="104"/>
      <c r="Y696" s="104"/>
      <c r="Z696" s="104"/>
      <c r="AA696" s="104"/>
      <c r="AB696" s="104"/>
      <c r="AC696" s="104"/>
      <c r="AD696" s="104"/>
      <c r="AE696" s="104"/>
      <c r="AF696" s="104"/>
      <c r="AG696" s="104"/>
      <c r="AH696" s="104"/>
      <c r="AI696" s="104"/>
      <c r="AJ696" s="104"/>
      <c r="AK696" s="104"/>
      <c r="AL696" s="104"/>
      <c r="AM696" s="104"/>
      <c r="AN696" s="104"/>
      <c r="AO696" s="104"/>
      <c r="AP696" s="104"/>
      <c r="AQ696" s="104"/>
      <c r="AR696" s="104"/>
      <c r="AS696" s="104"/>
      <c r="AT696" s="215"/>
      <c r="AU696" s="178">
        <v>0.35790195299999999</v>
      </c>
      <c r="AV696" s="105">
        <v>0.35790195299999999</v>
      </c>
      <c r="AW696" s="105">
        <v>0.35790195299999999</v>
      </c>
      <c r="AX696" s="105">
        <v>0.35790195299999999</v>
      </c>
      <c r="AY696" s="217">
        <v>0.35790195299999999</v>
      </c>
      <c r="BA696" s="38" t="str">
        <f t="shared" ca="1" si="76"/>
        <v>NGET</v>
      </c>
      <c r="BB696" s="38" t="str">
        <f t="shared" si="77"/>
        <v>Fixed Inputs</v>
      </c>
      <c r="BC696" s="38" t="str">
        <f t="shared" si="78"/>
        <v>Variant allowances</v>
      </c>
      <c r="BD696" s="38" t="str">
        <f t="shared" si="75"/>
        <v>Totex variant allowances allocation percentages</v>
      </c>
    </row>
    <row r="697" spans="5:56">
      <c r="E697" s="218" t="str" cm="1">
        <f t="array" ref="E697">INDEX($E$94:$E$241,INT((ROW()-ROW($E$396))/6)+1)</f>
        <v>Pre-Construction Funding Re-Opener</v>
      </c>
      <c r="G697" s="37" t="s">
        <v>59</v>
      </c>
      <c r="H697" s="37" t="s">
        <v>543</v>
      </c>
      <c r="AU697" s="143">
        <v>0.55646410800000001</v>
      </c>
      <c r="AV697" s="26">
        <v>0.55646410800000001</v>
      </c>
      <c r="AW697" s="26">
        <v>0.55646410800000001</v>
      </c>
      <c r="AX697" s="26">
        <v>0.55646410800000001</v>
      </c>
      <c r="AY697" s="219">
        <v>0.55646410800000001</v>
      </c>
      <c r="BA697" s="38" t="str">
        <f t="shared" ca="1" si="76"/>
        <v>NGET</v>
      </c>
      <c r="BB697" s="38" t="str">
        <f t="shared" si="77"/>
        <v>Fixed Inputs</v>
      </c>
      <c r="BC697" s="38" t="str">
        <f t="shared" si="78"/>
        <v>Variant allowances</v>
      </c>
      <c r="BD697" s="38" t="str">
        <f t="shared" si="75"/>
        <v>Totex variant allowances allocation percentages</v>
      </c>
    </row>
    <row r="698" spans="5:56">
      <c r="E698" s="218" t="str" cm="1">
        <f t="array" ref="E698">INDEX($E$94:$E$241,INT((ROW()-ROW($E$396))/6)+1)</f>
        <v>Pre-Construction Funding Re-Opener</v>
      </c>
      <c r="G698" s="37" t="s">
        <v>59</v>
      </c>
      <c r="H698" s="37" t="s">
        <v>544</v>
      </c>
      <c r="AU698" s="143">
        <v>6.5152265000000001E-2</v>
      </c>
      <c r="AV698" s="26">
        <v>6.5152265000000001E-2</v>
      </c>
      <c r="AW698" s="26">
        <v>6.5152265000000001E-2</v>
      </c>
      <c r="AX698" s="26">
        <v>6.5152265000000001E-2</v>
      </c>
      <c r="AY698" s="219">
        <v>6.5152265000000001E-2</v>
      </c>
      <c r="BA698" s="38" t="str">
        <f t="shared" ca="1" si="76"/>
        <v>NGET</v>
      </c>
      <c r="BB698" s="38" t="str">
        <f t="shared" si="77"/>
        <v>Fixed Inputs</v>
      </c>
      <c r="BC698" s="38" t="str">
        <f t="shared" si="78"/>
        <v>Variant allowances</v>
      </c>
      <c r="BD698" s="38" t="str">
        <f t="shared" si="75"/>
        <v>Totex variant allowances allocation percentages</v>
      </c>
    </row>
    <row r="699" spans="5:56">
      <c r="E699" s="218" t="str" cm="1">
        <f t="array" ref="E699">INDEX($E$94:$E$241,INT((ROW()-ROW($E$396))/6)+1)</f>
        <v>Pre-Construction Funding Re-Opener</v>
      </c>
      <c r="G699" s="37" t="s">
        <v>59</v>
      </c>
      <c r="H699" s="37" t="s">
        <v>332</v>
      </c>
      <c r="AU699" s="143">
        <v>5.9536500000000004E-4</v>
      </c>
      <c r="AV699" s="26">
        <v>5.9536500000000004E-4</v>
      </c>
      <c r="AW699" s="26">
        <v>5.9536500000000004E-4</v>
      </c>
      <c r="AX699" s="26">
        <v>5.9536500000000004E-4</v>
      </c>
      <c r="AY699" s="219">
        <v>5.9536500000000004E-4</v>
      </c>
      <c r="BA699" s="38" t="str">
        <f t="shared" ca="1" si="76"/>
        <v>NGET</v>
      </c>
      <c r="BB699" s="38" t="str">
        <f t="shared" si="77"/>
        <v>Fixed Inputs</v>
      </c>
      <c r="BC699" s="38" t="str">
        <f t="shared" si="78"/>
        <v>Variant allowances</v>
      </c>
      <c r="BD699" s="38" t="str">
        <f t="shared" si="75"/>
        <v>Totex variant allowances allocation percentages</v>
      </c>
    </row>
    <row r="700" spans="5:56">
      <c r="E700" s="218" t="str" cm="1">
        <f t="array" ref="E700">INDEX($E$94:$E$241,INT((ROW()-ROW($E$396))/6)+1)</f>
        <v>Pre-Construction Funding Re-Opener</v>
      </c>
      <c r="G700" s="37" t="s">
        <v>59</v>
      </c>
      <c r="H700" s="37" t="s">
        <v>539</v>
      </c>
      <c r="AU700" s="143">
        <v>1.0652932E-2</v>
      </c>
      <c r="AV700" s="26">
        <v>1.0652932E-2</v>
      </c>
      <c r="AW700" s="26">
        <v>1.0652932E-2</v>
      </c>
      <c r="AX700" s="26">
        <v>1.0652932E-2</v>
      </c>
      <c r="AY700" s="219">
        <v>1.0652932E-2</v>
      </c>
      <c r="BA700" s="38" t="str">
        <f t="shared" ca="1" si="76"/>
        <v>NGET</v>
      </c>
      <c r="BB700" s="38" t="str">
        <f t="shared" si="77"/>
        <v>Fixed Inputs</v>
      </c>
      <c r="BC700" s="38" t="str">
        <f t="shared" si="78"/>
        <v>Variant allowances</v>
      </c>
      <c r="BD700" s="38" t="str">
        <f t="shared" si="75"/>
        <v>Totex variant allowances allocation percentages</v>
      </c>
    </row>
    <row r="701" spans="5:56">
      <c r="E701" s="220" t="str" cm="1">
        <f t="array" ref="E701">INDEX($E$94:$E$241,INT((ROW()-ROW($E$396))/6)+1)</f>
        <v>Pre-Construction Funding Re-Opener</v>
      </c>
      <c r="F701" s="107"/>
      <c r="G701" s="107" t="s">
        <v>59</v>
      </c>
      <c r="H701" s="107" t="s">
        <v>331</v>
      </c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  <c r="Z701" s="107"/>
      <c r="AA701" s="107"/>
      <c r="AB701" s="107"/>
      <c r="AC701" s="107"/>
      <c r="AD701" s="107"/>
      <c r="AE701" s="107"/>
      <c r="AF701" s="107"/>
      <c r="AG701" s="107"/>
      <c r="AH701" s="107"/>
      <c r="AI701" s="107"/>
      <c r="AJ701" s="107"/>
      <c r="AK701" s="107"/>
      <c r="AL701" s="107"/>
      <c r="AM701" s="107"/>
      <c r="AN701" s="107"/>
      <c r="AO701" s="107"/>
      <c r="AP701" s="107"/>
      <c r="AQ701" s="107"/>
      <c r="AR701" s="107"/>
      <c r="AS701" s="107"/>
      <c r="AT701" s="113"/>
      <c r="AU701" s="179">
        <v>9.2333769999999992E-3</v>
      </c>
      <c r="AV701" s="108">
        <v>9.2333769999999992E-3</v>
      </c>
      <c r="AW701" s="108">
        <v>9.2333769999999992E-3</v>
      </c>
      <c r="AX701" s="108">
        <v>9.2333769999999992E-3</v>
      </c>
      <c r="AY701" s="221">
        <v>9.2333769999999992E-3</v>
      </c>
      <c r="BA701" s="38" t="str">
        <f t="shared" ca="1" si="76"/>
        <v>NGET</v>
      </c>
      <c r="BB701" s="38" t="str">
        <f t="shared" si="77"/>
        <v>Fixed Inputs</v>
      </c>
      <c r="BC701" s="38" t="str">
        <f t="shared" si="78"/>
        <v>Variant allowances</v>
      </c>
      <c r="BD701" s="38" t="str">
        <f t="shared" si="75"/>
        <v>Totex variant allowances allocation percentages</v>
      </c>
    </row>
    <row r="702" spans="5:56">
      <c r="E702" s="216" t="str" cm="1">
        <f t="array" ref="E702">INDEX($E$94:$E$241,INT((ROW()-ROW($E$396))/6)+1)</f>
        <v>Physical Security Re-Opener</v>
      </c>
      <c r="F702" s="104"/>
      <c r="G702" s="104" t="s">
        <v>59</v>
      </c>
      <c r="H702" s="104" t="s">
        <v>542</v>
      </c>
      <c r="I702" s="104"/>
      <c r="J702" s="104"/>
      <c r="K702" s="104"/>
      <c r="L702" s="104"/>
      <c r="M702" s="104"/>
      <c r="N702" s="104"/>
      <c r="O702" s="104"/>
      <c r="P702" s="104"/>
      <c r="Q702" s="104"/>
      <c r="R702" s="104"/>
      <c r="S702" s="104"/>
      <c r="T702" s="104"/>
      <c r="U702" s="104"/>
      <c r="V702" s="104"/>
      <c r="W702" s="104"/>
      <c r="X702" s="104"/>
      <c r="Y702" s="104"/>
      <c r="Z702" s="104"/>
      <c r="AA702" s="104"/>
      <c r="AB702" s="104"/>
      <c r="AC702" s="104"/>
      <c r="AD702" s="104"/>
      <c r="AE702" s="104"/>
      <c r="AF702" s="104"/>
      <c r="AG702" s="104"/>
      <c r="AH702" s="104"/>
      <c r="AI702" s="104"/>
      <c r="AJ702" s="104"/>
      <c r="AK702" s="104"/>
      <c r="AL702" s="104"/>
      <c r="AM702" s="104"/>
      <c r="AN702" s="104"/>
      <c r="AO702" s="104"/>
      <c r="AP702" s="104"/>
      <c r="AQ702" s="104"/>
      <c r="AR702" s="104"/>
      <c r="AS702" s="104"/>
      <c r="AT702" s="215"/>
      <c r="AU702" s="178">
        <v>0</v>
      </c>
      <c r="AV702" s="105">
        <v>0</v>
      </c>
      <c r="AW702" s="105">
        <v>0</v>
      </c>
      <c r="AX702" s="105">
        <v>0</v>
      </c>
      <c r="AY702" s="217">
        <v>0</v>
      </c>
      <c r="BA702" s="38" t="str">
        <f t="shared" ca="1" si="76"/>
        <v>NGET</v>
      </c>
      <c r="BB702" s="38" t="str">
        <f t="shared" si="77"/>
        <v>Fixed Inputs</v>
      </c>
      <c r="BC702" s="38" t="str">
        <f t="shared" si="78"/>
        <v>Variant allowances</v>
      </c>
      <c r="BD702" s="38" t="str">
        <f t="shared" si="75"/>
        <v>Totex variant allowances allocation percentages</v>
      </c>
    </row>
    <row r="703" spans="5:56">
      <c r="E703" s="218" t="str" cm="1">
        <f t="array" ref="E703">INDEX($E$94:$E$241,INT((ROW()-ROW($E$396))/6)+1)</f>
        <v>Physical Security Re-Opener</v>
      </c>
      <c r="G703" s="37" t="s">
        <v>59</v>
      </c>
      <c r="H703" s="37" t="s">
        <v>543</v>
      </c>
      <c r="AU703" s="143">
        <v>0</v>
      </c>
      <c r="AV703" s="26">
        <v>0</v>
      </c>
      <c r="AW703" s="26">
        <v>0</v>
      </c>
      <c r="AX703" s="26">
        <v>0</v>
      </c>
      <c r="AY703" s="219">
        <v>0</v>
      </c>
      <c r="BA703" s="38" t="str">
        <f t="shared" ca="1" si="76"/>
        <v>NGET</v>
      </c>
      <c r="BB703" s="38" t="str">
        <f t="shared" si="77"/>
        <v>Fixed Inputs</v>
      </c>
      <c r="BC703" s="38" t="str">
        <f t="shared" si="78"/>
        <v>Variant allowances</v>
      </c>
      <c r="BD703" s="38" t="str">
        <f t="shared" si="75"/>
        <v>Totex variant allowances allocation percentages</v>
      </c>
    </row>
    <row r="704" spans="5:56">
      <c r="E704" s="218" t="str" cm="1">
        <f t="array" ref="E704">INDEX($E$94:$E$241,INT((ROW()-ROW($E$396))/6)+1)</f>
        <v>Physical Security Re-Opener</v>
      </c>
      <c r="G704" s="37" t="s">
        <v>59</v>
      </c>
      <c r="H704" s="37" t="s">
        <v>544</v>
      </c>
      <c r="AU704" s="143">
        <v>0</v>
      </c>
      <c r="AV704" s="26">
        <v>0</v>
      </c>
      <c r="AW704" s="26">
        <v>0</v>
      </c>
      <c r="AX704" s="26">
        <v>0</v>
      </c>
      <c r="AY704" s="219">
        <v>0</v>
      </c>
      <c r="BA704" s="38" t="str">
        <f t="shared" ca="1" si="76"/>
        <v>NGET</v>
      </c>
      <c r="BB704" s="38" t="str">
        <f t="shared" si="77"/>
        <v>Fixed Inputs</v>
      </c>
      <c r="BC704" s="38" t="str">
        <f t="shared" si="78"/>
        <v>Variant allowances</v>
      </c>
      <c r="BD704" s="38" t="str">
        <f t="shared" si="75"/>
        <v>Totex variant allowances allocation percentages</v>
      </c>
    </row>
    <row r="705" spans="5:56">
      <c r="E705" s="218" t="str" cm="1">
        <f t="array" ref="E705">INDEX($E$94:$E$241,INT((ROW()-ROW($E$396))/6)+1)</f>
        <v>Physical Security Re-Opener</v>
      </c>
      <c r="G705" s="37" t="s">
        <v>59</v>
      </c>
      <c r="H705" s="37" t="s">
        <v>332</v>
      </c>
      <c r="AU705" s="143">
        <v>0</v>
      </c>
      <c r="AV705" s="26">
        <v>0</v>
      </c>
      <c r="AW705" s="26">
        <v>0</v>
      </c>
      <c r="AX705" s="26">
        <v>0</v>
      </c>
      <c r="AY705" s="219">
        <v>0</v>
      </c>
      <c r="BA705" s="38" t="str">
        <f t="shared" ca="1" si="76"/>
        <v>NGET</v>
      </c>
      <c r="BB705" s="38" t="str">
        <f t="shared" si="77"/>
        <v>Fixed Inputs</v>
      </c>
      <c r="BC705" s="38" t="str">
        <f t="shared" si="78"/>
        <v>Variant allowances</v>
      </c>
      <c r="BD705" s="38" t="str">
        <f t="shared" si="75"/>
        <v>Totex variant allowances allocation percentages</v>
      </c>
    </row>
    <row r="706" spans="5:56">
      <c r="E706" s="218" t="str" cm="1">
        <f t="array" ref="E706">INDEX($E$94:$E$241,INT((ROW()-ROW($E$396))/6)+1)</f>
        <v>Physical Security Re-Opener</v>
      </c>
      <c r="G706" s="37" t="s">
        <v>59</v>
      </c>
      <c r="H706" s="37" t="s">
        <v>539</v>
      </c>
      <c r="AU706" s="143">
        <v>0</v>
      </c>
      <c r="AV706" s="26">
        <v>0</v>
      </c>
      <c r="AW706" s="26">
        <v>0</v>
      </c>
      <c r="AX706" s="26">
        <v>0</v>
      </c>
      <c r="AY706" s="219">
        <v>0</v>
      </c>
      <c r="BA706" s="38" t="str">
        <f t="shared" ca="1" si="76"/>
        <v>NGET</v>
      </c>
      <c r="BB706" s="38" t="str">
        <f t="shared" si="77"/>
        <v>Fixed Inputs</v>
      </c>
      <c r="BC706" s="38" t="str">
        <f t="shared" si="78"/>
        <v>Variant allowances</v>
      </c>
      <c r="BD706" s="38" t="str">
        <f t="shared" si="75"/>
        <v>Totex variant allowances allocation percentages</v>
      </c>
    </row>
    <row r="707" spans="5:56">
      <c r="E707" s="220" t="str" cm="1">
        <f t="array" ref="E707">INDEX($E$94:$E$241,INT((ROW()-ROW($E$396))/6)+1)</f>
        <v>Physical Security Re-Opener</v>
      </c>
      <c r="F707" s="107"/>
      <c r="G707" s="107" t="s">
        <v>59</v>
      </c>
      <c r="H707" s="107" t="s">
        <v>331</v>
      </c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07"/>
      <c r="Z707" s="107"/>
      <c r="AA707" s="107"/>
      <c r="AB707" s="107"/>
      <c r="AC707" s="107"/>
      <c r="AD707" s="107"/>
      <c r="AE707" s="107"/>
      <c r="AF707" s="107"/>
      <c r="AG707" s="107"/>
      <c r="AH707" s="107"/>
      <c r="AI707" s="107"/>
      <c r="AJ707" s="107"/>
      <c r="AK707" s="107"/>
      <c r="AL707" s="107"/>
      <c r="AM707" s="107"/>
      <c r="AN707" s="107"/>
      <c r="AO707" s="107"/>
      <c r="AP707" s="107"/>
      <c r="AQ707" s="107"/>
      <c r="AR707" s="107"/>
      <c r="AS707" s="107"/>
      <c r="AT707" s="113"/>
      <c r="AU707" s="179">
        <v>0</v>
      </c>
      <c r="AV707" s="108">
        <v>0</v>
      </c>
      <c r="AW707" s="108">
        <v>0</v>
      </c>
      <c r="AX707" s="108">
        <v>0</v>
      </c>
      <c r="AY707" s="221">
        <v>0</v>
      </c>
      <c r="BA707" s="38" t="str">
        <f t="shared" ca="1" si="76"/>
        <v>NGET</v>
      </c>
      <c r="BB707" s="38" t="str">
        <f t="shared" si="77"/>
        <v>Fixed Inputs</v>
      </c>
      <c r="BC707" s="38" t="str">
        <f t="shared" si="78"/>
        <v>Variant allowances</v>
      </c>
      <c r="BD707" s="38" t="str">
        <f t="shared" ref="BD707:BD770" si="79">$C$395</f>
        <v>Totex variant allowances allocation percentages</v>
      </c>
    </row>
    <row r="708" spans="5:56">
      <c r="E708" s="216" t="str" cm="1">
        <f t="array" ref="E708">INDEX($E$94:$E$241,INT((ROW()-ROW($E$396))/6)+1)</f>
        <v>Cyber Resilience OT Non-Baseline</v>
      </c>
      <c r="F708" s="104"/>
      <c r="G708" s="104" t="s">
        <v>59</v>
      </c>
      <c r="H708" s="104" t="s">
        <v>542</v>
      </c>
      <c r="I708" s="104"/>
      <c r="J708" s="104"/>
      <c r="K708" s="104"/>
      <c r="L708" s="104"/>
      <c r="M708" s="104"/>
      <c r="N708" s="104"/>
      <c r="O708" s="104"/>
      <c r="P708" s="104"/>
      <c r="Q708" s="104"/>
      <c r="R708" s="104"/>
      <c r="S708" s="104"/>
      <c r="T708" s="104"/>
      <c r="U708" s="104"/>
      <c r="V708" s="104"/>
      <c r="W708" s="104"/>
      <c r="X708" s="104"/>
      <c r="Y708" s="104"/>
      <c r="Z708" s="104"/>
      <c r="AA708" s="104"/>
      <c r="AB708" s="104"/>
      <c r="AC708" s="104"/>
      <c r="AD708" s="104"/>
      <c r="AE708" s="104"/>
      <c r="AF708" s="104"/>
      <c r="AG708" s="104"/>
      <c r="AH708" s="104"/>
      <c r="AI708" s="104"/>
      <c r="AJ708" s="104"/>
      <c r="AK708" s="104"/>
      <c r="AL708" s="104"/>
      <c r="AM708" s="104"/>
      <c r="AN708" s="104"/>
      <c r="AO708" s="104"/>
      <c r="AP708" s="104"/>
      <c r="AQ708" s="104"/>
      <c r="AR708" s="104"/>
      <c r="AS708" s="104"/>
      <c r="AT708" s="215"/>
      <c r="AU708" s="178">
        <v>0</v>
      </c>
      <c r="AV708" s="105">
        <v>0</v>
      </c>
      <c r="AW708" s="105">
        <v>0</v>
      </c>
      <c r="AX708" s="105">
        <v>0</v>
      </c>
      <c r="AY708" s="217">
        <v>0</v>
      </c>
      <c r="BA708" s="38" t="str">
        <f t="shared" ca="1" si="76"/>
        <v>NGET</v>
      </c>
      <c r="BB708" s="38" t="str">
        <f t="shared" si="77"/>
        <v>Fixed Inputs</v>
      </c>
      <c r="BC708" s="38" t="str">
        <f t="shared" si="78"/>
        <v>Variant allowances</v>
      </c>
      <c r="BD708" s="38" t="str">
        <f t="shared" si="79"/>
        <v>Totex variant allowances allocation percentages</v>
      </c>
    </row>
    <row r="709" spans="5:56">
      <c r="E709" s="218" t="str" cm="1">
        <f t="array" ref="E709">INDEX($E$94:$E$241,INT((ROW()-ROW($E$396))/6)+1)</f>
        <v>Cyber Resilience OT Non-Baseline</v>
      </c>
      <c r="G709" s="37" t="s">
        <v>59</v>
      </c>
      <c r="H709" s="37" t="s">
        <v>543</v>
      </c>
      <c r="AU709" s="143">
        <v>0</v>
      </c>
      <c r="AV709" s="26">
        <v>0</v>
      </c>
      <c r="AW709" s="26">
        <v>0</v>
      </c>
      <c r="AX709" s="26">
        <v>0</v>
      </c>
      <c r="AY709" s="219">
        <v>0</v>
      </c>
      <c r="BA709" s="38" t="str">
        <f t="shared" ca="1" si="76"/>
        <v>NGET</v>
      </c>
      <c r="BB709" s="38" t="str">
        <f t="shared" si="77"/>
        <v>Fixed Inputs</v>
      </c>
      <c r="BC709" s="38" t="str">
        <f t="shared" si="78"/>
        <v>Variant allowances</v>
      </c>
      <c r="BD709" s="38" t="str">
        <f t="shared" si="79"/>
        <v>Totex variant allowances allocation percentages</v>
      </c>
    </row>
    <row r="710" spans="5:56">
      <c r="E710" s="218" t="str" cm="1">
        <f t="array" ref="E710">INDEX($E$94:$E$241,INT((ROW()-ROW($E$396))/6)+1)</f>
        <v>Cyber Resilience OT Non-Baseline</v>
      </c>
      <c r="G710" s="37" t="s">
        <v>59</v>
      </c>
      <c r="H710" s="37" t="s">
        <v>544</v>
      </c>
      <c r="AU710" s="143">
        <v>0</v>
      </c>
      <c r="AV710" s="26">
        <v>0</v>
      </c>
      <c r="AW710" s="26">
        <v>0</v>
      </c>
      <c r="AX710" s="26">
        <v>0</v>
      </c>
      <c r="AY710" s="219">
        <v>0</v>
      </c>
      <c r="BA710" s="38" t="str">
        <f t="shared" ca="1" si="76"/>
        <v>NGET</v>
      </c>
      <c r="BB710" s="38" t="str">
        <f t="shared" si="77"/>
        <v>Fixed Inputs</v>
      </c>
      <c r="BC710" s="38" t="str">
        <f t="shared" si="78"/>
        <v>Variant allowances</v>
      </c>
      <c r="BD710" s="38" t="str">
        <f t="shared" si="79"/>
        <v>Totex variant allowances allocation percentages</v>
      </c>
    </row>
    <row r="711" spans="5:56">
      <c r="E711" s="218" t="str" cm="1">
        <f t="array" ref="E711">INDEX($E$94:$E$241,INT((ROW()-ROW($E$396))/6)+1)</f>
        <v>Cyber Resilience OT Non-Baseline</v>
      </c>
      <c r="G711" s="37" t="s">
        <v>59</v>
      </c>
      <c r="H711" s="37" t="s">
        <v>332</v>
      </c>
      <c r="AU711" s="143">
        <v>0</v>
      </c>
      <c r="AV711" s="26">
        <v>0</v>
      </c>
      <c r="AW711" s="26">
        <v>0</v>
      </c>
      <c r="AX711" s="26">
        <v>0</v>
      </c>
      <c r="AY711" s="219">
        <v>0</v>
      </c>
      <c r="BA711" s="38" t="str">
        <f t="shared" ca="1" si="76"/>
        <v>NGET</v>
      </c>
      <c r="BB711" s="38" t="str">
        <f t="shared" si="77"/>
        <v>Fixed Inputs</v>
      </c>
      <c r="BC711" s="38" t="str">
        <f t="shared" si="78"/>
        <v>Variant allowances</v>
      </c>
      <c r="BD711" s="38" t="str">
        <f t="shared" si="79"/>
        <v>Totex variant allowances allocation percentages</v>
      </c>
    </row>
    <row r="712" spans="5:56">
      <c r="E712" s="218" t="str" cm="1">
        <f t="array" ref="E712">INDEX($E$94:$E$241,INT((ROW()-ROW($E$396))/6)+1)</f>
        <v>Cyber Resilience OT Non-Baseline</v>
      </c>
      <c r="G712" s="37" t="s">
        <v>59</v>
      </c>
      <c r="H712" s="37" t="s">
        <v>539</v>
      </c>
      <c r="AU712" s="143">
        <v>0</v>
      </c>
      <c r="AV712" s="26">
        <v>0</v>
      </c>
      <c r="AW712" s="26">
        <v>0</v>
      </c>
      <c r="AX712" s="26">
        <v>0</v>
      </c>
      <c r="AY712" s="219">
        <v>0</v>
      </c>
      <c r="BA712" s="38" t="str">
        <f t="shared" ca="1" si="76"/>
        <v>NGET</v>
      </c>
      <c r="BB712" s="38" t="str">
        <f t="shared" si="77"/>
        <v>Fixed Inputs</v>
      </c>
      <c r="BC712" s="38" t="str">
        <f t="shared" si="78"/>
        <v>Variant allowances</v>
      </c>
      <c r="BD712" s="38" t="str">
        <f t="shared" si="79"/>
        <v>Totex variant allowances allocation percentages</v>
      </c>
    </row>
    <row r="713" spans="5:56">
      <c r="E713" s="220" t="str" cm="1">
        <f t="array" ref="E713">INDEX($E$94:$E$241,INT((ROW()-ROW($E$396))/6)+1)</f>
        <v>Cyber Resilience OT Non-Baseline</v>
      </c>
      <c r="F713" s="107"/>
      <c r="G713" s="107" t="s">
        <v>59</v>
      </c>
      <c r="H713" s="107" t="s">
        <v>331</v>
      </c>
      <c r="I713" s="107"/>
      <c r="J713" s="107"/>
      <c r="K713" s="107"/>
      <c r="L713" s="107"/>
      <c r="M713" s="107"/>
      <c r="N713" s="107"/>
      <c r="O713" s="107"/>
      <c r="P713" s="107"/>
      <c r="Q713" s="107"/>
      <c r="R713" s="107"/>
      <c r="S713" s="107"/>
      <c r="T713" s="107"/>
      <c r="U713" s="107"/>
      <c r="V713" s="107"/>
      <c r="W713" s="107"/>
      <c r="X713" s="107"/>
      <c r="Y713" s="107"/>
      <c r="Z713" s="107"/>
      <c r="AA713" s="107"/>
      <c r="AB713" s="107"/>
      <c r="AC713" s="107"/>
      <c r="AD713" s="107"/>
      <c r="AE713" s="107"/>
      <c r="AF713" s="107"/>
      <c r="AG713" s="107"/>
      <c r="AH713" s="107"/>
      <c r="AI713" s="107"/>
      <c r="AJ713" s="107"/>
      <c r="AK713" s="107"/>
      <c r="AL713" s="107"/>
      <c r="AM713" s="107"/>
      <c r="AN713" s="107"/>
      <c r="AO713" s="107"/>
      <c r="AP713" s="107"/>
      <c r="AQ713" s="107"/>
      <c r="AR713" s="107"/>
      <c r="AS713" s="107"/>
      <c r="AT713" s="113"/>
      <c r="AU713" s="179">
        <v>0</v>
      </c>
      <c r="AV713" s="108">
        <v>0</v>
      </c>
      <c r="AW713" s="108">
        <v>0</v>
      </c>
      <c r="AX713" s="108">
        <v>0</v>
      </c>
      <c r="AY713" s="221">
        <v>0</v>
      </c>
      <c r="BA713" s="38" t="str">
        <f t="shared" ca="1" si="76"/>
        <v>NGET</v>
      </c>
      <c r="BB713" s="38" t="str">
        <f t="shared" si="77"/>
        <v>Fixed Inputs</v>
      </c>
      <c r="BC713" s="38" t="str">
        <f t="shared" si="78"/>
        <v>Variant allowances</v>
      </c>
      <c r="BD713" s="38" t="str">
        <f t="shared" si="79"/>
        <v>Totex variant allowances allocation percentages</v>
      </c>
    </row>
    <row r="714" spans="5:56">
      <c r="E714" s="216" t="str" cm="1">
        <f t="array" ref="E714">INDEX($E$94:$E$241,INT((ROW()-ROW($E$396))/6)+1)</f>
        <v>Cyber Resilience IT Non-Baseline</v>
      </c>
      <c r="F714" s="104"/>
      <c r="G714" s="104" t="s">
        <v>59</v>
      </c>
      <c r="H714" s="104" t="s">
        <v>542</v>
      </c>
      <c r="I714" s="104"/>
      <c r="J714" s="104"/>
      <c r="K714" s="104"/>
      <c r="L714" s="104"/>
      <c r="M714" s="104"/>
      <c r="N714" s="104"/>
      <c r="O714" s="104"/>
      <c r="P714" s="104"/>
      <c r="Q714" s="104"/>
      <c r="R714" s="104"/>
      <c r="S714" s="104"/>
      <c r="T714" s="104"/>
      <c r="U714" s="104"/>
      <c r="V714" s="104"/>
      <c r="W714" s="104"/>
      <c r="X714" s="104"/>
      <c r="Y714" s="104"/>
      <c r="Z714" s="104"/>
      <c r="AA714" s="104"/>
      <c r="AB714" s="104"/>
      <c r="AC714" s="104"/>
      <c r="AD714" s="104"/>
      <c r="AE714" s="104"/>
      <c r="AF714" s="104"/>
      <c r="AG714" s="104"/>
      <c r="AH714" s="104"/>
      <c r="AI714" s="104"/>
      <c r="AJ714" s="104"/>
      <c r="AK714" s="104"/>
      <c r="AL714" s="104"/>
      <c r="AM714" s="104"/>
      <c r="AN714" s="104"/>
      <c r="AO714" s="104"/>
      <c r="AP714" s="104"/>
      <c r="AQ714" s="104"/>
      <c r="AR714" s="104"/>
      <c r="AS714" s="104"/>
      <c r="AT714" s="215"/>
      <c r="AU714" s="178">
        <v>0</v>
      </c>
      <c r="AV714" s="105">
        <v>0</v>
      </c>
      <c r="AW714" s="105">
        <v>0</v>
      </c>
      <c r="AX714" s="105">
        <v>0</v>
      </c>
      <c r="AY714" s="217">
        <v>0</v>
      </c>
      <c r="BA714" s="38" t="str">
        <f t="shared" ca="1" si="76"/>
        <v>NGET</v>
      </c>
      <c r="BB714" s="38" t="str">
        <f t="shared" si="77"/>
        <v>Fixed Inputs</v>
      </c>
      <c r="BC714" s="38" t="str">
        <f t="shared" si="78"/>
        <v>Variant allowances</v>
      </c>
      <c r="BD714" s="38" t="str">
        <f t="shared" si="79"/>
        <v>Totex variant allowances allocation percentages</v>
      </c>
    </row>
    <row r="715" spans="5:56">
      <c r="E715" s="218" t="str" cm="1">
        <f t="array" ref="E715">INDEX($E$94:$E$241,INT((ROW()-ROW($E$396))/6)+1)</f>
        <v>Cyber Resilience IT Non-Baseline</v>
      </c>
      <c r="G715" s="37" t="s">
        <v>59</v>
      </c>
      <c r="H715" s="37" t="s">
        <v>543</v>
      </c>
      <c r="AU715" s="143">
        <v>0</v>
      </c>
      <c r="AV715" s="26">
        <v>0</v>
      </c>
      <c r="AW715" s="26">
        <v>0</v>
      </c>
      <c r="AX715" s="26">
        <v>0</v>
      </c>
      <c r="AY715" s="219">
        <v>0</v>
      </c>
      <c r="BA715" s="38" t="str">
        <f t="shared" ca="1" si="76"/>
        <v>NGET</v>
      </c>
      <c r="BB715" s="38" t="str">
        <f t="shared" si="77"/>
        <v>Fixed Inputs</v>
      </c>
      <c r="BC715" s="38" t="str">
        <f t="shared" si="78"/>
        <v>Variant allowances</v>
      </c>
      <c r="BD715" s="38" t="str">
        <f t="shared" si="79"/>
        <v>Totex variant allowances allocation percentages</v>
      </c>
    </row>
    <row r="716" spans="5:56">
      <c r="E716" s="218" t="str" cm="1">
        <f t="array" ref="E716">INDEX($E$94:$E$241,INT((ROW()-ROW($E$396))/6)+1)</f>
        <v>Cyber Resilience IT Non-Baseline</v>
      </c>
      <c r="G716" s="37" t="s">
        <v>59</v>
      </c>
      <c r="H716" s="37" t="s">
        <v>544</v>
      </c>
      <c r="AU716" s="143">
        <v>0</v>
      </c>
      <c r="AV716" s="26">
        <v>0</v>
      </c>
      <c r="AW716" s="26">
        <v>0</v>
      </c>
      <c r="AX716" s="26">
        <v>0</v>
      </c>
      <c r="AY716" s="219">
        <v>0</v>
      </c>
      <c r="BA716" s="38" t="str">
        <f t="shared" ref="BA716:BA779" ca="1" si="80">$A$1</f>
        <v>NGET</v>
      </c>
      <c r="BB716" s="38" t="str">
        <f t="shared" ref="BB716:BB779" si="81">$A$243</f>
        <v>Fixed Inputs</v>
      </c>
      <c r="BC716" s="38" t="str">
        <f t="shared" ref="BC716:BC779" si="82">$B$244</f>
        <v>Variant allowances</v>
      </c>
      <c r="BD716" s="38" t="str">
        <f t="shared" si="79"/>
        <v>Totex variant allowances allocation percentages</v>
      </c>
    </row>
    <row r="717" spans="5:56">
      <c r="E717" s="218" t="str" cm="1">
        <f t="array" ref="E717">INDEX($E$94:$E$241,INT((ROW()-ROW($E$396))/6)+1)</f>
        <v>Cyber Resilience IT Non-Baseline</v>
      </c>
      <c r="G717" s="37" t="s">
        <v>59</v>
      </c>
      <c r="H717" s="37" t="s">
        <v>332</v>
      </c>
      <c r="AU717" s="143">
        <v>0</v>
      </c>
      <c r="AV717" s="26">
        <v>0</v>
      </c>
      <c r="AW717" s="26">
        <v>0</v>
      </c>
      <c r="AX717" s="26">
        <v>0</v>
      </c>
      <c r="AY717" s="219">
        <v>0</v>
      </c>
      <c r="BA717" s="38" t="str">
        <f t="shared" ca="1" si="80"/>
        <v>NGET</v>
      </c>
      <c r="BB717" s="38" t="str">
        <f t="shared" si="81"/>
        <v>Fixed Inputs</v>
      </c>
      <c r="BC717" s="38" t="str">
        <f t="shared" si="82"/>
        <v>Variant allowances</v>
      </c>
      <c r="BD717" s="38" t="str">
        <f t="shared" si="79"/>
        <v>Totex variant allowances allocation percentages</v>
      </c>
    </row>
    <row r="718" spans="5:56">
      <c r="E718" s="218" t="str" cm="1">
        <f t="array" ref="E718">INDEX($E$94:$E$241,INT((ROW()-ROW($E$396))/6)+1)</f>
        <v>Cyber Resilience IT Non-Baseline</v>
      </c>
      <c r="G718" s="37" t="s">
        <v>59</v>
      </c>
      <c r="H718" s="37" t="s">
        <v>539</v>
      </c>
      <c r="AU718" s="143">
        <v>0</v>
      </c>
      <c r="AV718" s="26">
        <v>0</v>
      </c>
      <c r="AW718" s="26">
        <v>0</v>
      </c>
      <c r="AX718" s="26">
        <v>0</v>
      </c>
      <c r="AY718" s="219">
        <v>0</v>
      </c>
      <c r="BA718" s="38" t="str">
        <f t="shared" ca="1" si="80"/>
        <v>NGET</v>
      </c>
      <c r="BB718" s="38" t="str">
        <f t="shared" si="81"/>
        <v>Fixed Inputs</v>
      </c>
      <c r="BC718" s="38" t="str">
        <f t="shared" si="82"/>
        <v>Variant allowances</v>
      </c>
      <c r="BD718" s="38" t="str">
        <f t="shared" si="79"/>
        <v>Totex variant allowances allocation percentages</v>
      </c>
    </row>
    <row r="719" spans="5:56">
      <c r="E719" s="220" t="str" cm="1">
        <f t="array" ref="E719">INDEX($E$94:$E$241,INT((ROW()-ROW($E$396))/6)+1)</f>
        <v>Cyber Resilience IT Non-Baseline</v>
      </c>
      <c r="F719" s="107"/>
      <c r="G719" s="107" t="s">
        <v>59</v>
      </c>
      <c r="H719" s="107" t="s">
        <v>331</v>
      </c>
      <c r="I719" s="107"/>
      <c r="J719" s="107"/>
      <c r="K719" s="107"/>
      <c r="L719" s="107"/>
      <c r="M719" s="107"/>
      <c r="N719" s="107"/>
      <c r="O719" s="107"/>
      <c r="P719" s="107"/>
      <c r="Q719" s="107"/>
      <c r="R719" s="107"/>
      <c r="S719" s="107"/>
      <c r="T719" s="107"/>
      <c r="U719" s="107"/>
      <c r="V719" s="107"/>
      <c r="W719" s="107"/>
      <c r="X719" s="107"/>
      <c r="Y719" s="107"/>
      <c r="Z719" s="107"/>
      <c r="AA719" s="107"/>
      <c r="AB719" s="107"/>
      <c r="AC719" s="107"/>
      <c r="AD719" s="107"/>
      <c r="AE719" s="107"/>
      <c r="AF719" s="107"/>
      <c r="AG719" s="107"/>
      <c r="AH719" s="107"/>
      <c r="AI719" s="107"/>
      <c r="AJ719" s="107"/>
      <c r="AK719" s="107"/>
      <c r="AL719" s="107"/>
      <c r="AM719" s="107"/>
      <c r="AN719" s="107"/>
      <c r="AO719" s="107"/>
      <c r="AP719" s="107"/>
      <c r="AQ719" s="107"/>
      <c r="AR719" s="107"/>
      <c r="AS719" s="107"/>
      <c r="AT719" s="113"/>
      <c r="AU719" s="179">
        <v>0</v>
      </c>
      <c r="AV719" s="108">
        <v>0</v>
      </c>
      <c r="AW719" s="108">
        <v>0</v>
      </c>
      <c r="AX719" s="108">
        <v>0</v>
      </c>
      <c r="AY719" s="221">
        <v>0</v>
      </c>
      <c r="BA719" s="38" t="str">
        <f t="shared" ca="1" si="80"/>
        <v>NGET</v>
      </c>
      <c r="BB719" s="38" t="str">
        <f t="shared" si="81"/>
        <v>Fixed Inputs</v>
      </c>
      <c r="BC719" s="38" t="str">
        <f t="shared" si="82"/>
        <v>Variant allowances</v>
      </c>
      <c r="BD719" s="38" t="str">
        <f t="shared" si="79"/>
        <v>Totex variant allowances allocation percentages</v>
      </c>
    </row>
    <row r="720" spans="5:56">
      <c r="E720" s="216" t="str" cm="1">
        <f t="array" ref="E720">INDEX($E$94:$E$241,INT((ROW()-ROW($E$396))/6)+1)</f>
        <v>Opex escalator</v>
      </c>
      <c r="F720" s="104"/>
      <c r="G720" s="104" t="s">
        <v>59</v>
      </c>
      <c r="H720" s="104" t="s">
        <v>542</v>
      </c>
      <c r="I720" s="104"/>
      <c r="J720" s="104"/>
      <c r="K720" s="104"/>
      <c r="L720" s="104"/>
      <c r="M720" s="104"/>
      <c r="N720" s="104"/>
      <c r="O720" s="104"/>
      <c r="P720" s="104"/>
      <c r="Q720" s="104"/>
      <c r="R720" s="104"/>
      <c r="S720" s="104"/>
      <c r="T720" s="104"/>
      <c r="U720" s="104"/>
      <c r="V720" s="104"/>
      <c r="W720" s="104"/>
      <c r="X720" s="104"/>
      <c r="Y720" s="104"/>
      <c r="Z720" s="104"/>
      <c r="AA720" s="104"/>
      <c r="AB720" s="104"/>
      <c r="AC720" s="104"/>
      <c r="AD720" s="104"/>
      <c r="AE720" s="104"/>
      <c r="AF720" s="104"/>
      <c r="AG720" s="104"/>
      <c r="AH720" s="104"/>
      <c r="AI720" s="104"/>
      <c r="AJ720" s="104"/>
      <c r="AK720" s="104"/>
      <c r="AL720" s="104"/>
      <c r="AM720" s="104"/>
      <c r="AN720" s="104"/>
      <c r="AO720" s="104"/>
      <c r="AP720" s="104"/>
      <c r="AQ720" s="104"/>
      <c r="AR720" s="104"/>
      <c r="AS720" s="104"/>
      <c r="AT720" s="215"/>
      <c r="AU720" s="178">
        <v>0</v>
      </c>
      <c r="AV720" s="105">
        <v>0</v>
      </c>
      <c r="AW720" s="105">
        <v>0</v>
      </c>
      <c r="AX720" s="105">
        <v>0</v>
      </c>
      <c r="AY720" s="217">
        <v>0</v>
      </c>
      <c r="BA720" s="38" t="str">
        <f t="shared" ca="1" si="80"/>
        <v>NGET</v>
      </c>
      <c r="BB720" s="38" t="str">
        <f t="shared" si="81"/>
        <v>Fixed Inputs</v>
      </c>
      <c r="BC720" s="38" t="str">
        <f t="shared" si="82"/>
        <v>Variant allowances</v>
      </c>
      <c r="BD720" s="38" t="str">
        <f t="shared" si="79"/>
        <v>Totex variant allowances allocation percentages</v>
      </c>
    </row>
    <row r="721" spans="5:56">
      <c r="E721" s="218" t="str" cm="1">
        <f t="array" ref="E721">INDEX($E$94:$E$241,INT((ROW()-ROW($E$396))/6)+1)</f>
        <v>Opex escalator</v>
      </c>
      <c r="G721" s="37" t="s">
        <v>59</v>
      </c>
      <c r="H721" s="37" t="s">
        <v>543</v>
      </c>
      <c r="AU721" s="143">
        <v>0</v>
      </c>
      <c r="AV721" s="26">
        <v>0</v>
      </c>
      <c r="AW721" s="26">
        <v>0</v>
      </c>
      <c r="AX721" s="26">
        <v>0</v>
      </c>
      <c r="AY721" s="219">
        <v>0</v>
      </c>
      <c r="BA721" s="38" t="str">
        <f t="shared" ca="1" si="80"/>
        <v>NGET</v>
      </c>
      <c r="BB721" s="38" t="str">
        <f t="shared" si="81"/>
        <v>Fixed Inputs</v>
      </c>
      <c r="BC721" s="38" t="str">
        <f t="shared" si="82"/>
        <v>Variant allowances</v>
      </c>
      <c r="BD721" s="38" t="str">
        <f t="shared" si="79"/>
        <v>Totex variant allowances allocation percentages</v>
      </c>
    </row>
    <row r="722" spans="5:56">
      <c r="E722" s="218" t="str" cm="1">
        <f t="array" ref="E722">INDEX($E$94:$E$241,INT((ROW()-ROW($E$396))/6)+1)</f>
        <v>Opex escalator</v>
      </c>
      <c r="G722" s="37" t="s">
        <v>59</v>
      </c>
      <c r="H722" s="37" t="s">
        <v>544</v>
      </c>
      <c r="AU722" s="143">
        <v>0</v>
      </c>
      <c r="AV722" s="26">
        <v>0</v>
      </c>
      <c r="AW722" s="26">
        <v>0</v>
      </c>
      <c r="AX722" s="26">
        <v>0</v>
      </c>
      <c r="AY722" s="219">
        <v>0</v>
      </c>
      <c r="BA722" s="38" t="str">
        <f t="shared" ca="1" si="80"/>
        <v>NGET</v>
      </c>
      <c r="BB722" s="38" t="str">
        <f t="shared" si="81"/>
        <v>Fixed Inputs</v>
      </c>
      <c r="BC722" s="38" t="str">
        <f t="shared" si="82"/>
        <v>Variant allowances</v>
      </c>
      <c r="BD722" s="38" t="str">
        <f t="shared" si="79"/>
        <v>Totex variant allowances allocation percentages</v>
      </c>
    </row>
    <row r="723" spans="5:56">
      <c r="E723" s="218" t="str" cm="1">
        <f t="array" ref="E723">INDEX($E$94:$E$241,INT((ROW()-ROW($E$396))/6)+1)</f>
        <v>Opex escalator</v>
      </c>
      <c r="G723" s="37" t="s">
        <v>59</v>
      </c>
      <c r="H723" s="37" t="s">
        <v>332</v>
      </c>
      <c r="AU723" s="143">
        <v>0</v>
      </c>
      <c r="AV723" s="26">
        <v>0</v>
      </c>
      <c r="AW723" s="26">
        <v>0</v>
      </c>
      <c r="AX723" s="26">
        <v>0</v>
      </c>
      <c r="AY723" s="219">
        <v>0</v>
      </c>
      <c r="BA723" s="38" t="str">
        <f t="shared" ca="1" si="80"/>
        <v>NGET</v>
      </c>
      <c r="BB723" s="38" t="str">
        <f t="shared" si="81"/>
        <v>Fixed Inputs</v>
      </c>
      <c r="BC723" s="38" t="str">
        <f t="shared" si="82"/>
        <v>Variant allowances</v>
      </c>
      <c r="BD723" s="38" t="str">
        <f t="shared" si="79"/>
        <v>Totex variant allowances allocation percentages</v>
      </c>
    </row>
    <row r="724" spans="5:56">
      <c r="E724" s="218" t="str" cm="1">
        <f t="array" ref="E724">INDEX($E$94:$E$241,INT((ROW()-ROW($E$396))/6)+1)</f>
        <v>Opex escalator</v>
      </c>
      <c r="G724" s="37" t="s">
        <v>59</v>
      </c>
      <c r="H724" s="37" t="s">
        <v>539</v>
      </c>
      <c r="AU724" s="143">
        <v>0</v>
      </c>
      <c r="AV724" s="26">
        <v>0</v>
      </c>
      <c r="AW724" s="26">
        <v>0</v>
      </c>
      <c r="AX724" s="26">
        <v>0</v>
      </c>
      <c r="AY724" s="219">
        <v>0</v>
      </c>
      <c r="BA724" s="38" t="str">
        <f t="shared" ca="1" si="80"/>
        <v>NGET</v>
      </c>
      <c r="BB724" s="38" t="str">
        <f t="shared" si="81"/>
        <v>Fixed Inputs</v>
      </c>
      <c r="BC724" s="38" t="str">
        <f t="shared" si="82"/>
        <v>Variant allowances</v>
      </c>
      <c r="BD724" s="38" t="str">
        <f t="shared" si="79"/>
        <v>Totex variant allowances allocation percentages</v>
      </c>
    </row>
    <row r="725" spans="5:56">
      <c r="E725" s="220" t="str" cm="1">
        <f t="array" ref="E725">INDEX($E$94:$E$241,INT((ROW()-ROW($E$396))/6)+1)</f>
        <v>Opex escalator</v>
      </c>
      <c r="F725" s="107"/>
      <c r="G725" s="107" t="s">
        <v>59</v>
      </c>
      <c r="H725" s="107" t="s">
        <v>331</v>
      </c>
      <c r="I725" s="107"/>
      <c r="J725" s="107"/>
      <c r="K725" s="107"/>
      <c r="L725" s="107"/>
      <c r="M725" s="107"/>
      <c r="N725" s="107"/>
      <c r="O725" s="107"/>
      <c r="P725" s="107"/>
      <c r="Q725" s="107"/>
      <c r="R725" s="107"/>
      <c r="S725" s="107"/>
      <c r="T725" s="107"/>
      <c r="U725" s="107"/>
      <c r="V725" s="107"/>
      <c r="W725" s="107"/>
      <c r="X725" s="107"/>
      <c r="Y725" s="107"/>
      <c r="Z725" s="107"/>
      <c r="AA725" s="107"/>
      <c r="AB725" s="107"/>
      <c r="AC725" s="107"/>
      <c r="AD725" s="107"/>
      <c r="AE725" s="107"/>
      <c r="AF725" s="107"/>
      <c r="AG725" s="107"/>
      <c r="AH725" s="107"/>
      <c r="AI725" s="107"/>
      <c r="AJ725" s="107"/>
      <c r="AK725" s="107"/>
      <c r="AL725" s="107"/>
      <c r="AM725" s="107"/>
      <c r="AN725" s="107"/>
      <c r="AO725" s="107"/>
      <c r="AP725" s="107"/>
      <c r="AQ725" s="107"/>
      <c r="AR725" s="107"/>
      <c r="AS725" s="107"/>
      <c r="AT725" s="113"/>
      <c r="AU725" s="179">
        <v>0</v>
      </c>
      <c r="AV725" s="108">
        <v>0</v>
      </c>
      <c r="AW725" s="108">
        <v>0</v>
      </c>
      <c r="AX725" s="108">
        <v>0</v>
      </c>
      <c r="AY725" s="221">
        <v>0</v>
      </c>
      <c r="BA725" s="38" t="str">
        <f t="shared" ca="1" si="80"/>
        <v>NGET</v>
      </c>
      <c r="BB725" s="38" t="str">
        <f t="shared" si="81"/>
        <v>Fixed Inputs</v>
      </c>
      <c r="BC725" s="38" t="str">
        <f t="shared" si="82"/>
        <v>Variant allowances</v>
      </c>
      <c r="BD725" s="38" t="str">
        <f t="shared" si="79"/>
        <v>Totex variant allowances allocation percentages</v>
      </c>
    </row>
    <row r="726" spans="5:56">
      <c r="E726" s="216" t="str" cm="1">
        <f t="array" ref="E726">INDEX($E$94:$E$241,INT((ROW()-ROW($E$396))/6)+1)</f>
        <v>Entry and Exit Connection Asset Allowance</v>
      </c>
      <c r="F726" s="104"/>
      <c r="G726" s="104" t="s">
        <v>59</v>
      </c>
      <c r="H726" s="104" t="s">
        <v>542</v>
      </c>
      <c r="I726" s="104"/>
      <c r="J726" s="104"/>
      <c r="K726" s="104"/>
      <c r="L726" s="104"/>
      <c r="M726" s="104"/>
      <c r="N726" s="104"/>
      <c r="O726" s="104"/>
      <c r="P726" s="104"/>
      <c r="Q726" s="104"/>
      <c r="R726" s="104"/>
      <c r="S726" s="104"/>
      <c r="T726" s="104"/>
      <c r="U726" s="104"/>
      <c r="V726" s="104"/>
      <c r="W726" s="104"/>
      <c r="X726" s="104"/>
      <c r="Y726" s="104"/>
      <c r="Z726" s="104"/>
      <c r="AA726" s="104"/>
      <c r="AB726" s="104"/>
      <c r="AC726" s="104"/>
      <c r="AD726" s="104"/>
      <c r="AE726" s="104"/>
      <c r="AF726" s="104"/>
      <c r="AG726" s="104"/>
      <c r="AH726" s="104"/>
      <c r="AI726" s="104"/>
      <c r="AJ726" s="104"/>
      <c r="AK726" s="104"/>
      <c r="AL726" s="104"/>
      <c r="AM726" s="104"/>
      <c r="AN726" s="104"/>
      <c r="AO726" s="104"/>
      <c r="AP726" s="104"/>
      <c r="AQ726" s="104"/>
      <c r="AR726" s="104"/>
      <c r="AS726" s="104"/>
      <c r="AT726" s="215"/>
      <c r="AU726" s="178">
        <v>0</v>
      </c>
      <c r="AV726" s="105">
        <v>0</v>
      </c>
      <c r="AW726" s="105">
        <v>0</v>
      </c>
      <c r="AX726" s="105">
        <v>0</v>
      </c>
      <c r="AY726" s="217">
        <v>0</v>
      </c>
      <c r="BA726" s="38" t="str">
        <f t="shared" ca="1" si="80"/>
        <v>NGET</v>
      </c>
      <c r="BB726" s="38" t="str">
        <f t="shared" si="81"/>
        <v>Fixed Inputs</v>
      </c>
      <c r="BC726" s="38" t="str">
        <f t="shared" si="82"/>
        <v>Variant allowances</v>
      </c>
      <c r="BD726" s="38" t="str">
        <f t="shared" si="79"/>
        <v>Totex variant allowances allocation percentages</v>
      </c>
    </row>
    <row r="727" spans="5:56">
      <c r="E727" s="218" t="str" cm="1">
        <f t="array" ref="E727">INDEX($E$94:$E$241,INT((ROW()-ROW($E$396))/6)+1)</f>
        <v>Entry and Exit Connection Asset Allowance</v>
      </c>
      <c r="G727" s="37" t="s">
        <v>59</v>
      </c>
      <c r="H727" s="37" t="s">
        <v>543</v>
      </c>
      <c r="AU727" s="143">
        <v>0</v>
      </c>
      <c r="AV727" s="26">
        <v>0</v>
      </c>
      <c r="AW727" s="26">
        <v>0</v>
      </c>
      <c r="AX727" s="26">
        <v>0</v>
      </c>
      <c r="AY727" s="219">
        <v>0</v>
      </c>
      <c r="BA727" s="38" t="str">
        <f t="shared" ca="1" si="80"/>
        <v>NGET</v>
      </c>
      <c r="BB727" s="38" t="str">
        <f t="shared" si="81"/>
        <v>Fixed Inputs</v>
      </c>
      <c r="BC727" s="38" t="str">
        <f t="shared" si="82"/>
        <v>Variant allowances</v>
      </c>
      <c r="BD727" s="38" t="str">
        <f t="shared" si="79"/>
        <v>Totex variant allowances allocation percentages</v>
      </c>
    </row>
    <row r="728" spans="5:56">
      <c r="E728" s="218" t="str" cm="1">
        <f t="array" ref="E728">INDEX($E$94:$E$241,INT((ROW()-ROW($E$396))/6)+1)</f>
        <v>Entry and Exit Connection Asset Allowance</v>
      </c>
      <c r="G728" s="37" t="s">
        <v>59</v>
      </c>
      <c r="H728" s="37" t="s">
        <v>544</v>
      </c>
      <c r="AU728" s="143">
        <v>0</v>
      </c>
      <c r="AV728" s="26">
        <v>0</v>
      </c>
      <c r="AW728" s="26">
        <v>0</v>
      </c>
      <c r="AX728" s="26">
        <v>0</v>
      </c>
      <c r="AY728" s="219">
        <v>0</v>
      </c>
      <c r="BA728" s="38" t="str">
        <f t="shared" ca="1" si="80"/>
        <v>NGET</v>
      </c>
      <c r="BB728" s="38" t="str">
        <f t="shared" si="81"/>
        <v>Fixed Inputs</v>
      </c>
      <c r="BC728" s="38" t="str">
        <f t="shared" si="82"/>
        <v>Variant allowances</v>
      </c>
      <c r="BD728" s="38" t="str">
        <f t="shared" si="79"/>
        <v>Totex variant allowances allocation percentages</v>
      </c>
    </row>
    <row r="729" spans="5:56">
      <c r="E729" s="218" t="str" cm="1">
        <f t="array" ref="E729">INDEX($E$94:$E$241,INT((ROW()-ROW($E$396))/6)+1)</f>
        <v>Entry and Exit Connection Asset Allowance</v>
      </c>
      <c r="G729" s="37" t="s">
        <v>59</v>
      </c>
      <c r="H729" s="37" t="s">
        <v>332</v>
      </c>
      <c r="AU729" s="143">
        <v>0</v>
      </c>
      <c r="AV729" s="26">
        <v>0</v>
      </c>
      <c r="AW729" s="26">
        <v>0</v>
      </c>
      <c r="AX729" s="26">
        <v>0</v>
      </c>
      <c r="AY729" s="219">
        <v>0</v>
      </c>
      <c r="BA729" s="38" t="str">
        <f t="shared" ca="1" si="80"/>
        <v>NGET</v>
      </c>
      <c r="BB729" s="38" t="str">
        <f t="shared" si="81"/>
        <v>Fixed Inputs</v>
      </c>
      <c r="BC729" s="38" t="str">
        <f t="shared" si="82"/>
        <v>Variant allowances</v>
      </c>
      <c r="BD729" s="38" t="str">
        <f t="shared" si="79"/>
        <v>Totex variant allowances allocation percentages</v>
      </c>
    </row>
    <row r="730" spans="5:56">
      <c r="E730" s="218" t="str" cm="1">
        <f t="array" ref="E730">INDEX($E$94:$E$241,INT((ROW()-ROW($E$396))/6)+1)</f>
        <v>Entry and Exit Connection Asset Allowance</v>
      </c>
      <c r="G730" s="37" t="s">
        <v>59</v>
      </c>
      <c r="H730" s="37" t="s">
        <v>539</v>
      </c>
      <c r="AU730" s="143">
        <v>0</v>
      </c>
      <c r="AV730" s="26">
        <v>0</v>
      </c>
      <c r="AW730" s="26">
        <v>0</v>
      </c>
      <c r="AX730" s="26">
        <v>0</v>
      </c>
      <c r="AY730" s="219">
        <v>0</v>
      </c>
      <c r="BA730" s="38" t="str">
        <f t="shared" ca="1" si="80"/>
        <v>NGET</v>
      </c>
      <c r="BB730" s="38" t="str">
        <f t="shared" si="81"/>
        <v>Fixed Inputs</v>
      </c>
      <c r="BC730" s="38" t="str">
        <f t="shared" si="82"/>
        <v>Variant allowances</v>
      </c>
      <c r="BD730" s="38" t="str">
        <f t="shared" si="79"/>
        <v>Totex variant allowances allocation percentages</v>
      </c>
    </row>
    <row r="731" spans="5:56">
      <c r="E731" s="220" t="str" cm="1">
        <f t="array" ref="E731">INDEX($E$94:$E$241,INT((ROW()-ROW($E$396))/6)+1)</f>
        <v>Entry and Exit Connection Asset Allowance</v>
      </c>
      <c r="F731" s="107"/>
      <c r="G731" s="107" t="s">
        <v>59</v>
      </c>
      <c r="H731" s="107" t="s">
        <v>331</v>
      </c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  <c r="Z731" s="107"/>
      <c r="AA731" s="107"/>
      <c r="AB731" s="107"/>
      <c r="AC731" s="107"/>
      <c r="AD731" s="107"/>
      <c r="AE731" s="107"/>
      <c r="AF731" s="107"/>
      <c r="AG731" s="107"/>
      <c r="AH731" s="107"/>
      <c r="AI731" s="107"/>
      <c r="AJ731" s="107"/>
      <c r="AK731" s="107"/>
      <c r="AL731" s="107"/>
      <c r="AM731" s="107"/>
      <c r="AN731" s="107"/>
      <c r="AO731" s="107"/>
      <c r="AP731" s="107"/>
      <c r="AQ731" s="107"/>
      <c r="AR731" s="107"/>
      <c r="AS731" s="107"/>
      <c r="AT731" s="113"/>
      <c r="AU731" s="179">
        <v>0</v>
      </c>
      <c r="AV731" s="108">
        <v>0</v>
      </c>
      <c r="AW731" s="108">
        <v>0</v>
      </c>
      <c r="AX731" s="108">
        <v>0</v>
      </c>
      <c r="AY731" s="221">
        <v>0</v>
      </c>
      <c r="BA731" s="38" t="str">
        <f t="shared" ca="1" si="80"/>
        <v>NGET</v>
      </c>
      <c r="BB731" s="38" t="str">
        <f t="shared" si="81"/>
        <v>Fixed Inputs</v>
      </c>
      <c r="BC731" s="38" t="str">
        <f t="shared" si="82"/>
        <v>Variant allowances</v>
      </c>
      <c r="BD731" s="38" t="str">
        <f t="shared" si="79"/>
        <v>Totex variant allowances allocation percentages</v>
      </c>
    </row>
    <row r="732" spans="5:56">
      <c r="E732" s="216" t="str" cm="1">
        <f t="array" ref="E732">INDEX($E$94:$E$241,INT((ROW()-ROW($E$396))/6)+1)</f>
        <v>Legacy Baseline Connections Volume Driver (SHET only)</v>
      </c>
      <c r="F732" s="104"/>
      <c r="G732" s="104" t="s">
        <v>59</v>
      </c>
      <c r="H732" s="104" t="s">
        <v>542</v>
      </c>
      <c r="I732" s="104"/>
      <c r="J732" s="104"/>
      <c r="K732" s="104"/>
      <c r="L732" s="104"/>
      <c r="M732" s="104"/>
      <c r="N732" s="104"/>
      <c r="O732" s="104"/>
      <c r="P732" s="104"/>
      <c r="Q732" s="104"/>
      <c r="R732" s="104"/>
      <c r="S732" s="104"/>
      <c r="T732" s="104"/>
      <c r="U732" s="104"/>
      <c r="V732" s="104"/>
      <c r="W732" s="104"/>
      <c r="X732" s="104"/>
      <c r="Y732" s="104"/>
      <c r="Z732" s="104"/>
      <c r="AA732" s="104"/>
      <c r="AB732" s="104"/>
      <c r="AC732" s="104"/>
      <c r="AD732" s="104"/>
      <c r="AE732" s="104"/>
      <c r="AF732" s="104"/>
      <c r="AG732" s="104"/>
      <c r="AH732" s="104"/>
      <c r="AI732" s="104"/>
      <c r="AJ732" s="104"/>
      <c r="AK732" s="104"/>
      <c r="AL732" s="104"/>
      <c r="AM732" s="104"/>
      <c r="AN732" s="104"/>
      <c r="AO732" s="104"/>
      <c r="AP732" s="104"/>
      <c r="AQ732" s="104"/>
      <c r="AR732" s="104"/>
      <c r="AS732" s="104"/>
      <c r="AT732" s="215"/>
      <c r="AU732" s="178">
        <v>0</v>
      </c>
      <c r="AV732" s="105">
        <v>0</v>
      </c>
      <c r="AW732" s="105">
        <v>0</v>
      </c>
      <c r="AX732" s="105">
        <v>0</v>
      </c>
      <c r="AY732" s="217">
        <v>0</v>
      </c>
      <c r="BA732" s="38" t="str">
        <f t="shared" ca="1" si="80"/>
        <v>NGET</v>
      </c>
      <c r="BB732" s="38" t="str">
        <f t="shared" si="81"/>
        <v>Fixed Inputs</v>
      </c>
      <c r="BC732" s="38" t="str">
        <f t="shared" si="82"/>
        <v>Variant allowances</v>
      </c>
      <c r="BD732" s="38" t="str">
        <f t="shared" si="79"/>
        <v>Totex variant allowances allocation percentages</v>
      </c>
    </row>
    <row r="733" spans="5:56">
      <c r="E733" s="218" t="str" cm="1">
        <f t="array" ref="E733">INDEX($E$94:$E$241,INT((ROW()-ROW($E$396))/6)+1)</f>
        <v>Legacy Baseline Connections Volume Driver (SHET only)</v>
      </c>
      <c r="G733" s="37" t="s">
        <v>59</v>
      </c>
      <c r="H733" s="37" t="s">
        <v>543</v>
      </c>
      <c r="AU733" s="143">
        <v>0</v>
      </c>
      <c r="AV733" s="26">
        <v>0</v>
      </c>
      <c r="AW733" s="26">
        <v>0</v>
      </c>
      <c r="AX733" s="26">
        <v>0</v>
      </c>
      <c r="AY733" s="219">
        <v>0</v>
      </c>
      <c r="BA733" s="38" t="str">
        <f t="shared" ca="1" si="80"/>
        <v>NGET</v>
      </c>
      <c r="BB733" s="38" t="str">
        <f t="shared" si="81"/>
        <v>Fixed Inputs</v>
      </c>
      <c r="BC733" s="38" t="str">
        <f t="shared" si="82"/>
        <v>Variant allowances</v>
      </c>
      <c r="BD733" s="38" t="str">
        <f t="shared" si="79"/>
        <v>Totex variant allowances allocation percentages</v>
      </c>
    </row>
    <row r="734" spans="5:56">
      <c r="E734" s="218" t="str" cm="1">
        <f t="array" ref="E734">INDEX($E$94:$E$241,INT((ROW()-ROW($E$396))/6)+1)</f>
        <v>Legacy Baseline Connections Volume Driver (SHET only)</v>
      </c>
      <c r="G734" s="37" t="s">
        <v>59</v>
      </c>
      <c r="H734" s="37" t="s">
        <v>544</v>
      </c>
      <c r="AU734" s="143">
        <v>0</v>
      </c>
      <c r="AV734" s="26">
        <v>0</v>
      </c>
      <c r="AW734" s="26">
        <v>0</v>
      </c>
      <c r="AX734" s="26">
        <v>0</v>
      </c>
      <c r="AY734" s="219">
        <v>0</v>
      </c>
      <c r="BA734" s="38" t="str">
        <f t="shared" ca="1" si="80"/>
        <v>NGET</v>
      </c>
      <c r="BB734" s="38" t="str">
        <f t="shared" si="81"/>
        <v>Fixed Inputs</v>
      </c>
      <c r="BC734" s="38" t="str">
        <f t="shared" si="82"/>
        <v>Variant allowances</v>
      </c>
      <c r="BD734" s="38" t="str">
        <f t="shared" si="79"/>
        <v>Totex variant allowances allocation percentages</v>
      </c>
    </row>
    <row r="735" spans="5:56">
      <c r="E735" s="218" t="str" cm="1">
        <f t="array" ref="E735">INDEX($E$94:$E$241,INT((ROW()-ROW($E$396))/6)+1)</f>
        <v>Legacy Baseline Connections Volume Driver (SHET only)</v>
      </c>
      <c r="G735" s="37" t="s">
        <v>59</v>
      </c>
      <c r="H735" s="37" t="s">
        <v>332</v>
      </c>
      <c r="AU735" s="143">
        <v>0</v>
      </c>
      <c r="AV735" s="26">
        <v>0</v>
      </c>
      <c r="AW735" s="26">
        <v>0</v>
      </c>
      <c r="AX735" s="26">
        <v>0</v>
      </c>
      <c r="AY735" s="219">
        <v>0</v>
      </c>
      <c r="BA735" s="38" t="str">
        <f t="shared" ca="1" si="80"/>
        <v>NGET</v>
      </c>
      <c r="BB735" s="38" t="str">
        <f t="shared" si="81"/>
        <v>Fixed Inputs</v>
      </c>
      <c r="BC735" s="38" t="str">
        <f t="shared" si="82"/>
        <v>Variant allowances</v>
      </c>
      <c r="BD735" s="38" t="str">
        <f t="shared" si="79"/>
        <v>Totex variant allowances allocation percentages</v>
      </c>
    </row>
    <row r="736" spans="5:56">
      <c r="E736" s="218" t="str" cm="1">
        <f t="array" ref="E736">INDEX($E$94:$E$241,INT((ROW()-ROW($E$396))/6)+1)</f>
        <v>Legacy Baseline Connections Volume Driver (SHET only)</v>
      </c>
      <c r="G736" s="37" t="s">
        <v>59</v>
      </c>
      <c r="H736" s="37" t="s">
        <v>539</v>
      </c>
      <c r="AU736" s="143">
        <v>0</v>
      </c>
      <c r="AV736" s="26">
        <v>0</v>
      </c>
      <c r="AW736" s="26">
        <v>0</v>
      </c>
      <c r="AX736" s="26">
        <v>0</v>
      </c>
      <c r="AY736" s="219">
        <v>0</v>
      </c>
      <c r="BA736" s="38" t="str">
        <f t="shared" ca="1" si="80"/>
        <v>NGET</v>
      </c>
      <c r="BB736" s="38" t="str">
        <f t="shared" si="81"/>
        <v>Fixed Inputs</v>
      </c>
      <c r="BC736" s="38" t="str">
        <f t="shared" si="82"/>
        <v>Variant allowances</v>
      </c>
      <c r="BD736" s="38" t="str">
        <f t="shared" si="79"/>
        <v>Totex variant allowances allocation percentages</v>
      </c>
    </row>
    <row r="737" spans="5:56">
      <c r="E737" s="218" t="str" cm="1">
        <f t="array" ref="E737">INDEX($E$94:$E$241,INT((ROW()-ROW($E$396))/6)+1)</f>
        <v>Legacy Baseline Connections Volume Driver (SHET only)</v>
      </c>
      <c r="G737" s="37" t="s">
        <v>59</v>
      </c>
      <c r="H737" s="37" t="s">
        <v>331</v>
      </c>
      <c r="AU737" s="177">
        <v>0</v>
      </c>
      <c r="AV737" s="103">
        <v>0</v>
      </c>
      <c r="AW737" s="103">
        <v>0</v>
      </c>
      <c r="AX737" s="103">
        <v>0</v>
      </c>
      <c r="AY737" s="223">
        <v>0</v>
      </c>
      <c r="BA737" s="38" t="str">
        <f t="shared" ca="1" si="80"/>
        <v>NGET</v>
      </c>
      <c r="BB737" s="38" t="str">
        <f t="shared" si="81"/>
        <v>Fixed Inputs</v>
      </c>
      <c r="BC737" s="38" t="str">
        <f t="shared" si="82"/>
        <v>Variant allowances</v>
      </c>
      <c r="BD737" s="38" t="str">
        <f t="shared" si="79"/>
        <v>Totex variant allowances allocation percentages</v>
      </c>
    </row>
    <row r="738" spans="5:56">
      <c r="E738" s="216" t="str" cm="1">
        <f t="array" ref="E738">INDEX($E$94:$E$241,INT((ROW()-ROW($E$396))/6)+1)</f>
        <v xml:space="preserve">Advanced Procurement Mechanism </v>
      </c>
      <c r="F738" s="104"/>
      <c r="G738" s="104" t="s">
        <v>59</v>
      </c>
      <c r="H738" s="104" t="s">
        <v>542</v>
      </c>
      <c r="I738" s="104"/>
      <c r="J738" s="104"/>
      <c r="K738" s="104"/>
      <c r="L738" s="104"/>
      <c r="M738" s="104"/>
      <c r="N738" s="104"/>
      <c r="O738" s="104"/>
      <c r="P738" s="104"/>
      <c r="Q738" s="104"/>
      <c r="R738" s="104"/>
      <c r="S738" s="104"/>
      <c r="T738" s="104"/>
      <c r="U738" s="104"/>
      <c r="V738" s="104"/>
      <c r="W738" s="104"/>
      <c r="X738" s="104"/>
      <c r="Y738" s="104"/>
      <c r="Z738" s="104"/>
      <c r="AA738" s="104"/>
      <c r="AB738" s="104"/>
      <c r="AC738" s="104"/>
      <c r="AD738" s="104"/>
      <c r="AE738" s="104"/>
      <c r="AF738" s="104"/>
      <c r="AG738" s="104"/>
      <c r="AH738" s="104"/>
      <c r="AI738" s="104"/>
      <c r="AJ738" s="104"/>
      <c r="AK738" s="104"/>
      <c r="AL738" s="104"/>
      <c r="AM738" s="104"/>
      <c r="AN738" s="104"/>
      <c r="AO738" s="104"/>
      <c r="AP738" s="104"/>
      <c r="AQ738" s="104"/>
      <c r="AR738" s="104"/>
      <c r="AS738" s="104"/>
      <c r="AT738" s="215"/>
      <c r="AU738" s="224">
        <v>0</v>
      </c>
      <c r="AV738" s="225">
        <v>0</v>
      </c>
      <c r="AW738" s="225">
        <v>0</v>
      </c>
      <c r="AX738" s="225">
        <v>0</v>
      </c>
      <c r="AY738" s="226">
        <v>0</v>
      </c>
      <c r="BA738" s="38" t="str">
        <f t="shared" ca="1" si="80"/>
        <v>NGET</v>
      </c>
      <c r="BB738" s="38" t="str">
        <f t="shared" si="81"/>
        <v>Fixed Inputs</v>
      </c>
      <c r="BC738" s="38" t="str">
        <f t="shared" si="82"/>
        <v>Variant allowances</v>
      </c>
      <c r="BD738" s="38" t="str">
        <f t="shared" si="79"/>
        <v>Totex variant allowances allocation percentages</v>
      </c>
    </row>
    <row r="739" spans="5:56">
      <c r="E739" s="218" t="str" cm="1">
        <f t="array" ref="E739">INDEX($E$94:$E$241,INT((ROW()-ROW($E$396))/6)+1)</f>
        <v xml:space="preserve">Advanced Procurement Mechanism </v>
      </c>
      <c r="G739" s="37" t="s">
        <v>59</v>
      </c>
      <c r="H739" s="37" t="s">
        <v>543</v>
      </c>
      <c r="AU739" s="144">
        <v>0</v>
      </c>
      <c r="AV739" s="23">
        <v>0</v>
      </c>
      <c r="AW739" s="23">
        <v>0</v>
      </c>
      <c r="AX739" s="23">
        <v>0</v>
      </c>
      <c r="AY739" s="227">
        <v>0</v>
      </c>
      <c r="BA739" s="38" t="str">
        <f t="shared" ca="1" si="80"/>
        <v>NGET</v>
      </c>
      <c r="BB739" s="38" t="str">
        <f t="shared" si="81"/>
        <v>Fixed Inputs</v>
      </c>
      <c r="BC739" s="38" t="str">
        <f t="shared" si="82"/>
        <v>Variant allowances</v>
      </c>
      <c r="BD739" s="38" t="str">
        <f t="shared" si="79"/>
        <v>Totex variant allowances allocation percentages</v>
      </c>
    </row>
    <row r="740" spans="5:56">
      <c r="E740" s="218" t="str" cm="1">
        <f t="array" ref="E740">INDEX($E$94:$E$241,INT((ROW()-ROW($E$396))/6)+1)</f>
        <v xml:space="preserve">Advanced Procurement Mechanism </v>
      </c>
      <c r="G740" s="37" t="s">
        <v>59</v>
      </c>
      <c r="H740" s="37" t="s">
        <v>544</v>
      </c>
      <c r="AU740" s="144">
        <v>0</v>
      </c>
      <c r="AV740" s="23">
        <v>0</v>
      </c>
      <c r="AW740" s="23">
        <v>0</v>
      </c>
      <c r="AX740" s="23">
        <v>0</v>
      </c>
      <c r="AY740" s="227">
        <v>0</v>
      </c>
      <c r="BA740" s="38" t="str">
        <f t="shared" ca="1" si="80"/>
        <v>NGET</v>
      </c>
      <c r="BB740" s="38" t="str">
        <f t="shared" si="81"/>
        <v>Fixed Inputs</v>
      </c>
      <c r="BC740" s="38" t="str">
        <f t="shared" si="82"/>
        <v>Variant allowances</v>
      </c>
      <c r="BD740" s="38" t="str">
        <f t="shared" si="79"/>
        <v>Totex variant allowances allocation percentages</v>
      </c>
    </row>
    <row r="741" spans="5:56">
      <c r="E741" s="218" t="str" cm="1">
        <f t="array" ref="E741">INDEX($E$94:$E$241,INT((ROW()-ROW($E$396))/6)+1)</f>
        <v xml:space="preserve">Advanced Procurement Mechanism </v>
      </c>
      <c r="G741" s="37" t="s">
        <v>59</v>
      </c>
      <c r="H741" s="37" t="s">
        <v>332</v>
      </c>
      <c r="AU741" s="144">
        <v>0</v>
      </c>
      <c r="AV741" s="23">
        <v>0</v>
      </c>
      <c r="AW741" s="23">
        <v>0</v>
      </c>
      <c r="AX741" s="23">
        <v>0</v>
      </c>
      <c r="AY741" s="227">
        <v>0</v>
      </c>
      <c r="BA741" s="38" t="str">
        <f t="shared" ca="1" si="80"/>
        <v>NGET</v>
      </c>
      <c r="BB741" s="38" t="str">
        <f t="shared" si="81"/>
        <v>Fixed Inputs</v>
      </c>
      <c r="BC741" s="38" t="str">
        <f t="shared" si="82"/>
        <v>Variant allowances</v>
      </c>
      <c r="BD741" s="38" t="str">
        <f t="shared" si="79"/>
        <v>Totex variant allowances allocation percentages</v>
      </c>
    </row>
    <row r="742" spans="5:56">
      <c r="E742" s="218" t="str" cm="1">
        <f t="array" ref="E742">INDEX($E$94:$E$241,INT((ROW()-ROW($E$396))/6)+1)</f>
        <v xml:space="preserve">Advanced Procurement Mechanism </v>
      </c>
      <c r="G742" s="37" t="s">
        <v>59</v>
      </c>
      <c r="H742" s="37" t="s">
        <v>539</v>
      </c>
      <c r="AU742" s="144">
        <v>0</v>
      </c>
      <c r="AV742" s="23">
        <v>0</v>
      </c>
      <c r="AW742" s="23">
        <v>0</v>
      </c>
      <c r="AX742" s="23">
        <v>0</v>
      </c>
      <c r="AY742" s="227">
        <v>0</v>
      </c>
      <c r="BA742" s="38" t="str">
        <f t="shared" ca="1" si="80"/>
        <v>NGET</v>
      </c>
      <c r="BB742" s="38" t="str">
        <f t="shared" si="81"/>
        <v>Fixed Inputs</v>
      </c>
      <c r="BC742" s="38" t="str">
        <f t="shared" si="82"/>
        <v>Variant allowances</v>
      </c>
      <c r="BD742" s="38" t="str">
        <f t="shared" si="79"/>
        <v>Totex variant allowances allocation percentages</v>
      </c>
    </row>
    <row r="743" spans="5:56">
      <c r="E743" s="220" t="str" cm="1">
        <f t="array" ref="E743">INDEX($E$94:$E$241,INT((ROW()-ROW($E$396))/6)+1)</f>
        <v xml:space="preserve">Advanced Procurement Mechanism </v>
      </c>
      <c r="F743" s="107"/>
      <c r="G743" s="107" t="s">
        <v>59</v>
      </c>
      <c r="H743" s="107" t="s">
        <v>331</v>
      </c>
      <c r="I743" s="107"/>
      <c r="J743" s="107"/>
      <c r="K743" s="107"/>
      <c r="L743" s="107"/>
      <c r="M743" s="107"/>
      <c r="N743" s="107"/>
      <c r="O743" s="107"/>
      <c r="P743" s="107"/>
      <c r="Q743" s="107"/>
      <c r="R743" s="107"/>
      <c r="S743" s="107"/>
      <c r="T743" s="107"/>
      <c r="U743" s="107"/>
      <c r="V743" s="107"/>
      <c r="W743" s="107"/>
      <c r="X743" s="107"/>
      <c r="Y743" s="107"/>
      <c r="Z743" s="107"/>
      <c r="AA743" s="107"/>
      <c r="AB743" s="107"/>
      <c r="AC743" s="107"/>
      <c r="AD743" s="107"/>
      <c r="AE743" s="107"/>
      <c r="AF743" s="107"/>
      <c r="AG743" s="107"/>
      <c r="AH743" s="107"/>
      <c r="AI743" s="107"/>
      <c r="AJ743" s="107"/>
      <c r="AK743" s="107"/>
      <c r="AL743" s="107"/>
      <c r="AM743" s="107"/>
      <c r="AN743" s="107"/>
      <c r="AO743" s="107"/>
      <c r="AP743" s="107"/>
      <c r="AQ743" s="107"/>
      <c r="AR743" s="107"/>
      <c r="AS743" s="107"/>
      <c r="AT743" s="113"/>
      <c r="AU743" s="228">
        <v>0</v>
      </c>
      <c r="AV743" s="229">
        <v>0</v>
      </c>
      <c r="AW743" s="229">
        <v>0</v>
      </c>
      <c r="AX743" s="229">
        <v>0</v>
      </c>
      <c r="AY743" s="230">
        <v>0</v>
      </c>
      <c r="BA743" s="38" t="str">
        <f t="shared" ca="1" si="80"/>
        <v>NGET</v>
      </c>
      <c r="BB743" s="38" t="str">
        <f t="shared" si="81"/>
        <v>Fixed Inputs</v>
      </c>
      <c r="BC743" s="38" t="str">
        <f t="shared" si="82"/>
        <v>Variant allowances</v>
      </c>
      <c r="BD743" s="38" t="str">
        <f t="shared" si="79"/>
        <v>Totex variant allowances allocation percentages</v>
      </c>
    </row>
    <row r="744" spans="5:56">
      <c r="E744" s="216" t="str" cm="1">
        <f t="array" ref="E744">INDEX($E$94:$E$241,INT((ROW()-ROW($E$396))/6)+1)</f>
        <v>Delivery Track Pre Construction Funding</v>
      </c>
      <c r="F744" s="104"/>
      <c r="G744" s="104" t="s">
        <v>59</v>
      </c>
      <c r="H744" s="104" t="s">
        <v>542</v>
      </c>
      <c r="I744" s="104"/>
      <c r="J744" s="104"/>
      <c r="K744" s="104"/>
      <c r="L744" s="104"/>
      <c r="M744" s="104"/>
      <c r="N744" s="104"/>
      <c r="O744" s="104"/>
      <c r="P744" s="104"/>
      <c r="Q744" s="104"/>
      <c r="R744" s="104"/>
      <c r="S744" s="104"/>
      <c r="T744" s="104"/>
      <c r="U744" s="104"/>
      <c r="V744" s="104"/>
      <c r="W744" s="104"/>
      <c r="X744" s="104"/>
      <c r="Y744" s="104"/>
      <c r="Z744" s="104"/>
      <c r="AA744" s="104"/>
      <c r="AB744" s="104"/>
      <c r="AC744" s="104"/>
      <c r="AD744" s="104"/>
      <c r="AE744" s="104"/>
      <c r="AF744" s="104"/>
      <c r="AG744" s="104"/>
      <c r="AH744" s="104"/>
      <c r="AI744" s="104"/>
      <c r="AJ744" s="104"/>
      <c r="AK744" s="104"/>
      <c r="AL744" s="104"/>
      <c r="AM744" s="104"/>
      <c r="AN744" s="104"/>
      <c r="AO744" s="104"/>
      <c r="AP744" s="104"/>
      <c r="AQ744" s="104"/>
      <c r="AR744" s="104"/>
      <c r="AS744" s="104"/>
      <c r="AT744" s="215"/>
      <c r="AU744" s="224">
        <v>0</v>
      </c>
      <c r="AV744" s="225">
        <v>0</v>
      </c>
      <c r="AW744" s="225">
        <v>0</v>
      </c>
      <c r="AX744" s="225">
        <v>0</v>
      </c>
      <c r="AY744" s="226">
        <v>0</v>
      </c>
      <c r="BA744" s="38" t="str">
        <f t="shared" ca="1" si="80"/>
        <v>NGET</v>
      </c>
      <c r="BB744" s="38" t="str">
        <f t="shared" si="81"/>
        <v>Fixed Inputs</v>
      </c>
      <c r="BC744" s="38" t="str">
        <f t="shared" si="82"/>
        <v>Variant allowances</v>
      </c>
      <c r="BD744" s="38" t="str">
        <f t="shared" si="79"/>
        <v>Totex variant allowances allocation percentages</v>
      </c>
    </row>
    <row r="745" spans="5:56">
      <c r="E745" s="218" t="str" cm="1">
        <f t="array" ref="E745">INDEX($E$94:$E$241,INT((ROW()-ROW($E$396))/6)+1)</f>
        <v>Delivery Track Pre Construction Funding</v>
      </c>
      <c r="G745" s="37" t="s">
        <v>59</v>
      </c>
      <c r="H745" s="37" t="s">
        <v>543</v>
      </c>
      <c r="AU745" s="144">
        <v>0</v>
      </c>
      <c r="AV745" s="23">
        <v>0</v>
      </c>
      <c r="AW745" s="23">
        <v>0</v>
      </c>
      <c r="AX745" s="23">
        <v>0</v>
      </c>
      <c r="AY745" s="227">
        <v>0</v>
      </c>
      <c r="BA745" s="38" t="str">
        <f t="shared" ca="1" si="80"/>
        <v>NGET</v>
      </c>
      <c r="BB745" s="38" t="str">
        <f t="shared" si="81"/>
        <v>Fixed Inputs</v>
      </c>
      <c r="BC745" s="38" t="str">
        <f t="shared" si="82"/>
        <v>Variant allowances</v>
      </c>
      <c r="BD745" s="38" t="str">
        <f t="shared" si="79"/>
        <v>Totex variant allowances allocation percentages</v>
      </c>
    </row>
    <row r="746" spans="5:56">
      <c r="E746" s="218" t="str" cm="1">
        <f t="array" ref="E746">INDEX($E$94:$E$241,INT((ROW()-ROW($E$396))/6)+1)</f>
        <v>Delivery Track Pre Construction Funding</v>
      </c>
      <c r="G746" s="37" t="s">
        <v>59</v>
      </c>
      <c r="H746" s="37" t="s">
        <v>544</v>
      </c>
      <c r="AU746" s="144">
        <v>0</v>
      </c>
      <c r="AV746" s="23">
        <v>0</v>
      </c>
      <c r="AW746" s="23">
        <v>0</v>
      </c>
      <c r="AX746" s="23">
        <v>0</v>
      </c>
      <c r="AY746" s="227">
        <v>0</v>
      </c>
      <c r="BA746" s="38" t="str">
        <f t="shared" ca="1" si="80"/>
        <v>NGET</v>
      </c>
      <c r="BB746" s="38" t="str">
        <f t="shared" si="81"/>
        <v>Fixed Inputs</v>
      </c>
      <c r="BC746" s="38" t="str">
        <f t="shared" si="82"/>
        <v>Variant allowances</v>
      </c>
      <c r="BD746" s="38" t="str">
        <f t="shared" si="79"/>
        <v>Totex variant allowances allocation percentages</v>
      </c>
    </row>
    <row r="747" spans="5:56">
      <c r="E747" s="218" t="str" cm="1">
        <f t="array" ref="E747">INDEX($E$94:$E$241,INT((ROW()-ROW($E$396))/6)+1)</f>
        <v>Delivery Track Pre Construction Funding</v>
      </c>
      <c r="G747" s="37" t="s">
        <v>59</v>
      </c>
      <c r="H747" s="37" t="s">
        <v>332</v>
      </c>
      <c r="AU747" s="144">
        <v>0</v>
      </c>
      <c r="AV747" s="23">
        <v>0</v>
      </c>
      <c r="AW747" s="23">
        <v>0</v>
      </c>
      <c r="AX747" s="23">
        <v>0</v>
      </c>
      <c r="AY747" s="227">
        <v>0</v>
      </c>
      <c r="BA747" s="38" t="str">
        <f t="shared" ca="1" si="80"/>
        <v>NGET</v>
      </c>
      <c r="BB747" s="38" t="str">
        <f t="shared" si="81"/>
        <v>Fixed Inputs</v>
      </c>
      <c r="BC747" s="38" t="str">
        <f t="shared" si="82"/>
        <v>Variant allowances</v>
      </c>
      <c r="BD747" s="38" t="str">
        <f t="shared" si="79"/>
        <v>Totex variant allowances allocation percentages</v>
      </c>
    </row>
    <row r="748" spans="5:56">
      <c r="E748" s="218" t="str" cm="1">
        <f t="array" ref="E748">INDEX($E$94:$E$241,INT((ROW()-ROW($E$396))/6)+1)</f>
        <v>Delivery Track Pre Construction Funding</v>
      </c>
      <c r="G748" s="37" t="s">
        <v>59</v>
      </c>
      <c r="H748" s="37" t="s">
        <v>539</v>
      </c>
      <c r="AU748" s="144">
        <v>0</v>
      </c>
      <c r="AV748" s="23">
        <v>0</v>
      </c>
      <c r="AW748" s="23">
        <v>0</v>
      </c>
      <c r="AX748" s="23">
        <v>0</v>
      </c>
      <c r="AY748" s="227">
        <v>0</v>
      </c>
      <c r="BA748" s="38" t="str">
        <f t="shared" ca="1" si="80"/>
        <v>NGET</v>
      </c>
      <c r="BB748" s="38" t="str">
        <f t="shared" si="81"/>
        <v>Fixed Inputs</v>
      </c>
      <c r="BC748" s="38" t="str">
        <f t="shared" si="82"/>
        <v>Variant allowances</v>
      </c>
      <c r="BD748" s="38" t="str">
        <f t="shared" si="79"/>
        <v>Totex variant allowances allocation percentages</v>
      </c>
    </row>
    <row r="749" spans="5:56">
      <c r="E749" s="220" t="str" cm="1">
        <f t="array" ref="E749">INDEX($E$94:$E$241,INT((ROW()-ROW($E$396))/6)+1)</f>
        <v>Delivery Track Pre Construction Funding</v>
      </c>
      <c r="F749" s="107"/>
      <c r="G749" s="107" t="s">
        <v>59</v>
      </c>
      <c r="H749" s="107" t="s">
        <v>331</v>
      </c>
      <c r="I749" s="107"/>
      <c r="J749" s="107"/>
      <c r="K749" s="107"/>
      <c r="L749" s="107"/>
      <c r="M749" s="107"/>
      <c r="N749" s="107"/>
      <c r="O749" s="107"/>
      <c r="P749" s="107"/>
      <c r="Q749" s="107"/>
      <c r="R749" s="107"/>
      <c r="S749" s="107"/>
      <c r="T749" s="107"/>
      <c r="U749" s="107"/>
      <c r="V749" s="107"/>
      <c r="W749" s="107"/>
      <c r="X749" s="107"/>
      <c r="Y749" s="107"/>
      <c r="Z749" s="107"/>
      <c r="AA749" s="107"/>
      <c r="AB749" s="107"/>
      <c r="AC749" s="107"/>
      <c r="AD749" s="107"/>
      <c r="AE749" s="107"/>
      <c r="AF749" s="107"/>
      <c r="AG749" s="107"/>
      <c r="AH749" s="107"/>
      <c r="AI749" s="107"/>
      <c r="AJ749" s="107"/>
      <c r="AK749" s="107"/>
      <c r="AL749" s="107"/>
      <c r="AM749" s="107"/>
      <c r="AN749" s="107"/>
      <c r="AO749" s="107"/>
      <c r="AP749" s="107"/>
      <c r="AQ749" s="107"/>
      <c r="AR749" s="107"/>
      <c r="AS749" s="107"/>
      <c r="AT749" s="113"/>
      <c r="AU749" s="228">
        <v>0</v>
      </c>
      <c r="AV749" s="229">
        <v>0</v>
      </c>
      <c r="AW749" s="229">
        <v>0</v>
      </c>
      <c r="AX749" s="229">
        <v>0</v>
      </c>
      <c r="AY749" s="230">
        <v>0</v>
      </c>
      <c r="BA749" s="38" t="str">
        <f t="shared" ca="1" si="80"/>
        <v>NGET</v>
      </c>
      <c r="BB749" s="38" t="str">
        <f t="shared" si="81"/>
        <v>Fixed Inputs</v>
      </c>
      <c r="BC749" s="38" t="str">
        <f t="shared" si="82"/>
        <v>Variant allowances</v>
      </c>
      <c r="BD749" s="38" t="str">
        <f t="shared" si="79"/>
        <v>Totex variant allowances allocation percentages</v>
      </c>
    </row>
    <row r="750" spans="5:56">
      <c r="E750" s="216" t="str" cm="1">
        <f t="array" ref="E750">INDEX($E$94:$E$241,INT((ROW()-ROW($E$396))/6)+1)</f>
        <v>Consequential Costs of ESO Separation (NGET only)</v>
      </c>
      <c r="F750" s="104"/>
      <c r="G750" s="104" t="s">
        <v>59</v>
      </c>
      <c r="H750" s="104" t="s">
        <v>542</v>
      </c>
      <c r="I750" s="104"/>
      <c r="J750" s="104"/>
      <c r="K750" s="104"/>
      <c r="L750" s="104"/>
      <c r="M750" s="104"/>
      <c r="N750" s="104"/>
      <c r="O750" s="104"/>
      <c r="P750" s="104"/>
      <c r="Q750" s="104"/>
      <c r="R750" s="104"/>
      <c r="S750" s="104"/>
      <c r="T750" s="104"/>
      <c r="U750" s="104"/>
      <c r="V750" s="104"/>
      <c r="W750" s="104"/>
      <c r="X750" s="104"/>
      <c r="Y750" s="104"/>
      <c r="Z750" s="104"/>
      <c r="AA750" s="104"/>
      <c r="AB750" s="104"/>
      <c r="AC750" s="104"/>
      <c r="AD750" s="104"/>
      <c r="AE750" s="104"/>
      <c r="AF750" s="104"/>
      <c r="AG750" s="104"/>
      <c r="AH750" s="104"/>
      <c r="AI750" s="104"/>
      <c r="AJ750" s="104"/>
      <c r="AK750" s="104"/>
      <c r="AL750" s="104"/>
      <c r="AM750" s="104"/>
      <c r="AN750" s="104"/>
      <c r="AO750" s="104"/>
      <c r="AP750" s="104"/>
      <c r="AQ750" s="104"/>
      <c r="AR750" s="104"/>
      <c r="AS750" s="104"/>
      <c r="AT750" s="215"/>
      <c r="AU750" s="178">
        <v>0</v>
      </c>
      <c r="AV750" s="105">
        <v>0</v>
      </c>
      <c r="AW750" s="105">
        <v>0</v>
      </c>
      <c r="AX750" s="105">
        <v>0</v>
      </c>
      <c r="AY750" s="217">
        <v>0</v>
      </c>
      <c r="BA750" s="38" t="str">
        <f t="shared" ca="1" si="80"/>
        <v>NGET</v>
      </c>
      <c r="BB750" s="38" t="str">
        <f t="shared" si="81"/>
        <v>Fixed Inputs</v>
      </c>
      <c r="BC750" s="38" t="str">
        <f t="shared" si="82"/>
        <v>Variant allowances</v>
      </c>
      <c r="BD750" s="38" t="str">
        <f t="shared" si="79"/>
        <v>Totex variant allowances allocation percentages</v>
      </c>
    </row>
    <row r="751" spans="5:56">
      <c r="E751" s="218" t="str" cm="1">
        <f t="array" ref="E751">INDEX($E$94:$E$241,INT((ROW()-ROW($E$396))/6)+1)</f>
        <v>Consequential Costs of ESO Separation (NGET only)</v>
      </c>
      <c r="G751" s="37" t="s">
        <v>59</v>
      </c>
      <c r="H751" s="37" t="s">
        <v>543</v>
      </c>
      <c r="AU751" s="143">
        <v>0</v>
      </c>
      <c r="AV751" s="26">
        <v>0</v>
      </c>
      <c r="AW751" s="26">
        <v>0</v>
      </c>
      <c r="AX751" s="26">
        <v>0</v>
      </c>
      <c r="AY751" s="219">
        <v>0</v>
      </c>
      <c r="BA751" s="38" t="str">
        <f t="shared" ca="1" si="80"/>
        <v>NGET</v>
      </c>
      <c r="BB751" s="38" t="str">
        <f t="shared" si="81"/>
        <v>Fixed Inputs</v>
      </c>
      <c r="BC751" s="38" t="str">
        <f t="shared" si="82"/>
        <v>Variant allowances</v>
      </c>
      <c r="BD751" s="38" t="str">
        <f t="shared" si="79"/>
        <v>Totex variant allowances allocation percentages</v>
      </c>
    </row>
    <row r="752" spans="5:56">
      <c r="E752" s="218" t="str" cm="1">
        <f t="array" ref="E752">INDEX($E$94:$E$241,INT((ROW()-ROW($E$396))/6)+1)</f>
        <v>Consequential Costs of ESO Separation (NGET only)</v>
      </c>
      <c r="G752" s="37" t="s">
        <v>59</v>
      </c>
      <c r="H752" s="37" t="s">
        <v>544</v>
      </c>
      <c r="AU752" s="143">
        <v>0</v>
      </c>
      <c r="AV752" s="26">
        <v>0</v>
      </c>
      <c r="AW752" s="26">
        <v>0</v>
      </c>
      <c r="AX752" s="26">
        <v>0</v>
      </c>
      <c r="AY752" s="219">
        <v>0</v>
      </c>
      <c r="BA752" s="38" t="str">
        <f t="shared" ca="1" si="80"/>
        <v>NGET</v>
      </c>
      <c r="BB752" s="38" t="str">
        <f t="shared" si="81"/>
        <v>Fixed Inputs</v>
      </c>
      <c r="BC752" s="38" t="str">
        <f t="shared" si="82"/>
        <v>Variant allowances</v>
      </c>
      <c r="BD752" s="38" t="str">
        <f t="shared" si="79"/>
        <v>Totex variant allowances allocation percentages</v>
      </c>
    </row>
    <row r="753" spans="5:56">
      <c r="E753" s="218" t="str" cm="1">
        <f t="array" ref="E753">INDEX($E$94:$E$241,INT((ROW()-ROW($E$396))/6)+1)</f>
        <v>Consequential Costs of ESO Separation (NGET only)</v>
      </c>
      <c r="G753" s="37" t="s">
        <v>59</v>
      </c>
      <c r="H753" s="37" t="s">
        <v>332</v>
      </c>
      <c r="AU753" s="143">
        <v>0</v>
      </c>
      <c r="AV753" s="26">
        <v>0</v>
      </c>
      <c r="AW753" s="26">
        <v>0</v>
      </c>
      <c r="AX753" s="26">
        <v>0</v>
      </c>
      <c r="AY753" s="219">
        <v>0</v>
      </c>
      <c r="BA753" s="38" t="str">
        <f t="shared" ca="1" si="80"/>
        <v>NGET</v>
      </c>
      <c r="BB753" s="38" t="str">
        <f t="shared" si="81"/>
        <v>Fixed Inputs</v>
      </c>
      <c r="BC753" s="38" t="str">
        <f t="shared" si="82"/>
        <v>Variant allowances</v>
      </c>
      <c r="BD753" s="38" t="str">
        <f t="shared" si="79"/>
        <v>Totex variant allowances allocation percentages</v>
      </c>
    </row>
    <row r="754" spans="5:56">
      <c r="E754" s="218" t="str" cm="1">
        <f t="array" ref="E754">INDEX($E$94:$E$241,INT((ROW()-ROW($E$396))/6)+1)</f>
        <v>Consequential Costs of ESO Separation (NGET only)</v>
      </c>
      <c r="G754" s="37" t="s">
        <v>59</v>
      </c>
      <c r="H754" s="37" t="s">
        <v>539</v>
      </c>
      <c r="AU754" s="143">
        <v>0</v>
      </c>
      <c r="AV754" s="26">
        <v>0</v>
      </c>
      <c r="AW754" s="26">
        <v>0</v>
      </c>
      <c r="AX754" s="26">
        <v>0</v>
      </c>
      <c r="AY754" s="219">
        <v>0</v>
      </c>
      <c r="BA754" s="38" t="str">
        <f t="shared" ca="1" si="80"/>
        <v>NGET</v>
      </c>
      <c r="BB754" s="38" t="str">
        <f t="shared" si="81"/>
        <v>Fixed Inputs</v>
      </c>
      <c r="BC754" s="38" t="str">
        <f t="shared" si="82"/>
        <v>Variant allowances</v>
      </c>
      <c r="BD754" s="38" t="str">
        <f t="shared" si="79"/>
        <v>Totex variant allowances allocation percentages</v>
      </c>
    </row>
    <row r="755" spans="5:56">
      <c r="E755" s="220" t="str" cm="1">
        <f t="array" ref="E755">INDEX($E$94:$E$241,INT((ROW()-ROW($E$396))/6)+1)</f>
        <v>Consequential Costs of ESO Separation (NGET only)</v>
      </c>
      <c r="F755" s="107"/>
      <c r="G755" s="107" t="s">
        <v>59</v>
      </c>
      <c r="H755" s="107" t="s">
        <v>331</v>
      </c>
      <c r="I755" s="107"/>
      <c r="J755" s="107"/>
      <c r="K755" s="107"/>
      <c r="L755" s="107"/>
      <c r="M755" s="107"/>
      <c r="N755" s="107"/>
      <c r="O755" s="107"/>
      <c r="P755" s="107"/>
      <c r="Q755" s="107"/>
      <c r="R755" s="107"/>
      <c r="S755" s="107"/>
      <c r="T755" s="107"/>
      <c r="U755" s="107"/>
      <c r="V755" s="107"/>
      <c r="W755" s="107"/>
      <c r="X755" s="107"/>
      <c r="Y755" s="107"/>
      <c r="Z755" s="107"/>
      <c r="AA755" s="107"/>
      <c r="AB755" s="107"/>
      <c r="AC755" s="107"/>
      <c r="AD755" s="107"/>
      <c r="AE755" s="107"/>
      <c r="AF755" s="107"/>
      <c r="AG755" s="107"/>
      <c r="AH755" s="107"/>
      <c r="AI755" s="107"/>
      <c r="AJ755" s="107"/>
      <c r="AK755" s="107"/>
      <c r="AL755" s="107"/>
      <c r="AM755" s="107"/>
      <c r="AN755" s="107"/>
      <c r="AO755" s="107"/>
      <c r="AP755" s="107"/>
      <c r="AQ755" s="107"/>
      <c r="AR755" s="107"/>
      <c r="AS755" s="107"/>
      <c r="AT755" s="113"/>
      <c r="AU755" s="179">
        <v>0</v>
      </c>
      <c r="AV755" s="108">
        <v>0</v>
      </c>
      <c r="AW755" s="108">
        <v>0</v>
      </c>
      <c r="AX755" s="108">
        <v>0</v>
      </c>
      <c r="AY755" s="221">
        <v>0</v>
      </c>
      <c r="BA755" s="38" t="str">
        <f t="shared" ca="1" si="80"/>
        <v>NGET</v>
      </c>
      <c r="BB755" s="38" t="str">
        <f t="shared" si="81"/>
        <v>Fixed Inputs</v>
      </c>
      <c r="BC755" s="38" t="str">
        <f t="shared" si="82"/>
        <v>Variant allowances</v>
      </c>
      <c r="BD755" s="38" t="str">
        <f t="shared" si="79"/>
        <v>Totex variant allowances allocation percentages</v>
      </c>
    </row>
    <row r="756" spans="5:56">
      <c r="E756" s="216" t="str" cm="1">
        <f t="array" ref="E756">INDEX($E$94:$E$241,INT((ROW()-ROW($E$396))/6)+1)</f>
        <v>Operational transport carbon reduction Price Control Deliverable</v>
      </c>
      <c r="F756" s="104"/>
      <c r="G756" s="104" t="s">
        <v>59</v>
      </c>
      <c r="H756" s="104" t="s">
        <v>542</v>
      </c>
      <c r="I756" s="104"/>
      <c r="J756" s="104"/>
      <c r="K756" s="104"/>
      <c r="L756" s="104"/>
      <c r="M756" s="104"/>
      <c r="N756" s="104"/>
      <c r="O756" s="104"/>
      <c r="P756" s="104"/>
      <c r="Q756" s="104"/>
      <c r="R756" s="104"/>
      <c r="S756" s="104"/>
      <c r="T756" s="104"/>
      <c r="U756" s="104"/>
      <c r="V756" s="104"/>
      <c r="W756" s="104"/>
      <c r="X756" s="104"/>
      <c r="Y756" s="104"/>
      <c r="Z756" s="104"/>
      <c r="AA756" s="104"/>
      <c r="AB756" s="104"/>
      <c r="AC756" s="104"/>
      <c r="AD756" s="104"/>
      <c r="AE756" s="104"/>
      <c r="AF756" s="104"/>
      <c r="AG756" s="104"/>
      <c r="AH756" s="104"/>
      <c r="AI756" s="104"/>
      <c r="AJ756" s="104"/>
      <c r="AK756" s="104"/>
      <c r="AL756" s="104"/>
      <c r="AM756" s="104"/>
      <c r="AN756" s="104"/>
      <c r="AO756" s="104"/>
      <c r="AP756" s="104"/>
      <c r="AQ756" s="104"/>
      <c r="AR756" s="104"/>
      <c r="AS756" s="104"/>
      <c r="AT756" s="215"/>
      <c r="AU756" s="178">
        <v>0.35790195299999999</v>
      </c>
      <c r="AV756" s="105">
        <v>0.35790195299999999</v>
      </c>
      <c r="AW756" s="105">
        <v>0.35790195299999999</v>
      </c>
      <c r="AX756" s="105">
        <v>0.35790195299999999</v>
      </c>
      <c r="AY756" s="217">
        <v>0.35790195299999999</v>
      </c>
      <c r="BA756" s="38" t="str">
        <f t="shared" ca="1" si="80"/>
        <v>NGET</v>
      </c>
      <c r="BB756" s="38" t="str">
        <f t="shared" si="81"/>
        <v>Fixed Inputs</v>
      </c>
      <c r="BC756" s="38" t="str">
        <f t="shared" si="82"/>
        <v>Variant allowances</v>
      </c>
      <c r="BD756" s="38" t="str">
        <f t="shared" si="79"/>
        <v>Totex variant allowances allocation percentages</v>
      </c>
    </row>
    <row r="757" spans="5:56">
      <c r="E757" s="218" t="str" cm="1">
        <f t="array" ref="E757">INDEX($E$94:$E$241,INT((ROW()-ROW($E$396))/6)+1)</f>
        <v>Operational transport carbon reduction Price Control Deliverable</v>
      </c>
      <c r="G757" s="37" t="s">
        <v>59</v>
      </c>
      <c r="H757" s="37" t="s">
        <v>543</v>
      </c>
      <c r="AU757" s="143">
        <v>0.55646410800000001</v>
      </c>
      <c r="AV757" s="26">
        <v>0.55646410800000001</v>
      </c>
      <c r="AW757" s="26">
        <v>0.55646410800000001</v>
      </c>
      <c r="AX757" s="26">
        <v>0.55646410800000001</v>
      </c>
      <c r="AY757" s="219">
        <v>0.55646410800000001</v>
      </c>
      <c r="BA757" s="38" t="str">
        <f t="shared" ca="1" si="80"/>
        <v>NGET</v>
      </c>
      <c r="BB757" s="38" t="str">
        <f t="shared" si="81"/>
        <v>Fixed Inputs</v>
      </c>
      <c r="BC757" s="38" t="str">
        <f t="shared" si="82"/>
        <v>Variant allowances</v>
      </c>
      <c r="BD757" s="38" t="str">
        <f t="shared" si="79"/>
        <v>Totex variant allowances allocation percentages</v>
      </c>
    </row>
    <row r="758" spans="5:56">
      <c r="E758" s="218" t="str" cm="1">
        <f t="array" ref="E758">INDEX($E$94:$E$241,INT((ROW()-ROW($E$396))/6)+1)</f>
        <v>Operational transport carbon reduction Price Control Deliverable</v>
      </c>
      <c r="G758" s="37" t="s">
        <v>59</v>
      </c>
      <c r="H758" s="37" t="s">
        <v>544</v>
      </c>
      <c r="AU758" s="143">
        <v>6.5152265000000001E-2</v>
      </c>
      <c r="AV758" s="26">
        <v>6.5152265000000001E-2</v>
      </c>
      <c r="AW758" s="26">
        <v>6.5152265000000001E-2</v>
      </c>
      <c r="AX758" s="26">
        <v>6.5152265000000001E-2</v>
      </c>
      <c r="AY758" s="219">
        <v>6.5152265000000001E-2</v>
      </c>
      <c r="BA758" s="38" t="str">
        <f t="shared" ca="1" si="80"/>
        <v>NGET</v>
      </c>
      <c r="BB758" s="38" t="str">
        <f t="shared" si="81"/>
        <v>Fixed Inputs</v>
      </c>
      <c r="BC758" s="38" t="str">
        <f t="shared" si="82"/>
        <v>Variant allowances</v>
      </c>
      <c r="BD758" s="38" t="str">
        <f t="shared" si="79"/>
        <v>Totex variant allowances allocation percentages</v>
      </c>
    </row>
    <row r="759" spans="5:56">
      <c r="E759" s="218" t="str" cm="1">
        <f t="array" ref="E759">INDEX($E$94:$E$241,INT((ROW()-ROW($E$396))/6)+1)</f>
        <v>Operational transport carbon reduction Price Control Deliverable</v>
      </c>
      <c r="G759" s="37" t="s">
        <v>59</v>
      </c>
      <c r="H759" s="37" t="s">
        <v>332</v>
      </c>
      <c r="AU759" s="143">
        <v>5.9536500000000004E-4</v>
      </c>
      <c r="AV759" s="26">
        <v>5.9536500000000004E-4</v>
      </c>
      <c r="AW759" s="26">
        <v>5.9536500000000004E-4</v>
      </c>
      <c r="AX759" s="26">
        <v>5.9536500000000004E-4</v>
      </c>
      <c r="AY759" s="219">
        <v>5.9536500000000004E-4</v>
      </c>
      <c r="BA759" s="38" t="str">
        <f t="shared" ca="1" si="80"/>
        <v>NGET</v>
      </c>
      <c r="BB759" s="38" t="str">
        <f t="shared" si="81"/>
        <v>Fixed Inputs</v>
      </c>
      <c r="BC759" s="38" t="str">
        <f t="shared" si="82"/>
        <v>Variant allowances</v>
      </c>
      <c r="BD759" s="38" t="str">
        <f t="shared" si="79"/>
        <v>Totex variant allowances allocation percentages</v>
      </c>
    </row>
    <row r="760" spans="5:56">
      <c r="E760" s="218" t="str" cm="1">
        <f t="array" ref="E760">INDEX($E$94:$E$241,INT((ROW()-ROW($E$396))/6)+1)</f>
        <v>Operational transport carbon reduction Price Control Deliverable</v>
      </c>
      <c r="G760" s="37" t="s">
        <v>59</v>
      </c>
      <c r="H760" s="37" t="s">
        <v>539</v>
      </c>
      <c r="AU760" s="143">
        <v>1.0652932E-2</v>
      </c>
      <c r="AV760" s="26">
        <v>1.0652932E-2</v>
      </c>
      <c r="AW760" s="26">
        <v>1.0652932E-2</v>
      </c>
      <c r="AX760" s="26">
        <v>1.0652932E-2</v>
      </c>
      <c r="AY760" s="219">
        <v>1.0652932E-2</v>
      </c>
      <c r="BA760" s="38" t="str">
        <f t="shared" ca="1" si="80"/>
        <v>NGET</v>
      </c>
      <c r="BB760" s="38" t="str">
        <f t="shared" si="81"/>
        <v>Fixed Inputs</v>
      </c>
      <c r="BC760" s="38" t="str">
        <f t="shared" si="82"/>
        <v>Variant allowances</v>
      </c>
      <c r="BD760" s="38" t="str">
        <f t="shared" si="79"/>
        <v>Totex variant allowances allocation percentages</v>
      </c>
    </row>
    <row r="761" spans="5:56">
      <c r="E761" s="220" t="str" cm="1">
        <f t="array" ref="E761">INDEX($E$94:$E$241,INT((ROW()-ROW($E$396))/6)+1)</f>
        <v>Operational transport carbon reduction Price Control Deliverable</v>
      </c>
      <c r="F761" s="107"/>
      <c r="G761" s="107" t="s">
        <v>59</v>
      </c>
      <c r="H761" s="107" t="s">
        <v>331</v>
      </c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  <c r="Z761" s="107"/>
      <c r="AA761" s="107"/>
      <c r="AB761" s="107"/>
      <c r="AC761" s="107"/>
      <c r="AD761" s="107"/>
      <c r="AE761" s="107"/>
      <c r="AF761" s="107"/>
      <c r="AG761" s="107"/>
      <c r="AH761" s="107"/>
      <c r="AI761" s="107"/>
      <c r="AJ761" s="107"/>
      <c r="AK761" s="107"/>
      <c r="AL761" s="107"/>
      <c r="AM761" s="107"/>
      <c r="AN761" s="107"/>
      <c r="AO761" s="107"/>
      <c r="AP761" s="107"/>
      <c r="AQ761" s="107"/>
      <c r="AR761" s="107"/>
      <c r="AS761" s="107"/>
      <c r="AT761" s="113"/>
      <c r="AU761" s="179">
        <v>9.2333769999999992E-3</v>
      </c>
      <c r="AV761" s="108">
        <v>9.2333769999999992E-3</v>
      </c>
      <c r="AW761" s="108">
        <v>9.2333769999999992E-3</v>
      </c>
      <c r="AX761" s="108">
        <v>9.2333769999999992E-3</v>
      </c>
      <c r="AY761" s="221">
        <v>9.2333769999999992E-3</v>
      </c>
      <c r="BA761" s="38" t="str">
        <f t="shared" ca="1" si="80"/>
        <v>NGET</v>
      </c>
      <c r="BB761" s="38" t="str">
        <f t="shared" si="81"/>
        <v>Fixed Inputs</v>
      </c>
      <c r="BC761" s="38" t="str">
        <f t="shared" si="82"/>
        <v>Variant allowances</v>
      </c>
      <c r="BD761" s="38" t="str">
        <f t="shared" si="79"/>
        <v>Totex variant allowances allocation percentages</v>
      </c>
    </row>
    <row r="762" spans="5:56">
      <c r="E762" s="216" t="str" cm="1">
        <f t="array" ref="E762">INDEX($E$94:$E$241,INT((ROW()-ROW($E$396))/6)+1)</f>
        <v>SF6 asset intervention Price Control Deliverable (NGET and SHET only)</v>
      </c>
      <c r="F762" s="104"/>
      <c r="G762" s="104" t="s">
        <v>59</v>
      </c>
      <c r="H762" s="104" t="s">
        <v>542</v>
      </c>
      <c r="I762" s="104"/>
      <c r="J762" s="104"/>
      <c r="K762" s="104"/>
      <c r="L762" s="104"/>
      <c r="M762" s="104"/>
      <c r="N762" s="104"/>
      <c r="O762" s="104"/>
      <c r="P762" s="104"/>
      <c r="Q762" s="104"/>
      <c r="R762" s="104"/>
      <c r="S762" s="104"/>
      <c r="T762" s="104"/>
      <c r="U762" s="104"/>
      <c r="V762" s="104"/>
      <c r="W762" s="104"/>
      <c r="X762" s="104"/>
      <c r="Y762" s="104"/>
      <c r="Z762" s="104"/>
      <c r="AA762" s="104"/>
      <c r="AB762" s="104"/>
      <c r="AC762" s="104"/>
      <c r="AD762" s="104"/>
      <c r="AE762" s="104"/>
      <c r="AF762" s="104"/>
      <c r="AG762" s="104"/>
      <c r="AH762" s="104"/>
      <c r="AI762" s="104"/>
      <c r="AJ762" s="104"/>
      <c r="AK762" s="104"/>
      <c r="AL762" s="104"/>
      <c r="AM762" s="104"/>
      <c r="AN762" s="104"/>
      <c r="AO762" s="104"/>
      <c r="AP762" s="104"/>
      <c r="AQ762" s="104"/>
      <c r="AR762" s="104"/>
      <c r="AS762" s="104"/>
      <c r="AT762" s="215"/>
      <c r="AU762" s="178">
        <v>0.35790195299999999</v>
      </c>
      <c r="AV762" s="105">
        <v>0.35790195299999999</v>
      </c>
      <c r="AW762" s="105">
        <v>0.35790195299999999</v>
      </c>
      <c r="AX762" s="105">
        <v>0.35790195299999999</v>
      </c>
      <c r="AY762" s="217">
        <v>0.35790195299999999</v>
      </c>
      <c r="BA762" s="38" t="str">
        <f t="shared" ca="1" si="80"/>
        <v>NGET</v>
      </c>
      <c r="BB762" s="38" t="str">
        <f t="shared" si="81"/>
        <v>Fixed Inputs</v>
      </c>
      <c r="BC762" s="38" t="str">
        <f t="shared" si="82"/>
        <v>Variant allowances</v>
      </c>
      <c r="BD762" s="38" t="str">
        <f t="shared" si="79"/>
        <v>Totex variant allowances allocation percentages</v>
      </c>
    </row>
    <row r="763" spans="5:56">
      <c r="E763" s="218" t="str" cm="1">
        <f t="array" ref="E763">INDEX($E$94:$E$241,INT((ROW()-ROW($E$396))/6)+1)</f>
        <v>SF6 asset intervention Price Control Deliverable (NGET and SHET only)</v>
      </c>
      <c r="G763" s="37" t="s">
        <v>59</v>
      </c>
      <c r="H763" s="37" t="s">
        <v>543</v>
      </c>
      <c r="AU763" s="143">
        <v>0.55646410800000001</v>
      </c>
      <c r="AV763" s="26">
        <v>0.55646410800000001</v>
      </c>
      <c r="AW763" s="26">
        <v>0.55646410800000001</v>
      </c>
      <c r="AX763" s="26">
        <v>0.55646410800000001</v>
      </c>
      <c r="AY763" s="219">
        <v>0.55646410800000001</v>
      </c>
      <c r="BA763" s="38" t="str">
        <f t="shared" ca="1" si="80"/>
        <v>NGET</v>
      </c>
      <c r="BB763" s="38" t="str">
        <f t="shared" si="81"/>
        <v>Fixed Inputs</v>
      </c>
      <c r="BC763" s="38" t="str">
        <f t="shared" si="82"/>
        <v>Variant allowances</v>
      </c>
      <c r="BD763" s="38" t="str">
        <f t="shared" si="79"/>
        <v>Totex variant allowances allocation percentages</v>
      </c>
    </row>
    <row r="764" spans="5:56">
      <c r="E764" s="218" t="str" cm="1">
        <f t="array" ref="E764">INDEX($E$94:$E$241,INT((ROW()-ROW($E$396))/6)+1)</f>
        <v>SF6 asset intervention Price Control Deliverable (NGET and SHET only)</v>
      </c>
      <c r="G764" s="37" t="s">
        <v>59</v>
      </c>
      <c r="H764" s="37" t="s">
        <v>544</v>
      </c>
      <c r="AU764" s="143">
        <v>6.5152265000000001E-2</v>
      </c>
      <c r="AV764" s="26">
        <v>6.5152265000000001E-2</v>
      </c>
      <c r="AW764" s="26">
        <v>6.5152265000000001E-2</v>
      </c>
      <c r="AX764" s="26">
        <v>6.5152265000000001E-2</v>
      </c>
      <c r="AY764" s="219">
        <v>6.5152265000000001E-2</v>
      </c>
      <c r="BA764" s="38" t="str">
        <f t="shared" ca="1" si="80"/>
        <v>NGET</v>
      </c>
      <c r="BB764" s="38" t="str">
        <f t="shared" si="81"/>
        <v>Fixed Inputs</v>
      </c>
      <c r="BC764" s="38" t="str">
        <f t="shared" si="82"/>
        <v>Variant allowances</v>
      </c>
      <c r="BD764" s="38" t="str">
        <f t="shared" si="79"/>
        <v>Totex variant allowances allocation percentages</v>
      </c>
    </row>
    <row r="765" spans="5:56">
      <c r="E765" s="218" t="str" cm="1">
        <f t="array" ref="E765">INDEX($E$94:$E$241,INT((ROW()-ROW($E$396))/6)+1)</f>
        <v>SF6 asset intervention Price Control Deliverable (NGET and SHET only)</v>
      </c>
      <c r="G765" s="37" t="s">
        <v>59</v>
      </c>
      <c r="H765" s="37" t="s">
        <v>332</v>
      </c>
      <c r="AU765" s="143">
        <v>5.9536500000000004E-4</v>
      </c>
      <c r="AV765" s="26">
        <v>5.9536500000000004E-4</v>
      </c>
      <c r="AW765" s="26">
        <v>5.9536500000000004E-4</v>
      </c>
      <c r="AX765" s="26">
        <v>5.9536500000000004E-4</v>
      </c>
      <c r="AY765" s="219">
        <v>5.9536500000000004E-4</v>
      </c>
      <c r="BA765" s="38" t="str">
        <f t="shared" ca="1" si="80"/>
        <v>NGET</v>
      </c>
      <c r="BB765" s="38" t="str">
        <f t="shared" si="81"/>
        <v>Fixed Inputs</v>
      </c>
      <c r="BC765" s="38" t="str">
        <f t="shared" si="82"/>
        <v>Variant allowances</v>
      </c>
      <c r="BD765" s="38" t="str">
        <f t="shared" si="79"/>
        <v>Totex variant allowances allocation percentages</v>
      </c>
    </row>
    <row r="766" spans="5:56">
      <c r="E766" s="218" t="str" cm="1">
        <f t="array" ref="E766">INDEX($E$94:$E$241,INT((ROW()-ROW($E$396))/6)+1)</f>
        <v>SF6 asset intervention Price Control Deliverable (NGET and SHET only)</v>
      </c>
      <c r="G766" s="37" t="s">
        <v>59</v>
      </c>
      <c r="H766" s="37" t="s">
        <v>539</v>
      </c>
      <c r="AU766" s="143">
        <v>1.0652932E-2</v>
      </c>
      <c r="AV766" s="26">
        <v>1.0652932E-2</v>
      </c>
      <c r="AW766" s="26">
        <v>1.0652932E-2</v>
      </c>
      <c r="AX766" s="26">
        <v>1.0652932E-2</v>
      </c>
      <c r="AY766" s="219">
        <v>1.0652932E-2</v>
      </c>
      <c r="BA766" s="38" t="str">
        <f t="shared" ca="1" si="80"/>
        <v>NGET</v>
      </c>
      <c r="BB766" s="38" t="str">
        <f t="shared" si="81"/>
        <v>Fixed Inputs</v>
      </c>
      <c r="BC766" s="38" t="str">
        <f t="shared" si="82"/>
        <v>Variant allowances</v>
      </c>
      <c r="BD766" s="38" t="str">
        <f t="shared" si="79"/>
        <v>Totex variant allowances allocation percentages</v>
      </c>
    </row>
    <row r="767" spans="5:56">
      <c r="E767" s="220" t="str" cm="1">
        <f t="array" ref="E767">INDEX($E$94:$E$241,INT((ROW()-ROW($E$396))/6)+1)</f>
        <v>SF6 asset intervention Price Control Deliverable (NGET and SHET only)</v>
      </c>
      <c r="F767" s="107"/>
      <c r="G767" s="107" t="s">
        <v>59</v>
      </c>
      <c r="H767" s="107" t="s">
        <v>331</v>
      </c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07"/>
      <c r="Z767" s="107"/>
      <c r="AA767" s="107"/>
      <c r="AB767" s="107"/>
      <c r="AC767" s="107"/>
      <c r="AD767" s="107"/>
      <c r="AE767" s="107"/>
      <c r="AF767" s="107"/>
      <c r="AG767" s="107"/>
      <c r="AH767" s="107"/>
      <c r="AI767" s="107"/>
      <c r="AJ767" s="107"/>
      <c r="AK767" s="107"/>
      <c r="AL767" s="107"/>
      <c r="AM767" s="107"/>
      <c r="AN767" s="107"/>
      <c r="AO767" s="107"/>
      <c r="AP767" s="107"/>
      <c r="AQ767" s="107"/>
      <c r="AR767" s="107"/>
      <c r="AS767" s="107"/>
      <c r="AT767" s="113"/>
      <c r="AU767" s="179">
        <v>9.2333769999999992E-3</v>
      </c>
      <c r="AV767" s="108">
        <v>9.2333769999999992E-3</v>
      </c>
      <c r="AW767" s="108">
        <v>9.2333769999999992E-3</v>
      </c>
      <c r="AX767" s="108">
        <v>9.2333769999999992E-3</v>
      </c>
      <c r="AY767" s="221">
        <v>9.2333769999999992E-3</v>
      </c>
      <c r="BA767" s="38" t="str">
        <f t="shared" ca="1" si="80"/>
        <v>NGET</v>
      </c>
      <c r="BB767" s="38" t="str">
        <f t="shared" si="81"/>
        <v>Fixed Inputs</v>
      </c>
      <c r="BC767" s="38" t="str">
        <f t="shared" si="82"/>
        <v>Variant allowances</v>
      </c>
      <c r="BD767" s="38" t="str">
        <f t="shared" si="79"/>
        <v>Totex variant allowances allocation percentages</v>
      </c>
    </row>
    <row r="768" spans="5:56">
      <c r="E768" s="216" t="str" cm="1">
        <f t="array" ref="E768">INDEX($E$94:$E$241,INT((ROW()-ROW($E$396))/6)+1)</f>
        <v>Resillience Re-Opener</v>
      </c>
      <c r="F768" s="104"/>
      <c r="G768" s="104" t="s">
        <v>59</v>
      </c>
      <c r="H768" s="104" t="s">
        <v>542</v>
      </c>
      <c r="I768" s="104"/>
      <c r="J768" s="104"/>
      <c r="K768" s="104"/>
      <c r="L768" s="104"/>
      <c r="M768" s="104"/>
      <c r="N768" s="104"/>
      <c r="O768" s="104"/>
      <c r="P768" s="104"/>
      <c r="Q768" s="104"/>
      <c r="R768" s="104"/>
      <c r="S768" s="104"/>
      <c r="T768" s="104"/>
      <c r="U768" s="104"/>
      <c r="V768" s="104"/>
      <c r="W768" s="104"/>
      <c r="X768" s="104"/>
      <c r="Y768" s="104"/>
      <c r="Z768" s="104"/>
      <c r="AA768" s="104"/>
      <c r="AB768" s="104"/>
      <c r="AC768" s="104"/>
      <c r="AD768" s="104"/>
      <c r="AE768" s="104"/>
      <c r="AF768" s="104"/>
      <c r="AG768" s="104"/>
      <c r="AH768" s="104"/>
      <c r="AI768" s="104"/>
      <c r="AJ768" s="104"/>
      <c r="AK768" s="104"/>
      <c r="AL768" s="104"/>
      <c r="AM768" s="104"/>
      <c r="AN768" s="104"/>
      <c r="AO768" s="104"/>
      <c r="AP768" s="104"/>
      <c r="AQ768" s="104"/>
      <c r="AR768" s="104"/>
      <c r="AS768" s="104"/>
      <c r="AT768" s="215"/>
      <c r="AU768" s="178">
        <v>0.35790195299999999</v>
      </c>
      <c r="AV768" s="105">
        <v>0.35790195299999999</v>
      </c>
      <c r="AW768" s="105">
        <v>0.35790195299999999</v>
      </c>
      <c r="AX768" s="105">
        <v>0.35790195299999999</v>
      </c>
      <c r="AY768" s="217">
        <v>0.35790195299999999</v>
      </c>
      <c r="BA768" s="38" t="str">
        <f t="shared" ca="1" si="80"/>
        <v>NGET</v>
      </c>
      <c r="BB768" s="38" t="str">
        <f t="shared" si="81"/>
        <v>Fixed Inputs</v>
      </c>
      <c r="BC768" s="38" t="str">
        <f t="shared" si="82"/>
        <v>Variant allowances</v>
      </c>
      <c r="BD768" s="38" t="str">
        <f t="shared" si="79"/>
        <v>Totex variant allowances allocation percentages</v>
      </c>
    </row>
    <row r="769" spans="5:56">
      <c r="E769" s="218" t="str" cm="1">
        <f t="array" ref="E769">INDEX($E$94:$E$241,INT((ROW()-ROW($E$396))/6)+1)</f>
        <v>Resillience Re-Opener</v>
      </c>
      <c r="G769" s="37" t="s">
        <v>59</v>
      </c>
      <c r="H769" s="37" t="s">
        <v>543</v>
      </c>
      <c r="AU769" s="143">
        <v>0.55646410800000001</v>
      </c>
      <c r="AV769" s="26">
        <v>0.55646410800000001</v>
      </c>
      <c r="AW769" s="26">
        <v>0.55646410800000001</v>
      </c>
      <c r="AX769" s="26">
        <v>0.55646410800000001</v>
      </c>
      <c r="AY769" s="219">
        <v>0.55646410800000001</v>
      </c>
      <c r="BA769" s="38" t="str">
        <f t="shared" ca="1" si="80"/>
        <v>NGET</v>
      </c>
      <c r="BB769" s="38" t="str">
        <f t="shared" si="81"/>
        <v>Fixed Inputs</v>
      </c>
      <c r="BC769" s="38" t="str">
        <f t="shared" si="82"/>
        <v>Variant allowances</v>
      </c>
      <c r="BD769" s="38" t="str">
        <f t="shared" si="79"/>
        <v>Totex variant allowances allocation percentages</v>
      </c>
    </row>
    <row r="770" spans="5:56">
      <c r="E770" s="218" t="str" cm="1">
        <f t="array" ref="E770">INDEX($E$94:$E$241,INT((ROW()-ROW($E$396))/6)+1)</f>
        <v>Resillience Re-Opener</v>
      </c>
      <c r="G770" s="37" t="s">
        <v>59</v>
      </c>
      <c r="H770" s="37" t="s">
        <v>544</v>
      </c>
      <c r="AU770" s="143">
        <v>6.5152265000000001E-2</v>
      </c>
      <c r="AV770" s="26">
        <v>6.5152265000000001E-2</v>
      </c>
      <c r="AW770" s="26">
        <v>6.5152265000000001E-2</v>
      </c>
      <c r="AX770" s="26">
        <v>6.5152265000000001E-2</v>
      </c>
      <c r="AY770" s="219">
        <v>6.5152265000000001E-2</v>
      </c>
      <c r="BA770" s="38" t="str">
        <f t="shared" ca="1" si="80"/>
        <v>NGET</v>
      </c>
      <c r="BB770" s="38" t="str">
        <f t="shared" si="81"/>
        <v>Fixed Inputs</v>
      </c>
      <c r="BC770" s="38" t="str">
        <f t="shared" si="82"/>
        <v>Variant allowances</v>
      </c>
      <c r="BD770" s="38" t="str">
        <f t="shared" si="79"/>
        <v>Totex variant allowances allocation percentages</v>
      </c>
    </row>
    <row r="771" spans="5:56">
      <c r="E771" s="218" t="str" cm="1">
        <f t="array" ref="E771">INDEX($E$94:$E$241,INT((ROW()-ROW($E$396))/6)+1)</f>
        <v>Resillience Re-Opener</v>
      </c>
      <c r="G771" s="37" t="s">
        <v>59</v>
      </c>
      <c r="H771" s="37" t="s">
        <v>332</v>
      </c>
      <c r="AU771" s="143">
        <v>5.9536500000000004E-4</v>
      </c>
      <c r="AV771" s="26">
        <v>5.9536500000000004E-4</v>
      </c>
      <c r="AW771" s="26">
        <v>5.9536500000000004E-4</v>
      </c>
      <c r="AX771" s="26">
        <v>5.9536500000000004E-4</v>
      </c>
      <c r="AY771" s="219">
        <v>5.9536500000000004E-4</v>
      </c>
      <c r="BA771" s="38" t="str">
        <f t="shared" ca="1" si="80"/>
        <v>NGET</v>
      </c>
      <c r="BB771" s="38" t="str">
        <f t="shared" si="81"/>
        <v>Fixed Inputs</v>
      </c>
      <c r="BC771" s="38" t="str">
        <f t="shared" si="82"/>
        <v>Variant allowances</v>
      </c>
      <c r="BD771" s="38" t="str">
        <f t="shared" ref="BD771:BD834" si="83">$C$395</f>
        <v>Totex variant allowances allocation percentages</v>
      </c>
    </row>
    <row r="772" spans="5:56">
      <c r="E772" s="218" t="str" cm="1">
        <f t="array" ref="E772">INDEX($E$94:$E$241,INT((ROW()-ROW($E$396))/6)+1)</f>
        <v>Resillience Re-Opener</v>
      </c>
      <c r="G772" s="37" t="s">
        <v>59</v>
      </c>
      <c r="H772" s="37" t="s">
        <v>539</v>
      </c>
      <c r="AU772" s="143">
        <v>1.0652932E-2</v>
      </c>
      <c r="AV772" s="26">
        <v>1.0652932E-2</v>
      </c>
      <c r="AW772" s="26">
        <v>1.0652932E-2</v>
      </c>
      <c r="AX772" s="26">
        <v>1.0652932E-2</v>
      </c>
      <c r="AY772" s="219">
        <v>1.0652932E-2</v>
      </c>
      <c r="BA772" s="38" t="str">
        <f t="shared" ca="1" si="80"/>
        <v>NGET</v>
      </c>
      <c r="BB772" s="38" t="str">
        <f t="shared" si="81"/>
        <v>Fixed Inputs</v>
      </c>
      <c r="BC772" s="38" t="str">
        <f t="shared" si="82"/>
        <v>Variant allowances</v>
      </c>
      <c r="BD772" s="38" t="str">
        <f t="shared" si="83"/>
        <v>Totex variant allowances allocation percentages</v>
      </c>
    </row>
    <row r="773" spans="5:56">
      <c r="E773" s="220" t="str" cm="1">
        <f t="array" ref="E773">INDEX($E$94:$E$241,INT((ROW()-ROW($E$396))/6)+1)</f>
        <v>Resillience Re-Opener</v>
      </c>
      <c r="F773" s="107"/>
      <c r="G773" s="107" t="s">
        <v>59</v>
      </c>
      <c r="H773" s="107" t="s">
        <v>331</v>
      </c>
      <c r="I773" s="107"/>
      <c r="J773" s="107"/>
      <c r="K773" s="107"/>
      <c r="L773" s="107"/>
      <c r="M773" s="107"/>
      <c r="N773" s="107"/>
      <c r="O773" s="107"/>
      <c r="P773" s="107"/>
      <c r="Q773" s="107"/>
      <c r="R773" s="107"/>
      <c r="S773" s="107"/>
      <c r="T773" s="107"/>
      <c r="U773" s="107"/>
      <c r="V773" s="107"/>
      <c r="W773" s="107"/>
      <c r="X773" s="107"/>
      <c r="Y773" s="107"/>
      <c r="Z773" s="107"/>
      <c r="AA773" s="107"/>
      <c r="AB773" s="107"/>
      <c r="AC773" s="107"/>
      <c r="AD773" s="107"/>
      <c r="AE773" s="107"/>
      <c r="AF773" s="107"/>
      <c r="AG773" s="107"/>
      <c r="AH773" s="107"/>
      <c r="AI773" s="107"/>
      <c r="AJ773" s="107"/>
      <c r="AK773" s="107"/>
      <c r="AL773" s="107"/>
      <c r="AM773" s="107"/>
      <c r="AN773" s="107"/>
      <c r="AO773" s="107"/>
      <c r="AP773" s="107"/>
      <c r="AQ773" s="107"/>
      <c r="AR773" s="107"/>
      <c r="AS773" s="107"/>
      <c r="AT773" s="113"/>
      <c r="AU773" s="179">
        <v>9.2333769999999992E-3</v>
      </c>
      <c r="AV773" s="108">
        <v>9.2333769999999992E-3</v>
      </c>
      <c r="AW773" s="108">
        <v>9.2333769999999992E-3</v>
      </c>
      <c r="AX773" s="108">
        <v>9.2333769999999992E-3</v>
      </c>
      <c r="AY773" s="221">
        <v>9.2333769999999992E-3</v>
      </c>
      <c r="BA773" s="38" t="str">
        <f t="shared" ca="1" si="80"/>
        <v>NGET</v>
      </c>
      <c r="BB773" s="38" t="str">
        <f t="shared" si="81"/>
        <v>Fixed Inputs</v>
      </c>
      <c r="BC773" s="38" t="str">
        <f t="shared" si="82"/>
        <v>Variant allowances</v>
      </c>
      <c r="BD773" s="38" t="str">
        <f t="shared" si="83"/>
        <v>Totex variant allowances allocation percentages</v>
      </c>
    </row>
    <row r="774" spans="5:56">
      <c r="E774" s="216" t="str" cm="1">
        <f t="array" ref="E774">INDEX($E$94:$E$241,INT((ROW()-ROW($E$396))/6)+1)</f>
        <v>Legacy Opex Escalator</v>
      </c>
      <c r="F774" s="104"/>
      <c r="G774" s="104" t="s">
        <v>59</v>
      </c>
      <c r="H774" s="104" t="s">
        <v>542</v>
      </c>
      <c r="I774" s="104"/>
      <c r="J774" s="104"/>
      <c r="K774" s="104"/>
      <c r="L774" s="104"/>
      <c r="M774" s="104"/>
      <c r="N774" s="104"/>
      <c r="O774" s="104"/>
      <c r="P774" s="104"/>
      <c r="Q774" s="104"/>
      <c r="R774" s="104"/>
      <c r="S774" s="104"/>
      <c r="T774" s="104"/>
      <c r="U774" s="104"/>
      <c r="V774" s="104"/>
      <c r="W774" s="104"/>
      <c r="X774" s="104"/>
      <c r="Y774" s="104"/>
      <c r="Z774" s="104"/>
      <c r="AA774" s="104"/>
      <c r="AB774" s="104"/>
      <c r="AC774" s="104"/>
      <c r="AD774" s="104"/>
      <c r="AE774" s="104"/>
      <c r="AF774" s="104"/>
      <c r="AG774" s="104"/>
      <c r="AH774" s="104"/>
      <c r="AI774" s="104"/>
      <c r="AJ774" s="104"/>
      <c r="AK774" s="104"/>
      <c r="AL774" s="104"/>
      <c r="AM774" s="104"/>
      <c r="AN774" s="104"/>
      <c r="AO774" s="104"/>
      <c r="AP774" s="104"/>
      <c r="AQ774" s="104"/>
      <c r="AR774" s="104"/>
      <c r="AS774" s="104"/>
      <c r="AT774" s="215"/>
      <c r="AU774" s="178">
        <v>0</v>
      </c>
      <c r="AV774" s="105">
        <v>0</v>
      </c>
      <c r="AW774" s="105">
        <v>0</v>
      </c>
      <c r="AX774" s="105">
        <v>0</v>
      </c>
      <c r="AY774" s="217">
        <v>0</v>
      </c>
      <c r="BA774" s="38" t="str">
        <f t="shared" ca="1" si="80"/>
        <v>NGET</v>
      </c>
      <c r="BB774" s="38" t="str">
        <f t="shared" si="81"/>
        <v>Fixed Inputs</v>
      </c>
      <c r="BC774" s="38" t="str">
        <f t="shared" si="82"/>
        <v>Variant allowances</v>
      </c>
      <c r="BD774" s="38" t="str">
        <f t="shared" si="83"/>
        <v>Totex variant allowances allocation percentages</v>
      </c>
    </row>
    <row r="775" spans="5:56">
      <c r="E775" s="218" t="str" cm="1">
        <f t="array" ref="E775">INDEX($E$94:$E$241,INT((ROW()-ROW($E$396))/6)+1)</f>
        <v>Legacy Opex Escalator</v>
      </c>
      <c r="G775" s="37" t="s">
        <v>59</v>
      </c>
      <c r="H775" s="37" t="s">
        <v>543</v>
      </c>
      <c r="AU775" s="143">
        <v>0</v>
      </c>
      <c r="AV775" s="26">
        <v>0</v>
      </c>
      <c r="AW775" s="26">
        <v>0</v>
      </c>
      <c r="AX775" s="26">
        <v>0</v>
      </c>
      <c r="AY775" s="219">
        <v>0</v>
      </c>
      <c r="BA775" s="38" t="str">
        <f t="shared" ca="1" si="80"/>
        <v>NGET</v>
      </c>
      <c r="BB775" s="38" t="str">
        <f t="shared" si="81"/>
        <v>Fixed Inputs</v>
      </c>
      <c r="BC775" s="38" t="str">
        <f t="shared" si="82"/>
        <v>Variant allowances</v>
      </c>
      <c r="BD775" s="38" t="str">
        <f t="shared" si="83"/>
        <v>Totex variant allowances allocation percentages</v>
      </c>
    </row>
    <row r="776" spans="5:56">
      <c r="E776" s="218" t="str" cm="1">
        <f t="array" ref="E776">INDEX($E$94:$E$241,INT((ROW()-ROW($E$396))/6)+1)</f>
        <v>Legacy Opex Escalator</v>
      </c>
      <c r="G776" s="37" t="s">
        <v>59</v>
      </c>
      <c r="H776" s="37" t="s">
        <v>544</v>
      </c>
      <c r="AU776" s="143">
        <v>0</v>
      </c>
      <c r="AV776" s="26">
        <v>0</v>
      </c>
      <c r="AW776" s="26">
        <v>0</v>
      </c>
      <c r="AX776" s="26">
        <v>0</v>
      </c>
      <c r="AY776" s="219">
        <v>0</v>
      </c>
      <c r="BA776" s="38" t="str">
        <f t="shared" ca="1" si="80"/>
        <v>NGET</v>
      </c>
      <c r="BB776" s="38" t="str">
        <f t="shared" si="81"/>
        <v>Fixed Inputs</v>
      </c>
      <c r="BC776" s="38" t="str">
        <f t="shared" si="82"/>
        <v>Variant allowances</v>
      </c>
      <c r="BD776" s="38" t="str">
        <f t="shared" si="83"/>
        <v>Totex variant allowances allocation percentages</v>
      </c>
    </row>
    <row r="777" spans="5:56">
      <c r="E777" s="218" t="str" cm="1">
        <f t="array" ref="E777">INDEX($E$94:$E$241,INT((ROW()-ROW($E$396))/6)+1)</f>
        <v>Legacy Opex Escalator</v>
      </c>
      <c r="G777" s="37" t="s">
        <v>59</v>
      </c>
      <c r="H777" s="37" t="s">
        <v>332</v>
      </c>
      <c r="AU777" s="143">
        <v>0</v>
      </c>
      <c r="AV777" s="26">
        <v>0</v>
      </c>
      <c r="AW777" s="26">
        <v>0</v>
      </c>
      <c r="AX777" s="26">
        <v>0</v>
      </c>
      <c r="AY777" s="219">
        <v>0</v>
      </c>
      <c r="BA777" s="38" t="str">
        <f t="shared" ca="1" si="80"/>
        <v>NGET</v>
      </c>
      <c r="BB777" s="38" t="str">
        <f t="shared" si="81"/>
        <v>Fixed Inputs</v>
      </c>
      <c r="BC777" s="38" t="str">
        <f t="shared" si="82"/>
        <v>Variant allowances</v>
      </c>
      <c r="BD777" s="38" t="str">
        <f t="shared" si="83"/>
        <v>Totex variant allowances allocation percentages</v>
      </c>
    </row>
    <row r="778" spans="5:56">
      <c r="E778" s="218" t="str" cm="1">
        <f t="array" ref="E778">INDEX($E$94:$E$241,INT((ROW()-ROW($E$396))/6)+1)</f>
        <v>Legacy Opex Escalator</v>
      </c>
      <c r="G778" s="37" t="s">
        <v>59</v>
      </c>
      <c r="H778" s="37" t="s">
        <v>539</v>
      </c>
      <c r="AU778" s="143">
        <v>1</v>
      </c>
      <c r="AV778" s="26">
        <v>1</v>
      </c>
      <c r="AW778" s="26">
        <v>1</v>
      </c>
      <c r="AX778" s="26">
        <v>1</v>
      </c>
      <c r="AY778" s="219">
        <v>1</v>
      </c>
      <c r="BA778" s="38" t="str">
        <f t="shared" ca="1" si="80"/>
        <v>NGET</v>
      </c>
      <c r="BB778" s="38" t="str">
        <f t="shared" si="81"/>
        <v>Fixed Inputs</v>
      </c>
      <c r="BC778" s="38" t="str">
        <f t="shared" si="82"/>
        <v>Variant allowances</v>
      </c>
      <c r="BD778" s="38" t="str">
        <f t="shared" si="83"/>
        <v>Totex variant allowances allocation percentages</v>
      </c>
    </row>
    <row r="779" spans="5:56">
      <c r="E779" s="220" t="str" cm="1">
        <f t="array" ref="E779">INDEX($E$94:$E$241,INT((ROW()-ROW($E$396))/6)+1)</f>
        <v>Legacy Opex Escalator</v>
      </c>
      <c r="F779" s="107"/>
      <c r="G779" s="107" t="s">
        <v>59</v>
      </c>
      <c r="H779" s="107" t="s">
        <v>331</v>
      </c>
      <c r="I779" s="107"/>
      <c r="J779" s="107"/>
      <c r="K779" s="107"/>
      <c r="L779" s="107"/>
      <c r="M779" s="107"/>
      <c r="N779" s="107"/>
      <c r="O779" s="107"/>
      <c r="P779" s="107"/>
      <c r="Q779" s="107"/>
      <c r="R779" s="107"/>
      <c r="S779" s="107"/>
      <c r="T779" s="107"/>
      <c r="U779" s="107"/>
      <c r="V779" s="107"/>
      <c r="W779" s="107"/>
      <c r="X779" s="107"/>
      <c r="Y779" s="107"/>
      <c r="Z779" s="107"/>
      <c r="AA779" s="107"/>
      <c r="AB779" s="107"/>
      <c r="AC779" s="107"/>
      <c r="AD779" s="107"/>
      <c r="AE779" s="107"/>
      <c r="AF779" s="107"/>
      <c r="AG779" s="107"/>
      <c r="AH779" s="107"/>
      <c r="AI779" s="107"/>
      <c r="AJ779" s="107"/>
      <c r="AK779" s="107"/>
      <c r="AL779" s="107"/>
      <c r="AM779" s="107"/>
      <c r="AN779" s="107"/>
      <c r="AO779" s="107"/>
      <c r="AP779" s="107"/>
      <c r="AQ779" s="107"/>
      <c r="AR779" s="107"/>
      <c r="AS779" s="107"/>
      <c r="AT779" s="113"/>
      <c r="AU779" s="179">
        <v>0</v>
      </c>
      <c r="AV779" s="108">
        <v>0</v>
      </c>
      <c r="AW779" s="108">
        <v>0</v>
      </c>
      <c r="AX779" s="108">
        <v>0</v>
      </c>
      <c r="AY779" s="221">
        <v>0</v>
      </c>
      <c r="BA779" s="38" t="str">
        <f t="shared" ca="1" si="80"/>
        <v>NGET</v>
      </c>
      <c r="BB779" s="38" t="str">
        <f t="shared" si="81"/>
        <v>Fixed Inputs</v>
      </c>
      <c r="BC779" s="38" t="str">
        <f t="shared" si="82"/>
        <v>Variant allowances</v>
      </c>
      <c r="BD779" s="38" t="str">
        <f t="shared" si="83"/>
        <v>Totex variant allowances allocation percentages</v>
      </c>
    </row>
    <row r="780" spans="5:56">
      <c r="E780" s="216" t="str" cm="1">
        <f t="array" ref="E780">INDEX($E$94:$E$241,INT((ROW()-ROW($E$396))/6)+1)</f>
        <v>Carbon Compensation UIOLI (SPT and NGET only)</v>
      </c>
      <c r="F780" s="104"/>
      <c r="G780" s="104" t="s">
        <v>59</v>
      </c>
      <c r="H780" s="104" t="s">
        <v>542</v>
      </c>
      <c r="I780" s="104"/>
      <c r="J780" s="104"/>
      <c r="K780" s="104"/>
      <c r="L780" s="104"/>
      <c r="M780" s="104"/>
      <c r="N780" s="104"/>
      <c r="O780" s="104"/>
      <c r="P780" s="104"/>
      <c r="Q780" s="104"/>
      <c r="R780" s="104"/>
      <c r="S780" s="104"/>
      <c r="T780" s="104"/>
      <c r="U780" s="104"/>
      <c r="V780" s="104"/>
      <c r="W780" s="104"/>
      <c r="X780" s="104"/>
      <c r="Y780" s="104"/>
      <c r="Z780" s="104"/>
      <c r="AA780" s="104"/>
      <c r="AB780" s="104"/>
      <c r="AC780" s="104"/>
      <c r="AD780" s="104"/>
      <c r="AE780" s="104"/>
      <c r="AF780" s="104"/>
      <c r="AG780" s="104"/>
      <c r="AH780" s="104"/>
      <c r="AI780" s="104"/>
      <c r="AJ780" s="104"/>
      <c r="AK780" s="104"/>
      <c r="AL780" s="104"/>
      <c r="AM780" s="104"/>
      <c r="AN780" s="104"/>
      <c r="AO780" s="104"/>
      <c r="AP780" s="104"/>
      <c r="AQ780" s="104"/>
      <c r="AR780" s="104"/>
      <c r="AS780" s="104"/>
      <c r="AT780" s="215"/>
      <c r="AU780" s="178">
        <v>0</v>
      </c>
      <c r="AV780" s="105">
        <v>0</v>
      </c>
      <c r="AW780" s="105">
        <v>0</v>
      </c>
      <c r="AX780" s="105">
        <v>0</v>
      </c>
      <c r="AY780" s="217">
        <v>0</v>
      </c>
      <c r="BA780" s="38" t="str">
        <f t="shared" ref="BA780:BA843" ca="1" si="84">$A$1</f>
        <v>NGET</v>
      </c>
      <c r="BB780" s="38" t="str">
        <f t="shared" ref="BB780:BB843" si="85">$A$243</f>
        <v>Fixed Inputs</v>
      </c>
      <c r="BC780" s="38" t="str">
        <f t="shared" ref="BC780:BC843" si="86">$B$244</f>
        <v>Variant allowances</v>
      </c>
      <c r="BD780" s="38" t="str">
        <f t="shared" si="83"/>
        <v>Totex variant allowances allocation percentages</v>
      </c>
    </row>
    <row r="781" spans="5:56">
      <c r="E781" s="218" t="str" cm="1">
        <f t="array" ref="E781">INDEX($E$94:$E$241,INT((ROW()-ROW($E$396))/6)+1)</f>
        <v>Carbon Compensation UIOLI (SPT and NGET only)</v>
      </c>
      <c r="G781" s="37" t="s">
        <v>59</v>
      </c>
      <c r="H781" s="37" t="s">
        <v>543</v>
      </c>
      <c r="AU781" s="143">
        <v>1</v>
      </c>
      <c r="AV781" s="26">
        <v>1</v>
      </c>
      <c r="AW781" s="26">
        <v>1</v>
      </c>
      <c r="AX781" s="26">
        <v>1</v>
      </c>
      <c r="AY781" s="219">
        <v>1</v>
      </c>
      <c r="BA781" s="38" t="str">
        <f t="shared" ca="1" si="84"/>
        <v>NGET</v>
      </c>
      <c r="BB781" s="38" t="str">
        <f t="shared" si="85"/>
        <v>Fixed Inputs</v>
      </c>
      <c r="BC781" s="38" t="str">
        <f t="shared" si="86"/>
        <v>Variant allowances</v>
      </c>
      <c r="BD781" s="38" t="str">
        <f t="shared" si="83"/>
        <v>Totex variant allowances allocation percentages</v>
      </c>
    </row>
    <row r="782" spans="5:56">
      <c r="E782" s="218" t="str" cm="1">
        <f t="array" ref="E782">INDEX($E$94:$E$241,INT((ROW()-ROW($E$396))/6)+1)</f>
        <v>Carbon Compensation UIOLI (SPT and NGET only)</v>
      </c>
      <c r="G782" s="37" t="s">
        <v>59</v>
      </c>
      <c r="H782" s="37" t="s">
        <v>544</v>
      </c>
      <c r="AU782" s="143">
        <v>0</v>
      </c>
      <c r="AV782" s="26">
        <v>0</v>
      </c>
      <c r="AW782" s="26">
        <v>0</v>
      </c>
      <c r="AX782" s="26">
        <v>0</v>
      </c>
      <c r="AY782" s="219">
        <v>0</v>
      </c>
      <c r="BA782" s="38" t="str">
        <f t="shared" ca="1" si="84"/>
        <v>NGET</v>
      </c>
      <c r="BB782" s="38" t="str">
        <f t="shared" si="85"/>
        <v>Fixed Inputs</v>
      </c>
      <c r="BC782" s="38" t="str">
        <f t="shared" si="86"/>
        <v>Variant allowances</v>
      </c>
      <c r="BD782" s="38" t="str">
        <f t="shared" si="83"/>
        <v>Totex variant allowances allocation percentages</v>
      </c>
    </row>
    <row r="783" spans="5:56">
      <c r="E783" s="218" t="str" cm="1">
        <f t="array" ref="E783">INDEX($E$94:$E$241,INT((ROW()-ROW($E$396))/6)+1)</f>
        <v>Carbon Compensation UIOLI (SPT and NGET only)</v>
      </c>
      <c r="G783" s="37" t="s">
        <v>59</v>
      </c>
      <c r="H783" s="37" t="s">
        <v>332</v>
      </c>
      <c r="AU783" s="143">
        <v>0</v>
      </c>
      <c r="AV783" s="26">
        <v>0</v>
      </c>
      <c r="AW783" s="26">
        <v>0</v>
      </c>
      <c r="AX783" s="26">
        <v>0</v>
      </c>
      <c r="AY783" s="219">
        <v>0</v>
      </c>
      <c r="BA783" s="38" t="str">
        <f t="shared" ca="1" si="84"/>
        <v>NGET</v>
      </c>
      <c r="BB783" s="38" t="str">
        <f t="shared" si="85"/>
        <v>Fixed Inputs</v>
      </c>
      <c r="BC783" s="38" t="str">
        <f t="shared" si="86"/>
        <v>Variant allowances</v>
      </c>
      <c r="BD783" s="38" t="str">
        <f t="shared" si="83"/>
        <v>Totex variant allowances allocation percentages</v>
      </c>
    </row>
    <row r="784" spans="5:56">
      <c r="E784" s="218" t="str" cm="1">
        <f t="array" ref="E784">INDEX($E$94:$E$241,INT((ROW()-ROW($E$396))/6)+1)</f>
        <v>Carbon Compensation UIOLI (SPT and NGET only)</v>
      </c>
      <c r="G784" s="37" t="s">
        <v>59</v>
      </c>
      <c r="H784" s="37" t="s">
        <v>539</v>
      </c>
      <c r="AU784" s="143">
        <v>0</v>
      </c>
      <c r="AV784" s="26">
        <v>0</v>
      </c>
      <c r="AW784" s="26">
        <v>0</v>
      </c>
      <c r="AX784" s="26">
        <v>0</v>
      </c>
      <c r="AY784" s="219">
        <v>0</v>
      </c>
      <c r="BA784" s="38" t="str">
        <f t="shared" ca="1" si="84"/>
        <v>NGET</v>
      </c>
      <c r="BB784" s="38" t="str">
        <f t="shared" si="85"/>
        <v>Fixed Inputs</v>
      </c>
      <c r="BC784" s="38" t="str">
        <f t="shared" si="86"/>
        <v>Variant allowances</v>
      </c>
      <c r="BD784" s="38" t="str">
        <f t="shared" si="83"/>
        <v>Totex variant allowances allocation percentages</v>
      </c>
    </row>
    <row r="785" spans="5:56">
      <c r="E785" s="220" t="str" cm="1">
        <f t="array" ref="E785">INDEX($E$94:$E$241,INT((ROW()-ROW($E$396))/6)+1)</f>
        <v>Carbon Compensation UIOLI (SPT and NGET only)</v>
      </c>
      <c r="F785" s="107"/>
      <c r="G785" s="107" t="s">
        <v>59</v>
      </c>
      <c r="H785" s="107" t="s">
        <v>331</v>
      </c>
      <c r="I785" s="107"/>
      <c r="J785" s="107"/>
      <c r="K785" s="107"/>
      <c r="L785" s="107"/>
      <c r="M785" s="107"/>
      <c r="N785" s="107"/>
      <c r="O785" s="107"/>
      <c r="P785" s="107"/>
      <c r="Q785" s="107"/>
      <c r="R785" s="107"/>
      <c r="S785" s="107"/>
      <c r="T785" s="107"/>
      <c r="U785" s="107"/>
      <c r="V785" s="107"/>
      <c r="W785" s="107"/>
      <c r="X785" s="107"/>
      <c r="Y785" s="107"/>
      <c r="Z785" s="107"/>
      <c r="AA785" s="107"/>
      <c r="AB785" s="107"/>
      <c r="AC785" s="107"/>
      <c r="AD785" s="107"/>
      <c r="AE785" s="107"/>
      <c r="AF785" s="107"/>
      <c r="AG785" s="107"/>
      <c r="AH785" s="107"/>
      <c r="AI785" s="107"/>
      <c r="AJ785" s="107"/>
      <c r="AK785" s="107"/>
      <c r="AL785" s="107"/>
      <c r="AM785" s="107"/>
      <c r="AN785" s="107"/>
      <c r="AO785" s="107"/>
      <c r="AP785" s="107"/>
      <c r="AQ785" s="107"/>
      <c r="AR785" s="107"/>
      <c r="AS785" s="107"/>
      <c r="AT785" s="113"/>
      <c r="AU785" s="179">
        <v>0</v>
      </c>
      <c r="AV785" s="108">
        <v>0</v>
      </c>
      <c r="AW785" s="108">
        <v>0</v>
      </c>
      <c r="AX785" s="108">
        <v>0</v>
      </c>
      <c r="AY785" s="221">
        <v>0</v>
      </c>
      <c r="BA785" s="38" t="str">
        <f t="shared" ca="1" si="84"/>
        <v>NGET</v>
      </c>
      <c r="BB785" s="38" t="str">
        <f t="shared" si="85"/>
        <v>Fixed Inputs</v>
      </c>
      <c r="BC785" s="38" t="str">
        <f t="shared" si="86"/>
        <v>Variant allowances</v>
      </c>
      <c r="BD785" s="38" t="str">
        <f t="shared" si="83"/>
        <v>Totex variant allowances allocation percentages</v>
      </c>
    </row>
    <row r="786" spans="5:56">
      <c r="E786" s="216" t="str" cm="1">
        <f t="array" ref="E786">INDEX($E$94:$E$241,INT((ROW()-ROW($E$396))/6)+1)</f>
        <v>Cyber Resilience Baseline</v>
      </c>
      <c r="F786" s="104"/>
      <c r="G786" s="104" t="s">
        <v>59</v>
      </c>
      <c r="H786" s="104" t="s">
        <v>542</v>
      </c>
      <c r="I786" s="104"/>
      <c r="J786" s="104"/>
      <c r="K786" s="104"/>
      <c r="L786" s="104"/>
      <c r="M786" s="104"/>
      <c r="N786" s="104"/>
      <c r="O786" s="104"/>
      <c r="P786" s="104"/>
      <c r="Q786" s="104"/>
      <c r="R786" s="104"/>
      <c r="S786" s="104"/>
      <c r="T786" s="104"/>
      <c r="U786" s="104"/>
      <c r="V786" s="104"/>
      <c r="W786" s="104"/>
      <c r="X786" s="104"/>
      <c r="Y786" s="104"/>
      <c r="Z786" s="104"/>
      <c r="AA786" s="104"/>
      <c r="AB786" s="104"/>
      <c r="AC786" s="104"/>
      <c r="AD786" s="104"/>
      <c r="AE786" s="104"/>
      <c r="AF786" s="104"/>
      <c r="AG786" s="104"/>
      <c r="AH786" s="104"/>
      <c r="AI786" s="104"/>
      <c r="AJ786" s="104"/>
      <c r="AK786" s="104"/>
      <c r="AL786" s="104"/>
      <c r="AM786" s="104"/>
      <c r="AN786" s="104"/>
      <c r="AO786" s="104"/>
      <c r="AP786" s="104"/>
      <c r="AQ786" s="104"/>
      <c r="AR786" s="104"/>
      <c r="AS786" s="104"/>
      <c r="AT786" s="215"/>
      <c r="AU786" s="178">
        <v>0</v>
      </c>
      <c r="AV786" s="105">
        <v>0</v>
      </c>
      <c r="AW786" s="105">
        <v>0</v>
      </c>
      <c r="AX786" s="105">
        <v>0</v>
      </c>
      <c r="AY786" s="217">
        <v>0</v>
      </c>
      <c r="BA786" s="38" t="str">
        <f t="shared" ca="1" si="84"/>
        <v>NGET</v>
      </c>
      <c r="BB786" s="38" t="str">
        <f t="shared" si="85"/>
        <v>Fixed Inputs</v>
      </c>
      <c r="BC786" s="38" t="str">
        <f t="shared" si="86"/>
        <v>Variant allowances</v>
      </c>
      <c r="BD786" s="38" t="str">
        <f t="shared" si="83"/>
        <v>Totex variant allowances allocation percentages</v>
      </c>
    </row>
    <row r="787" spans="5:56">
      <c r="E787" s="218" t="str" cm="1">
        <f t="array" ref="E787">INDEX($E$94:$E$241,INT((ROW()-ROW($E$396))/6)+1)</f>
        <v>Cyber Resilience Baseline</v>
      </c>
      <c r="G787" s="37" t="s">
        <v>59</v>
      </c>
      <c r="H787" s="37" t="s">
        <v>543</v>
      </c>
      <c r="AU787" s="143">
        <v>0</v>
      </c>
      <c r="AV787" s="26">
        <v>0</v>
      </c>
      <c r="AW787" s="26">
        <v>0</v>
      </c>
      <c r="AX787" s="26">
        <v>0</v>
      </c>
      <c r="AY787" s="219">
        <v>0</v>
      </c>
      <c r="BA787" s="38" t="str">
        <f t="shared" ca="1" si="84"/>
        <v>NGET</v>
      </c>
      <c r="BB787" s="38" t="str">
        <f t="shared" si="85"/>
        <v>Fixed Inputs</v>
      </c>
      <c r="BC787" s="38" t="str">
        <f t="shared" si="86"/>
        <v>Variant allowances</v>
      </c>
      <c r="BD787" s="38" t="str">
        <f t="shared" si="83"/>
        <v>Totex variant allowances allocation percentages</v>
      </c>
    </row>
    <row r="788" spans="5:56">
      <c r="E788" s="218" t="str" cm="1">
        <f t="array" ref="E788">INDEX($E$94:$E$241,INT((ROW()-ROW($E$396))/6)+1)</f>
        <v>Cyber Resilience Baseline</v>
      </c>
      <c r="G788" s="37" t="s">
        <v>59</v>
      </c>
      <c r="H788" s="37" t="s">
        <v>544</v>
      </c>
      <c r="AU788" s="143">
        <v>1</v>
      </c>
      <c r="AV788" s="26">
        <v>1</v>
      </c>
      <c r="AW788" s="26">
        <v>1</v>
      </c>
      <c r="AX788" s="26">
        <v>1</v>
      </c>
      <c r="AY788" s="219">
        <v>1</v>
      </c>
      <c r="BA788" s="38" t="str">
        <f t="shared" ca="1" si="84"/>
        <v>NGET</v>
      </c>
      <c r="BB788" s="38" t="str">
        <f t="shared" si="85"/>
        <v>Fixed Inputs</v>
      </c>
      <c r="BC788" s="38" t="str">
        <f t="shared" si="86"/>
        <v>Variant allowances</v>
      </c>
      <c r="BD788" s="38" t="str">
        <f t="shared" si="83"/>
        <v>Totex variant allowances allocation percentages</v>
      </c>
    </row>
    <row r="789" spans="5:56">
      <c r="E789" s="218" t="str" cm="1">
        <f t="array" ref="E789">INDEX($E$94:$E$241,INT((ROW()-ROW($E$396))/6)+1)</f>
        <v>Cyber Resilience Baseline</v>
      </c>
      <c r="G789" s="37" t="s">
        <v>59</v>
      </c>
      <c r="H789" s="37" t="s">
        <v>332</v>
      </c>
      <c r="AU789" s="143">
        <v>0</v>
      </c>
      <c r="AV789" s="26">
        <v>0</v>
      </c>
      <c r="AW789" s="26">
        <v>0</v>
      </c>
      <c r="AX789" s="26">
        <v>0</v>
      </c>
      <c r="AY789" s="219">
        <v>0</v>
      </c>
      <c r="BA789" s="38" t="str">
        <f t="shared" ca="1" si="84"/>
        <v>NGET</v>
      </c>
      <c r="BB789" s="38" t="str">
        <f t="shared" si="85"/>
        <v>Fixed Inputs</v>
      </c>
      <c r="BC789" s="38" t="str">
        <f t="shared" si="86"/>
        <v>Variant allowances</v>
      </c>
      <c r="BD789" s="38" t="str">
        <f t="shared" si="83"/>
        <v>Totex variant allowances allocation percentages</v>
      </c>
    </row>
    <row r="790" spans="5:56">
      <c r="E790" s="218" t="str" cm="1">
        <f t="array" ref="E790">INDEX($E$94:$E$241,INT((ROW()-ROW($E$396))/6)+1)</f>
        <v>Cyber Resilience Baseline</v>
      </c>
      <c r="G790" s="37" t="s">
        <v>59</v>
      </c>
      <c r="H790" s="37" t="s">
        <v>539</v>
      </c>
      <c r="AU790" s="143">
        <v>0</v>
      </c>
      <c r="AV790" s="26">
        <v>0</v>
      </c>
      <c r="AW790" s="26">
        <v>0</v>
      </c>
      <c r="AX790" s="26">
        <v>0</v>
      </c>
      <c r="AY790" s="219">
        <v>0</v>
      </c>
      <c r="BA790" s="38" t="str">
        <f t="shared" ca="1" si="84"/>
        <v>NGET</v>
      </c>
      <c r="BB790" s="38" t="str">
        <f t="shared" si="85"/>
        <v>Fixed Inputs</v>
      </c>
      <c r="BC790" s="38" t="str">
        <f t="shared" si="86"/>
        <v>Variant allowances</v>
      </c>
      <c r="BD790" s="38" t="str">
        <f t="shared" si="83"/>
        <v>Totex variant allowances allocation percentages</v>
      </c>
    </row>
    <row r="791" spans="5:56">
      <c r="E791" s="220" t="str" cm="1">
        <f t="array" ref="E791">INDEX($E$94:$E$241,INT((ROW()-ROW($E$396))/6)+1)</f>
        <v>Cyber Resilience Baseline</v>
      </c>
      <c r="F791" s="107"/>
      <c r="G791" s="107" t="s">
        <v>59</v>
      </c>
      <c r="H791" s="107" t="s">
        <v>331</v>
      </c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  <c r="Z791" s="107"/>
      <c r="AA791" s="107"/>
      <c r="AB791" s="107"/>
      <c r="AC791" s="107"/>
      <c r="AD791" s="107"/>
      <c r="AE791" s="107"/>
      <c r="AF791" s="107"/>
      <c r="AG791" s="107"/>
      <c r="AH791" s="107"/>
      <c r="AI791" s="107"/>
      <c r="AJ791" s="107"/>
      <c r="AK791" s="107"/>
      <c r="AL791" s="107"/>
      <c r="AM791" s="107"/>
      <c r="AN791" s="107"/>
      <c r="AO791" s="107"/>
      <c r="AP791" s="107"/>
      <c r="AQ791" s="107"/>
      <c r="AR791" s="107"/>
      <c r="AS791" s="107"/>
      <c r="AT791" s="113"/>
      <c r="AU791" s="179">
        <v>0</v>
      </c>
      <c r="AV791" s="108">
        <v>0</v>
      </c>
      <c r="AW791" s="108">
        <v>0</v>
      </c>
      <c r="AX791" s="108">
        <v>0</v>
      </c>
      <c r="AY791" s="221">
        <v>0</v>
      </c>
      <c r="BA791" s="38" t="str">
        <f t="shared" ca="1" si="84"/>
        <v>NGET</v>
      </c>
      <c r="BB791" s="38" t="str">
        <f t="shared" si="85"/>
        <v>Fixed Inputs</v>
      </c>
      <c r="BC791" s="38" t="str">
        <f t="shared" si="86"/>
        <v>Variant allowances</v>
      </c>
      <c r="BD791" s="38" t="str">
        <f t="shared" si="83"/>
        <v>Totex variant allowances allocation percentages</v>
      </c>
    </row>
    <row r="792" spans="5:56">
      <c r="E792" s="216" t="str" cm="1">
        <f t="array" ref="E792">INDEX($E$94:$E$241,INT((ROW()-ROW($E$396))/6)+1)</f>
        <v>Cyber Resilience UIOLI</v>
      </c>
      <c r="F792" s="104"/>
      <c r="G792" s="104" t="s">
        <v>59</v>
      </c>
      <c r="H792" s="104" t="s">
        <v>542</v>
      </c>
      <c r="I792" s="104"/>
      <c r="J792" s="104"/>
      <c r="K792" s="104"/>
      <c r="L792" s="104"/>
      <c r="M792" s="104"/>
      <c r="N792" s="104"/>
      <c r="O792" s="104"/>
      <c r="P792" s="104"/>
      <c r="Q792" s="104"/>
      <c r="R792" s="104"/>
      <c r="S792" s="104"/>
      <c r="T792" s="104"/>
      <c r="U792" s="104"/>
      <c r="V792" s="104"/>
      <c r="W792" s="104"/>
      <c r="X792" s="104"/>
      <c r="Y792" s="104"/>
      <c r="Z792" s="104"/>
      <c r="AA792" s="104"/>
      <c r="AB792" s="104"/>
      <c r="AC792" s="104"/>
      <c r="AD792" s="104"/>
      <c r="AE792" s="104"/>
      <c r="AF792" s="104"/>
      <c r="AG792" s="104"/>
      <c r="AH792" s="104"/>
      <c r="AI792" s="104"/>
      <c r="AJ792" s="104"/>
      <c r="AK792" s="104"/>
      <c r="AL792" s="104"/>
      <c r="AM792" s="104"/>
      <c r="AN792" s="104"/>
      <c r="AO792" s="104"/>
      <c r="AP792" s="104"/>
      <c r="AQ792" s="104"/>
      <c r="AR792" s="104"/>
      <c r="AS792" s="104"/>
      <c r="AT792" s="215"/>
      <c r="AU792" s="178">
        <v>0.85</v>
      </c>
      <c r="AV792" s="105">
        <v>0.85</v>
      </c>
      <c r="AW792" s="105">
        <v>0.85</v>
      </c>
      <c r="AX792" s="105">
        <v>0.85</v>
      </c>
      <c r="AY792" s="217">
        <v>0.85</v>
      </c>
      <c r="BA792" s="38" t="str">
        <f t="shared" ca="1" si="84"/>
        <v>NGET</v>
      </c>
      <c r="BB792" s="38" t="str">
        <f t="shared" si="85"/>
        <v>Fixed Inputs</v>
      </c>
      <c r="BC792" s="38" t="str">
        <f t="shared" si="86"/>
        <v>Variant allowances</v>
      </c>
      <c r="BD792" s="38" t="str">
        <f t="shared" si="83"/>
        <v>Totex variant allowances allocation percentages</v>
      </c>
    </row>
    <row r="793" spans="5:56">
      <c r="E793" s="218" t="str" cm="1">
        <f t="array" ref="E793">INDEX($E$94:$E$241,INT((ROW()-ROW($E$396))/6)+1)</f>
        <v>Cyber Resilience UIOLI</v>
      </c>
      <c r="G793" s="37" t="s">
        <v>59</v>
      </c>
      <c r="H793" s="37" t="s">
        <v>543</v>
      </c>
      <c r="AU793" s="143">
        <v>0</v>
      </c>
      <c r="AV793" s="26">
        <v>0</v>
      </c>
      <c r="AW793" s="26">
        <v>0</v>
      </c>
      <c r="AX793" s="26">
        <v>0</v>
      </c>
      <c r="AY793" s="219">
        <v>0</v>
      </c>
      <c r="BA793" s="38" t="str">
        <f t="shared" ca="1" si="84"/>
        <v>NGET</v>
      </c>
      <c r="BB793" s="38" t="str">
        <f t="shared" si="85"/>
        <v>Fixed Inputs</v>
      </c>
      <c r="BC793" s="38" t="str">
        <f t="shared" si="86"/>
        <v>Variant allowances</v>
      </c>
      <c r="BD793" s="38" t="str">
        <f t="shared" si="83"/>
        <v>Totex variant allowances allocation percentages</v>
      </c>
    </row>
    <row r="794" spans="5:56">
      <c r="E794" s="218" t="str" cm="1">
        <f t="array" ref="E794">INDEX($E$94:$E$241,INT((ROW()-ROW($E$396))/6)+1)</f>
        <v>Cyber Resilience UIOLI</v>
      </c>
      <c r="G794" s="37" t="s">
        <v>59</v>
      </c>
      <c r="H794" s="37" t="s">
        <v>544</v>
      </c>
      <c r="AU794" s="143">
        <v>0</v>
      </c>
      <c r="AV794" s="26">
        <v>0</v>
      </c>
      <c r="AW794" s="26">
        <v>0</v>
      </c>
      <c r="AX794" s="26">
        <v>0</v>
      </c>
      <c r="AY794" s="219">
        <v>0</v>
      </c>
      <c r="BA794" s="38" t="str">
        <f t="shared" ca="1" si="84"/>
        <v>NGET</v>
      </c>
      <c r="BB794" s="38" t="str">
        <f t="shared" si="85"/>
        <v>Fixed Inputs</v>
      </c>
      <c r="BC794" s="38" t="str">
        <f t="shared" si="86"/>
        <v>Variant allowances</v>
      </c>
      <c r="BD794" s="38" t="str">
        <f t="shared" si="83"/>
        <v>Totex variant allowances allocation percentages</v>
      </c>
    </row>
    <row r="795" spans="5:56">
      <c r="E795" s="218" t="str" cm="1">
        <f t="array" ref="E795">INDEX($E$94:$E$241,INT((ROW()-ROW($E$396))/6)+1)</f>
        <v>Cyber Resilience UIOLI</v>
      </c>
      <c r="G795" s="37" t="s">
        <v>59</v>
      </c>
      <c r="H795" s="37" t="s">
        <v>332</v>
      </c>
      <c r="AU795" s="143">
        <v>0</v>
      </c>
      <c r="AV795" s="26">
        <v>0</v>
      </c>
      <c r="AW795" s="26">
        <v>0</v>
      </c>
      <c r="AX795" s="26">
        <v>0</v>
      </c>
      <c r="AY795" s="219">
        <v>0</v>
      </c>
      <c r="BA795" s="38" t="str">
        <f t="shared" ca="1" si="84"/>
        <v>NGET</v>
      </c>
      <c r="BB795" s="38" t="str">
        <f t="shared" si="85"/>
        <v>Fixed Inputs</v>
      </c>
      <c r="BC795" s="38" t="str">
        <f t="shared" si="86"/>
        <v>Variant allowances</v>
      </c>
      <c r="BD795" s="38" t="str">
        <f t="shared" si="83"/>
        <v>Totex variant allowances allocation percentages</v>
      </c>
    </row>
    <row r="796" spans="5:56">
      <c r="E796" s="218" t="str" cm="1">
        <f t="array" ref="E796">INDEX($E$94:$E$241,INT((ROW()-ROW($E$396))/6)+1)</f>
        <v>Cyber Resilience UIOLI</v>
      </c>
      <c r="G796" s="37" t="s">
        <v>59</v>
      </c>
      <c r="H796" s="37" t="s">
        <v>539</v>
      </c>
      <c r="AU796" s="143">
        <v>0.15</v>
      </c>
      <c r="AV796" s="26">
        <v>0.15</v>
      </c>
      <c r="AW796" s="26">
        <v>0.15</v>
      </c>
      <c r="AX796" s="26">
        <v>0.15</v>
      </c>
      <c r="AY796" s="219">
        <v>0.15</v>
      </c>
      <c r="BA796" s="38" t="str">
        <f t="shared" ca="1" si="84"/>
        <v>NGET</v>
      </c>
      <c r="BB796" s="38" t="str">
        <f t="shared" si="85"/>
        <v>Fixed Inputs</v>
      </c>
      <c r="BC796" s="38" t="str">
        <f t="shared" si="86"/>
        <v>Variant allowances</v>
      </c>
      <c r="BD796" s="38" t="str">
        <f t="shared" si="83"/>
        <v>Totex variant allowances allocation percentages</v>
      </c>
    </row>
    <row r="797" spans="5:56">
      <c r="E797" s="220" t="str" cm="1">
        <f t="array" ref="E797">INDEX($E$94:$E$241,INT((ROW()-ROW($E$396))/6)+1)</f>
        <v>Cyber Resilience UIOLI</v>
      </c>
      <c r="F797" s="107"/>
      <c r="G797" s="107" t="s">
        <v>59</v>
      </c>
      <c r="H797" s="107" t="s">
        <v>331</v>
      </c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07"/>
      <c r="Z797" s="107"/>
      <c r="AA797" s="107"/>
      <c r="AB797" s="107"/>
      <c r="AC797" s="107"/>
      <c r="AD797" s="107"/>
      <c r="AE797" s="107"/>
      <c r="AF797" s="107"/>
      <c r="AG797" s="107"/>
      <c r="AH797" s="107"/>
      <c r="AI797" s="107"/>
      <c r="AJ797" s="107"/>
      <c r="AK797" s="107"/>
      <c r="AL797" s="107"/>
      <c r="AM797" s="107"/>
      <c r="AN797" s="107"/>
      <c r="AO797" s="107"/>
      <c r="AP797" s="107"/>
      <c r="AQ797" s="107"/>
      <c r="AR797" s="107"/>
      <c r="AS797" s="107"/>
      <c r="AT797" s="113"/>
      <c r="AU797" s="179">
        <v>0</v>
      </c>
      <c r="AV797" s="108">
        <v>0</v>
      </c>
      <c r="AW797" s="108">
        <v>0</v>
      </c>
      <c r="AX797" s="108">
        <v>0</v>
      </c>
      <c r="AY797" s="221">
        <v>0</v>
      </c>
      <c r="BA797" s="38" t="str">
        <f t="shared" ca="1" si="84"/>
        <v>NGET</v>
      </c>
      <c r="BB797" s="38" t="str">
        <f t="shared" si="85"/>
        <v>Fixed Inputs</v>
      </c>
      <c r="BC797" s="38" t="str">
        <f t="shared" si="86"/>
        <v>Variant allowances</v>
      </c>
      <c r="BD797" s="38" t="str">
        <f t="shared" si="83"/>
        <v>Totex variant allowances allocation percentages</v>
      </c>
    </row>
    <row r="798" spans="5:56">
      <c r="E798" s="216" t="str" cm="1">
        <f t="array" ref="E798">INDEX($E$94:$E$241,INT((ROW()-ROW($E$396))/6)+1)</f>
        <v>Cyber Resilience Reopener</v>
      </c>
      <c r="F798" s="104"/>
      <c r="G798" s="104" t="s">
        <v>59</v>
      </c>
      <c r="H798" s="104" t="s">
        <v>542</v>
      </c>
      <c r="I798" s="104"/>
      <c r="J798" s="104"/>
      <c r="K798" s="104"/>
      <c r="L798" s="104"/>
      <c r="M798" s="104"/>
      <c r="N798" s="104"/>
      <c r="O798" s="104"/>
      <c r="P798" s="104"/>
      <c r="Q798" s="104"/>
      <c r="R798" s="104"/>
      <c r="S798" s="104"/>
      <c r="T798" s="104"/>
      <c r="U798" s="104"/>
      <c r="V798" s="104"/>
      <c r="W798" s="104"/>
      <c r="X798" s="104"/>
      <c r="Y798" s="104"/>
      <c r="Z798" s="104"/>
      <c r="AA798" s="104"/>
      <c r="AB798" s="104"/>
      <c r="AC798" s="104"/>
      <c r="AD798" s="104"/>
      <c r="AE798" s="104"/>
      <c r="AF798" s="104"/>
      <c r="AG798" s="104"/>
      <c r="AH798" s="104"/>
      <c r="AI798" s="104"/>
      <c r="AJ798" s="104"/>
      <c r="AK798" s="104"/>
      <c r="AL798" s="104"/>
      <c r="AM798" s="104"/>
      <c r="AN798" s="104"/>
      <c r="AO798" s="104"/>
      <c r="AP798" s="104"/>
      <c r="AQ798" s="104"/>
      <c r="AR798" s="104"/>
      <c r="AS798" s="104"/>
      <c r="AT798" s="215"/>
      <c r="AU798" s="178">
        <v>0.60395097649999996</v>
      </c>
      <c r="AV798" s="105">
        <v>0.60395097649999996</v>
      </c>
      <c r="AW798" s="105">
        <v>0.60395097649999996</v>
      </c>
      <c r="AX798" s="105">
        <v>0.60395097649999996</v>
      </c>
      <c r="AY798" s="217">
        <v>0.60395097649999996</v>
      </c>
      <c r="BA798" s="38" t="str">
        <f t="shared" ca="1" si="84"/>
        <v>NGET</v>
      </c>
      <c r="BB798" s="38" t="str">
        <f t="shared" si="85"/>
        <v>Fixed Inputs</v>
      </c>
      <c r="BC798" s="38" t="str">
        <f t="shared" si="86"/>
        <v>Variant allowances</v>
      </c>
      <c r="BD798" s="38" t="str">
        <f t="shared" si="83"/>
        <v>Totex variant allowances allocation percentages</v>
      </c>
    </row>
    <row r="799" spans="5:56">
      <c r="E799" s="218" t="str" cm="1">
        <f t="array" ref="E799">INDEX($E$94:$E$241,INT((ROW()-ROW($E$396))/6)+1)</f>
        <v>Cyber Resilience Reopener</v>
      </c>
      <c r="G799" s="37" t="s">
        <v>59</v>
      </c>
      <c r="H799" s="37" t="s">
        <v>543</v>
      </c>
      <c r="AU799" s="143">
        <v>0.27823205400000001</v>
      </c>
      <c r="AV799" s="26">
        <v>0.27823205400000001</v>
      </c>
      <c r="AW799" s="26">
        <v>0.27823205400000001</v>
      </c>
      <c r="AX799" s="26">
        <v>0.27823205400000001</v>
      </c>
      <c r="AY799" s="219">
        <v>0.27823205400000001</v>
      </c>
      <c r="BA799" s="38" t="str">
        <f t="shared" ca="1" si="84"/>
        <v>NGET</v>
      </c>
      <c r="BB799" s="38" t="str">
        <f t="shared" si="85"/>
        <v>Fixed Inputs</v>
      </c>
      <c r="BC799" s="38" t="str">
        <f t="shared" si="86"/>
        <v>Variant allowances</v>
      </c>
      <c r="BD799" s="38" t="str">
        <f t="shared" si="83"/>
        <v>Totex variant allowances allocation percentages</v>
      </c>
    </row>
    <row r="800" spans="5:56">
      <c r="E800" s="218" t="str" cm="1">
        <f t="array" ref="E800">INDEX($E$94:$E$241,INT((ROW()-ROW($E$396))/6)+1)</f>
        <v>Cyber Resilience Reopener</v>
      </c>
      <c r="G800" s="37" t="s">
        <v>59</v>
      </c>
      <c r="H800" s="37" t="s">
        <v>544</v>
      </c>
      <c r="AU800" s="143">
        <v>3.25761325E-2</v>
      </c>
      <c r="AV800" s="26">
        <v>3.25761325E-2</v>
      </c>
      <c r="AW800" s="26">
        <v>3.25761325E-2</v>
      </c>
      <c r="AX800" s="26">
        <v>3.25761325E-2</v>
      </c>
      <c r="AY800" s="219">
        <v>3.25761325E-2</v>
      </c>
      <c r="BA800" s="38" t="str">
        <f t="shared" ca="1" si="84"/>
        <v>NGET</v>
      </c>
      <c r="BB800" s="38" t="str">
        <f t="shared" si="85"/>
        <v>Fixed Inputs</v>
      </c>
      <c r="BC800" s="38" t="str">
        <f t="shared" si="86"/>
        <v>Variant allowances</v>
      </c>
      <c r="BD800" s="38" t="str">
        <f t="shared" si="83"/>
        <v>Totex variant allowances allocation percentages</v>
      </c>
    </row>
    <row r="801" spans="5:56">
      <c r="E801" s="218" t="str" cm="1">
        <f t="array" ref="E801">INDEX($E$94:$E$241,INT((ROW()-ROW($E$396))/6)+1)</f>
        <v>Cyber Resilience Reopener</v>
      </c>
      <c r="G801" s="37" t="s">
        <v>59</v>
      </c>
      <c r="H801" s="37" t="s">
        <v>332</v>
      </c>
      <c r="AU801" s="143">
        <v>2.9768250000000002E-4</v>
      </c>
      <c r="AV801" s="26">
        <v>2.9768250000000002E-4</v>
      </c>
      <c r="AW801" s="26">
        <v>2.9768250000000002E-4</v>
      </c>
      <c r="AX801" s="26">
        <v>2.9768250000000002E-4</v>
      </c>
      <c r="AY801" s="219">
        <v>2.9768250000000002E-4</v>
      </c>
      <c r="BA801" s="38" t="str">
        <f t="shared" ca="1" si="84"/>
        <v>NGET</v>
      </c>
      <c r="BB801" s="38" t="str">
        <f t="shared" si="85"/>
        <v>Fixed Inputs</v>
      </c>
      <c r="BC801" s="38" t="str">
        <f t="shared" si="86"/>
        <v>Variant allowances</v>
      </c>
      <c r="BD801" s="38" t="str">
        <f t="shared" si="83"/>
        <v>Totex variant allowances allocation percentages</v>
      </c>
    </row>
    <row r="802" spans="5:56">
      <c r="E802" s="218" t="str" cm="1">
        <f t="array" ref="E802">INDEX($E$94:$E$241,INT((ROW()-ROW($E$396))/6)+1)</f>
        <v>Cyber Resilience Reopener</v>
      </c>
      <c r="G802" s="37" t="s">
        <v>59</v>
      </c>
      <c r="H802" s="37" t="s">
        <v>539</v>
      </c>
      <c r="AU802" s="143">
        <v>8.0326465999999999E-2</v>
      </c>
      <c r="AV802" s="26">
        <v>8.0326465999999999E-2</v>
      </c>
      <c r="AW802" s="26">
        <v>8.0326465999999999E-2</v>
      </c>
      <c r="AX802" s="26">
        <v>8.0326465999999999E-2</v>
      </c>
      <c r="AY802" s="219">
        <v>8.0326465999999999E-2</v>
      </c>
      <c r="BA802" s="38" t="str">
        <f t="shared" ca="1" si="84"/>
        <v>NGET</v>
      </c>
      <c r="BB802" s="38" t="str">
        <f t="shared" si="85"/>
        <v>Fixed Inputs</v>
      </c>
      <c r="BC802" s="38" t="str">
        <f t="shared" si="86"/>
        <v>Variant allowances</v>
      </c>
      <c r="BD802" s="38" t="str">
        <f t="shared" si="83"/>
        <v>Totex variant allowances allocation percentages</v>
      </c>
    </row>
    <row r="803" spans="5:56">
      <c r="E803" s="220" t="str" cm="1">
        <f t="array" ref="E803">INDEX($E$94:$E$241,INT((ROW()-ROW($E$396))/6)+1)</f>
        <v>Cyber Resilience Reopener</v>
      </c>
      <c r="F803" s="107"/>
      <c r="G803" s="107" t="s">
        <v>59</v>
      </c>
      <c r="H803" s="107" t="s">
        <v>331</v>
      </c>
      <c r="I803" s="107"/>
      <c r="J803" s="107"/>
      <c r="K803" s="107"/>
      <c r="L803" s="107"/>
      <c r="M803" s="107"/>
      <c r="N803" s="107"/>
      <c r="O803" s="107"/>
      <c r="P803" s="107"/>
      <c r="Q803" s="107"/>
      <c r="R803" s="107"/>
      <c r="S803" s="107"/>
      <c r="T803" s="107"/>
      <c r="U803" s="107"/>
      <c r="V803" s="107"/>
      <c r="W803" s="107"/>
      <c r="X803" s="107"/>
      <c r="Y803" s="107"/>
      <c r="Z803" s="107"/>
      <c r="AA803" s="107"/>
      <c r="AB803" s="107"/>
      <c r="AC803" s="107"/>
      <c r="AD803" s="107"/>
      <c r="AE803" s="107"/>
      <c r="AF803" s="107"/>
      <c r="AG803" s="107"/>
      <c r="AH803" s="107"/>
      <c r="AI803" s="107"/>
      <c r="AJ803" s="107"/>
      <c r="AK803" s="107"/>
      <c r="AL803" s="107"/>
      <c r="AM803" s="107"/>
      <c r="AN803" s="107"/>
      <c r="AO803" s="107"/>
      <c r="AP803" s="107"/>
      <c r="AQ803" s="107"/>
      <c r="AR803" s="107"/>
      <c r="AS803" s="107"/>
      <c r="AT803" s="113"/>
      <c r="AU803" s="179">
        <v>4.6166884999999996E-3</v>
      </c>
      <c r="AV803" s="108">
        <v>4.6166884999999996E-3</v>
      </c>
      <c r="AW803" s="108">
        <v>4.6166884999999996E-3</v>
      </c>
      <c r="AX803" s="108">
        <v>4.6166884999999996E-3</v>
      </c>
      <c r="AY803" s="221">
        <v>4.6166884999999996E-3</v>
      </c>
      <c r="BA803" s="38" t="str">
        <f t="shared" ca="1" si="84"/>
        <v>NGET</v>
      </c>
      <c r="BB803" s="38" t="str">
        <f t="shared" si="85"/>
        <v>Fixed Inputs</v>
      </c>
      <c r="BC803" s="38" t="str">
        <f t="shared" si="86"/>
        <v>Variant allowances</v>
      </c>
      <c r="BD803" s="38" t="str">
        <f t="shared" si="83"/>
        <v>Totex variant allowances allocation percentages</v>
      </c>
    </row>
    <row r="804" spans="5:56">
      <c r="E804" s="216" t="str" cm="1">
        <f t="array" ref="E804">INDEX($E$94:$E$241,INT((ROW()-ROW($E$396))/6)+1)</f>
        <v>Digitalisation Re-opener</v>
      </c>
      <c r="F804" s="104"/>
      <c r="G804" s="104" t="s">
        <v>59</v>
      </c>
      <c r="H804" s="104" t="s">
        <v>542</v>
      </c>
      <c r="I804" s="104"/>
      <c r="J804" s="104"/>
      <c r="K804" s="104"/>
      <c r="L804" s="104"/>
      <c r="M804" s="104"/>
      <c r="N804" s="104"/>
      <c r="O804" s="104"/>
      <c r="P804" s="104"/>
      <c r="Q804" s="104"/>
      <c r="R804" s="104"/>
      <c r="S804" s="104"/>
      <c r="T804" s="104"/>
      <c r="U804" s="104"/>
      <c r="V804" s="104"/>
      <c r="W804" s="104"/>
      <c r="X804" s="104"/>
      <c r="Y804" s="104"/>
      <c r="Z804" s="104"/>
      <c r="AA804" s="104"/>
      <c r="AB804" s="104"/>
      <c r="AC804" s="104"/>
      <c r="AD804" s="104"/>
      <c r="AE804" s="104"/>
      <c r="AF804" s="104"/>
      <c r="AG804" s="104"/>
      <c r="AH804" s="104"/>
      <c r="AI804" s="104"/>
      <c r="AJ804" s="104"/>
      <c r="AK804" s="104"/>
      <c r="AL804" s="104"/>
      <c r="AM804" s="104"/>
      <c r="AN804" s="104"/>
      <c r="AO804" s="104"/>
      <c r="AP804" s="104"/>
      <c r="AQ804" s="104"/>
      <c r="AR804" s="104"/>
      <c r="AS804" s="104"/>
      <c r="AT804" s="215"/>
      <c r="AU804" s="178">
        <v>0</v>
      </c>
      <c r="AV804" s="105">
        <v>0</v>
      </c>
      <c r="AW804" s="105">
        <v>0</v>
      </c>
      <c r="AX804" s="105">
        <v>0</v>
      </c>
      <c r="AY804" s="217">
        <v>0</v>
      </c>
      <c r="BA804" s="38" t="str">
        <f t="shared" ca="1" si="84"/>
        <v>NGET</v>
      </c>
      <c r="BB804" s="38" t="str">
        <f t="shared" si="85"/>
        <v>Fixed Inputs</v>
      </c>
      <c r="BC804" s="38" t="str">
        <f t="shared" si="86"/>
        <v>Variant allowances</v>
      </c>
      <c r="BD804" s="38" t="str">
        <f t="shared" si="83"/>
        <v>Totex variant allowances allocation percentages</v>
      </c>
    </row>
    <row r="805" spans="5:56">
      <c r="E805" s="218" t="str" cm="1">
        <f t="array" ref="E805">INDEX($E$94:$E$241,INT((ROW()-ROW($E$396))/6)+1)</f>
        <v>Digitalisation Re-opener</v>
      </c>
      <c r="G805" s="37" t="s">
        <v>59</v>
      </c>
      <c r="H805" s="37" t="s">
        <v>543</v>
      </c>
      <c r="AU805" s="143">
        <v>0</v>
      </c>
      <c r="AV805" s="26">
        <v>0</v>
      </c>
      <c r="AW805" s="26">
        <v>0</v>
      </c>
      <c r="AX805" s="26">
        <v>0</v>
      </c>
      <c r="AY805" s="219">
        <v>0</v>
      </c>
      <c r="BA805" s="38" t="str">
        <f t="shared" ca="1" si="84"/>
        <v>NGET</v>
      </c>
      <c r="BB805" s="38" t="str">
        <f t="shared" si="85"/>
        <v>Fixed Inputs</v>
      </c>
      <c r="BC805" s="38" t="str">
        <f t="shared" si="86"/>
        <v>Variant allowances</v>
      </c>
      <c r="BD805" s="38" t="str">
        <f t="shared" si="83"/>
        <v>Totex variant allowances allocation percentages</v>
      </c>
    </row>
    <row r="806" spans="5:56">
      <c r="E806" s="218" t="str" cm="1">
        <f t="array" ref="E806">INDEX($E$94:$E$241,INT((ROW()-ROW($E$396))/6)+1)</f>
        <v>Digitalisation Re-opener</v>
      </c>
      <c r="G806" s="37" t="s">
        <v>59</v>
      </c>
      <c r="H806" s="37" t="s">
        <v>544</v>
      </c>
      <c r="AU806" s="143">
        <v>0</v>
      </c>
      <c r="AV806" s="26">
        <v>0</v>
      </c>
      <c r="AW806" s="26">
        <v>0</v>
      </c>
      <c r="AX806" s="26">
        <v>0</v>
      </c>
      <c r="AY806" s="219">
        <v>0</v>
      </c>
      <c r="BA806" s="38" t="str">
        <f t="shared" ca="1" si="84"/>
        <v>NGET</v>
      </c>
      <c r="BB806" s="38" t="str">
        <f t="shared" si="85"/>
        <v>Fixed Inputs</v>
      </c>
      <c r="BC806" s="38" t="str">
        <f t="shared" si="86"/>
        <v>Variant allowances</v>
      </c>
      <c r="BD806" s="38" t="str">
        <f t="shared" si="83"/>
        <v>Totex variant allowances allocation percentages</v>
      </c>
    </row>
    <row r="807" spans="5:56">
      <c r="E807" s="218" t="str" cm="1">
        <f t="array" ref="E807">INDEX($E$94:$E$241,INT((ROW()-ROW($E$396))/6)+1)</f>
        <v>Digitalisation Re-opener</v>
      </c>
      <c r="G807" s="37" t="s">
        <v>59</v>
      </c>
      <c r="H807" s="37" t="s">
        <v>332</v>
      </c>
      <c r="AU807" s="143">
        <v>0.5</v>
      </c>
      <c r="AV807" s="26">
        <v>0.5</v>
      </c>
      <c r="AW807" s="26">
        <v>0.5</v>
      </c>
      <c r="AX807" s="26">
        <v>0.5</v>
      </c>
      <c r="AY807" s="219">
        <v>0.5</v>
      </c>
      <c r="BA807" s="38" t="str">
        <f t="shared" ca="1" si="84"/>
        <v>NGET</v>
      </c>
      <c r="BB807" s="38" t="str">
        <f t="shared" si="85"/>
        <v>Fixed Inputs</v>
      </c>
      <c r="BC807" s="38" t="str">
        <f t="shared" si="86"/>
        <v>Variant allowances</v>
      </c>
      <c r="BD807" s="38" t="str">
        <f t="shared" si="83"/>
        <v>Totex variant allowances allocation percentages</v>
      </c>
    </row>
    <row r="808" spans="5:56">
      <c r="E808" s="218" t="str" cm="1">
        <f t="array" ref="E808">INDEX($E$94:$E$241,INT((ROW()-ROW($E$396))/6)+1)</f>
        <v>Digitalisation Re-opener</v>
      </c>
      <c r="G808" s="37" t="s">
        <v>59</v>
      </c>
      <c r="H808" s="37" t="s">
        <v>539</v>
      </c>
      <c r="AU808" s="143">
        <v>0</v>
      </c>
      <c r="AV808" s="26">
        <v>0</v>
      </c>
      <c r="AW808" s="26">
        <v>0</v>
      </c>
      <c r="AX808" s="26">
        <v>0</v>
      </c>
      <c r="AY808" s="219">
        <v>0</v>
      </c>
      <c r="BA808" s="38" t="str">
        <f t="shared" ca="1" si="84"/>
        <v>NGET</v>
      </c>
      <c r="BB808" s="38" t="str">
        <f t="shared" si="85"/>
        <v>Fixed Inputs</v>
      </c>
      <c r="BC808" s="38" t="str">
        <f t="shared" si="86"/>
        <v>Variant allowances</v>
      </c>
      <c r="BD808" s="38" t="str">
        <f t="shared" si="83"/>
        <v>Totex variant allowances allocation percentages</v>
      </c>
    </row>
    <row r="809" spans="5:56">
      <c r="E809" s="220" t="str" cm="1">
        <f t="array" ref="E809">INDEX($E$94:$E$241,INT((ROW()-ROW($E$396))/6)+1)</f>
        <v>Digitalisation Re-opener</v>
      </c>
      <c r="F809" s="107"/>
      <c r="G809" s="107" t="s">
        <v>59</v>
      </c>
      <c r="H809" s="107" t="s">
        <v>331</v>
      </c>
      <c r="I809" s="107"/>
      <c r="J809" s="107"/>
      <c r="K809" s="107"/>
      <c r="L809" s="107"/>
      <c r="M809" s="107"/>
      <c r="N809" s="107"/>
      <c r="O809" s="107"/>
      <c r="P809" s="107"/>
      <c r="Q809" s="107"/>
      <c r="R809" s="107"/>
      <c r="S809" s="107"/>
      <c r="T809" s="107"/>
      <c r="U809" s="107"/>
      <c r="V809" s="107"/>
      <c r="W809" s="107"/>
      <c r="X809" s="107"/>
      <c r="Y809" s="107"/>
      <c r="Z809" s="107"/>
      <c r="AA809" s="107"/>
      <c r="AB809" s="107"/>
      <c r="AC809" s="107"/>
      <c r="AD809" s="107"/>
      <c r="AE809" s="107"/>
      <c r="AF809" s="107"/>
      <c r="AG809" s="107"/>
      <c r="AH809" s="107"/>
      <c r="AI809" s="107"/>
      <c r="AJ809" s="107"/>
      <c r="AK809" s="107"/>
      <c r="AL809" s="107"/>
      <c r="AM809" s="107"/>
      <c r="AN809" s="107"/>
      <c r="AO809" s="107"/>
      <c r="AP809" s="107"/>
      <c r="AQ809" s="107"/>
      <c r="AR809" s="107"/>
      <c r="AS809" s="107"/>
      <c r="AT809" s="113"/>
      <c r="AU809" s="179">
        <v>0.5</v>
      </c>
      <c r="AV809" s="108">
        <v>0.5</v>
      </c>
      <c r="AW809" s="108">
        <v>0.5</v>
      </c>
      <c r="AX809" s="108">
        <v>0.5</v>
      </c>
      <c r="AY809" s="221">
        <v>0.5</v>
      </c>
      <c r="BA809" s="38" t="str">
        <f t="shared" ca="1" si="84"/>
        <v>NGET</v>
      </c>
      <c r="BB809" s="38" t="str">
        <f t="shared" si="85"/>
        <v>Fixed Inputs</v>
      </c>
      <c r="BC809" s="38" t="str">
        <f t="shared" si="86"/>
        <v>Variant allowances</v>
      </c>
      <c r="BD809" s="38" t="str">
        <f t="shared" si="83"/>
        <v>Totex variant allowances allocation percentages</v>
      </c>
    </row>
    <row r="810" spans="5:56">
      <c r="E810" s="216" t="str" cm="1">
        <f t="array" ref="E810">INDEX($E$94:$E$241,INT((ROW()-ROW($E$396))/6)+1)</f>
        <v>CSNP-F Re-opener</v>
      </c>
      <c r="F810" s="104"/>
      <c r="G810" s="104" t="s">
        <v>59</v>
      </c>
      <c r="H810" s="104" t="s">
        <v>542</v>
      </c>
      <c r="I810" s="104"/>
      <c r="J810" s="104"/>
      <c r="K810" s="104"/>
      <c r="L810" s="104"/>
      <c r="M810" s="104"/>
      <c r="N810" s="104"/>
      <c r="O810" s="104"/>
      <c r="P810" s="104"/>
      <c r="Q810" s="104"/>
      <c r="R810" s="104"/>
      <c r="S810" s="104"/>
      <c r="T810" s="104"/>
      <c r="U810" s="104"/>
      <c r="V810" s="104"/>
      <c r="W810" s="104"/>
      <c r="X810" s="104"/>
      <c r="Y810" s="104"/>
      <c r="Z810" s="104"/>
      <c r="AA810" s="104"/>
      <c r="AB810" s="104"/>
      <c r="AC810" s="104"/>
      <c r="AD810" s="104"/>
      <c r="AE810" s="104"/>
      <c r="AF810" s="104"/>
      <c r="AG810" s="104"/>
      <c r="AH810" s="104"/>
      <c r="AI810" s="104"/>
      <c r="AJ810" s="104"/>
      <c r="AK810" s="104"/>
      <c r="AL810" s="104"/>
      <c r="AM810" s="104"/>
      <c r="AN810" s="104"/>
      <c r="AO810" s="104"/>
      <c r="AP810" s="104"/>
      <c r="AQ810" s="104"/>
      <c r="AR810" s="104"/>
      <c r="AS810" s="104"/>
      <c r="AT810" s="215"/>
      <c r="AU810" s="178">
        <v>1</v>
      </c>
      <c r="AV810" s="105">
        <v>1</v>
      </c>
      <c r="AW810" s="105">
        <v>1</v>
      </c>
      <c r="AX810" s="105">
        <v>1</v>
      </c>
      <c r="AY810" s="217">
        <v>1</v>
      </c>
      <c r="BA810" s="38" t="str">
        <f t="shared" ca="1" si="84"/>
        <v>NGET</v>
      </c>
      <c r="BB810" s="38" t="str">
        <f t="shared" si="85"/>
        <v>Fixed Inputs</v>
      </c>
      <c r="BC810" s="38" t="str">
        <f t="shared" si="86"/>
        <v>Variant allowances</v>
      </c>
      <c r="BD810" s="38" t="str">
        <f t="shared" si="83"/>
        <v>Totex variant allowances allocation percentages</v>
      </c>
    </row>
    <row r="811" spans="5:56">
      <c r="E811" s="218" t="str" cm="1">
        <f t="array" ref="E811">INDEX($E$94:$E$241,INT((ROW()-ROW($E$396))/6)+1)</f>
        <v>CSNP-F Re-opener</v>
      </c>
      <c r="G811" s="37" t="s">
        <v>59</v>
      </c>
      <c r="H811" s="37" t="s">
        <v>543</v>
      </c>
      <c r="AU811" s="143">
        <v>0</v>
      </c>
      <c r="AV811" s="26">
        <v>0</v>
      </c>
      <c r="AW811" s="26">
        <v>0</v>
      </c>
      <c r="AX811" s="26">
        <v>0</v>
      </c>
      <c r="AY811" s="219">
        <v>0</v>
      </c>
      <c r="BA811" s="38" t="str">
        <f t="shared" ca="1" si="84"/>
        <v>NGET</v>
      </c>
      <c r="BB811" s="38" t="str">
        <f t="shared" si="85"/>
        <v>Fixed Inputs</v>
      </c>
      <c r="BC811" s="38" t="str">
        <f t="shared" si="86"/>
        <v>Variant allowances</v>
      </c>
      <c r="BD811" s="38" t="str">
        <f t="shared" si="83"/>
        <v>Totex variant allowances allocation percentages</v>
      </c>
    </row>
    <row r="812" spans="5:56">
      <c r="E812" s="218" t="str" cm="1">
        <f t="array" ref="E812">INDEX($E$94:$E$241,INT((ROW()-ROW($E$396))/6)+1)</f>
        <v>CSNP-F Re-opener</v>
      </c>
      <c r="G812" s="37" t="s">
        <v>59</v>
      </c>
      <c r="H812" s="37" t="s">
        <v>544</v>
      </c>
      <c r="AU812" s="143">
        <v>0</v>
      </c>
      <c r="AV812" s="26">
        <v>0</v>
      </c>
      <c r="AW812" s="26">
        <v>0</v>
      </c>
      <c r="AX812" s="26">
        <v>0</v>
      </c>
      <c r="AY812" s="219">
        <v>0</v>
      </c>
      <c r="BA812" s="38" t="str">
        <f t="shared" ca="1" si="84"/>
        <v>NGET</v>
      </c>
      <c r="BB812" s="38" t="str">
        <f t="shared" si="85"/>
        <v>Fixed Inputs</v>
      </c>
      <c r="BC812" s="38" t="str">
        <f t="shared" si="86"/>
        <v>Variant allowances</v>
      </c>
      <c r="BD812" s="38" t="str">
        <f t="shared" si="83"/>
        <v>Totex variant allowances allocation percentages</v>
      </c>
    </row>
    <row r="813" spans="5:56">
      <c r="E813" s="218" t="str" cm="1">
        <f t="array" ref="E813">INDEX($E$94:$E$241,INT((ROW()-ROW($E$396))/6)+1)</f>
        <v>CSNP-F Re-opener</v>
      </c>
      <c r="G813" s="37" t="s">
        <v>59</v>
      </c>
      <c r="H813" s="37" t="s">
        <v>332</v>
      </c>
      <c r="AU813" s="143">
        <v>0</v>
      </c>
      <c r="AV813" s="26">
        <v>0</v>
      </c>
      <c r="AW813" s="26">
        <v>0</v>
      </c>
      <c r="AX813" s="26">
        <v>0</v>
      </c>
      <c r="AY813" s="219">
        <v>0</v>
      </c>
      <c r="BA813" s="38" t="str">
        <f t="shared" ca="1" si="84"/>
        <v>NGET</v>
      </c>
      <c r="BB813" s="38" t="str">
        <f t="shared" si="85"/>
        <v>Fixed Inputs</v>
      </c>
      <c r="BC813" s="38" t="str">
        <f t="shared" si="86"/>
        <v>Variant allowances</v>
      </c>
      <c r="BD813" s="38" t="str">
        <f t="shared" si="83"/>
        <v>Totex variant allowances allocation percentages</v>
      </c>
    </row>
    <row r="814" spans="5:56">
      <c r="E814" s="218" t="str" cm="1">
        <f t="array" ref="E814">INDEX($E$94:$E$241,INT((ROW()-ROW($E$396))/6)+1)</f>
        <v>CSNP-F Re-opener</v>
      </c>
      <c r="G814" s="37" t="s">
        <v>59</v>
      </c>
      <c r="H814" s="37" t="s">
        <v>539</v>
      </c>
      <c r="AU814" s="143">
        <v>0</v>
      </c>
      <c r="AV814" s="26">
        <v>0</v>
      </c>
      <c r="AW814" s="26">
        <v>0</v>
      </c>
      <c r="AX814" s="26">
        <v>0</v>
      </c>
      <c r="AY814" s="219">
        <v>0</v>
      </c>
      <c r="BA814" s="38" t="str">
        <f t="shared" ca="1" si="84"/>
        <v>NGET</v>
      </c>
      <c r="BB814" s="38" t="str">
        <f t="shared" si="85"/>
        <v>Fixed Inputs</v>
      </c>
      <c r="BC814" s="38" t="str">
        <f t="shared" si="86"/>
        <v>Variant allowances</v>
      </c>
      <c r="BD814" s="38" t="str">
        <f t="shared" si="83"/>
        <v>Totex variant allowances allocation percentages</v>
      </c>
    </row>
    <row r="815" spans="5:56">
      <c r="E815" s="220" t="str" cm="1">
        <f t="array" ref="E815">INDEX($E$94:$E$241,INT((ROW()-ROW($E$396))/6)+1)</f>
        <v>CSNP-F Re-opener</v>
      </c>
      <c r="F815" s="107"/>
      <c r="G815" s="107" t="s">
        <v>59</v>
      </c>
      <c r="H815" s="107" t="s">
        <v>331</v>
      </c>
      <c r="I815" s="107"/>
      <c r="J815" s="107"/>
      <c r="K815" s="107"/>
      <c r="L815" s="107"/>
      <c r="M815" s="107"/>
      <c r="N815" s="107"/>
      <c r="O815" s="107"/>
      <c r="P815" s="107"/>
      <c r="Q815" s="107"/>
      <c r="R815" s="107"/>
      <c r="S815" s="107"/>
      <c r="T815" s="107"/>
      <c r="U815" s="107"/>
      <c r="V815" s="107"/>
      <c r="W815" s="107"/>
      <c r="X815" s="107"/>
      <c r="Y815" s="107"/>
      <c r="Z815" s="107"/>
      <c r="AA815" s="107"/>
      <c r="AB815" s="107"/>
      <c r="AC815" s="107"/>
      <c r="AD815" s="107"/>
      <c r="AE815" s="107"/>
      <c r="AF815" s="107"/>
      <c r="AG815" s="107"/>
      <c r="AH815" s="107"/>
      <c r="AI815" s="107"/>
      <c r="AJ815" s="107"/>
      <c r="AK815" s="107"/>
      <c r="AL815" s="107"/>
      <c r="AM815" s="107"/>
      <c r="AN815" s="107"/>
      <c r="AO815" s="107"/>
      <c r="AP815" s="107"/>
      <c r="AQ815" s="107"/>
      <c r="AR815" s="107"/>
      <c r="AS815" s="107"/>
      <c r="AT815" s="113"/>
      <c r="AU815" s="179">
        <v>0</v>
      </c>
      <c r="AV815" s="108">
        <v>0</v>
      </c>
      <c r="AW815" s="108">
        <v>0</v>
      </c>
      <c r="AX815" s="108">
        <v>0</v>
      </c>
      <c r="AY815" s="221">
        <v>0</v>
      </c>
      <c r="BA815" s="38" t="str">
        <f t="shared" ca="1" si="84"/>
        <v>NGET</v>
      </c>
      <c r="BB815" s="38" t="str">
        <f t="shared" si="85"/>
        <v>Fixed Inputs</v>
      </c>
      <c r="BC815" s="38" t="str">
        <f t="shared" si="86"/>
        <v>Variant allowances</v>
      </c>
      <c r="BD815" s="38" t="str">
        <f t="shared" si="83"/>
        <v>Totex variant allowances allocation percentages</v>
      </c>
    </row>
    <row r="816" spans="5:56">
      <c r="E816" s="216" t="str" cm="1">
        <f t="array" ref="E816">INDEX($E$94:$E$241,INT((ROW()-ROW($E$396))/6)+1)</f>
        <v>Load Re-opener</v>
      </c>
      <c r="F816" s="104"/>
      <c r="G816" s="104" t="s">
        <v>59</v>
      </c>
      <c r="H816" s="104" t="s">
        <v>542</v>
      </c>
      <c r="I816" s="104"/>
      <c r="J816" s="104"/>
      <c r="K816" s="104"/>
      <c r="L816" s="104"/>
      <c r="M816" s="104"/>
      <c r="N816" s="104"/>
      <c r="O816" s="104"/>
      <c r="P816" s="104"/>
      <c r="Q816" s="104"/>
      <c r="R816" s="104"/>
      <c r="S816" s="104"/>
      <c r="T816" s="104"/>
      <c r="U816" s="104"/>
      <c r="V816" s="104"/>
      <c r="W816" s="104"/>
      <c r="X816" s="104"/>
      <c r="Y816" s="104"/>
      <c r="Z816" s="104"/>
      <c r="AA816" s="104"/>
      <c r="AB816" s="104"/>
      <c r="AC816" s="104"/>
      <c r="AD816" s="104"/>
      <c r="AE816" s="104"/>
      <c r="AF816" s="104"/>
      <c r="AG816" s="104"/>
      <c r="AH816" s="104"/>
      <c r="AI816" s="104"/>
      <c r="AJ816" s="104"/>
      <c r="AK816" s="104"/>
      <c r="AL816" s="104"/>
      <c r="AM816" s="104"/>
      <c r="AN816" s="104"/>
      <c r="AO816" s="104"/>
      <c r="AP816" s="104"/>
      <c r="AQ816" s="104"/>
      <c r="AR816" s="104"/>
      <c r="AS816" s="104"/>
      <c r="AT816" s="215"/>
      <c r="AU816" s="178">
        <v>1</v>
      </c>
      <c r="AV816" s="105">
        <v>1</v>
      </c>
      <c r="AW816" s="105">
        <v>1</v>
      </c>
      <c r="AX816" s="105">
        <v>1</v>
      </c>
      <c r="AY816" s="217">
        <v>1</v>
      </c>
      <c r="BA816" s="38" t="str">
        <f t="shared" ca="1" si="84"/>
        <v>NGET</v>
      </c>
      <c r="BB816" s="38" t="str">
        <f t="shared" si="85"/>
        <v>Fixed Inputs</v>
      </c>
      <c r="BC816" s="38" t="str">
        <f t="shared" si="86"/>
        <v>Variant allowances</v>
      </c>
      <c r="BD816" s="38" t="str">
        <f t="shared" si="83"/>
        <v>Totex variant allowances allocation percentages</v>
      </c>
    </row>
    <row r="817" spans="5:56">
      <c r="E817" s="218" t="str" cm="1">
        <f t="array" ref="E817">INDEX($E$94:$E$241,INT((ROW()-ROW($E$396))/6)+1)</f>
        <v>Load Re-opener</v>
      </c>
      <c r="G817" s="37" t="s">
        <v>59</v>
      </c>
      <c r="H817" s="37" t="s">
        <v>543</v>
      </c>
      <c r="AU817" s="143">
        <v>0</v>
      </c>
      <c r="AV817" s="26">
        <v>0</v>
      </c>
      <c r="AW817" s="26">
        <v>0</v>
      </c>
      <c r="AX817" s="26">
        <v>0</v>
      </c>
      <c r="AY817" s="219">
        <v>0</v>
      </c>
      <c r="BA817" s="38" t="str">
        <f t="shared" ca="1" si="84"/>
        <v>NGET</v>
      </c>
      <c r="BB817" s="38" t="str">
        <f t="shared" si="85"/>
        <v>Fixed Inputs</v>
      </c>
      <c r="BC817" s="38" t="str">
        <f t="shared" si="86"/>
        <v>Variant allowances</v>
      </c>
      <c r="BD817" s="38" t="str">
        <f t="shared" si="83"/>
        <v>Totex variant allowances allocation percentages</v>
      </c>
    </row>
    <row r="818" spans="5:56">
      <c r="E818" s="218" t="str" cm="1">
        <f t="array" ref="E818">INDEX($E$94:$E$241,INT((ROW()-ROW($E$396))/6)+1)</f>
        <v>Load Re-opener</v>
      </c>
      <c r="G818" s="37" t="s">
        <v>59</v>
      </c>
      <c r="H818" s="37" t="s">
        <v>544</v>
      </c>
      <c r="AU818" s="143">
        <v>0</v>
      </c>
      <c r="AV818" s="26">
        <v>0</v>
      </c>
      <c r="AW818" s="26">
        <v>0</v>
      </c>
      <c r="AX818" s="26">
        <v>0</v>
      </c>
      <c r="AY818" s="219">
        <v>0</v>
      </c>
      <c r="BA818" s="38" t="str">
        <f t="shared" ca="1" si="84"/>
        <v>NGET</v>
      </c>
      <c r="BB818" s="38" t="str">
        <f t="shared" si="85"/>
        <v>Fixed Inputs</v>
      </c>
      <c r="BC818" s="38" t="str">
        <f t="shared" si="86"/>
        <v>Variant allowances</v>
      </c>
      <c r="BD818" s="38" t="str">
        <f t="shared" si="83"/>
        <v>Totex variant allowances allocation percentages</v>
      </c>
    </row>
    <row r="819" spans="5:56">
      <c r="E819" s="218" t="str" cm="1">
        <f t="array" ref="E819">INDEX($E$94:$E$241,INT((ROW()-ROW($E$396))/6)+1)</f>
        <v>Load Re-opener</v>
      </c>
      <c r="G819" s="37" t="s">
        <v>59</v>
      </c>
      <c r="H819" s="37" t="s">
        <v>332</v>
      </c>
      <c r="AU819" s="143">
        <v>0</v>
      </c>
      <c r="AV819" s="26">
        <v>0</v>
      </c>
      <c r="AW819" s="26">
        <v>0</v>
      </c>
      <c r="AX819" s="26">
        <v>0</v>
      </c>
      <c r="AY819" s="219">
        <v>0</v>
      </c>
      <c r="BA819" s="38" t="str">
        <f t="shared" ca="1" si="84"/>
        <v>NGET</v>
      </c>
      <c r="BB819" s="38" t="str">
        <f t="shared" si="85"/>
        <v>Fixed Inputs</v>
      </c>
      <c r="BC819" s="38" t="str">
        <f t="shared" si="86"/>
        <v>Variant allowances</v>
      </c>
      <c r="BD819" s="38" t="str">
        <f t="shared" si="83"/>
        <v>Totex variant allowances allocation percentages</v>
      </c>
    </row>
    <row r="820" spans="5:56">
      <c r="E820" s="218" t="str" cm="1">
        <f t="array" ref="E820">INDEX($E$94:$E$241,INT((ROW()-ROW($E$396))/6)+1)</f>
        <v>Load Re-opener</v>
      </c>
      <c r="G820" s="37" t="s">
        <v>59</v>
      </c>
      <c r="H820" s="37" t="s">
        <v>539</v>
      </c>
      <c r="AU820" s="143">
        <v>0</v>
      </c>
      <c r="AV820" s="26">
        <v>0</v>
      </c>
      <c r="AW820" s="26">
        <v>0</v>
      </c>
      <c r="AX820" s="26">
        <v>0</v>
      </c>
      <c r="AY820" s="219">
        <v>0</v>
      </c>
      <c r="BA820" s="38" t="str">
        <f t="shared" ca="1" si="84"/>
        <v>NGET</v>
      </c>
      <c r="BB820" s="38" t="str">
        <f t="shared" si="85"/>
        <v>Fixed Inputs</v>
      </c>
      <c r="BC820" s="38" t="str">
        <f t="shared" si="86"/>
        <v>Variant allowances</v>
      </c>
      <c r="BD820" s="38" t="str">
        <f t="shared" si="83"/>
        <v>Totex variant allowances allocation percentages</v>
      </c>
    </row>
    <row r="821" spans="5:56">
      <c r="E821" s="220" t="str" cm="1">
        <f t="array" ref="E821">INDEX($E$94:$E$241,INT((ROW()-ROW($E$396))/6)+1)</f>
        <v>Load Re-opener</v>
      </c>
      <c r="F821" s="107"/>
      <c r="G821" s="107" t="s">
        <v>59</v>
      </c>
      <c r="H821" s="107" t="s">
        <v>331</v>
      </c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  <c r="Z821" s="107"/>
      <c r="AA821" s="107"/>
      <c r="AB821" s="107"/>
      <c r="AC821" s="107"/>
      <c r="AD821" s="107"/>
      <c r="AE821" s="107"/>
      <c r="AF821" s="107"/>
      <c r="AG821" s="107"/>
      <c r="AH821" s="107"/>
      <c r="AI821" s="107"/>
      <c r="AJ821" s="107"/>
      <c r="AK821" s="107"/>
      <c r="AL821" s="107"/>
      <c r="AM821" s="107"/>
      <c r="AN821" s="107"/>
      <c r="AO821" s="107"/>
      <c r="AP821" s="107"/>
      <c r="AQ821" s="107"/>
      <c r="AR821" s="107"/>
      <c r="AS821" s="107"/>
      <c r="AT821" s="113"/>
      <c r="AU821" s="179">
        <v>0</v>
      </c>
      <c r="AV821" s="108">
        <v>0</v>
      </c>
      <c r="AW821" s="108">
        <v>0</v>
      </c>
      <c r="AX821" s="108">
        <v>0</v>
      </c>
      <c r="AY821" s="221">
        <v>0</v>
      </c>
      <c r="BA821" s="38" t="str">
        <f t="shared" ca="1" si="84"/>
        <v>NGET</v>
      </c>
      <c r="BB821" s="38" t="str">
        <f t="shared" si="85"/>
        <v>Fixed Inputs</v>
      </c>
      <c r="BC821" s="38" t="str">
        <f t="shared" si="86"/>
        <v>Variant allowances</v>
      </c>
      <c r="BD821" s="38" t="str">
        <f t="shared" si="83"/>
        <v>Totex variant allowances allocation percentages</v>
      </c>
    </row>
    <row r="822" spans="5:56">
      <c r="E822" s="216" t="str" cm="1">
        <f t="array" ref="E822">INDEX($E$94:$E$241,INT((ROW()-ROW($E$396))/6)+1)</f>
        <v>Load UIOLI</v>
      </c>
      <c r="F822" s="104"/>
      <c r="G822" s="104" t="s">
        <v>59</v>
      </c>
      <c r="H822" s="104" t="s">
        <v>542</v>
      </c>
      <c r="I822" s="104"/>
      <c r="J822" s="104"/>
      <c r="K822" s="104"/>
      <c r="L822" s="104"/>
      <c r="M822" s="104"/>
      <c r="N822" s="104"/>
      <c r="O822" s="104"/>
      <c r="P822" s="104"/>
      <c r="Q822" s="104"/>
      <c r="R822" s="104"/>
      <c r="S822" s="104"/>
      <c r="T822" s="104"/>
      <c r="U822" s="104"/>
      <c r="V822" s="104"/>
      <c r="W822" s="104"/>
      <c r="X822" s="104"/>
      <c r="Y822" s="104"/>
      <c r="Z822" s="104"/>
      <c r="AA822" s="104"/>
      <c r="AB822" s="104"/>
      <c r="AC822" s="104"/>
      <c r="AD822" s="104"/>
      <c r="AE822" s="104"/>
      <c r="AF822" s="104"/>
      <c r="AG822" s="104"/>
      <c r="AH822" s="104"/>
      <c r="AI822" s="104"/>
      <c r="AJ822" s="104"/>
      <c r="AK822" s="104"/>
      <c r="AL822" s="104"/>
      <c r="AM822" s="104"/>
      <c r="AN822" s="104"/>
      <c r="AO822" s="104"/>
      <c r="AP822" s="104"/>
      <c r="AQ822" s="104"/>
      <c r="AR822" s="104"/>
      <c r="AS822" s="104"/>
      <c r="AT822" s="215"/>
      <c r="AU822" s="178">
        <v>1</v>
      </c>
      <c r="AV822" s="105">
        <v>1</v>
      </c>
      <c r="AW822" s="105">
        <v>1</v>
      </c>
      <c r="AX822" s="105">
        <v>1</v>
      </c>
      <c r="AY822" s="217">
        <v>1</v>
      </c>
      <c r="BA822" s="38" t="str">
        <f t="shared" ca="1" si="84"/>
        <v>NGET</v>
      </c>
      <c r="BB822" s="38" t="str">
        <f t="shared" si="85"/>
        <v>Fixed Inputs</v>
      </c>
      <c r="BC822" s="38" t="str">
        <f t="shared" si="86"/>
        <v>Variant allowances</v>
      </c>
      <c r="BD822" s="38" t="str">
        <f t="shared" si="83"/>
        <v>Totex variant allowances allocation percentages</v>
      </c>
    </row>
    <row r="823" spans="5:56">
      <c r="E823" s="218" t="str" cm="1">
        <f t="array" ref="E823">INDEX($E$94:$E$241,INT((ROW()-ROW($E$396))/6)+1)</f>
        <v>Load UIOLI</v>
      </c>
      <c r="G823" s="37" t="s">
        <v>59</v>
      </c>
      <c r="H823" s="37" t="s">
        <v>543</v>
      </c>
      <c r="AU823" s="143">
        <v>0</v>
      </c>
      <c r="AV823" s="26">
        <v>0</v>
      </c>
      <c r="AW823" s="26">
        <v>0</v>
      </c>
      <c r="AX823" s="26">
        <v>0</v>
      </c>
      <c r="AY823" s="219">
        <v>0</v>
      </c>
      <c r="BA823" s="38" t="str">
        <f t="shared" ca="1" si="84"/>
        <v>NGET</v>
      </c>
      <c r="BB823" s="38" t="str">
        <f t="shared" si="85"/>
        <v>Fixed Inputs</v>
      </c>
      <c r="BC823" s="38" t="str">
        <f t="shared" si="86"/>
        <v>Variant allowances</v>
      </c>
      <c r="BD823" s="38" t="str">
        <f t="shared" si="83"/>
        <v>Totex variant allowances allocation percentages</v>
      </c>
    </row>
    <row r="824" spans="5:56">
      <c r="E824" s="218" t="str" cm="1">
        <f t="array" ref="E824">INDEX($E$94:$E$241,INT((ROW()-ROW($E$396))/6)+1)</f>
        <v>Load UIOLI</v>
      </c>
      <c r="G824" s="37" t="s">
        <v>59</v>
      </c>
      <c r="H824" s="37" t="s">
        <v>544</v>
      </c>
      <c r="AU824" s="143">
        <v>0</v>
      </c>
      <c r="AV824" s="26">
        <v>0</v>
      </c>
      <c r="AW824" s="26">
        <v>0</v>
      </c>
      <c r="AX824" s="26">
        <v>0</v>
      </c>
      <c r="AY824" s="219">
        <v>0</v>
      </c>
      <c r="BA824" s="38" t="str">
        <f t="shared" ca="1" si="84"/>
        <v>NGET</v>
      </c>
      <c r="BB824" s="38" t="str">
        <f t="shared" si="85"/>
        <v>Fixed Inputs</v>
      </c>
      <c r="BC824" s="38" t="str">
        <f t="shared" si="86"/>
        <v>Variant allowances</v>
      </c>
      <c r="BD824" s="38" t="str">
        <f t="shared" si="83"/>
        <v>Totex variant allowances allocation percentages</v>
      </c>
    </row>
    <row r="825" spans="5:56">
      <c r="E825" s="218" t="str" cm="1">
        <f t="array" ref="E825">INDEX($E$94:$E$241,INT((ROW()-ROW($E$396))/6)+1)</f>
        <v>Load UIOLI</v>
      </c>
      <c r="G825" s="37" t="s">
        <v>59</v>
      </c>
      <c r="H825" s="37" t="s">
        <v>332</v>
      </c>
      <c r="AU825" s="143">
        <v>0</v>
      </c>
      <c r="AV825" s="26">
        <v>0</v>
      </c>
      <c r="AW825" s="26">
        <v>0</v>
      </c>
      <c r="AX825" s="26">
        <v>0</v>
      </c>
      <c r="AY825" s="219">
        <v>0</v>
      </c>
      <c r="BA825" s="38" t="str">
        <f t="shared" ca="1" si="84"/>
        <v>NGET</v>
      </c>
      <c r="BB825" s="38" t="str">
        <f t="shared" si="85"/>
        <v>Fixed Inputs</v>
      </c>
      <c r="BC825" s="38" t="str">
        <f t="shared" si="86"/>
        <v>Variant allowances</v>
      </c>
      <c r="BD825" s="38" t="str">
        <f t="shared" si="83"/>
        <v>Totex variant allowances allocation percentages</v>
      </c>
    </row>
    <row r="826" spans="5:56">
      <c r="E826" s="218" t="str" cm="1">
        <f t="array" ref="E826">INDEX($E$94:$E$241,INT((ROW()-ROW($E$396))/6)+1)</f>
        <v>Load UIOLI</v>
      </c>
      <c r="G826" s="37" t="s">
        <v>59</v>
      </c>
      <c r="H826" s="37" t="s">
        <v>539</v>
      </c>
      <c r="AU826" s="143">
        <v>0</v>
      </c>
      <c r="AV826" s="26">
        <v>0</v>
      </c>
      <c r="AW826" s="26">
        <v>0</v>
      </c>
      <c r="AX826" s="26">
        <v>0</v>
      </c>
      <c r="AY826" s="219">
        <v>0</v>
      </c>
      <c r="BA826" s="38" t="str">
        <f t="shared" ca="1" si="84"/>
        <v>NGET</v>
      </c>
      <c r="BB826" s="38" t="str">
        <f t="shared" si="85"/>
        <v>Fixed Inputs</v>
      </c>
      <c r="BC826" s="38" t="str">
        <f t="shared" si="86"/>
        <v>Variant allowances</v>
      </c>
      <c r="BD826" s="38" t="str">
        <f t="shared" si="83"/>
        <v>Totex variant allowances allocation percentages</v>
      </c>
    </row>
    <row r="827" spans="5:56">
      <c r="E827" s="220" t="str" cm="1">
        <f t="array" ref="E827">INDEX($E$94:$E$241,INT((ROW()-ROW($E$396))/6)+1)</f>
        <v>Load UIOLI</v>
      </c>
      <c r="F827" s="107"/>
      <c r="G827" s="107" t="s">
        <v>59</v>
      </c>
      <c r="H827" s="107" t="s">
        <v>331</v>
      </c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07"/>
      <c r="Z827" s="107"/>
      <c r="AA827" s="107"/>
      <c r="AB827" s="107"/>
      <c r="AC827" s="107"/>
      <c r="AD827" s="107"/>
      <c r="AE827" s="107"/>
      <c r="AF827" s="107"/>
      <c r="AG827" s="107"/>
      <c r="AH827" s="107"/>
      <c r="AI827" s="107"/>
      <c r="AJ827" s="107"/>
      <c r="AK827" s="107"/>
      <c r="AL827" s="107"/>
      <c r="AM827" s="107"/>
      <c r="AN827" s="107"/>
      <c r="AO827" s="107"/>
      <c r="AP827" s="107"/>
      <c r="AQ827" s="107"/>
      <c r="AR827" s="107"/>
      <c r="AS827" s="107"/>
      <c r="AT827" s="113"/>
      <c r="AU827" s="179">
        <v>0</v>
      </c>
      <c r="AV827" s="108">
        <v>0</v>
      </c>
      <c r="AW827" s="108">
        <v>0</v>
      </c>
      <c r="AX827" s="108">
        <v>0</v>
      </c>
      <c r="AY827" s="221">
        <v>0</v>
      </c>
      <c r="BA827" s="38" t="str">
        <f t="shared" ca="1" si="84"/>
        <v>NGET</v>
      </c>
      <c r="BB827" s="38" t="str">
        <f t="shared" si="85"/>
        <v>Fixed Inputs</v>
      </c>
      <c r="BC827" s="38" t="str">
        <f t="shared" si="86"/>
        <v>Variant allowances</v>
      </c>
      <c r="BD827" s="38" t="str">
        <f t="shared" si="83"/>
        <v>Totex variant allowances allocation percentages</v>
      </c>
    </row>
    <row r="828" spans="5:56">
      <c r="E828" s="216" t="str" cm="1">
        <f t="array" ref="E828">INDEX($E$94:$E$241,INT((ROW()-ROW($E$396))/6)+1)</f>
        <v>Connections Mechanism Generation</v>
      </c>
      <c r="F828" s="104"/>
      <c r="G828" s="104" t="s">
        <v>59</v>
      </c>
      <c r="H828" s="104" t="s">
        <v>542</v>
      </c>
      <c r="I828" s="104"/>
      <c r="J828" s="104"/>
      <c r="K828" s="104"/>
      <c r="L828" s="104"/>
      <c r="M828" s="104"/>
      <c r="N828" s="104"/>
      <c r="O828" s="104"/>
      <c r="P828" s="104"/>
      <c r="Q828" s="104"/>
      <c r="R828" s="104"/>
      <c r="S828" s="104"/>
      <c r="T828" s="104"/>
      <c r="U828" s="104"/>
      <c r="V828" s="104"/>
      <c r="W828" s="104"/>
      <c r="X828" s="104"/>
      <c r="Y828" s="104"/>
      <c r="Z828" s="104"/>
      <c r="AA828" s="104"/>
      <c r="AB828" s="104"/>
      <c r="AC828" s="104"/>
      <c r="AD828" s="104"/>
      <c r="AE828" s="104"/>
      <c r="AF828" s="104"/>
      <c r="AG828" s="104"/>
      <c r="AH828" s="104"/>
      <c r="AI828" s="104"/>
      <c r="AJ828" s="104"/>
      <c r="AK828" s="104"/>
      <c r="AL828" s="104"/>
      <c r="AM828" s="104"/>
      <c r="AN828" s="104"/>
      <c r="AO828" s="104"/>
      <c r="AP828" s="104"/>
      <c r="AQ828" s="104"/>
      <c r="AR828" s="104"/>
      <c r="AS828" s="104"/>
      <c r="AT828" s="215"/>
      <c r="AU828" s="178">
        <v>1</v>
      </c>
      <c r="AV828" s="105">
        <v>1</v>
      </c>
      <c r="AW828" s="105">
        <v>1</v>
      </c>
      <c r="AX828" s="105">
        <v>1</v>
      </c>
      <c r="AY828" s="217">
        <v>1</v>
      </c>
      <c r="BA828" s="38" t="str">
        <f t="shared" ca="1" si="84"/>
        <v>NGET</v>
      </c>
      <c r="BB828" s="38" t="str">
        <f t="shared" si="85"/>
        <v>Fixed Inputs</v>
      </c>
      <c r="BC828" s="38" t="str">
        <f t="shared" si="86"/>
        <v>Variant allowances</v>
      </c>
      <c r="BD828" s="38" t="str">
        <f t="shared" si="83"/>
        <v>Totex variant allowances allocation percentages</v>
      </c>
    </row>
    <row r="829" spans="5:56">
      <c r="E829" s="218" t="str" cm="1">
        <f t="array" ref="E829">INDEX($E$94:$E$241,INT((ROW()-ROW($E$396))/6)+1)</f>
        <v>Connections Mechanism Generation</v>
      </c>
      <c r="G829" s="37" t="s">
        <v>59</v>
      </c>
      <c r="H829" s="37" t="s">
        <v>543</v>
      </c>
      <c r="AU829" s="143">
        <v>0</v>
      </c>
      <c r="AV829" s="26">
        <v>0</v>
      </c>
      <c r="AW829" s="26">
        <v>0</v>
      </c>
      <c r="AX829" s="26">
        <v>0</v>
      </c>
      <c r="AY829" s="219">
        <v>0</v>
      </c>
      <c r="BA829" s="38" t="str">
        <f t="shared" ca="1" si="84"/>
        <v>NGET</v>
      </c>
      <c r="BB829" s="38" t="str">
        <f t="shared" si="85"/>
        <v>Fixed Inputs</v>
      </c>
      <c r="BC829" s="38" t="str">
        <f t="shared" si="86"/>
        <v>Variant allowances</v>
      </c>
      <c r="BD829" s="38" t="str">
        <f t="shared" si="83"/>
        <v>Totex variant allowances allocation percentages</v>
      </c>
    </row>
    <row r="830" spans="5:56">
      <c r="E830" s="218" t="str" cm="1">
        <f t="array" ref="E830">INDEX($E$94:$E$241,INT((ROW()-ROW($E$396))/6)+1)</f>
        <v>Connections Mechanism Generation</v>
      </c>
      <c r="G830" s="37" t="s">
        <v>59</v>
      </c>
      <c r="H830" s="37" t="s">
        <v>544</v>
      </c>
      <c r="AU830" s="143">
        <v>0</v>
      </c>
      <c r="AV830" s="26">
        <v>0</v>
      </c>
      <c r="AW830" s="26">
        <v>0</v>
      </c>
      <c r="AX830" s="26">
        <v>0</v>
      </c>
      <c r="AY830" s="219">
        <v>0</v>
      </c>
      <c r="BA830" s="38" t="str">
        <f t="shared" ca="1" si="84"/>
        <v>NGET</v>
      </c>
      <c r="BB830" s="38" t="str">
        <f t="shared" si="85"/>
        <v>Fixed Inputs</v>
      </c>
      <c r="BC830" s="38" t="str">
        <f t="shared" si="86"/>
        <v>Variant allowances</v>
      </c>
      <c r="BD830" s="38" t="str">
        <f t="shared" si="83"/>
        <v>Totex variant allowances allocation percentages</v>
      </c>
    </row>
    <row r="831" spans="5:56">
      <c r="E831" s="218" t="str" cm="1">
        <f t="array" ref="E831">INDEX($E$94:$E$241,INT((ROW()-ROW($E$396))/6)+1)</f>
        <v>Connections Mechanism Generation</v>
      </c>
      <c r="G831" s="37" t="s">
        <v>59</v>
      </c>
      <c r="H831" s="37" t="s">
        <v>332</v>
      </c>
      <c r="AU831" s="143">
        <v>0</v>
      </c>
      <c r="AV831" s="26">
        <v>0</v>
      </c>
      <c r="AW831" s="26">
        <v>0</v>
      </c>
      <c r="AX831" s="26">
        <v>0</v>
      </c>
      <c r="AY831" s="219">
        <v>0</v>
      </c>
      <c r="BA831" s="38" t="str">
        <f t="shared" ca="1" si="84"/>
        <v>NGET</v>
      </c>
      <c r="BB831" s="38" t="str">
        <f t="shared" si="85"/>
        <v>Fixed Inputs</v>
      </c>
      <c r="BC831" s="38" t="str">
        <f t="shared" si="86"/>
        <v>Variant allowances</v>
      </c>
      <c r="BD831" s="38" t="str">
        <f t="shared" si="83"/>
        <v>Totex variant allowances allocation percentages</v>
      </c>
    </row>
    <row r="832" spans="5:56">
      <c r="E832" s="218" t="str" cm="1">
        <f t="array" ref="E832">INDEX($E$94:$E$241,INT((ROW()-ROW($E$396))/6)+1)</f>
        <v>Connections Mechanism Generation</v>
      </c>
      <c r="G832" s="37" t="s">
        <v>59</v>
      </c>
      <c r="H832" s="37" t="s">
        <v>539</v>
      </c>
      <c r="AU832" s="143">
        <v>0</v>
      </c>
      <c r="AV832" s="26">
        <v>0</v>
      </c>
      <c r="AW832" s="26">
        <v>0</v>
      </c>
      <c r="AX832" s="26">
        <v>0</v>
      </c>
      <c r="AY832" s="219">
        <v>0</v>
      </c>
      <c r="BA832" s="38" t="str">
        <f t="shared" ca="1" si="84"/>
        <v>NGET</v>
      </c>
      <c r="BB832" s="38" t="str">
        <f t="shared" si="85"/>
        <v>Fixed Inputs</v>
      </c>
      <c r="BC832" s="38" t="str">
        <f t="shared" si="86"/>
        <v>Variant allowances</v>
      </c>
      <c r="BD832" s="38" t="str">
        <f t="shared" si="83"/>
        <v>Totex variant allowances allocation percentages</v>
      </c>
    </row>
    <row r="833" spans="5:56">
      <c r="E833" s="220" t="str" cm="1">
        <f t="array" ref="E833">INDEX($E$94:$E$241,INT((ROW()-ROW($E$396))/6)+1)</f>
        <v>Connections Mechanism Generation</v>
      </c>
      <c r="F833" s="107"/>
      <c r="G833" s="107" t="s">
        <v>59</v>
      </c>
      <c r="H833" s="107" t="s">
        <v>331</v>
      </c>
      <c r="I833" s="107"/>
      <c r="J833" s="107"/>
      <c r="K833" s="107"/>
      <c r="L833" s="107"/>
      <c r="M833" s="107"/>
      <c r="N833" s="107"/>
      <c r="O833" s="107"/>
      <c r="P833" s="107"/>
      <c r="Q833" s="107"/>
      <c r="R833" s="107"/>
      <c r="S833" s="107"/>
      <c r="T833" s="107"/>
      <c r="U833" s="107"/>
      <c r="V833" s="107"/>
      <c r="W833" s="107"/>
      <c r="X833" s="107"/>
      <c r="Y833" s="107"/>
      <c r="Z833" s="107"/>
      <c r="AA833" s="107"/>
      <c r="AB833" s="107"/>
      <c r="AC833" s="107"/>
      <c r="AD833" s="107"/>
      <c r="AE833" s="107"/>
      <c r="AF833" s="107"/>
      <c r="AG833" s="107"/>
      <c r="AH833" s="107"/>
      <c r="AI833" s="107"/>
      <c r="AJ833" s="107"/>
      <c r="AK833" s="107"/>
      <c r="AL833" s="107"/>
      <c r="AM833" s="107"/>
      <c r="AN833" s="107"/>
      <c r="AO833" s="107"/>
      <c r="AP833" s="107"/>
      <c r="AQ833" s="107"/>
      <c r="AR833" s="107"/>
      <c r="AS833" s="107"/>
      <c r="AT833" s="113"/>
      <c r="AU833" s="179">
        <v>0</v>
      </c>
      <c r="AV833" s="108">
        <v>0</v>
      </c>
      <c r="AW833" s="108">
        <v>0</v>
      </c>
      <c r="AX833" s="108">
        <v>0</v>
      </c>
      <c r="AY833" s="221">
        <v>0</v>
      </c>
      <c r="BA833" s="38" t="str">
        <f t="shared" ca="1" si="84"/>
        <v>NGET</v>
      </c>
      <c r="BB833" s="38" t="str">
        <f t="shared" si="85"/>
        <v>Fixed Inputs</v>
      </c>
      <c r="BC833" s="38" t="str">
        <f t="shared" si="86"/>
        <v>Variant allowances</v>
      </c>
      <c r="BD833" s="38" t="str">
        <f t="shared" si="83"/>
        <v>Totex variant allowances allocation percentages</v>
      </c>
    </row>
    <row r="834" spans="5:56">
      <c r="E834" s="216" t="str" cm="1">
        <f t="array" ref="E834">INDEX($E$94:$E$241,INT((ROW()-ROW($E$396))/6)+1)</f>
        <v>Connections Mechanism Demand</v>
      </c>
      <c r="F834" s="104"/>
      <c r="G834" s="104" t="s">
        <v>59</v>
      </c>
      <c r="H834" s="104" t="s">
        <v>542</v>
      </c>
      <c r="I834" s="104"/>
      <c r="J834" s="104"/>
      <c r="K834" s="104"/>
      <c r="L834" s="104"/>
      <c r="M834" s="104"/>
      <c r="N834" s="104"/>
      <c r="O834" s="104"/>
      <c r="P834" s="104"/>
      <c r="Q834" s="104"/>
      <c r="R834" s="104"/>
      <c r="S834" s="104"/>
      <c r="T834" s="104"/>
      <c r="U834" s="104"/>
      <c r="V834" s="104"/>
      <c r="W834" s="104"/>
      <c r="X834" s="104"/>
      <c r="Y834" s="104"/>
      <c r="Z834" s="104"/>
      <c r="AA834" s="104"/>
      <c r="AB834" s="104"/>
      <c r="AC834" s="104"/>
      <c r="AD834" s="104"/>
      <c r="AE834" s="104"/>
      <c r="AF834" s="104"/>
      <c r="AG834" s="104"/>
      <c r="AH834" s="104"/>
      <c r="AI834" s="104"/>
      <c r="AJ834" s="104"/>
      <c r="AK834" s="104"/>
      <c r="AL834" s="104"/>
      <c r="AM834" s="104"/>
      <c r="AN834" s="104"/>
      <c r="AO834" s="104"/>
      <c r="AP834" s="104"/>
      <c r="AQ834" s="104"/>
      <c r="AR834" s="104"/>
      <c r="AS834" s="104"/>
      <c r="AT834" s="215"/>
      <c r="AU834" s="178">
        <v>1</v>
      </c>
      <c r="AV834" s="105">
        <v>1</v>
      </c>
      <c r="AW834" s="105">
        <v>1</v>
      </c>
      <c r="AX834" s="105">
        <v>1</v>
      </c>
      <c r="AY834" s="217">
        <v>1</v>
      </c>
      <c r="BA834" s="38" t="str">
        <f t="shared" ca="1" si="84"/>
        <v>NGET</v>
      </c>
      <c r="BB834" s="38" t="str">
        <f t="shared" si="85"/>
        <v>Fixed Inputs</v>
      </c>
      <c r="BC834" s="38" t="str">
        <f t="shared" si="86"/>
        <v>Variant allowances</v>
      </c>
      <c r="BD834" s="38" t="str">
        <f t="shared" si="83"/>
        <v>Totex variant allowances allocation percentages</v>
      </c>
    </row>
    <row r="835" spans="5:56">
      <c r="E835" s="218" t="str" cm="1">
        <f t="array" ref="E835">INDEX($E$94:$E$241,INT((ROW()-ROW($E$396))/6)+1)</f>
        <v>Connections Mechanism Demand</v>
      </c>
      <c r="G835" s="37" t="s">
        <v>59</v>
      </c>
      <c r="H835" s="37" t="s">
        <v>543</v>
      </c>
      <c r="AU835" s="143">
        <v>0</v>
      </c>
      <c r="AV835" s="26">
        <v>0</v>
      </c>
      <c r="AW835" s="26">
        <v>0</v>
      </c>
      <c r="AX835" s="26">
        <v>0</v>
      </c>
      <c r="AY835" s="219">
        <v>0</v>
      </c>
      <c r="BA835" s="38" t="str">
        <f t="shared" ca="1" si="84"/>
        <v>NGET</v>
      </c>
      <c r="BB835" s="38" t="str">
        <f t="shared" si="85"/>
        <v>Fixed Inputs</v>
      </c>
      <c r="BC835" s="38" t="str">
        <f t="shared" si="86"/>
        <v>Variant allowances</v>
      </c>
      <c r="BD835" s="38" t="str">
        <f t="shared" ref="BD835:BD898" si="87">$C$395</f>
        <v>Totex variant allowances allocation percentages</v>
      </c>
    </row>
    <row r="836" spans="5:56">
      <c r="E836" s="218" t="str" cm="1">
        <f t="array" ref="E836">INDEX($E$94:$E$241,INT((ROW()-ROW($E$396))/6)+1)</f>
        <v>Connections Mechanism Demand</v>
      </c>
      <c r="G836" s="37" t="s">
        <v>59</v>
      </c>
      <c r="H836" s="37" t="s">
        <v>544</v>
      </c>
      <c r="AU836" s="143">
        <v>0</v>
      </c>
      <c r="AV836" s="26">
        <v>0</v>
      </c>
      <c r="AW836" s="26">
        <v>0</v>
      </c>
      <c r="AX836" s="26">
        <v>0</v>
      </c>
      <c r="AY836" s="219">
        <v>0</v>
      </c>
      <c r="BA836" s="38" t="str">
        <f t="shared" ca="1" si="84"/>
        <v>NGET</v>
      </c>
      <c r="BB836" s="38" t="str">
        <f t="shared" si="85"/>
        <v>Fixed Inputs</v>
      </c>
      <c r="BC836" s="38" t="str">
        <f t="shared" si="86"/>
        <v>Variant allowances</v>
      </c>
      <c r="BD836" s="38" t="str">
        <f t="shared" si="87"/>
        <v>Totex variant allowances allocation percentages</v>
      </c>
    </row>
    <row r="837" spans="5:56">
      <c r="E837" s="218" t="str" cm="1">
        <f t="array" ref="E837">INDEX($E$94:$E$241,INT((ROW()-ROW($E$396))/6)+1)</f>
        <v>Connections Mechanism Demand</v>
      </c>
      <c r="G837" s="37" t="s">
        <v>59</v>
      </c>
      <c r="H837" s="37" t="s">
        <v>332</v>
      </c>
      <c r="AU837" s="143">
        <v>0</v>
      </c>
      <c r="AV837" s="26">
        <v>0</v>
      </c>
      <c r="AW837" s="26">
        <v>0</v>
      </c>
      <c r="AX837" s="26">
        <v>0</v>
      </c>
      <c r="AY837" s="219">
        <v>0</v>
      </c>
      <c r="BA837" s="38" t="str">
        <f t="shared" ca="1" si="84"/>
        <v>NGET</v>
      </c>
      <c r="BB837" s="38" t="str">
        <f t="shared" si="85"/>
        <v>Fixed Inputs</v>
      </c>
      <c r="BC837" s="38" t="str">
        <f t="shared" si="86"/>
        <v>Variant allowances</v>
      </c>
      <c r="BD837" s="38" t="str">
        <f t="shared" si="87"/>
        <v>Totex variant allowances allocation percentages</v>
      </c>
    </row>
    <row r="838" spans="5:56">
      <c r="E838" s="218" t="str" cm="1">
        <f t="array" ref="E838">INDEX($E$94:$E$241,INT((ROW()-ROW($E$396))/6)+1)</f>
        <v>Connections Mechanism Demand</v>
      </c>
      <c r="G838" s="37" t="s">
        <v>59</v>
      </c>
      <c r="H838" s="37" t="s">
        <v>539</v>
      </c>
      <c r="AU838" s="143">
        <v>0</v>
      </c>
      <c r="AV838" s="26">
        <v>0</v>
      </c>
      <c r="AW838" s="26">
        <v>0</v>
      </c>
      <c r="AX838" s="26">
        <v>0</v>
      </c>
      <c r="AY838" s="219">
        <v>0</v>
      </c>
      <c r="BA838" s="38" t="str">
        <f t="shared" ca="1" si="84"/>
        <v>NGET</v>
      </c>
      <c r="BB838" s="38" t="str">
        <f t="shared" si="85"/>
        <v>Fixed Inputs</v>
      </c>
      <c r="BC838" s="38" t="str">
        <f t="shared" si="86"/>
        <v>Variant allowances</v>
      </c>
      <c r="BD838" s="38" t="str">
        <f t="shared" si="87"/>
        <v>Totex variant allowances allocation percentages</v>
      </c>
    </row>
    <row r="839" spans="5:56">
      <c r="E839" s="220" t="str" cm="1">
        <f t="array" ref="E839">INDEX($E$94:$E$241,INT((ROW()-ROW($E$396))/6)+1)</f>
        <v>Connections Mechanism Demand</v>
      </c>
      <c r="F839" s="107"/>
      <c r="G839" s="107" t="s">
        <v>59</v>
      </c>
      <c r="H839" s="107" t="s">
        <v>331</v>
      </c>
      <c r="I839" s="107"/>
      <c r="J839" s="107"/>
      <c r="K839" s="107"/>
      <c r="L839" s="107"/>
      <c r="M839" s="107"/>
      <c r="N839" s="107"/>
      <c r="O839" s="107"/>
      <c r="P839" s="107"/>
      <c r="Q839" s="107"/>
      <c r="R839" s="107"/>
      <c r="S839" s="107"/>
      <c r="T839" s="107"/>
      <c r="U839" s="107"/>
      <c r="V839" s="107"/>
      <c r="W839" s="107"/>
      <c r="X839" s="107"/>
      <c r="Y839" s="107"/>
      <c r="Z839" s="107"/>
      <c r="AA839" s="107"/>
      <c r="AB839" s="107"/>
      <c r="AC839" s="107"/>
      <c r="AD839" s="107"/>
      <c r="AE839" s="107"/>
      <c r="AF839" s="107"/>
      <c r="AG839" s="107"/>
      <c r="AH839" s="107"/>
      <c r="AI839" s="107"/>
      <c r="AJ839" s="107"/>
      <c r="AK839" s="107"/>
      <c r="AL839" s="107"/>
      <c r="AM839" s="107"/>
      <c r="AN839" s="107"/>
      <c r="AO839" s="107"/>
      <c r="AP839" s="107"/>
      <c r="AQ839" s="107"/>
      <c r="AR839" s="107"/>
      <c r="AS839" s="107"/>
      <c r="AT839" s="113"/>
      <c r="AU839" s="179">
        <v>0</v>
      </c>
      <c r="AV839" s="108">
        <v>0</v>
      </c>
      <c r="AW839" s="108">
        <v>0</v>
      </c>
      <c r="AX839" s="108">
        <v>0</v>
      </c>
      <c r="AY839" s="221">
        <v>0</v>
      </c>
      <c r="BA839" s="38" t="str">
        <f t="shared" ca="1" si="84"/>
        <v>NGET</v>
      </c>
      <c r="BB839" s="38" t="str">
        <f t="shared" si="85"/>
        <v>Fixed Inputs</v>
      </c>
      <c r="BC839" s="38" t="str">
        <f t="shared" si="86"/>
        <v>Variant allowances</v>
      </c>
      <c r="BD839" s="38" t="str">
        <f t="shared" si="87"/>
        <v>Totex variant allowances allocation percentages</v>
      </c>
    </row>
    <row r="840" spans="5:56">
      <c r="E840" s="216" t="str" cm="1">
        <f t="array" ref="E840">INDEX($E$94:$E$241,INT((ROW()-ROW($E$396))/6)+1)</f>
        <v>Landscape Enhancement Initiative</v>
      </c>
      <c r="F840" s="104"/>
      <c r="G840" s="104" t="s">
        <v>59</v>
      </c>
      <c r="H840" s="104" t="s">
        <v>542</v>
      </c>
      <c r="I840" s="104"/>
      <c r="J840" s="104"/>
      <c r="K840" s="104"/>
      <c r="L840" s="104"/>
      <c r="M840" s="104"/>
      <c r="N840" s="104"/>
      <c r="O840" s="104"/>
      <c r="P840" s="104"/>
      <c r="Q840" s="104"/>
      <c r="R840" s="104"/>
      <c r="S840" s="104"/>
      <c r="T840" s="104"/>
      <c r="U840" s="104"/>
      <c r="V840" s="104"/>
      <c r="W840" s="104"/>
      <c r="X840" s="104"/>
      <c r="Y840" s="104"/>
      <c r="Z840" s="104"/>
      <c r="AA840" s="104"/>
      <c r="AB840" s="104"/>
      <c r="AC840" s="104"/>
      <c r="AD840" s="104"/>
      <c r="AE840" s="104"/>
      <c r="AF840" s="104"/>
      <c r="AG840" s="104"/>
      <c r="AH840" s="104"/>
      <c r="AI840" s="104"/>
      <c r="AJ840" s="104"/>
      <c r="AK840" s="104"/>
      <c r="AL840" s="104"/>
      <c r="AM840" s="104"/>
      <c r="AN840" s="104"/>
      <c r="AO840" s="104"/>
      <c r="AP840" s="104"/>
      <c r="AQ840" s="104"/>
      <c r="AR840" s="104"/>
      <c r="AS840" s="104"/>
      <c r="AT840" s="215"/>
      <c r="AU840" s="178">
        <v>0</v>
      </c>
      <c r="AV840" s="105">
        <v>0</v>
      </c>
      <c r="AW840" s="105">
        <v>0</v>
      </c>
      <c r="AX840" s="105">
        <v>0</v>
      </c>
      <c r="AY840" s="217">
        <v>0</v>
      </c>
      <c r="BA840" s="38" t="str">
        <f t="shared" ca="1" si="84"/>
        <v>NGET</v>
      </c>
      <c r="BB840" s="38" t="str">
        <f t="shared" si="85"/>
        <v>Fixed Inputs</v>
      </c>
      <c r="BC840" s="38" t="str">
        <f t="shared" si="86"/>
        <v>Variant allowances</v>
      </c>
      <c r="BD840" s="38" t="str">
        <f t="shared" si="87"/>
        <v>Totex variant allowances allocation percentages</v>
      </c>
    </row>
    <row r="841" spans="5:56">
      <c r="E841" s="218" t="str" cm="1">
        <f t="array" ref="E841">INDEX($E$94:$E$241,INT((ROW()-ROW($E$396))/6)+1)</f>
        <v>Landscape Enhancement Initiative</v>
      </c>
      <c r="G841" s="37" t="s">
        <v>59</v>
      </c>
      <c r="H841" s="37" t="s">
        <v>543</v>
      </c>
      <c r="AU841" s="143">
        <v>0</v>
      </c>
      <c r="AV841" s="26">
        <v>0</v>
      </c>
      <c r="AW841" s="26">
        <v>0</v>
      </c>
      <c r="AX841" s="26">
        <v>0</v>
      </c>
      <c r="AY841" s="219">
        <v>0</v>
      </c>
      <c r="BA841" s="38" t="str">
        <f t="shared" ca="1" si="84"/>
        <v>NGET</v>
      </c>
      <c r="BB841" s="38" t="str">
        <f t="shared" si="85"/>
        <v>Fixed Inputs</v>
      </c>
      <c r="BC841" s="38" t="str">
        <f t="shared" si="86"/>
        <v>Variant allowances</v>
      </c>
      <c r="BD841" s="38" t="str">
        <f t="shared" si="87"/>
        <v>Totex variant allowances allocation percentages</v>
      </c>
    </row>
    <row r="842" spans="5:56">
      <c r="E842" s="218" t="str" cm="1">
        <f t="array" ref="E842">INDEX($E$94:$E$241,INT((ROW()-ROW($E$396))/6)+1)</f>
        <v>Landscape Enhancement Initiative</v>
      </c>
      <c r="G842" s="37" t="s">
        <v>59</v>
      </c>
      <c r="H842" s="37" t="s">
        <v>544</v>
      </c>
      <c r="AU842" s="143">
        <v>0</v>
      </c>
      <c r="AV842" s="26">
        <v>0</v>
      </c>
      <c r="AW842" s="26">
        <v>0</v>
      </c>
      <c r="AX842" s="26">
        <v>0</v>
      </c>
      <c r="AY842" s="219">
        <v>0</v>
      </c>
      <c r="BA842" s="38" t="str">
        <f t="shared" ca="1" si="84"/>
        <v>NGET</v>
      </c>
      <c r="BB842" s="38" t="str">
        <f t="shared" si="85"/>
        <v>Fixed Inputs</v>
      </c>
      <c r="BC842" s="38" t="str">
        <f t="shared" si="86"/>
        <v>Variant allowances</v>
      </c>
      <c r="BD842" s="38" t="str">
        <f t="shared" si="87"/>
        <v>Totex variant allowances allocation percentages</v>
      </c>
    </row>
    <row r="843" spans="5:56">
      <c r="E843" s="218" t="str" cm="1">
        <f t="array" ref="E843">INDEX($E$94:$E$241,INT((ROW()-ROW($E$396))/6)+1)</f>
        <v>Landscape Enhancement Initiative</v>
      </c>
      <c r="G843" s="37" t="s">
        <v>59</v>
      </c>
      <c r="H843" s="37" t="s">
        <v>332</v>
      </c>
      <c r="AU843" s="143">
        <v>0</v>
      </c>
      <c r="AV843" s="26">
        <v>0</v>
      </c>
      <c r="AW843" s="26">
        <v>0</v>
      </c>
      <c r="AX843" s="26">
        <v>0</v>
      </c>
      <c r="AY843" s="219">
        <v>0</v>
      </c>
      <c r="BA843" s="38" t="str">
        <f t="shared" ca="1" si="84"/>
        <v>NGET</v>
      </c>
      <c r="BB843" s="38" t="str">
        <f t="shared" si="85"/>
        <v>Fixed Inputs</v>
      </c>
      <c r="BC843" s="38" t="str">
        <f t="shared" si="86"/>
        <v>Variant allowances</v>
      </c>
      <c r="BD843" s="38" t="str">
        <f t="shared" si="87"/>
        <v>Totex variant allowances allocation percentages</v>
      </c>
    </row>
    <row r="844" spans="5:56">
      <c r="E844" s="218" t="str" cm="1">
        <f t="array" ref="E844">INDEX($E$94:$E$241,INT((ROW()-ROW($E$396))/6)+1)</f>
        <v>Landscape Enhancement Initiative</v>
      </c>
      <c r="G844" s="37" t="s">
        <v>59</v>
      </c>
      <c r="H844" s="37" t="s">
        <v>539</v>
      </c>
      <c r="AU844" s="143">
        <v>0</v>
      </c>
      <c r="AV844" s="26">
        <v>0</v>
      </c>
      <c r="AW844" s="26">
        <v>0</v>
      </c>
      <c r="AX844" s="26">
        <v>0</v>
      </c>
      <c r="AY844" s="219">
        <v>0</v>
      </c>
      <c r="BA844" s="38" t="str">
        <f t="shared" ref="BA844:BA907" ca="1" si="88">$A$1</f>
        <v>NGET</v>
      </c>
      <c r="BB844" s="38" t="str">
        <f t="shared" ref="BB844:BB907" si="89">$A$243</f>
        <v>Fixed Inputs</v>
      </c>
      <c r="BC844" s="38" t="str">
        <f t="shared" ref="BC844:BC907" si="90">$B$244</f>
        <v>Variant allowances</v>
      </c>
      <c r="BD844" s="38" t="str">
        <f t="shared" si="87"/>
        <v>Totex variant allowances allocation percentages</v>
      </c>
    </row>
    <row r="845" spans="5:56">
      <c r="E845" s="220" t="str" cm="1">
        <f t="array" ref="E845">INDEX($E$94:$E$241,INT((ROW()-ROW($E$396))/6)+1)</f>
        <v>Landscape Enhancement Initiative</v>
      </c>
      <c r="F845" s="107"/>
      <c r="G845" s="107" t="s">
        <v>59</v>
      </c>
      <c r="H845" s="107" t="s">
        <v>331</v>
      </c>
      <c r="I845" s="107"/>
      <c r="J845" s="107"/>
      <c r="K845" s="107"/>
      <c r="L845" s="107"/>
      <c r="M845" s="107"/>
      <c r="N845" s="107"/>
      <c r="O845" s="107"/>
      <c r="P845" s="107"/>
      <c r="Q845" s="107"/>
      <c r="R845" s="107"/>
      <c r="S845" s="107"/>
      <c r="T845" s="107"/>
      <c r="U845" s="107"/>
      <c r="V845" s="107"/>
      <c r="W845" s="107"/>
      <c r="X845" s="107"/>
      <c r="Y845" s="107"/>
      <c r="Z845" s="107"/>
      <c r="AA845" s="107"/>
      <c r="AB845" s="107"/>
      <c r="AC845" s="107"/>
      <c r="AD845" s="107"/>
      <c r="AE845" s="107"/>
      <c r="AF845" s="107"/>
      <c r="AG845" s="107"/>
      <c r="AH845" s="107"/>
      <c r="AI845" s="107"/>
      <c r="AJ845" s="107"/>
      <c r="AK845" s="107"/>
      <c r="AL845" s="107"/>
      <c r="AM845" s="107"/>
      <c r="AN845" s="107"/>
      <c r="AO845" s="107"/>
      <c r="AP845" s="107"/>
      <c r="AQ845" s="107"/>
      <c r="AR845" s="107"/>
      <c r="AS845" s="107"/>
      <c r="AT845" s="113"/>
      <c r="AU845" s="179">
        <v>1</v>
      </c>
      <c r="AV845" s="108">
        <v>1</v>
      </c>
      <c r="AW845" s="108">
        <v>1</v>
      </c>
      <c r="AX845" s="108">
        <v>1</v>
      </c>
      <c r="AY845" s="221">
        <v>1</v>
      </c>
      <c r="BA845" s="38" t="str">
        <f t="shared" ca="1" si="88"/>
        <v>NGET</v>
      </c>
      <c r="BB845" s="38" t="str">
        <f t="shared" si="89"/>
        <v>Fixed Inputs</v>
      </c>
      <c r="BC845" s="38" t="str">
        <f t="shared" si="90"/>
        <v>Variant allowances</v>
      </c>
      <c r="BD845" s="38" t="str">
        <f t="shared" si="87"/>
        <v>Totex variant allowances allocation percentages</v>
      </c>
    </row>
    <row r="846" spans="5:56">
      <c r="E846" s="216" t="str" cm="1">
        <f t="array" ref="E846">INDEX($E$94:$E$241,INT((ROW()-ROW($E$396))/6)+1)</f>
        <v>Estates Re-opener Alpha (NGET only)</v>
      </c>
      <c r="F846" s="104"/>
      <c r="G846" s="104" t="s">
        <v>59</v>
      </c>
      <c r="H846" s="104" t="s">
        <v>542</v>
      </c>
      <c r="I846" s="104"/>
      <c r="J846" s="104"/>
      <c r="K846" s="104"/>
      <c r="L846" s="104"/>
      <c r="M846" s="104"/>
      <c r="N846" s="104"/>
      <c r="O846" s="104"/>
      <c r="P846" s="104"/>
      <c r="Q846" s="104"/>
      <c r="R846" s="104"/>
      <c r="S846" s="104"/>
      <c r="T846" s="104"/>
      <c r="U846" s="104"/>
      <c r="V846" s="104"/>
      <c r="W846" s="104"/>
      <c r="X846" s="104"/>
      <c r="Y846" s="104"/>
      <c r="Z846" s="104"/>
      <c r="AA846" s="104"/>
      <c r="AB846" s="104"/>
      <c r="AC846" s="104"/>
      <c r="AD846" s="104"/>
      <c r="AE846" s="104"/>
      <c r="AF846" s="104"/>
      <c r="AG846" s="104"/>
      <c r="AH846" s="104"/>
      <c r="AI846" s="104"/>
      <c r="AJ846" s="104"/>
      <c r="AK846" s="104"/>
      <c r="AL846" s="104"/>
      <c r="AM846" s="104"/>
      <c r="AN846" s="104"/>
      <c r="AO846" s="104"/>
      <c r="AP846" s="104"/>
      <c r="AQ846" s="104"/>
      <c r="AR846" s="104"/>
      <c r="AS846" s="104"/>
      <c r="AT846" s="215"/>
      <c r="AU846" s="178">
        <v>0</v>
      </c>
      <c r="AV846" s="105">
        <v>0</v>
      </c>
      <c r="AW846" s="105">
        <v>0</v>
      </c>
      <c r="AX846" s="105">
        <v>0</v>
      </c>
      <c r="AY846" s="217">
        <v>0</v>
      </c>
      <c r="BA846" s="38" t="str">
        <f t="shared" ca="1" si="88"/>
        <v>NGET</v>
      </c>
      <c r="BB846" s="38" t="str">
        <f t="shared" si="89"/>
        <v>Fixed Inputs</v>
      </c>
      <c r="BC846" s="38" t="str">
        <f t="shared" si="90"/>
        <v>Variant allowances</v>
      </c>
      <c r="BD846" s="38" t="str">
        <f t="shared" si="87"/>
        <v>Totex variant allowances allocation percentages</v>
      </c>
    </row>
    <row r="847" spans="5:56">
      <c r="E847" s="218" t="str" cm="1">
        <f t="array" ref="E847">INDEX($E$94:$E$241,INT((ROW()-ROW($E$396))/6)+1)</f>
        <v>Estates Re-opener Alpha (NGET only)</v>
      </c>
      <c r="G847" s="37" t="s">
        <v>59</v>
      </c>
      <c r="H847" s="37" t="s">
        <v>543</v>
      </c>
      <c r="AU847" s="143">
        <v>0</v>
      </c>
      <c r="AV847" s="26">
        <v>0</v>
      </c>
      <c r="AW847" s="26">
        <v>0</v>
      </c>
      <c r="AX847" s="26">
        <v>0</v>
      </c>
      <c r="AY847" s="219">
        <v>0</v>
      </c>
      <c r="BA847" s="38" t="str">
        <f t="shared" ca="1" si="88"/>
        <v>NGET</v>
      </c>
      <c r="BB847" s="38" t="str">
        <f t="shared" si="89"/>
        <v>Fixed Inputs</v>
      </c>
      <c r="BC847" s="38" t="str">
        <f t="shared" si="90"/>
        <v>Variant allowances</v>
      </c>
      <c r="BD847" s="38" t="str">
        <f t="shared" si="87"/>
        <v>Totex variant allowances allocation percentages</v>
      </c>
    </row>
    <row r="848" spans="5:56">
      <c r="E848" s="218" t="str" cm="1">
        <f t="array" ref="E848">INDEX($E$94:$E$241,INT((ROW()-ROW($E$396))/6)+1)</f>
        <v>Estates Re-opener Alpha (NGET only)</v>
      </c>
      <c r="G848" s="37" t="s">
        <v>59</v>
      </c>
      <c r="H848" s="37" t="s">
        <v>544</v>
      </c>
      <c r="AU848" s="143">
        <v>0</v>
      </c>
      <c r="AV848" s="26">
        <v>0</v>
      </c>
      <c r="AW848" s="26">
        <v>0</v>
      </c>
      <c r="AX848" s="26">
        <v>0</v>
      </c>
      <c r="AY848" s="219">
        <v>0</v>
      </c>
      <c r="BA848" s="38" t="str">
        <f t="shared" ca="1" si="88"/>
        <v>NGET</v>
      </c>
      <c r="BB848" s="38" t="str">
        <f t="shared" si="89"/>
        <v>Fixed Inputs</v>
      </c>
      <c r="BC848" s="38" t="str">
        <f t="shared" si="90"/>
        <v>Variant allowances</v>
      </c>
      <c r="BD848" s="38" t="str">
        <f t="shared" si="87"/>
        <v>Totex variant allowances allocation percentages</v>
      </c>
    </row>
    <row r="849" spans="5:56">
      <c r="E849" s="218" t="str" cm="1">
        <f t="array" ref="E849">INDEX($E$94:$E$241,INT((ROW()-ROW($E$396))/6)+1)</f>
        <v>Estates Re-opener Alpha (NGET only)</v>
      </c>
      <c r="G849" s="37" t="s">
        <v>59</v>
      </c>
      <c r="H849" s="37" t="s">
        <v>332</v>
      </c>
      <c r="AU849" s="143">
        <v>0</v>
      </c>
      <c r="AV849" s="26">
        <v>0</v>
      </c>
      <c r="AW849" s="26">
        <v>0</v>
      </c>
      <c r="AX849" s="26">
        <v>0</v>
      </c>
      <c r="AY849" s="219">
        <v>0</v>
      </c>
      <c r="BA849" s="38" t="str">
        <f t="shared" ca="1" si="88"/>
        <v>NGET</v>
      </c>
      <c r="BB849" s="38" t="str">
        <f t="shared" si="89"/>
        <v>Fixed Inputs</v>
      </c>
      <c r="BC849" s="38" t="str">
        <f t="shared" si="90"/>
        <v>Variant allowances</v>
      </c>
      <c r="BD849" s="38" t="str">
        <f t="shared" si="87"/>
        <v>Totex variant allowances allocation percentages</v>
      </c>
    </row>
    <row r="850" spans="5:56">
      <c r="E850" s="218" t="str" cm="1">
        <f t="array" ref="E850">INDEX($E$94:$E$241,INT((ROW()-ROW($E$396))/6)+1)</f>
        <v>Estates Re-opener Alpha (NGET only)</v>
      </c>
      <c r="G850" s="37" t="s">
        <v>59</v>
      </c>
      <c r="H850" s="37" t="s">
        <v>539</v>
      </c>
      <c r="AU850" s="143">
        <v>0.22240799999999999</v>
      </c>
      <c r="AV850" s="26">
        <v>0.22240799999999999</v>
      </c>
      <c r="AW850" s="26">
        <v>0.22240799999999999</v>
      </c>
      <c r="AX850" s="26">
        <v>0.22240799999999999</v>
      </c>
      <c r="AY850" s="219">
        <v>0.22240799999999999</v>
      </c>
      <c r="BA850" s="38" t="str">
        <f t="shared" ca="1" si="88"/>
        <v>NGET</v>
      </c>
      <c r="BB850" s="38" t="str">
        <f t="shared" si="89"/>
        <v>Fixed Inputs</v>
      </c>
      <c r="BC850" s="38" t="str">
        <f t="shared" si="90"/>
        <v>Variant allowances</v>
      </c>
      <c r="BD850" s="38" t="str">
        <f t="shared" si="87"/>
        <v>Totex variant allowances allocation percentages</v>
      </c>
    </row>
    <row r="851" spans="5:56">
      <c r="E851" s="220" t="str" cm="1">
        <f t="array" ref="E851">INDEX($E$94:$E$241,INT((ROW()-ROW($E$396))/6)+1)</f>
        <v>Estates Re-opener Alpha (NGET only)</v>
      </c>
      <c r="F851" s="107"/>
      <c r="G851" s="107" t="s">
        <v>59</v>
      </c>
      <c r="H851" s="107" t="s">
        <v>331</v>
      </c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  <c r="Z851" s="107"/>
      <c r="AA851" s="107"/>
      <c r="AB851" s="107"/>
      <c r="AC851" s="107"/>
      <c r="AD851" s="107"/>
      <c r="AE851" s="107"/>
      <c r="AF851" s="107"/>
      <c r="AG851" s="107"/>
      <c r="AH851" s="107"/>
      <c r="AI851" s="107"/>
      <c r="AJ851" s="107"/>
      <c r="AK851" s="107"/>
      <c r="AL851" s="107"/>
      <c r="AM851" s="107"/>
      <c r="AN851" s="107"/>
      <c r="AO851" s="107"/>
      <c r="AP851" s="107"/>
      <c r="AQ851" s="107"/>
      <c r="AR851" s="107"/>
      <c r="AS851" s="107"/>
      <c r="AT851" s="113"/>
      <c r="AU851" s="179">
        <v>0.77759199999999995</v>
      </c>
      <c r="AV851" s="108">
        <v>0.77759199999999995</v>
      </c>
      <c r="AW851" s="108">
        <v>0.77759199999999995</v>
      </c>
      <c r="AX851" s="108">
        <v>0.77759199999999995</v>
      </c>
      <c r="AY851" s="221">
        <v>0.77759199999999995</v>
      </c>
      <c r="BA851" s="38" t="str">
        <f t="shared" ca="1" si="88"/>
        <v>NGET</v>
      </c>
      <c r="BB851" s="38" t="str">
        <f t="shared" si="89"/>
        <v>Fixed Inputs</v>
      </c>
      <c r="BC851" s="38" t="str">
        <f t="shared" si="90"/>
        <v>Variant allowances</v>
      </c>
      <c r="BD851" s="38" t="str">
        <f t="shared" si="87"/>
        <v>Totex variant allowances allocation percentages</v>
      </c>
    </row>
    <row r="852" spans="5:56">
      <c r="E852" s="216" t="str" cm="1">
        <f t="array" ref="E852">INDEX($E$94:$E$241,INT((ROW()-ROW($E$396))/6)+1)</f>
        <v>CAI UIOLI</v>
      </c>
      <c r="F852" s="104"/>
      <c r="G852" s="104" t="s">
        <v>59</v>
      </c>
      <c r="H852" s="104" t="s">
        <v>542</v>
      </c>
      <c r="I852" s="104"/>
      <c r="J852" s="104"/>
      <c r="K852" s="104"/>
      <c r="L852" s="104"/>
      <c r="M852" s="104"/>
      <c r="N852" s="104"/>
      <c r="O852" s="104"/>
      <c r="P852" s="104"/>
      <c r="Q852" s="104"/>
      <c r="R852" s="104"/>
      <c r="S852" s="104"/>
      <c r="T852" s="104"/>
      <c r="U852" s="104"/>
      <c r="V852" s="104"/>
      <c r="W852" s="104"/>
      <c r="X852" s="104"/>
      <c r="Y852" s="104"/>
      <c r="Z852" s="104"/>
      <c r="AA852" s="104"/>
      <c r="AB852" s="104"/>
      <c r="AC852" s="104"/>
      <c r="AD852" s="104"/>
      <c r="AE852" s="104"/>
      <c r="AF852" s="104"/>
      <c r="AG852" s="104"/>
      <c r="AH852" s="104"/>
      <c r="AI852" s="104"/>
      <c r="AJ852" s="104"/>
      <c r="AK852" s="104"/>
      <c r="AL852" s="104"/>
      <c r="AM852" s="104"/>
      <c r="AN852" s="104"/>
      <c r="AO852" s="104"/>
      <c r="AP852" s="104"/>
      <c r="AQ852" s="104"/>
      <c r="AR852" s="104"/>
      <c r="AS852" s="104"/>
      <c r="AT852" s="215"/>
      <c r="AU852" s="178">
        <v>0</v>
      </c>
      <c r="AV852" s="105">
        <v>0</v>
      </c>
      <c r="AW852" s="105">
        <v>0</v>
      </c>
      <c r="AX852" s="105">
        <v>0</v>
      </c>
      <c r="AY852" s="217">
        <v>0</v>
      </c>
      <c r="BA852" s="38" t="str">
        <f t="shared" ca="1" si="88"/>
        <v>NGET</v>
      </c>
      <c r="BB852" s="38" t="str">
        <f t="shared" si="89"/>
        <v>Fixed Inputs</v>
      </c>
      <c r="BC852" s="38" t="str">
        <f t="shared" si="90"/>
        <v>Variant allowances</v>
      </c>
      <c r="BD852" s="38" t="str">
        <f t="shared" si="87"/>
        <v>Totex variant allowances allocation percentages</v>
      </c>
    </row>
    <row r="853" spans="5:56">
      <c r="E853" s="218" t="str" cm="1">
        <f t="array" ref="E853">INDEX($E$94:$E$241,INT((ROW()-ROW($E$396))/6)+1)</f>
        <v>CAI UIOLI</v>
      </c>
      <c r="G853" s="37" t="s">
        <v>59</v>
      </c>
      <c r="H853" s="37" t="s">
        <v>543</v>
      </c>
      <c r="AU853" s="143">
        <v>0</v>
      </c>
      <c r="AV853" s="26">
        <v>0</v>
      </c>
      <c r="AW853" s="26">
        <v>0</v>
      </c>
      <c r="AX853" s="26">
        <v>0</v>
      </c>
      <c r="AY853" s="219">
        <v>0</v>
      </c>
      <c r="BA853" s="38" t="str">
        <f t="shared" ca="1" si="88"/>
        <v>NGET</v>
      </c>
      <c r="BB853" s="38" t="str">
        <f t="shared" si="89"/>
        <v>Fixed Inputs</v>
      </c>
      <c r="BC853" s="38" t="str">
        <f t="shared" si="90"/>
        <v>Variant allowances</v>
      </c>
      <c r="BD853" s="38" t="str">
        <f t="shared" si="87"/>
        <v>Totex variant allowances allocation percentages</v>
      </c>
    </row>
    <row r="854" spans="5:56">
      <c r="E854" s="218" t="str" cm="1">
        <f t="array" ref="E854">INDEX($E$94:$E$241,INT((ROW()-ROW($E$396))/6)+1)</f>
        <v>CAI UIOLI</v>
      </c>
      <c r="G854" s="37" t="s">
        <v>59</v>
      </c>
      <c r="H854" s="37" t="s">
        <v>544</v>
      </c>
      <c r="AU854" s="143">
        <v>0</v>
      </c>
      <c r="AV854" s="26">
        <v>0</v>
      </c>
      <c r="AW854" s="26">
        <v>0</v>
      </c>
      <c r="AX854" s="26">
        <v>0</v>
      </c>
      <c r="AY854" s="219">
        <v>0</v>
      </c>
      <c r="BA854" s="38" t="str">
        <f t="shared" ca="1" si="88"/>
        <v>NGET</v>
      </c>
      <c r="BB854" s="38" t="str">
        <f t="shared" si="89"/>
        <v>Fixed Inputs</v>
      </c>
      <c r="BC854" s="38" t="str">
        <f t="shared" si="90"/>
        <v>Variant allowances</v>
      </c>
      <c r="BD854" s="38" t="str">
        <f t="shared" si="87"/>
        <v>Totex variant allowances allocation percentages</v>
      </c>
    </row>
    <row r="855" spans="5:56">
      <c r="E855" s="218" t="str" cm="1">
        <f t="array" ref="E855">INDEX($E$94:$E$241,INT((ROW()-ROW($E$396))/6)+1)</f>
        <v>CAI UIOLI</v>
      </c>
      <c r="G855" s="37" t="s">
        <v>59</v>
      </c>
      <c r="H855" s="37" t="s">
        <v>332</v>
      </c>
      <c r="AU855" s="143">
        <v>0</v>
      </c>
      <c r="AV855" s="26">
        <v>0</v>
      </c>
      <c r="AW855" s="26">
        <v>0</v>
      </c>
      <c r="AX855" s="26">
        <v>0</v>
      </c>
      <c r="AY855" s="219">
        <v>0</v>
      </c>
      <c r="BA855" s="38" t="str">
        <f t="shared" ca="1" si="88"/>
        <v>NGET</v>
      </c>
      <c r="BB855" s="38" t="str">
        <f t="shared" si="89"/>
        <v>Fixed Inputs</v>
      </c>
      <c r="BC855" s="38" t="str">
        <f t="shared" si="90"/>
        <v>Variant allowances</v>
      </c>
      <c r="BD855" s="38" t="str">
        <f t="shared" si="87"/>
        <v>Totex variant allowances allocation percentages</v>
      </c>
    </row>
    <row r="856" spans="5:56">
      <c r="E856" s="218" t="str" cm="1">
        <f t="array" ref="E856">INDEX($E$94:$E$241,INT((ROW()-ROW($E$396))/6)+1)</f>
        <v>CAI UIOLI</v>
      </c>
      <c r="G856" s="37" t="s">
        <v>59</v>
      </c>
      <c r="H856" s="37" t="s">
        <v>539</v>
      </c>
      <c r="AU856" s="143">
        <v>1</v>
      </c>
      <c r="AV856" s="26">
        <v>1</v>
      </c>
      <c r="AW856" s="26">
        <v>1</v>
      </c>
      <c r="AX856" s="26">
        <v>1</v>
      </c>
      <c r="AY856" s="219">
        <v>1</v>
      </c>
      <c r="BA856" s="38" t="str">
        <f t="shared" ca="1" si="88"/>
        <v>NGET</v>
      </c>
      <c r="BB856" s="38" t="str">
        <f t="shared" si="89"/>
        <v>Fixed Inputs</v>
      </c>
      <c r="BC856" s="38" t="str">
        <f t="shared" si="90"/>
        <v>Variant allowances</v>
      </c>
      <c r="BD856" s="38" t="str">
        <f t="shared" si="87"/>
        <v>Totex variant allowances allocation percentages</v>
      </c>
    </row>
    <row r="857" spans="5:56">
      <c r="E857" s="220" t="str" cm="1">
        <f t="array" ref="E857">INDEX($E$94:$E$241,INT((ROW()-ROW($E$396))/6)+1)</f>
        <v>CAI UIOLI</v>
      </c>
      <c r="F857" s="107"/>
      <c r="G857" s="107" t="s">
        <v>59</v>
      </c>
      <c r="H857" s="107" t="s">
        <v>331</v>
      </c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07"/>
      <c r="Z857" s="107"/>
      <c r="AA857" s="107"/>
      <c r="AB857" s="107"/>
      <c r="AC857" s="107"/>
      <c r="AD857" s="107"/>
      <c r="AE857" s="107"/>
      <c r="AF857" s="107"/>
      <c r="AG857" s="107"/>
      <c r="AH857" s="107"/>
      <c r="AI857" s="107"/>
      <c r="AJ857" s="107"/>
      <c r="AK857" s="107"/>
      <c r="AL857" s="107"/>
      <c r="AM857" s="107"/>
      <c r="AN857" s="107"/>
      <c r="AO857" s="107"/>
      <c r="AP857" s="107"/>
      <c r="AQ857" s="107"/>
      <c r="AR857" s="107"/>
      <c r="AS857" s="107"/>
      <c r="AT857" s="113"/>
      <c r="AU857" s="179">
        <v>0</v>
      </c>
      <c r="AV857" s="108">
        <v>0</v>
      </c>
      <c r="AW857" s="108">
        <v>0</v>
      </c>
      <c r="AX857" s="108">
        <v>0</v>
      </c>
      <c r="AY857" s="221">
        <v>0</v>
      </c>
      <c r="BA857" s="38" t="str">
        <f t="shared" ca="1" si="88"/>
        <v>NGET</v>
      </c>
      <c r="BB857" s="38" t="str">
        <f t="shared" si="89"/>
        <v>Fixed Inputs</v>
      </c>
      <c r="BC857" s="38" t="str">
        <f t="shared" si="90"/>
        <v>Variant allowances</v>
      </c>
      <c r="BD857" s="38" t="str">
        <f t="shared" si="87"/>
        <v>Totex variant allowances allocation percentages</v>
      </c>
    </row>
    <row r="858" spans="5:56">
      <c r="E858" s="216" t="str" cm="1">
        <f t="array" ref="E858">INDEX($E$94:$E$241,INT((ROW()-ROW($E$396))/6)+1)</f>
        <v>Non-Lead Assets &amp; Switchgear PCDM (SPT only)</v>
      </c>
      <c r="F858" s="104"/>
      <c r="G858" s="104" t="s">
        <v>59</v>
      </c>
      <c r="H858" s="104" t="s">
        <v>542</v>
      </c>
      <c r="I858" s="104"/>
      <c r="J858" s="104"/>
      <c r="K858" s="104"/>
      <c r="L858" s="104"/>
      <c r="M858" s="104"/>
      <c r="N858" s="104"/>
      <c r="O858" s="104"/>
      <c r="P858" s="104"/>
      <c r="Q858" s="104"/>
      <c r="R858" s="104"/>
      <c r="S858" s="104"/>
      <c r="T858" s="104"/>
      <c r="U858" s="104"/>
      <c r="V858" s="104"/>
      <c r="W858" s="104"/>
      <c r="X858" s="104"/>
      <c r="Y858" s="104"/>
      <c r="Z858" s="104"/>
      <c r="AA858" s="104"/>
      <c r="AB858" s="104"/>
      <c r="AC858" s="104"/>
      <c r="AD858" s="104"/>
      <c r="AE858" s="104"/>
      <c r="AF858" s="104"/>
      <c r="AG858" s="104"/>
      <c r="AH858" s="104"/>
      <c r="AI858" s="104"/>
      <c r="AJ858" s="104"/>
      <c r="AK858" s="104"/>
      <c r="AL858" s="104"/>
      <c r="AM858" s="104"/>
      <c r="AN858" s="104"/>
      <c r="AO858" s="104"/>
      <c r="AP858" s="104"/>
      <c r="AQ858" s="104"/>
      <c r="AR858" s="104"/>
      <c r="AS858" s="104"/>
      <c r="AT858" s="215"/>
      <c r="AU858" s="178">
        <v>0</v>
      </c>
      <c r="AV858" s="105">
        <v>0</v>
      </c>
      <c r="AW858" s="105">
        <v>0</v>
      </c>
      <c r="AX858" s="105">
        <v>0</v>
      </c>
      <c r="AY858" s="217">
        <v>0</v>
      </c>
      <c r="BA858" s="38" t="str">
        <f t="shared" ca="1" si="88"/>
        <v>NGET</v>
      </c>
      <c r="BB858" s="38" t="str">
        <f t="shared" si="89"/>
        <v>Fixed Inputs</v>
      </c>
      <c r="BC858" s="38" t="str">
        <f t="shared" si="90"/>
        <v>Variant allowances</v>
      </c>
      <c r="BD858" s="38" t="str">
        <f t="shared" si="87"/>
        <v>Totex variant allowances allocation percentages</v>
      </c>
    </row>
    <row r="859" spans="5:56">
      <c r="E859" s="218" t="str" cm="1">
        <f t="array" ref="E859">INDEX($E$94:$E$241,INT((ROW()-ROW($E$396))/6)+1)</f>
        <v>Non-Lead Assets &amp; Switchgear PCDM (SPT only)</v>
      </c>
      <c r="G859" s="37" t="s">
        <v>59</v>
      </c>
      <c r="H859" s="37" t="s">
        <v>543</v>
      </c>
      <c r="AU859" s="143">
        <v>1</v>
      </c>
      <c r="AV859" s="26">
        <v>1</v>
      </c>
      <c r="AW859" s="26">
        <v>1</v>
      </c>
      <c r="AX859" s="26">
        <v>1</v>
      </c>
      <c r="AY859" s="219">
        <v>1</v>
      </c>
      <c r="BA859" s="38" t="str">
        <f t="shared" ca="1" si="88"/>
        <v>NGET</v>
      </c>
      <c r="BB859" s="38" t="str">
        <f t="shared" si="89"/>
        <v>Fixed Inputs</v>
      </c>
      <c r="BC859" s="38" t="str">
        <f t="shared" si="90"/>
        <v>Variant allowances</v>
      </c>
      <c r="BD859" s="38" t="str">
        <f t="shared" si="87"/>
        <v>Totex variant allowances allocation percentages</v>
      </c>
    </row>
    <row r="860" spans="5:56">
      <c r="E860" s="218" t="str" cm="1">
        <f t="array" ref="E860">INDEX($E$94:$E$241,INT((ROW()-ROW($E$396))/6)+1)</f>
        <v>Non-Lead Assets &amp; Switchgear PCDM (SPT only)</v>
      </c>
      <c r="G860" s="37" t="s">
        <v>59</v>
      </c>
      <c r="H860" s="37" t="s">
        <v>544</v>
      </c>
      <c r="AU860" s="143">
        <v>0</v>
      </c>
      <c r="AV860" s="26">
        <v>0</v>
      </c>
      <c r="AW860" s="26">
        <v>0</v>
      </c>
      <c r="AX860" s="26">
        <v>0</v>
      </c>
      <c r="AY860" s="219">
        <v>0</v>
      </c>
      <c r="BA860" s="38" t="str">
        <f t="shared" ca="1" si="88"/>
        <v>NGET</v>
      </c>
      <c r="BB860" s="38" t="str">
        <f t="shared" si="89"/>
        <v>Fixed Inputs</v>
      </c>
      <c r="BC860" s="38" t="str">
        <f t="shared" si="90"/>
        <v>Variant allowances</v>
      </c>
      <c r="BD860" s="38" t="str">
        <f t="shared" si="87"/>
        <v>Totex variant allowances allocation percentages</v>
      </c>
    </row>
    <row r="861" spans="5:56">
      <c r="E861" s="218" t="str" cm="1">
        <f t="array" ref="E861">INDEX($E$94:$E$241,INT((ROW()-ROW($E$396))/6)+1)</f>
        <v>Non-Lead Assets &amp; Switchgear PCDM (SPT only)</v>
      </c>
      <c r="G861" s="37" t="s">
        <v>59</v>
      </c>
      <c r="H861" s="37" t="s">
        <v>332</v>
      </c>
      <c r="AU861" s="143">
        <v>0</v>
      </c>
      <c r="AV861" s="26">
        <v>0</v>
      </c>
      <c r="AW861" s="26">
        <v>0</v>
      </c>
      <c r="AX861" s="26">
        <v>0</v>
      </c>
      <c r="AY861" s="219">
        <v>0</v>
      </c>
      <c r="BA861" s="38" t="str">
        <f t="shared" ca="1" si="88"/>
        <v>NGET</v>
      </c>
      <c r="BB861" s="38" t="str">
        <f t="shared" si="89"/>
        <v>Fixed Inputs</v>
      </c>
      <c r="BC861" s="38" t="str">
        <f t="shared" si="90"/>
        <v>Variant allowances</v>
      </c>
      <c r="BD861" s="38" t="str">
        <f t="shared" si="87"/>
        <v>Totex variant allowances allocation percentages</v>
      </c>
    </row>
    <row r="862" spans="5:56">
      <c r="E862" s="218" t="str" cm="1">
        <f t="array" ref="E862">INDEX($E$94:$E$241,INT((ROW()-ROW($E$396))/6)+1)</f>
        <v>Non-Lead Assets &amp; Switchgear PCDM (SPT only)</v>
      </c>
      <c r="G862" s="37" t="s">
        <v>59</v>
      </c>
      <c r="H862" s="37" t="s">
        <v>539</v>
      </c>
      <c r="AU862" s="143">
        <v>0</v>
      </c>
      <c r="AV862" s="26">
        <v>0</v>
      </c>
      <c r="AW862" s="26">
        <v>0</v>
      </c>
      <c r="AX862" s="26">
        <v>0</v>
      </c>
      <c r="AY862" s="219">
        <v>0</v>
      </c>
      <c r="BA862" s="38" t="str">
        <f t="shared" ca="1" si="88"/>
        <v>NGET</v>
      </c>
      <c r="BB862" s="38" t="str">
        <f t="shared" si="89"/>
        <v>Fixed Inputs</v>
      </c>
      <c r="BC862" s="38" t="str">
        <f t="shared" si="90"/>
        <v>Variant allowances</v>
      </c>
      <c r="BD862" s="38" t="str">
        <f t="shared" si="87"/>
        <v>Totex variant allowances allocation percentages</v>
      </c>
    </row>
    <row r="863" spans="5:56">
      <c r="E863" s="220" t="str" cm="1">
        <f t="array" ref="E863">INDEX($E$94:$E$241,INT((ROW()-ROW($E$396))/6)+1)</f>
        <v>Non-Lead Assets &amp; Switchgear PCDM (SPT only)</v>
      </c>
      <c r="F863" s="107"/>
      <c r="G863" s="107" t="s">
        <v>59</v>
      </c>
      <c r="H863" s="107" t="s">
        <v>331</v>
      </c>
      <c r="I863" s="107"/>
      <c r="J863" s="107"/>
      <c r="K863" s="107"/>
      <c r="L863" s="107"/>
      <c r="M863" s="107"/>
      <c r="N863" s="107"/>
      <c r="O863" s="107"/>
      <c r="P863" s="107"/>
      <c r="Q863" s="107"/>
      <c r="R863" s="107"/>
      <c r="S863" s="107"/>
      <c r="T863" s="107"/>
      <c r="U863" s="107"/>
      <c r="V863" s="107"/>
      <c r="W863" s="107"/>
      <c r="X863" s="107"/>
      <c r="Y863" s="107"/>
      <c r="Z863" s="107"/>
      <c r="AA863" s="107"/>
      <c r="AB863" s="107"/>
      <c r="AC863" s="107"/>
      <c r="AD863" s="107"/>
      <c r="AE863" s="107"/>
      <c r="AF863" s="107"/>
      <c r="AG863" s="107"/>
      <c r="AH863" s="107"/>
      <c r="AI863" s="107"/>
      <c r="AJ863" s="107"/>
      <c r="AK863" s="107"/>
      <c r="AL863" s="107"/>
      <c r="AM863" s="107"/>
      <c r="AN863" s="107"/>
      <c r="AO863" s="107"/>
      <c r="AP863" s="107"/>
      <c r="AQ863" s="107"/>
      <c r="AR863" s="107"/>
      <c r="AS863" s="107"/>
      <c r="AT863" s="113"/>
      <c r="AU863" s="179">
        <v>0</v>
      </c>
      <c r="AV863" s="108">
        <v>0</v>
      </c>
      <c r="AW863" s="108">
        <v>0</v>
      </c>
      <c r="AX863" s="108">
        <v>0</v>
      </c>
      <c r="AY863" s="221">
        <v>0</v>
      </c>
      <c r="BA863" s="38" t="str">
        <f t="shared" ca="1" si="88"/>
        <v>NGET</v>
      </c>
      <c r="BB863" s="38" t="str">
        <f t="shared" si="89"/>
        <v>Fixed Inputs</v>
      </c>
      <c r="BC863" s="38" t="str">
        <f t="shared" si="90"/>
        <v>Variant allowances</v>
      </c>
      <c r="BD863" s="38" t="str">
        <f t="shared" si="87"/>
        <v>Totex variant allowances allocation percentages</v>
      </c>
    </row>
    <row r="864" spans="5:56">
      <c r="E864" s="216" t="str" cm="1">
        <f t="array" ref="E864">INDEX($E$94:$E$241,INT((ROW()-ROW($E$396))/6)+1)</f>
        <v>Property Reopener (SHET only)</v>
      </c>
      <c r="F864" s="104"/>
      <c r="G864" s="104" t="s">
        <v>59</v>
      </c>
      <c r="H864" s="104" t="s">
        <v>542</v>
      </c>
      <c r="I864" s="104"/>
      <c r="J864" s="104"/>
      <c r="K864" s="104"/>
      <c r="L864" s="104"/>
      <c r="M864" s="104"/>
      <c r="N864" s="104"/>
      <c r="O864" s="104"/>
      <c r="P864" s="104"/>
      <c r="Q864" s="104"/>
      <c r="R864" s="104"/>
      <c r="S864" s="104"/>
      <c r="T864" s="104"/>
      <c r="U864" s="104"/>
      <c r="V864" s="104"/>
      <c r="W864" s="104"/>
      <c r="X864" s="104"/>
      <c r="Y864" s="104"/>
      <c r="Z864" s="104"/>
      <c r="AA864" s="104"/>
      <c r="AB864" s="104"/>
      <c r="AC864" s="104"/>
      <c r="AD864" s="104"/>
      <c r="AE864" s="104"/>
      <c r="AF864" s="104"/>
      <c r="AG864" s="104"/>
      <c r="AH864" s="104"/>
      <c r="AI864" s="104"/>
      <c r="AJ864" s="104"/>
      <c r="AK864" s="104"/>
      <c r="AL864" s="104"/>
      <c r="AM864" s="104"/>
      <c r="AN864" s="104"/>
      <c r="AO864" s="104"/>
      <c r="AP864" s="104"/>
      <c r="AQ864" s="104"/>
      <c r="AR864" s="104"/>
      <c r="AS864" s="104"/>
      <c r="AT864" s="215"/>
      <c r="AU864" s="178">
        <v>0</v>
      </c>
      <c r="AV864" s="105">
        <v>0</v>
      </c>
      <c r="AW864" s="105">
        <v>0</v>
      </c>
      <c r="AX864" s="105">
        <v>0</v>
      </c>
      <c r="AY864" s="217">
        <v>0</v>
      </c>
      <c r="BA864" s="38" t="str">
        <f t="shared" ca="1" si="88"/>
        <v>NGET</v>
      </c>
      <c r="BB864" s="38" t="str">
        <f t="shared" si="89"/>
        <v>Fixed Inputs</v>
      </c>
      <c r="BC864" s="38" t="str">
        <f t="shared" si="90"/>
        <v>Variant allowances</v>
      </c>
      <c r="BD864" s="38" t="str">
        <f t="shared" si="87"/>
        <v>Totex variant allowances allocation percentages</v>
      </c>
    </row>
    <row r="865" spans="5:56">
      <c r="E865" s="218" t="str" cm="1">
        <f t="array" ref="E865">INDEX($E$94:$E$241,INT((ROW()-ROW($E$396))/6)+1)</f>
        <v>Property Reopener (SHET only)</v>
      </c>
      <c r="G865" s="37" t="s">
        <v>59</v>
      </c>
      <c r="H865" s="37" t="s">
        <v>543</v>
      </c>
      <c r="AU865" s="143">
        <v>0</v>
      </c>
      <c r="AV865" s="26">
        <v>0</v>
      </c>
      <c r="AW865" s="26">
        <v>0</v>
      </c>
      <c r="AX865" s="26">
        <v>0</v>
      </c>
      <c r="AY865" s="219">
        <v>0</v>
      </c>
      <c r="BA865" s="38" t="str">
        <f t="shared" ca="1" si="88"/>
        <v>NGET</v>
      </c>
      <c r="BB865" s="38" t="str">
        <f t="shared" si="89"/>
        <v>Fixed Inputs</v>
      </c>
      <c r="BC865" s="38" t="str">
        <f t="shared" si="90"/>
        <v>Variant allowances</v>
      </c>
      <c r="BD865" s="38" t="str">
        <f t="shared" si="87"/>
        <v>Totex variant allowances allocation percentages</v>
      </c>
    </row>
    <row r="866" spans="5:56">
      <c r="E866" s="218" t="str" cm="1">
        <f t="array" ref="E866">INDEX($E$94:$E$241,INT((ROW()-ROW($E$396))/6)+1)</f>
        <v>Property Reopener (SHET only)</v>
      </c>
      <c r="G866" s="37" t="s">
        <v>59</v>
      </c>
      <c r="H866" s="37" t="s">
        <v>544</v>
      </c>
      <c r="AU866" s="143">
        <v>0</v>
      </c>
      <c r="AV866" s="26">
        <v>0</v>
      </c>
      <c r="AW866" s="26">
        <v>0</v>
      </c>
      <c r="AX866" s="26">
        <v>0</v>
      </c>
      <c r="AY866" s="219">
        <v>0</v>
      </c>
      <c r="BA866" s="38" t="str">
        <f t="shared" ca="1" si="88"/>
        <v>NGET</v>
      </c>
      <c r="BB866" s="38" t="str">
        <f t="shared" si="89"/>
        <v>Fixed Inputs</v>
      </c>
      <c r="BC866" s="38" t="str">
        <f t="shared" si="90"/>
        <v>Variant allowances</v>
      </c>
      <c r="BD866" s="38" t="str">
        <f t="shared" si="87"/>
        <v>Totex variant allowances allocation percentages</v>
      </c>
    </row>
    <row r="867" spans="5:56">
      <c r="E867" s="218" t="str" cm="1">
        <f t="array" ref="E867">INDEX($E$94:$E$241,INT((ROW()-ROW($E$396))/6)+1)</f>
        <v>Property Reopener (SHET only)</v>
      </c>
      <c r="G867" s="37" t="s">
        <v>59</v>
      </c>
      <c r="H867" s="37" t="s">
        <v>332</v>
      </c>
      <c r="AU867" s="143">
        <v>0</v>
      </c>
      <c r="AV867" s="26">
        <v>0</v>
      </c>
      <c r="AW867" s="26">
        <v>0</v>
      </c>
      <c r="AX867" s="26">
        <v>0</v>
      </c>
      <c r="AY867" s="219">
        <v>0</v>
      </c>
      <c r="BA867" s="38" t="str">
        <f t="shared" ca="1" si="88"/>
        <v>NGET</v>
      </c>
      <c r="BB867" s="38" t="str">
        <f t="shared" si="89"/>
        <v>Fixed Inputs</v>
      </c>
      <c r="BC867" s="38" t="str">
        <f t="shared" si="90"/>
        <v>Variant allowances</v>
      </c>
      <c r="BD867" s="38" t="str">
        <f t="shared" si="87"/>
        <v>Totex variant allowances allocation percentages</v>
      </c>
    </row>
    <row r="868" spans="5:56">
      <c r="E868" s="218" t="str" cm="1">
        <f t="array" ref="E868">INDEX($E$94:$E$241,INT((ROW()-ROW($E$396))/6)+1)</f>
        <v>Property Reopener (SHET only)</v>
      </c>
      <c r="G868" s="37" t="s">
        <v>59</v>
      </c>
      <c r="H868" s="37" t="s">
        <v>539</v>
      </c>
      <c r="AU868" s="143">
        <v>0</v>
      </c>
      <c r="AV868" s="26">
        <v>0</v>
      </c>
      <c r="AW868" s="26">
        <v>0</v>
      </c>
      <c r="AX868" s="26">
        <v>0</v>
      </c>
      <c r="AY868" s="219">
        <v>0</v>
      </c>
      <c r="BA868" s="38" t="str">
        <f t="shared" ca="1" si="88"/>
        <v>NGET</v>
      </c>
      <c r="BB868" s="38" t="str">
        <f t="shared" si="89"/>
        <v>Fixed Inputs</v>
      </c>
      <c r="BC868" s="38" t="str">
        <f t="shared" si="90"/>
        <v>Variant allowances</v>
      </c>
      <c r="BD868" s="38" t="str">
        <f t="shared" si="87"/>
        <v>Totex variant allowances allocation percentages</v>
      </c>
    </row>
    <row r="869" spans="5:56">
      <c r="E869" s="220" t="str" cm="1">
        <f t="array" ref="E869">INDEX($E$94:$E$241,INT((ROW()-ROW($E$396))/6)+1)</f>
        <v>Property Reopener (SHET only)</v>
      </c>
      <c r="F869" s="107"/>
      <c r="G869" s="107" t="s">
        <v>59</v>
      </c>
      <c r="H869" s="107" t="s">
        <v>331</v>
      </c>
      <c r="I869" s="107"/>
      <c r="J869" s="107"/>
      <c r="K869" s="107"/>
      <c r="L869" s="107"/>
      <c r="M869" s="107"/>
      <c r="N869" s="107"/>
      <c r="O869" s="107"/>
      <c r="P869" s="107"/>
      <c r="Q869" s="107"/>
      <c r="R869" s="107"/>
      <c r="S869" s="107"/>
      <c r="T869" s="107"/>
      <c r="U869" s="107"/>
      <c r="V869" s="107"/>
      <c r="W869" s="107"/>
      <c r="X869" s="107"/>
      <c r="Y869" s="107"/>
      <c r="Z869" s="107"/>
      <c r="AA869" s="107"/>
      <c r="AB869" s="107"/>
      <c r="AC869" s="107"/>
      <c r="AD869" s="107"/>
      <c r="AE869" s="107"/>
      <c r="AF869" s="107"/>
      <c r="AG869" s="107"/>
      <c r="AH869" s="107"/>
      <c r="AI869" s="107"/>
      <c r="AJ869" s="107"/>
      <c r="AK869" s="107"/>
      <c r="AL869" s="107"/>
      <c r="AM869" s="107"/>
      <c r="AN869" s="107"/>
      <c r="AO869" s="107"/>
      <c r="AP869" s="107"/>
      <c r="AQ869" s="107"/>
      <c r="AR869" s="107"/>
      <c r="AS869" s="107"/>
      <c r="AT869" s="113"/>
      <c r="AU869" s="179">
        <v>1</v>
      </c>
      <c r="AV869" s="108">
        <v>1</v>
      </c>
      <c r="AW869" s="108">
        <v>1</v>
      </c>
      <c r="AX869" s="108">
        <v>1</v>
      </c>
      <c r="AY869" s="221">
        <v>1</v>
      </c>
      <c r="BA869" s="38" t="str">
        <f t="shared" ca="1" si="88"/>
        <v>NGET</v>
      </c>
      <c r="BB869" s="38" t="str">
        <f t="shared" si="89"/>
        <v>Fixed Inputs</v>
      </c>
      <c r="BC869" s="38" t="str">
        <f t="shared" si="90"/>
        <v>Variant allowances</v>
      </c>
      <c r="BD869" s="38" t="str">
        <f t="shared" si="87"/>
        <v>Totex variant allowances allocation percentages</v>
      </c>
    </row>
    <row r="870" spans="5:56">
      <c r="E870" s="216" t="str" cm="1">
        <f t="array" ref="E870">INDEX($E$94:$E$241,INT((ROW()-ROW($E$396))/6)+1)</f>
        <v>Atypical PCDE (SHET only)</v>
      </c>
      <c r="F870" s="104"/>
      <c r="G870" s="104" t="s">
        <v>59</v>
      </c>
      <c r="H870" s="104" t="s">
        <v>542</v>
      </c>
      <c r="I870" s="104"/>
      <c r="J870" s="104"/>
      <c r="K870" s="104"/>
      <c r="L870" s="104"/>
      <c r="M870" s="104"/>
      <c r="N870" s="104"/>
      <c r="O870" s="104"/>
      <c r="P870" s="104"/>
      <c r="Q870" s="104"/>
      <c r="R870" s="104"/>
      <c r="S870" s="104"/>
      <c r="T870" s="104"/>
      <c r="U870" s="104"/>
      <c r="V870" s="104"/>
      <c r="W870" s="104"/>
      <c r="X870" s="104"/>
      <c r="Y870" s="104"/>
      <c r="Z870" s="104"/>
      <c r="AA870" s="104"/>
      <c r="AB870" s="104"/>
      <c r="AC870" s="104"/>
      <c r="AD870" s="104"/>
      <c r="AE870" s="104"/>
      <c r="AF870" s="104"/>
      <c r="AG870" s="104"/>
      <c r="AH870" s="104"/>
      <c r="AI870" s="104"/>
      <c r="AJ870" s="104"/>
      <c r="AK870" s="104"/>
      <c r="AL870" s="104"/>
      <c r="AM870" s="104"/>
      <c r="AN870" s="104"/>
      <c r="AO870" s="104"/>
      <c r="AP870" s="104"/>
      <c r="AQ870" s="104"/>
      <c r="AR870" s="104"/>
      <c r="AS870" s="104"/>
      <c r="AT870" s="215"/>
      <c r="AU870" s="178">
        <v>0</v>
      </c>
      <c r="AV870" s="105">
        <v>0</v>
      </c>
      <c r="AW870" s="105">
        <v>0</v>
      </c>
      <c r="AX870" s="105">
        <v>0</v>
      </c>
      <c r="AY870" s="217">
        <v>0</v>
      </c>
      <c r="BA870" s="38" t="str">
        <f t="shared" ca="1" si="88"/>
        <v>NGET</v>
      </c>
      <c r="BB870" s="38" t="str">
        <f t="shared" si="89"/>
        <v>Fixed Inputs</v>
      </c>
      <c r="BC870" s="38" t="str">
        <f t="shared" si="90"/>
        <v>Variant allowances</v>
      </c>
      <c r="BD870" s="38" t="str">
        <f t="shared" si="87"/>
        <v>Totex variant allowances allocation percentages</v>
      </c>
    </row>
    <row r="871" spans="5:56">
      <c r="E871" s="218" t="str" cm="1">
        <f t="array" ref="E871">INDEX($E$94:$E$241,INT((ROW()-ROW($E$396))/6)+1)</f>
        <v>Atypical PCDE (SHET only)</v>
      </c>
      <c r="G871" s="37" t="s">
        <v>59</v>
      </c>
      <c r="H871" s="37" t="s">
        <v>543</v>
      </c>
      <c r="AU871" s="143">
        <v>1</v>
      </c>
      <c r="AV871" s="26">
        <v>1</v>
      </c>
      <c r="AW871" s="26">
        <v>1</v>
      </c>
      <c r="AX871" s="26">
        <v>1</v>
      </c>
      <c r="AY871" s="219">
        <v>1</v>
      </c>
      <c r="BA871" s="38" t="str">
        <f t="shared" ca="1" si="88"/>
        <v>NGET</v>
      </c>
      <c r="BB871" s="38" t="str">
        <f t="shared" si="89"/>
        <v>Fixed Inputs</v>
      </c>
      <c r="BC871" s="38" t="str">
        <f t="shared" si="90"/>
        <v>Variant allowances</v>
      </c>
      <c r="BD871" s="38" t="str">
        <f t="shared" si="87"/>
        <v>Totex variant allowances allocation percentages</v>
      </c>
    </row>
    <row r="872" spans="5:56">
      <c r="E872" s="218" t="str" cm="1">
        <f t="array" ref="E872">INDEX($E$94:$E$241,INT((ROW()-ROW($E$396))/6)+1)</f>
        <v>Atypical PCDE (SHET only)</v>
      </c>
      <c r="G872" s="37" t="s">
        <v>59</v>
      </c>
      <c r="H872" s="37" t="s">
        <v>544</v>
      </c>
      <c r="AU872" s="143">
        <v>0</v>
      </c>
      <c r="AV872" s="26">
        <v>0</v>
      </c>
      <c r="AW872" s="26">
        <v>0</v>
      </c>
      <c r="AX872" s="26">
        <v>0</v>
      </c>
      <c r="AY872" s="219">
        <v>0</v>
      </c>
      <c r="BA872" s="38" t="str">
        <f t="shared" ca="1" si="88"/>
        <v>NGET</v>
      </c>
      <c r="BB872" s="38" t="str">
        <f t="shared" si="89"/>
        <v>Fixed Inputs</v>
      </c>
      <c r="BC872" s="38" t="str">
        <f t="shared" si="90"/>
        <v>Variant allowances</v>
      </c>
      <c r="BD872" s="38" t="str">
        <f t="shared" si="87"/>
        <v>Totex variant allowances allocation percentages</v>
      </c>
    </row>
    <row r="873" spans="5:56">
      <c r="E873" s="218" t="str" cm="1">
        <f t="array" ref="E873">INDEX($E$94:$E$241,INT((ROW()-ROW($E$396))/6)+1)</f>
        <v>Atypical PCDE (SHET only)</v>
      </c>
      <c r="G873" s="37" t="s">
        <v>59</v>
      </c>
      <c r="H873" s="37" t="s">
        <v>332</v>
      </c>
      <c r="AU873" s="143">
        <v>0</v>
      </c>
      <c r="AV873" s="26">
        <v>0</v>
      </c>
      <c r="AW873" s="26">
        <v>0</v>
      </c>
      <c r="AX873" s="26">
        <v>0</v>
      </c>
      <c r="AY873" s="219">
        <v>0</v>
      </c>
      <c r="BA873" s="38" t="str">
        <f t="shared" ca="1" si="88"/>
        <v>NGET</v>
      </c>
      <c r="BB873" s="38" t="str">
        <f t="shared" si="89"/>
        <v>Fixed Inputs</v>
      </c>
      <c r="BC873" s="38" t="str">
        <f t="shared" si="90"/>
        <v>Variant allowances</v>
      </c>
      <c r="BD873" s="38" t="str">
        <f t="shared" si="87"/>
        <v>Totex variant allowances allocation percentages</v>
      </c>
    </row>
    <row r="874" spans="5:56">
      <c r="E874" s="218" t="str" cm="1">
        <f t="array" ref="E874">INDEX($E$94:$E$241,INT((ROW()-ROW($E$396))/6)+1)</f>
        <v>Atypical PCDE (SHET only)</v>
      </c>
      <c r="G874" s="37" t="s">
        <v>59</v>
      </c>
      <c r="H874" s="37" t="s">
        <v>539</v>
      </c>
      <c r="AU874" s="143">
        <v>0</v>
      </c>
      <c r="AV874" s="26">
        <v>0</v>
      </c>
      <c r="AW874" s="26">
        <v>0</v>
      </c>
      <c r="AX874" s="26">
        <v>0</v>
      </c>
      <c r="AY874" s="219">
        <v>0</v>
      </c>
      <c r="BA874" s="38" t="str">
        <f t="shared" ca="1" si="88"/>
        <v>NGET</v>
      </c>
      <c r="BB874" s="38" t="str">
        <f t="shared" si="89"/>
        <v>Fixed Inputs</v>
      </c>
      <c r="BC874" s="38" t="str">
        <f t="shared" si="90"/>
        <v>Variant allowances</v>
      </c>
      <c r="BD874" s="38" t="str">
        <f t="shared" si="87"/>
        <v>Totex variant allowances allocation percentages</v>
      </c>
    </row>
    <row r="875" spans="5:56">
      <c r="E875" s="220" t="str" cm="1">
        <f t="array" ref="E875">INDEX($E$94:$E$241,INT((ROW()-ROW($E$396))/6)+1)</f>
        <v>Atypical PCDE (SHET only)</v>
      </c>
      <c r="F875" s="107"/>
      <c r="G875" s="107" t="s">
        <v>59</v>
      </c>
      <c r="H875" s="107" t="s">
        <v>331</v>
      </c>
      <c r="I875" s="107"/>
      <c r="J875" s="107"/>
      <c r="K875" s="107"/>
      <c r="L875" s="107"/>
      <c r="M875" s="107"/>
      <c r="N875" s="107"/>
      <c r="O875" s="107"/>
      <c r="P875" s="107"/>
      <c r="Q875" s="107"/>
      <c r="R875" s="107"/>
      <c r="S875" s="107"/>
      <c r="T875" s="107"/>
      <c r="U875" s="107"/>
      <c r="V875" s="107"/>
      <c r="W875" s="107"/>
      <c r="X875" s="107"/>
      <c r="Y875" s="107"/>
      <c r="Z875" s="107"/>
      <c r="AA875" s="107"/>
      <c r="AB875" s="107"/>
      <c r="AC875" s="107"/>
      <c r="AD875" s="107"/>
      <c r="AE875" s="107"/>
      <c r="AF875" s="107"/>
      <c r="AG875" s="107"/>
      <c r="AH875" s="107"/>
      <c r="AI875" s="107"/>
      <c r="AJ875" s="107"/>
      <c r="AK875" s="107"/>
      <c r="AL875" s="107"/>
      <c r="AM875" s="107"/>
      <c r="AN875" s="107"/>
      <c r="AO875" s="107"/>
      <c r="AP875" s="107"/>
      <c r="AQ875" s="107"/>
      <c r="AR875" s="107"/>
      <c r="AS875" s="107"/>
      <c r="AT875" s="113"/>
      <c r="AU875" s="179">
        <v>0</v>
      </c>
      <c r="AV875" s="108">
        <v>0</v>
      </c>
      <c r="AW875" s="108">
        <v>0</v>
      </c>
      <c r="AX875" s="108">
        <v>0</v>
      </c>
      <c r="AY875" s="221">
        <v>0</v>
      </c>
      <c r="BA875" s="38" t="str">
        <f t="shared" ca="1" si="88"/>
        <v>NGET</v>
      </c>
      <c r="BB875" s="38" t="str">
        <f t="shared" si="89"/>
        <v>Fixed Inputs</v>
      </c>
      <c r="BC875" s="38" t="str">
        <f t="shared" si="90"/>
        <v>Variant allowances</v>
      </c>
      <c r="BD875" s="38" t="str">
        <f t="shared" si="87"/>
        <v>Totex variant allowances allocation percentages</v>
      </c>
    </row>
    <row r="876" spans="5:56">
      <c r="E876" s="216" t="str" cm="1">
        <f t="array" ref="E876">INDEX($E$94:$E$241,INT((ROW()-ROW($E$396))/6)+1)</f>
        <v>Atypical PCDM (SHET only)</v>
      </c>
      <c r="F876" s="104"/>
      <c r="G876" s="104" t="s">
        <v>59</v>
      </c>
      <c r="H876" s="104" t="s">
        <v>542</v>
      </c>
      <c r="I876" s="104"/>
      <c r="J876" s="104"/>
      <c r="K876" s="104"/>
      <c r="L876" s="104"/>
      <c r="M876" s="104"/>
      <c r="N876" s="104"/>
      <c r="O876" s="104"/>
      <c r="P876" s="104"/>
      <c r="Q876" s="104"/>
      <c r="R876" s="104"/>
      <c r="S876" s="104"/>
      <c r="T876" s="104"/>
      <c r="U876" s="104"/>
      <c r="V876" s="104"/>
      <c r="W876" s="104"/>
      <c r="X876" s="104"/>
      <c r="Y876" s="104"/>
      <c r="Z876" s="104"/>
      <c r="AA876" s="104"/>
      <c r="AB876" s="104"/>
      <c r="AC876" s="104"/>
      <c r="AD876" s="104"/>
      <c r="AE876" s="104"/>
      <c r="AF876" s="104"/>
      <c r="AG876" s="104"/>
      <c r="AH876" s="104"/>
      <c r="AI876" s="104"/>
      <c r="AJ876" s="104"/>
      <c r="AK876" s="104"/>
      <c r="AL876" s="104"/>
      <c r="AM876" s="104"/>
      <c r="AN876" s="104"/>
      <c r="AO876" s="104"/>
      <c r="AP876" s="104"/>
      <c r="AQ876" s="104"/>
      <c r="AR876" s="104"/>
      <c r="AS876" s="104"/>
      <c r="AT876" s="215"/>
      <c r="AU876" s="178">
        <v>0</v>
      </c>
      <c r="AV876" s="105">
        <v>0</v>
      </c>
      <c r="AW876" s="105">
        <v>0</v>
      </c>
      <c r="AX876" s="105">
        <v>0</v>
      </c>
      <c r="AY876" s="217">
        <v>0</v>
      </c>
      <c r="BA876" s="38" t="str">
        <f t="shared" ca="1" si="88"/>
        <v>NGET</v>
      </c>
      <c r="BB876" s="38" t="str">
        <f t="shared" si="89"/>
        <v>Fixed Inputs</v>
      </c>
      <c r="BC876" s="38" t="str">
        <f t="shared" si="90"/>
        <v>Variant allowances</v>
      </c>
      <c r="BD876" s="38" t="str">
        <f t="shared" si="87"/>
        <v>Totex variant allowances allocation percentages</v>
      </c>
    </row>
    <row r="877" spans="5:56">
      <c r="E877" s="218" t="str" cm="1">
        <f t="array" ref="E877">INDEX($E$94:$E$241,INT((ROW()-ROW($E$396))/6)+1)</f>
        <v>Atypical PCDM (SHET only)</v>
      </c>
      <c r="G877" s="37" t="s">
        <v>59</v>
      </c>
      <c r="H877" s="37" t="s">
        <v>543</v>
      </c>
      <c r="AU877" s="143">
        <v>1</v>
      </c>
      <c r="AV877" s="26">
        <v>1</v>
      </c>
      <c r="AW877" s="26">
        <v>1</v>
      </c>
      <c r="AX877" s="26">
        <v>1</v>
      </c>
      <c r="AY877" s="219">
        <v>1</v>
      </c>
      <c r="BA877" s="38" t="str">
        <f t="shared" ca="1" si="88"/>
        <v>NGET</v>
      </c>
      <c r="BB877" s="38" t="str">
        <f t="shared" si="89"/>
        <v>Fixed Inputs</v>
      </c>
      <c r="BC877" s="38" t="str">
        <f t="shared" si="90"/>
        <v>Variant allowances</v>
      </c>
      <c r="BD877" s="38" t="str">
        <f t="shared" si="87"/>
        <v>Totex variant allowances allocation percentages</v>
      </c>
    </row>
    <row r="878" spans="5:56">
      <c r="E878" s="218" t="str" cm="1">
        <f t="array" ref="E878">INDEX($E$94:$E$241,INT((ROW()-ROW($E$396))/6)+1)</f>
        <v>Atypical PCDM (SHET only)</v>
      </c>
      <c r="G878" s="37" t="s">
        <v>59</v>
      </c>
      <c r="H878" s="37" t="s">
        <v>544</v>
      </c>
      <c r="AU878" s="143">
        <v>0</v>
      </c>
      <c r="AV878" s="26">
        <v>0</v>
      </c>
      <c r="AW878" s="26">
        <v>0</v>
      </c>
      <c r="AX878" s="26">
        <v>0</v>
      </c>
      <c r="AY878" s="219">
        <v>0</v>
      </c>
      <c r="BA878" s="38" t="str">
        <f t="shared" ca="1" si="88"/>
        <v>NGET</v>
      </c>
      <c r="BB878" s="38" t="str">
        <f t="shared" si="89"/>
        <v>Fixed Inputs</v>
      </c>
      <c r="BC878" s="38" t="str">
        <f t="shared" si="90"/>
        <v>Variant allowances</v>
      </c>
      <c r="BD878" s="38" t="str">
        <f t="shared" si="87"/>
        <v>Totex variant allowances allocation percentages</v>
      </c>
    </row>
    <row r="879" spans="5:56">
      <c r="E879" s="218" t="str" cm="1">
        <f t="array" ref="E879">INDEX($E$94:$E$241,INT((ROW()-ROW($E$396))/6)+1)</f>
        <v>Atypical PCDM (SHET only)</v>
      </c>
      <c r="G879" s="37" t="s">
        <v>59</v>
      </c>
      <c r="H879" s="37" t="s">
        <v>332</v>
      </c>
      <c r="AU879" s="143">
        <v>0</v>
      </c>
      <c r="AV879" s="26">
        <v>0</v>
      </c>
      <c r="AW879" s="26">
        <v>0</v>
      </c>
      <c r="AX879" s="26">
        <v>0</v>
      </c>
      <c r="AY879" s="219">
        <v>0</v>
      </c>
      <c r="BA879" s="38" t="str">
        <f t="shared" ca="1" si="88"/>
        <v>NGET</v>
      </c>
      <c r="BB879" s="38" t="str">
        <f t="shared" si="89"/>
        <v>Fixed Inputs</v>
      </c>
      <c r="BC879" s="38" t="str">
        <f t="shared" si="90"/>
        <v>Variant allowances</v>
      </c>
      <c r="BD879" s="38" t="str">
        <f t="shared" si="87"/>
        <v>Totex variant allowances allocation percentages</v>
      </c>
    </row>
    <row r="880" spans="5:56">
      <c r="E880" s="218" t="str" cm="1">
        <f t="array" ref="E880">INDEX($E$94:$E$241,INT((ROW()-ROW($E$396))/6)+1)</f>
        <v>Atypical PCDM (SHET only)</v>
      </c>
      <c r="G880" s="37" t="s">
        <v>59</v>
      </c>
      <c r="H880" s="37" t="s">
        <v>539</v>
      </c>
      <c r="AU880" s="143">
        <v>0</v>
      </c>
      <c r="AV880" s="26">
        <v>0</v>
      </c>
      <c r="AW880" s="26">
        <v>0</v>
      </c>
      <c r="AX880" s="26">
        <v>0</v>
      </c>
      <c r="AY880" s="219">
        <v>0</v>
      </c>
      <c r="BA880" s="38" t="str">
        <f t="shared" ca="1" si="88"/>
        <v>NGET</v>
      </c>
      <c r="BB880" s="38" t="str">
        <f t="shared" si="89"/>
        <v>Fixed Inputs</v>
      </c>
      <c r="BC880" s="38" t="str">
        <f t="shared" si="90"/>
        <v>Variant allowances</v>
      </c>
      <c r="BD880" s="38" t="str">
        <f t="shared" si="87"/>
        <v>Totex variant allowances allocation percentages</v>
      </c>
    </row>
    <row r="881" spans="5:56">
      <c r="E881" s="220" t="str" cm="1">
        <f t="array" ref="E881">INDEX($E$94:$E$241,INT((ROW()-ROW($E$396))/6)+1)</f>
        <v>Atypical PCDM (SHET only)</v>
      </c>
      <c r="F881" s="107"/>
      <c r="G881" s="107" t="s">
        <v>59</v>
      </c>
      <c r="H881" s="107" t="s">
        <v>331</v>
      </c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  <c r="Z881" s="107"/>
      <c r="AA881" s="107"/>
      <c r="AB881" s="107"/>
      <c r="AC881" s="107"/>
      <c r="AD881" s="107"/>
      <c r="AE881" s="107"/>
      <c r="AF881" s="107"/>
      <c r="AG881" s="107"/>
      <c r="AH881" s="107"/>
      <c r="AI881" s="107"/>
      <c r="AJ881" s="107"/>
      <c r="AK881" s="107"/>
      <c r="AL881" s="107"/>
      <c r="AM881" s="107"/>
      <c r="AN881" s="107"/>
      <c r="AO881" s="107"/>
      <c r="AP881" s="107"/>
      <c r="AQ881" s="107"/>
      <c r="AR881" s="107"/>
      <c r="AS881" s="107"/>
      <c r="AT881" s="113"/>
      <c r="AU881" s="179">
        <v>0</v>
      </c>
      <c r="AV881" s="108">
        <v>0</v>
      </c>
      <c r="AW881" s="108">
        <v>0</v>
      </c>
      <c r="AX881" s="108">
        <v>0</v>
      </c>
      <c r="AY881" s="221">
        <v>0</v>
      </c>
      <c r="BA881" s="38" t="str">
        <f t="shared" ca="1" si="88"/>
        <v>NGET</v>
      </c>
      <c r="BB881" s="38" t="str">
        <f t="shared" si="89"/>
        <v>Fixed Inputs</v>
      </c>
      <c r="BC881" s="38" t="str">
        <f t="shared" si="90"/>
        <v>Variant allowances</v>
      </c>
      <c r="BD881" s="38" t="str">
        <f t="shared" si="87"/>
        <v>Totex variant allowances allocation percentages</v>
      </c>
    </row>
    <row r="882" spans="5:56">
      <c r="E882" s="216" t="str" cm="1">
        <f t="array" ref="E882">INDEX($E$94:$E$241,INT((ROW()-ROW($E$396))/6)+1)</f>
        <v>Circuit Breaker PCDM (SHET only)</v>
      </c>
      <c r="F882" s="104"/>
      <c r="G882" s="104" t="s">
        <v>59</v>
      </c>
      <c r="H882" s="104" t="s">
        <v>542</v>
      </c>
      <c r="I882" s="104"/>
      <c r="J882" s="104"/>
      <c r="K882" s="104"/>
      <c r="L882" s="104"/>
      <c r="M882" s="104"/>
      <c r="N882" s="104"/>
      <c r="O882" s="104"/>
      <c r="P882" s="104"/>
      <c r="Q882" s="104"/>
      <c r="R882" s="104"/>
      <c r="S882" s="104"/>
      <c r="T882" s="104"/>
      <c r="U882" s="104"/>
      <c r="V882" s="104"/>
      <c r="W882" s="104"/>
      <c r="X882" s="104"/>
      <c r="Y882" s="104"/>
      <c r="Z882" s="104"/>
      <c r="AA882" s="104"/>
      <c r="AB882" s="104"/>
      <c r="AC882" s="104"/>
      <c r="AD882" s="104"/>
      <c r="AE882" s="104"/>
      <c r="AF882" s="104"/>
      <c r="AG882" s="104"/>
      <c r="AH882" s="104"/>
      <c r="AI882" s="104"/>
      <c r="AJ882" s="104"/>
      <c r="AK882" s="104"/>
      <c r="AL882" s="104"/>
      <c r="AM882" s="104"/>
      <c r="AN882" s="104"/>
      <c r="AO882" s="104"/>
      <c r="AP882" s="104"/>
      <c r="AQ882" s="104"/>
      <c r="AR882" s="104"/>
      <c r="AS882" s="104"/>
      <c r="AT882" s="215"/>
      <c r="AU882" s="178">
        <v>0</v>
      </c>
      <c r="AV882" s="105">
        <v>0</v>
      </c>
      <c r="AW882" s="105">
        <v>0</v>
      </c>
      <c r="AX882" s="105">
        <v>0</v>
      </c>
      <c r="AY882" s="217">
        <v>0</v>
      </c>
      <c r="BA882" s="38" t="str">
        <f t="shared" ca="1" si="88"/>
        <v>NGET</v>
      </c>
      <c r="BB882" s="38" t="str">
        <f t="shared" si="89"/>
        <v>Fixed Inputs</v>
      </c>
      <c r="BC882" s="38" t="str">
        <f t="shared" si="90"/>
        <v>Variant allowances</v>
      </c>
      <c r="BD882" s="38" t="str">
        <f t="shared" si="87"/>
        <v>Totex variant allowances allocation percentages</v>
      </c>
    </row>
    <row r="883" spans="5:56">
      <c r="E883" s="218" t="str" cm="1">
        <f t="array" ref="E883">INDEX($E$94:$E$241,INT((ROW()-ROW($E$396))/6)+1)</f>
        <v>Circuit Breaker PCDM (SHET only)</v>
      </c>
      <c r="G883" s="37" t="s">
        <v>59</v>
      </c>
      <c r="H883" s="37" t="s">
        <v>543</v>
      </c>
      <c r="AU883" s="143">
        <v>1</v>
      </c>
      <c r="AV883" s="26">
        <v>1</v>
      </c>
      <c r="AW883" s="26">
        <v>1</v>
      </c>
      <c r="AX883" s="26">
        <v>1</v>
      </c>
      <c r="AY883" s="219">
        <v>1</v>
      </c>
      <c r="BA883" s="38" t="str">
        <f t="shared" ca="1" si="88"/>
        <v>NGET</v>
      </c>
      <c r="BB883" s="38" t="str">
        <f t="shared" si="89"/>
        <v>Fixed Inputs</v>
      </c>
      <c r="BC883" s="38" t="str">
        <f t="shared" si="90"/>
        <v>Variant allowances</v>
      </c>
      <c r="BD883" s="38" t="str">
        <f t="shared" si="87"/>
        <v>Totex variant allowances allocation percentages</v>
      </c>
    </row>
    <row r="884" spans="5:56">
      <c r="E884" s="218" t="str" cm="1">
        <f t="array" ref="E884">INDEX($E$94:$E$241,INT((ROW()-ROW($E$396))/6)+1)</f>
        <v>Circuit Breaker PCDM (SHET only)</v>
      </c>
      <c r="G884" s="37" t="s">
        <v>59</v>
      </c>
      <c r="H884" s="37" t="s">
        <v>544</v>
      </c>
      <c r="AU884" s="143">
        <v>0</v>
      </c>
      <c r="AV884" s="26">
        <v>0</v>
      </c>
      <c r="AW884" s="26">
        <v>0</v>
      </c>
      <c r="AX884" s="26">
        <v>0</v>
      </c>
      <c r="AY884" s="219">
        <v>0</v>
      </c>
      <c r="BA884" s="38" t="str">
        <f t="shared" ca="1" si="88"/>
        <v>NGET</v>
      </c>
      <c r="BB884" s="38" t="str">
        <f t="shared" si="89"/>
        <v>Fixed Inputs</v>
      </c>
      <c r="BC884" s="38" t="str">
        <f t="shared" si="90"/>
        <v>Variant allowances</v>
      </c>
      <c r="BD884" s="38" t="str">
        <f t="shared" si="87"/>
        <v>Totex variant allowances allocation percentages</v>
      </c>
    </row>
    <row r="885" spans="5:56">
      <c r="E885" s="218" t="str" cm="1">
        <f t="array" ref="E885">INDEX($E$94:$E$241,INT((ROW()-ROW($E$396))/6)+1)</f>
        <v>Circuit Breaker PCDM (SHET only)</v>
      </c>
      <c r="G885" s="37" t="s">
        <v>59</v>
      </c>
      <c r="H885" s="37" t="s">
        <v>332</v>
      </c>
      <c r="AU885" s="143">
        <v>0</v>
      </c>
      <c r="AV885" s="26">
        <v>0</v>
      </c>
      <c r="AW885" s="26">
        <v>0</v>
      </c>
      <c r="AX885" s="26">
        <v>0</v>
      </c>
      <c r="AY885" s="219">
        <v>0</v>
      </c>
      <c r="BA885" s="38" t="str">
        <f t="shared" ca="1" si="88"/>
        <v>NGET</v>
      </c>
      <c r="BB885" s="38" t="str">
        <f t="shared" si="89"/>
        <v>Fixed Inputs</v>
      </c>
      <c r="BC885" s="38" t="str">
        <f t="shared" si="90"/>
        <v>Variant allowances</v>
      </c>
      <c r="BD885" s="38" t="str">
        <f t="shared" si="87"/>
        <v>Totex variant allowances allocation percentages</v>
      </c>
    </row>
    <row r="886" spans="5:56">
      <c r="E886" s="218" t="str" cm="1">
        <f t="array" ref="E886">INDEX($E$94:$E$241,INT((ROW()-ROW($E$396))/6)+1)</f>
        <v>Circuit Breaker PCDM (SHET only)</v>
      </c>
      <c r="G886" s="37" t="s">
        <v>59</v>
      </c>
      <c r="H886" s="37" t="s">
        <v>539</v>
      </c>
      <c r="AU886" s="143">
        <v>0</v>
      </c>
      <c r="AV886" s="26">
        <v>0</v>
      </c>
      <c r="AW886" s="26">
        <v>0</v>
      </c>
      <c r="AX886" s="26">
        <v>0</v>
      </c>
      <c r="AY886" s="219">
        <v>0</v>
      </c>
      <c r="BA886" s="38" t="str">
        <f t="shared" ca="1" si="88"/>
        <v>NGET</v>
      </c>
      <c r="BB886" s="38" t="str">
        <f t="shared" si="89"/>
        <v>Fixed Inputs</v>
      </c>
      <c r="BC886" s="38" t="str">
        <f t="shared" si="90"/>
        <v>Variant allowances</v>
      </c>
      <c r="BD886" s="38" t="str">
        <f t="shared" si="87"/>
        <v>Totex variant allowances allocation percentages</v>
      </c>
    </row>
    <row r="887" spans="5:56">
      <c r="E887" s="220" t="str" cm="1">
        <f t="array" ref="E887">INDEX($E$94:$E$241,INT((ROW()-ROW($E$396))/6)+1)</f>
        <v>Circuit Breaker PCDM (SHET only)</v>
      </c>
      <c r="F887" s="107"/>
      <c r="G887" s="107" t="s">
        <v>59</v>
      </c>
      <c r="H887" s="107" t="s">
        <v>331</v>
      </c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07"/>
      <c r="Z887" s="107"/>
      <c r="AA887" s="107"/>
      <c r="AB887" s="107"/>
      <c r="AC887" s="107"/>
      <c r="AD887" s="107"/>
      <c r="AE887" s="107"/>
      <c r="AF887" s="107"/>
      <c r="AG887" s="107"/>
      <c r="AH887" s="107"/>
      <c r="AI887" s="107"/>
      <c r="AJ887" s="107"/>
      <c r="AK887" s="107"/>
      <c r="AL887" s="107"/>
      <c r="AM887" s="107"/>
      <c r="AN887" s="107"/>
      <c r="AO887" s="107"/>
      <c r="AP887" s="107"/>
      <c r="AQ887" s="107"/>
      <c r="AR887" s="107"/>
      <c r="AS887" s="107"/>
      <c r="AT887" s="113"/>
      <c r="AU887" s="179">
        <v>0</v>
      </c>
      <c r="AV887" s="108">
        <v>0</v>
      </c>
      <c r="AW887" s="108">
        <v>0</v>
      </c>
      <c r="AX887" s="108">
        <v>0</v>
      </c>
      <c r="AY887" s="221">
        <v>0</v>
      </c>
      <c r="BA887" s="38" t="str">
        <f t="shared" ca="1" si="88"/>
        <v>NGET</v>
      </c>
      <c r="BB887" s="38" t="str">
        <f t="shared" si="89"/>
        <v>Fixed Inputs</v>
      </c>
      <c r="BC887" s="38" t="str">
        <f t="shared" si="90"/>
        <v>Variant allowances</v>
      </c>
      <c r="BD887" s="38" t="str">
        <f t="shared" si="87"/>
        <v>Totex variant allowances allocation percentages</v>
      </c>
    </row>
    <row r="888" spans="5:56">
      <c r="E888" s="216" t="str" cm="1">
        <f t="array" ref="E888">INDEX($E$94:$E$241,INT((ROW()-ROW($E$396))/6)+1)</f>
        <v>Existing Power Station Works PCDM (SHET only)</v>
      </c>
      <c r="F888" s="104"/>
      <c r="G888" s="104" t="s">
        <v>59</v>
      </c>
      <c r="H888" s="104" t="s">
        <v>542</v>
      </c>
      <c r="I888" s="104"/>
      <c r="J888" s="104"/>
      <c r="K888" s="104"/>
      <c r="L888" s="104"/>
      <c r="M888" s="104"/>
      <c r="N888" s="104"/>
      <c r="O888" s="104"/>
      <c r="P888" s="104"/>
      <c r="Q888" s="104"/>
      <c r="R888" s="104"/>
      <c r="S888" s="104"/>
      <c r="T888" s="104"/>
      <c r="U888" s="104"/>
      <c r="V888" s="104"/>
      <c r="W888" s="104"/>
      <c r="X888" s="104"/>
      <c r="Y888" s="104"/>
      <c r="Z888" s="104"/>
      <c r="AA888" s="104"/>
      <c r="AB888" s="104"/>
      <c r="AC888" s="104"/>
      <c r="AD888" s="104"/>
      <c r="AE888" s="104"/>
      <c r="AF888" s="104"/>
      <c r="AG888" s="104"/>
      <c r="AH888" s="104"/>
      <c r="AI888" s="104"/>
      <c r="AJ888" s="104"/>
      <c r="AK888" s="104"/>
      <c r="AL888" s="104"/>
      <c r="AM888" s="104"/>
      <c r="AN888" s="104"/>
      <c r="AO888" s="104"/>
      <c r="AP888" s="104"/>
      <c r="AQ888" s="104"/>
      <c r="AR888" s="104"/>
      <c r="AS888" s="104"/>
      <c r="AT888" s="215"/>
      <c r="AU888" s="178">
        <v>0</v>
      </c>
      <c r="AV888" s="105">
        <v>0</v>
      </c>
      <c r="AW888" s="105">
        <v>0</v>
      </c>
      <c r="AX888" s="105">
        <v>0</v>
      </c>
      <c r="AY888" s="217">
        <v>0</v>
      </c>
      <c r="BA888" s="38" t="str">
        <f t="shared" ca="1" si="88"/>
        <v>NGET</v>
      </c>
      <c r="BB888" s="38" t="str">
        <f t="shared" si="89"/>
        <v>Fixed Inputs</v>
      </c>
      <c r="BC888" s="38" t="str">
        <f t="shared" si="90"/>
        <v>Variant allowances</v>
      </c>
      <c r="BD888" s="38" t="str">
        <f t="shared" si="87"/>
        <v>Totex variant allowances allocation percentages</v>
      </c>
    </row>
    <row r="889" spans="5:56">
      <c r="E889" s="218" t="str" cm="1">
        <f t="array" ref="E889">INDEX($E$94:$E$241,INT((ROW()-ROW($E$396))/6)+1)</f>
        <v>Existing Power Station Works PCDM (SHET only)</v>
      </c>
      <c r="G889" s="37" t="s">
        <v>59</v>
      </c>
      <c r="H889" s="37" t="s">
        <v>543</v>
      </c>
      <c r="AU889" s="143">
        <v>1</v>
      </c>
      <c r="AV889" s="26">
        <v>1</v>
      </c>
      <c r="AW889" s="26">
        <v>1</v>
      </c>
      <c r="AX889" s="26">
        <v>1</v>
      </c>
      <c r="AY889" s="219">
        <v>1</v>
      </c>
      <c r="BA889" s="38" t="str">
        <f t="shared" ca="1" si="88"/>
        <v>NGET</v>
      </c>
      <c r="BB889" s="38" t="str">
        <f t="shared" si="89"/>
        <v>Fixed Inputs</v>
      </c>
      <c r="BC889" s="38" t="str">
        <f t="shared" si="90"/>
        <v>Variant allowances</v>
      </c>
      <c r="BD889" s="38" t="str">
        <f t="shared" si="87"/>
        <v>Totex variant allowances allocation percentages</v>
      </c>
    </row>
    <row r="890" spans="5:56">
      <c r="E890" s="218" t="str" cm="1">
        <f t="array" ref="E890">INDEX($E$94:$E$241,INT((ROW()-ROW($E$396))/6)+1)</f>
        <v>Existing Power Station Works PCDM (SHET only)</v>
      </c>
      <c r="G890" s="37" t="s">
        <v>59</v>
      </c>
      <c r="H890" s="37" t="s">
        <v>544</v>
      </c>
      <c r="AU890" s="143">
        <v>0</v>
      </c>
      <c r="AV890" s="26">
        <v>0</v>
      </c>
      <c r="AW890" s="26">
        <v>0</v>
      </c>
      <c r="AX890" s="26">
        <v>0</v>
      </c>
      <c r="AY890" s="219">
        <v>0</v>
      </c>
      <c r="BA890" s="38" t="str">
        <f t="shared" ca="1" si="88"/>
        <v>NGET</v>
      </c>
      <c r="BB890" s="38" t="str">
        <f t="shared" si="89"/>
        <v>Fixed Inputs</v>
      </c>
      <c r="BC890" s="38" t="str">
        <f t="shared" si="90"/>
        <v>Variant allowances</v>
      </c>
      <c r="BD890" s="38" t="str">
        <f t="shared" si="87"/>
        <v>Totex variant allowances allocation percentages</v>
      </c>
    </row>
    <row r="891" spans="5:56">
      <c r="E891" s="218" t="str" cm="1">
        <f t="array" ref="E891">INDEX($E$94:$E$241,INT((ROW()-ROW($E$396))/6)+1)</f>
        <v>Existing Power Station Works PCDM (SHET only)</v>
      </c>
      <c r="G891" s="37" t="s">
        <v>59</v>
      </c>
      <c r="H891" s="37" t="s">
        <v>332</v>
      </c>
      <c r="AU891" s="143">
        <v>0</v>
      </c>
      <c r="AV891" s="26">
        <v>0</v>
      </c>
      <c r="AW891" s="26">
        <v>0</v>
      </c>
      <c r="AX891" s="26">
        <v>0</v>
      </c>
      <c r="AY891" s="219">
        <v>0</v>
      </c>
      <c r="BA891" s="38" t="str">
        <f t="shared" ca="1" si="88"/>
        <v>NGET</v>
      </c>
      <c r="BB891" s="38" t="str">
        <f t="shared" si="89"/>
        <v>Fixed Inputs</v>
      </c>
      <c r="BC891" s="38" t="str">
        <f t="shared" si="90"/>
        <v>Variant allowances</v>
      </c>
      <c r="BD891" s="38" t="str">
        <f t="shared" si="87"/>
        <v>Totex variant allowances allocation percentages</v>
      </c>
    </row>
    <row r="892" spans="5:56">
      <c r="E892" s="218" t="str" cm="1">
        <f t="array" ref="E892">INDEX($E$94:$E$241,INT((ROW()-ROW($E$396))/6)+1)</f>
        <v>Existing Power Station Works PCDM (SHET only)</v>
      </c>
      <c r="G892" s="37" t="s">
        <v>59</v>
      </c>
      <c r="H892" s="37" t="s">
        <v>539</v>
      </c>
      <c r="AU892" s="143">
        <v>0</v>
      </c>
      <c r="AV892" s="26">
        <v>0</v>
      </c>
      <c r="AW892" s="26">
        <v>0</v>
      </c>
      <c r="AX892" s="26">
        <v>0</v>
      </c>
      <c r="AY892" s="219">
        <v>0</v>
      </c>
      <c r="BA892" s="38" t="str">
        <f t="shared" ca="1" si="88"/>
        <v>NGET</v>
      </c>
      <c r="BB892" s="38" t="str">
        <f t="shared" si="89"/>
        <v>Fixed Inputs</v>
      </c>
      <c r="BC892" s="38" t="str">
        <f t="shared" si="90"/>
        <v>Variant allowances</v>
      </c>
      <c r="BD892" s="38" t="str">
        <f t="shared" si="87"/>
        <v>Totex variant allowances allocation percentages</v>
      </c>
    </row>
    <row r="893" spans="5:56">
      <c r="E893" s="220" t="str" cm="1">
        <f t="array" ref="E893">INDEX($E$94:$E$241,INT((ROW()-ROW($E$396))/6)+1)</f>
        <v>Existing Power Station Works PCDM (SHET only)</v>
      </c>
      <c r="F893" s="107"/>
      <c r="G893" s="107" t="s">
        <v>59</v>
      </c>
      <c r="H893" s="107" t="s">
        <v>331</v>
      </c>
      <c r="I893" s="107"/>
      <c r="J893" s="107"/>
      <c r="K893" s="107"/>
      <c r="L893" s="107"/>
      <c r="M893" s="107"/>
      <c r="N893" s="107"/>
      <c r="O893" s="107"/>
      <c r="P893" s="107"/>
      <c r="Q893" s="107"/>
      <c r="R893" s="107"/>
      <c r="S893" s="107"/>
      <c r="T893" s="107"/>
      <c r="U893" s="107"/>
      <c r="V893" s="107"/>
      <c r="W893" s="107"/>
      <c r="X893" s="107"/>
      <c r="Y893" s="107"/>
      <c r="Z893" s="107"/>
      <c r="AA893" s="107"/>
      <c r="AB893" s="107"/>
      <c r="AC893" s="107"/>
      <c r="AD893" s="107"/>
      <c r="AE893" s="107"/>
      <c r="AF893" s="107"/>
      <c r="AG893" s="107"/>
      <c r="AH893" s="107"/>
      <c r="AI893" s="107"/>
      <c r="AJ893" s="107"/>
      <c r="AK893" s="107"/>
      <c r="AL893" s="107"/>
      <c r="AM893" s="107"/>
      <c r="AN893" s="107"/>
      <c r="AO893" s="107"/>
      <c r="AP893" s="107"/>
      <c r="AQ893" s="107"/>
      <c r="AR893" s="107"/>
      <c r="AS893" s="107"/>
      <c r="AT893" s="113"/>
      <c r="AU893" s="179">
        <v>0</v>
      </c>
      <c r="AV893" s="108">
        <v>0</v>
      </c>
      <c r="AW893" s="108">
        <v>0</v>
      </c>
      <c r="AX893" s="108">
        <v>0</v>
      </c>
      <c r="AY893" s="221">
        <v>0</v>
      </c>
      <c r="BA893" s="38" t="str">
        <f t="shared" ca="1" si="88"/>
        <v>NGET</v>
      </c>
      <c r="BB893" s="38" t="str">
        <f t="shared" si="89"/>
        <v>Fixed Inputs</v>
      </c>
      <c r="BC893" s="38" t="str">
        <f t="shared" si="90"/>
        <v>Variant allowances</v>
      </c>
      <c r="BD893" s="38" t="str">
        <f t="shared" si="87"/>
        <v>Totex variant allowances allocation percentages</v>
      </c>
    </row>
    <row r="894" spans="5:56">
      <c r="E894" s="216" t="str" cm="1">
        <f t="array" ref="E894">INDEX($E$94:$E$241,INT((ROW()-ROW($E$396))/6)+1)</f>
        <v>Substation PCDM (SHET only)</v>
      </c>
      <c r="F894" s="104"/>
      <c r="G894" s="104" t="s">
        <v>59</v>
      </c>
      <c r="H894" s="104" t="s">
        <v>542</v>
      </c>
      <c r="I894" s="104"/>
      <c r="J894" s="104"/>
      <c r="K894" s="104"/>
      <c r="L894" s="104"/>
      <c r="M894" s="104"/>
      <c r="N894" s="104"/>
      <c r="O894" s="104"/>
      <c r="P894" s="104"/>
      <c r="Q894" s="104"/>
      <c r="R894" s="104"/>
      <c r="S894" s="104"/>
      <c r="T894" s="104"/>
      <c r="U894" s="104"/>
      <c r="V894" s="104"/>
      <c r="W894" s="104"/>
      <c r="X894" s="104"/>
      <c r="Y894" s="104"/>
      <c r="Z894" s="104"/>
      <c r="AA894" s="104"/>
      <c r="AB894" s="104"/>
      <c r="AC894" s="104"/>
      <c r="AD894" s="104"/>
      <c r="AE894" s="104"/>
      <c r="AF894" s="104"/>
      <c r="AG894" s="104"/>
      <c r="AH894" s="104"/>
      <c r="AI894" s="104"/>
      <c r="AJ894" s="104"/>
      <c r="AK894" s="104"/>
      <c r="AL894" s="104"/>
      <c r="AM894" s="104"/>
      <c r="AN894" s="104"/>
      <c r="AO894" s="104"/>
      <c r="AP894" s="104"/>
      <c r="AQ894" s="104"/>
      <c r="AR894" s="104"/>
      <c r="AS894" s="104"/>
      <c r="AT894" s="215"/>
      <c r="AU894" s="178">
        <v>0</v>
      </c>
      <c r="AV894" s="105">
        <v>0</v>
      </c>
      <c r="AW894" s="105">
        <v>0</v>
      </c>
      <c r="AX894" s="105">
        <v>0</v>
      </c>
      <c r="AY894" s="217">
        <v>0</v>
      </c>
      <c r="BA894" s="38" t="str">
        <f t="shared" ca="1" si="88"/>
        <v>NGET</v>
      </c>
      <c r="BB894" s="38" t="str">
        <f t="shared" si="89"/>
        <v>Fixed Inputs</v>
      </c>
      <c r="BC894" s="38" t="str">
        <f t="shared" si="90"/>
        <v>Variant allowances</v>
      </c>
      <c r="BD894" s="38" t="str">
        <f t="shared" si="87"/>
        <v>Totex variant allowances allocation percentages</v>
      </c>
    </row>
    <row r="895" spans="5:56">
      <c r="E895" s="218" t="str" cm="1">
        <f t="array" ref="E895">INDEX($E$94:$E$241,INT((ROW()-ROW($E$396))/6)+1)</f>
        <v>Substation PCDM (SHET only)</v>
      </c>
      <c r="G895" s="37" t="s">
        <v>59</v>
      </c>
      <c r="H895" s="37" t="s">
        <v>543</v>
      </c>
      <c r="AU895" s="143">
        <v>1</v>
      </c>
      <c r="AV895" s="26">
        <v>1</v>
      </c>
      <c r="AW895" s="26">
        <v>1</v>
      </c>
      <c r="AX895" s="26">
        <v>1</v>
      </c>
      <c r="AY895" s="219">
        <v>1</v>
      </c>
      <c r="BA895" s="38" t="str">
        <f t="shared" ca="1" si="88"/>
        <v>NGET</v>
      </c>
      <c r="BB895" s="38" t="str">
        <f t="shared" si="89"/>
        <v>Fixed Inputs</v>
      </c>
      <c r="BC895" s="38" t="str">
        <f t="shared" si="90"/>
        <v>Variant allowances</v>
      </c>
      <c r="BD895" s="38" t="str">
        <f t="shared" si="87"/>
        <v>Totex variant allowances allocation percentages</v>
      </c>
    </row>
    <row r="896" spans="5:56">
      <c r="E896" s="218" t="str" cm="1">
        <f t="array" ref="E896">INDEX($E$94:$E$241,INT((ROW()-ROW($E$396))/6)+1)</f>
        <v>Substation PCDM (SHET only)</v>
      </c>
      <c r="G896" s="37" t="s">
        <v>59</v>
      </c>
      <c r="H896" s="37" t="s">
        <v>544</v>
      </c>
      <c r="AU896" s="143">
        <v>0</v>
      </c>
      <c r="AV896" s="26">
        <v>0</v>
      </c>
      <c r="AW896" s="26">
        <v>0</v>
      </c>
      <c r="AX896" s="26">
        <v>0</v>
      </c>
      <c r="AY896" s="219">
        <v>0</v>
      </c>
      <c r="BA896" s="38" t="str">
        <f t="shared" ca="1" si="88"/>
        <v>NGET</v>
      </c>
      <c r="BB896" s="38" t="str">
        <f t="shared" si="89"/>
        <v>Fixed Inputs</v>
      </c>
      <c r="BC896" s="38" t="str">
        <f t="shared" si="90"/>
        <v>Variant allowances</v>
      </c>
      <c r="BD896" s="38" t="str">
        <f t="shared" si="87"/>
        <v>Totex variant allowances allocation percentages</v>
      </c>
    </row>
    <row r="897" spans="5:56">
      <c r="E897" s="218" t="str" cm="1">
        <f t="array" ref="E897">INDEX($E$94:$E$241,INT((ROW()-ROW($E$396))/6)+1)</f>
        <v>Substation PCDM (SHET only)</v>
      </c>
      <c r="G897" s="37" t="s">
        <v>59</v>
      </c>
      <c r="H897" s="37" t="s">
        <v>332</v>
      </c>
      <c r="AU897" s="143">
        <v>0</v>
      </c>
      <c r="AV897" s="26">
        <v>0</v>
      </c>
      <c r="AW897" s="26">
        <v>0</v>
      </c>
      <c r="AX897" s="26">
        <v>0</v>
      </c>
      <c r="AY897" s="219">
        <v>0</v>
      </c>
      <c r="BA897" s="38" t="str">
        <f t="shared" ca="1" si="88"/>
        <v>NGET</v>
      </c>
      <c r="BB897" s="38" t="str">
        <f t="shared" si="89"/>
        <v>Fixed Inputs</v>
      </c>
      <c r="BC897" s="38" t="str">
        <f t="shared" si="90"/>
        <v>Variant allowances</v>
      </c>
      <c r="BD897" s="38" t="str">
        <f t="shared" si="87"/>
        <v>Totex variant allowances allocation percentages</v>
      </c>
    </row>
    <row r="898" spans="5:56">
      <c r="E898" s="218" t="str" cm="1">
        <f t="array" ref="E898">INDEX($E$94:$E$241,INT((ROW()-ROW($E$396))/6)+1)</f>
        <v>Substation PCDM (SHET only)</v>
      </c>
      <c r="G898" s="37" t="s">
        <v>59</v>
      </c>
      <c r="H898" s="37" t="s">
        <v>539</v>
      </c>
      <c r="AU898" s="143">
        <v>0</v>
      </c>
      <c r="AV898" s="26">
        <v>0</v>
      </c>
      <c r="AW898" s="26">
        <v>0</v>
      </c>
      <c r="AX898" s="26">
        <v>0</v>
      </c>
      <c r="AY898" s="219">
        <v>0</v>
      </c>
      <c r="BA898" s="38" t="str">
        <f t="shared" ca="1" si="88"/>
        <v>NGET</v>
      </c>
      <c r="BB898" s="38" t="str">
        <f t="shared" si="89"/>
        <v>Fixed Inputs</v>
      </c>
      <c r="BC898" s="38" t="str">
        <f t="shared" si="90"/>
        <v>Variant allowances</v>
      </c>
      <c r="BD898" s="38" t="str">
        <f t="shared" si="87"/>
        <v>Totex variant allowances allocation percentages</v>
      </c>
    </row>
    <row r="899" spans="5:56">
      <c r="E899" s="220" t="str" cm="1">
        <f t="array" ref="E899">INDEX($E$94:$E$241,INT((ROW()-ROW($E$396))/6)+1)</f>
        <v>Substation PCDM (SHET only)</v>
      </c>
      <c r="F899" s="107"/>
      <c r="G899" s="107" t="s">
        <v>59</v>
      </c>
      <c r="H899" s="107" t="s">
        <v>331</v>
      </c>
      <c r="I899" s="107"/>
      <c r="J899" s="107"/>
      <c r="K899" s="107"/>
      <c r="L899" s="107"/>
      <c r="M899" s="107"/>
      <c r="N899" s="107"/>
      <c r="O899" s="107"/>
      <c r="P899" s="107"/>
      <c r="Q899" s="107"/>
      <c r="R899" s="107"/>
      <c r="S899" s="107"/>
      <c r="T899" s="107"/>
      <c r="U899" s="107"/>
      <c r="V899" s="107"/>
      <c r="W899" s="107"/>
      <c r="X899" s="107"/>
      <c r="Y899" s="107"/>
      <c r="Z899" s="107"/>
      <c r="AA899" s="107"/>
      <c r="AB899" s="107"/>
      <c r="AC899" s="107"/>
      <c r="AD899" s="107"/>
      <c r="AE899" s="107"/>
      <c r="AF899" s="107"/>
      <c r="AG899" s="107"/>
      <c r="AH899" s="107"/>
      <c r="AI899" s="107"/>
      <c r="AJ899" s="107"/>
      <c r="AK899" s="107"/>
      <c r="AL899" s="107"/>
      <c r="AM899" s="107"/>
      <c r="AN899" s="107"/>
      <c r="AO899" s="107"/>
      <c r="AP899" s="107"/>
      <c r="AQ899" s="107"/>
      <c r="AR899" s="107"/>
      <c r="AS899" s="107"/>
      <c r="AT899" s="113"/>
      <c r="AU899" s="179">
        <v>0</v>
      </c>
      <c r="AV899" s="108">
        <v>0</v>
      </c>
      <c r="AW899" s="108">
        <v>0</v>
      </c>
      <c r="AX899" s="108">
        <v>0</v>
      </c>
      <c r="AY899" s="221">
        <v>0</v>
      </c>
      <c r="BA899" s="38" t="str">
        <f t="shared" ca="1" si="88"/>
        <v>NGET</v>
      </c>
      <c r="BB899" s="38" t="str">
        <f t="shared" si="89"/>
        <v>Fixed Inputs</v>
      </c>
      <c r="BC899" s="38" t="str">
        <f t="shared" si="90"/>
        <v>Variant allowances</v>
      </c>
      <c r="BD899" s="38" t="str">
        <f t="shared" ref="BD899:BD959" si="91">$C$395</f>
        <v>Totex variant allowances allocation percentages</v>
      </c>
    </row>
    <row r="900" spans="5:56">
      <c r="E900" s="216" t="str" cm="1">
        <f t="array" ref="E900">INDEX($E$94:$E$241,INT((ROW()-ROW($E$396))/6)+1)</f>
        <v>Cables PCDM (NGET only)</v>
      </c>
      <c r="F900" s="104"/>
      <c r="G900" s="104" t="s">
        <v>59</v>
      </c>
      <c r="H900" s="104" t="s">
        <v>542</v>
      </c>
      <c r="I900" s="104"/>
      <c r="J900" s="104"/>
      <c r="K900" s="104"/>
      <c r="L900" s="104"/>
      <c r="M900" s="104"/>
      <c r="N900" s="104"/>
      <c r="O900" s="104"/>
      <c r="P900" s="104"/>
      <c r="Q900" s="104"/>
      <c r="R900" s="104"/>
      <c r="S900" s="104"/>
      <c r="T900" s="104"/>
      <c r="U900" s="104"/>
      <c r="V900" s="104"/>
      <c r="W900" s="104"/>
      <c r="X900" s="104"/>
      <c r="Y900" s="104"/>
      <c r="Z900" s="104"/>
      <c r="AA900" s="104"/>
      <c r="AB900" s="104"/>
      <c r="AC900" s="104"/>
      <c r="AD900" s="104"/>
      <c r="AE900" s="104"/>
      <c r="AF900" s="104"/>
      <c r="AG900" s="104"/>
      <c r="AH900" s="104"/>
      <c r="AI900" s="104"/>
      <c r="AJ900" s="104"/>
      <c r="AK900" s="104"/>
      <c r="AL900" s="104"/>
      <c r="AM900" s="104"/>
      <c r="AN900" s="104"/>
      <c r="AO900" s="104"/>
      <c r="AP900" s="104"/>
      <c r="AQ900" s="104"/>
      <c r="AR900" s="104"/>
      <c r="AS900" s="104"/>
      <c r="AT900" s="215"/>
      <c r="AU900" s="178">
        <v>0</v>
      </c>
      <c r="AV900" s="105">
        <v>0</v>
      </c>
      <c r="AW900" s="105">
        <v>0</v>
      </c>
      <c r="AX900" s="105">
        <v>0</v>
      </c>
      <c r="AY900" s="217">
        <v>0</v>
      </c>
      <c r="BA900" s="38" t="str">
        <f t="shared" ca="1" si="88"/>
        <v>NGET</v>
      </c>
      <c r="BB900" s="38" t="str">
        <f t="shared" si="89"/>
        <v>Fixed Inputs</v>
      </c>
      <c r="BC900" s="38" t="str">
        <f t="shared" si="90"/>
        <v>Variant allowances</v>
      </c>
      <c r="BD900" s="38" t="str">
        <f t="shared" si="91"/>
        <v>Totex variant allowances allocation percentages</v>
      </c>
    </row>
    <row r="901" spans="5:56">
      <c r="E901" s="218" t="str" cm="1">
        <f t="array" ref="E901">INDEX($E$94:$E$241,INT((ROW()-ROW($E$396))/6)+1)</f>
        <v>Cables PCDM (NGET only)</v>
      </c>
      <c r="G901" s="37" t="s">
        <v>59</v>
      </c>
      <c r="H901" s="37" t="s">
        <v>543</v>
      </c>
      <c r="AU901" s="143">
        <v>1</v>
      </c>
      <c r="AV901" s="26">
        <v>1</v>
      </c>
      <c r="AW901" s="26">
        <v>1</v>
      </c>
      <c r="AX901" s="26">
        <v>1</v>
      </c>
      <c r="AY901" s="219">
        <v>1</v>
      </c>
      <c r="BA901" s="38" t="str">
        <f t="shared" ca="1" si="88"/>
        <v>NGET</v>
      </c>
      <c r="BB901" s="38" t="str">
        <f t="shared" si="89"/>
        <v>Fixed Inputs</v>
      </c>
      <c r="BC901" s="38" t="str">
        <f t="shared" si="90"/>
        <v>Variant allowances</v>
      </c>
      <c r="BD901" s="38" t="str">
        <f t="shared" si="91"/>
        <v>Totex variant allowances allocation percentages</v>
      </c>
    </row>
    <row r="902" spans="5:56">
      <c r="E902" s="218" t="str" cm="1">
        <f t="array" ref="E902">INDEX($E$94:$E$241,INT((ROW()-ROW($E$396))/6)+1)</f>
        <v>Cables PCDM (NGET only)</v>
      </c>
      <c r="G902" s="37" t="s">
        <v>59</v>
      </c>
      <c r="H902" s="37" t="s">
        <v>544</v>
      </c>
      <c r="AU902" s="143">
        <v>0</v>
      </c>
      <c r="AV902" s="26">
        <v>0</v>
      </c>
      <c r="AW902" s="26">
        <v>0</v>
      </c>
      <c r="AX902" s="26">
        <v>0</v>
      </c>
      <c r="AY902" s="219">
        <v>0</v>
      </c>
      <c r="BA902" s="38" t="str">
        <f t="shared" ca="1" si="88"/>
        <v>NGET</v>
      </c>
      <c r="BB902" s="38" t="str">
        <f t="shared" si="89"/>
        <v>Fixed Inputs</v>
      </c>
      <c r="BC902" s="38" t="str">
        <f t="shared" si="90"/>
        <v>Variant allowances</v>
      </c>
      <c r="BD902" s="38" t="str">
        <f t="shared" si="91"/>
        <v>Totex variant allowances allocation percentages</v>
      </c>
    </row>
    <row r="903" spans="5:56">
      <c r="E903" s="218" t="str" cm="1">
        <f t="array" ref="E903">INDEX($E$94:$E$241,INT((ROW()-ROW($E$396))/6)+1)</f>
        <v>Cables PCDM (NGET only)</v>
      </c>
      <c r="G903" s="37" t="s">
        <v>59</v>
      </c>
      <c r="H903" s="37" t="s">
        <v>332</v>
      </c>
      <c r="AU903" s="143">
        <v>0</v>
      </c>
      <c r="AV903" s="26">
        <v>0</v>
      </c>
      <c r="AW903" s="26">
        <v>0</v>
      </c>
      <c r="AX903" s="26">
        <v>0</v>
      </c>
      <c r="AY903" s="219">
        <v>0</v>
      </c>
      <c r="BA903" s="38" t="str">
        <f t="shared" ca="1" si="88"/>
        <v>NGET</v>
      </c>
      <c r="BB903" s="38" t="str">
        <f t="shared" si="89"/>
        <v>Fixed Inputs</v>
      </c>
      <c r="BC903" s="38" t="str">
        <f t="shared" si="90"/>
        <v>Variant allowances</v>
      </c>
      <c r="BD903" s="38" t="str">
        <f t="shared" si="91"/>
        <v>Totex variant allowances allocation percentages</v>
      </c>
    </row>
    <row r="904" spans="5:56">
      <c r="E904" s="218" t="str" cm="1">
        <f t="array" ref="E904">INDEX($E$94:$E$241,INT((ROW()-ROW($E$396))/6)+1)</f>
        <v>Cables PCDM (NGET only)</v>
      </c>
      <c r="G904" s="37" t="s">
        <v>59</v>
      </c>
      <c r="H904" s="37" t="s">
        <v>539</v>
      </c>
      <c r="AU904" s="143">
        <v>0</v>
      </c>
      <c r="AV904" s="26">
        <v>0</v>
      </c>
      <c r="AW904" s="26">
        <v>0</v>
      </c>
      <c r="AX904" s="26">
        <v>0</v>
      </c>
      <c r="AY904" s="219">
        <v>0</v>
      </c>
      <c r="BA904" s="38" t="str">
        <f t="shared" ca="1" si="88"/>
        <v>NGET</v>
      </c>
      <c r="BB904" s="38" t="str">
        <f t="shared" si="89"/>
        <v>Fixed Inputs</v>
      </c>
      <c r="BC904" s="38" t="str">
        <f t="shared" si="90"/>
        <v>Variant allowances</v>
      </c>
      <c r="BD904" s="38" t="str">
        <f t="shared" si="91"/>
        <v>Totex variant allowances allocation percentages</v>
      </c>
    </row>
    <row r="905" spans="5:56">
      <c r="E905" s="220" t="str" cm="1">
        <f t="array" ref="E905">INDEX($E$94:$E$241,INT((ROW()-ROW($E$396))/6)+1)</f>
        <v>Cables PCDM (NGET only)</v>
      </c>
      <c r="F905" s="107"/>
      <c r="G905" s="107" t="s">
        <v>59</v>
      </c>
      <c r="H905" s="107" t="s">
        <v>331</v>
      </c>
      <c r="I905" s="107"/>
      <c r="J905" s="107"/>
      <c r="K905" s="107"/>
      <c r="L905" s="107"/>
      <c r="M905" s="107"/>
      <c r="N905" s="107"/>
      <c r="O905" s="107"/>
      <c r="P905" s="107"/>
      <c r="Q905" s="107"/>
      <c r="R905" s="107"/>
      <c r="S905" s="107"/>
      <c r="T905" s="107"/>
      <c r="U905" s="107"/>
      <c r="V905" s="107"/>
      <c r="W905" s="107"/>
      <c r="X905" s="107"/>
      <c r="Y905" s="107"/>
      <c r="Z905" s="107"/>
      <c r="AA905" s="107"/>
      <c r="AB905" s="107"/>
      <c r="AC905" s="107"/>
      <c r="AD905" s="107"/>
      <c r="AE905" s="107"/>
      <c r="AF905" s="107"/>
      <c r="AG905" s="107"/>
      <c r="AH905" s="107"/>
      <c r="AI905" s="107"/>
      <c r="AJ905" s="107"/>
      <c r="AK905" s="107"/>
      <c r="AL905" s="107"/>
      <c r="AM905" s="107"/>
      <c r="AN905" s="107"/>
      <c r="AO905" s="107"/>
      <c r="AP905" s="107"/>
      <c r="AQ905" s="107"/>
      <c r="AR905" s="107"/>
      <c r="AS905" s="107"/>
      <c r="AT905" s="113"/>
      <c r="AU905" s="179">
        <v>0</v>
      </c>
      <c r="AV905" s="108">
        <v>0</v>
      </c>
      <c r="AW905" s="108">
        <v>0</v>
      </c>
      <c r="AX905" s="108">
        <v>0</v>
      </c>
      <c r="AY905" s="221">
        <v>0</v>
      </c>
      <c r="BA905" s="38" t="str">
        <f t="shared" ca="1" si="88"/>
        <v>NGET</v>
      </c>
      <c r="BB905" s="38" t="str">
        <f t="shared" si="89"/>
        <v>Fixed Inputs</v>
      </c>
      <c r="BC905" s="38" t="str">
        <f t="shared" si="90"/>
        <v>Variant allowances</v>
      </c>
      <c r="BD905" s="38" t="str">
        <f t="shared" si="91"/>
        <v>Totex variant allowances allocation percentages</v>
      </c>
    </row>
    <row r="906" spans="5:56">
      <c r="E906" s="216" t="str" cm="1">
        <f t="array" ref="E906">INDEX($E$94:$E$241,INT((ROW()-ROW($E$396))/6)+1)</f>
        <v>P&amp;C_Portfolio PCDM (NGET only)</v>
      </c>
      <c r="F906" s="104"/>
      <c r="G906" s="104" t="s">
        <v>59</v>
      </c>
      <c r="H906" s="104" t="s">
        <v>542</v>
      </c>
      <c r="I906" s="104"/>
      <c r="J906" s="104"/>
      <c r="K906" s="104"/>
      <c r="L906" s="104"/>
      <c r="M906" s="104"/>
      <c r="N906" s="104"/>
      <c r="O906" s="104"/>
      <c r="P906" s="104"/>
      <c r="Q906" s="104"/>
      <c r="R906" s="104"/>
      <c r="S906" s="104"/>
      <c r="T906" s="104"/>
      <c r="U906" s="104"/>
      <c r="V906" s="104"/>
      <c r="W906" s="104"/>
      <c r="X906" s="104"/>
      <c r="Y906" s="104"/>
      <c r="Z906" s="104"/>
      <c r="AA906" s="104"/>
      <c r="AB906" s="104"/>
      <c r="AC906" s="104"/>
      <c r="AD906" s="104"/>
      <c r="AE906" s="104"/>
      <c r="AF906" s="104"/>
      <c r="AG906" s="104"/>
      <c r="AH906" s="104"/>
      <c r="AI906" s="104"/>
      <c r="AJ906" s="104"/>
      <c r="AK906" s="104"/>
      <c r="AL906" s="104"/>
      <c r="AM906" s="104"/>
      <c r="AN906" s="104"/>
      <c r="AO906" s="104"/>
      <c r="AP906" s="104"/>
      <c r="AQ906" s="104"/>
      <c r="AR906" s="104"/>
      <c r="AS906" s="104"/>
      <c r="AT906" s="215"/>
      <c r="AU906" s="178">
        <v>0</v>
      </c>
      <c r="AV906" s="105">
        <v>0</v>
      </c>
      <c r="AW906" s="105">
        <v>0</v>
      </c>
      <c r="AX906" s="105">
        <v>0</v>
      </c>
      <c r="AY906" s="217">
        <v>0</v>
      </c>
      <c r="BA906" s="38" t="str">
        <f t="shared" ca="1" si="88"/>
        <v>NGET</v>
      </c>
      <c r="BB906" s="38" t="str">
        <f t="shared" si="89"/>
        <v>Fixed Inputs</v>
      </c>
      <c r="BC906" s="38" t="str">
        <f t="shared" si="90"/>
        <v>Variant allowances</v>
      </c>
      <c r="BD906" s="38" t="str">
        <f t="shared" si="91"/>
        <v>Totex variant allowances allocation percentages</v>
      </c>
    </row>
    <row r="907" spans="5:56">
      <c r="E907" s="218" t="str" cm="1">
        <f t="array" ref="E907">INDEX($E$94:$E$241,INT((ROW()-ROW($E$396))/6)+1)</f>
        <v>P&amp;C_Portfolio PCDM (NGET only)</v>
      </c>
      <c r="G907" s="37" t="s">
        <v>59</v>
      </c>
      <c r="H907" s="37" t="s">
        <v>543</v>
      </c>
      <c r="AU907" s="143">
        <v>0.86721961378452739</v>
      </c>
      <c r="AV907" s="26">
        <v>0.86721961378452739</v>
      </c>
      <c r="AW907" s="26">
        <v>0.86721961378452739</v>
      </c>
      <c r="AX907" s="26">
        <v>0.86721961378452739</v>
      </c>
      <c r="AY907" s="219">
        <v>0.86721961378452739</v>
      </c>
      <c r="BA907" s="38" t="str">
        <f t="shared" ca="1" si="88"/>
        <v>NGET</v>
      </c>
      <c r="BB907" s="38" t="str">
        <f t="shared" si="89"/>
        <v>Fixed Inputs</v>
      </c>
      <c r="BC907" s="38" t="str">
        <f t="shared" si="90"/>
        <v>Variant allowances</v>
      </c>
      <c r="BD907" s="38" t="str">
        <f t="shared" si="91"/>
        <v>Totex variant allowances allocation percentages</v>
      </c>
    </row>
    <row r="908" spans="5:56">
      <c r="E908" s="218" t="str" cm="1">
        <f t="array" ref="E908">INDEX($E$94:$E$241,INT((ROW()-ROW($E$396))/6)+1)</f>
        <v>P&amp;C_Portfolio PCDM (NGET only)</v>
      </c>
      <c r="G908" s="37" t="s">
        <v>59</v>
      </c>
      <c r="H908" s="37" t="s">
        <v>544</v>
      </c>
      <c r="AU908" s="143">
        <v>0</v>
      </c>
      <c r="AV908" s="26">
        <v>0</v>
      </c>
      <c r="AW908" s="26">
        <v>0</v>
      </c>
      <c r="AX908" s="26">
        <v>0</v>
      </c>
      <c r="AY908" s="219">
        <v>0</v>
      </c>
      <c r="BA908" s="38" t="str">
        <f t="shared" ref="BA908:BA971" ca="1" si="92">$A$1</f>
        <v>NGET</v>
      </c>
      <c r="BB908" s="38" t="str">
        <f t="shared" ref="BB908:BB971" si="93">$A$243</f>
        <v>Fixed Inputs</v>
      </c>
      <c r="BC908" s="38" t="str">
        <f t="shared" ref="BC908:BC971" si="94">$B$244</f>
        <v>Variant allowances</v>
      </c>
      <c r="BD908" s="38" t="str">
        <f t="shared" si="91"/>
        <v>Totex variant allowances allocation percentages</v>
      </c>
    </row>
    <row r="909" spans="5:56">
      <c r="E909" s="218" t="str" cm="1">
        <f t="array" ref="E909">INDEX($E$94:$E$241,INT((ROW()-ROW($E$396))/6)+1)</f>
        <v>P&amp;C_Portfolio PCDM (NGET only)</v>
      </c>
      <c r="G909" s="37" t="s">
        <v>59</v>
      </c>
      <c r="H909" s="37" t="s">
        <v>332</v>
      </c>
      <c r="AU909" s="143">
        <v>0</v>
      </c>
      <c r="AV909" s="26">
        <v>0</v>
      </c>
      <c r="AW909" s="26">
        <v>0</v>
      </c>
      <c r="AX909" s="26">
        <v>0</v>
      </c>
      <c r="AY909" s="219">
        <v>0</v>
      </c>
      <c r="BA909" s="38" t="str">
        <f t="shared" ca="1" si="92"/>
        <v>NGET</v>
      </c>
      <c r="BB909" s="38" t="str">
        <f t="shared" si="93"/>
        <v>Fixed Inputs</v>
      </c>
      <c r="BC909" s="38" t="str">
        <f t="shared" si="94"/>
        <v>Variant allowances</v>
      </c>
      <c r="BD909" s="38" t="str">
        <f t="shared" si="91"/>
        <v>Totex variant allowances allocation percentages</v>
      </c>
    </row>
    <row r="910" spans="5:56">
      <c r="E910" s="218" t="str" cm="1">
        <f t="array" ref="E910">INDEX($E$94:$E$241,INT((ROW()-ROW($E$396))/6)+1)</f>
        <v>P&amp;C_Portfolio PCDM (NGET only)</v>
      </c>
      <c r="G910" s="37" t="s">
        <v>59</v>
      </c>
      <c r="H910" s="37" t="s">
        <v>539</v>
      </c>
      <c r="AU910" s="143">
        <v>0.13278038621547261</v>
      </c>
      <c r="AV910" s="26">
        <v>0.13278038621547261</v>
      </c>
      <c r="AW910" s="26">
        <v>0.13278038621547261</v>
      </c>
      <c r="AX910" s="26">
        <v>0.13278038621547261</v>
      </c>
      <c r="AY910" s="219">
        <v>0.13278038621547261</v>
      </c>
      <c r="BA910" s="38" t="str">
        <f t="shared" ca="1" si="92"/>
        <v>NGET</v>
      </c>
      <c r="BB910" s="38" t="str">
        <f t="shared" si="93"/>
        <v>Fixed Inputs</v>
      </c>
      <c r="BC910" s="38" t="str">
        <f t="shared" si="94"/>
        <v>Variant allowances</v>
      </c>
      <c r="BD910" s="38" t="str">
        <f t="shared" si="91"/>
        <v>Totex variant allowances allocation percentages</v>
      </c>
    </row>
    <row r="911" spans="5:56">
      <c r="E911" s="220" t="str" cm="1">
        <f t="array" ref="E911">INDEX($E$94:$E$241,INT((ROW()-ROW($E$396))/6)+1)</f>
        <v>P&amp;C_Portfolio PCDM (NGET only)</v>
      </c>
      <c r="F911" s="107"/>
      <c r="G911" s="107" t="s">
        <v>59</v>
      </c>
      <c r="H911" s="107" t="s">
        <v>331</v>
      </c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  <c r="Z911" s="107"/>
      <c r="AA911" s="107"/>
      <c r="AB911" s="107"/>
      <c r="AC911" s="107"/>
      <c r="AD911" s="107"/>
      <c r="AE911" s="107"/>
      <c r="AF911" s="107"/>
      <c r="AG911" s="107"/>
      <c r="AH911" s="107"/>
      <c r="AI911" s="107"/>
      <c r="AJ911" s="107"/>
      <c r="AK911" s="107"/>
      <c r="AL911" s="107"/>
      <c r="AM911" s="107"/>
      <c r="AN911" s="107"/>
      <c r="AO911" s="107"/>
      <c r="AP911" s="107"/>
      <c r="AQ911" s="107"/>
      <c r="AR911" s="107"/>
      <c r="AS911" s="107"/>
      <c r="AT911" s="113"/>
      <c r="AU911" s="179">
        <v>0</v>
      </c>
      <c r="AV911" s="108">
        <v>0</v>
      </c>
      <c r="AW911" s="108">
        <v>0</v>
      </c>
      <c r="AX911" s="108">
        <v>0</v>
      </c>
      <c r="AY911" s="221">
        <v>0</v>
      </c>
      <c r="BA911" s="38" t="str">
        <f t="shared" ca="1" si="92"/>
        <v>NGET</v>
      </c>
      <c r="BB911" s="38" t="str">
        <f t="shared" si="93"/>
        <v>Fixed Inputs</v>
      </c>
      <c r="BC911" s="38" t="str">
        <f t="shared" si="94"/>
        <v>Variant allowances</v>
      </c>
      <c r="BD911" s="38" t="str">
        <f t="shared" si="91"/>
        <v>Totex variant allowances allocation percentages</v>
      </c>
    </row>
    <row r="912" spans="5:56">
      <c r="E912" s="216" t="str" cm="1">
        <f t="array" ref="E912">INDEX($E$94:$E$241,INT((ROW()-ROW($E$396))/6)+1)</f>
        <v>OHL &amp; Reconductoring PCDM (NGET only)</v>
      </c>
      <c r="F912" s="104"/>
      <c r="G912" s="104" t="s">
        <v>59</v>
      </c>
      <c r="H912" s="104" t="s">
        <v>542</v>
      </c>
      <c r="I912" s="104"/>
      <c r="J912" s="104"/>
      <c r="K912" s="104"/>
      <c r="L912" s="104"/>
      <c r="M912" s="104"/>
      <c r="N912" s="104"/>
      <c r="O912" s="104"/>
      <c r="P912" s="104"/>
      <c r="Q912" s="104"/>
      <c r="R912" s="104"/>
      <c r="S912" s="104"/>
      <c r="T912" s="104"/>
      <c r="U912" s="104"/>
      <c r="V912" s="104"/>
      <c r="W912" s="104"/>
      <c r="X912" s="104"/>
      <c r="Y912" s="104"/>
      <c r="Z912" s="104"/>
      <c r="AA912" s="104"/>
      <c r="AB912" s="104"/>
      <c r="AC912" s="104"/>
      <c r="AD912" s="104"/>
      <c r="AE912" s="104"/>
      <c r="AF912" s="104"/>
      <c r="AG912" s="104"/>
      <c r="AH912" s="104"/>
      <c r="AI912" s="104"/>
      <c r="AJ912" s="104"/>
      <c r="AK912" s="104"/>
      <c r="AL912" s="104"/>
      <c r="AM912" s="104"/>
      <c r="AN912" s="104"/>
      <c r="AO912" s="104"/>
      <c r="AP912" s="104"/>
      <c r="AQ912" s="104"/>
      <c r="AR912" s="104"/>
      <c r="AS912" s="104"/>
      <c r="AT912" s="215"/>
      <c r="AU912" s="178">
        <v>0</v>
      </c>
      <c r="AV912" s="105">
        <v>0</v>
      </c>
      <c r="AW912" s="105">
        <v>0</v>
      </c>
      <c r="AX912" s="105">
        <v>0</v>
      </c>
      <c r="AY912" s="217">
        <v>0</v>
      </c>
      <c r="BA912" s="38" t="str">
        <f t="shared" ca="1" si="92"/>
        <v>NGET</v>
      </c>
      <c r="BB912" s="38" t="str">
        <f t="shared" si="93"/>
        <v>Fixed Inputs</v>
      </c>
      <c r="BC912" s="38" t="str">
        <f t="shared" si="94"/>
        <v>Variant allowances</v>
      </c>
      <c r="BD912" s="38" t="str">
        <f t="shared" si="91"/>
        <v>Totex variant allowances allocation percentages</v>
      </c>
    </row>
    <row r="913" spans="5:56">
      <c r="E913" s="218" t="str" cm="1">
        <f t="array" ref="E913">INDEX($E$94:$E$241,INT((ROW()-ROW($E$396))/6)+1)</f>
        <v>OHL &amp; Reconductoring PCDM (NGET only)</v>
      </c>
      <c r="G913" s="37" t="s">
        <v>59</v>
      </c>
      <c r="H913" s="37" t="s">
        <v>543</v>
      </c>
      <c r="AU913" s="143">
        <v>1</v>
      </c>
      <c r="AV913" s="26">
        <v>1</v>
      </c>
      <c r="AW913" s="26">
        <v>1</v>
      </c>
      <c r="AX913" s="26">
        <v>1</v>
      </c>
      <c r="AY913" s="219">
        <v>1</v>
      </c>
      <c r="BA913" s="38" t="str">
        <f t="shared" ca="1" si="92"/>
        <v>NGET</v>
      </c>
      <c r="BB913" s="38" t="str">
        <f t="shared" si="93"/>
        <v>Fixed Inputs</v>
      </c>
      <c r="BC913" s="38" t="str">
        <f t="shared" si="94"/>
        <v>Variant allowances</v>
      </c>
      <c r="BD913" s="38" t="str">
        <f t="shared" si="91"/>
        <v>Totex variant allowances allocation percentages</v>
      </c>
    </row>
    <row r="914" spans="5:56">
      <c r="E914" s="218" t="str" cm="1">
        <f t="array" ref="E914">INDEX($E$94:$E$241,INT((ROW()-ROW($E$396))/6)+1)</f>
        <v>OHL &amp; Reconductoring PCDM (NGET only)</v>
      </c>
      <c r="G914" s="37" t="s">
        <v>59</v>
      </c>
      <c r="H914" s="37" t="s">
        <v>544</v>
      </c>
      <c r="AU914" s="143">
        <v>0</v>
      </c>
      <c r="AV914" s="26">
        <v>0</v>
      </c>
      <c r="AW914" s="26">
        <v>0</v>
      </c>
      <c r="AX914" s="26">
        <v>0</v>
      </c>
      <c r="AY914" s="219">
        <v>0</v>
      </c>
      <c r="BA914" s="38" t="str">
        <f t="shared" ca="1" si="92"/>
        <v>NGET</v>
      </c>
      <c r="BB914" s="38" t="str">
        <f t="shared" si="93"/>
        <v>Fixed Inputs</v>
      </c>
      <c r="BC914" s="38" t="str">
        <f t="shared" si="94"/>
        <v>Variant allowances</v>
      </c>
      <c r="BD914" s="38" t="str">
        <f t="shared" si="91"/>
        <v>Totex variant allowances allocation percentages</v>
      </c>
    </row>
    <row r="915" spans="5:56">
      <c r="E915" s="218" t="str" cm="1">
        <f t="array" ref="E915">INDEX($E$94:$E$241,INT((ROW()-ROW($E$396))/6)+1)</f>
        <v>OHL &amp; Reconductoring PCDM (NGET only)</v>
      </c>
      <c r="G915" s="37" t="s">
        <v>59</v>
      </c>
      <c r="H915" s="37" t="s">
        <v>332</v>
      </c>
      <c r="AU915" s="143">
        <v>0</v>
      </c>
      <c r="AV915" s="26">
        <v>0</v>
      </c>
      <c r="AW915" s="26">
        <v>0</v>
      </c>
      <c r="AX915" s="26">
        <v>0</v>
      </c>
      <c r="AY915" s="219">
        <v>0</v>
      </c>
      <c r="BA915" s="38" t="str">
        <f t="shared" ca="1" si="92"/>
        <v>NGET</v>
      </c>
      <c r="BB915" s="38" t="str">
        <f t="shared" si="93"/>
        <v>Fixed Inputs</v>
      </c>
      <c r="BC915" s="38" t="str">
        <f t="shared" si="94"/>
        <v>Variant allowances</v>
      </c>
      <c r="BD915" s="38" t="str">
        <f t="shared" si="91"/>
        <v>Totex variant allowances allocation percentages</v>
      </c>
    </row>
    <row r="916" spans="5:56">
      <c r="E916" s="218" t="str" cm="1">
        <f t="array" ref="E916">INDEX($E$94:$E$241,INT((ROW()-ROW($E$396))/6)+1)</f>
        <v>OHL &amp; Reconductoring PCDM (NGET only)</v>
      </c>
      <c r="G916" s="37" t="s">
        <v>59</v>
      </c>
      <c r="H916" s="37" t="s">
        <v>539</v>
      </c>
      <c r="AU916" s="143">
        <v>0</v>
      </c>
      <c r="AV916" s="26">
        <v>0</v>
      </c>
      <c r="AW916" s="26">
        <v>0</v>
      </c>
      <c r="AX916" s="26">
        <v>0</v>
      </c>
      <c r="AY916" s="219">
        <v>0</v>
      </c>
      <c r="BA916" s="38" t="str">
        <f t="shared" ca="1" si="92"/>
        <v>NGET</v>
      </c>
      <c r="BB916" s="38" t="str">
        <f t="shared" si="93"/>
        <v>Fixed Inputs</v>
      </c>
      <c r="BC916" s="38" t="str">
        <f t="shared" si="94"/>
        <v>Variant allowances</v>
      </c>
      <c r="BD916" s="38" t="str">
        <f t="shared" si="91"/>
        <v>Totex variant allowances allocation percentages</v>
      </c>
    </row>
    <row r="917" spans="5:56">
      <c r="E917" s="220" t="str" cm="1">
        <f t="array" ref="E917">INDEX($E$94:$E$241,INT((ROW()-ROW($E$396))/6)+1)</f>
        <v>OHL &amp; Reconductoring PCDM (NGET only)</v>
      </c>
      <c r="F917" s="107"/>
      <c r="G917" s="107" t="s">
        <v>59</v>
      </c>
      <c r="H917" s="107" t="s">
        <v>331</v>
      </c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07"/>
      <c r="Z917" s="107"/>
      <c r="AA917" s="107"/>
      <c r="AB917" s="107"/>
      <c r="AC917" s="107"/>
      <c r="AD917" s="107"/>
      <c r="AE917" s="107"/>
      <c r="AF917" s="107"/>
      <c r="AG917" s="107"/>
      <c r="AH917" s="107"/>
      <c r="AI917" s="107"/>
      <c r="AJ917" s="107"/>
      <c r="AK917" s="107"/>
      <c r="AL917" s="107"/>
      <c r="AM917" s="107"/>
      <c r="AN917" s="107"/>
      <c r="AO917" s="107"/>
      <c r="AP917" s="107"/>
      <c r="AQ917" s="107"/>
      <c r="AR917" s="107"/>
      <c r="AS917" s="107"/>
      <c r="AT917" s="113"/>
      <c r="AU917" s="179">
        <v>0</v>
      </c>
      <c r="AV917" s="108">
        <v>0</v>
      </c>
      <c r="AW917" s="108">
        <v>0</v>
      </c>
      <c r="AX917" s="108">
        <v>0</v>
      </c>
      <c r="AY917" s="221">
        <v>0</v>
      </c>
      <c r="BA917" s="38" t="str">
        <f t="shared" ca="1" si="92"/>
        <v>NGET</v>
      </c>
      <c r="BB917" s="38" t="str">
        <f t="shared" si="93"/>
        <v>Fixed Inputs</v>
      </c>
      <c r="BC917" s="38" t="str">
        <f t="shared" si="94"/>
        <v>Variant allowances</v>
      </c>
      <c r="BD917" s="38" t="str">
        <f t="shared" si="91"/>
        <v>Totex variant allowances allocation percentages</v>
      </c>
    </row>
    <row r="918" spans="5:56">
      <c r="E918" s="216" t="str" cm="1">
        <f t="array" ref="E918">INDEX($E$94:$E$241,INT((ROW()-ROW($E$396))/6)+1)</f>
        <v>Substation Condition Monitoring Technology PCDM (NGET only)</v>
      </c>
      <c r="F918" s="104"/>
      <c r="G918" s="104" t="s">
        <v>59</v>
      </c>
      <c r="H918" s="104" t="s">
        <v>542</v>
      </c>
      <c r="I918" s="104"/>
      <c r="J918" s="104"/>
      <c r="K918" s="104"/>
      <c r="L918" s="104"/>
      <c r="M918" s="104"/>
      <c r="N918" s="104"/>
      <c r="O918" s="104"/>
      <c r="P918" s="104"/>
      <c r="Q918" s="104"/>
      <c r="R918" s="104"/>
      <c r="S918" s="104"/>
      <c r="T918" s="104"/>
      <c r="U918" s="104"/>
      <c r="V918" s="104"/>
      <c r="W918" s="104"/>
      <c r="X918" s="104"/>
      <c r="Y918" s="104"/>
      <c r="Z918" s="104"/>
      <c r="AA918" s="104"/>
      <c r="AB918" s="104"/>
      <c r="AC918" s="104"/>
      <c r="AD918" s="104"/>
      <c r="AE918" s="104"/>
      <c r="AF918" s="104"/>
      <c r="AG918" s="104"/>
      <c r="AH918" s="104"/>
      <c r="AI918" s="104"/>
      <c r="AJ918" s="104"/>
      <c r="AK918" s="104"/>
      <c r="AL918" s="104"/>
      <c r="AM918" s="104"/>
      <c r="AN918" s="104"/>
      <c r="AO918" s="104"/>
      <c r="AP918" s="104"/>
      <c r="AQ918" s="104"/>
      <c r="AR918" s="104"/>
      <c r="AS918" s="104"/>
      <c r="AT918" s="215"/>
      <c r="AU918" s="178">
        <v>0</v>
      </c>
      <c r="AV918" s="105">
        <v>0</v>
      </c>
      <c r="AW918" s="105">
        <v>0</v>
      </c>
      <c r="AX918" s="105">
        <v>0</v>
      </c>
      <c r="AY918" s="217">
        <v>0</v>
      </c>
      <c r="BA918" s="38" t="str">
        <f t="shared" ca="1" si="92"/>
        <v>NGET</v>
      </c>
      <c r="BB918" s="38" t="str">
        <f t="shared" si="93"/>
        <v>Fixed Inputs</v>
      </c>
      <c r="BC918" s="38" t="str">
        <f t="shared" si="94"/>
        <v>Variant allowances</v>
      </c>
      <c r="BD918" s="38" t="str">
        <f t="shared" si="91"/>
        <v>Totex variant allowances allocation percentages</v>
      </c>
    </row>
    <row r="919" spans="5:56">
      <c r="E919" s="218" t="str" cm="1">
        <f t="array" ref="E919">INDEX($E$94:$E$241,INT((ROW()-ROW($E$396))/6)+1)</f>
        <v>Substation Condition Monitoring Technology PCDM (NGET only)</v>
      </c>
      <c r="G919" s="37" t="s">
        <v>59</v>
      </c>
      <c r="H919" s="37" t="s">
        <v>543</v>
      </c>
      <c r="AU919" s="143">
        <v>1</v>
      </c>
      <c r="AV919" s="26">
        <v>1</v>
      </c>
      <c r="AW919" s="26">
        <v>1</v>
      </c>
      <c r="AX919" s="26">
        <v>1</v>
      </c>
      <c r="AY919" s="219">
        <v>1</v>
      </c>
      <c r="BA919" s="38" t="str">
        <f t="shared" ca="1" si="92"/>
        <v>NGET</v>
      </c>
      <c r="BB919" s="38" t="str">
        <f t="shared" si="93"/>
        <v>Fixed Inputs</v>
      </c>
      <c r="BC919" s="38" t="str">
        <f t="shared" si="94"/>
        <v>Variant allowances</v>
      </c>
      <c r="BD919" s="38" t="str">
        <f t="shared" si="91"/>
        <v>Totex variant allowances allocation percentages</v>
      </c>
    </row>
    <row r="920" spans="5:56">
      <c r="E920" s="218" t="str" cm="1">
        <f t="array" ref="E920">INDEX($E$94:$E$241,INT((ROW()-ROW($E$396))/6)+1)</f>
        <v>Substation Condition Monitoring Technology PCDM (NGET only)</v>
      </c>
      <c r="G920" s="37" t="s">
        <v>59</v>
      </c>
      <c r="H920" s="37" t="s">
        <v>544</v>
      </c>
      <c r="AU920" s="143">
        <v>0</v>
      </c>
      <c r="AV920" s="26">
        <v>0</v>
      </c>
      <c r="AW920" s="26">
        <v>0</v>
      </c>
      <c r="AX920" s="26">
        <v>0</v>
      </c>
      <c r="AY920" s="219">
        <v>0</v>
      </c>
      <c r="BA920" s="38" t="str">
        <f t="shared" ca="1" si="92"/>
        <v>NGET</v>
      </c>
      <c r="BB920" s="38" t="str">
        <f t="shared" si="93"/>
        <v>Fixed Inputs</v>
      </c>
      <c r="BC920" s="38" t="str">
        <f t="shared" si="94"/>
        <v>Variant allowances</v>
      </c>
      <c r="BD920" s="38" t="str">
        <f t="shared" si="91"/>
        <v>Totex variant allowances allocation percentages</v>
      </c>
    </row>
    <row r="921" spans="5:56">
      <c r="E921" s="218" t="str" cm="1">
        <f t="array" ref="E921">INDEX($E$94:$E$241,INT((ROW()-ROW($E$396))/6)+1)</f>
        <v>Substation Condition Monitoring Technology PCDM (NGET only)</v>
      </c>
      <c r="G921" s="37" t="s">
        <v>59</v>
      </c>
      <c r="H921" s="37" t="s">
        <v>332</v>
      </c>
      <c r="AU921" s="143">
        <v>0</v>
      </c>
      <c r="AV921" s="26">
        <v>0</v>
      </c>
      <c r="AW921" s="26">
        <v>0</v>
      </c>
      <c r="AX921" s="26">
        <v>0</v>
      </c>
      <c r="AY921" s="219">
        <v>0</v>
      </c>
      <c r="BA921" s="38" t="str">
        <f t="shared" ca="1" si="92"/>
        <v>NGET</v>
      </c>
      <c r="BB921" s="38" t="str">
        <f t="shared" si="93"/>
        <v>Fixed Inputs</v>
      </c>
      <c r="BC921" s="38" t="str">
        <f t="shared" si="94"/>
        <v>Variant allowances</v>
      </c>
      <c r="BD921" s="38" t="str">
        <f t="shared" si="91"/>
        <v>Totex variant allowances allocation percentages</v>
      </c>
    </row>
    <row r="922" spans="5:56">
      <c r="E922" s="218" t="str" cm="1">
        <f t="array" ref="E922">INDEX($E$94:$E$241,INT((ROW()-ROW($E$396))/6)+1)</f>
        <v>Substation Condition Monitoring Technology PCDM (NGET only)</v>
      </c>
      <c r="G922" s="37" t="s">
        <v>59</v>
      </c>
      <c r="H922" s="37" t="s">
        <v>539</v>
      </c>
      <c r="AU922" s="143">
        <v>0</v>
      </c>
      <c r="AV922" s="26">
        <v>0</v>
      </c>
      <c r="AW922" s="26">
        <v>0</v>
      </c>
      <c r="AX922" s="26">
        <v>0</v>
      </c>
      <c r="AY922" s="219">
        <v>0</v>
      </c>
      <c r="BA922" s="38" t="str">
        <f t="shared" ca="1" si="92"/>
        <v>NGET</v>
      </c>
      <c r="BB922" s="38" t="str">
        <f t="shared" si="93"/>
        <v>Fixed Inputs</v>
      </c>
      <c r="BC922" s="38" t="str">
        <f t="shared" si="94"/>
        <v>Variant allowances</v>
      </c>
      <c r="BD922" s="38" t="str">
        <f t="shared" si="91"/>
        <v>Totex variant allowances allocation percentages</v>
      </c>
    </row>
    <row r="923" spans="5:56">
      <c r="E923" s="220" t="str" cm="1">
        <f t="array" ref="E923">INDEX($E$94:$E$241,INT((ROW()-ROW($E$396))/6)+1)</f>
        <v>Substation Condition Monitoring Technology PCDM (NGET only)</v>
      </c>
      <c r="F923" s="107"/>
      <c r="G923" s="107" t="s">
        <v>59</v>
      </c>
      <c r="H923" s="107" t="s">
        <v>331</v>
      </c>
      <c r="I923" s="107"/>
      <c r="J923" s="107"/>
      <c r="K923" s="107"/>
      <c r="L923" s="107"/>
      <c r="M923" s="107"/>
      <c r="N923" s="107"/>
      <c r="O923" s="107"/>
      <c r="P923" s="107"/>
      <c r="Q923" s="107"/>
      <c r="R923" s="107"/>
      <c r="S923" s="107"/>
      <c r="T923" s="107"/>
      <c r="U923" s="107"/>
      <c r="V923" s="107"/>
      <c r="W923" s="107"/>
      <c r="X923" s="107"/>
      <c r="Y923" s="107"/>
      <c r="Z923" s="107"/>
      <c r="AA923" s="107"/>
      <c r="AB923" s="107"/>
      <c r="AC923" s="107"/>
      <c r="AD923" s="107"/>
      <c r="AE923" s="107"/>
      <c r="AF923" s="107"/>
      <c r="AG923" s="107"/>
      <c r="AH923" s="107"/>
      <c r="AI923" s="107"/>
      <c r="AJ923" s="107"/>
      <c r="AK923" s="107"/>
      <c r="AL923" s="107"/>
      <c r="AM923" s="107"/>
      <c r="AN923" s="107"/>
      <c r="AO923" s="107"/>
      <c r="AP923" s="107"/>
      <c r="AQ923" s="107"/>
      <c r="AR923" s="107"/>
      <c r="AS923" s="107"/>
      <c r="AT923" s="113"/>
      <c r="AU923" s="179">
        <v>0</v>
      </c>
      <c r="AV923" s="108">
        <v>0</v>
      </c>
      <c r="AW923" s="108">
        <v>0</v>
      </c>
      <c r="AX923" s="108">
        <v>0</v>
      </c>
      <c r="AY923" s="221">
        <v>0</v>
      </c>
      <c r="BA923" s="38" t="str">
        <f t="shared" ca="1" si="92"/>
        <v>NGET</v>
      </c>
      <c r="BB923" s="38" t="str">
        <f t="shared" si="93"/>
        <v>Fixed Inputs</v>
      </c>
      <c r="BC923" s="38" t="str">
        <f t="shared" si="94"/>
        <v>Variant allowances</v>
      </c>
      <c r="BD923" s="38" t="str">
        <f t="shared" si="91"/>
        <v>Totex variant allowances allocation percentages</v>
      </c>
    </row>
    <row r="924" spans="5:56">
      <c r="E924" s="216" t="str" cm="1">
        <f t="array" ref="E924">INDEX($E$94:$E$241,INT((ROW()-ROW($E$396))/6)+1)</f>
        <v>Substation PCDE (NGET only)</v>
      </c>
      <c r="F924" s="104"/>
      <c r="G924" s="104" t="s">
        <v>59</v>
      </c>
      <c r="H924" s="104" t="s">
        <v>542</v>
      </c>
      <c r="I924" s="104"/>
      <c r="J924" s="104"/>
      <c r="K924" s="104"/>
      <c r="L924" s="104"/>
      <c r="M924" s="104"/>
      <c r="N924" s="104"/>
      <c r="O924" s="104"/>
      <c r="P924" s="104"/>
      <c r="Q924" s="104"/>
      <c r="R924" s="104"/>
      <c r="S924" s="104"/>
      <c r="T924" s="104"/>
      <c r="U924" s="104"/>
      <c r="V924" s="104"/>
      <c r="W924" s="104"/>
      <c r="X924" s="104"/>
      <c r="Y924" s="104"/>
      <c r="Z924" s="104"/>
      <c r="AA924" s="104"/>
      <c r="AB924" s="104"/>
      <c r="AC924" s="104"/>
      <c r="AD924" s="104"/>
      <c r="AE924" s="104"/>
      <c r="AF924" s="104"/>
      <c r="AG924" s="104"/>
      <c r="AH924" s="104"/>
      <c r="AI924" s="104"/>
      <c r="AJ924" s="104"/>
      <c r="AK924" s="104"/>
      <c r="AL924" s="104"/>
      <c r="AM924" s="104"/>
      <c r="AN924" s="104"/>
      <c r="AO924" s="104"/>
      <c r="AP924" s="104"/>
      <c r="AQ924" s="104"/>
      <c r="AR924" s="104"/>
      <c r="AS924" s="104"/>
      <c r="AT924" s="215"/>
      <c r="AU924" s="178">
        <v>1</v>
      </c>
      <c r="AV924" s="105">
        <v>1</v>
      </c>
      <c r="AW924" s="105">
        <v>1</v>
      </c>
      <c r="AX924" s="105">
        <v>1</v>
      </c>
      <c r="AY924" s="217">
        <v>1</v>
      </c>
      <c r="BA924" s="38" t="str">
        <f t="shared" ca="1" si="92"/>
        <v>NGET</v>
      </c>
      <c r="BB924" s="38" t="str">
        <f t="shared" si="93"/>
        <v>Fixed Inputs</v>
      </c>
      <c r="BC924" s="38" t="str">
        <f t="shared" si="94"/>
        <v>Variant allowances</v>
      </c>
      <c r="BD924" s="38" t="str">
        <f t="shared" si="91"/>
        <v>Totex variant allowances allocation percentages</v>
      </c>
    </row>
    <row r="925" spans="5:56">
      <c r="E925" s="218" t="str" cm="1">
        <f t="array" ref="E925">INDEX($E$94:$E$241,INT((ROW()-ROW($E$396))/6)+1)</f>
        <v>Substation PCDE (NGET only)</v>
      </c>
      <c r="G925" s="37" t="s">
        <v>59</v>
      </c>
      <c r="H925" s="37" t="s">
        <v>543</v>
      </c>
      <c r="AU925" s="143">
        <v>0</v>
      </c>
      <c r="AV925" s="26">
        <v>0</v>
      </c>
      <c r="AW925" s="26">
        <v>0</v>
      </c>
      <c r="AX925" s="26">
        <v>0</v>
      </c>
      <c r="AY925" s="219">
        <v>0</v>
      </c>
      <c r="BA925" s="38" t="str">
        <f t="shared" ca="1" si="92"/>
        <v>NGET</v>
      </c>
      <c r="BB925" s="38" t="str">
        <f t="shared" si="93"/>
        <v>Fixed Inputs</v>
      </c>
      <c r="BC925" s="38" t="str">
        <f t="shared" si="94"/>
        <v>Variant allowances</v>
      </c>
      <c r="BD925" s="38" t="str">
        <f t="shared" si="91"/>
        <v>Totex variant allowances allocation percentages</v>
      </c>
    </row>
    <row r="926" spans="5:56">
      <c r="E926" s="218" t="str" cm="1">
        <f t="array" ref="E926">INDEX($E$94:$E$241,INT((ROW()-ROW($E$396))/6)+1)</f>
        <v>Substation PCDE (NGET only)</v>
      </c>
      <c r="G926" s="37" t="s">
        <v>59</v>
      </c>
      <c r="H926" s="37" t="s">
        <v>544</v>
      </c>
      <c r="AU926" s="143">
        <v>0</v>
      </c>
      <c r="AV926" s="26">
        <v>0</v>
      </c>
      <c r="AW926" s="26">
        <v>0</v>
      </c>
      <c r="AX926" s="26">
        <v>0</v>
      </c>
      <c r="AY926" s="219">
        <v>0</v>
      </c>
      <c r="BA926" s="38" t="str">
        <f t="shared" ca="1" si="92"/>
        <v>NGET</v>
      </c>
      <c r="BB926" s="38" t="str">
        <f t="shared" si="93"/>
        <v>Fixed Inputs</v>
      </c>
      <c r="BC926" s="38" t="str">
        <f t="shared" si="94"/>
        <v>Variant allowances</v>
      </c>
      <c r="BD926" s="38" t="str">
        <f t="shared" si="91"/>
        <v>Totex variant allowances allocation percentages</v>
      </c>
    </row>
    <row r="927" spans="5:56">
      <c r="E927" s="218" t="str" cm="1">
        <f t="array" ref="E927">INDEX($E$94:$E$241,INT((ROW()-ROW($E$396))/6)+1)</f>
        <v>Substation PCDE (NGET only)</v>
      </c>
      <c r="G927" s="37" t="s">
        <v>59</v>
      </c>
      <c r="H927" s="37" t="s">
        <v>332</v>
      </c>
      <c r="AU927" s="143">
        <v>0</v>
      </c>
      <c r="AV927" s="26">
        <v>0</v>
      </c>
      <c r="AW927" s="26">
        <v>0</v>
      </c>
      <c r="AX927" s="26">
        <v>0</v>
      </c>
      <c r="AY927" s="219">
        <v>0</v>
      </c>
      <c r="BA927" s="38" t="str">
        <f t="shared" ca="1" si="92"/>
        <v>NGET</v>
      </c>
      <c r="BB927" s="38" t="str">
        <f t="shared" si="93"/>
        <v>Fixed Inputs</v>
      </c>
      <c r="BC927" s="38" t="str">
        <f t="shared" si="94"/>
        <v>Variant allowances</v>
      </c>
      <c r="BD927" s="38" t="str">
        <f t="shared" si="91"/>
        <v>Totex variant allowances allocation percentages</v>
      </c>
    </row>
    <row r="928" spans="5:56">
      <c r="E928" s="218" t="str" cm="1">
        <f t="array" ref="E928">INDEX($E$94:$E$241,INT((ROW()-ROW($E$396))/6)+1)</f>
        <v>Substation PCDE (NGET only)</v>
      </c>
      <c r="G928" s="37" t="s">
        <v>59</v>
      </c>
      <c r="H928" s="37" t="s">
        <v>539</v>
      </c>
      <c r="AU928" s="143">
        <v>0</v>
      </c>
      <c r="AV928" s="26">
        <v>0</v>
      </c>
      <c r="AW928" s="26">
        <v>0</v>
      </c>
      <c r="AX928" s="26">
        <v>0</v>
      </c>
      <c r="AY928" s="219">
        <v>0</v>
      </c>
      <c r="BA928" s="38" t="str">
        <f t="shared" ca="1" si="92"/>
        <v>NGET</v>
      </c>
      <c r="BB928" s="38" t="str">
        <f t="shared" si="93"/>
        <v>Fixed Inputs</v>
      </c>
      <c r="BC928" s="38" t="str">
        <f t="shared" si="94"/>
        <v>Variant allowances</v>
      </c>
      <c r="BD928" s="38" t="str">
        <f t="shared" si="91"/>
        <v>Totex variant allowances allocation percentages</v>
      </c>
    </row>
    <row r="929" spans="5:56">
      <c r="E929" s="220" t="str" cm="1">
        <f t="array" ref="E929">INDEX($E$94:$E$241,INT((ROW()-ROW($E$396))/6)+1)</f>
        <v>Substation PCDE (NGET only)</v>
      </c>
      <c r="F929" s="107"/>
      <c r="G929" s="107" t="s">
        <v>59</v>
      </c>
      <c r="H929" s="107" t="s">
        <v>331</v>
      </c>
      <c r="I929" s="107"/>
      <c r="J929" s="107"/>
      <c r="K929" s="107"/>
      <c r="L929" s="107"/>
      <c r="M929" s="107"/>
      <c r="N929" s="107"/>
      <c r="O929" s="107"/>
      <c r="P929" s="107"/>
      <c r="Q929" s="107"/>
      <c r="R929" s="107"/>
      <c r="S929" s="107"/>
      <c r="T929" s="107"/>
      <c r="U929" s="107"/>
      <c r="V929" s="107"/>
      <c r="W929" s="107"/>
      <c r="X929" s="107"/>
      <c r="Y929" s="107"/>
      <c r="Z929" s="107"/>
      <c r="AA929" s="107"/>
      <c r="AB929" s="107"/>
      <c r="AC929" s="107"/>
      <c r="AD929" s="107"/>
      <c r="AE929" s="107"/>
      <c r="AF929" s="107"/>
      <c r="AG929" s="107"/>
      <c r="AH929" s="107"/>
      <c r="AI929" s="107"/>
      <c r="AJ929" s="107"/>
      <c r="AK929" s="107"/>
      <c r="AL929" s="107"/>
      <c r="AM929" s="107"/>
      <c r="AN929" s="107"/>
      <c r="AO929" s="107"/>
      <c r="AP929" s="107"/>
      <c r="AQ929" s="107"/>
      <c r="AR929" s="107"/>
      <c r="AS929" s="107"/>
      <c r="AT929" s="113"/>
      <c r="AU929" s="179">
        <v>0</v>
      </c>
      <c r="AV929" s="108">
        <v>0</v>
      </c>
      <c r="AW929" s="108">
        <v>0</v>
      </c>
      <c r="AX929" s="108">
        <v>0</v>
      </c>
      <c r="AY929" s="221">
        <v>0</v>
      </c>
      <c r="BA929" s="38" t="str">
        <f t="shared" ca="1" si="92"/>
        <v>NGET</v>
      </c>
      <c r="BB929" s="38" t="str">
        <f t="shared" si="93"/>
        <v>Fixed Inputs</v>
      </c>
      <c r="BC929" s="38" t="str">
        <f t="shared" si="94"/>
        <v>Variant allowances</v>
      </c>
      <c r="BD929" s="38" t="str">
        <f t="shared" si="91"/>
        <v>Totex variant allowances allocation percentages</v>
      </c>
    </row>
    <row r="930" spans="5:56">
      <c r="E930" s="216" t="str" cm="1">
        <f t="array" ref="E930">INDEX($E$94:$E$241,INT((ROW()-ROW($E$396))/6)+1)</f>
        <v>T3 - OHL Tower Steelwork Management (NGET only)</v>
      </c>
      <c r="F930" s="104"/>
      <c r="G930" s="104" t="s">
        <v>59</v>
      </c>
      <c r="H930" s="104" t="s">
        <v>542</v>
      </c>
      <c r="I930" s="104"/>
      <c r="J930" s="104"/>
      <c r="K930" s="104"/>
      <c r="L930" s="104"/>
      <c r="M930" s="104"/>
      <c r="N930" s="104"/>
      <c r="O930" s="104"/>
      <c r="P930" s="104"/>
      <c r="Q930" s="104"/>
      <c r="R930" s="104"/>
      <c r="S930" s="104"/>
      <c r="T930" s="104"/>
      <c r="U930" s="104"/>
      <c r="V930" s="104"/>
      <c r="W930" s="104"/>
      <c r="X930" s="104"/>
      <c r="Y930" s="104"/>
      <c r="Z930" s="104"/>
      <c r="AA930" s="104"/>
      <c r="AB930" s="104"/>
      <c r="AC930" s="104"/>
      <c r="AD930" s="104"/>
      <c r="AE930" s="104"/>
      <c r="AF930" s="104"/>
      <c r="AG930" s="104"/>
      <c r="AH930" s="104"/>
      <c r="AI930" s="104"/>
      <c r="AJ930" s="104"/>
      <c r="AK930" s="104"/>
      <c r="AL930" s="104"/>
      <c r="AM930" s="104"/>
      <c r="AN930" s="104"/>
      <c r="AO930" s="104"/>
      <c r="AP930" s="104"/>
      <c r="AQ930" s="104"/>
      <c r="AR930" s="104"/>
      <c r="AS930" s="104"/>
      <c r="AT930" s="215"/>
      <c r="AU930" s="178">
        <v>0</v>
      </c>
      <c r="AV930" s="105">
        <v>0</v>
      </c>
      <c r="AW930" s="105">
        <v>0</v>
      </c>
      <c r="AX930" s="105">
        <v>0</v>
      </c>
      <c r="AY930" s="217">
        <v>0</v>
      </c>
      <c r="BA930" s="38" t="str">
        <f t="shared" ca="1" si="92"/>
        <v>NGET</v>
      </c>
      <c r="BB930" s="38" t="str">
        <f t="shared" si="93"/>
        <v>Fixed Inputs</v>
      </c>
      <c r="BC930" s="38" t="str">
        <f t="shared" si="94"/>
        <v>Variant allowances</v>
      </c>
      <c r="BD930" s="38" t="str">
        <f t="shared" si="91"/>
        <v>Totex variant allowances allocation percentages</v>
      </c>
    </row>
    <row r="931" spans="5:56">
      <c r="E931" s="218" t="str" cm="1">
        <f t="array" ref="E931">INDEX($E$94:$E$241,INT((ROW()-ROW($E$396))/6)+1)</f>
        <v>T3 - OHL Tower Steelwork Management (NGET only)</v>
      </c>
      <c r="G931" s="37" t="s">
        <v>59</v>
      </c>
      <c r="H931" s="37" t="s">
        <v>543</v>
      </c>
      <c r="AU931" s="143">
        <v>1</v>
      </c>
      <c r="AV931" s="26">
        <v>1</v>
      </c>
      <c r="AW931" s="26">
        <v>1</v>
      </c>
      <c r="AX931" s="26">
        <v>1</v>
      </c>
      <c r="AY931" s="219">
        <v>1</v>
      </c>
      <c r="BA931" s="38" t="str">
        <f t="shared" ca="1" si="92"/>
        <v>NGET</v>
      </c>
      <c r="BB931" s="38" t="str">
        <f t="shared" si="93"/>
        <v>Fixed Inputs</v>
      </c>
      <c r="BC931" s="38" t="str">
        <f t="shared" si="94"/>
        <v>Variant allowances</v>
      </c>
      <c r="BD931" s="38" t="str">
        <f t="shared" si="91"/>
        <v>Totex variant allowances allocation percentages</v>
      </c>
    </row>
    <row r="932" spans="5:56">
      <c r="E932" s="218" t="str" cm="1">
        <f t="array" ref="E932">INDEX($E$94:$E$241,INT((ROW()-ROW($E$396))/6)+1)</f>
        <v>T3 - OHL Tower Steelwork Management (NGET only)</v>
      </c>
      <c r="G932" s="37" t="s">
        <v>59</v>
      </c>
      <c r="H932" s="37" t="s">
        <v>544</v>
      </c>
      <c r="AU932" s="143">
        <v>0</v>
      </c>
      <c r="AV932" s="26">
        <v>0</v>
      </c>
      <c r="AW932" s="26">
        <v>0</v>
      </c>
      <c r="AX932" s="26">
        <v>0</v>
      </c>
      <c r="AY932" s="219">
        <v>0</v>
      </c>
      <c r="BA932" s="38" t="str">
        <f t="shared" ca="1" si="92"/>
        <v>NGET</v>
      </c>
      <c r="BB932" s="38" t="str">
        <f t="shared" si="93"/>
        <v>Fixed Inputs</v>
      </c>
      <c r="BC932" s="38" t="str">
        <f t="shared" si="94"/>
        <v>Variant allowances</v>
      </c>
      <c r="BD932" s="38" t="str">
        <f t="shared" si="91"/>
        <v>Totex variant allowances allocation percentages</v>
      </c>
    </row>
    <row r="933" spans="5:56">
      <c r="E933" s="218" t="str" cm="1">
        <f t="array" ref="E933">INDEX($E$94:$E$241,INT((ROW()-ROW($E$396))/6)+1)</f>
        <v>T3 - OHL Tower Steelwork Management (NGET only)</v>
      </c>
      <c r="G933" s="37" t="s">
        <v>59</v>
      </c>
      <c r="H933" s="37" t="s">
        <v>332</v>
      </c>
      <c r="AU933" s="143">
        <v>0</v>
      </c>
      <c r="AV933" s="26">
        <v>0</v>
      </c>
      <c r="AW933" s="26">
        <v>0</v>
      </c>
      <c r="AX933" s="26">
        <v>0</v>
      </c>
      <c r="AY933" s="219">
        <v>0</v>
      </c>
      <c r="BA933" s="38" t="str">
        <f t="shared" ca="1" si="92"/>
        <v>NGET</v>
      </c>
      <c r="BB933" s="38" t="str">
        <f t="shared" si="93"/>
        <v>Fixed Inputs</v>
      </c>
      <c r="BC933" s="38" t="str">
        <f t="shared" si="94"/>
        <v>Variant allowances</v>
      </c>
      <c r="BD933" s="38" t="str">
        <f t="shared" si="91"/>
        <v>Totex variant allowances allocation percentages</v>
      </c>
    </row>
    <row r="934" spans="5:56">
      <c r="E934" s="218" t="str" cm="1">
        <f t="array" ref="E934">INDEX($E$94:$E$241,INT((ROW()-ROW($E$396))/6)+1)</f>
        <v>T3 - OHL Tower Steelwork Management (NGET only)</v>
      </c>
      <c r="G934" s="37" t="s">
        <v>59</v>
      </c>
      <c r="H934" s="37" t="s">
        <v>539</v>
      </c>
      <c r="AU934" s="143">
        <v>0</v>
      </c>
      <c r="AV934" s="26">
        <v>0</v>
      </c>
      <c r="AW934" s="26">
        <v>0</v>
      </c>
      <c r="AX934" s="26">
        <v>0</v>
      </c>
      <c r="AY934" s="219">
        <v>0</v>
      </c>
      <c r="BA934" s="38" t="str">
        <f t="shared" ca="1" si="92"/>
        <v>NGET</v>
      </c>
      <c r="BB934" s="38" t="str">
        <f t="shared" si="93"/>
        <v>Fixed Inputs</v>
      </c>
      <c r="BC934" s="38" t="str">
        <f t="shared" si="94"/>
        <v>Variant allowances</v>
      </c>
      <c r="BD934" s="38" t="str">
        <f t="shared" si="91"/>
        <v>Totex variant allowances allocation percentages</v>
      </c>
    </row>
    <row r="935" spans="5:56">
      <c r="E935" s="220" t="str" cm="1">
        <f t="array" ref="E935">INDEX($E$94:$E$241,INT((ROW()-ROW($E$396))/6)+1)</f>
        <v>T3 - OHL Tower Steelwork Management (NGET only)</v>
      </c>
      <c r="F935" s="107"/>
      <c r="G935" s="107" t="s">
        <v>59</v>
      </c>
      <c r="H935" s="107" t="s">
        <v>331</v>
      </c>
      <c r="I935" s="107"/>
      <c r="J935" s="107"/>
      <c r="K935" s="107"/>
      <c r="L935" s="107"/>
      <c r="M935" s="107"/>
      <c r="N935" s="107"/>
      <c r="O935" s="107"/>
      <c r="P935" s="107"/>
      <c r="Q935" s="107"/>
      <c r="R935" s="107"/>
      <c r="S935" s="107"/>
      <c r="T935" s="107"/>
      <c r="U935" s="107"/>
      <c r="V935" s="107"/>
      <c r="W935" s="107"/>
      <c r="X935" s="107"/>
      <c r="Y935" s="107"/>
      <c r="Z935" s="107"/>
      <c r="AA935" s="107"/>
      <c r="AB935" s="107"/>
      <c r="AC935" s="107"/>
      <c r="AD935" s="107"/>
      <c r="AE935" s="107"/>
      <c r="AF935" s="107"/>
      <c r="AG935" s="107"/>
      <c r="AH935" s="107"/>
      <c r="AI935" s="107"/>
      <c r="AJ935" s="107"/>
      <c r="AK935" s="107"/>
      <c r="AL935" s="107"/>
      <c r="AM935" s="107"/>
      <c r="AN935" s="107"/>
      <c r="AO935" s="107"/>
      <c r="AP935" s="107"/>
      <c r="AQ935" s="107"/>
      <c r="AR935" s="107"/>
      <c r="AS935" s="107"/>
      <c r="AT935" s="113"/>
      <c r="AU935" s="179">
        <v>0</v>
      </c>
      <c r="AV935" s="108">
        <v>0</v>
      </c>
      <c r="AW935" s="108">
        <v>0</v>
      </c>
      <c r="AX935" s="108">
        <v>0</v>
      </c>
      <c r="AY935" s="221">
        <v>0</v>
      </c>
      <c r="BA935" s="38" t="str">
        <f t="shared" ca="1" si="92"/>
        <v>NGET</v>
      </c>
      <c r="BB935" s="38" t="str">
        <f t="shared" si="93"/>
        <v>Fixed Inputs</v>
      </c>
      <c r="BC935" s="38" t="str">
        <f t="shared" si="94"/>
        <v>Variant allowances</v>
      </c>
      <c r="BD935" s="38" t="str">
        <f t="shared" si="91"/>
        <v>Totex variant allowances allocation percentages</v>
      </c>
    </row>
    <row r="936" spans="5:56">
      <c r="E936" s="216" t="str" cm="1">
        <f t="array" ref="E936">INDEX($E$94:$E$241,INT((ROW()-ROW($E$396))/6)+1)</f>
        <v>NESO Separation Reopener (NGET only)</v>
      </c>
      <c r="F936" s="104"/>
      <c r="G936" s="104" t="s">
        <v>59</v>
      </c>
      <c r="H936" s="104" t="s">
        <v>542</v>
      </c>
      <c r="I936" s="104"/>
      <c r="J936" s="104"/>
      <c r="K936" s="104"/>
      <c r="L936" s="104"/>
      <c r="M936" s="104"/>
      <c r="N936" s="104"/>
      <c r="O936" s="104"/>
      <c r="P936" s="104"/>
      <c r="Q936" s="104"/>
      <c r="R936" s="104"/>
      <c r="S936" s="104"/>
      <c r="T936" s="104"/>
      <c r="U936" s="104"/>
      <c r="V936" s="104"/>
      <c r="W936" s="104"/>
      <c r="X936" s="104"/>
      <c r="Y936" s="104"/>
      <c r="Z936" s="104"/>
      <c r="AA936" s="104"/>
      <c r="AB936" s="104"/>
      <c r="AC936" s="104"/>
      <c r="AD936" s="104"/>
      <c r="AE936" s="104"/>
      <c r="AF936" s="104"/>
      <c r="AG936" s="104"/>
      <c r="AH936" s="104"/>
      <c r="AI936" s="104"/>
      <c r="AJ936" s="104"/>
      <c r="AK936" s="104"/>
      <c r="AL936" s="104"/>
      <c r="AM936" s="104"/>
      <c r="AN936" s="104"/>
      <c r="AO936" s="104"/>
      <c r="AP936" s="104"/>
      <c r="AQ936" s="104"/>
      <c r="AR936" s="104"/>
      <c r="AS936" s="104"/>
      <c r="AT936" s="215"/>
      <c r="AU936" s="178">
        <v>0</v>
      </c>
      <c r="AV936" s="105">
        <v>0</v>
      </c>
      <c r="AW936" s="105">
        <v>0</v>
      </c>
      <c r="AX936" s="105">
        <v>0</v>
      </c>
      <c r="AY936" s="217">
        <v>0</v>
      </c>
      <c r="BA936" s="38" t="str">
        <f t="shared" ca="1" si="92"/>
        <v>NGET</v>
      </c>
      <c r="BB936" s="38" t="str">
        <f t="shared" si="93"/>
        <v>Fixed Inputs</v>
      </c>
      <c r="BC936" s="38" t="str">
        <f t="shared" si="94"/>
        <v>Variant allowances</v>
      </c>
      <c r="BD936" s="38" t="str">
        <f t="shared" si="91"/>
        <v>Totex variant allowances allocation percentages</v>
      </c>
    </row>
    <row r="937" spans="5:56">
      <c r="E937" s="218" t="str" cm="1">
        <f t="array" ref="E937">INDEX($E$94:$E$241,INT((ROW()-ROW($E$396))/6)+1)</f>
        <v>NESO Separation Reopener (NGET only)</v>
      </c>
      <c r="G937" s="37" t="s">
        <v>59</v>
      </c>
      <c r="H937" s="37" t="s">
        <v>543</v>
      </c>
      <c r="AU937" s="143">
        <v>0</v>
      </c>
      <c r="AV937" s="26">
        <v>0</v>
      </c>
      <c r="AW937" s="26">
        <v>0</v>
      </c>
      <c r="AX937" s="26">
        <v>0</v>
      </c>
      <c r="AY937" s="219">
        <v>0</v>
      </c>
      <c r="BA937" s="38" t="str">
        <f t="shared" ca="1" si="92"/>
        <v>NGET</v>
      </c>
      <c r="BB937" s="38" t="str">
        <f t="shared" si="93"/>
        <v>Fixed Inputs</v>
      </c>
      <c r="BC937" s="38" t="str">
        <f t="shared" si="94"/>
        <v>Variant allowances</v>
      </c>
      <c r="BD937" s="38" t="str">
        <f t="shared" si="91"/>
        <v>Totex variant allowances allocation percentages</v>
      </c>
    </row>
    <row r="938" spans="5:56">
      <c r="E938" s="218" t="str" cm="1">
        <f t="array" ref="E938">INDEX($E$94:$E$241,INT((ROW()-ROW($E$396))/6)+1)</f>
        <v>NESO Separation Reopener (NGET only)</v>
      </c>
      <c r="G938" s="37" t="s">
        <v>59</v>
      </c>
      <c r="H938" s="37" t="s">
        <v>544</v>
      </c>
      <c r="AU938" s="143">
        <v>0</v>
      </c>
      <c r="AV938" s="26">
        <v>0</v>
      </c>
      <c r="AW938" s="26">
        <v>0</v>
      </c>
      <c r="AX938" s="26">
        <v>0</v>
      </c>
      <c r="AY938" s="219">
        <v>0</v>
      </c>
      <c r="BA938" s="38" t="str">
        <f t="shared" ca="1" si="92"/>
        <v>NGET</v>
      </c>
      <c r="BB938" s="38" t="str">
        <f t="shared" si="93"/>
        <v>Fixed Inputs</v>
      </c>
      <c r="BC938" s="38" t="str">
        <f t="shared" si="94"/>
        <v>Variant allowances</v>
      </c>
      <c r="BD938" s="38" t="str">
        <f t="shared" si="91"/>
        <v>Totex variant allowances allocation percentages</v>
      </c>
    </row>
    <row r="939" spans="5:56">
      <c r="E939" s="218" t="str" cm="1">
        <f t="array" ref="E939">INDEX($E$94:$E$241,INT((ROW()-ROW($E$396))/6)+1)</f>
        <v>NESO Separation Reopener (NGET only)</v>
      </c>
      <c r="G939" s="37" t="s">
        <v>59</v>
      </c>
      <c r="H939" s="37" t="s">
        <v>332</v>
      </c>
      <c r="AU939" s="143">
        <v>0.5</v>
      </c>
      <c r="AV939" s="26">
        <v>0.5</v>
      </c>
      <c r="AW939" s="26">
        <v>0.5</v>
      </c>
      <c r="AX939" s="26">
        <v>0.5</v>
      </c>
      <c r="AY939" s="219">
        <v>0.5</v>
      </c>
      <c r="BA939" s="38" t="str">
        <f t="shared" ca="1" si="92"/>
        <v>NGET</v>
      </c>
      <c r="BB939" s="38" t="str">
        <f t="shared" si="93"/>
        <v>Fixed Inputs</v>
      </c>
      <c r="BC939" s="38" t="str">
        <f t="shared" si="94"/>
        <v>Variant allowances</v>
      </c>
      <c r="BD939" s="38" t="str">
        <f t="shared" si="91"/>
        <v>Totex variant allowances allocation percentages</v>
      </c>
    </row>
    <row r="940" spans="5:56">
      <c r="E940" s="218" t="str" cm="1">
        <f t="array" ref="E940">INDEX($E$94:$E$241,INT((ROW()-ROW($E$396))/6)+1)</f>
        <v>NESO Separation Reopener (NGET only)</v>
      </c>
      <c r="G940" s="37" t="s">
        <v>59</v>
      </c>
      <c r="H940" s="37" t="s">
        <v>539</v>
      </c>
      <c r="AU940" s="143">
        <v>0.5</v>
      </c>
      <c r="AV940" s="26">
        <v>0.5</v>
      </c>
      <c r="AW940" s="26">
        <v>0.5</v>
      </c>
      <c r="AX940" s="26">
        <v>0.5</v>
      </c>
      <c r="AY940" s="219">
        <v>0.5</v>
      </c>
      <c r="BA940" s="38" t="str">
        <f t="shared" ca="1" si="92"/>
        <v>NGET</v>
      </c>
      <c r="BB940" s="38" t="str">
        <f t="shared" si="93"/>
        <v>Fixed Inputs</v>
      </c>
      <c r="BC940" s="38" t="str">
        <f t="shared" si="94"/>
        <v>Variant allowances</v>
      </c>
      <c r="BD940" s="38" t="str">
        <f t="shared" si="91"/>
        <v>Totex variant allowances allocation percentages</v>
      </c>
    </row>
    <row r="941" spans="5:56">
      <c r="E941" s="220" t="str" cm="1">
        <f t="array" ref="E941">INDEX($E$94:$E$241,INT((ROW()-ROW($E$396))/6)+1)</f>
        <v>NESO Separation Reopener (NGET only)</v>
      </c>
      <c r="F941" s="107"/>
      <c r="G941" s="107" t="s">
        <v>59</v>
      </c>
      <c r="H941" s="107" t="s">
        <v>331</v>
      </c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  <c r="Z941" s="107"/>
      <c r="AA941" s="107"/>
      <c r="AB941" s="107"/>
      <c r="AC941" s="107"/>
      <c r="AD941" s="107"/>
      <c r="AE941" s="107"/>
      <c r="AF941" s="107"/>
      <c r="AG941" s="107"/>
      <c r="AH941" s="107"/>
      <c r="AI941" s="107"/>
      <c r="AJ941" s="107"/>
      <c r="AK941" s="107"/>
      <c r="AL941" s="107"/>
      <c r="AM941" s="107"/>
      <c r="AN941" s="107"/>
      <c r="AO941" s="107"/>
      <c r="AP941" s="107"/>
      <c r="AQ941" s="107"/>
      <c r="AR941" s="107"/>
      <c r="AS941" s="107"/>
      <c r="AT941" s="113"/>
      <c r="AU941" s="179">
        <v>0</v>
      </c>
      <c r="AV941" s="108">
        <v>0</v>
      </c>
      <c r="AW941" s="108">
        <v>0</v>
      </c>
      <c r="AX941" s="108">
        <v>0</v>
      </c>
      <c r="AY941" s="221">
        <v>0</v>
      </c>
      <c r="BA941" s="38" t="str">
        <f t="shared" ca="1" si="92"/>
        <v>NGET</v>
      </c>
      <c r="BB941" s="38" t="str">
        <f t="shared" si="93"/>
        <v>Fixed Inputs</v>
      </c>
      <c r="BC941" s="38" t="str">
        <f t="shared" si="94"/>
        <v>Variant allowances</v>
      </c>
      <c r="BD941" s="38" t="str">
        <f t="shared" si="91"/>
        <v>Totex variant allowances allocation percentages</v>
      </c>
    </row>
    <row r="942" spans="5:56">
      <c r="E942" s="216" t="str" cm="1">
        <f t="array" ref="E942">INDEX($E$94:$E$241,INT((ROW()-ROW($E$396))/6)+1)</f>
        <v>Large Onshore Transmission Investment Re-opener (NGET only)</v>
      </c>
      <c r="F942" s="104"/>
      <c r="G942" s="104" t="s">
        <v>59</v>
      </c>
      <c r="H942" s="104" t="s">
        <v>542</v>
      </c>
      <c r="I942" s="104"/>
      <c r="J942" s="104"/>
      <c r="K942" s="104"/>
      <c r="L942" s="104"/>
      <c r="M942" s="104"/>
      <c r="N942" s="104"/>
      <c r="O942" s="104"/>
      <c r="P942" s="104"/>
      <c r="Q942" s="104"/>
      <c r="R942" s="104"/>
      <c r="S942" s="104"/>
      <c r="T942" s="104"/>
      <c r="U942" s="104"/>
      <c r="V942" s="104"/>
      <c r="W942" s="104"/>
      <c r="X942" s="104"/>
      <c r="Y942" s="104"/>
      <c r="Z942" s="104"/>
      <c r="AA942" s="104"/>
      <c r="AB942" s="104"/>
      <c r="AC942" s="104"/>
      <c r="AD942" s="104"/>
      <c r="AE942" s="104"/>
      <c r="AF942" s="104"/>
      <c r="AG942" s="104"/>
      <c r="AH942" s="104"/>
      <c r="AI942" s="104"/>
      <c r="AJ942" s="104"/>
      <c r="AK942" s="104"/>
      <c r="AL942" s="104"/>
      <c r="AM942" s="104"/>
      <c r="AN942" s="104"/>
      <c r="AO942" s="104"/>
      <c r="AP942" s="104"/>
      <c r="AQ942" s="104"/>
      <c r="AR942" s="104"/>
      <c r="AS942" s="104"/>
      <c r="AT942" s="215"/>
      <c r="AU942" s="178">
        <v>1</v>
      </c>
      <c r="AV942" s="105">
        <v>1</v>
      </c>
      <c r="AW942" s="105">
        <v>1</v>
      </c>
      <c r="AX942" s="105">
        <v>1</v>
      </c>
      <c r="AY942" s="217">
        <v>1</v>
      </c>
      <c r="BA942" s="38" t="str">
        <f t="shared" ca="1" si="92"/>
        <v>NGET</v>
      </c>
      <c r="BB942" s="38" t="str">
        <f t="shared" si="93"/>
        <v>Fixed Inputs</v>
      </c>
      <c r="BC942" s="38" t="str">
        <f t="shared" si="94"/>
        <v>Variant allowances</v>
      </c>
      <c r="BD942" s="38" t="str">
        <f t="shared" si="91"/>
        <v>Totex variant allowances allocation percentages</v>
      </c>
    </row>
    <row r="943" spans="5:56">
      <c r="E943" s="218" t="str" cm="1">
        <f t="array" ref="E943">INDEX($E$94:$E$241,INT((ROW()-ROW($E$396))/6)+1)</f>
        <v>Large Onshore Transmission Investment Re-opener (NGET only)</v>
      </c>
      <c r="G943" s="37" t="s">
        <v>59</v>
      </c>
      <c r="H943" s="37" t="s">
        <v>543</v>
      </c>
      <c r="AU943" s="143">
        <v>0</v>
      </c>
      <c r="AV943" s="26">
        <v>0</v>
      </c>
      <c r="AW943" s="26">
        <v>0</v>
      </c>
      <c r="AX943" s="26">
        <v>0</v>
      </c>
      <c r="AY943" s="219">
        <v>0</v>
      </c>
      <c r="BA943" s="38" t="str">
        <f t="shared" ca="1" si="92"/>
        <v>NGET</v>
      </c>
      <c r="BB943" s="38" t="str">
        <f t="shared" si="93"/>
        <v>Fixed Inputs</v>
      </c>
      <c r="BC943" s="38" t="str">
        <f t="shared" si="94"/>
        <v>Variant allowances</v>
      </c>
      <c r="BD943" s="38" t="str">
        <f t="shared" si="91"/>
        <v>Totex variant allowances allocation percentages</v>
      </c>
    </row>
    <row r="944" spans="5:56">
      <c r="E944" s="218" t="str" cm="1">
        <f t="array" ref="E944">INDEX($E$94:$E$241,INT((ROW()-ROW($E$396))/6)+1)</f>
        <v>Large Onshore Transmission Investment Re-opener (NGET only)</v>
      </c>
      <c r="G944" s="37" t="s">
        <v>59</v>
      </c>
      <c r="H944" s="37" t="s">
        <v>544</v>
      </c>
      <c r="AU944" s="143">
        <v>0</v>
      </c>
      <c r="AV944" s="26">
        <v>0</v>
      </c>
      <c r="AW944" s="26">
        <v>0</v>
      </c>
      <c r="AX944" s="26">
        <v>0</v>
      </c>
      <c r="AY944" s="219">
        <v>0</v>
      </c>
      <c r="BA944" s="38" t="str">
        <f t="shared" ca="1" si="92"/>
        <v>NGET</v>
      </c>
      <c r="BB944" s="38" t="str">
        <f t="shared" si="93"/>
        <v>Fixed Inputs</v>
      </c>
      <c r="BC944" s="38" t="str">
        <f t="shared" si="94"/>
        <v>Variant allowances</v>
      </c>
      <c r="BD944" s="38" t="str">
        <f t="shared" si="91"/>
        <v>Totex variant allowances allocation percentages</v>
      </c>
    </row>
    <row r="945" spans="5:56">
      <c r="E945" s="218" t="str" cm="1">
        <f t="array" ref="E945">INDEX($E$94:$E$241,INT((ROW()-ROW($E$396))/6)+1)</f>
        <v>Large Onshore Transmission Investment Re-opener (NGET only)</v>
      </c>
      <c r="G945" s="37" t="s">
        <v>59</v>
      </c>
      <c r="H945" s="37" t="s">
        <v>332</v>
      </c>
      <c r="AU945" s="143">
        <v>0</v>
      </c>
      <c r="AV945" s="26">
        <v>0</v>
      </c>
      <c r="AW945" s="26">
        <v>0</v>
      </c>
      <c r="AX945" s="26">
        <v>0</v>
      </c>
      <c r="AY945" s="219">
        <v>0</v>
      </c>
      <c r="BA945" s="38" t="str">
        <f t="shared" ca="1" si="92"/>
        <v>NGET</v>
      </c>
      <c r="BB945" s="38" t="str">
        <f t="shared" si="93"/>
        <v>Fixed Inputs</v>
      </c>
      <c r="BC945" s="38" t="str">
        <f t="shared" si="94"/>
        <v>Variant allowances</v>
      </c>
      <c r="BD945" s="38" t="str">
        <f t="shared" si="91"/>
        <v>Totex variant allowances allocation percentages</v>
      </c>
    </row>
    <row r="946" spans="5:56">
      <c r="E946" s="218" t="str" cm="1">
        <f t="array" ref="E946">INDEX($E$94:$E$241,INT((ROW()-ROW($E$396))/6)+1)</f>
        <v>Large Onshore Transmission Investment Re-opener (NGET only)</v>
      </c>
      <c r="G946" s="37" t="s">
        <v>59</v>
      </c>
      <c r="H946" s="37" t="s">
        <v>539</v>
      </c>
      <c r="AU946" s="143">
        <v>0</v>
      </c>
      <c r="AV946" s="26">
        <v>0</v>
      </c>
      <c r="AW946" s="26">
        <v>0</v>
      </c>
      <c r="AX946" s="26">
        <v>0</v>
      </c>
      <c r="AY946" s="219">
        <v>0</v>
      </c>
      <c r="BA946" s="38" t="str">
        <f t="shared" ca="1" si="92"/>
        <v>NGET</v>
      </c>
      <c r="BB946" s="38" t="str">
        <f t="shared" si="93"/>
        <v>Fixed Inputs</v>
      </c>
      <c r="BC946" s="38" t="str">
        <f t="shared" si="94"/>
        <v>Variant allowances</v>
      </c>
      <c r="BD946" s="38" t="str">
        <f t="shared" si="91"/>
        <v>Totex variant allowances allocation percentages</v>
      </c>
    </row>
    <row r="947" spans="5:56">
      <c r="E947" s="220" t="str" cm="1">
        <f t="array" ref="E947">INDEX($E$94:$E$241,INT((ROW()-ROW($E$396))/6)+1)</f>
        <v>Large Onshore Transmission Investment Re-opener (NGET only)</v>
      </c>
      <c r="F947" s="107"/>
      <c r="G947" s="107" t="s">
        <v>59</v>
      </c>
      <c r="H947" s="107" t="s">
        <v>331</v>
      </c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07"/>
      <c r="Z947" s="107"/>
      <c r="AA947" s="107"/>
      <c r="AB947" s="107"/>
      <c r="AC947" s="107"/>
      <c r="AD947" s="107"/>
      <c r="AE947" s="107"/>
      <c r="AF947" s="107"/>
      <c r="AG947" s="107"/>
      <c r="AH947" s="107"/>
      <c r="AI947" s="107"/>
      <c r="AJ947" s="107"/>
      <c r="AK947" s="107"/>
      <c r="AL947" s="107"/>
      <c r="AM947" s="107"/>
      <c r="AN947" s="107"/>
      <c r="AO947" s="107"/>
      <c r="AP947" s="107"/>
      <c r="AQ947" s="107"/>
      <c r="AR947" s="107"/>
      <c r="AS947" s="107"/>
      <c r="AT947" s="113"/>
      <c r="AU947" s="179">
        <v>0</v>
      </c>
      <c r="AV947" s="108">
        <v>0</v>
      </c>
      <c r="AW947" s="108">
        <v>0</v>
      </c>
      <c r="AX947" s="108">
        <v>0</v>
      </c>
      <c r="AY947" s="221">
        <v>0</v>
      </c>
      <c r="BA947" s="38" t="str">
        <f t="shared" ca="1" si="92"/>
        <v>NGET</v>
      </c>
      <c r="BB947" s="38" t="str">
        <f t="shared" si="93"/>
        <v>Fixed Inputs</v>
      </c>
      <c r="BC947" s="38" t="str">
        <f t="shared" si="94"/>
        <v>Variant allowances</v>
      </c>
      <c r="BD947" s="38" t="str">
        <f t="shared" si="91"/>
        <v>Totex variant allowances allocation percentages</v>
      </c>
    </row>
    <row r="948" spans="5:56">
      <c r="E948" s="216" t="str" cm="1">
        <f t="array" ref="E948">INDEX($E$94:$E$241,INT((ROW()-ROW($E$396))/6)+1)</f>
        <v>Non-Load Reopener</v>
      </c>
      <c r="F948" s="104"/>
      <c r="G948" s="104" t="s">
        <v>59</v>
      </c>
      <c r="H948" s="104" t="s">
        <v>542</v>
      </c>
      <c r="I948" s="104"/>
      <c r="J948" s="104"/>
      <c r="K948" s="104"/>
      <c r="L948" s="104"/>
      <c r="M948" s="104"/>
      <c r="N948" s="104"/>
      <c r="O948" s="104"/>
      <c r="P948" s="104"/>
      <c r="Q948" s="104"/>
      <c r="R948" s="104"/>
      <c r="S948" s="104"/>
      <c r="T948" s="104"/>
      <c r="U948" s="104"/>
      <c r="V948" s="104"/>
      <c r="W948" s="104"/>
      <c r="X948" s="104"/>
      <c r="Y948" s="104"/>
      <c r="Z948" s="104"/>
      <c r="AA948" s="104"/>
      <c r="AB948" s="104"/>
      <c r="AC948" s="104"/>
      <c r="AD948" s="104"/>
      <c r="AE948" s="104"/>
      <c r="AF948" s="104"/>
      <c r="AG948" s="104"/>
      <c r="AH948" s="104"/>
      <c r="AI948" s="104"/>
      <c r="AJ948" s="104"/>
      <c r="AK948" s="104"/>
      <c r="AL948" s="104"/>
      <c r="AM948" s="104"/>
      <c r="AN948" s="104"/>
      <c r="AO948" s="104"/>
      <c r="AP948" s="104"/>
      <c r="AQ948" s="104"/>
      <c r="AR948" s="104"/>
      <c r="AS948" s="104"/>
      <c r="AT948" s="215"/>
      <c r="AU948" s="178">
        <v>0</v>
      </c>
      <c r="AV948" s="105">
        <v>0</v>
      </c>
      <c r="AW948" s="105">
        <v>0</v>
      </c>
      <c r="AX948" s="105">
        <v>0</v>
      </c>
      <c r="AY948" s="217">
        <v>0</v>
      </c>
      <c r="BA948" s="38" t="str">
        <f t="shared" ca="1" si="92"/>
        <v>NGET</v>
      </c>
      <c r="BB948" s="38" t="str">
        <f t="shared" si="93"/>
        <v>Fixed Inputs</v>
      </c>
      <c r="BC948" s="38" t="str">
        <f t="shared" si="94"/>
        <v>Variant allowances</v>
      </c>
      <c r="BD948" s="38" t="str">
        <f t="shared" si="91"/>
        <v>Totex variant allowances allocation percentages</v>
      </c>
    </row>
    <row r="949" spans="5:56">
      <c r="E949" s="218" t="str" cm="1">
        <f t="array" ref="E949">INDEX($E$94:$E$241,INT((ROW()-ROW($E$396))/6)+1)</f>
        <v>Non-Load Reopener</v>
      </c>
      <c r="G949" s="37" t="s">
        <v>59</v>
      </c>
      <c r="H949" s="37" t="s">
        <v>543</v>
      </c>
      <c r="AU949" s="143">
        <v>1</v>
      </c>
      <c r="AV949" s="26">
        <v>1</v>
      </c>
      <c r="AW949" s="26">
        <v>1</v>
      </c>
      <c r="AX949" s="26">
        <v>1</v>
      </c>
      <c r="AY949" s="219">
        <v>1</v>
      </c>
      <c r="BA949" s="38" t="str">
        <f t="shared" ca="1" si="92"/>
        <v>NGET</v>
      </c>
      <c r="BB949" s="38" t="str">
        <f t="shared" si="93"/>
        <v>Fixed Inputs</v>
      </c>
      <c r="BC949" s="38" t="str">
        <f t="shared" si="94"/>
        <v>Variant allowances</v>
      </c>
      <c r="BD949" s="38" t="str">
        <f t="shared" si="91"/>
        <v>Totex variant allowances allocation percentages</v>
      </c>
    </row>
    <row r="950" spans="5:56">
      <c r="E950" s="218" t="str" cm="1">
        <f t="array" ref="E950">INDEX($E$94:$E$241,INT((ROW()-ROW($E$396))/6)+1)</f>
        <v>Non-Load Reopener</v>
      </c>
      <c r="G950" s="37" t="s">
        <v>59</v>
      </c>
      <c r="H950" s="37" t="s">
        <v>544</v>
      </c>
      <c r="AU950" s="143">
        <v>0</v>
      </c>
      <c r="AV950" s="26">
        <v>0</v>
      </c>
      <c r="AW950" s="26">
        <v>0</v>
      </c>
      <c r="AX950" s="26">
        <v>0</v>
      </c>
      <c r="AY950" s="219">
        <v>0</v>
      </c>
      <c r="BA950" s="38" t="str">
        <f t="shared" ca="1" si="92"/>
        <v>NGET</v>
      </c>
      <c r="BB950" s="38" t="str">
        <f t="shared" si="93"/>
        <v>Fixed Inputs</v>
      </c>
      <c r="BC950" s="38" t="str">
        <f t="shared" si="94"/>
        <v>Variant allowances</v>
      </c>
      <c r="BD950" s="38" t="str">
        <f t="shared" si="91"/>
        <v>Totex variant allowances allocation percentages</v>
      </c>
    </row>
    <row r="951" spans="5:56">
      <c r="E951" s="218" t="str" cm="1">
        <f t="array" ref="E951">INDEX($E$94:$E$241,INT((ROW()-ROW($E$396))/6)+1)</f>
        <v>Non-Load Reopener</v>
      </c>
      <c r="G951" s="37" t="s">
        <v>59</v>
      </c>
      <c r="H951" s="37" t="s">
        <v>332</v>
      </c>
      <c r="AU951" s="143">
        <v>0</v>
      </c>
      <c r="AV951" s="26">
        <v>0</v>
      </c>
      <c r="AW951" s="26">
        <v>0</v>
      </c>
      <c r="AX951" s="26">
        <v>0</v>
      </c>
      <c r="AY951" s="219">
        <v>0</v>
      </c>
      <c r="BA951" s="38" t="str">
        <f t="shared" ca="1" si="92"/>
        <v>NGET</v>
      </c>
      <c r="BB951" s="38" t="str">
        <f t="shared" si="93"/>
        <v>Fixed Inputs</v>
      </c>
      <c r="BC951" s="38" t="str">
        <f t="shared" si="94"/>
        <v>Variant allowances</v>
      </c>
      <c r="BD951" s="38" t="str">
        <f t="shared" si="91"/>
        <v>Totex variant allowances allocation percentages</v>
      </c>
    </row>
    <row r="952" spans="5:56">
      <c r="E952" s="218" t="str" cm="1">
        <f t="array" ref="E952">INDEX($E$94:$E$241,INT((ROW()-ROW($E$396))/6)+1)</f>
        <v>Non-Load Reopener</v>
      </c>
      <c r="G952" s="37" t="s">
        <v>59</v>
      </c>
      <c r="H952" s="37" t="s">
        <v>539</v>
      </c>
      <c r="AU952" s="143">
        <v>0</v>
      </c>
      <c r="AV952" s="26">
        <v>0</v>
      </c>
      <c r="AW952" s="26">
        <v>0</v>
      </c>
      <c r="AX952" s="26">
        <v>0</v>
      </c>
      <c r="AY952" s="219">
        <v>0</v>
      </c>
      <c r="BA952" s="38" t="str">
        <f t="shared" ca="1" si="92"/>
        <v>NGET</v>
      </c>
      <c r="BB952" s="38" t="str">
        <f t="shared" si="93"/>
        <v>Fixed Inputs</v>
      </c>
      <c r="BC952" s="38" t="str">
        <f t="shared" si="94"/>
        <v>Variant allowances</v>
      </c>
      <c r="BD952" s="38" t="str">
        <f t="shared" si="91"/>
        <v>Totex variant allowances allocation percentages</v>
      </c>
    </row>
    <row r="953" spans="5:56">
      <c r="E953" s="220" t="str" cm="1">
        <f t="array" ref="E953">INDEX($E$94:$E$241,INT((ROW()-ROW($E$396))/6)+1)</f>
        <v>Non-Load Reopener</v>
      </c>
      <c r="F953" s="107"/>
      <c r="G953" s="107" t="s">
        <v>59</v>
      </c>
      <c r="H953" s="107" t="s">
        <v>331</v>
      </c>
      <c r="I953" s="107"/>
      <c r="J953" s="107"/>
      <c r="K953" s="107"/>
      <c r="L953" s="107"/>
      <c r="M953" s="107"/>
      <c r="N953" s="107"/>
      <c r="O953" s="107"/>
      <c r="P953" s="107"/>
      <c r="Q953" s="107"/>
      <c r="R953" s="107"/>
      <c r="S953" s="107"/>
      <c r="T953" s="107"/>
      <c r="U953" s="107"/>
      <c r="V953" s="107"/>
      <c r="W953" s="107"/>
      <c r="X953" s="107"/>
      <c r="Y953" s="107"/>
      <c r="Z953" s="107"/>
      <c r="AA953" s="107"/>
      <c r="AB953" s="107"/>
      <c r="AC953" s="107"/>
      <c r="AD953" s="107"/>
      <c r="AE953" s="107"/>
      <c r="AF953" s="107"/>
      <c r="AG953" s="107"/>
      <c r="AH953" s="107"/>
      <c r="AI953" s="107"/>
      <c r="AJ953" s="107"/>
      <c r="AK953" s="107"/>
      <c r="AL953" s="107"/>
      <c r="AM953" s="107"/>
      <c r="AN953" s="107"/>
      <c r="AO953" s="107"/>
      <c r="AP953" s="107"/>
      <c r="AQ953" s="107"/>
      <c r="AR953" s="107"/>
      <c r="AS953" s="107"/>
      <c r="AT953" s="113"/>
      <c r="AU953" s="179">
        <v>0</v>
      </c>
      <c r="AV953" s="108">
        <v>0</v>
      </c>
      <c r="AW953" s="108">
        <v>0</v>
      </c>
      <c r="AX953" s="108">
        <v>0</v>
      </c>
      <c r="AY953" s="221">
        <v>0</v>
      </c>
      <c r="BA953" s="38" t="str">
        <f t="shared" ca="1" si="92"/>
        <v>NGET</v>
      </c>
      <c r="BB953" s="38" t="str">
        <f t="shared" si="93"/>
        <v>Fixed Inputs</v>
      </c>
      <c r="BC953" s="38" t="str">
        <f t="shared" si="94"/>
        <v>Variant allowances</v>
      </c>
      <c r="BD953" s="38" t="str">
        <f t="shared" si="91"/>
        <v>Totex variant allowances allocation percentages</v>
      </c>
    </row>
    <row r="954" spans="5:56">
      <c r="E954" s="216" t="str" cm="1">
        <f t="array" ref="E954">INDEX($E$94:$E$241,INT((ROW()-ROW($E$396))/6)+1)</f>
        <v>Circuit Breaker PCD (NGET only)</v>
      </c>
      <c r="F954" s="104"/>
      <c r="G954" s="104" t="s">
        <v>59</v>
      </c>
      <c r="H954" s="104" t="s">
        <v>542</v>
      </c>
      <c r="I954" s="104"/>
      <c r="J954" s="104"/>
      <c r="K954" s="104"/>
      <c r="L954" s="104"/>
      <c r="M954" s="104"/>
      <c r="N954" s="104"/>
      <c r="O954" s="104"/>
      <c r="P954" s="104"/>
      <c r="Q954" s="104"/>
      <c r="R954" s="104"/>
      <c r="S954" s="104"/>
      <c r="T954" s="104"/>
      <c r="U954" s="104"/>
      <c r="V954" s="104"/>
      <c r="W954" s="104"/>
      <c r="X954" s="104"/>
      <c r="Y954" s="104"/>
      <c r="Z954" s="104"/>
      <c r="AA954" s="104"/>
      <c r="AB954" s="104"/>
      <c r="AC954" s="104"/>
      <c r="AD954" s="104"/>
      <c r="AE954" s="104"/>
      <c r="AF954" s="104"/>
      <c r="AG954" s="104"/>
      <c r="AH954" s="104"/>
      <c r="AI954" s="104"/>
      <c r="AJ954" s="104"/>
      <c r="AK954" s="104"/>
      <c r="AL954" s="104"/>
      <c r="AM954" s="104"/>
      <c r="AN954" s="104"/>
      <c r="AO954" s="104"/>
      <c r="AP954" s="104"/>
      <c r="AQ954" s="104"/>
      <c r="AR954" s="104"/>
      <c r="AS954" s="104"/>
      <c r="AT954" s="215"/>
      <c r="AU954" s="178">
        <v>0</v>
      </c>
      <c r="AV954" s="105">
        <v>0</v>
      </c>
      <c r="AW954" s="105">
        <v>0</v>
      </c>
      <c r="AX954" s="105">
        <v>0</v>
      </c>
      <c r="AY954" s="217">
        <v>0</v>
      </c>
      <c r="BA954" s="38" t="str">
        <f t="shared" ca="1" si="92"/>
        <v>NGET</v>
      </c>
      <c r="BB954" s="38" t="str">
        <f t="shared" si="93"/>
        <v>Fixed Inputs</v>
      </c>
      <c r="BC954" s="38" t="str">
        <f t="shared" si="94"/>
        <v>Variant allowances</v>
      </c>
      <c r="BD954" s="38" t="str">
        <f t="shared" si="91"/>
        <v>Totex variant allowances allocation percentages</v>
      </c>
    </row>
    <row r="955" spans="5:56">
      <c r="E955" s="218" t="str" cm="1">
        <f t="array" ref="E955">INDEX($E$94:$E$241,INT((ROW()-ROW($E$396))/6)+1)</f>
        <v>Circuit Breaker PCD (NGET only)</v>
      </c>
      <c r="G955" s="37" t="s">
        <v>59</v>
      </c>
      <c r="H955" s="37" t="s">
        <v>543</v>
      </c>
      <c r="AU955" s="143">
        <v>0.79791765501202538</v>
      </c>
      <c r="AV955" s="26">
        <v>0.79791765501202538</v>
      </c>
      <c r="AW955" s="26">
        <v>0.79791765501202538</v>
      </c>
      <c r="AX955" s="26">
        <v>0.79791765501202538</v>
      </c>
      <c r="AY955" s="219">
        <v>0.79791765501202538</v>
      </c>
      <c r="BA955" s="38" t="str">
        <f t="shared" ca="1" si="92"/>
        <v>NGET</v>
      </c>
      <c r="BB955" s="38" t="str">
        <f t="shared" si="93"/>
        <v>Fixed Inputs</v>
      </c>
      <c r="BC955" s="38" t="str">
        <f t="shared" si="94"/>
        <v>Variant allowances</v>
      </c>
      <c r="BD955" s="38" t="str">
        <f t="shared" si="91"/>
        <v>Totex variant allowances allocation percentages</v>
      </c>
    </row>
    <row r="956" spans="5:56">
      <c r="E956" s="218" t="str" cm="1">
        <f t="array" ref="E956">INDEX($E$94:$E$241,INT((ROW()-ROW($E$396))/6)+1)</f>
        <v>Circuit Breaker PCD (NGET only)</v>
      </c>
      <c r="G956" s="37" t="s">
        <v>59</v>
      </c>
      <c r="H956" s="37" t="s">
        <v>544</v>
      </c>
      <c r="AU956" s="143">
        <v>0</v>
      </c>
      <c r="AV956" s="26">
        <v>0</v>
      </c>
      <c r="AW956" s="26">
        <v>0</v>
      </c>
      <c r="AX956" s="26">
        <v>0</v>
      </c>
      <c r="AY956" s="219">
        <v>0</v>
      </c>
      <c r="BA956" s="38" t="str">
        <f t="shared" ca="1" si="92"/>
        <v>NGET</v>
      </c>
      <c r="BB956" s="38" t="str">
        <f t="shared" si="93"/>
        <v>Fixed Inputs</v>
      </c>
      <c r="BC956" s="38" t="str">
        <f t="shared" si="94"/>
        <v>Variant allowances</v>
      </c>
      <c r="BD956" s="38" t="str">
        <f t="shared" si="91"/>
        <v>Totex variant allowances allocation percentages</v>
      </c>
    </row>
    <row r="957" spans="5:56">
      <c r="E957" s="218" t="str" cm="1">
        <f t="array" ref="E957">INDEX($E$94:$E$241,INT((ROW()-ROW($E$396))/6)+1)</f>
        <v>Circuit Breaker PCD (NGET only)</v>
      </c>
      <c r="G957" s="37" t="s">
        <v>59</v>
      </c>
      <c r="H957" s="37" t="s">
        <v>332</v>
      </c>
      <c r="AU957" s="143">
        <v>0</v>
      </c>
      <c r="AV957" s="26">
        <v>0</v>
      </c>
      <c r="AW957" s="26">
        <v>0</v>
      </c>
      <c r="AX957" s="26">
        <v>0</v>
      </c>
      <c r="AY957" s="219">
        <v>0</v>
      </c>
      <c r="BA957" s="38" t="str">
        <f t="shared" ca="1" si="92"/>
        <v>NGET</v>
      </c>
      <c r="BB957" s="38" t="str">
        <f t="shared" si="93"/>
        <v>Fixed Inputs</v>
      </c>
      <c r="BC957" s="38" t="str">
        <f t="shared" si="94"/>
        <v>Variant allowances</v>
      </c>
      <c r="BD957" s="38" t="str">
        <f t="shared" si="91"/>
        <v>Totex variant allowances allocation percentages</v>
      </c>
    </row>
    <row r="958" spans="5:56">
      <c r="E958" s="218" t="str" cm="1">
        <f t="array" ref="E958">INDEX($E$94:$E$241,INT((ROW()-ROW($E$396))/6)+1)</f>
        <v>Circuit Breaker PCD (NGET only)</v>
      </c>
      <c r="G958" s="37" t="s">
        <v>59</v>
      </c>
      <c r="H958" s="37" t="s">
        <v>539</v>
      </c>
      <c r="AU958" s="143">
        <v>0.20208234498797462</v>
      </c>
      <c r="AV958" s="26">
        <v>0.20208234498797462</v>
      </c>
      <c r="AW958" s="26">
        <v>0.20208234498797462</v>
      </c>
      <c r="AX958" s="26">
        <v>0.20208234498797462</v>
      </c>
      <c r="AY958" s="219">
        <v>0.20208234498797462</v>
      </c>
      <c r="BA958" s="38" t="str">
        <f t="shared" ca="1" si="92"/>
        <v>NGET</v>
      </c>
      <c r="BB958" s="38" t="str">
        <f t="shared" si="93"/>
        <v>Fixed Inputs</v>
      </c>
      <c r="BC958" s="38" t="str">
        <f t="shared" si="94"/>
        <v>Variant allowances</v>
      </c>
      <c r="BD958" s="38" t="str">
        <f t="shared" si="91"/>
        <v>Totex variant allowances allocation percentages</v>
      </c>
    </row>
    <row r="959" spans="5:56">
      <c r="E959" s="220" t="str" cm="1">
        <f t="array" ref="E959">INDEX($E$94:$E$241,INT((ROW()-ROW($E$396))/6)+1)</f>
        <v>Circuit Breaker PCD (NGET only)</v>
      </c>
      <c r="F959" s="107"/>
      <c r="G959" s="107" t="s">
        <v>59</v>
      </c>
      <c r="H959" s="107" t="s">
        <v>331</v>
      </c>
      <c r="I959" s="107"/>
      <c r="J959" s="107"/>
      <c r="K959" s="107"/>
      <c r="L959" s="107"/>
      <c r="M959" s="107"/>
      <c r="N959" s="107"/>
      <c r="O959" s="107"/>
      <c r="P959" s="107"/>
      <c r="Q959" s="107"/>
      <c r="R959" s="107"/>
      <c r="S959" s="107"/>
      <c r="T959" s="107"/>
      <c r="U959" s="107"/>
      <c r="V959" s="107"/>
      <c r="W959" s="107"/>
      <c r="X959" s="107"/>
      <c r="Y959" s="107"/>
      <c r="Z959" s="107"/>
      <c r="AA959" s="107"/>
      <c r="AB959" s="107"/>
      <c r="AC959" s="107"/>
      <c r="AD959" s="107"/>
      <c r="AE959" s="107"/>
      <c r="AF959" s="107"/>
      <c r="AG959" s="107"/>
      <c r="AH959" s="107"/>
      <c r="AI959" s="107"/>
      <c r="AJ959" s="107"/>
      <c r="AK959" s="107"/>
      <c r="AL959" s="107"/>
      <c r="AM959" s="107"/>
      <c r="AN959" s="107"/>
      <c r="AO959" s="107"/>
      <c r="AP959" s="107"/>
      <c r="AQ959" s="107"/>
      <c r="AR959" s="107"/>
      <c r="AS959" s="107"/>
      <c r="AT959" s="113"/>
      <c r="AU959" s="179">
        <v>0</v>
      </c>
      <c r="AV959" s="108">
        <v>0</v>
      </c>
      <c r="AW959" s="108">
        <v>0</v>
      </c>
      <c r="AX959" s="108">
        <v>0</v>
      </c>
      <c r="AY959" s="221">
        <v>0</v>
      </c>
      <c r="BA959" s="38" t="str">
        <f t="shared" ca="1" si="92"/>
        <v>NGET</v>
      </c>
      <c r="BB959" s="38" t="str">
        <f t="shared" si="93"/>
        <v>Fixed Inputs</v>
      </c>
      <c r="BC959" s="38" t="str">
        <f t="shared" si="94"/>
        <v>Variant allowances</v>
      </c>
      <c r="BD959" s="38" t="str">
        <f t="shared" si="91"/>
        <v>Totex variant allowances allocation percentages</v>
      </c>
    </row>
    <row r="960" spans="5:56">
      <c r="E960" s="216" t="str" cm="1">
        <f t="array" ref="E960">INDEX($E$94:$E$241,INT((ROW()-ROW($E$396))/6)+1)</f>
        <v>Super Grid Transformer PCD (NGET only)</v>
      </c>
      <c r="F960" s="104"/>
      <c r="G960" s="104" t="s">
        <v>59</v>
      </c>
      <c r="H960" s="104" t="s">
        <v>542</v>
      </c>
      <c r="I960" s="104"/>
      <c r="J960" s="104"/>
      <c r="K960" s="104"/>
      <c r="L960" s="104"/>
      <c r="M960" s="104"/>
      <c r="N960" s="104"/>
      <c r="O960" s="104"/>
      <c r="P960" s="104"/>
      <c r="Q960" s="104"/>
      <c r="R960" s="104"/>
      <c r="S960" s="104"/>
      <c r="T960" s="104"/>
      <c r="U960" s="104"/>
      <c r="V960" s="104"/>
      <c r="W960" s="104"/>
      <c r="X960" s="104"/>
      <c r="Y960" s="104"/>
      <c r="Z960" s="104"/>
      <c r="AA960" s="104"/>
      <c r="AB960" s="104"/>
      <c r="AC960" s="104"/>
      <c r="AD960" s="104"/>
      <c r="AE960" s="104"/>
      <c r="AF960" s="104"/>
      <c r="AG960" s="104"/>
      <c r="AH960" s="104"/>
      <c r="AI960" s="104"/>
      <c r="AJ960" s="104"/>
      <c r="AK960" s="104"/>
      <c r="AL960" s="104"/>
      <c r="AM960" s="104"/>
      <c r="AN960" s="104"/>
      <c r="AO960" s="104"/>
      <c r="AP960" s="104"/>
      <c r="AQ960" s="104"/>
      <c r="AR960" s="104"/>
      <c r="AS960" s="104"/>
      <c r="AT960" s="215"/>
      <c r="AU960" s="178">
        <v>0</v>
      </c>
      <c r="AV960" s="105">
        <v>0</v>
      </c>
      <c r="AW960" s="105">
        <v>0</v>
      </c>
      <c r="AX960" s="105">
        <v>0</v>
      </c>
      <c r="AY960" s="217">
        <v>0</v>
      </c>
      <c r="BA960" s="38" t="str">
        <f t="shared" ca="1" si="92"/>
        <v>NGET</v>
      </c>
      <c r="BB960" s="38" t="str">
        <f t="shared" si="93"/>
        <v>Fixed Inputs</v>
      </c>
      <c r="BC960" s="38" t="str">
        <f t="shared" si="94"/>
        <v>Variant allowances</v>
      </c>
    </row>
    <row r="961" spans="5:55">
      <c r="E961" s="218" t="str" cm="1">
        <f t="array" ref="E961">INDEX($E$94:$E$241,INT((ROW()-ROW($E$396))/6)+1)</f>
        <v>Super Grid Transformer PCD (NGET only)</v>
      </c>
      <c r="G961" s="37" t="s">
        <v>59</v>
      </c>
      <c r="H961" s="37" t="s">
        <v>543</v>
      </c>
      <c r="AU961" s="143">
        <v>0.79791765501202538</v>
      </c>
      <c r="AV961" s="26">
        <v>0.79791765501202538</v>
      </c>
      <c r="AW961" s="26">
        <v>0.79791765501202538</v>
      </c>
      <c r="AX961" s="26">
        <v>0.79791765501202538</v>
      </c>
      <c r="AY961" s="219">
        <v>0.79791765501202538</v>
      </c>
      <c r="BA961" s="38" t="str">
        <f t="shared" ca="1" si="92"/>
        <v>NGET</v>
      </c>
      <c r="BB961" s="38" t="str">
        <f t="shared" si="93"/>
        <v>Fixed Inputs</v>
      </c>
      <c r="BC961" s="38" t="str">
        <f t="shared" si="94"/>
        <v>Variant allowances</v>
      </c>
    </row>
    <row r="962" spans="5:55">
      <c r="E962" s="218" t="str" cm="1">
        <f t="array" ref="E962">INDEX($E$94:$E$241,INT((ROW()-ROW($E$396))/6)+1)</f>
        <v>Super Grid Transformer PCD (NGET only)</v>
      </c>
      <c r="G962" s="37" t="s">
        <v>59</v>
      </c>
      <c r="H962" s="37" t="s">
        <v>544</v>
      </c>
      <c r="AU962" s="143">
        <v>0</v>
      </c>
      <c r="AV962" s="26">
        <v>0</v>
      </c>
      <c r="AW962" s="26">
        <v>0</v>
      </c>
      <c r="AX962" s="26">
        <v>0</v>
      </c>
      <c r="AY962" s="219">
        <v>0</v>
      </c>
      <c r="BA962" s="38" t="str">
        <f t="shared" ca="1" si="92"/>
        <v>NGET</v>
      </c>
      <c r="BB962" s="38" t="str">
        <f t="shared" si="93"/>
        <v>Fixed Inputs</v>
      </c>
      <c r="BC962" s="38" t="str">
        <f t="shared" si="94"/>
        <v>Variant allowances</v>
      </c>
    </row>
    <row r="963" spans="5:55">
      <c r="E963" s="218" t="str" cm="1">
        <f t="array" ref="E963">INDEX($E$94:$E$241,INT((ROW()-ROW($E$396))/6)+1)</f>
        <v>Super Grid Transformer PCD (NGET only)</v>
      </c>
      <c r="G963" s="37" t="s">
        <v>59</v>
      </c>
      <c r="H963" s="37" t="s">
        <v>332</v>
      </c>
      <c r="AU963" s="143">
        <v>0</v>
      </c>
      <c r="AV963" s="26">
        <v>0</v>
      </c>
      <c r="AW963" s="26">
        <v>0</v>
      </c>
      <c r="AX963" s="26">
        <v>0</v>
      </c>
      <c r="AY963" s="219">
        <v>0</v>
      </c>
      <c r="BA963" s="38" t="str">
        <f t="shared" ca="1" si="92"/>
        <v>NGET</v>
      </c>
      <c r="BB963" s="38" t="str">
        <f t="shared" si="93"/>
        <v>Fixed Inputs</v>
      </c>
      <c r="BC963" s="38" t="str">
        <f t="shared" si="94"/>
        <v>Variant allowances</v>
      </c>
    </row>
    <row r="964" spans="5:55">
      <c r="E964" s="218" t="str" cm="1">
        <f t="array" ref="E964">INDEX($E$94:$E$241,INT((ROW()-ROW($E$396))/6)+1)</f>
        <v>Super Grid Transformer PCD (NGET only)</v>
      </c>
      <c r="G964" s="37" t="s">
        <v>59</v>
      </c>
      <c r="H964" s="37" t="s">
        <v>539</v>
      </c>
      <c r="AU964" s="143">
        <v>0.20208234498797462</v>
      </c>
      <c r="AV964" s="26">
        <v>0.20208234498797462</v>
      </c>
      <c r="AW964" s="26">
        <v>0.20208234498797462</v>
      </c>
      <c r="AX964" s="26">
        <v>0.20208234498797462</v>
      </c>
      <c r="AY964" s="219">
        <v>0.20208234498797462</v>
      </c>
      <c r="BA964" s="38" t="str">
        <f t="shared" ca="1" si="92"/>
        <v>NGET</v>
      </c>
      <c r="BB964" s="38" t="str">
        <f t="shared" si="93"/>
        <v>Fixed Inputs</v>
      </c>
      <c r="BC964" s="38" t="str">
        <f t="shared" si="94"/>
        <v>Variant allowances</v>
      </c>
    </row>
    <row r="965" spans="5:55">
      <c r="E965" s="220" t="str" cm="1">
        <f t="array" ref="E965">INDEX($E$94:$E$241,INT((ROW()-ROW($E$396))/6)+1)</f>
        <v>Super Grid Transformer PCD (NGET only)</v>
      </c>
      <c r="F965" s="107"/>
      <c r="G965" s="107" t="s">
        <v>59</v>
      </c>
      <c r="H965" s="107" t="s">
        <v>331</v>
      </c>
      <c r="I965" s="107"/>
      <c r="J965" s="107"/>
      <c r="K965" s="107"/>
      <c r="L965" s="107"/>
      <c r="M965" s="107"/>
      <c r="N965" s="107"/>
      <c r="O965" s="107"/>
      <c r="P965" s="107"/>
      <c r="Q965" s="107"/>
      <c r="R965" s="107"/>
      <c r="S965" s="107"/>
      <c r="T965" s="107"/>
      <c r="U965" s="107"/>
      <c r="V965" s="107"/>
      <c r="W965" s="107"/>
      <c r="X965" s="107"/>
      <c r="Y965" s="107"/>
      <c r="Z965" s="107"/>
      <c r="AA965" s="107"/>
      <c r="AB965" s="107"/>
      <c r="AC965" s="107"/>
      <c r="AD965" s="107"/>
      <c r="AE965" s="107"/>
      <c r="AF965" s="107"/>
      <c r="AG965" s="107"/>
      <c r="AH965" s="107"/>
      <c r="AI965" s="107"/>
      <c r="AJ965" s="107"/>
      <c r="AK965" s="107"/>
      <c r="AL965" s="107"/>
      <c r="AM965" s="107"/>
      <c r="AN965" s="107"/>
      <c r="AO965" s="107"/>
      <c r="AP965" s="107"/>
      <c r="AQ965" s="107"/>
      <c r="AR965" s="107"/>
      <c r="AS965" s="107"/>
      <c r="AT965" s="113"/>
      <c r="AU965" s="179">
        <v>0</v>
      </c>
      <c r="AV965" s="108">
        <v>0</v>
      </c>
      <c r="AW965" s="108">
        <v>0</v>
      </c>
      <c r="AX965" s="108">
        <v>0</v>
      </c>
      <c r="AY965" s="221">
        <v>0</v>
      </c>
      <c r="BA965" s="38" t="str">
        <f t="shared" ca="1" si="92"/>
        <v>NGET</v>
      </c>
      <c r="BB965" s="38" t="str">
        <f t="shared" si="93"/>
        <v>Fixed Inputs</v>
      </c>
      <c r="BC965" s="38" t="str">
        <f t="shared" si="94"/>
        <v>Variant allowances</v>
      </c>
    </row>
    <row r="966" spans="5:55">
      <c r="E966" s="216" t="str" cm="1">
        <f t="array" ref="E966">INDEX($E$94:$E$241,INT((ROW()-ROW($E$396))/6)+1)</f>
        <v>Reactor PCD (NGET only)</v>
      </c>
      <c r="F966" s="104"/>
      <c r="G966" s="104" t="s">
        <v>59</v>
      </c>
      <c r="H966" s="104" t="s">
        <v>542</v>
      </c>
      <c r="I966" s="104"/>
      <c r="J966" s="104"/>
      <c r="K966" s="104"/>
      <c r="L966" s="104"/>
      <c r="M966" s="104"/>
      <c r="N966" s="104"/>
      <c r="O966" s="104"/>
      <c r="P966" s="104"/>
      <c r="Q966" s="104"/>
      <c r="R966" s="104"/>
      <c r="S966" s="104"/>
      <c r="T966" s="104"/>
      <c r="U966" s="104"/>
      <c r="V966" s="104"/>
      <c r="W966" s="104"/>
      <c r="X966" s="104"/>
      <c r="Y966" s="104"/>
      <c r="Z966" s="104"/>
      <c r="AA966" s="104"/>
      <c r="AB966" s="104"/>
      <c r="AC966" s="104"/>
      <c r="AD966" s="104"/>
      <c r="AE966" s="104"/>
      <c r="AF966" s="104"/>
      <c r="AG966" s="104"/>
      <c r="AH966" s="104"/>
      <c r="AI966" s="104"/>
      <c r="AJ966" s="104"/>
      <c r="AK966" s="104"/>
      <c r="AL966" s="104"/>
      <c r="AM966" s="104"/>
      <c r="AN966" s="104"/>
      <c r="AO966" s="104"/>
      <c r="AP966" s="104"/>
      <c r="AQ966" s="104"/>
      <c r="AR966" s="104"/>
      <c r="AS966" s="104"/>
      <c r="AT966" s="215"/>
      <c r="AU966" s="178">
        <v>0</v>
      </c>
      <c r="AV966" s="105">
        <v>0</v>
      </c>
      <c r="AW966" s="105">
        <v>0</v>
      </c>
      <c r="AX966" s="105">
        <v>0</v>
      </c>
      <c r="AY966" s="217">
        <v>0</v>
      </c>
      <c r="BA966" s="38" t="str">
        <f t="shared" ca="1" si="92"/>
        <v>NGET</v>
      </c>
      <c r="BB966" s="38" t="str">
        <f t="shared" si="93"/>
        <v>Fixed Inputs</v>
      </c>
      <c r="BC966" s="38" t="str">
        <f t="shared" si="94"/>
        <v>Variant allowances</v>
      </c>
    </row>
    <row r="967" spans="5:55">
      <c r="E967" s="218" t="str" cm="1">
        <f t="array" ref="E967">INDEX($E$94:$E$241,INT((ROW()-ROW($E$396))/6)+1)</f>
        <v>Reactor PCD (NGET only)</v>
      </c>
      <c r="G967" s="37" t="s">
        <v>59</v>
      </c>
      <c r="H967" s="37" t="s">
        <v>543</v>
      </c>
      <c r="AU967" s="143">
        <v>0.79791765501202538</v>
      </c>
      <c r="AV967" s="26">
        <v>0.79791765501202538</v>
      </c>
      <c r="AW967" s="26">
        <v>0.79791765501202538</v>
      </c>
      <c r="AX967" s="26">
        <v>0.79791765501202538</v>
      </c>
      <c r="AY967" s="219">
        <v>0.79791765501202538</v>
      </c>
      <c r="BA967" s="38" t="str">
        <f t="shared" ca="1" si="92"/>
        <v>NGET</v>
      </c>
      <c r="BB967" s="38" t="str">
        <f t="shared" si="93"/>
        <v>Fixed Inputs</v>
      </c>
      <c r="BC967" s="38" t="str">
        <f t="shared" si="94"/>
        <v>Variant allowances</v>
      </c>
    </row>
    <row r="968" spans="5:55">
      <c r="E968" s="218" t="str" cm="1">
        <f t="array" ref="E968">INDEX($E$94:$E$241,INT((ROW()-ROW($E$396))/6)+1)</f>
        <v>Reactor PCD (NGET only)</v>
      </c>
      <c r="G968" s="37" t="s">
        <v>59</v>
      </c>
      <c r="H968" s="37" t="s">
        <v>544</v>
      </c>
      <c r="AU968" s="143">
        <v>0</v>
      </c>
      <c r="AV968" s="26">
        <v>0</v>
      </c>
      <c r="AW968" s="26">
        <v>0</v>
      </c>
      <c r="AX968" s="26">
        <v>0</v>
      </c>
      <c r="AY968" s="219">
        <v>0</v>
      </c>
      <c r="BA968" s="38" t="str">
        <f t="shared" ca="1" si="92"/>
        <v>NGET</v>
      </c>
      <c r="BB968" s="38" t="str">
        <f t="shared" si="93"/>
        <v>Fixed Inputs</v>
      </c>
      <c r="BC968" s="38" t="str">
        <f t="shared" si="94"/>
        <v>Variant allowances</v>
      </c>
    </row>
    <row r="969" spans="5:55">
      <c r="E969" s="218" t="str" cm="1">
        <f t="array" ref="E969">INDEX($E$94:$E$241,INT((ROW()-ROW($E$396))/6)+1)</f>
        <v>Reactor PCD (NGET only)</v>
      </c>
      <c r="G969" s="37" t="s">
        <v>59</v>
      </c>
      <c r="H969" s="37" t="s">
        <v>332</v>
      </c>
      <c r="AU969" s="143">
        <v>0</v>
      </c>
      <c r="AV969" s="26">
        <v>0</v>
      </c>
      <c r="AW969" s="26">
        <v>0</v>
      </c>
      <c r="AX969" s="26">
        <v>0</v>
      </c>
      <c r="AY969" s="219">
        <v>0</v>
      </c>
      <c r="BA969" s="38" t="str">
        <f t="shared" ca="1" si="92"/>
        <v>NGET</v>
      </c>
      <c r="BB969" s="38" t="str">
        <f t="shared" si="93"/>
        <v>Fixed Inputs</v>
      </c>
      <c r="BC969" s="38" t="str">
        <f t="shared" si="94"/>
        <v>Variant allowances</v>
      </c>
    </row>
    <row r="970" spans="5:55">
      <c r="E970" s="218" t="str" cm="1">
        <f t="array" ref="E970">INDEX($E$94:$E$241,INT((ROW()-ROW($E$396))/6)+1)</f>
        <v>Reactor PCD (NGET only)</v>
      </c>
      <c r="G970" s="37" t="s">
        <v>59</v>
      </c>
      <c r="H970" s="37" t="s">
        <v>539</v>
      </c>
      <c r="AU970" s="143">
        <v>0.20208234498797462</v>
      </c>
      <c r="AV970" s="26">
        <v>0.20208234498797462</v>
      </c>
      <c r="AW970" s="26">
        <v>0.20208234498797462</v>
      </c>
      <c r="AX970" s="26">
        <v>0.20208234498797462</v>
      </c>
      <c r="AY970" s="219">
        <v>0.20208234498797462</v>
      </c>
      <c r="BA970" s="38" t="str">
        <f t="shared" ca="1" si="92"/>
        <v>NGET</v>
      </c>
      <c r="BB970" s="38" t="str">
        <f t="shared" si="93"/>
        <v>Fixed Inputs</v>
      </c>
      <c r="BC970" s="38" t="str">
        <f t="shared" si="94"/>
        <v>Variant allowances</v>
      </c>
    </row>
    <row r="971" spans="5:55">
      <c r="E971" s="220" t="str" cm="1">
        <f t="array" ref="E971">INDEX($E$94:$E$241,INT((ROW()-ROW($E$396))/6)+1)</f>
        <v>Reactor PCD (NGET only)</v>
      </c>
      <c r="F971" s="107"/>
      <c r="G971" s="107" t="s">
        <v>59</v>
      </c>
      <c r="H971" s="107" t="s">
        <v>331</v>
      </c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  <c r="Z971" s="107"/>
      <c r="AA971" s="107"/>
      <c r="AB971" s="107"/>
      <c r="AC971" s="107"/>
      <c r="AD971" s="107"/>
      <c r="AE971" s="107"/>
      <c r="AF971" s="107"/>
      <c r="AG971" s="107"/>
      <c r="AH971" s="107"/>
      <c r="AI971" s="107"/>
      <c r="AJ971" s="107"/>
      <c r="AK971" s="107"/>
      <c r="AL971" s="107"/>
      <c r="AM971" s="107"/>
      <c r="AN971" s="107"/>
      <c r="AO971" s="107"/>
      <c r="AP971" s="107"/>
      <c r="AQ971" s="107"/>
      <c r="AR971" s="107"/>
      <c r="AS971" s="107"/>
      <c r="AT971" s="113"/>
      <c r="AU971" s="179">
        <v>0</v>
      </c>
      <c r="AV971" s="108">
        <v>0</v>
      </c>
      <c r="AW971" s="108">
        <v>0</v>
      </c>
      <c r="AX971" s="108">
        <v>0</v>
      </c>
      <c r="AY971" s="221">
        <v>0</v>
      </c>
      <c r="BA971" s="38" t="str">
        <f t="shared" ca="1" si="92"/>
        <v>NGET</v>
      </c>
      <c r="BB971" s="38" t="str">
        <f t="shared" si="93"/>
        <v>Fixed Inputs</v>
      </c>
      <c r="BC971" s="38" t="str">
        <f t="shared" si="94"/>
        <v>Variant allowances</v>
      </c>
    </row>
    <row r="972" spans="5:55">
      <c r="E972" s="216" t="str" cm="1">
        <f t="array" ref="E972">INDEX($E$94:$E$241,INT((ROW()-ROW($E$396))/6)+1)</f>
        <v>Cable PCD (NGET only)</v>
      </c>
      <c r="F972" s="104"/>
      <c r="G972" s="104" t="s">
        <v>59</v>
      </c>
      <c r="H972" s="104" t="s">
        <v>542</v>
      </c>
      <c r="I972" s="104"/>
      <c r="J972" s="104"/>
      <c r="K972" s="104"/>
      <c r="L972" s="104"/>
      <c r="M972" s="104"/>
      <c r="N972" s="104"/>
      <c r="O972" s="104"/>
      <c r="P972" s="104"/>
      <c r="Q972" s="104"/>
      <c r="R972" s="104"/>
      <c r="S972" s="104"/>
      <c r="T972" s="104"/>
      <c r="U972" s="104"/>
      <c r="V972" s="104"/>
      <c r="W972" s="104"/>
      <c r="X972" s="104"/>
      <c r="Y972" s="104"/>
      <c r="Z972" s="104"/>
      <c r="AA972" s="104"/>
      <c r="AB972" s="104"/>
      <c r="AC972" s="104"/>
      <c r="AD972" s="104"/>
      <c r="AE972" s="104"/>
      <c r="AF972" s="104"/>
      <c r="AG972" s="104"/>
      <c r="AH972" s="104"/>
      <c r="AI972" s="104"/>
      <c r="AJ972" s="104"/>
      <c r="AK972" s="104"/>
      <c r="AL972" s="104"/>
      <c r="AM972" s="104"/>
      <c r="AN972" s="104"/>
      <c r="AO972" s="104"/>
      <c r="AP972" s="104"/>
      <c r="AQ972" s="104"/>
      <c r="AR972" s="104"/>
      <c r="AS972" s="104"/>
      <c r="AT972" s="215"/>
      <c r="AU972" s="178">
        <v>0</v>
      </c>
      <c r="AV972" s="105">
        <v>0</v>
      </c>
      <c r="AW972" s="105">
        <v>0</v>
      </c>
      <c r="AX972" s="105">
        <v>0</v>
      </c>
      <c r="AY972" s="217">
        <v>0</v>
      </c>
      <c r="BA972" s="38" t="str">
        <f t="shared" ref="BA972:BA1035" ca="1" si="95">$A$1</f>
        <v>NGET</v>
      </c>
      <c r="BB972" s="38" t="str">
        <f t="shared" ref="BB972:BB1035" si="96">$A$243</f>
        <v>Fixed Inputs</v>
      </c>
      <c r="BC972" s="38" t="str">
        <f t="shared" ref="BC972:BC1035" si="97">$B$244</f>
        <v>Variant allowances</v>
      </c>
    </row>
    <row r="973" spans="5:55">
      <c r="E973" s="218" t="str" cm="1">
        <f t="array" ref="E973">INDEX($E$94:$E$241,INT((ROW()-ROW($E$396))/6)+1)</f>
        <v>Cable PCD (NGET only)</v>
      </c>
      <c r="G973" s="37" t="s">
        <v>59</v>
      </c>
      <c r="H973" s="37" t="s">
        <v>543</v>
      </c>
      <c r="AU973" s="143">
        <v>1</v>
      </c>
      <c r="AV973" s="26">
        <v>1</v>
      </c>
      <c r="AW973" s="26">
        <v>1</v>
      </c>
      <c r="AX973" s="26">
        <v>1</v>
      </c>
      <c r="AY973" s="219">
        <v>1</v>
      </c>
      <c r="BA973" s="38" t="str">
        <f t="shared" ca="1" si="95"/>
        <v>NGET</v>
      </c>
      <c r="BB973" s="38" t="str">
        <f t="shared" si="96"/>
        <v>Fixed Inputs</v>
      </c>
      <c r="BC973" s="38" t="str">
        <f t="shared" si="97"/>
        <v>Variant allowances</v>
      </c>
    </row>
    <row r="974" spans="5:55">
      <c r="E974" s="218" t="str" cm="1">
        <f t="array" ref="E974">INDEX($E$94:$E$241,INT((ROW()-ROW($E$396))/6)+1)</f>
        <v>Cable PCD (NGET only)</v>
      </c>
      <c r="G974" s="37" t="s">
        <v>59</v>
      </c>
      <c r="H974" s="37" t="s">
        <v>544</v>
      </c>
      <c r="AU974" s="143">
        <v>0</v>
      </c>
      <c r="AV974" s="26">
        <v>0</v>
      </c>
      <c r="AW974" s="26">
        <v>0</v>
      </c>
      <c r="AX974" s="26">
        <v>0</v>
      </c>
      <c r="AY974" s="219">
        <v>0</v>
      </c>
      <c r="BA974" s="38" t="str">
        <f t="shared" ca="1" si="95"/>
        <v>NGET</v>
      </c>
      <c r="BB974" s="38" t="str">
        <f t="shared" si="96"/>
        <v>Fixed Inputs</v>
      </c>
      <c r="BC974" s="38" t="str">
        <f t="shared" si="97"/>
        <v>Variant allowances</v>
      </c>
    </row>
    <row r="975" spans="5:55">
      <c r="E975" s="218" t="str" cm="1">
        <f t="array" ref="E975">INDEX($E$94:$E$241,INT((ROW()-ROW($E$396))/6)+1)</f>
        <v>Cable PCD (NGET only)</v>
      </c>
      <c r="G975" s="37" t="s">
        <v>59</v>
      </c>
      <c r="H975" s="37" t="s">
        <v>332</v>
      </c>
      <c r="AU975" s="143">
        <v>0</v>
      </c>
      <c r="AV975" s="26">
        <v>0</v>
      </c>
      <c r="AW975" s="26">
        <v>0</v>
      </c>
      <c r="AX975" s="26">
        <v>0</v>
      </c>
      <c r="AY975" s="219">
        <v>0</v>
      </c>
      <c r="BA975" s="38" t="str">
        <f t="shared" ca="1" si="95"/>
        <v>NGET</v>
      </c>
      <c r="BB975" s="38" t="str">
        <f t="shared" si="96"/>
        <v>Fixed Inputs</v>
      </c>
      <c r="BC975" s="38" t="str">
        <f t="shared" si="97"/>
        <v>Variant allowances</v>
      </c>
    </row>
    <row r="976" spans="5:55">
      <c r="E976" s="218" t="str" cm="1">
        <f t="array" ref="E976">INDEX($E$94:$E$241,INT((ROW()-ROW($E$396))/6)+1)</f>
        <v>Cable PCD (NGET only)</v>
      </c>
      <c r="G976" s="37" t="s">
        <v>59</v>
      </c>
      <c r="H976" s="37" t="s">
        <v>539</v>
      </c>
      <c r="AU976" s="143">
        <v>0</v>
      </c>
      <c r="AV976" s="26">
        <v>0</v>
      </c>
      <c r="AW976" s="26">
        <v>0</v>
      </c>
      <c r="AX976" s="26">
        <v>0</v>
      </c>
      <c r="AY976" s="219">
        <v>0</v>
      </c>
      <c r="BA976" s="38" t="str">
        <f t="shared" ca="1" si="95"/>
        <v>NGET</v>
      </c>
      <c r="BB976" s="38" t="str">
        <f t="shared" si="96"/>
        <v>Fixed Inputs</v>
      </c>
      <c r="BC976" s="38" t="str">
        <f t="shared" si="97"/>
        <v>Variant allowances</v>
      </c>
    </row>
    <row r="977" spans="5:55">
      <c r="E977" s="220" t="str" cm="1">
        <f t="array" ref="E977">INDEX($E$94:$E$241,INT((ROW()-ROW($E$396))/6)+1)</f>
        <v>Cable PCD (NGET only)</v>
      </c>
      <c r="F977" s="107"/>
      <c r="G977" s="107" t="s">
        <v>59</v>
      </c>
      <c r="H977" s="107" t="s">
        <v>331</v>
      </c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07"/>
      <c r="Z977" s="107"/>
      <c r="AA977" s="107"/>
      <c r="AB977" s="107"/>
      <c r="AC977" s="107"/>
      <c r="AD977" s="107"/>
      <c r="AE977" s="107"/>
      <c r="AF977" s="107"/>
      <c r="AG977" s="107"/>
      <c r="AH977" s="107"/>
      <c r="AI977" s="107"/>
      <c r="AJ977" s="107"/>
      <c r="AK977" s="107"/>
      <c r="AL977" s="107"/>
      <c r="AM977" s="107"/>
      <c r="AN977" s="107"/>
      <c r="AO977" s="107"/>
      <c r="AP977" s="107"/>
      <c r="AQ977" s="107"/>
      <c r="AR977" s="107"/>
      <c r="AS977" s="107"/>
      <c r="AT977" s="113"/>
      <c r="AU977" s="179">
        <v>0</v>
      </c>
      <c r="AV977" s="108">
        <v>0</v>
      </c>
      <c r="AW977" s="108">
        <v>0</v>
      </c>
      <c r="AX977" s="108">
        <v>0</v>
      </c>
      <c r="AY977" s="221">
        <v>0</v>
      </c>
      <c r="BA977" s="38" t="str">
        <f t="shared" ca="1" si="95"/>
        <v>NGET</v>
      </c>
      <c r="BB977" s="38" t="str">
        <f t="shared" si="96"/>
        <v>Fixed Inputs</v>
      </c>
      <c r="BC977" s="38" t="str">
        <f t="shared" si="97"/>
        <v>Variant allowances</v>
      </c>
    </row>
    <row r="978" spans="5:55">
      <c r="E978" s="216" t="str" cm="1">
        <f t="array" ref="E978">INDEX($E$94:$E$241,INT((ROW()-ROW($E$396))/6)+1)</f>
        <v>Non Lead Switchgear PCD (NGET only)</v>
      </c>
      <c r="F978" s="104"/>
      <c r="G978" s="104" t="s">
        <v>59</v>
      </c>
      <c r="H978" s="104" t="s">
        <v>542</v>
      </c>
      <c r="I978" s="104"/>
      <c r="J978" s="104"/>
      <c r="K978" s="104"/>
      <c r="L978" s="104"/>
      <c r="M978" s="104"/>
      <c r="N978" s="104"/>
      <c r="O978" s="104"/>
      <c r="P978" s="104"/>
      <c r="Q978" s="104"/>
      <c r="R978" s="104"/>
      <c r="S978" s="104"/>
      <c r="T978" s="104"/>
      <c r="U978" s="104"/>
      <c r="V978" s="104"/>
      <c r="W978" s="104"/>
      <c r="X978" s="104"/>
      <c r="Y978" s="104"/>
      <c r="Z978" s="104"/>
      <c r="AA978" s="104"/>
      <c r="AB978" s="104"/>
      <c r="AC978" s="104"/>
      <c r="AD978" s="104"/>
      <c r="AE978" s="104"/>
      <c r="AF978" s="104"/>
      <c r="AG978" s="104"/>
      <c r="AH978" s="104"/>
      <c r="AI978" s="104"/>
      <c r="AJ978" s="104"/>
      <c r="AK978" s="104"/>
      <c r="AL978" s="104"/>
      <c r="AM978" s="104"/>
      <c r="AN978" s="104"/>
      <c r="AO978" s="104"/>
      <c r="AP978" s="104"/>
      <c r="AQ978" s="104"/>
      <c r="AR978" s="104"/>
      <c r="AS978" s="104"/>
      <c r="AT978" s="215"/>
      <c r="AU978" s="178">
        <v>0</v>
      </c>
      <c r="AV978" s="105">
        <v>0</v>
      </c>
      <c r="AW978" s="105">
        <v>0</v>
      </c>
      <c r="AX978" s="105">
        <v>0</v>
      </c>
      <c r="AY978" s="217">
        <v>0</v>
      </c>
      <c r="BA978" s="38" t="str">
        <f t="shared" ca="1" si="95"/>
        <v>NGET</v>
      </c>
      <c r="BB978" s="38" t="str">
        <f t="shared" si="96"/>
        <v>Fixed Inputs</v>
      </c>
      <c r="BC978" s="38" t="str">
        <f t="shared" si="97"/>
        <v>Variant allowances</v>
      </c>
    </row>
    <row r="979" spans="5:55">
      <c r="E979" s="218" t="str" cm="1">
        <f t="array" ref="E979">INDEX($E$94:$E$241,INT((ROW()-ROW($E$396))/6)+1)</f>
        <v>Non Lead Switchgear PCD (NGET only)</v>
      </c>
      <c r="G979" s="37" t="s">
        <v>59</v>
      </c>
      <c r="H979" s="37" t="s">
        <v>543</v>
      </c>
      <c r="AU979" s="143">
        <v>1</v>
      </c>
      <c r="AV979" s="26">
        <v>1</v>
      </c>
      <c r="AW979" s="26">
        <v>1</v>
      </c>
      <c r="AX979" s="26">
        <v>1</v>
      </c>
      <c r="AY979" s="219">
        <v>1</v>
      </c>
      <c r="BA979" s="38" t="str">
        <f t="shared" ca="1" si="95"/>
        <v>NGET</v>
      </c>
      <c r="BB979" s="38" t="str">
        <f t="shared" si="96"/>
        <v>Fixed Inputs</v>
      </c>
      <c r="BC979" s="38" t="str">
        <f t="shared" si="97"/>
        <v>Variant allowances</v>
      </c>
    </row>
    <row r="980" spans="5:55">
      <c r="E980" s="218" t="str" cm="1">
        <f t="array" ref="E980">INDEX($E$94:$E$241,INT((ROW()-ROW($E$396))/6)+1)</f>
        <v>Non Lead Switchgear PCD (NGET only)</v>
      </c>
      <c r="G980" s="37" t="s">
        <v>59</v>
      </c>
      <c r="H980" s="37" t="s">
        <v>544</v>
      </c>
      <c r="AU980" s="143">
        <v>0</v>
      </c>
      <c r="AV980" s="26">
        <v>0</v>
      </c>
      <c r="AW980" s="26">
        <v>0</v>
      </c>
      <c r="AX980" s="26">
        <v>0</v>
      </c>
      <c r="AY980" s="219">
        <v>0</v>
      </c>
      <c r="BA980" s="38" t="str">
        <f t="shared" ca="1" si="95"/>
        <v>NGET</v>
      </c>
      <c r="BB980" s="38" t="str">
        <f t="shared" si="96"/>
        <v>Fixed Inputs</v>
      </c>
      <c r="BC980" s="38" t="str">
        <f t="shared" si="97"/>
        <v>Variant allowances</v>
      </c>
    </row>
    <row r="981" spans="5:55">
      <c r="E981" s="218" t="str" cm="1">
        <f t="array" ref="E981">INDEX($E$94:$E$241,INT((ROW()-ROW($E$396))/6)+1)</f>
        <v>Non Lead Switchgear PCD (NGET only)</v>
      </c>
      <c r="G981" s="37" t="s">
        <v>59</v>
      </c>
      <c r="H981" s="37" t="s">
        <v>332</v>
      </c>
      <c r="AU981" s="143">
        <v>0</v>
      </c>
      <c r="AV981" s="26">
        <v>0</v>
      </c>
      <c r="AW981" s="26">
        <v>0</v>
      </c>
      <c r="AX981" s="26">
        <v>0</v>
      </c>
      <c r="AY981" s="219">
        <v>0</v>
      </c>
      <c r="BA981" s="38" t="str">
        <f t="shared" ca="1" si="95"/>
        <v>NGET</v>
      </c>
      <c r="BB981" s="38" t="str">
        <f t="shared" si="96"/>
        <v>Fixed Inputs</v>
      </c>
      <c r="BC981" s="38" t="str">
        <f t="shared" si="97"/>
        <v>Variant allowances</v>
      </c>
    </row>
    <row r="982" spans="5:55">
      <c r="E982" s="218" t="str" cm="1">
        <f t="array" ref="E982">INDEX($E$94:$E$241,INT((ROW()-ROW($E$396))/6)+1)</f>
        <v>Non Lead Switchgear PCD (NGET only)</v>
      </c>
      <c r="G982" s="37" t="s">
        <v>59</v>
      </c>
      <c r="H982" s="37" t="s">
        <v>539</v>
      </c>
      <c r="AU982" s="143">
        <v>0</v>
      </c>
      <c r="AV982" s="26">
        <v>0</v>
      </c>
      <c r="AW982" s="26">
        <v>0</v>
      </c>
      <c r="AX982" s="26">
        <v>0</v>
      </c>
      <c r="AY982" s="219">
        <v>0</v>
      </c>
      <c r="BA982" s="38" t="str">
        <f t="shared" ca="1" si="95"/>
        <v>NGET</v>
      </c>
      <c r="BB982" s="38" t="str">
        <f t="shared" si="96"/>
        <v>Fixed Inputs</v>
      </c>
      <c r="BC982" s="38" t="str">
        <f t="shared" si="97"/>
        <v>Variant allowances</v>
      </c>
    </row>
    <row r="983" spans="5:55">
      <c r="E983" s="220" t="str" cm="1">
        <f t="array" ref="E983">INDEX($E$94:$E$241,INT((ROW()-ROW($E$396))/6)+1)</f>
        <v>Non Lead Switchgear PCD (NGET only)</v>
      </c>
      <c r="F983" s="107"/>
      <c r="G983" s="107" t="s">
        <v>59</v>
      </c>
      <c r="H983" s="107" t="s">
        <v>331</v>
      </c>
      <c r="I983" s="107"/>
      <c r="J983" s="107"/>
      <c r="K983" s="107"/>
      <c r="L983" s="107"/>
      <c r="M983" s="107"/>
      <c r="N983" s="107"/>
      <c r="O983" s="107"/>
      <c r="P983" s="107"/>
      <c r="Q983" s="107"/>
      <c r="R983" s="107"/>
      <c r="S983" s="107"/>
      <c r="T983" s="107"/>
      <c r="U983" s="107"/>
      <c r="V983" s="107"/>
      <c r="W983" s="107"/>
      <c r="X983" s="107"/>
      <c r="Y983" s="107"/>
      <c r="Z983" s="107"/>
      <c r="AA983" s="107"/>
      <c r="AB983" s="107"/>
      <c r="AC983" s="107"/>
      <c r="AD983" s="107"/>
      <c r="AE983" s="107"/>
      <c r="AF983" s="107"/>
      <c r="AG983" s="107"/>
      <c r="AH983" s="107"/>
      <c r="AI983" s="107"/>
      <c r="AJ983" s="107"/>
      <c r="AK983" s="107"/>
      <c r="AL983" s="107"/>
      <c r="AM983" s="107"/>
      <c r="AN983" s="107"/>
      <c r="AO983" s="107"/>
      <c r="AP983" s="107"/>
      <c r="AQ983" s="107"/>
      <c r="AR983" s="107"/>
      <c r="AS983" s="107"/>
      <c r="AT983" s="113"/>
      <c r="AU983" s="179">
        <v>0</v>
      </c>
      <c r="AV983" s="108">
        <v>0</v>
      </c>
      <c r="AW983" s="108">
        <v>0</v>
      </c>
      <c r="AX983" s="108">
        <v>0</v>
      </c>
      <c r="AY983" s="221">
        <v>0</v>
      </c>
      <c r="BA983" s="38" t="str">
        <f t="shared" ca="1" si="95"/>
        <v>NGET</v>
      </c>
      <c r="BB983" s="38" t="str">
        <f t="shared" si="96"/>
        <v>Fixed Inputs</v>
      </c>
      <c r="BC983" s="38" t="str">
        <f t="shared" si="97"/>
        <v>Variant allowances</v>
      </c>
    </row>
    <row r="984" spans="5:55">
      <c r="E984" s="216" t="str" cm="1">
        <f t="array" ref="E984">INDEX($E$94:$E$241,INT((ROW()-ROW($E$396))/6)+1)</f>
        <v>Substation Cable PCD (NGET only)</v>
      </c>
      <c r="F984" s="104"/>
      <c r="G984" s="104" t="s">
        <v>59</v>
      </c>
      <c r="H984" s="104" t="s">
        <v>542</v>
      </c>
      <c r="I984" s="104"/>
      <c r="J984" s="104"/>
      <c r="K984" s="104"/>
      <c r="L984" s="104"/>
      <c r="M984" s="104"/>
      <c r="N984" s="104"/>
      <c r="O984" s="104"/>
      <c r="P984" s="104"/>
      <c r="Q984" s="104"/>
      <c r="R984" s="104"/>
      <c r="S984" s="104"/>
      <c r="T984" s="104"/>
      <c r="U984" s="104"/>
      <c r="V984" s="104"/>
      <c r="W984" s="104"/>
      <c r="X984" s="104"/>
      <c r="Y984" s="104"/>
      <c r="Z984" s="104"/>
      <c r="AA984" s="104"/>
      <c r="AB984" s="104"/>
      <c r="AC984" s="104"/>
      <c r="AD984" s="104"/>
      <c r="AE984" s="104"/>
      <c r="AF984" s="104"/>
      <c r="AG984" s="104"/>
      <c r="AH984" s="104"/>
      <c r="AI984" s="104"/>
      <c r="AJ984" s="104"/>
      <c r="AK984" s="104"/>
      <c r="AL984" s="104"/>
      <c r="AM984" s="104"/>
      <c r="AN984" s="104"/>
      <c r="AO984" s="104"/>
      <c r="AP984" s="104"/>
      <c r="AQ984" s="104"/>
      <c r="AR984" s="104"/>
      <c r="AS984" s="104"/>
      <c r="AT984" s="215"/>
      <c r="AU984" s="178">
        <v>0</v>
      </c>
      <c r="AV984" s="105">
        <v>0</v>
      </c>
      <c r="AW984" s="105">
        <v>0</v>
      </c>
      <c r="AX984" s="105">
        <v>0</v>
      </c>
      <c r="AY984" s="217">
        <v>0</v>
      </c>
      <c r="BA984" s="38" t="str">
        <f t="shared" ca="1" si="95"/>
        <v>NGET</v>
      </c>
      <c r="BB984" s="38" t="str">
        <f t="shared" si="96"/>
        <v>Fixed Inputs</v>
      </c>
      <c r="BC984" s="38" t="str">
        <f t="shared" si="97"/>
        <v>Variant allowances</v>
      </c>
    </row>
    <row r="985" spans="5:55">
      <c r="E985" s="218" t="str" cm="1">
        <f t="array" ref="E985">INDEX($E$94:$E$241,INT((ROW()-ROW($E$396))/6)+1)</f>
        <v>Substation Cable PCD (NGET only)</v>
      </c>
      <c r="G985" s="37" t="s">
        <v>59</v>
      </c>
      <c r="H985" s="37" t="s">
        <v>543</v>
      </c>
      <c r="AU985" s="143">
        <v>0.79791765501202538</v>
      </c>
      <c r="AV985" s="26">
        <v>0.79791765501202538</v>
      </c>
      <c r="AW985" s="26">
        <v>0.79791765501202538</v>
      </c>
      <c r="AX985" s="26">
        <v>0.79791765501202538</v>
      </c>
      <c r="AY985" s="219">
        <v>0.79791765501202538</v>
      </c>
      <c r="BA985" s="38" t="str">
        <f t="shared" ca="1" si="95"/>
        <v>NGET</v>
      </c>
      <c r="BB985" s="38" t="str">
        <f t="shared" si="96"/>
        <v>Fixed Inputs</v>
      </c>
      <c r="BC985" s="38" t="str">
        <f t="shared" si="97"/>
        <v>Variant allowances</v>
      </c>
    </row>
    <row r="986" spans="5:55">
      <c r="E986" s="218" t="str" cm="1">
        <f t="array" ref="E986">INDEX($E$94:$E$241,INT((ROW()-ROW($E$396))/6)+1)</f>
        <v>Substation Cable PCD (NGET only)</v>
      </c>
      <c r="G986" s="37" t="s">
        <v>59</v>
      </c>
      <c r="H986" s="37" t="s">
        <v>544</v>
      </c>
      <c r="AU986" s="143">
        <v>0</v>
      </c>
      <c r="AV986" s="26">
        <v>0</v>
      </c>
      <c r="AW986" s="26">
        <v>0</v>
      </c>
      <c r="AX986" s="26">
        <v>0</v>
      </c>
      <c r="AY986" s="219">
        <v>0</v>
      </c>
      <c r="BA986" s="38" t="str">
        <f t="shared" ca="1" si="95"/>
        <v>NGET</v>
      </c>
      <c r="BB986" s="38" t="str">
        <f t="shared" si="96"/>
        <v>Fixed Inputs</v>
      </c>
      <c r="BC986" s="38" t="str">
        <f t="shared" si="97"/>
        <v>Variant allowances</v>
      </c>
    </row>
    <row r="987" spans="5:55">
      <c r="E987" s="218" t="str" cm="1">
        <f t="array" ref="E987">INDEX($E$94:$E$241,INT((ROW()-ROW($E$396))/6)+1)</f>
        <v>Substation Cable PCD (NGET only)</v>
      </c>
      <c r="G987" s="37" t="s">
        <v>59</v>
      </c>
      <c r="H987" s="37" t="s">
        <v>332</v>
      </c>
      <c r="AU987" s="143">
        <v>0</v>
      </c>
      <c r="AV987" s="26">
        <v>0</v>
      </c>
      <c r="AW987" s="26">
        <v>0</v>
      </c>
      <c r="AX987" s="26">
        <v>0</v>
      </c>
      <c r="AY987" s="219">
        <v>0</v>
      </c>
      <c r="BA987" s="38" t="str">
        <f t="shared" ca="1" si="95"/>
        <v>NGET</v>
      </c>
      <c r="BB987" s="38" t="str">
        <f t="shared" si="96"/>
        <v>Fixed Inputs</v>
      </c>
      <c r="BC987" s="38" t="str">
        <f t="shared" si="97"/>
        <v>Variant allowances</v>
      </c>
    </row>
    <row r="988" spans="5:55">
      <c r="E988" s="218" t="str" cm="1">
        <f t="array" ref="E988">INDEX($E$94:$E$241,INT((ROW()-ROW($E$396))/6)+1)</f>
        <v>Substation Cable PCD (NGET only)</v>
      </c>
      <c r="G988" s="37" t="s">
        <v>59</v>
      </c>
      <c r="H988" s="37" t="s">
        <v>539</v>
      </c>
      <c r="AU988" s="143">
        <v>0.20208234498797462</v>
      </c>
      <c r="AV988" s="26">
        <v>0.20208234498797462</v>
      </c>
      <c r="AW988" s="26">
        <v>0.20208234498797462</v>
      </c>
      <c r="AX988" s="26">
        <v>0.20208234498797462</v>
      </c>
      <c r="AY988" s="219">
        <v>0.20208234498797462</v>
      </c>
      <c r="BA988" s="38" t="str">
        <f t="shared" ca="1" si="95"/>
        <v>NGET</v>
      </c>
      <c r="BB988" s="38" t="str">
        <f t="shared" si="96"/>
        <v>Fixed Inputs</v>
      </c>
      <c r="BC988" s="38" t="str">
        <f t="shared" si="97"/>
        <v>Variant allowances</v>
      </c>
    </row>
    <row r="989" spans="5:55">
      <c r="E989" s="220" t="str" cm="1">
        <f t="array" ref="E989">INDEX($E$94:$E$241,INT((ROW()-ROW($E$396))/6)+1)</f>
        <v>Substation Cable PCD (NGET only)</v>
      </c>
      <c r="F989" s="107"/>
      <c r="G989" s="107" t="s">
        <v>59</v>
      </c>
      <c r="H989" s="107" t="s">
        <v>331</v>
      </c>
      <c r="I989" s="107"/>
      <c r="J989" s="107"/>
      <c r="K989" s="107"/>
      <c r="L989" s="107"/>
      <c r="M989" s="107"/>
      <c r="N989" s="107"/>
      <c r="O989" s="107"/>
      <c r="P989" s="107"/>
      <c r="Q989" s="107"/>
      <c r="R989" s="107"/>
      <c r="S989" s="107"/>
      <c r="T989" s="107"/>
      <c r="U989" s="107"/>
      <c r="V989" s="107"/>
      <c r="W989" s="107"/>
      <c r="X989" s="107"/>
      <c r="Y989" s="107"/>
      <c r="Z989" s="107"/>
      <c r="AA989" s="107"/>
      <c r="AB989" s="107"/>
      <c r="AC989" s="107"/>
      <c r="AD989" s="107"/>
      <c r="AE989" s="107"/>
      <c r="AF989" s="107"/>
      <c r="AG989" s="107"/>
      <c r="AH989" s="107"/>
      <c r="AI989" s="107"/>
      <c r="AJ989" s="107"/>
      <c r="AK989" s="107"/>
      <c r="AL989" s="107"/>
      <c r="AM989" s="107"/>
      <c r="AN989" s="107"/>
      <c r="AO989" s="107"/>
      <c r="AP989" s="107"/>
      <c r="AQ989" s="107"/>
      <c r="AR989" s="107"/>
      <c r="AS989" s="107"/>
      <c r="AT989" s="113"/>
      <c r="AU989" s="179">
        <v>0</v>
      </c>
      <c r="AV989" s="108">
        <v>0</v>
      </c>
      <c r="AW989" s="108">
        <v>0</v>
      </c>
      <c r="AX989" s="108">
        <v>0</v>
      </c>
      <c r="AY989" s="221">
        <v>0</v>
      </c>
      <c r="BA989" s="38" t="str">
        <f t="shared" ca="1" si="95"/>
        <v>NGET</v>
      </c>
      <c r="BB989" s="38" t="str">
        <f t="shared" si="96"/>
        <v>Fixed Inputs</v>
      </c>
      <c r="BC989" s="38" t="str">
        <f t="shared" si="97"/>
        <v>Variant allowances</v>
      </c>
    </row>
    <row r="990" spans="5:55">
      <c r="E990" s="216" t="str" cm="1">
        <f t="array" ref="E990">INDEX($E$94:$E$241,INT((ROW()-ROW($E$396))/6)+1)</f>
        <v>Through Wall Bushing PCD (NGET only)</v>
      </c>
      <c r="F990" s="104"/>
      <c r="G990" s="104" t="s">
        <v>59</v>
      </c>
      <c r="H990" s="104" t="s">
        <v>542</v>
      </c>
      <c r="I990" s="104"/>
      <c r="J990" s="104"/>
      <c r="K990" s="104"/>
      <c r="L990" s="104"/>
      <c r="M990" s="104"/>
      <c r="N990" s="104"/>
      <c r="O990" s="104"/>
      <c r="P990" s="104"/>
      <c r="Q990" s="104"/>
      <c r="R990" s="104"/>
      <c r="S990" s="104"/>
      <c r="T990" s="104"/>
      <c r="U990" s="104"/>
      <c r="V990" s="104"/>
      <c r="W990" s="104"/>
      <c r="X990" s="104"/>
      <c r="Y990" s="104"/>
      <c r="Z990" s="104"/>
      <c r="AA990" s="104"/>
      <c r="AB990" s="104"/>
      <c r="AC990" s="104"/>
      <c r="AD990" s="104"/>
      <c r="AE990" s="104"/>
      <c r="AF990" s="104"/>
      <c r="AG990" s="104"/>
      <c r="AH990" s="104"/>
      <c r="AI990" s="104"/>
      <c r="AJ990" s="104"/>
      <c r="AK990" s="104"/>
      <c r="AL990" s="104"/>
      <c r="AM990" s="104"/>
      <c r="AN990" s="104"/>
      <c r="AO990" s="104"/>
      <c r="AP990" s="104"/>
      <c r="AQ990" s="104"/>
      <c r="AR990" s="104"/>
      <c r="AS990" s="104"/>
      <c r="AT990" s="215"/>
      <c r="AU990" s="178">
        <v>0</v>
      </c>
      <c r="AV990" s="105">
        <v>0</v>
      </c>
      <c r="AW990" s="105">
        <v>0</v>
      </c>
      <c r="AX990" s="105">
        <v>0</v>
      </c>
      <c r="AY990" s="217">
        <v>0</v>
      </c>
      <c r="BA990" s="38" t="str">
        <f t="shared" ca="1" si="95"/>
        <v>NGET</v>
      </c>
      <c r="BB990" s="38" t="str">
        <f t="shared" si="96"/>
        <v>Fixed Inputs</v>
      </c>
      <c r="BC990" s="38" t="str">
        <f t="shared" si="97"/>
        <v>Variant allowances</v>
      </c>
    </row>
    <row r="991" spans="5:55">
      <c r="E991" s="218" t="str" cm="1">
        <f t="array" ref="E991">INDEX($E$94:$E$241,INT((ROW()-ROW($E$396))/6)+1)</f>
        <v>Through Wall Bushing PCD (NGET only)</v>
      </c>
      <c r="G991" s="37" t="s">
        <v>59</v>
      </c>
      <c r="H991" s="37" t="s">
        <v>543</v>
      </c>
      <c r="AU991" s="143">
        <v>0.7979176550120255</v>
      </c>
      <c r="AV991" s="26">
        <v>0.7979176550120255</v>
      </c>
      <c r="AW991" s="26">
        <v>0.7979176550120255</v>
      </c>
      <c r="AX991" s="26">
        <v>0.7979176550120255</v>
      </c>
      <c r="AY991" s="219">
        <v>0.7979176550120255</v>
      </c>
      <c r="BA991" s="38" t="str">
        <f t="shared" ca="1" si="95"/>
        <v>NGET</v>
      </c>
      <c r="BB991" s="38" t="str">
        <f t="shared" si="96"/>
        <v>Fixed Inputs</v>
      </c>
      <c r="BC991" s="38" t="str">
        <f t="shared" si="97"/>
        <v>Variant allowances</v>
      </c>
    </row>
    <row r="992" spans="5:55">
      <c r="E992" s="218" t="str" cm="1">
        <f t="array" ref="E992">INDEX($E$94:$E$241,INT((ROW()-ROW($E$396))/6)+1)</f>
        <v>Through Wall Bushing PCD (NGET only)</v>
      </c>
      <c r="G992" s="37" t="s">
        <v>59</v>
      </c>
      <c r="H992" s="37" t="s">
        <v>544</v>
      </c>
      <c r="AU992" s="143">
        <v>0</v>
      </c>
      <c r="AV992" s="26">
        <v>0</v>
      </c>
      <c r="AW992" s="26">
        <v>0</v>
      </c>
      <c r="AX992" s="26">
        <v>0</v>
      </c>
      <c r="AY992" s="219">
        <v>0</v>
      </c>
      <c r="BA992" s="38" t="str">
        <f t="shared" ca="1" si="95"/>
        <v>NGET</v>
      </c>
      <c r="BB992" s="38" t="str">
        <f t="shared" si="96"/>
        <v>Fixed Inputs</v>
      </c>
      <c r="BC992" s="38" t="str">
        <f t="shared" si="97"/>
        <v>Variant allowances</v>
      </c>
    </row>
    <row r="993" spans="5:55">
      <c r="E993" s="218" t="str" cm="1">
        <f t="array" ref="E993">INDEX($E$94:$E$241,INT((ROW()-ROW($E$396))/6)+1)</f>
        <v>Through Wall Bushing PCD (NGET only)</v>
      </c>
      <c r="G993" s="37" t="s">
        <v>59</v>
      </c>
      <c r="H993" s="37" t="s">
        <v>332</v>
      </c>
      <c r="AU993" s="143">
        <v>0</v>
      </c>
      <c r="AV993" s="26">
        <v>0</v>
      </c>
      <c r="AW993" s="26">
        <v>0</v>
      </c>
      <c r="AX993" s="26">
        <v>0</v>
      </c>
      <c r="AY993" s="219">
        <v>0</v>
      </c>
      <c r="BA993" s="38" t="str">
        <f t="shared" ca="1" si="95"/>
        <v>NGET</v>
      </c>
      <c r="BB993" s="38" t="str">
        <f t="shared" si="96"/>
        <v>Fixed Inputs</v>
      </c>
      <c r="BC993" s="38" t="str">
        <f t="shared" si="97"/>
        <v>Variant allowances</v>
      </c>
    </row>
    <row r="994" spans="5:55">
      <c r="E994" s="218" t="str" cm="1">
        <f t="array" ref="E994">INDEX($E$94:$E$241,INT((ROW()-ROW($E$396))/6)+1)</f>
        <v>Through Wall Bushing PCD (NGET only)</v>
      </c>
      <c r="G994" s="37" t="s">
        <v>59</v>
      </c>
      <c r="H994" s="37" t="s">
        <v>539</v>
      </c>
      <c r="AU994" s="143">
        <v>0.20208234498797462</v>
      </c>
      <c r="AV994" s="26">
        <v>0.20208234498797462</v>
      </c>
      <c r="AW994" s="26">
        <v>0.20208234498797462</v>
      </c>
      <c r="AX994" s="26">
        <v>0.20208234498797462</v>
      </c>
      <c r="AY994" s="219">
        <v>0.20208234498797462</v>
      </c>
      <c r="BA994" s="38" t="str">
        <f t="shared" ca="1" si="95"/>
        <v>NGET</v>
      </c>
      <c r="BB994" s="38" t="str">
        <f t="shared" si="96"/>
        <v>Fixed Inputs</v>
      </c>
      <c r="BC994" s="38" t="str">
        <f t="shared" si="97"/>
        <v>Variant allowances</v>
      </c>
    </row>
    <row r="995" spans="5:55">
      <c r="E995" s="220" t="str" cm="1">
        <f t="array" ref="E995">INDEX($E$94:$E$241,INT((ROW()-ROW($E$396))/6)+1)</f>
        <v>Through Wall Bushing PCD (NGET only)</v>
      </c>
      <c r="F995" s="107"/>
      <c r="G995" s="107" t="s">
        <v>59</v>
      </c>
      <c r="H995" s="107" t="s">
        <v>331</v>
      </c>
      <c r="I995" s="107"/>
      <c r="J995" s="107"/>
      <c r="K995" s="107"/>
      <c r="L995" s="107"/>
      <c r="M995" s="107"/>
      <c r="N995" s="107"/>
      <c r="O995" s="107"/>
      <c r="P995" s="107"/>
      <c r="Q995" s="107"/>
      <c r="R995" s="107"/>
      <c r="S995" s="107"/>
      <c r="T995" s="107"/>
      <c r="U995" s="107"/>
      <c r="V995" s="107"/>
      <c r="W995" s="107"/>
      <c r="X995" s="107"/>
      <c r="Y995" s="107"/>
      <c r="Z995" s="107"/>
      <c r="AA995" s="107"/>
      <c r="AB995" s="107"/>
      <c r="AC995" s="107"/>
      <c r="AD995" s="107"/>
      <c r="AE995" s="107"/>
      <c r="AF995" s="107"/>
      <c r="AG995" s="107"/>
      <c r="AH995" s="107"/>
      <c r="AI995" s="107"/>
      <c r="AJ995" s="107"/>
      <c r="AK995" s="107"/>
      <c r="AL995" s="107"/>
      <c r="AM995" s="107"/>
      <c r="AN995" s="107"/>
      <c r="AO995" s="107"/>
      <c r="AP995" s="107"/>
      <c r="AQ995" s="107"/>
      <c r="AR995" s="107"/>
      <c r="AS995" s="107"/>
      <c r="AT995" s="113"/>
      <c r="AU995" s="179">
        <v>0</v>
      </c>
      <c r="AV995" s="108">
        <v>0</v>
      </c>
      <c r="AW995" s="108">
        <v>0</v>
      </c>
      <c r="AX995" s="108">
        <v>0</v>
      </c>
      <c r="AY995" s="221">
        <v>0</v>
      </c>
      <c r="BA995" s="38" t="str">
        <f t="shared" ca="1" si="95"/>
        <v>NGET</v>
      </c>
      <c r="BB995" s="38" t="str">
        <f t="shared" si="96"/>
        <v>Fixed Inputs</v>
      </c>
      <c r="BC995" s="38" t="str">
        <f t="shared" si="97"/>
        <v>Variant allowances</v>
      </c>
    </row>
    <row r="996" spans="5:55">
      <c r="E996" s="216" t="str" cm="1">
        <f t="array" ref="E996">INDEX($E$94:$E$241,INT((ROW()-ROW($E$396))/6)+1)</f>
        <v>Reactive Compensation PCD (NGET only)</v>
      </c>
      <c r="F996" s="104"/>
      <c r="G996" s="104" t="s">
        <v>59</v>
      </c>
      <c r="H996" s="104" t="s">
        <v>542</v>
      </c>
      <c r="I996" s="104"/>
      <c r="J996" s="104"/>
      <c r="K996" s="104"/>
      <c r="L996" s="104"/>
      <c r="M996" s="104"/>
      <c r="N996" s="104"/>
      <c r="O996" s="104"/>
      <c r="P996" s="104"/>
      <c r="Q996" s="104"/>
      <c r="R996" s="104"/>
      <c r="S996" s="104"/>
      <c r="T996" s="104"/>
      <c r="U996" s="104"/>
      <c r="V996" s="104"/>
      <c r="W996" s="104"/>
      <c r="X996" s="104"/>
      <c r="Y996" s="104"/>
      <c r="Z996" s="104"/>
      <c r="AA996" s="104"/>
      <c r="AB996" s="104"/>
      <c r="AC996" s="104"/>
      <c r="AD996" s="104"/>
      <c r="AE996" s="104"/>
      <c r="AF996" s="104"/>
      <c r="AG996" s="104"/>
      <c r="AH996" s="104"/>
      <c r="AI996" s="104"/>
      <c r="AJ996" s="104"/>
      <c r="AK996" s="104"/>
      <c r="AL996" s="104"/>
      <c r="AM996" s="104"/>
      <c r="AN996" s="104"/>
      <c r="AO996" s="104"/>
      <c r="AP996" s="104"/>
      <c r="AQ996" s="104"/>
      <c r="AR996" s="104"/>
      <c r="AS996" s="104"/>
      <c r="AT996" s="215"/>
      <c r="AU996" s="178">
        <v>0</v>
      </c>
      <c r="AV996" s="105">
        <v>0</v>
      </c>
      <c r="AW996" s="105">
        <v>0</v>
      </c>
      <c r="AX996" s="105">
        <v>0</v>
      </c>
      <c r="AY996" s="217">
        <v>0</v>
      </c>
      <c r="BA996" s="38" t="str">
        <f t="shared" ca="1" si="95"/>
        <v>NGET</v>
      </c>
      <c r="BB996" s="38" t="str">
        <f t="shared" si="96"/>
        <v>Fixed Inputs</v>
      </c>
      <c r="BC996" s="38" t="str">
        <f t="shared" si="97"/>
        <v>Variant allowances</v>
      </c>
    </row>
    <row r="997" spans="5:55">
      <c r="E997" s="218" t="str" cm="1">
        <f t="array" ref="E997">INDEX($E$94:$E$241,INT((ROW()-ROW($E$396))/6)+1)</f>
        <v>Reactive Compensation PCD (NGET only)</v>
      </c>
      <c r="G997" s="37" t="s">
        <v>59</v>
      </c>
      <c r="H997" s="37" t="s">
        <v>543</v>
      </c>
      <c r="AU997" s="143">
        <v>0.7979176550120255</v>
      </c>
      <c r="AV997" s="26">
        <v>0.7979176550120255</v>
      </c>
      <c r="AW997" s="26">
        <v>0.7979176550120255</v>
      </c>
      <c r="AX997" s="26">
        <v>0.7979176550120255</v>
      </c>
      <c r="AY997" s="219">
        <v>0.7979176550120255</v>
      </c>
      <c r="BA997" s="38" t="str">
        <f t="shared" ca="1" si="95"/>
        <v>NGET</v>
      </c>
      <c r="BB997" s="38" t="str">
        <f t="shared" si="96"/>
        <v>Fixed Inputs</v>
      </c>
      <c r="BC997" s="38" t="str">
        <f t="shared" si="97"/>
        <v>Variant allowances</v>
      </c>
    </row>
    <row r="998" spans="5:55">
      <c r="E998" s="218" t="str" cm="1">
        <f t="array" ref="E998">INDEX($E$94:$E$241,INT((ROW()-ROW($E$396))/6)+1)</f>
        <v>Reactive Compensation PCD (NGET only)</v>
      </c>
      <c r="G998" s="37" t="s">
        <v>59</v>
      </c>
      <c r="H998" s="37" t="s">
        <v>544</v>
      </c>
      <c r="AU998" s="143">
        <v>0</v>
      </c>
      <c r="AV998" s="26">
        <v>0</v>
      </c>
      <c r="AW998" s="26">
        <v>0</v>
      </c>
      <c r="AX998" s="26">
        <v>0</v>
      </c>
      <c r="AY998" s="219">
        <v>0</v>
      </c>
      <c r="BA998" s="38" t="str">
        <f t="shared" ca="1" si="95"/>
        <v>NGET</v>
      </c>
      <c r="BB998" s="38" t="str">
        <f t="shared" si="96"/>
        <v>Fixed Inputs</v>
      </c>
      <c r="BC998" s="38" t="str">
        <f t="shared" si="97"/>
        <v>Variant allowances</v>
      </c>
    </row>
    <row r="999" spans="5:55">
      <c r="E999" s="218" t="str" cm="1">
        <f t="array" ref="E999">INDEX($E$94:$E$241,INT((ROW()-ROW($E$396))/6)+1)</f>
        <v>Reactive Compensation PCD (NGET only)</v>
      </c>
      <c r="G999" s="37" t="s">
        <v>59</v>
      </c>
      <c r="H999" s="37" t="s">
        <v>332</v>
      </c>
      <c r="AU999" s="143">
        <v>0</v>
      </c>
      <c r="AV999" s="26">
        <v>0</v>
      </c>
      <c r="AW999" s="26">
        <v>0</v>
      </c>
      <c r="AX999" s="26">
        <v>0</v>
      </c>
      <c r="AY999" s="219">
        <v>0</v>
      </c>
      <c r="BA999" s="38" t="str">
        <f t="shared" ca="1" si="95"/>
        <v>NGET</v>
      </c>
      <c r="BB999" s="38" t="str">
        <f t="shared" si="96"/>
        <v>Fixed Inputs</v>
      </c>
      <c r="BC999" s="38" t="str">
        <f t="shared" si="97"/>
        <v>Variant allowances</v>
      </c>
    </row>
    <row r="1000" spans="5:55">
      <c r="E1000" s="218" t="str" cm="1">
        <f t="array" ref="E1000">INDEX($E$94:$E$241,INT((ROW()-ROW($E$396))/6)+1)</f>
        <v>Reactive Compensation PCD (NGET only)</v>
      </c>
      <c r="G1000" s="37" t="s">
        <v>59</v>
      </c>
      <c r="H1000" s="37" t="s">
        <v>539</v>
      </c>
      <c r="AU1000" s="143">
        <v>0.20208234498797462</v>
      </c>
      <c r="AV1000" s="26">
        <v>0.20208234498797462</v>
      </c>
      <c r="AW1000" s="26">
        <v>0.20208234498797462</v>
      </c>
      <c r="AX1000" s="26">
        <v>0.20208234498797462</v>
      </c>
      <c r="AY1000" s="219">
        <v>0.20208234498797462</v>
      </c>
      <c r="BA1000" s="38" t="str">
        <f t="shared" ca="1" si="95"/>
        <v>NGET</v>
      </c>
      <c r="BB1000" s="38" t="str">
        <f t="shared" si="96"/>
        <v>Fixed Inputs</v>
      </c>
      <c r="BC1000" s="38" t="str">
        <f t="shared" si="97"/>
        <v>Variant allowances</v>
      </c>
    </row>
    <row r="1001" spans="5:55">
      <c r="E1001" s="220" t="str" cm="1">
        <f t="array" ref="E1001">INDEX($E$94:$E$241,INT((ROW()-ROW($E$396))/6)+1)</f>
        <v>Reactive Compensation PCD (NGET only)</v>
      </c>
      <c r="F1001" s="107"/>
      <c r="G1001" s="107" t="s">
        <v>59</v>
      </c>
      <c r="H1001" s="107" t="s">
        <v>331</v>
      </c>
      <c r="I1001" s="107"/>
      <c r="J1001" s="107"/>
      <c r="K1001" s="107"/>
      <c r="L1001" s="107"/>
      <c r="M1001" s="107"/>
      <c r="N1001" s="107"/>
      <c r="O1001" s="107"/>
      <c r="P1001" s="107"/>
      <c r="Q1001" s="107"/>
      <c r="R1001" s="107"/>
      <c r="S1001" s="107"/>
      <c r="T1001" s="107"/>
      <c r="U1001" s="107"/>
      <c r="V1001" s="107"/>
      <c r="W1001" s="107"/>
      <c r="X1001" s="107"/>
      <c r="Y1001" s="107"/>
      <c r="Z1001" s="107"/>
      <c r="AA1001" s="107"/>
      <c r="AB1001" s="107"/>
      <c r="AC1001" s="107"/>
      <c r="AD1001" s="107"/>
      <c r="AE1001" s="107"/>
      <c r="AF1001" s="107"/>
      <c r="AG1001" s="107"/>
      <c r="AH1001" s="107"/>
      <c r="AI1001" s="107"/>
      <c r="AJ1001" s="107"/>
      <c r="AK1001" s="107"/>
      <c r="AL1001" s="107"/>
      <c r="AM1001" s="107"/>
      <c r="AN1001" s="107"/>
      <c r="AO1001" s="107"/>
      <c r="AP1001" s="107"/>
      <c r="AQ1001" s="107"/>
      <c r="AR1001" s="107"/>
      <c r="AS1001" s="107"/>
      <c r="AT1001" s="113"/>
      <c r="AU1001" s="179">
        <v>0</v>
      </c>
      <c r="AV1001" s="108">
        <v>0</v>
      </c>
      <c r="AW1001" s="108">
        <v>0</v>
      </c>
      <c r="AX1001" s="108">
        <v>0</v>
      </c>
      <c r="AY1001" s="221">
        <v>0</v>
      </c>
      <c r="BA1001" s="38" t="str">
        <f t="shared" ca="1" si="95"/>
        <v>NGET</v>
      </c>
      <c r="BB1001" s="38" t="str">
        <f t="shared" si="96"/>
        <v>Fixed Inputs</v>
      </c>
      <c r="BC1001" s="38" t="str">
        <f t="shared" si="97"/>
        <v>Variant allowances</v>
      </c>
    </row>
    <row r="1002" spans="5:55">
      <c r="E1002" s="216" t="str" cm="1">
        <f t="array" ref="E1002">INDEX($E$94:$E$241,INT((ROW()-ROW($E$396))/6)+1)</f>
        <v>Auxiliary Earthing Transformer PCD (NGET only)</v>
      </c>
      <c r="F1002" s="104"/>
      <c r="G1002" s="104" t="s">
        <v>59</v>
      </c>
      <c r="H1002" s="104" t="s">
        <v>542</v>
      </c>
      <c r="I1002" s="104"/>
      <c r="J1002" s="104"/>
      <c r="K1002" s="104"/>
      <c r="L1002" s="104"/>
      <c r="M1002" s="104"/>
      <c r="N1002" s="104"/>
      <c r="O1002" s="104"/>
      <c r="P1002" s="104"/>
      <c r="Q1002" s="104"/>
      <c r="R1002" s="104"/>
      <c r="S1002" s="104"/>
      <c r="T1002" s="104"/>
      <c r="U1002" s="104"/>
      <c r="V1002" s="104"/>
      <c r="W1002" s="104"/>
      <c r="X1002" s="104"/>
      <c r="Y1002" s="104"/>
      <c r="Z1002" s="104"/>
      <c r="AA1002" s="104"/>
      <c r="AB1002" s="104"/>
      <c r="AC1002" s="104"/>
      <c r="AD1002" s="104"/>
      <c r="AE1002" s="104"/>
      <c r="AF1002" s="104"/>
      <c r="AG1002" s="104"/>
      <c r="AH1002" s="104"/>
      <c r="AI1002" s="104"/>
      <c r="AJ1002" s="104"/>
      <c r="AK1002" s="104"/>
      <c r="AL1002" s="104"/>
      <c r="AM1002" s="104"/>
      <c r="AN1002" s="104"/>
      <c r="AO1002" s="104"/>
      <c r="AP1002" s="104"/>
      <c r="AQ1002" s="104"/>
      <c r="AR1002" s="104"/>
      <c r="AS1002" s="104"/>
      <c r="AT1002" s="215"/>
      <c r="AU1002" s="178">
        <v>0</v>
      </c>
      <c r="AV1002" s="105">
        <v>0</v>
      </c>
      <c r="AW1002" s="105">
        <v>0</v>
      </c>
      <c r="AX1002" s="105">
        <v>0</v>
      </c>
      <c r="AY1002" s="217">
        <v>0</v>
      </c>
      <c r="BA1002" s="38" t="str">
        <f t="shared" ca="1" si="95"/>
        <v>NGET</v>
      </c>
      <c r="BB1002" s="38" t="str">
        <f t="shared" si="96"/>
        <v>Fixed Inputs</v>
      </c>
      <c r="BC1002" s="38" t="str">
        <f t="shared" si="97"/>
        <v>Variant allowances</v>
      </c>
    </row>
    <row r="1003" spans="5:55">
      <c r="E1003" s="218" t="str" cm="1">
        <f t="array" ref="E1003">INDEX($E$94:$E$241,INT((ROW()-ROW($E$396))/6)+1)</f>
        <v>Auxiliary Earthing Transformer PCD (NGET only)</v>
      </c>
      <c r="G1003" s="37" t="s">
        <v>59</v>
      </c>
      <c r="H1003" s="37" t="s">
        <v>543</v>
      </c>
      <c r="AU1003" s="143">
        <v>0.7979176550120255</v>
      </c>
      <c r="AV1003" s="26">
        <v>0.7979176550120255</v>
      </c>
      <c r="AW1003" s="26">
        <v>0.7979176550120255</v>
      </c>
      <c r="AX1003" s="26">
        <v>0.7979176550120255</v>
      </c>
      <c r="AY1003" s="219">
        <v>0.7979176550120255</v>
      </c>
      <c r="BA1003" s="38" t="str">
        <f t="shared" ca="1" si="95"/>
        <v>NGET</v>
      </c>
      <c r="BB1003" s="38" t="str">
        <f t="shared" si="96"/>
        <v>Fixed Inputs</v>
      </c>
      <c r="BC1003" s="38" t="str">
        <f t="shared" si="97"/>
        <v>Variant allowances</v>
      </c>
    </row>
    <row r="1004" spans="5:55">
      <c r="E1004" s="218" t="str" cm="1">
        <f t="array" ref="E1004">INDEX($E$94:$E$241,INT((ROW()-ROW($E$396))/6)+1)</f>
        <v>Auxiliary Earthing Transformer PCD (NGET only)</v>
      </c>
      <c r="G1004" s="37" t="s">
        <v>59</v>
      </c>
      <c r="H1004" s="37" t="s">
        <v>544</v>
      </c>
      <c r="AU1004" s="143">
        <v>0</v>
      </c>
      <c r="AV1004" s="26">
        <v>0</v>
      </c>
      <c r="AW1004" s="26">
        <v>0</v>
      </c>
      <c r="AX1004" s="26">
        <v>0</v>
      </c>
      <c r="AY1004" s="219">
        <v>0</v>
      </c>
      <c r="BA1004" s="38" t="str">
        <f t="shared" ca="1" si="95"/>
        <v>NGET</v>
      </c>
      <c r="BB1004" s="38" t="str">
        <f t="shared" si="96"/>
        <v>Fixed Inputs</v>
      </c>
      <c r="BC1004" s="38" t="str">
        <f t="shared" si="97"/>
        <v>Variant allowances</v>
      </c>
    </row>
    <row r="1005" spans="5:55">
      <c r="E1005" s="218" t="str" cm="1">
        <f t="array" ref="E1005">INDEX($E$94:$E$241,INT((ROW()-ROW($E$396))/6)+1)</f>
        <v>Auxiliary Earthing Transformer PCD (NGET only)</v>
      </c>
      <c r="G1005" s="37" t="s">
        <v>59</v>
      </c>
      <c r="H1005" s="37" t="s">
        <v>332</v>
      </c>
      <c r="AU1005" s="143">
        <v>0</v>
      </c>
      <c r="AV1005" s="26">
        <v>0</v>
      </c>
      <c r="AW1005" s="26">
        <v>0</v>
      </c>
      <c r="AX1005" s="26">
        <v>0</v>
      </c>
      <c r="AY1005" s="219">
        <v>0</v>
      </c>
      <c r="BA1005" s="38" t="str">
        <f t="shared" ca="1" si="95"/>
        <v>NGET</v>
      </c>
      <c r="BB1005" s="38" t="str">
        <f t="shared" si="96"/>
        <v>Fixed Inputs</v>
      </c>
      <c r="BC1005" s="38" t="str">
        <f t="shared" si="97"/>
        <v>Variant allowances</v>
      </c>
    </row>
    <row r="1006" spans="5:55">
      <c r="E1006" s="218" t="str" cm="1">
        <f t="array" ref="E1006">INDEX($E$94:$E$241,INT((ROW()-ROW($E$396))/6)+1)</f>
        <v>Auxiliary Earthing Transformer PCD (NGET only)</v>
      </c>
      <c r="G1006" s="37" t="s">
        <v>59</v>
      </c>
      <c r="H1006" s="37" t="s">
        <v>539</v>
      </c>
      <c r="AU1006" s="143">
        <v>0.20208234498797462</v>
      </c>
      <c r="AV1006" s="26">
        <v>0.20208234498797462</v>
      </c>
      <c r="AW1006" s="26">
        <v>0.20208234498797462</v>
      </c>
      <c r="AX1006" s="26">
        <v>0.20208234498797462</v>
      </c>
      <c r="AY1006" s="219">
        <v>0.20208234498797462</v>
      </c>
      <c r="BA1006" s="38" t="str">
        <f t="shared" ca="1" si="95"/>
        <v>NGET</v>
      </c>
      <c r="BB1006" s="38" t="str">
        <f t="shared" si="96"/>
        <v>Fixed Inputs</v>
      </c>
      <c r="BC1006" s="38" t="str">
        <f t="shared" si="97"/>
        <v>Variant allowances</v>
      </c>
    </row>
    <row r="1007" spans="5:55">
      <c r="E1007" s="220" t="str" cm="1">
        <f t="array" ref="E1007">INDEX($E$94:$E$241,INT((ROW()-ROW($E$396))/6)+1)</f>
        <v>Auxiliary Earthing Transformer PCD (NGET only)</v>
      </c>
      <c r="F1007" s="107"/>
      <c r="G1007" s="107" t="s">
        <v>59</v>
      </c>
      <c r="H1007" s="107" t="s">
        <v>331</v>
      </c>
      <c r="I1007" s="107"/>
      <c r="J1007" s="107"/>
      <c r="K1007" s="107"/>
      <c r="L1007" s="107"/>
      <c r="M1007" s="107"/>
      <c r="N1007" s="107"/>
      <c r="O1007" s="107"/>
      <c r="P1007" s="107"/>
      <c r="Q1007" s="107"/>
      <c r="R1007" s="107"/>
      <c r="S1007" s="107"/>
      <c r="T1007" s="107"/>
      <c r="U1007" s="107"/>
      <c r="V1007" s="107"/>
      <c r="W1007" s="107"/>
      <c r="X1007" s="107"/>
      <c r="Y1007" s="107"/>
      <c r="Z1007" s="107"/>
      <c r="AA1007" s="107"/>
      <c r="AB1007" s="107"/>
      <c r="AC1007" s="107"/>
      <c r="AD1007" s="107"/>
      <c r="AE1007" s="107"/>
      <c r="AF1007" s="107"/>
      <c r="AG1007" s="107"/>
      <c r="AH1007" s="107"/>
      <c r="AI1007" s="107"/>
      <c r="AJ1007" s="107"/>
      <c r="AK1007" s="107"/>
      <c r="AL1007" s="107"/>
      <c r="AM1007" s="107"/>
      <c r="AN1007" s="107"/>
      <c r="AO1007" s="107"/>
      <c r="AP1007" s="107"/>
      <c r="AQ1007" s="107"/>
      <c r="AR1007" s="107"/>
      <c r="AS1007" s="107"/>
      <c r="AT1007" s="113"/>
      <c r="AU1007" s="179">
        <v>0</v>
      </c>
      <c r="AV1007" s="108">
        <v>0</v>
      </c>
      <c r="AW1007" s="108">
        <v>0</v>
      </c>
      <c r="AX1007" s="108">
        <v>0</v>
      </c>
      <c r="AY1007" s="221">
        <v>0</v>
      </c>
      <c r="BA1007" s="38" t="str">
        <f t="shared" ca="1" si="95"/>
        <v>NGET</v>
      </c>
      <c r="BB1007" s="38" t="str">
        <f t="shared" si="96"/>
        <v>Fixed Inputs</v>
      </c>
      <c r="BC1007" s="38" t="str">
        <f t="shared" si="97"/>
        <v>Variant allowances</v>
      </c>
    </row>
    <row r="1008" spans="5:55">
      <c r="E1008" s="216" t="str" cm="1">
        <f t="array" ref="E1008">INDEX($E$94:$E$241,INT((ROW()-ROW($E$396))/6)+1)</f>
        <v>Instrument Transformer PCD (NGET only)</v>
      </c>
      <c r="F1008" s="104"/>
      <c r="G1008" s="104" t="s">
        <v>59</v>
      </c>
      <c r="H1008" s="104" t="s">
        <v>542</v>
      </c>
      <c r="I1008" s="104"/>
      <c r="J1008" s="104"/>
      <c r="K1008" s="104"/>
      <c r="L1008" s="104"/>
      <c r="M1008" s="104"/>
      <c r="N1008" s="104"/>
      <c r="O1008" s="104"/>
      <c r="P1008" s="104"/>
      <c r="Q1008" s="104"/>
      <c r="R1008" s="104"/>
      <c r="S1008" s="104"/>
      <c r="T1008" s="104"/>
      <c r="U1008" s="104"/>
      <c r="V1008" s="104"/>
      <c r="W1008" s="104"/>
      <c r="X1008" s="104"/>
      <c r="Y1008" s="104"/>
      <c r="Z1008" s="104"/>
      <c r="AA1008" s="104"/>
      <c r="AB1008" s="104"/>
      <c r="AC1008" s="104"/>
      <c r="AD1008" s="104"/>
      <c r="AE1008" s="104"/>
      <c r="AF1008" s="104"/>
      <c r="AG1008" s="104"/>
      <c r="AH1008" s="104"/>
      <c r="AI1008" s="104"/>
      <c r="AJ1008" s="104"/>
      <c r="AK1008" s="104"/>
      <c r="AL1008" s="104"/>
      <c r="AM1008" s="104"/>
      <c r="AN1008" s="104"/>
      <c r="AO1008" s="104"/>
      <c r="AP1008" s="104"/>
      <c r="AQ1008" s="104"/>
      <c r="AR1008" s="104"/>
      <c r="AS1008" s="104"/>
      <c r="AT1008" s="215"/>
      <c r="AU1008" s="178">
        <v>0</v>
      </c>
      <c r="AV1008" s="105">
        <v>0</v>
      </c>
      <c r="AW1008" s="105">
        <v>0</v>
      </c>
      <c r="AX1008" s="105">
        <v>0</v>
      </c>
      <c r="AY1008" s="217">
        <v>0</v>
      </c>
      <c r="BA1008" s="38" t="str">
        <f t="shared" ca="1" si="95"/>
        <v>NGET</v>
      </c>
      <c r="BB1008" s="38" t="str">
        <f t="shared" si="96"/>
        <v>Fixed Inputs</v>
      </c>
      <c r="BC1008" s="38" t="str">
        <f t="shared" si="97"/>
        <v>Variant allowances</v>
      </c>
    </row>
    <row r="1009" spans="5:55">
      <c r="E1009" s="218" t="str" cm="1">
        <f t="array" ref="E1009">INDEX($E$94:$E$241,INT((ROW()-ROW($E$396))/6)+1)</f>
        <v>Instrument Transformer PCD (NGET only)</v>
      </c>
      <c r="G1009" s="37" t="s">
        <v>59</v>
      </c>
      <c r="H1009" s="37" t="s">
        <v>543</v>
      </c>
      <c r="AU1009" s="143">
        <v>0.79791765501202538</v>
      </c>
      <c r="AV1009" s="26">
        <v>0.79791765501202538</v>
      </c>
      <c r="AW1009" s="26">
        <v>0.79791765501202538</v>
      </c>
      <c r="AX1009" s="26">
        <v>0.79791765501202538</v>
      </c>
      <c r="AY1009" s="219">
        <v>0.79791765501202538</v>
      </c>
      <c r="BA1009" s="38" t="str">
        <f t="shared" ca="1" si="95"/>
        <v>NGET</v>
      </c>
      <c r="BB1009" s="38" t="str">
        <f t="shared" si="96"/>
        <v>Fixed Inputs</v>
      </c>
      <c r="BC1009" s="38" t="str">
        <f t="shared" si="97"/>
        <v>Variant allowances</v>
      </c>
    </row>
    <row r="1010" spans="5:55">
      <c r="E1010" s="218" t="str" cm="1">
        <f t="array" ref="E1010">INDEX($E$94:$E$241,INT((ROW()-ROW($E$396))/6)+1)</f>
        <v>Instrument Transformer PCD (NGET only)</v>
      </c>
      <c r="G1010" s="37" t="s">
        <v>59</v>
      </c>
      <c r="H1010" s="37" t="s">
        <v>544</v>
      </c>
      <c r="AU1010" s="143">
        <v>0</v>
      </c>
      <c r="AV1010" s="26">
        <v>0</v>
      </c>
      <c r="AW1010" s="26">
        <v>0</v>
      </c>
      <c r="AX1010" s="26">
        <v>0</v>
      </c>
      <c r="AY1010" s="219">
        <v>0</v>
      </c>
      <c r="BA1010" s="38" t="str">
        <f t="shared" ca="1" si="95"/>
        <v>NGET</v>
      </c>
      <c r="BB1010" s="38" t="str">
        <f t="shared" si="96"/>
        <v>Fixed Inputs</v>
      </c>
      <c r="BC1010" s="38" t="str">
        <f t="shared" si="97"/>
        <v>Variant allowances</v>
      </c>
    </row>
    <row r="1011" spans="5:55">
      <c r="E1011" s="218" t="str" cm="1">
        <f t="array" ref="E1011">INDEX($E$94:$E$241,INT((ROW()-ROW($E$396))/6)+1)</f>
        <v>Instrument Transformer PCD (NGET only)</v>
      </c>
      <c r="G1011" s="37" t="s">
        <v>59</v>
      </c>
      <c r="H1011" s="37" t="s">
        <v>332</v>
      </c>
      <c r="AU1011" s="143">
        <v>0</v>
      </c>
      <c r="AV1011" s="26">
        <v>0</v>
      </c>
      <c r="AW1011" s="26">
        <v>0</v>
      </c>
      <c r="AX1011" s="26">
        <v>0</v>
      </c>
      <c r="AY1011" s="219">
        <v>0</v>
      </c>
      <c r="BA1011" s="38" t="str">
        <f t="shared" ca="1" si="95"/>
        <v>NGET</v>
      </c>
      <c r="BB1011" s="38" t="str">
        <f t="shared" si="96"/>
        <v>Fixed Inputs</v>
      </c>
      <c r="BC1011" s="38" t="str">
        <f t="shared" si="97"/>
        <v>Variant allowances</v>
      </c>
    </row>
    <row r="1012" spans="5:55">
      <c r="E1012" s="218" t="str" cm="1">
        <f t="array" ref="E1012">INDEX($E$94:$E$241,INT((ROW()-ROW($E$396))/6)+1)</f>
        <v>Instrument Transformer PCD (NGET only)</v>
      </c>
      <c r="G1012" s="37" t="s">
        <v>59</v>
      </c>
      <c r="H1012" s="37" t="s">
        <v>539</v>
      </c>
      <c r="AU1012" s="143">
        <v>0.20208234498797462</v>
      </c>
      <c r="AV1012" s="26">
        <v>0.20208234498797462</v>
      </c>
      <c r="AW1012" s="26">
        <v>0.20208234498797462</v>
      </c>
      <c r="AX1012" s="26">
        <v>0.20208234498797462</v>
      </c>
      <c r="AY1012" s="219">
        <v>0.20208234498797462</v>
      </c>
      <c r="BA1012" s="38" t="str">
        <f t="shared" ca="1" si="95"/>
        <v>NGET</v>
      </c>
      <c r="BB1012" s="38" t="str">
        <f t="shared" si="96"/>
        <v>Fixed Inputs</v>
      </c>
      <c r="BC1012" s="38" t="str">
        <f t="shared" si="97"/>
        <v>Variant allowances</v>
      </c>
    </row>
    <row r="1013" spans="5:55">
      <c r="E1013" s="220" t="str" cm="1">
        <f t="array" ref="E1013">INDEX($E$94:$E$241,INT((ROW()-ROW($E$396))/6)+1)</f>
        <v>Instrument Transformer PCD (NGET only)</v>
      </c>
      <c r="F1013" s="107"/>
      <c r="G1013" s="107" t="s">
        <v>59</v>
      </c>
      <c r="H1013" s="107" t="s">
        <v>331</v>
      </c>
      <c r="I1013" s="107"/>
      <c r="J1013" s="107"/>
      <c r="K1013" s="107"/>
      <c r="L1013" s="107"/>
      <c r="M1013" s="107"/>
      <c r="N1013" s="107"/>
      <c r="O1013" s="107"/>
      <c r="P1013" s="107"/>
      <c r="Q1013" s="107"/>
      <c r="R1013" s="107"/>
      <c r="S1013" s="107"/>
      <c r="T1013" s="107"/>
      <c r="U1013" s="107"/>
      <c r="V1013" s="107"/>
      <c r="W1013" s="107"/>
      <c r="X1013" s="107"/>
      <c r="Y1013" s="107"/>
      <c r="Z1013" s="107"/>
      <c r="AA1013" s="107"/>
      <c r="AB1013" s="107"/>
      <c r="AC1013" s="107"/>
      <c r="AD1013" s="107"/>
      <c r="AE1013" s="107"/>
      <c r="AF1013" s="107"/>
      <c r="AG1013" s="107"/>
      <c r="AH1013" s="107"/>
      <c r="AI1013" s="107"/>
      <c r="AJ1013" s="107"/>
      <c r="AK1013" s="107"/>
      <c r="AL1013" s="107"/>
      <c r="AM1013" s="107"/>
      <c r="AN1013" s="107"/>
      <c r="AO1013" s="107"/>
      <c r="AP1013" s="107"/>
      <c r="AQ1013" s="107"/>
      <c r="AR1013" s="107"/>
      <c r="AS1013" s="107"/>
      <c r="AT1013" s="113"/>
      <c r="AU1013" s="179">
        <v>0</v>
      </c>
      <c r="AV1013" s="108">
        <v>0</v>
      </c>
      <c r="AW1013" s="108">
        <v>0</v>
      </c>
      <c r="AX1013" s="108">
        <v>0</v>
      </c>
      <c r="AY1013" s="221">
        <v>0</v>
      </c>
      <c r="BA1013" s="38" t="str">
        <f t="shared" ca="1" si="95"/>
        <v>NGET</v>
      </c>
      <c r="BB1013" s="38" t="str">
        <f t="shared" si="96"/>
        <v>Fixed Inputs</v>
      </c>
      <c r="BC1013" s="38" t="str">
        <f t="shared" si="97"/>
        <v>Variant allowances</v>
      </c>
    </row>
    <row r="1014" spans="5:55">
      <c r="E1014" s="216" t="str" cm="1">
        <f t="array" ref="E1014">INDEX($E$94:$E$241,INT((ROW()-ROW($E$396))/6)+1)</f>
        <v>Civils PCD (NGET only)</v>
      </c>
      <c r="F1014" s="104"/>
      <c r="G1014" s="104" t="s">
        <v>59</v>
      </c>
      <c r="H1014" s="104" t="s">
        <v>542</v>
      </c>
      <c r="I1014" s="104"/>
      <c r="J1014" s="104"/>
      <c r="K1014" s="104"/>
      <c r="L1014" s="104"/>
      <c r="M1014" s="104"/>
      <c r="N1014" s="104"/>
      <c r="O1014" s="104"/>
      <c r="P1014" s="104"/>
      <c r="Q1014" s="104"/>
      <c r="R1014" s="104"/>
      <c r="S1014" s="104"/>
      <c r="T1014" s="104"/>
      <c r="U1014" s="104"/>
      <c r="V1014" s="104"/>
      <c r="W1014" s="104"/>
      <c r="X1014" s="104"/>
      <c r="Y1014" s="104"/>
      <c r="Z1014" s="104"/>
      <c r="AA1014" s="104"/>
      <c r="AB1014" s="104"/>
      <c r="AC1014" s="104"/>
      <c r="AD1014" s="104"/>
      <c r="AE1014" s="104"/>
      <c r="AF1014" s="104"/>
      <c r="AG1014" s="104"/>
      <c r="AH1014" s="104"/>
      <c r="AI1014" s="104"/>
      <c r="AJ1014" s="104"/>
      <c r="AK1014" s="104"/>
      <c r="AL1014" s="104"/>
      <c r="AM1014" s="104"/>
      <c r="AN1014" s="104"/>
      <c r="AO1014" s="104"/>
      <c r="AP1014" s="104"/>
      <c r="AQ1014" s="104"/>
      <c r="AR1014" s="104"/>
      <c r="AS1014" s="104"/>
      <c r="AT1014" s="215"/>
      <c r="AU1014" s="178">
        <v>0</v>
      </c>
      <c r="AV1014" s="105">
        <v>0</v>
      </c>
      <c r="AW1014" s="105">
        <v>0</v>
      </c>
      <c r="AX1014" s="105">
        <v>0</v>
      </c>
      <c r="AY1014" s="217">
        <v>0</v>
      </c>
      <c r="BA1014" s="38" t="str">
        <f t="shared" ca="1" si="95"/>
        <v>NGET</v>
      </c>
      <c r="BB1014" s="38" t="str">
        <f t="shared" si="96"/>
        <v>Fixed Inputs</v>
      </c>
      <c r="BC1014" s="38" t="str">
        <f t="shared" si="97"/>
        <v>Variant allowances</v>
      </c>
    </row>
    <row r="1015" spans="5:55">
      <c r="E1015" s="218" t="str" cm="1">
        <f t="array" ref="E1015">INDEX($E$94:$E$241,INT((ROW()-ROW($E$396))/6)+1)</f>
        <v>Civils PCD (NGET only)</v>
      </c>
      <c r="G1015" s="37" t="s">
        <v>59</v>
      </c>
      <c r="H1015" s="37" t="s">
        <v>543</v>
      </c>
      <c r="AU1015" s="143">
        <v>0</v>
      </c>
      <c r="AV1015" s="26">
        <v>0</v>
      </c>
      <c r="AW1015" s="26">
        <v>0</v>
      </c>
      <c r="AX1015" s="26">
        <v>0</v>
      </c>
      <c r="AY1015" s="219">
        <v>0</v>
      </c>
      <c r="BA1015" s="38" t="str">
        <f t="shared" ca="1" si="95"/>
        <v>NGET</v>
      </c>
      <c r="BB1015" s="38" t="str">
        <f t="shared" si="96"/>
        <v>Fixed Inputs</v>
      </c>
      <c r="BC1015" s="38" t="str">
        <f t="shared" si="97"/>
        <v>Variant allowances</v>
      </c>
    </row>
    <row r="1016" spans="5:55">
      <c r="E1016" s="218" t="str" cm="1">
        <f t="array" ref="E1016">INDEX($E$94:$E$241,INT((ROW()-ROW($E$396))/6)+1)</f>
        <v>Civils PCD (NGET only)</v>
      </c>
      <c r="G1016" s="37" t="s">
        <v>59</v>
      </c>
      <c r="H1016" s="37" t="s">
        <v>544</v>
      </c>
      <c r="AU1016" s="143">
        <v>0</v>
      </c>
      <c r="AV1016" s="26">
        <v>0</v>
      </c>
      <c r="AW1016" s="26">
        <v>0</v>
      </c>
      <c r="AX1016" s="26">
        <v>0</v>
      </c>
      <c r="AY1016" s="219">
        <v>0</v>
      </c>
      <c r="BA1016" s="38" t="str">
        <f t="shared" ca="1" si="95"/>
        <v>NGET</v>
      </c>
      <c r="BB1016" s="38" t="str">
        <f t="shared" si="96"/>
        <v>Fixed Inputs</v>
      </c>
      <c r="BC1016" s="38" t="str">
        <f t="shared" si="97"/>
        <v>Variant allowances</v>
      </c>
    </row>
    <row r="1017" spans="5:55">
      <c r="E1017" s="218" t="str" cm="1">
        <f t="array" ref="E1017">INDEX($E$94:$E$241,INT((ROW()-ROW($E$396))/6)+1)</f>
        <v>Civils PCD (NGET only)</v>
      </c>
      <c r="G1017" s="37" t="s">
        <v>59</v>
      </c>
      <c r="H1017" s="37" t="s">
        <v>332</v>
      </c>
      <c r="AU1017" s="143">
        <v>1</v>
      </c>
      <c r="AV1017" s="26">
        <v>1</v>
      </c>
      <c r="AW1017" s="26">
        <v>1</v>
      </c>
      <c r="AX1017" s="26">
        <v>1</v>
      </c>
      <c r="AY1017" s="219">
        <v>1</v>
      </c>
      <c r="BA1017" s="38" t="str">
        <f t="shared" ca="1" si="95"/>
        <v>NGET</v>
      </c>
      <c r="BB1017" s="38" t="str">
        <f t="shared" si="96"/>
        <v>Fixed Inputs</v>
      </c>
      <c r="BC1017" s="38" t="str">
        <f t="shared" si="97"/>
        <v>Variant allowances</v>
      </c>
    </row>
    <row r="1018" spans="5:55">
      <c r="E1018" s="218" t="str" cm="1">
        <f t="array" ref="E1018">INDEX($E$94:$E$241,INT((ROW()-ROW($E$396))/6)+1)</f>
        <v>Civils PCD (NGET only)</v>
      </c>
      <c r="G1018" s="37" t="s">
        <v>59</v>
      </c>
      <c r="H1018" s="37" t="s">
        <v>539</v>
      </c>
      <c r="AU1018" s="143">
        <v>0</v>
      </c>
      <c r="AV1018" s="26">
        <v>0</v>
      </c>
      <c r="AW1018" s="26">
        <v>0</v>
      </c>
      <c r="AX1018" s="26">
        <v>0</v>
      </c>
      <c r="AY1018" s="219">
        <v>0</v>
      </c>
      <c r="BA1018" s="38" t="str">
        <f t="shared" ca="1" si="95"/>
        <v>NGET</v>
      </c>
      <c r="BB1018" s="38" t="str">
        <f t="shared" si="96"/>
        <v>Fixed Inputs</v>
      </c>
      <c r="BC1018" s="38" t="str">
        <f t="shared" si="97"/>
        <v>Variant allowances</v>
      </c>
    </row>
    <row r="1019" spans="5:55">
      <c r="E1019" s="220" t="str" cm="1">
        <f t="array" ref="E1019">INDEX($E$94:$E$241,INT((ROW()-ROW($E$396))/6)+1)</f>
        <v>Civils PCD (NGET only)</v>
      </c>
      <c r="F1019" s="107"/>
      <c r="G1019" s="107" t="s">
        <v>59</v>
      </c>
      <c r="H1019" s="107" t="s">
        <v>331</v>
      </c>
      <c r="I1019" s="107"/>
      <c r="J1019" s="107"/>
      <c r="K1019" s="107"/>
      <c r="L1019" s="107"/>
      <c r="M1019" s="107"/>
      <c r="N1019" s="107"/>
      <c r="O1019" s="107"/>
      <c r="P1019" s="107"/>
      <c r="Q1019" s="107"/>
      <c r="R1019" s="107"/>
      <c r="S1019" s="107"/>
      <c r="T1019" s="107"/>
      <c r="U1019" s="107"/>
      <c r="V1019" s="107"/>
      <c r="W1019" s="107"/>
      <c r="X1019" s="107"/>
      <c r="Y1019" s="107"/>
      <c r="Z1019" s="107"/>
      <c r="AA1019" s="107"/>
      <c r="AB1019" s="107"/>
      <c r="AC1019" s="107"/>
      <c r="AD1019" s="107"/>
      <c r="AE1019" s="107"/>
      <c r="AF1019" s="107"/>
      <c r="AG1019" s="107"/>
      <c r="AH1019" s="107"/>
      <c r="AI1019" s="107"/>
      <c r="AJ1019" s="107"/>
      <c r="AK1019" s="107"/>
      <c r="AL1019" s="107"/>
      <c r="AM1019" s="107"/>
      <c r="AN1019" s="107"/>
      <c r="AO1019" s="107"/>
      <c r="AP1019" s="107"/>
      <c r="AQ1019" s="107"/>
      <c r="AR1019" s="107"/>
      <c r="AS1019" s="107"/>
      <c r="AT1019" s="113"/>
      <c r="AU1019" s="179">
        <v>0</v>
      </c>
      <c r="AV1019" s="108">
        <v>0</v>
      </c>
      <c r="AW1019" s="108">
        <v>0</v>
      </c>
      <c r="AX1019" s="108">
        <v>0</v>
      </c>
      <c r="AY1019" s="221">
        <v>0</v>
      </c>
      <c r="BA1019" s="38" t="str">
        <f t="shared" ca="1" si="95"/>
        <v>NGET</v>
      </c>
      <c r="BB1019" s="38" t="str">
        <f t="shared" si="96"/>
        <v>Fixed Inputs</v>
      </c>
      <c r="BC1019" s="38" t="str">
        <f t="shared" si="97"/>
        <v>Variant allowances</v>
      </c>
    </row>
    <row r="1020" spans="5:55">
      <c r="E1020" s="216" t="str" cm="1">
        <f t="array" ref="E1020">INDEX($E$94:$E$241,INT((ROW()-ROW($E$396))/6)+1)</f>
        <v>Substation Estate PCD (NGET only)</v>
      </c>
      <c r="F1020" s="104"/>
      <c r="G1020" s="104" t="s">
        <v>59</v>
      </c>
      <c r="H1020" s="104" t="s">
        <v>542</v>
      </c>
      <c r="I1020" s="104"/>
      <c r="J1020" s="104"/>
      <c r="K1020" s="104"/>
      <c r="L1020" s="104"/>
      <c r="M1020" s="104"/>
      <c r="N1020" s="104"/>
      <c r="O1020" s="104"/>
      <c r="P1020" s="104"/>
      <c r="Q1020" s="104"/>
      <c r="R1020" s="104"/>
      <c r="S1020" s="104"/>
      <c r="T1020" s="104"/>
      <c r="U1020" s="104"/>
      <c r="V1020" s="104"/>
      <c r="W1020" s="104"/>
      <c r="X1020" s="104"/>
      <c r="Y1020" s="104"/>
      <c r="Z1020" s="104"/>
      <c r="AA1020" s="104"/>
      <c r="AB1020" s="104"/>
      <c r="AC1020" s="104"/>
      <c r="AD1020" s="104"/>
      <c r="AE1020" s="104"/>
      <c r="AF1020" s="104"/>
      <c r="AG1020" s="104"/>
      <c r="AH1020" s="104"/>
      <c r="AI1020" s="104"/>
      <c r="AJ1020" s="104"/>
      <c r="AK1020" s="104"/>
      <c r="AL1020" s="104"/>
      <c r="AM1020" s="104"/>
      <c r="AN1020" s="104"/>
      <c r="AO1020" s="104"/>
      <c r="AP1020" s="104"/>
      <c r="AQ1020" s="104"/>
      <c r="AR1020" s="104"/>
      <c r="AS1020" s="104"/>
      <c r="AT1020" s="215"/>
      <c r="AU1020" s="178">
        <v>0</v>
      </c>
      <c r="AV1020" s="105">
        <v>0</v>
      </c>
      <c r="AW1020" s="105">
        <v>0</v>
      </c>
      <c r="AX1020" s="105">
        <v>0</v>
      </c>
      <c r="AY1020" s="217">
        <v>0</v>
      </c>
      <c r="BA1020" s="38" t="str">
        <f t="shared" ca="1" si="95"/>
        <v>NGET</v>
      </c>
      <c r="BB1020" s="38" t="str">
        <f t="shared" si="96"/>
        <v>Fixed Inputs</v>
      </c>
      <c r="BC1020" s="38" t="str">
        <f t="shared" si="97"/>
        <v>Variant allowances</v>
      </c>
    </row>
    <row r="1021" spans="5:55">
      <c r="E1021" s="218" t="str" cm="1">
        <f t="array" ref="E1021">INDEX($E$94:$E$241,INT((ROW()-ROW($E$396))/6)+1)</f>
        <v>Substation Estate PCD (NGET only)</v>
      </c>
      <c r="G1021" s="37" t="s">
        <v>59</v>
      </c>
      <c r="H1021" s="37" t="s">
        <v>543</v>
      </c>
      <c r="AU1021" s="143">
        <v>0</v>
      </c>
      <c r="AV1021" s="26">
        <v>0</v>
      </c>
      <c r="AW1021" s="26">
        <v>0</v>
      </c>
      <c r="AX1021" s="26">
        <v>0</v>
      </c>
      <c r="AY1021" s="219">
        <v>0</v>
      </c>
      <c r="BA1021" s="38" t="str">
        <f t="shared" ca="1" si="95"/>
        <v>NGET</v>
      </c>
      <c r="BB1021" s="38" t="str">
        <f t="shared" si="96"/>
        <v>Fixed Inputs</v>
      </c>
      <c r="BC1021" s="38" t="str">
        <f t="shared" si="97"/>
        <v>Variant allowances</v>
      </c>
    </row>
    <row r="1022" spans="5:55">
      <c r="E1022" s="218" t="str" cm="1">
        <f t="array" ref="E1022">INDEX($E$94:$E$241,INT((ROW()-ROW($E$396))/6)+1)</f>
        <v>Substation Estate PCD (NGET only)</v>
      </c>
      <c r="G1022" s="37" t="s">
        <v>59</v>
      </c>
      <c r="H1022" s="37" t="s">
        <v>544</v>
      </c>
      <c r="AU1022" s="143">
        <v>0</v>
      </c>
      <c r="AV1022" s="26">
        <v>0</v>
      </c>
      <c r="AW1022" s="26">
        <v>0</v>
      </c>
      <c r="AX1022" s="26">
        <v>0</v>
      </c>
      <c r="AY1022" s="219">
        <v>0</v>
      </c>
      <c r="BA1022" s="38" t="str">
        <f t="shared" ca="1" si="95"/>
        <v>NGET</v>
      </c>
      <c r="BB1022" s="38" t="str">
        <f t="shared" si="96"/>
        <v>Fixed Inputs</v>
      </c>
      <c r="BC1022" s="38" t="str">
        <f t="shared" si="97"/>
        <v>Variant allowances</v>
      </c>
    </row>
    <row r="1023" spans="5:55">
      <c r="E1023" s="218" t="str" cm="1">
        <f t="array" ref="E1023">INDEX($E$94:$E$241,INT((ROW()-ROW($E$396))/6)+1)</f>
        <v>Substation Estate PCD (NGET only)</v>
      </c>
      <c r="G1023" s="37" t="s">
        <v>59</v>
      </c>
      <c r="H1023" s="37" t="s">
        <v>332</v>
      </c>
      <c r="AU1023" s="143">
        <v>1</v>
      </c>
      <c r="AV1023" s="26">
        <v>1</v>
      </c>
      <c r="AW1023" s="26">
        <v>1</v>
      </c>
      <c r="AX1023" s="26">
        <v>1</v>
      </c>
      <c r="AY1023" s="219">
        <v>1</v>
      </c>
      <c r="BA1023" s="38" t="str">
        <f t="shared" ca="1" si="95"/>
        <v>NGET</v>
      </c>
      <c r="BB1023" s="38" t="str">
        <f t="shared" si="96"/>
        <v>Fixed Inputs</v>
      </c>
      <c r="BC1023" s="38" t="str">
        <f t="shared" si="97"/>
        <v>Variant allowances</v>
      </c>
    </row>
    <row r="1024" spans="5:55">
      <c r="E1024" s="218" t="str" cm="1">
        <f t="array" ref="E1024">INDEX($E$94:$E$241,INT((ROW()-ROW($E$396))/6)+1)</f>
        <v>Substation Estate PCD (NGET only)</v>
      </c>
      <c r="G1024" s="37" t="s">
        <v>59</v>
      </c>
      <c r="H1024" s="37" t="s">
        <v>539</v>
      </c>
      <c r="AU1024" s="143">
        <v>0</v>
      </c>
      <c r="AV1024" s="26">
        <v>0</v>
      </c>
      <c r="AW1024" s="26">
        <v>0</v>
      </c>
      <c r="AX1024" s="26">
        <v>0</v>
      </c>
      <c r="AY1024" s="219">
        <v>0</v>
      </c>
      <c r="BA1024" s="38" t="str">
        <f t="shared" ca="1" si="95"/>
        <v>NGET</v>
      </c>
      <c r="BB1024" s="38" t="str">
        <f t="shared" si="96"/>
        <v>Fixed Inputs</v>
      </c>
      <c r="BC1024" s="38" t="str">
        <f t="shared" si="97"/>
        <v>Variant allowances</v>
      </c>
    </row>
    <row r="1025" spans="5:55">
      <c r="E1025" s="220" t="str" cm="1">
        <f t="array" ref="E1025">INDEX($E$94:$E$241,INT((ROW()-ROW($E$396))/6)+1)</f>
        <v>Substation Estate PCD (NGET only)</v>
      </c>
      <c r="F1025" s="107"/>
      <c r="G1025" s="107" t="s">
        <v>59</v>
      </c>
      <c r="H1025" s="107" t="s">
        <v>331</v>
      </c>
      <c r="I1025" s="107"/>
      <c r="J1025" s="107"/>
      <c r="K1025" s="107"/>
      <c r="L1025" s="107"/>
      <c r="M1025" s="107"/>
      <c r="N1025" s="107"/>
      <c r="O1025" s="107"/>
      <c r="P1025" s="107"/>
      <c r="Q1025" s="107"/>
      <c r="R1025" s="107"/>
      <c r="S1025" s="107"/>
      <c r="T1025" s="107"/>
      <c r="U1025" s="107"/>
      <c r="V1025" s="107"/>
      <c r="W1025" s="107"/>
      <c r="X1025" s="107"/>
      <c r="Y1025" s="107"/>
      <c r="Z1025" s="107"/>
      <c r="AA1025" s="107"/>
      <c r="AB1025" s="107"/>
      <c r="AC1025" s="107"/>
      <c r="AD1025" s="107"/>
      <c r="AE1025" s="107"/>
      <c r="AF1025" s="107"/>
      <c r="AG1025" s="107"/>
      <c r="AH1025" s="107"/>
      <c r="AI1025" s="107"/>
      <c r="AJ1025" s="107"/>
      <c r="AK1025" s="107"/>
      <c r="AL1025" s="107"/>
      <c r="AM1025" s="107"/>
      <c r="AN1025" s="107"/>
      <c r="AO1025" s="107"/>
      <c r="AP1025" s="107"/>
      <c r="AQ1025" s="107"/>
      <c r="AR1025" s="107"/>
      <c r="AS1025" s="107"/>
      <c r="AT1025" s="113"/>
      <c r="AU1025" s="179">
        <v>0</v>
      </c>
      <c r="AV1025" s="108">
        <v>0</v>
      </c>
      <c r="AW1025" s="108">
        <v>0</v>
      </c>
      <c r="AX1025" s="108">
        <v>0</v>
      </c>
      <c r="AY1025" s="221">
        <v>0</v>
      </c>
      <c r="BA1025" s="38" t="str">
        <f t="shared" ca="1" si="95"/>
        <v>NGET</v>
      </c>
      <c r="BB1025" s="38" t="str">
        <f t="shared" si="96"/>
        <v>Fixed Inputs</v>
      </c>
      <c r="BC1025" s="38" t="str">
        <f t="shared" si="97"/>
        <v>Variant allowances</v>
      </c>
    </row>
    <row r="1026" spans="5:55">
      <c r="E1026" s="216" t="str" cm="1">
        <f t="array" ref="E1026">INDEX($E$94:$E$241,INT((ROW()-ROW($E$396))/6)+1)</f>
        <v>Substation Efficiency PCD (NGET only)</v>
      </c>
      <c r="F1026" s="104"/>
      <c r="G1026" s="104" t="s">
        <v>59</v>
      </c>
      <c r="H1026" s="104" t="s">
        <v>542</v>
      </c>
      <c r="I1026" s="104"/>
      <c r="J1026" s="104"/>
      <c r="K1026" s="104"/>
      <c r="L1026" s="104"/>
      <c r="M1026" s="104"/>
      <c r="N1026" s="104"/>
      <c r="O1026" s="104"/>
      <c r="P1026" s="104"/>
      <c r="Q1026" s="104"/>
      <c r="R1026" s="104"/>
      <c r="S1026" s="104"/>
      <c r="T1026" s="104"/>
      <c r="U1026" s="104"/>
      <c r="V1026" s="104"/>
      <c r="W1026" s="104"/>
      <c r="X1026" s="104"/>
      <c r="Y1026" s="104"/>
      <c r="Z1026" s="104"/>
      <c r="AA1026" s="104"/>
      <c r="AB1026" s="104"/>
      <c r="AC1026" s="104"/>
      <c r="AD1026" s="104"/>
      <c r="AE1026" s="104"/>
      <c r="AF1026" s="104"/>
      <c r="AG1026" s="104"/>
      <c r="AH1026" s="104"/>
      <c r="AI1026" s="104"/>
      <c r="AJ1026" s="104"/>
      <c r="AK1026" s="104"/>
      <c r="AL1026" s="104"/>
      <c r="AM1026" s="104"/>
      <c r="AN1026" s="104"/>
      <c r="AO1026" s="104"/>
      <c r="AP1026" s="104"/>
      <c r="AQ1026" s="104"/>
      <c r="AR1026" s="104"/>
      <c r="AS1026" s="104"/>
      <c r="AT1026" s="215"/>
      <c r="AU1026" s="178">
        <v>0</v>
      </c>
      <c r="AV1026" s="105">
        <v>0</v>
      </c>
      <c r="AW1026" s="105">
        <v>0</v>
      </c>
      <c r="AX1026" s="105">
        <v>0</v>
      </c>
      <c r="AY1026" s="217">
        <v>0</v>
      </c>
      <c r="BA1026" s="38" t="str">
        <f t="shared" ca="1" si="95"/>
        <v>NGET</v>
      </c>
      <c r="BB1026" s="38" t="str">
        <f t="shared" si="96"/>
        <v>Fixed Inputs</v>
      </c>
      <c r="BC1026" s="38" t="str">
        <f t="shared" si="97"/>
        <v>Variant allowances</v>
      </c>
    </row>
    <row r="1027" spans="5:55">
      <c r="E1027" s="218" t="str" cm="1">
        <f t="array" ref="E1027">INDEX($E$94:$E$241,INT((ROW()-ROW($E$396))/6)+1)</f>
        <v>Substation Efficiency PCD (NGET only)</v>
      </c>
      <c r="G1027" s="37" t="s">
        <v>59</v>
      </c>
      <c r="H1027" s="37" t="s">
        <v>543</v>
      </c>
      <c r="AU1027" s="143">
        <v>0</v>
      </c>
      <c r="AV1027" s="26">
        <v>0</v>
      </c>
      <c r="AW1027" s="26">
        <v>0</v>
      </c>
      <c r="AX1027" s="26">
        <v>0</v>
      </c>
      <c r="AY1027" s="219">
        <v>0</v>
      </c>
      <c r="BA1027" s="38" t="str">
        <f t="shared" ca="1" si="95"/>
        <v>NGET</v>
      </c>
      <c r="BB1027" s="38" t="str">
        <f t="shared" si="96"/>
        <v>Fixed Inputs</v>
      </c>
      <c r="BC1027" s="38" t="str">
        <f t="shared" si="97"/>
        <v>Variant allowances</v>
      </c>
    </row>
    <row r="1028" spans="5:55">
      <c r="E1028" s="218" t="str" cm="1">
        <f t="array" ref="E1028">INDEX($E$94:$E$241,INT((ROW()-ROW($E$396))/6)+1)</f>
        <v>Substation Efficiency PCD (NGET only)</v>
      </c>
      <c r="G1028" s="37" t="s">
        <v>59</v>
      </c>
      <c r="H1028" s="37" t="s">
        <v>544</v>
      </c>
      <c r="AU1028" s="143">
        <v>0</v>
      </c>
      <c r="AV1028" s="26">
        <v>0</v>
      </c>
      <c r="AW1028" s="26">
        <v>0</v>
      </c>
      <c r="AX1028" s="26">
        <v>0</v>
      </c>
      <c r="AY1028" s="219">
        <v>0</v>
      </c>
      <c r="BA1028" s="38" t="str">
        <f t="shared" ca="1" si="95"/>
        <v>NGET</v>
      </c>
      <c r="BB1028" s="38" t="str">
        <f t="shared" si="96"/>
        <v>Fixed Inputs</v>
      </c>
      <c r="BC1028" s="38" t="str">
        <f t="shared" si="97"/>
        <v>Variant allowances</v>
      </c>
    </row>
    <row r="1029" spans="5:55">
      <c r="E1029" s="218" t="str" cm="1">
        <f t="array" ref="E1029">INDEX($E$94:$E$241,INT((ROW()-ROW($E$396))/6)+1)</f>
        <v>Substation Efficiency PCD (NGET only)</v>
      </c>
      <c r="G1029" s="37" t="s">
        <v>59</v>
      </c>
      <c r="H1029" s="37" t="s">
        <v>332</v>
      </c>
      <c r="AU1029" s="143">
        <v>1</v>
      </c>
      <c r="AV1029" s="26">
        <v>1</v>
      </c>
      <c r="AW1029" s="26">
        <v>1</v>
      </c>
      <c r="AX1029" s="26">
        <v>1</v>
      </c>
      <c r="AY1029" s="219">
        <v>1</v>
      </c>
      <c r="BA1029" s="38" t="str">
        <f t="shared" ca="1" si="95"/>
        <v>NGET</v>
      </c>
      <c r="BB1029" s="38" t="str">
        <f t="shared" si="96"/>
        <v>Fixed Inputs</v>
      </c>
      <c r="BC1029" s="38" t="str">
        <f t="shared" si="97"/>
        <v>Variant allowances</v>
      </c>
    </row>
    <row r="1030" spans="5:55">
      <c r="E1030" s="218" t="str" cm="1">
        <f t="array" ref="E1030">INDEX($E$94:$E$241,INT((ROW()-ROW($E$396))/6)+1)</f>
        <v>Substation Efficiency PCD (NGET only)</v>
      </c>
      <c r="G1030" s="37" t="s">
        <v>59</v>
      </c>
      <c r="H1030" s="37" t="s">
        <v>539</v>
      </c>
      <c r="AU1030" s="143">
        <v>0</v>
      </c>
      <c r="AV1030" s="26">
        <v>0</v>
      </c>
      <c r="AW1030" s="26">
        <v>0</v>
      </c>
      <c r="AX1030" s="26">
        <v>0</v>
      </c>
      <c r="AY1030" s="219">
        <v>0</v>
      </c>
      <c r="BA1030" s="38" t="str">
        <f t="shared" ca="1" si="95"/>
        <v>NGET</v>
      </c>
      <c r="BB1030" s="38" t="str">
        <f t="shared" si="96"/>
        <v>Fixed Inputs</v>
      </c>
      <c r="BC1030" s="38" t="str">
        <f t="shared" si="97"/>
        <v>Variant allowances</v>
      </c>
    </row>
    <row r="1031" spans="5:55">
      <c r="E1031" s="220" t="str" cm="1">
        <f t="array" ref="E1031">INDEX($E$94:$E$241,INT((ROW()-ROW($E$396))/6)+1)</f>
        <v>Substation Efficiency PCD (NGET only)</v>
      </c>
      <c r="F1031" s="107"/>
      <c r="G1031" s="107" t="s">
        <v>59</v>
      </c>
      <c r="H1031" s="107" t="s">
        <v>331</v>
      </c>
      <c r="I1031" s="107"/>
      <c r="J1031" s="107"/>
      <c r="K1031" s="107"/>
      <c r="L1031" s="107"/>
      <c r="M1031" s="107"/>
      <c r="N1031" s="107"/>
      <c r="O1031" s="107"/>
      <c r="P1031" s="107"/>
      <c r="Q1031" s="107"/>
      <c r="R1031" s="107"/>
      <c r="S1031" s="107"/>
      <c r="T1031" s="107"/>
      <c r="U1031" s="107"/>
      <c r="V1031" s="107"/>
      <c r="W1031" s="107"/>
      <c r="X1031" s="107"/>
      <c r="Y1031" s="107"/>
      <c r="Z1031" s="107"/>
      <c r="AA1031" s="107"/>
      <c r="AB1031" s="107"/>
      <c r="AC1031" s="107"/>
      <c r="AD1031" s="107"/>
      <c r="AE1031" s="107"/>
      <c r="AF1031" s="107"/>
      <c r="AG1031" s="107"/>
      <c r="AH1031" s="107"/>
      <c r="AI1031" s="107"/>
      <c r="AJ1031" s="107"/>
      <c r="AK1031" s="107"/>
      <c r="AL1031" s="107"/>
      <c r="AM1031" s="107"/>
      <c r="AN1031" s="107"/>
      <c r="AO1031" s="107"/>
      <c r="AP1031" s="107"/>
      <c r="AQ1031" s="107"/>
      <c r="AR1031" s="107"/>
      <c r="AS1031" s="107"/>
      <c r="AT1031" s="113"/>
      <c r="AU1031" s="179">
        <v>0</v>
      </c>
      <c r="AV1031" s="108">
        <v>0</v>
      </c>
      <c r="AW1031" s="108">
        <v>0</v>
      </c>
      <c r="AX1031" s="108">
        <v>0</v>
      </c>
      <c r="AY1031" s="221">
        <v>0</v>
      </c>
      <c r="BA1031" s="38" t="str">
        <f t="shared" ca="1" si="95"/>
        <v>NGET</v>
      </c>
      <c r="BB1031" s="38" t="str">
        <f t="shared" si="96"/>
        <v>Fixed Inputs</v>
      </c>
      <c r="BC1031" s="38" t="str">
        <f t="shared" si="97"/>
        <v>Variant allowances</v>
      </c>
    </row>
    <row r="1032" spans="5:55">
      <c r="E1032" s="216" t="str" cm="1">
        <f t="array" ref="E1032">INDEX($E$94:$E$241,INT((ROW()-ROW($E$396))/6)+1)</f>
        <v>Estates Reopener Beta (NGET only)</v>
      </c>
      <c r="F1032" s="104"/>
      <c r="G1032" s="104" t="s">
        <v>59</v>
      </c>
      <c r="H1032" s="104" t="s">
        <v>542</v>
      </c>
      <c r="I1032" s="104"/>
      <c r="J1032" s="104"/>
      <c r="K1032" s="104"/>
      <c r="L1032" s="104"/>
      <c r="M1032" s="104"/>
      <c r="N1032" s="104"/>
      <c r="O1032" s="104"/>
      <c r="P1032" s="104"/>
      <c r="Q1032" s="104"/>
      <c r="R1032" s="104"/>
      <c r="S1032" s="104"/>
      <c r="T1032" s="104"/>
      <c r="U1032" s="104"/>
      <c r="V1032" s="104"/>
      <c r="W1032" s="104"/>
      <c r="X1032" s="104"/>
      <c r="Y1032" s="104"/>
      <c r="Z1032" s="104"/>
      <c r="AA1032" s="104"/>
      <c r="AB1032" s="104"/>
      <c r="AC1032" s="104"/>
      <c r="AD1032" s="104"/>
      <c r="AE1032" s="104"/>
      <c r="AF1032" s="104"/>
      <c r="AG1032" s="104"/>
      <c r="AH1032" s="104"/>
      <c r="AI1032" s="104"/>
      <c r="AJ1032" s="104"/>
      <c r="AK1032" s="104"/>
      <c r="AL1032" s="104"/>
      <c r="AM1032" s="104"/>
      <c r="AN1032" s="104"/>
      <c r="AO1032" s="104"/>
      <c r="AP1032" s="104"/>
      <c r="AQ1032" s="104"/>
      <c r="AR1032" s="104"/>
      <c r="AS1032" s="104"/>
      <c r="AT1032" s="215"/>
      <c r="AU1032" s="178">
        <v>0</v>
      </c>
      <c r="AV1032" s="105">
        <v>0</v>
      </c>
      <c r="AW1032" s="105">
        <v>0</v>
      </c>
      <c r="AX1032" s="105">
        <v>0</v>
      </c>
      <c r="AY1032" s="217">
        <v>0</v>
      </c>
      <c r="BA1032" s="38" t="str">
        <f t="shared" ca="1" si="95"/>
        <v>NGET</v>
      </c>
      <c r="BB1032" s="38" t="str">
        <f t="shared" si="96"/>
        <v>Fixed Inputs</v>
      </c>
      <c r="BC1032" s="38" t="str">
        <f t="shared" si="97"/>
        <v>Variant allowances</v>
      </c>
    </row>
    <row r="1033" spans="5:55">
      <c r="E1033" s="218" t="str" cm="1">
        <f t="array" ref="E1033">INDEX($E$94:$E$241,INT((ROW()-ROW($E$396))/6)+1)</f>
        <v>Estates Reopener Beta (NGET only)</v>
      </c>
      <c r="G1033" s="37" t="s">
        <v>59</v>
      </c>
      <c r="H1033" s="37" t="s">
        <v>543</v>
      </c>
      <c r="AU1033" s="143">
        <v>0</v>
      </c>
      <c r="AV1033" s="26">
        <v>0</v>
      </c>
      <c r="AW1033" s="26">
        <v>0</v>
      </c>
      <c r="AX1033" s="26">
        <v>0</v>
      </c>
      <c r="AY1033" s="219">
        <v>0</v>
      </c>
      <c r="BA1033" s="38" t="str">
        <f t="shared" ca="1" si="95"/>
        <v>NGET</v>
      </c>
      <c r="BB1033" s="38" t="str">
        <f t="shared" si="96"/>
        <v>Fixed Inputs</v>
      </c>
      <c r="BC1033" s="38" t="str">
        <f t="shared" si="97"/>
        <v>Variant allowances</v>
      </c>
    </row>
    <row r="1034" spans="5:55">
      <c r="E1034" s="218" t="str" cm="1">
        <f t="array" ref="E1034">INDEX($E$94:$E$241,INT((ROW()-ROW($E$396))/6)+1)</f>
        <v>Estates Reopener Beta (NGET only)</v>
      </c>
      <c r="G1034" s="37" t="s">
        <v>59</v>
      </c>
      <c r="H1034" s="37" t="s">
        <v>544</v>
      </c>
      <c r="AU1034" s="143">
        <v>0</v>
      </c>
      <c r="AV1034" s="26">
        <v>0</v>
      </c>
      <c r="AW1034" s="26">
        <v>0</v>
      </c>
      <c r="AX1034" s="26">
        <v>0</v>
      </c>
      <c r="AY1034" s="219">
        <v>0</v>
      </c>
      <c r="BA1034" s="38" t="str">
        <f t="shared" ca="1" si="95"/>
        <v>NGET</v>
      </c>
      <c r="BB1034" s="38" t="str">
        <f t="shared" si="96"/>
        <v>Fixed Inputs</v>
      </c>
      <c r="BC1034" s="38" t="str">
        <f t="shared" si="97"/>
        <v>Variant allowances</v>
      </c>
    </row>
    <row r="1035" spans="5:55">
      <c r="E1035" s="218" t="str" cm="1">
        <f t="array" ref="E1035">INDEX($E$94:$E$241,INT((ROW()-ROW($E$396))/6)+1)</f>
        <v>Estates Reopener Beta (NGET only)</v>
      </c>
      <c r="G1035" s="37" t="s">
        <v>59</v>
      </c>
      <c r="H1035" s="37" t="s">
        <v>332</v>
      </c>
      <c r="AU1035" s="143">
        <v>0</v>
      </c>
      <c r="AV1035" s="26">
        <v>0</v>
      </c>
      <c r="AW1035" s="26">
        <v>0</v>
      </c>
      <c r="AX1035" s="26">
        <v>0</v>
      </c>
      <c r="AY1035" s="219">
        <v>0</v>
      </c>
      <c r="BA1035" s="38" t="str">
        <f t="shared" ca="1" si="95"/>
        <v>NGET</v>
      </c>
      <c r="BB1035" s="38" t="str">
        <f t="shared" si="96"/>
        <v>Fixed Inputs</v>
      </c>
      <c r="BC1035" s="38" t="str">
        <f t="shared" si="97"/>
        <v>Variant allowances</v>
      </c>
    </row>
    <row r="1036" spans="5:55">
      <c r="E1036" s="218" t="str" cm="1">
        <f t="array" ref="E1036">INDEX($E$94:$E$241,INT((ROW()-ROW($E$396))/6)+1)</f>
        <v>Estates Reopener Beta (NGET only)</v>
      </c>
      <c r="G1036" s="37" t="s">
        <v>59</v>
      </c>
      <c r="H1036" s="37" t="s">
        <v>539</v>
      </c>
      <c r="AU1036" s="143">
        <v>0.53120299999999998</v>
      </c>
      <c r="AV1036" s="26">
        <v>0.53120299999999998</v>
      </c>
      <c r="AW1036" s="26">
        <v>0.53120299999999998</v>
      </c>
      <c r="AX1036" s="26">
        <v>0.53120299999999998</v>
      </c>
      <c r="AY1036" s="219">
        <v>0.53120299999999998</v>
      </c>
      <c r="BA1036" s="38" t="str">
        <f t="shared" ref="BA1036:BA1099" ca="1" si="98">$A$1</f>
        <v>NGET</v>
      </c>
      <c r="BB1036" s="38" t="str">
        <f t="shared" ref="BB1036:BB1099" si="99">$A$243</f>
        <v>Fixed Inputs</v>
      </c>
      <c r="BC1036" s="38" t="str">
        <f t="shared" ref="BC1036:BC1099" si="100">$B$244</f>
        <v>Variant allowances</v>
      </c>
    </row>
    <row r="1037" spans="5:55">
      <c r="E1037" s="220" t="str" cm="1">
        <f t="array" ref="E1037">INDEX($E$94:$E$241,INT((ROW()-ROW($E$396))/6)+1)</f>
        <v>Estates Reopener Beta (NGET only)</v>
      </c>
      <c r="F1037" s="107"/>
      <c r="G1037" s="107" t="s">
        <v>59</v>
      </c>
      <c r="H1037" s="107" t="s">
        <v>331</v>
      </c>
      <c r="I1037" s="107"/>
      <c r="J1037" s="107"/>
      <c r="K1037" s="107"/>
      <c r="L1037" s="107"/>
      <c r="M1037" s="107"/>
      <c r="N1037" s="107"/>
      <c r="O1037" s="107"/>
      <c r="P1037" s="107"/>
      <c r="Q1037" s="107"/>
      <c r="R1037" s="107"/>
      <c r="S1037" s="107"/>
      <c r="T1037" s="107"/>
      <c r="U1037" s="107"/>
      <c r="V1037" s="107"/>
      <c r="W1037" s="107"/>
      <c r="X1037" s="107"/>
      <c r="Y1037" s="107"/>
      <c r="Z1037" s="107"/>
      <c r="AA1037" s="107"/>
      <c r="AB1037" s="107"/>
      <c r="AC1037" s="107"/>
      <c r="AD1037" s="107"/>
      <c r="AE1037" s="107"/>
      <c r="AF1037" s="107"/>
      <c r="AG1037" s="107"/>
      <c r="AH1037" s="107"/>
      <c r="AI1037" s="107"/>
      <c r="AJ1037" s="107"/>
      <c r="AK1037" s="107"/>
      <c r="AL1037" s="107"/>
      <c r="AM1037" s="107"/>
      <c r="AN1037" s="107"/>
      <c r="AO1037" s="107"/>
      <c r="AP1037" s="107"/>
      <c r="AQ1037" s="107"/>
      <c r="AR1037" s="107"/>
      <c r="AS1037" s="107"/>
      <c r="AT1037" s="113"/>
      <c r="AU1037" s="179">
        <v>0.46879700000000002</v>
      </c>
      <c r="AV1037" s="108">
        <v>0.46879700000000002</v>
      </c>
      <c r="AW1037" s="108">
        <v>0.46879700000000002</v>
      </c>
      <c r="AX1037" s="108">
        <v>0.46879700000000002</v>
      </c>
      <c r="AY1037" s="221">
        <v>0.46879700000000002</v>
      </c>
      <c r="BA1037" s="38" t="str">
        <f t="shared" ca="1" si="98"/>
        <v>NGET</v>
      </c>
      <c r="BB1037" s="38" t="str">
        <f t="shared" si="99"/>
        <v>Fixed Inputs</v>
      </c>
      <c r="BC1037" s="38" t="str">
        <f t="shared" si="100"/>
        <v>Variant allowances</v>
      </c>
    </row>
    <row r="1038" spans="5:55">
      <c r="E1038" s="216" t="str" cm="1">
        <f t="array" ref="E1038">INDEX($E$94:$E$241,INT((ROW()-ROW($E$396))/6)+1)</f>
        <v>T2 Non-Operational IT Capex Re-opener (NGET only)</v>
      </c>
      <c r="F1038" s="104"/>
      <c r="G1038" s="104" t="s">
        <v>59</v>
      </c>
      <c r="H1038" s="104" t="s">
        <v>542</v>
      </c>
      <c r="I1038" s="104"/>
      <c r="J1038" s="104"/>
      <c r="K1038" s="104"/>
      <c r="L1038" s="104"/>
      <c r="M1038" s="104"/>
      <c r="N1038" s="104"/>
      <c r="O1038" s="104"/>
      <c r="P1038" s="104"/>
      <c r="Q1038" s="104"/>
      <c r="R1038" s="104"/>
      <c r="S1038" s="104"/>
      <c r="T1038" s="104"/>
      <c r="U1038" s="104"/>
      <c r="V1038" s="104"/>
      <c r="W1038" s="104"/>
      <c r="X1038" s="104"/>
      <c r="Y1038" s="104"/>
      <c r="Z1038" s="104"/>
      <c r="AA1038" s="104"/>
      <c r="AB1038" s="104"/>
      <c r="AC1038" s="104"/>
      <c r="AD1038" s="104"/>
      <c r="AE1038" s="104"/>
      <c r="AF1038" s="104"/>
      <c r="AG1038" s="104"/>
      <c r="AH1038" s="104"/>
      <c r="AI1038" s="104"/>
      <c r="AJ1038" s="104"/>
      <c r="AK1038" s="104"/>
      <c r="AL1038" s="104"/>
      <c r="AM1038" s="104"/>
      <c r="AN1038" s="104"/>
      <c r="AO1038" s="104"/>
      <c r="AP1038" s="104"/>
      <c r="AQ1038" s="104"/>
      <c r="AR1038" s="104"/>
      <c r="AS1038" s="104"/>
      <c r="AT1038" s="215"/>
      <c r="AU1038" s="178">
        <v>0</v>
      </c>
      <c r="AV1038" s="105">
        <v>0</v>
      </c>
      <c r="AW1038" s="105">
        <v>0</v>
      </c>
      <c r="AX1038" s="105">
        <v>0</v>
      </c>
      <c r="AY1038" s="217">
        <v>0</v>
      </c>
      <c r="BA1038" s="38" t="str">
        <f t="shared" ca="1" si="98"/>
        <v>NGET</v>
      </c>
      <c r="BB1038" s="38" t="str">
        <f t="shared" si="99"/>
        <v>Fixed Inputs</v>
      </c>
      <c r="BC1038" s="38" t="str">
        <f t="shared" si="100"/>
        <v>Variant allowances</v>
      </c>
    </row>
    <row r="1039" spans="5:55">
      <c r="E1039" s="218" t="str" cm="1">
        <f t="array" ref="E1039">INDEX($E$94:$E$241,INT((ROW()-ROW($E$396))/6)+1)</f>
        <v>T2 Non-Operational IT Capex Re-opener (NGET only)</v>
      </c>
      <c r="G1039" s="37" t="s">
        <v>59</v>
      </c>
      <c r="H1039" s="37" t="s">
        <v>543</v>
      </c>
      <c r="AU1039" s="143">
        <v>0</v>
      </c>
      <c r="AV1039" s="26">
        <v>0</v>
      </c>
      <c r="AW1039" s="26">
        <v>0</v>
      </c>
      <c r="AX1039" s="26">
        <v>0</v>
      </c>
      <c r="AY1039" s="219">
        <v>0</v>
      </c>
      <c r="BA1039" s="38" t="str">
        <f t="shared" ca="1" si="98"/>
        <v>NGET</v>
      </c>
      <c r="BB1039" s="38" t="str">
        <f t="shared" si="99"/>
        <v>Fixed Inputs</v>
      </c>
      <c r="BC1039" s="38" t="str">
        <f t="shared" si="100"/>
        <v>Variant allowances</v>
      </c>
    </row>
    <row r="1040" spans="5:55">
      <c r="E1040" s="218" t="str" cm="1">
        <f t="array" ref="E1040">INDEX($E$94:$E$241,INT((ROW()-ROW($E$396))/6)+1)</f>
        <v>T2 Non-Operational IT Capex Re-opener (NGET only)</v>
      </c>
      <c r="G1040" s="37" t="s">
        <v>59</v>
      </c>
      <c r="H1040" s="37" t="s">
        <v>544</v>
      </c>
      <c r="AU1040" s="143">
        <v>0</v>
      </c>
      <c r="AV1040" s="26">
        <v>0</v>
      </c>
      <c r="AW1040" s="26">
        <v>0</v>
      </c>
      <c r="AX1040" s="26">
        <v>0</v>
      </c>
      <c r="AY1040" s="219">
        <v>0</v>
      </c>
      <c r="BA1040" s="38" t="str">
        <f t="shared" ca="1" si="98"/>
        <v>NGET</v>
      </c>
      <c r="BB1040" s="38" t="str">
        <f t="shared" si="99"/>
        <v>Fixed Inputs</v>
      </c>
      <c r="BC1040" s="38" t="str">
        <f t="shared" si="100"/>
        <v>Variant allowances</v>
      </c>
    </row>
    <row r="1041" spans="5:55">
      <c r="E1041" s="218" t="str" cm="1">
        <f t="array" ref="E1041">INDEX($E$94:$E$241,INT((ROW()-ROW($E$396))/6)+1)</f>
        <v>T2 Non-Operational IT Capex Re-opener (NGET only)</v>
      </c>
      <c r="G1041" s="37" t="s">
        <v>59</v>
      </c>
      <c r="H1041" s="37" t="s">
        <v>332</v>
      </c>
      <c r="AU1041" s="143">
        <v>0</v>
      </c>
      <c r="AV1041" s="26">
        <v>0</v>
      </c>
      <c r="AW1041" s="26">
        <v>0</v>
      </c>
      <c r="AX1041" s="26">
        <v>0</v>
      </c>
      <c r="AY1041" s="219">
        <v>0</v>
      </c>
      <c r="BA1041" s="38" t="str">
        <f t="shared" ca="1" si="98"/>
        <v>NGET</v>
      </c>
      <c r="BB1041" s="38" t="str">
        <f t="shared" si="99"/>
        <v>Fixed Inputs</v>
      </c>
      <c r="BC1041" s="38" t="str">
        <f t="shared" si="100"/>
        <v>Variant allowances</v>
      </c>
    </row>
    <row r="1042" spans="5:55">
      <c r="E1042" s="218" t="str" cm="1">
        <f t="array" ref="E1042">INDEX($E$94:$E$241,INT((ROW()-ROW($E$396))/6)+1)</f>
        <v>T2 Non-Operational IT Capex Re-opener (NGET only)</v>
      </c>
      <c r="G1042" s="37" t="s">
        <v>59</v>
      </c>
      <c r="H1042" s="37" t="s">
        <v>539</v>
      </c>
      <c r="AU1042" s="143">
        <v>0</v>
      </c>
      <c r="AV1042" s="26">
        <v>0</v>
      </c>
      <c r="AW1042" s="26">
        <v>0</v>
      </c>
      <c r="AX1042" s="26">
        <v>0</v>
      </c>
      <c r="AY1042" s="219">
        <v>0</v>
      </c>
      <c r="BA1042" s="38" t="str">
        <f t="shared" ca="1" si="98"/>
        <v>NGET</v>
      </c>
      <c r="BB1042" s="38" t="str">
        <f t="shared" si="99"/>
        <v>Fixed Inputs</v>
      </c>
      <c r="BC1042" s="38" t="str">
        <f t="shared" si="100"/>
        <v>Variant allowances</v>
      </c>
    </row>
    <row r="1043" spans="5:55">
      <c r="E1043" s="220" t="str" cm="1">
        <f t="array" ref="E1043">INDEX($E$94:$E$241,INT((ROW()-ROW($E$396))/6)+1)</f>
        <v>T2 Non-Operational IT Capex Re-opener (NGET only)</v>
      </c>
      <c r="F1043" s="107"/>
      <c r="G1043" s="107" t="s">
        <v>59</v>
      </c>
      <c r="H1043" s="107" t="s">
        <v>331</v>
      </c>
      <c r="I1043" s="107"/>
      <c r="J1043" s="107"/>
      <c r="K1043" s="107"/>
      <c r="L1043" s="107"/>
      <c r="M1043" s="107"/>
      <c r="N1043" s="107"/>
      <c r="O1043" s="107"/>
      <c r="P1043" s="107"/>
      <c r="Q1043" s="107"/>
      <c r="R1043" s="107"/>
      <c r="S1043" s="107"/>
      <c r="T1043" s="107"/>
      <c r="U1043" s="107"/>
      <c r="V1043" s="107"/>
      <c r="W1043" s="107"/>
      <c r="X1043" s="107"/>
      <c r="Y1043" s="107"/>
      <c r="Z1043" s="107"/>
      <c r="AA1043" s="107"/>
      <c r="AB1043" s="107"/>
      <c r="AC1043" s="107"/>
      <c r="AD1043" s="107"/>
      <c r="AE1043" s="107"/>
      <c r="AF1043" s="107"/>
      <c r="AG1043" s="107"/>
      <c r="AH1043" s="107"/>
      <c r="AI1043" s="107"/>
      <c r="AJ1043" s="107"/>
      <c r="AK1043" s="107"/>
      <c r="AL1043" s="107"/>
      <c r="AM1043" s="107"/>
      <c r="AN1043" s="107"/>
      <c r="AO1043" s="107"/>
      <c r="AP1043" s="107"/>
      <c r="AQ1043" s="107"/>
      <c r="AR1043" s="107"/>
      <c r="AS1043" s="107"/>
      <c r="AT1043" s="113"/>
      <c r="AU1043" s="179">
        <v>1</v>
      </c>
      <c r="AV1043" s="108">
        <v>1</v>
      </c>
      <c r="AW1043" s="108">
        <v>1</v>
      </c>
      <c r="AX1043" s="108">
        <v>1</v>
      </c>
      <c r="AY1043" s="221">
        <v>1</v>
      </c>
      <c r="BA1043" s="38" t="str">
        <f t="shared" ca="1" si="98"/>
        <v>NGET</v>
      </c>
      <c r="BB1043" s="38" t="str">
        <f t="shared" si="99"/>
        <v>Fixed Inputs</v>
      </c>
      <c r="BC1043" s="38" t="str">
        <f t="shared" si="100"/>
        <v>Variant allowances</v>
      </c>
    </row>
    <row r="1044" spans="5:55">
      <c r="E1044" s="216" t="str" cm="1">
        <f t="array" ref="E1044">INDEX($E$94:$E$241,INT((ROW()-ROW($E$396))/6)+1)</f>
        <v>LVAC PCD (NGET Only)</v>
      </c>
      <c r="F1044" s="104"/>
      <c r="G1044" s="104" t="s">
        <v>59</v>
      </c>
      <c r="H1044" s="104" t="s">
        <v>542</v>
      </c>
      <c r="I1044" s="104"/>
      <c r="J1044" s="104"/>
      <c r="K1044" s="104"/>
      <c r="L1044" s="104"/>
      <c r="M1044" s="104"/>
      <c r="N1044" s="104"/>
      <c r="O1044" s="104"/>
      <c r="P1044" s="104"/>
      <c r="Q1044" s="104"/>
      <c r="R1044" s="104"/>
      <c r="S1044" s="104"/>
      <c r="T1044" s="104"/>
      <c r="U1044" s="104"/>
      <c r="V1044" s="104"/>
      <c r="W1044" s="104"/>
      <c r="X1044" s="104"/>
      <c r="Y1044" s="104"/>
      <c r="Z1044" s="104"/>
      <c r="AA1044" s="104"/>
      <c r="AB1044" s="104"/>
      <c r="AC1044" s="104"/>
      <c r="AD1044" s="104"/>
      <c r="AE1044" s="104"/>
      <c r="AF1044" s="104"/>
      <c r="AG1044" s="104"/>
      <c r="AH1044" s="104"/>
      <c r="AI1044" s="104"/>
      <c r="AJ1044" s="104"/>
      <c r="AK1044" s="104"/>
      <c r="AL1044" s="104"/>
      <c r="AM1044" s="104"/>
      <c r="AN1044" s="104"/>
      <c r="AO1044" s="104"/>
      <c r="AP1044" s="104"/>
      <c r="AQ1044" s="104"/>
      <c r="AR1044" s="104"/>
      <c r="AS1044" s="104"/>
      <c r="AT1044" s="215"/>
      <c r="AU1044" s="178">
        <v>0</v>
      </c>
      <c r="AV1044" s="105">
        <v>0</v>
      </c>
      <c r="AW1044" s="105">
        <v>0</v>
      </c>
      <c r="AX1044" s="105">
        <v>0</v>
      </c>
      <c r="AY1044" s="217">
        <v>0</v>
      </c>
      <c r="BA1044" s="38" t="str">
        <f t="shared" ca="1" si="98"/>
        <v>NGET</v>
      </c>
      <c r="BB1044" s="38" t="str">
        <f t="shared" si="99"/>
        <v>Fixed Inputs</v>
      </c>
      <c r="BC1044" s="38" t="str">
        <f t="shared" si="100"/>
        <v>Variant allowances</v>
      </c>
    </row>
    <row r="1045" spans="5:55">
      <c r="E1045" s="218" t="str" cm="1">
        <f t="array" ref="E1045">INDEX($E$94:$E$241,INT((ROW()-ROW($E$396))/6)+1)</f>
        <v>LVAC PCD (NGET Only)</v>
      </c>
      <c r="G1045" s="37" t="s">
        <v>59</v>
      </c>
      <c r="H1045" s="37" t="s">
        <v>543</v>
      </c>
      <c r="AU1045" s="143">
        <v>0.65695641623233914</v>
      </c>
      <c r="AV1045" s="26">
        <v>0.65695641623233914</v>
      </c>
      <c r="AW1045" s="26">
        <v>0.65695641623233914</v>
      </c>
      <c r="AX1045" s="26">
        <v>0.65695641623233914</v>
      </c>
      <c r="AY1045" s="219">
        <v>0.65695641623233914</v>
      </c>
      <c r="BA1045" s="38" t="str">
        <f t="shared" ca="1" si="98"/>
        <v>NGET</v>
      </c>
      <c r="BB1045" s="38" t="str">
        <f t="shared" si="99"/>
        <v>Fixed Inputs</v>
      </c>
      <c r="BC1045" s="38" t="str">
        <f t="shared" si="100"/>
        <v>Variant allowances</v>
      </c>
    </row>
    <row r="1046" spans="5:55">
      <c r="E1046" s="218" t="str" cm="1">
        <f t="array" ref="E1046">INDEX($E$94:$E$241,INT((ROW()-ROW($E$396))/6)+1)</f>
        <v>LVAC PCD (NGET Only)</v>
      </c>
      <c r="G1046" s="37" t="s">
        <v>59</v>
      </c>
      <c r="H1046" s="37" t="s">
        <v>544</v>
      </c>
      <c r="AU1046" s="143">
        <v>0</v>
      </c>
      <c r="AV1046" s="26">
        <v>0</v>
      </c>
      <c r="AW1046" s="26">
        <v>0</v>
      </c>
      <c r="AX1046" s="26">
        <v>0</v>
      </c>
      <c r="AY1046" s="219">
        <v>0</v>
      </c>
      <c r="BA1046" s="38" t="str">
        <f t="shared" ca="1" si="98"/>
        <v>NGET</v>
      </c>
      <c r="BB1046" s="38" t="str">
        <f t="shared" si="99"/>
        <v>Fixed Inputs</v>
      </c>
      <c r="BC1046" s="38" t="str">
        <f t="shared" si="100"/>
        <v>Variant allowances</v>
      </c>
    </row>
    <row r="1047" spans="5:55">
      <c r="E1047" s="218" t="str" cm="1">
        <f t="array" ref="E1047">INDEX($E$94:$E$241,INT((ROW()-ROW($E$396))/6)+1)</f>
        <v>LVAC PCD (NGET Only)</v>
      </c>
      <c r="G1047" s="37" t="s">
        <v>59</v>
      </c>
      <c r="H1047" s="37" t="s">
        <v>332</v>
      </c>
      <c r="AU1047" s="143">
        <v>0.17684734526760998</v>
      </c>
      <c r="AV1047" s="26">
        <v>0.17684734526760998</v>
      </c>
      <c r="AW1047" s="26">
        <v>0.17684734526760998</v>
      </c>
      <c r="AX1047" s="26">
        <v>0.17684734526760998</v>
      </c>
      <c r="AY1047" s="219">
        <v>0.17684734526760998</v>
      </c>
      <c r="BA1047" s="38" t="str">
        <f t="shared" ca="1" si="98"/>
        <v>NGET</v>
      </c>
      <c r="BB1047" s="38" t="str">
        <f t="shared" si="99"/>
        <v>Fixed Inputs</v>
      </c>
      <c r="BC1047" s="38" t="str">
        <f t="shared" si="100"/>
        <v>Variant allowances</v>
      </c>
    </row>
    <row r="1048" spans="5:55">
      <c r="E1048" s="218" t="str" cm="1">
        <f t="array" ref="E1048">INDEX($E$94:$E$241,INT((ROW()-ROW($E$396))/6)+1)</f>
        <v>LVAC PCD (NGET Only)</v>
      </c>
      <c r="G1048" s="37" t="s">
        <v>59</v>
      </c>
      <c r="H1048" s="37" t="s">
        <v>539</v>
      </c>
      <c r="AU1048" s="143">
        <v>0.16619623850005083</v>
      </c>
      <c r="AV1048" s="26">
        <v>0.16619623850005083</v>
      </c>
      <c r="AW1048" s="26">
        <v>0.16619623850005083</v>
      </c>
      <c r="AX1048" s="26">
        <v>0.16619623850005083</v>
      </c>
      <c r="AY1048" s="219">
        <v>0.16619623850005083</v>
      </c>
      <c r="BA1048" s="38" t="str">
        <f t="shared" ca="1" si="98"/>
        <v>NGET</v>
      </c>
      <c r="BB1048" s="38" t="str">
        <f t="shared" si="99"/>
        <v>Fixed Inputs</v>
      </c>
      <c r="BC1048" s="38" t="str">
        <f t="shared" si="100"/>
        <v>Variant allowances</v>
      </c>
    </row>
    <row r="1049" spans="5:55">
      <c r="E1049" s="220" t="str" cm="1">
        <f t="array" ref="E1049">INDEX($E$94:$E$241,INT((ROW()-ROW($E$396))/6)+1)</f>
        <v>LVAC PCD (NGET Only)</v>
      </c>
      <c r="F1049" s="107"/>
      <c r="G1049" s="107" t="s">
        <v>59</v>
      </c>
      <c r="H1049" s="107" t="s">
        <v>331</v>
      </c>
      <c r="I1049" s="107"/>
      <c r="J1049" s="107"/>
      <c r="K1049" s="107"/>
      <c r="L1049" s="107"/>
      <c r="M1049" s="107"/>
      <c r="N1049" s="107"/>
      <c r="O1049" s="107"/>
      <c r="P1049" s="107"/>
      <c r="Q1049" s="107"/>
      <c r="R1049" s="107"/>
      <c r="S1049" s="107"/>
      <c r="T1049" s="107"/>
      <c r="U1049" s="107"/>
      <c r="V1049" s="107"/>
      <c r="W1049" s="107"/>
      <c r="X1049" s="107"/>
      <c r="Y1049" s="107"/>
      <c r="Z1049" s="107"/>
      <c r="AA1049" s="107"/>
      <c r="AB1049" s="107"/>
      <c r="AC1049" s="107"/>
      <c r="AD1049" s="107"/>
      <c r="AE1049" s="107"/>
      <c r="AF1049" s="107"/>
      <c r="AG1049" s="107"/>
      <c r="AH1049" s="107"/>
      <c r="AI1049" s="107"/>
      <c r="AJ1049" s="107"/>
      <c r="AK1049" s="107"/>
      <c r="AL1049" s="107"/>
      <c r="AM1049" s="107"/>
      <c r="AN1049" s="107"/>
      <c r="AO1049" s="107"/>
      <c r="AP1049" s="107"/>
      <c r="AQ1049" s="107"/>
      <c r="AR1049" s="107"/>
      <c r="AS1049" s="107"/>
      <c r="AT1049" s="113"/>
      <c r="AU1049" s="179">
        <v>0</v>
      </c>
      <c r="AV1049" s="108">
        <v>0</v>
      </c>
      <c r="AW1049" s="108">
        <v>0</v>
      </c>
      <c r="AX1049" s="108">
        <v>0</v>
      </c>
      <c r="AY1049" s="221">
        <v>0</v>
      </c>
      <c r="BA1049" s="38" t="str">
        <f t="shared" ca="1" si="98"/>
        <v>NGET</v>
      </c>
      <c r="BB1049" s="38" t="str">
        <f t="shared" si="99"/>
        <v>Fixed Inputs</v>
      </c>
      <c r="BC1049" s="38" t="str">
        <f t="shared" si="100"/>
        <v>Variant allowances</v>
      </c>
    </row>
    <row r="1050" spans="5:55">
      <c r="E1050" s="216" t="str" cm="1">
        <f t="array" ref="E1050">INDEX($E$94:$E$241,INT((ROW()-ROW($E$396))/6)+1)</f>
        <v>Lead Asset Portfolio - OHL Named (NGET Only)</v>
      </c>
      <c r="F1050" s="104"/>
      <c r="G1050" s="104" t="s">
        <v>59</v>
      </c>
      <c r="H1050" s="104" t="s">
        <v>542</v>
      </c>
      <c r="I1050" s="104"/>
      <c r="J1050" s="104"/>
      <c r="K1050" s="104"/>
      <c r="L1050" s="104"/>
      <c r="M1050" s="104"/>
      <c r="N1050" s="104"/>
      <c r="O1050" s="104"/>
      <c r="P1050" s="104"/>
      <c r="Q1050" s="104"/>
      <c r="R1050" s="104"/>
      <c r="S1050" s="104"/>
      <c r="T1050" s="104"/>
      <c r="U1050" s="104"/>
      <c r="V1050" s="104"/>
      <c r="W1050" s="104"/>
      <c r="X1050" s="104"/>
      <c r="Y1050" s="104"/>
      <c r="Z1050" s="104"/>
      <c r="AA1050" s="104"/>
      <c r="AB1050" s="104"/>
      <c r="AC1050" s="104"/>
      <c r="AD1050" s="104"/>
      <c r="AE1050" s="104"/>
      <c r="AF1050" s="104"/>
      <c r="AG1050" s="104"/>
      <c r="AH1050" s="104"/>
      <c r="AI1050" s="104"/>
      <c r="AJ1050" s="104"/>
      <c r="AK1050" s="104"/>
      <c r="AL1050" s="104"/>
      <c r="AM1050" s="104"/>
      <c r="AN1050" s="104"/>
      <c r="AO1050" s="104"/>
      <c r="AP1050" s="104"/>
      <c r="AQ1050" s="104"/>
      <c r="AR1050" s="104"/>
      <c r="AS1050" s="104"/>
      <c r="AT1050" s="215"/>
      <c r="AU1050" s="178">
        <v>0</v>
      </c>
      <c r="AV1050" s="105">
        <v>0</v>
      </c>
      <c r="AW1050" s="105">
        <v>0</v>
      </c>
      <c r="AX1050" s="105">
        <v>0</v>
      </c>
      <c r="AY1050" s="217">
        <v>0</v>
      </c>
      <c r="BA1050" s="38" t="str">
        <f t="shared" ca="1" si="98"/>
        <v>NGET</v>
      </c>
      <c r="BB1050" s="38" t="str">
        <f t="shared" si="99"/>
        <v>Fixed Inputs</v>
      </c>
      <c r="BC1050" s="38" t="str">
        <f t="shared" si="100"/>
        <v>Variant allowances</v>
      </c>
    </row>
    <row r="1051" spans="5:55">
      <c r="E1051" s="218" t="str" cm="1">
        <f t="array" ref="E1051">INDEX($E$94:$E$241,INT((ROW()-ROW($E$396))/6)+1)</f>
        <v>Lead Asset Portfolio - OHL Named (NGET Only)</v>
      </c>
      <c r="G1051" s="37" t="s">
        <v>59</v>
      </c>
      <c r="H1051" s="37" t="s">
        <v>543</v>
      </c>
      <c r="AU1051" s="143">
        <v>0</v>
      </c>
      <c r="AV1051" s="26">
        <v>0</v>
      </c>
      <c r="AW1051" s="26">
        <v>0</v>
      </c>
      <c r="AX1051" s="26">
        <v>0</v>
      </c>
      <c r="AY1051" s="219">
        <v>0</v>
      </c>
      <c r="BA1051" s="38" t="str">
        <f t="shared" ca="1" si="98"/>
        <v>NGET</v>
      </c>
      <c r="BB1051" s="38" t="str">
        <f t="shared" si="99"/>
        <v>Fixed Inputs</v>
      </c>
      <c r="BC1051" s="38" t="str">
        <f t="shared" si="100"/>
        <v>Variant allowances</v>
      </c>
    </row>
    <row r="1052" spans="5:55">
      <c r="E1052" s="218" t="str" cm="1">
        <f t="array" ref="E1052">INDEX($E$94:$E$241,INT((ROW()-ROW($E$396))/6)+1)</f>
        <v>Lead Asset Portfolio - OHL Named (NGET Only)</v>
      </c>
      <c r="G1052" s="37" t="s">
        <v>59</v>
      </c>
      <c r="H1052" s="37" t="s">
        <v>544</v>
      </c>
      <c r="AU1052" s="143">
        <v>0</v>
      </c>
      <c r="AV1052" s="26">
        <v>0</v>
      </c>
      <c r="AW1052" s="26">
        <v>0</v>
      </c>
      <c r="AX1052" s="26">
        <v>0</v>
      </c>
      <c r="AY1052" s="219">
        <v>0</v>
      </c>
      <c r="BA1052" s="38" t="str">
        <f t="shared" ca="1" si="98"/>
        <v>NGET</v>
      </c>
      <c r="BB1052" s="38" t="str">
        <f t="shared" si="99"/>
        <v>Fixed Inputs</v>
      </c>
      <c r="BC1052" s="38" t="str">
        <f t="shared" si="100"/>
        <v>Variant allowances</v>
      </c>
    </row>
    <row r="1053" spans="5:55">
      <c r="E1053" s="218" t="str" cm="1">
        <f t="array" ref="E1053">INDEX($E$94:$E$241,INT((ROW()-ROW($E$396))/6)+1)</f>
        <v>Lead Asset Portfolio - OHL Named (NGET Only)</v>
      </c>
      <c r="G1053" s="37" t="s">
        <v>59</v>
      </c>
      <c r="H1053" s="37" t="s">
        <v>332</v>
      </c>
      <c r="AU1053" s="143">
        <v>0</v>
      </c>
      <c r="AV1053" s="26">
        <v>0</v>
      </c>
      <c r="AW1053" s="26">
        <v>0</v>
      </c>
      <c r="AX1053" s="26">
        <v>0</v>
      </c>
      <c r="AY1053" s="219">
        <v>0</v>
      </c>
      <c r="BA1053" s="38" t="str">
        <f t="shared" ca="1" si="98"/>
        <v>NGET</v>
      </c>
      <c r="BB1053" s="38" t="str">
        <f t="shared" si="99"/>
        <v>Fixed Inputs</v>
      </c>
      <c r="BC1053" s="38" t="str">
        <f t="shared" si="100"/>
        <v>Variant allowances</v>
      </c>
    </row>
    <row r="1054" spans="5:55">
      <c r="E1054" s="218" t="str" cm="1">
        <f t="array" ref="E1054">INDEX($E$94:$E$241,INT((ROW()-ROW($E$396))/6)+1)</f>
        <v>Lead Asset Portfolio - OHL Named (NGET Only)</v>
      </c>
      <c r="G1054" s="37" t="s">
        <v>59</v>
      </c>
      <c r="H1054" s="37" t="s">
        <v>539</v>
      </c>
      <c r="AU1054" s="143">
        <v>1</v>
      </c>
      <c r="AV1054" s="26">
        <v>1</v>
      </c>
      <c r="AW1054" s="26">
        <v>1</v>
      </c>
      <c r="AX1054" s="26">
        <v>1</v>
      </c>
      <c r="AY1054" s="219">
        <v>1</v>
      </c>
      <c r="BA1054" s="38" t="str">
        <f t="shared" ca="1" si="98"/>
        <v>NGET</v>
      </c>
      <c r="BB1054" s="38" t="str">
        <f t="shared" si="99"/>
        <v>Fixed Inputs</v>
      </c>
      <c r="BC1054" s="38" t="str">
        <f t="shared" si="100"/>
        <v>Variant allowances</v>
      </c>
    </row>
    <row r="1055" spans="5:55">
      <c r="E1055" s="220" t="str" cm="1">
        <f t="array" ref="E1055">INDEX($E$94:$E$241,INT((ROW()-ROW($E$396))/6)+1)</f>
        <v>Lead Asset Portfolio - OHL Named (NGET Only)</v>
      </c>
      <c r="F1055" s="107"/>
      <c r="G1055" s="107" t="s">
        <v>59</v>
      </c>
      <c r="H1055" s="107" t="s">
        <v>331</v>
      </c>
      <c r="I1055" s="107"/>
      <c r="J1055" s="107"/>
      <c r="K1055" s="107"/>
      <c r="L1055" s="107"/>
      <c r="M1055" s="107"/>
      <c r="N1055" s="107"/>
      <c r="O1055" s="107"/>
      <c r="P1055" s="107"/>
      <c r="Q1055" s="107"/>
      <c r="R1055" s="107"/>
      <c r="S1055" s="107"/>
      <c r="T1055" s="107"/>
      <c r="U1055" s="107"/>
      <c r="V1055" s="107"/>
      <c r="W1055" s="107"/>
      <c r="X1055" s="107"/>
      <c r="Y1055" s="107"/>
      <c r="Z1055" s="107"/>
      <c r="AA1055" s="107"/>
      <c r="AB1055" s="107"/>
      <c r="AC1055" s="107"/>
      <c r="AD1055" s="107"/>
      <c r="AE1055" s="107"/>
      <c r="AF1055" s="107"/>
      <c r="AG1055" s="107"/>
      <c r="AH1055" s="107"/>
      <c r="AI1055" s="107"/>
      <c r="AJ1055" s="107"/>
      <c r="AK1055" s="107"/>
      <c r="AL1055" s="107"/>
      <c r="AM1055" s="107"/>
      <c r="AN1055" s="107"/>
      <c r="AO1055" s="107"/>
      <c r="AP1055" s="107"/>
      <c r="AQ1055" s="107"/>
      <c r="AR1055" s="107"/>
      <c r="AS1055" s="107"/>
      <c r="AT1055" s="113"/>
      <c r="AU1055" s="179">
        <v>0</v>
      </c>
      <c r="AV1055" s="108">
        <v>0</v>
      </c>
      <c r="AW1055" s="108">
        <v>0</v>
      </c>
      <c r="AX1055" s="108">
        <v>0</v>
      </c>
      <c r="AY1055" s="221">
        <v>0</v>
      </c>
      <c r="BA1055" s="38" t="str">
        <f t="shared" ca="1" si="98"/>
        <v>NGET</v>
      </c>
      <c r="BB1055" s="38" t="str">
        <f t="shared" si="99"/>
        <v>Fixed Inputs</v>
      </c>
      <c r="BC1055" s="38" t="str">
        <f t="shared" si="100"/>
        <v>Variant allowances</v>
      </c>
    </row>
    <row r="1056" spans="5:55">
      <c r="E1056" s="216" t="str" cm="1">
        <f t="array" ref="E1056">INDEX($E$94:$E$241,INT((ROW()-ROW($E$396))/6)+1)</f>
        <v>Non Lead Disconnector PCD (NGET only)</v>
      </c>
      <c r="F1056" s="104"/>
      <c r="G1056" s="104" t="s">
        <v>59</v>
      </c>
      <c r="H1056" s="104" t="s">
        <v>542</v>
      </c>
      <c r="I1056" s="104"/>
      <c r="J1056" s="104"/>
      <c r="K1056" s="104"/>
      <c r="L1056" s="104"/>
      <c r="M1056" s="104"/>
      <c r="N1056" s="104"/>
      <c r="O1056" s="104"/>
      <c r="P1056" s="104"/>
      <c r="Q1056" s="104"/>
      <c r="R1056" s="104"/>
      <c r="S1056" s="104"/>
      <c r="T1056" s="104"/>
      <c r="U1056" s="104"/>
      <c r="V1056" s="104"/>
      <c r="W1056" s="104"/>
      <c r="X1056" s="104"/>
      <c r="Y1056" s="104"/>
      <c r="Z1056" s="104"/>
      <c r="AA1056" s="104"/>
      <c r="AB1056" s="104"/>
      <c r="AC1056" s="104"/>
      <c r="AD1056" s="104"/>
      <c r="AE1056" s="104"/>
      <c r="AF1056" s="104"/>
      <c r="AG1056" s="104"/>
      <c r="AH1056" s="104"/>
      <c r="AI1056" s="104"/>
      <c r="AJ1056" s="104"/>
      <c r="AK1056" s="104"/>
      <c r="AL1056" s="104"/>
      <c r="AM1056" s="104"/>
      <c r="AN1056" s="104"/>
      <c r="AO1056" s="104"/>
      <c r="AP1056" s="104"/>
      <c r="AQ1056" s="104"/>
      <c r="AR1056" s="104"/>
      <c r="AS1056" s="104"/>
      <c r="AT1056" s="215"/>
      <c r="AU1056" s="178">
        <v>0</v>
      </c>
      <c r="AV1056" s="105">
        <v>0</v>
      </c>
      <c r="AW1056" s="105">
        <v>0</v>
      </c>
      <c r="AX1056" s="105">
        <v>0</v>
      </c>
      <c r="AY1056" s="217">
        <v>0</v>
      </c>
      <c r="BA1056" s="38" t="str">
        <f t="shared" ca="1" si="98"/>
        <v>NGET</v>
      </c>
      <c r="BB1056" s="38" t="str">
        <f t="shared" si="99"/>
        <v>Fixed Inputs</v>
      </c>
      <c r="BC1056" s="38" t="str">
        <f t="shared" si="100"/>
        <v>Variant allowances</v>
      </c>
    </row>
    <row r="1057" spans="5:55">
      <c r="E1057" s="218" t="str" cm="1">
        <f t="array" ref="E1057">INDEX($E$94:$E$241,INT((ROW()-ROW($E$396))/6)+1)</f>
        <v>Non Lead Disconnector PCD (NGET only)</v>
      </c>
      <c r="G1057" s="37" t="s">
        <v>59</v>
      </c>
      <c r="H1057" s="37" t="s">
        <v>543</v>
      </c>
      <c r="AU1057" s="143">
        <v>0.79791765501202538</v>
      </c>
      <c r="AV1057" s="26">
        <v>0.79791765501202538</v>
      </c>
      <c r="AW1057" s="26">
        <v>0.79791765501202538</v>
      </c>
      <c r="AX1057" s="26">
        <v>0.79791765501202538</v>
      </c>
      <c r="AY1057" s="219">
        <v>0.79791765501202538</v>
      </c>
      <c r="BA1057" s="38" t="str">
        <f t="shared" ca="1" si="98"/>
        <v>NGET</v>
      </c>
      <c r="BB1057" s="38" t="str">
        <f t="shared" si="99"/>
        <v>Fixed Inputs</v>
      </c>
      <c r="BC1057" s="38" t="str">
        <f t="shared" si="100"/>
        <v>Variant allowances</v>
      </c>
    </row>
    <row r="1058" spans="5:55">
      <c r="E1058" s="218" t="str" cm="1">
        <f t="array" ref="E1058">INDEX($E$94:$E$241,INT((ROW()-ROW($E$396))/6)+1)</f>
        <v>Non Lead Disconnector PCD (NGET only)</v>
      </c>
      <c r="G1058" s="37" t="s">
        <v>59</v>
      </c>
      <c r="H1058" s="37" t="s">
        <v>544</v>
      </c>
      <c r="AU1058" s="143">
        <v>0</v>
      </c>
      <c r="AV1058" s="26">
        <v>0</v>
      </c>
      <c r="AW1058" s="26">
        <v>0</v>
      </c>
      <c r="AX1058" s="26">
        <v>0</v>
      </c>
      <c r="AY1058" s="219">
        <v>0</v>
      </c>
      <c r="BA1058" s="38" t="str">
        <f t="shared" ca="1" si="98"/>
        <v>NGET</v>
      </c>
      <c r="BB1058" s="38" t="str">
        <f t="shared" si="99"/>
        <v>Fixed Inputs</v>
      </c>
      <c r="BC1058" s="38" t="str">
        <f t="shared" si="100"/>
        <v>Variant allowances</v>
      </c>
    </row>
    <row r="1059" spans="5:55">
      <c r="E1059" s="218" t="str" cm="1">
        <f t="array" ref="E1059">INDEX($E$94:$E$241,INT((ROW()-ROW($E$396))/6)+1)</f>
        <v>Non Lead Disconnector PCD (NGET only)</v>
      </c>
      <c r="G1059" s="37" t="s">
        <v>59</v>
      </c>
      <c r="H1059" s="37" t="s">
        <v>332</v>
      </c>
      <c r="AU1059" s="143">
        <v>0</v>
      </c>
      <c r="AV1059" s="26">
        <v>0</v>
      </c>
      <c r="AW1059" s="26">
        <v>0</v>
      </c>
      <c r="AX1059" s="26">
        <v>0</v>
      </c>
      <c r="AY1059" s="219">
        <v>0</v>
      </c>
      <c r="BA1059" s="38" t="str">
        <f t="shared" ca="1" si="98"/>
        <v>NGET</v>
      </c>
      <c r="BB1059" s="38" t="str">
        <f t="shared" si="99"/>
        <v>Fixed Inputs</v>
      </c>
      <c r="BC1059" s="38" t="str">
        <f t="shared" si="100"/>
        <v>Variant allowances</v>
      </c>
    </row>
    <row r="1060" spans="5:55">
      <c r="E1060" s="218" t="str" cm="1">
        <f t="array" ref="E1060">INDEX($E$94:$E$241,INT((ROW()-ROW($E$396))/6)+1)</f>
        <v>Non Lead Disconnector PCD (NGET only)</v>
      </c>
      <c r="G1060" s="37" t="s">
        <v>59</v>
      </c>
      <c r="H1060" s="37" t="s">
        <v>539</v>
      </c>
      <c r="AU1060" s="143">
        <v>0.20208234498797462</v>
      </c>
      <c r="AV1060" s="26">
        <v>0.20208234498797462</v>
      </c>
      <c r="AW1060" s="26">
        <v>0.20208234498797462</v>
      </c>
      <c r="AX1060" s="26">
        <v>0.20208234498797462</v>
      </c>
      <c r="AY1060" s="219">
        <v>0.20208234498797462</v>
      </c>
      <c r="BA1060" s="38" t="str">
        <f t="shared" ca="1" si="98"/>
        <v>NGET</v>
      </c>
      <c r="BB1060" s="38" t="str">
        <f t="shared" si="99"/>
        <v>Fixed Inputs</v>
      </c>
      <c r="BC1060" s="38" t="str">
        <f t="shared" si="100"/>
        <v>Variant allowances</v>
      </c>
    </row>
    <row r="1061" spans="5:55">
      <c r="E1061" s="220" t="str" cm="1">
        <f t="array" ref="E1061">INDEX($E$94:$E$241,INT((ROW()-ROW($E$396))/6)+1)</f>
        <v>Non Lead Disconnector PCD (NGET only)</v>
      </c>
      <c r="F1061" s="107"/>
      <c r="G1061" s="107" t="s">
        <v>59</v>
      </c>
      <c r="H1061" s="107" t="s">
        <v>331</v>
      </c>
      <c r="I1061" s="107"/>
      <c r="J1061" s="107"/>
      <c r="K1061" s="107"/>
      <c r="L1061" s="107"/>
      <c r="M1061" s="107"/>
      <c r="N1061" s="107"/>
      <c r="O1061" s="107"/>
      <c r="P1061" s="107"/>
      <c r="Q1061" s="107"/>
      <c r="R1061" s="107"/>
      <c r="S1061" s="107"/>
      <c r="T1061" s="107"/>
      <c r="U1061" s="107"/>
      <c r="V1061" s="107"/>
      <c r="W1061" s="107"/>
      <c r="X1061" s="107"/>
      <c r="Y1061" s="107"/>
      <c r="Z1061" s="107"/>
      <c r="AA1061" s="107"/>
      <c r="AB1061" s="107"/>
      <c r="AC1061" s="107"/>
      <c r="AD1061" s="107"/>
      <c r="AE1061" s="107"/>
      <c r="AF1061" s="107"/>
      <c r="AG1061" s="107"/>
      <c r="AH1061" s="107"/>
      <c r="AI1061" s="107"/>
      <c r="AJ1061" s="107"/>
      <c r="AK1061" s="107"/>
      <c r="AL1061" s="107"/>
      <c r="AM1061" s="107"/>
      <c r="AN1061" s="107"/>
      <c r="AO1061" s="107"/>
      <c r="AP1061" s="107"/>
      <c r="AQ1061" s="107"/>
      <c r="AR1061" s="107"/>
      <c r="AS1061" s="107"/>
      <c r="AT1061" s="113"/>
      <c r="AU1061" s="179">
        <v>0</v>
      </c>
      <c r="AV1061" s="108">
        <v>0</v>
      </c>
      <c r="AW1061" s="108">
        <v>0</v>
      </c>
      <c r="AX1061" s="108">
        <v>0</v>
      </c>
      <c r="AY1061" s="221">
        <v>0</v>
      </c>
      <c r="BA1061" s="38" t="str">
        <f t="shared" ca="1" si="98"/>
        <v>NGET</v>
      </c>
      <c r="BB1061" s="38" t="str">
        <f t="shared" si="99"/>
        <v>Fixed Inputs</v>
      </c>
      <c r="BC1061" s="38" t="str">
        <f t="shared" si="100"/>
        <v>Variant allowances</v>
      </c>
    </row>
    <row r="1062" spans="5:55">
      <c r="E1062" s="216" t="str" cm="1">
        <f t="array" ref="E1062">INDEX($E$94:$E$241,INT((ROW()-ROW($E$396))/6)+1)</f>
        <v>Non Lead Surge Arrester PCD (NGET only)</v>
      </c>
      <c r="F1062" s="104"/>
      <c r="G1062" s="104" t="s">
        <v>59</v>
      </c>
      <c r="H1062" s="104" t="s">
        <v>542</v>
      </c>
      <c r="I1062" s="104"/>
      <c r="J1062" s="104"/>
      <c r="K1062" s="104"/>
      <c r="L1062" s="104"/>
      <c r="M1062" s="104"/>
      <c r="N1062" s="104"/>
      <c r="O1062" s="104"/>
      <c r="P1062" s="104"/>
      <c r="Q1062" s="104"/>
      <c r="R1062" s="104"/>
      <c r="S1062" s="104"/>
      <c r="T1062" s="104"/>
      <c r="U1062" s="104"/>
      <c r="V1062" s="104"/>
      <c r="W1062" s="104"/>
      <c r="X1062" s="104"/>
      <c r="Y1062" s="104"/>
      <c r="Z1062" s="104"/>
      <c r="AA1062" s="104"/>
      <c r="AB1062" s="104"/>
      <c r="AC1062" s="104"/>
      <c r="AD1062" s="104"/>
      <c r="AE1062" s="104"/>
      <c r="AF1062" s="104"/>
      <c r="AG1062" s="104"/>
      <c r="AH1062" s="104"/>
      <c r="AI1062" s="104"/>
      <c r="AJ1062" s="104"/>
      <c r="AK1062" s="104"/>
      <c r="AL1062" s="104"/>
      <c r="AM1062" s="104"/>
      <c r="AN1062" s="104"/>
      <c r="AO1062" s="104"/>
      <c r="AP1062" s="104"/>
      <c r="AQ1062" s="104"/>
      <c r="AR1062" s="104"/>
      <c r="AS1062" s="104"/>
      <c r="AT1062" s="215"/>
      <c r="AU1062" s="178">
        <v>0</v>
      </c>
      <c r="AV1062" s="105">
        <v>0</v>
      </c>
      <c r="AW1062" s="105">
        <v>0</v>
      </c>
      <c r="AX1062" s="105">
        <v>0</v>
      </c>
      <c r="AY1062" s="217">
        <v>0</v>
      </c>
      <c r="BA1062" s="38" t="str">
        <f t="shared" ca="1" si="98"/>
        <v>NGET</v>
      </c>
      <c r="BB1062" s="38" t="str">
        <f t="shared" si="99"/>
        <v>Fixed Inputs</v>
      </c>
      <c r="BC1062" s="38" t="str">
        <f t="shared" si="100"/>
        <v>Variant allowances</v>
      </c>
    </row>
    <row r="1063" spans="5:55">
      <c r="E1063" s="218" t="str" cm="1">
        <f t="array" ref="E1063">INDEX($E$94:$E$241,INT((ROW()-ROW($E$396))/6)+1)</f>
        <v>Non Lead Surge Arrester PCD (NGET only)</v>
      </c>
      <c r="G1063" s="37" t="s">
        <v>59</v>
      </c>
      <c r="H1063" s="37" t="s">
        <v>543</v>
      </c>
      <c r="AU1063" s="143">
        <v>0.7979176550120255</v>
      </c>
      <c r="AV1063" s="26">
        <v>0.7979176550120255</v>
      </c>
      <c r="AW1063" s="26">
        <v>0.7979176550120255</v>
      </c>
      <c r="AX1063" s="26">
        <v>0.7979176550120255</v>
      </c>
      <c r="AY1063" s="219">
        <v>0.7979176550120255</v>
      </c>
      <c r="BA1063" s="38" t="str">
        <f t="shared" ca="1" si="98"/>
        <v>NGET</v>
      </c>
      <c r="BB1063" s="38" t="str">
        <f t="shared" si="99"/>
        <v>Fixed Inputs</v>
      </c>
      <c r="BC1063" s="38" t="str">
        <f t="shared" si="100"/>
        <v>Variant allowances</v>
      </c>
    </row>
    <row r="1064" spans="5:55">
      <c r="E1064" s="218" t="str" cm="1">
        <f t="array" ref="E1064">INDEX($E$94:$E$241,INT((ROW()-ROW($E$396))/6)+1)</f>
        <v>Non Lead Surge Arrester PCD (NGET only)</v>
      </c>
      <c r="G1064" s="37" t="s">
        <v>59</v>
      </c>
      <c r="H1064" s="37" t="s">
        <v>544</v>
      </c>
      <c r="AU1064" s="143">
        <v>0</v>
      </c>
      <c r="AV1064" s="26">
        <v>0</v>
      </c>
      <c r="AW1064" s="26">
        <v>0</v>
      </c>
      <c r="AX1064" s="26">
        <v>0</v>
      </c>
      <c r="AY1064" s="219">
        <v>0</v>
      </c>
      <c r="BA1064" s="38" t="str">
        <f t="shared" ca="1" si="98"/>
        <v>NGET</v>
      </c>
      <c r="BB1064" s="38" t="str">
        <f t="shared" si="99"/>
        <v>Fixed Inputs</v>
      </c>
      <c r="BC1064" s="38" t="str">
        <f t="shared" si="100"/>
        <v>Variant allowances</v>
      </c>
    </row>
    <row r="1065" spans="5:55">
      <c r="E1065" s="218" t="str" cm="1">
        <f t="array" ref="E1065">INDEX($E$94:$E$241,INT((ROW()-ROW($E$396))/6)+1)</f>
        <v>Non Lead Surge Arrester PCD (NGET only)</v>
      </c>
      <c r="G1065" s="37" t="s">
        <v>59</v>
      </c>
      <c r="H1065" s="37" t="s">
        <v>332</v>
      </c>
      <c r="AU1065" s="143">
        <v>0</v>
      </c>
      <c r="AV1065" s="26">
        <v>0</v>
      </c>
      <c r="AW1065" s="26">
        <v>0</v>
      </c>
      <c r="AX1065" s="26">
        <v>0</v>
      </c>
      <c r="AY1065" s="219">
        <v>0</v>
      </c>
      <c r="BA1065" s="38" t="str">
        <f t="shared" ca="1" si="98"/>
        <v>NGET</v>
      </c>
      <c r="BB1065" s="38" t="str">
        <f t="shared" si="99"/>
        <v>Fixed Inputs</v>
      </c>
      <c r="BC1065" s="38" t="str">
        <f t="shared" si="100"/>
        <v>Variant allowances</v>
      </c>
    </row>
    <row r="1066" spans="5:55">
      <c r="E1066" s="218" t="str" cm="1">
        <f t="array" ref="E1066">INDEX($E$94:$E$241,INT((ROW()-ROW($E$396))/6)+1)</f>
        <v>Non Lead Surge Arrester PCD (NGET only)</v>
      </c>
      <c r="G1066" s="37" t="s">
        <v>59</v>
      </c>
      <c r="H1066" s="37" t="s">
        <v>539</v>
      </c>
      <c r="AU1066" s="143">
        <v>0.20208234498797462</v>
      </c>
      <c r="AV1066" s="26">
        <v>0.20208234498797462</v>
      </c>
      <c r="AW1066" s="26">
        <v>0.20208234498797462</v>
      </c>
      <c r="AX1066" s="26">
        <v>0.20208234498797462</v>
      </c>
      <c r="AY1066" s="219">
        <v>0.20208234498797462</v>
      </c>
      <c r="BA1066" s="38" t="str">
        <f t="shared" ca="1" si="98"/>
        <v>NGET</v>
      </c>
      <c r="BB1066" s="38" t="str">
        <f t="shared" si="99"/>
        <v>Fixed Inputs</v>
      </c>
      <c r="BC1066" s="38" t="str">
        <f t="shared" si="100"/>
        <v>Variant allowances</v>
      </c>
    </row>
    <row r="1067" spans="5:55">
      <c r="E1067" s="220" t="str" cm="1">
        <f t="array" ref="E1067">INDEX($E$94:$E$241,INT((ROW()-ROW($E$396))/6)+1)</f>
        <v>Non Lead Surge Arrester PCD (NGET only)</v>
      </c>
      <c r="F1067" s="107"/>
      <c r="G1067" s="107" t="s">
        <v>59</v>
      </c>
      <c r="H1067" s="107" t="s">
        <v>331</v>
      </c>
      <c r="I1067" s="107"/>
      <c r="J1067" s="107"/>
      <c r="K1067" s="107"/>
      <c r="L1067" s="107"/>
      <c r="M1067" s="107"/>
      <c r="N1067" s="107"/>
      <c r="O1067" s="107"/>
      <c r="P1067" s="107"/>
      <c r="Q1067" s="107"/>
      <c r="R1067" s="107"/>
      <c r="S1067" s="107"/>
      <c r="T1067" s="107"/>
      <c r="U1067" s="107"/>
      <c r="V1067" s="107"/>
      <c r="W1067" s="107"/>
      <c r="X1067" s="107"/>
      <c r="Y1067" s="107"/>
      <c r="Z1067" s="107"/>
      <c r="AA1067" s="107"/>
      <c r="AB1067" s="107"/>
      <c r="AC1067" s="107"/>
      <c r="AD1067" s="107"/>
      <c r="AE1067" s="107"/>
      <c r="AF1067" s="107"/>
      <c r="AG1067" s="107"/>
      <c r="AH1067" s="107"/>
      <c r="AI1067" s="107"/>
      <c r="AJ1067" s="107"/>
      <c r="AK1067" s="107"/>
      <c r="AL1067" s="107"/>
      <c r="AM1067" s="107"/>
      <c r="AN1067" s="107"/>
      <c r="AO1067" s="107"/>
      <c r="AP1067" s="107"/>
      <c r="AQ1067" s="107"/>
      <c r="AR1067" s="107"/>
      <c r="AS1067" s="107"/>
      <c r="AT1067" s="113"/>
      <c r="AU1067" s="179">
        <v>0</v>
      </c>
      <c r="AV1067" s="108">
        <v>0</v>
      </c>
      <c r="AW1067" s="108">
        <v>0</v>
      </c>
      <c r="AX1067" s="108">
        <v>0</v>
      </c>
      <c r="AY1067" s="221">
        <v>0</v>
      </c>
      <c r="BA1067" s="38" t="str">
        <f t="shared" ca="1" si="98"/>
        <v>NGET</v>
      </c>
      <c r="BB1067" s="38" t="str">
        <f t="shared" si="99"/>
        <v>Fixed Inputs</v>
      </c>
      <c r="BC1067" s="38" t="str">
        <f t="shared" si="100"/>
        <v>Variant allowances</v>
      </c>
    </row>
    <row r="1068" spans="5:55">
      <c r="E1068" s="216" t="str" cm="1">
        <f t="array" ref="E1068">INDEX($E$94:$E$241,INT((ROW()-ROW($E$396))/6)+1)</f>
        <v>LVAC PCD VD (NGET Only)</v>
      </c>
      <c r="F1068" s="104"/>
      <c r="G1068" s="104" t="s">
        <v>59</v>
      </c>
      <c r="H1068" s="104" t="s">
        <v>542</v>
      </c>
      <c r="I1068" s="104"/>
      <c r="J1068" s="104"/>
      <c r="K1068" s="104"/>
      <c r="L1068" s="104"/>
      <c r="M1068" s="104"/>
      <c r="N1068" s="104"/>
      <c r="O1068" s="104"/>
      <c r="P1068" s="104"/>
      <c r="Q1068" s="104"/>
      <c r="R1068" s="104"/>
      <c r="S1068" s="104"/>
      <c r="T1068" s="104"/>
      <c r="U1068" s="104"/>
      <c r="V1068" s="104"/>
      <c r="W1068" s="104"/>
      <c r="X1068" s="104"/>
      <c r="Y1068" s="104"/>
      <c r="Z1068" s="104"/>
      <c r="AA1068" s="104"/>
      <c r="AB1068" s="104"/>
      <c r="AC1068" s="104"/>
      <c r="AD1068" s="104"/>
      <c r="AE1068" s="104"/>
      <c r="AF1068" s="104"/>
      <c r="AG1068" s="104"/>
      <c r="AH1068" s="104"/>
      <c r="AI1068" s="104"/>
      <c r="AJ1068" s="104"/>
      <c r="AK1068" s="104"/>
      <c r="AL1068" s="104"/>
      <c r="AM1068" s="104"/>
      <c r="AN1068" s="104"/>
      <c r="AO1068" s="104"/>
      <c r="AP1068" s="104"/>
      <c r="AQ1068" s="104"/>
      <c r="AR1068" s="104"/>
      <c r="AS1068" s="104"/>
      <c r="AT1068" s="215"/>
      <c r="AU1068" s="178">
        <v>0</v>
      </c>
      <c r="AV1068" s="105">
        <v>0</v>
      </c>
      <c r="AW1068" s="105">
        <v>0</v>
      </c>
      <c r="AX1068" s="105">
        <v>0</v>
      </c>
      <c r="AY1068" s="217">
        <v>0</v>
      </c>
      <c r="BA1068" s="38" t="str">
        <f t="shared" ca="1" si="98"/>
        <v>NGET</v>
      </c>
      <c r="BB1068" s="38" t="str">
        <f t="shared" si="99"/>
        <v>Fixed Inputs</v>
      </c>
      <c r="BC1068" s="38" t="str">
        <f t="shared" si="100"/>
        <v>Variant allowances</v>
      </c>
    </row>
    <row r="1069" spans="5:55">
      <c r="E1069" s="218" t="str" cm="1">
        <f t="array" ref="E1069">INDEX($E$94:$E$241,INT((ROW()-ROW($E$396))/6)+1)</f>
        <v>LVAC PCD VD (NGET Only)</v>
      </c>
      <c r="G1069" s="37" t="s">
        <v>59</v>
      </c>
      <c r="H1069" s="37" t="s">
        <v>543</v>
      </c>
      <c r="AU1069" s="143">
        <v>0.7979176550120255</v>
      </c>
      <c r="AV1069" s="26">
        <v>0.7979176550120255</v>
      </c>
      <c r="AW1069" s="26">
        <v>0.7979176550120255</v>
      </c>
      <c r="AX1069" s="26">
        <v>0.7979176550120255</v>
      </c>
      <c r="AY1069" s="219">
        <v>0.7979176550120255</v>
      </c>
      <c r="BA1069" s="38" t="str">
        <f t="shared" ca="1" si="98"/>
        <v>NGET</v>
      </c>
      <c r="BB1069" s="38" t="str">
        <f t="shared" si="99"/>
        <v>Fixed Inputs</v>
      </c>
      <c r="BC1069" s="38" t="str">
        <f t="shared" si="100"/>
        <v>Variant allowances</v>
      </c>
    </row>
    <row r="1070" spans="5:55">
      <c r="E1070" s="218" t="str" cm="1">
        <f t="array" ref="E1070">INDEX($E$94:$E$241,INT((ROW()-ROW($E$396))/6)+1)</f>
        <v>LVAC PCD VD (NGET Only)</v>
      </c>
      <c r="G1070" s="37" t="s">
        <v>59</v>
      </c>
      <c r="H1070" s="37" t="s">
        <v>544</v>
      </c>
      <c r="AU1070" s="143">
        <v>0</v>
      </c>
      <c r="AV1070" s="26">
        <v>0</v>
      </c>
      <c r="AW1070" s="26">
        <v>0</v>
      </c>
      <c r="AX1070" s="26">
        <v>0</v>
      </c>
      <c r="AY1070" s="219">
        <v>0</v>
      </c>
      <c r="BA1070" s="38" t="str">
        <f t="shared" ca="1" si="98"/>
        <v>NGET</v>
      </c>
      <c r="BB1070" s="38" t="str">
        <f t="shared" si="99"/>
        <v>Fixed Inputs</v>
      </c>
      <c r="BC1070" s="38" t="str">
        <f t="shared" si="100"/>
        <v>Variant allowances</v>
      </c>
    </row>
    <row r="1071" spans="5:55">
      <c r="E1071" s="218" t="str" cm="1">
        <f t="array" ref="E1071">INDEX($E$94:$E$241,INT((ROW()-ROW($E$396))/6)+1)</f>
        <v>LVAC PCD VD (NGET Only)</v>
      </c>
      <c r="G1071" s="37" t="s">
        <v>59</v>
      </c>
      <c r="H1071" s="37" t="s">
        <v>332</v>
      </c>
      <c r="AU1071" s="143">
        <v>0</v>
      </c>
      <c r="AV1071" s="26">
        <v>0</v>
      </c>
      <c r="AW1071" s="26">
        <v>0</v>
      </c>
      <c r="AX1071" s="26">
        <v>0</v>
      </c>
      <c r="AY1071" s="219">
        <v>0</v>
      </c>
      <c r="BA1071" s="38" t="str">
        <f t="shared" ca="1" si="98"/>
        <v>NGET</v>
      </c>
      <c r="BB1071" s="38" t="str">
        <f t="shared" si="99"/>
        <v>Fixed Inputs</v>
      </c>
      <c r="BC1071" s="38" t="str">
        <f t="shared" si="100"/>
        <v>Variant allowances</v>
      </c>
    </row>
    <row r="1072" spans="5:55">
      <c r="E1072" s="218" t="str" cm="1">
        <f t="array" ref="E1072">INDEX($E$94:$E$241,INT((ROW()-ROW($E$396))/6)+1)</f>
        <v>LVAC PCD VD (NGET Only)</v>
      </c>
      <c r="G1072" s="37" t="s">
        <v>59</v>
      </c>
      <c r="H1072" s="37" t="s">
        <v>539</v>
      </c>
      <c r="AU1072" s="143">
        <v>0.2020823449879745</v>
      </c>
      <c r="AV1072" s="26">
        <v>0.2020823449879745</v>
      </c>
      <c r="AW1072" s="26">
        <v>0.2020823449879745</v>
      </c>
      <c r="AX1072" s="26">
        <v>0.2020823449879745</v>
      </c>
      <c r="AY1072" s="219">
        <v>0.2020823449879745</v>
      </c>
      <c r="BA1072" s="38" t="str">
        <f t="shared" ca="1" si="98"/>
        <v>NGET</v>
      </c>
      <c r="BB1072" s="38" t="str">
        <f t="shared" si="99"/>
        <v>Fixed Inputs</v>
      </c>
      <c r="BC1072" s="38" t="str">
        <f t="shared" si="100"/>
        <v>Variant allowances</v>
      </c>
    </row>
    <row r="1073" spans="5:55">
      <c r="E1073" s="220" t="str" cm="1">
        <f t="array" ref="E1073">INDEX($E$94:$E$241,INT((ROW()-ROW($E$396))/6)+1)</f>
        <v>LVAC PCD VD (NGET Only)</v>
      </c>
      <c r="F1073" s="107"/>
      <c r="G1073" s="107" t="s">
        <v>59</v>
      </c>
      <c r="H1073" s="107" t="s">
        <v>331</v>
      </c>
      <c r="I1073" s="107"/>
      <c r="J1073" s="107"/>
      <c r="K1073" s="107"/>
      <c r="L1073" s="107"/>
      <c r="M1073" s="107"/>
      <c r="N1073" s="107"/>
      <c r="O1073" s="107"/>
      <c r="P1073" s="107"/>
      <c r="Q1073" s="107"/>
      <c r="R1073" s="107"/>
      <c r="S1073" s="107"/>
      <c r="T1073" s="107"/>
      <c r="U1073" s="107"/>
      <c r="V1073" s="107"/>
      <c r="W1073" s="107"/>
      <c r="X1073" s="107"/>
      <c r="Y1073" s="107"/>
      <c r="Z1073" s="107"/>
      <c r="AA1073" s="107"/>
      <c r="AB1073" s="107"/>
      <c r="AC1073" s="107"/>
      <c r="AD1073" s="107"/>
      <c r="AE1073" s="107"/>
      <c r="AF1073" s="107"/>
      <c r="AG1073" s="107"/>
      <c r="AH1073" s="107"/>
      <c r="AI1073" s="107"/>
      <c r="AJ1073" s="107"/>
      <c r="AK1073" s="107"/>
      <c r="AL1073" s="107"/>
      <c r="AM1073" s="107"/>
      <c r="AN1073" s="107"/>
      <c r="AO1073" s="107"/>
      <c r="AP1073" s="107"/>
      <c r="AQ1073" s="107"/>
      <c r="AR1073" s="107"/>
      <c r="AS1073" s="107"/>
      <c r="AT1073" s="113"/>
      <c r="AU1073" s="179">
        <v>0</v>
      </c>
      <c r="AV1073" s="108">
        <v>0</v>
      </c>
      <c r="AW1073" s="108">
        <v>0</v>
      </c>
      <c r="AX1073" s="108">
        <v>0</v>
      </c>
      <c r="AY1073" s="221">
        <v>0</v>
      </c>
      <c r="BA1073" s="38" t="str">
        <f t="shared" ca="1" si="98"/>
        <v>NGET</v>
      </c>
      <c r="BB1073" s="38" t="str">
        <f t="shared" si="99"/>
        <v>Fixed Inputs</v>
      </c>
      <c r="BC1073" s="38" t="str">
        <f t="shared" si="100"/>
        <v>Variant allowances</v>
      </c>
    </row>
    <row r="1074" spans="5:55">
      <c r="E1074" s="216" t="str" cm="1">
        <f t="array" ref="E1074">INDEX($E$94:$E$241,INT((ROW()-ROW($E$396))/6)+1)</f>
        <v>Lead Asset Portfolio - OHL Fittings VD (NGET Only)</v>
      </c>
      <c r="F1074" s="104"/>
      <c r="G1074" s="104" t="s">
        <v>59</v>
      </c>
      <c r="H1074" s="104" t="s">
        <v>542</v>
      </c>
      <c r="I1074" s="104"/>
      <c r="J1074" s="104"/>
      <c r="K1074" s="104"/>
      <c r="L1074" s="104"/>
      <c r="M1074" s="104"/>
      <c r="N1074" s="104"/>
      <c r="O1074" s="104"/>
      <c r="P1074" s="104"/>
      <c r="Q1074" s="104"/>
      <c r="R1074" s="104"/>
      <c r="S1074" s="104"/>
      <c r="T1074" s="104"/>
      <c r="U1074" s="104"/>
      <c r="V1074" s="104"/>
      <c r="W1074" s="104"/>
      <c r="X1074" s="104"/>
      <c r="Y1074" s="104"/>
      <c r="Z1074" s="104"/>
      <c r="AA1074" s="104"/>
      <c r="AB1074" s="104"/>
      <c r="AC1074" s="104"/>
      <c r="AD1074" s="104"/>
      <c r="AE1074" s="104"/>
      <c r="AF1074" s="104"/>
      <c r="AG1074" s="104"/>
      <c r="AH1074" s="104"/>
      <c r="AI1074" s="104"/>
      <c r="AJ1074" s="104"/>
      <c r="AK1074" s="104"/>
      <c r="AL1074" s="104"/>
      <c r="AM1074" s="104"/>
      <c r="AN1074" s="104"/>
      <c r="AO1074" s="104"/>
      <c r="AP1074" s="104"/>
      <c r="AQ1074" s="104"/>
      <c r="AR1074" s="104"/>
      <c r="AS1074" s="104"/>
      <c r="AT1074" s="215"/>
      <c r="AU1074" s="178">
        <v>0</v>
      </c>
      <c r="AV1074" s="105">
        <v>0</v>
      </c>
      <c r="AW1074" s="105">
        <v>0</v>
      </c>
      <c r="AX1074" s="105">
        <v>0</v>
      </c>
      <c r="AY1074" s="217">
        <v>0</v>
      </c>
      <c r="BA1074" s="38" t="str">
        <f t="shared" ca="1" si="98"/>
        <v>NGET</v>
      </c>
      <c r="BB1074" s="38" t="str">
        <f t="shared" si="99"/>
        <v>Fixed Inputs</v>
      </c>
      <c r="BC1074" s="38" t="str">
        <f t="shared" si="100"/>
        <v>Variant allowances</v>
      </c>
    </row>
    <row r="1075" spans="5:55">
      <c r="E1075" s="218" t="str" cm="1">
        <f t="array" ref="E1075">INDEX($E$94:$E$241,INT((ROW()-ROW($E$396))/6)+1)</f>
        <v>Lead Asset Portfolio - OHL Fittings VD (NGET Only)</v>
      </c>
      <c r="G1075" s="37" t="s">
        <v>59</v>
      </c>
      <c r="H1075" s="37" t="s">
        <v>543</v>
      </c>
      <c r="AU1075" s="143">
        <v>0.7979176550120255</v>
      </c>
      <c r="AV1075" s="26">
        <v>0.7979176550120255</v>
      </c>
      <c r="AW1075" s="26">
        <v>0.7979176550120255</v>
      </c>
      <c r="AX1075" s="26">
        <v>0.7979176550120255</v>
      </c>
      <c r="AY1075" s="219">
        <v>0.7979176550120255</v>
      </c>
      <c r="BA1075" s="38" t="str">
        <f t="shared" ca="1" si="98"/>
        <v>NGET</v>
      </c>
      <c r="BB1075" s="38" t="str">
        <f t="shared" si="99"/>
        <v>Fixed Inputs</v>
      </c>
      <c r="BC1075" s="38" t="str">
        <f t="shared" si="100"/>
        <v>Variant allowances</v>
      </c>
    </row>
    <row r="1076" spans="5:55">
      <c r="E1076" s="218" t="str" cm="1">
        <f t="array" ref="E1076">INDEX($E$94:$E$241,INT((ROW()-ROW($E$396))/6)+1)</f>
        <v>Lead Asset Portfolio - OHL Fittings VD (NGET Only)</v>
      </c>
      <c r="G1076" s="37" t="s">
        <v>59</v>
      </c>
      <c r="H1076" s="37" t="s">
        <v>544</v>
      </c>
      <c r="AU1076" s="143">
        <v>0</v>
      </c>
      <c r="AV1076" s="26">
        <v>0</v>
      </c>
      <c r="AW1076" s="26">
        <v>0</v>
      </c>
      <c r="AX1076" s="26">
        <v>0</v>
      </c>
      <c r="AY1076" s="219">
        <v>0</v>
      </c>
      <c r="BA1076" s="38" t="str">
        <f t="shared" ca="1" si="98"/>
        <v>NGET</v>
      </c>
      <c r="BB1076" s="38" t="str">
        <f t="shared" si="99"/>
        <v>Fixed Inputs</v>
      </c>
      <c r="BC1076" s="38" t="str">
        <f t="shared" si="100"/>
        <v>Variant allowances</v>
      </c>
    </row>
    <row r="1077" spans="5:55">
      <c r="E1077" s="218" t="str" cm="1">
        <f t="array" ref="E1077">INDEX($E$94:$E$241,INT((ROW()-ROW($E$396))/6)+1)</f>
        <v>Lead Asset Portfolio - OHL Fittings VD (NGET Only)</v>
      </c>
      <c r="G1077" s="37" t="s">
        <v>59</v>
      </c>
      <c r="H1077" s="37" t="s">
        <v>332</v>
      </c>
      <c r="AU1077" s="143">
        <v>0</v>
      </c>
      <c r="AV1077" s="26">
        <v>0</v>
      </c>
      <c r="AW1077" s="26">
        <v>0</v>
      </c>
      <c r="AX1077" s="26">
        <v>0</v>
      </c>
      <c r="AY1077" s="219">
        <v>0</v>
      </c>
      <c r="BA1077" s="38" t="str">
        <f t="shared" ca="1" si="98"/>
        <v>NGET</v>
      </c>
      <c r="BB1077" s="38" t="str">
        <f t="shared" si="99"/>
        <v>Fixed Inputs</v>
      </c>
      <c r="BC1077" s="38" t="str">
        <f t="shared" si="100"/>
        <v>Variant allowances</v>
      </c>
    </row>
    <row r="1078" spans="5:55">
      <c r="E1078" s="218" t="str" cm="1">
        <f t="array" ref="E1078">INDEX($E$94:$E$241,INT((ROW()-ROW($E$396))/6)+1)</f>
        <v>Lead Asset Portfolio - OHL Fittings VD (NGET Only)</v>
      </c>
      <c r="G1078" s="37" t="s">
        <v>59</v>
      </c>
      <c r="H1078" s="37" t="s">
        <v>539</v>
      </c>
      <c r="AU1078" s="143">
        <v>0.2020823449879745</v>
      </c>
      <c r="AV1078" s="26">
        <v>0.2020823449879745</v>
      </c>
      <c r="AW1078" s="26">
        <v>0.2020823449879745</v>
      </c>
      <c r="AX1078" s="26">
        <v>0.2020823449879745</v>
      </c>
      <c r="AY1078" s="219">
        <v>0.2020823449879745</v>
      </c>
      <c r="BA1078" s="38" t="str">
        <f t="shared" ca="1" si="98"/>
        <v>NGET</v>
      </c>
      <c r="BB1078" s="38" t="str">
        <f t="shared" si="99"/>
        <v>Fixed Inputs</v>
      </c>
      <c r="BC1078" s="38" t="str">
        <f t="shared" si="100"/>
        <v>Variant allowances</v>
      </c>
    </row>
    <row r="1079" spans="5:55">
      <c r="E1079" s="220" t="str" cm="1">
        <f t="array" ref="E1079">INDEX($E$94:$E$241,INT((ROW()-ROW($E$396))/6)+1)</f>
        <v>Lead Asset Portfolio - OHL Fittings VD (NGET Only)</v>
      </c>
      <c r="F1079" s="107"/>
      <c r="G1079" s="107" t="s">
        <v>59</v>
      </c>
      <c r="H1079" s="107" t="s">
        <v>331</v>
      </c>
      <c r="I1079" s="107"/>
      <c r="J1079" s="107"/>
      <c r="K1079" s="107"/>
      <c r="L1079" s="107"/>
      <c r="M1079" s="107"/>
      <c r="N1079" s="107"/>
      <c r="O1079" s="107"/>
      <c r="P1079" s="107"/>
      <c r="Q1079" s="107"/>
      <c r="R1079" s="107"/>
      <c r="S1079" s="107"/>
      <c r="T1079" s="107"/>
      <c r="U1079" s="107"/>
      <c r="V1079" s="107"/>
      <c r="W1079" s="107"/>
      <c r="X1079" s="107"/>
      <c r="Y1079" s="107"/>
      <c r="Z1079" s="107"/>
      <c r="AA1079" s="107"/>
      <c r="AB1079" s="107"/>
      <c r="AC1079" s="107"/>
      <c r="AD1079" s="107"/>
      <c r="AE1079" s="107"/>
      <c r="AF1079" s="107"/>
      <c r="AG1079" s="107"/>
      <c r="AH1079" s="107"/>
      <c r="AI1079" s="107"/>
      <c r="AJ1079" s="107"/>
      <c r="AK1079" s="107"/>
      <c r="AL1079" s="107"/>
      <c r="AM1079" s="107"/>
      <c r="AN1079" s="107"/>
      <c r="AO1079" s="107"/>
      <c r="AP1079" s="107"/>
      <c r="AQ1079" s="107"/>
      <c r="AR1079" s="107"/>
      <c r="AS1079" s="107"/>
      <c r="AT1079" s="113"/>
      <c r="AU1079" s="179">
        <v>0</v>
      </c>
      <c r="AV1079" s="108">
        <v>0</v>
      </c>
      <c r="AW1079" s="108">
        <v>0</v>
      </c>
      <c r="AX1079" s="108">
        <v>0</v>
      </c>
      <c r="AY1079" s="221">
        <v>0</v>
      </c>
      <c r="BA1079" s="38" t="str">
        <f t="shared" ca="1" si="98"/>
        <v>NGET</v>
      </c>
      <c r="BB1079" s="38" t="str">
        <f t="shared" si="99"/>
        <v>Fixed Inputs</v>
      </c>
      <c r="BC1079" s="38" t="str">
        <f t="shared" si="100"/>
        <v>Variant allowances</v>
      </c>
    </row>
    <row r="1080" spans="5:55">
      <c r="E1080" s="216" t="str" cm="1">
        <f t="array" ref="E1080">INDEX($E$94:$E$241,INT((ROW()-ROW($E$396))/6)+1)</f>
        <v>Non Lead Disconnector PCD VD (NGET only)</v>
      </c>
      <c r="F1080" s="104"/>
      <c r="G1080" s="104" t="s">
        <v>59</v>
      </c>
      <c r="H1080" s="104" t="s">
        <v>542</v>
      </c>
      <c r="I1080" s="104"/>
      <c r="J1080" s="104"/>
      <c r="K1080" s="104"/>
      <c r="L1080" s="104"/>
      <c r="M1080" s="104"/>
      <c r="N1080" s="104"/>
      <c r="O1080" s="104"/>
      <c r="P1080" s="104"/>
      <c r="Q1080" s="104"/>
      <c r="R1080" s="104"/>
      <c r="S1080" s="104"/>
      <c r="T1080" s="104"/>
      <c r="U1080" s="104"/>
      <c r="V1080" s="104"/>
      <c r="W1080" s="104"/>
      <c r="X1080" s="104"/>
      <c r="Y1080" s="104"/>
      <c r="Z1080" s="104"/>
      <c r="AA1080" s="104"/>
      <c r="AB1080" s="104"/>
      <c r="AC1080" s="104"/>
      <c r="AD1080" s="104"/>
      <c r="AE1080" s="104"/>
      <c r="AF1080" s="104"/>
      <c r="AG1080" s="104"/>
      <c r="AH1080" s="104"/>
      <c r="AI1080" s="104"/>
      <c r="AJ1080" s="104"/>
      <c r="AK1080" s="104"/>
      <c r="AL1080" s="104"/>
      <c r="AM1080" s="104"/>
      <c r="AN1080" s="104"/>
      <c r="AO1080" s="104"/>
      <c r="AP1080" s="104"/>
      <c r="AQ1080" s="104"/>
      <c r="AR1080" s="104"/>
      <c r="AS1080" s="104"/>
      <c r="AT1080" s="215"/>
      <c r="AU1080" s="178">
        <v>0</v>
      </c>
      <c r="AV1080" s="105">
        <v>0</v>
      </c>
      <c r="AW1080" s="105">
        <v>0</v>
      </c>
      <c r="AX1080" s="105">
        <v>0</v>
      </c>
      <c r="AY1080" s="217">
        <v>0</v>
      </c>
      <c r="BA1080" s="38" t="str">
        <f t="shared" ca="1" si="98"/>
        <v>NGET</v>
      </c>
      <c r="BB1080" s="38" t="str">
        <f t="shared" si="99"/>
        <v>Fixed Inputs</v>
      </c>
      <c r="BC1080" s="38" t="str">
        <f t="shared" si="100"/>
        <v>Variant allowances</v>
      </c>
    </row>
    <row r="1081" spans="5:55">
      <c r="E1081" s="218" t="str" cm="1">
        <f t="array" ref="E1081">INDEX($E$94:$E$241,INT((ROW()-ROW($E$396))/6)+1)</f>
        <v>Non Lead Disconnector PCD VD (NGET only)</v>
      </c>
      <c r="G1081" s="37" t="s">
        <v>59</v>
      </c>
      <c r="H1081" s="37" t="s">
        <v>543</v>
      </c>
      <c r="AU1081" s="143">
        <v>0.7979176550120255</v>
      </c>
      <c r="AV1081" s="26">
        <v>0.7979176550120255</v>
      </c>
      <c r="AW1081" s="26">
        <v>0.7979176550120255</v>
      </c>
      <c r="AX1081" s="26">
        <v>0.7979176550120255</v>
      </c>
      <c r="AY1081" s="219">
        <v>0.7979176550120255</v>
      </c>
      <c r="BA1081" s="38" t="str">
        <f t="shared" ca="1" si="98"/>
        <v>NGET</v>
      </c>
      <c r="BB1081" s="38" t="str">
        <f t="shared" si="99"/>
        <v>Fixed Inputs</v>
      </c>
      <c r="BC1081" s="38" t="str">
        <f t="shared" si="100"/>
        <v>Variant allowances</v>
      </c>
    </row>
    <row r="1082" spans="5:55">
      <c r="E1082" s="218" t="str" cm="1">
        <f t="array" ref="E1082">INDEX($E$94:$E$241,INT((ROW()-ROW($E$396))/6)+1)</f>
        <v>Non Lead Disconnector PCD VD (NGET only)</v>
      </c>
      <c r="G1082" s="37" t="s">
        <v>59</v>
      </c>
      <c r="H1082" s="37" t="s">
        <v>544</v>
      </c>
      <c r="AU1082" s="143">
        <v>0</v>
      </c>
      <c r="AV1082" s="26">
        <v>0</v>
      </c>
      <c r="AW1082" s="26">
        <v>0</v>
      </c>
      <c r="AX1082" s="26">
        <v>0</v>
      </c>
      <c r="AY1082" s="219">
        <v>0</v>
      </c>
      <c r="BA1082" s="38" t="str">
        <f t="shared" ca="1" si="98"/>
        <v>NGET</v>
      </c>
      <c r="BB1082" s="38" t="str">
        <f t="shared" si="99"/>
        <v>Fixed Inputs</v>
      </c>
      <c r="BC1082" s="38" t="str">
        <f t="shared" si="100"/>
        <v>Variant allowances</v>
      </c>
    </row>
    <row r="1083" spans="5:55">
      <c r="E1083" s="218" t="str" cm="1">
        <f t="array" ref="E1083">INDEX($E$94:$E$241,INT((ROW()-ROW($E$396))/6)+1)</f>
        <v>Non Lead Disconnector PCD VD (NGET only)</v>
      </c>
      <c r="G1083" s="37" t="s">
        <v>59</v>
      </c>
      <c r="H1083" s="37" t="s">
        <v>332</v>
      </c>
      <c r="AU1083" s="143">
        <v>0</v>
      </c>
      <c r="AV1083" s="26">
        <v>0</v>
      </c>
      <c r="AW1083" s="26">
        <v>0</v>
      </c>
      <c r="AX1083" s="26">
        <v>0</v>
      </c>
      <c r="AY1083" s="219">
        <v>0</v>
      </c>
      <c r="BA1083" s="38" t="str">
        <f t="shared" ca="1" si="98"/>
        <v>NGET</v>
      </c>
      <c r="BB1083" s="38" t="str">
        <f t="shared" si="99"/>
        <v>Fixed Inputs</v>
      </c>
      <c r="BC1083" s="38" t="str">
        <f t="shared" si="100"/>
        <v>Variant allowances</v>
      </c>
    </row>
    <row r="1084" spans="5:55">
      <c r="E1084" s="218" t="str" cm="1">
        <f t="array" ref="E1084">INDEX($E$94:$E$241,INT((ROW()-ROW($E$396))/6)+1)</f>
        <v>Non Lead Disconnector PCD VD (NGET only)</v>
      </c>
      <c r="G1084" s="37" t="s">
        <v>59</v>
      </c>
      <c r="H1084" s="37" t="s">
        <v>539</v>
      </c>
      <c r="AU1084" s="143">
        <v>0.2020823449879745</v>
      </c>
      <c r="AV1084" s="26">
        <v>0.2020823449879745</v>
      </c>
      <c r="AW1084" s="26">
        <v>0.2020823449879745</v>
      </c>
      <c r="AX1084" s="26">
        <v>0.2020823449879745</v>
      </c>
      <c r="AY1084" s="219">
        <v>0.2020823449879745</v>
      </c>
      <c r="BA1084" s="38" t="str">
        <f t="shared" ca="1" si="98"/>
        <v>NGET</v>
      </c>
      <c r="BB1084" s="38" t="str">
        <f t="shared" si="99"/>
        <v>Fixed Inputs</v>
      </c>
      <c r="BC1084" s="38" t="str">
        <f t="shared" si="100"/>
        <v>Variant allowances</v>
      </c>
    </row>
    <row r="1085" spans="5:55">
      <c r="E1085" s="220" t="str" cm="1">
        <f t="array" ref="E1085">INDEX($E$94:$E$241,INT((ROW()-ROW($E$396))/6)+1)</f>
        <v>Non Lead Disconnector PCD VD (NGET only)</v>
      </c>
      <c r="F1085" s="107"/>
      <c r="G1085" s="107" t="s">
        <v>59</v>
      </c>
      <c r="H1085" s="107" t="s">
        <v>331</v>
      </c>
      <c r="I1085" s="107"/>
      <c r="J1085" s="107"/>
      <c r="K1085" s="107"/>
      <c r="L1085" s="107"/>
      <c r="M1085" s="107"/>
      <c r="N1085" s="107"/>
      <c r="O1085" s="107"/>
      <c r="P1085" s="107"/>
      <c r="Q1085" s="107"/>
      <c r="R1085" s="107"/>
      <c r="S1085" s="107"/>
      <c r="T1085" s="107"/>
      <c r="U1085" s="107"/>
      <c r="V1085" s="107"/>
      <c r="W1085" s="107"/>
      <c r="X1085" s="107"/>
      <c r="Y1085" s="107"/>
      <c r="Z1085" s="107"/>
      <c r="AA1085" s="107"/>
      <c r="AB1085" s="107"/>
      <c r="AC1085" s="107"/>
      <c r="AD1085" s="107"/>
      <c r="AE1085" s="107"/>
      <c r="AF1085" s="107"/>
      <c r="AG1085" s="107"/>
      <c r="AH1085" s="107"/>
      <c r="AI1085" s="107"/>
      <c r="AJ1085" s="107"/>
      <c r="AK1085" s="107"/>
      <c r="AL1085" s="107"/>
      <c r="AM1085" s="107"/>
      <c r="AN1085" s="107"/>
      <c r="AO1085" s="107"/>
      <c r="AP1085" s="107"/>
      <c r="AQ1085" s="107"/>
      <c r="AR1085" s="107"/>
      <c r="AS1085" s="107"/>
      <c r="AT1085" s="113"/>
      <c r="AU1085" s="179">
        <v>0</v>
      </c>
      <c r="AV1085" s="108">
        <v>0</v>
      </c>
      <c r="AW1085" s="108">
        <v>0</v>
      </c>
      <c r="AX1085" s="108">
        <v>0</v>
      </c>
      <c r="AY1085" s="221">
        <v>0</v>
      </c>
      <c r="BA1085" s="38" t="str">
        <f t="shared" ca="1" si="98"/>
        <v>NGET</v>
      </c>
      <c r="BB1085" s="38" t="str">
        <f t="shared" si="99"/>
        <v>Fixed Inputs</v>
      </c>
      <c r="BC1085" s="38" t="str">
        <f t="shared" si="100"/>
        <v>Variant allowances</v>
      </c>
    </row>
    <row r="1086" spans="5:55">
      <c r="E1086" s="216" t="str" cm="1">
        <f t="array" ref="E1086">INDEX($E$94:$E$241,INT((ROW()-ROW($E$396))/6)+1)</f>
        <v>Non Lead Surge Arrester PCD VD (NGET only)</v>
      </c>
      <c r="F1086" s="104"/>
      <c r="G1086" s="104" t="s">
        <v>59</v>
      </c>
      <c r="H1086" s="104" t="s">
        <v>542</v>
      </c>
      <c r="I1086" s="104"/>
      <c r="J1086" s="104"/>
      <c r="K1086" s="104"/>
      <c r="L1086" s="104"/>
      <c r="M1086" s="104"/>
      <c r="N1086" s="104"/>
      <c r="O1086" s="104"/>
      <c r="P1086" s="104"/>
      <c r="Q1086" s="104"/>
      <c r="R1086" s="104"/>
      <c r="S1086" s="104"/>
      <c r="T1086" s="104"/>
      <c r="U1086" s="104"/>
      <c r="V1086" s="104"/>
      <c r="W1086" s="104"/>
      <c r="X1086" s="104"/>
      <c r="Y1086" s="104"/>
      <c r="Z1086" s="104"/>
      <c r="AA1086" s="104"/>
      <c r="AB1086" s="104"/>
      <c r="AC1086" s="104"/>
      <c r="AD1086" s="104"/>
      <c r="AE1086" s="104"/>
      <c r="AF1086" s="104"/>
      <c r="AG1086" s="104"/>
      <c r="AH1086" s="104"/>
      <c r="AI1086" s="104"/>
      <c r="AJ1086" s="104"/>
      <c r="AK1086" s="104"/>
      <c r="AL1086" s="104"/>
      <c r="AM1086" s="104"/>
      <c r="AN1086" s="104"/>
      <c r="AO1086" s="104"/>
      <c r="AP1086" s="104"/>
      <c r="AQ1086" s="104"/>
      <c r="AR1086" s="104"/>
      <c r="AS1086" s="104"/>
      <c r="AT1086" s="215"/>
      <c r="AU1086" s="178">
        <v>0</v>
      </c>
      <c r="AV1086" s="105">
        <v>0</v>
      </c>
      <c r="AW1086" s="105">
        <v>0</v>
      </c>
      <c r="AX1086" s="105">
        <v>0</v>
      </c>
      <c r="AY1086" s="217">
        <v>0</v>
      </c>
      <c r="BA1086" s="38" t="str">
        <f t="shared" ca="1" si="98"/>
        <v>NGET</v>
      </c>
      <c r="BB1086" s="38" t="str">
        <f t="shared" si="99"/>
        <v>Fixed Inputs</v>
      </c>
      <c r="BC1086" s="38" t="str">
        <f t="shared" si="100"/>
        <v>Variant allowances</v>
      </c>
    </row>
    <row r="1087" spans="5:55">
      <c r="E1087" s="218" t="str" cm="1">
        <f t="array" ref="E1087">INDEX($E$94:$E$241,INT((ROW()-ROW($E$396))/6)+1)</f>
        <v>Non Lead Surge Arrester PCD VD (NGET only)</v>
      </c>
      <c r="G1087" s="37" t="s">
        <v>59</v>
      </c>
      <c r="H1087" s="37" t="s">
        <v>543</v>
      </c>
      <c r="AU1087" s="143">
        <v>0.7979176550120255</v>
      </c>
      <c r="AV1087" s="26">
        <v>0.7979176550120255</v>
      </c>
      <c r="AW1087" s="26">
        <v>0.7979176550120255</v>
      </c>
      <c r="AX1087" s="26">
        <v>0.7979176550120255</v>
      </c>
      <c r="AY1087" s="219">
        <v>0.7979176550120255</v>
      </c>
      <c r="BA1087" s="38" t="str">
        <f t="shared" ca="1" si="98"/>
        <v>NGET</v>
      </c>
      <c r="BB1087" s="38" t="str">
        <f t="shared" si="99"/>
        <v>Fixed Inputs</v>
      </c>
      <c r="BC1087" s="38" t="str">
        <f t="shared" si="100"/>
        <v>Variant allowances</v>
      </c>
    </row>
    <row r="1088" spans="5:55">
      <c r="E1088" s="218" t="str" cm="1">
        <f t="array" ref="E1088">INDEX($E$94:$E$241,INT((ROW()-ROW($E$396))/6)+1)</f>
        <v>Non Lead Surge Arrester PCD VD (NGET only)</v>
      </c>
      <c r="G1088" s="37" t="s">
        <v>59</v>
      </c>
      <c r="H1088" s="37" t="s">
        <v>544</v>
      </c>
      <c r="AU1088" s="143">
        <v>0</v>
      </c>
      <c r="AV1088" s="26">
        <v>0</v>
      </c>
      <c r="AW1088" s="26">
        <v>0</v>
      </c>
      <c r="AX1088" s="26">
        <v>0</v>
      </c>
      <c r="AY1088" s="219">
        <v>0</v>
      </c>
      <c r="BA1088" s="38" t="str">
        <f t="shared" ca="1" si="98"/>
        <v>NGET</v>
      </c>
      <c r="BB1088" s="38" t="str">
        <f t="shared" si="99"/>
        <v>Fixed Inputs</v>
      </c>
      <c r="BC1088" s="38" t="str">
        <f t="shared" si="100"/>
        <v>Variant allowances</v>
      </c>
    </row>
    <row r="1089" spans="5:55">
      <c r="E1089" s="218" t="str" cm="1">
        <f t="array" ref="E1089">INDEX($E$94:$E$241,INT((ROW()-ROW($E$396))/6)+1)</f>
        <v>Non Lead Surge Arrester PCD VD (NGET only)</v>
      </c>
      <c r="G1089" s="37" t="s">
        <v>59</v>
      </c>
      <c r="H1089" s="37" t="s">
        <v>332</v>
      </c>
      <c r="AU1089" s="143">
        <v>0</v>
      </c>
      <c r="AV1089" s="26">
        <v>0</v>
      </c>
      <c r="AW1089" s="26">
        <v>0</v>
      </c>
      <c r="AX1089" s="26">
        <v>0</v>
      </c>
      <c r="AY1089" s="219">
        <v>0</v>
      </c>
      <c r="BA1089" s="38" t="str">
        <f t="shared" ca="1" si="98"/>
        <v>NGET</v>
      </c>
      <c r="BB1089" s="38" t="str">
        <f t="shared" si="99"/>
        <v>Fixed Inputs</v>
      </c>
      <c r="BC1089" s="38" t="str">
        <f t="shared" si="100"/>
        <v>Variant allowances</v>
      </c>
    </row>
    <row r="1090" spans="5:55">
      <c r="E1090" s="218" t="str" cm="1">
        <f t="array" ref="E1090">INDEX($E$94:$E$241,INT((ROW()-ROW($E$396))/6)+1)</f>
        <v>Non Lead Surge Arrester PCD VD (NGET only)</v>
      </c>
      <c r="G1090" s="37" t="s">
        <v>59</v>
      </c>
      <c r="H1090" s="37" t="s">
        <v>539</v>
      </c>
      <c r="AU1090" s="143">
        <v>0.2020823449879745</v>
      </c>
      <c r="AV1090" s="26">
        <v>0.2020823449879745</v>
      </c>
      <c r="AW1090" s="26">
        <v>0.2020823449879745</v>
      </c>
      <c r="AX1090" s="26">
        <v>0.2020823449879745</v>
      </c>
      <c r="AY1090" s="219">
        <v>0.2020823449879745</v>
      </c>
      <c r="BA1090" s="38" t="str">
        <f t="shared" ca="1" si="98"/>
        <v>NGET</v>
      </c>
      <c r="BB1090" s="38" t="str">
        <f t="shared" si="99"/>
        <v>Fixed Inputs</v>
      </c>
      <c r="BC1090" s="38" t="str">
        <f t="shared" si="100"/>
        <v>Variant allowances</v>
      </c>
    </row>
    <row r="1091" spans="5:55">
      <c r="E1091" s="220" t="str" cm="1">
        <f t="array" ref="E1091">INDEX($E$94:$E$241,INT((ROW()-ROW($E$396))/6)+1)</f>
        <v>Non Lead Surge Arrester PCD VD (NGET only)</v>
      </c>
      <c r="F1091" s="107"/>
      <c r="G1091" s="107" t="s">
        <v>59</v>
      </c>
      <c r="H1091" s="107" t="s">
        <v>331</v>
      </c>
      <c r="I1091" s="107"/>
      <c r="J1091" s="107"/>
      <c r="K1091" s="107"/>
      <c r="L1091" s="107"/>
      <c r="M1091" s="107"/>
      <c r="N1091" s="107"/>
      <c r="O1091" s="107"/>
      <c r="P1091" s="107"/>
      <c r="Q1091" s="107"/>
      <c r="R1091" s="107"/>
      <c r="S1091" s="107"/>
      <c r="T1091" s="107"/>
      <c r="U1091" s="107"/>
      <c r="V1091" s="107"/>
      <c r="W1091" s="107"/>
      <c r="X1091" s="107"/>
      <c r="Y1091" s="107"/>
      <c r="Z1091" s="107"/>
      <c r="AA1091" s="107"/>
      <c r="AB1091" s="107"/>
      <c r="AC1091" s="107"/>
      <c r="AD1091" s="107"/>
      <c r="AE1091" s="107"/>
      <c r="AF1091" s="107"/>
      <c r="AG1091" s="107"/>
      <c r="AH1091" s="107"/>
      <c r="AI1091" s="107"/>
      <c r="AJ1091" s="107"/>
      <c r="AK1091" s="107"/>
      <c r="AL1091" s="107"/>
      <c r="AM1091" s="107"/>
      <c r="AN1091" s="107"/>
      <c r="AO1091" s="107"/>
      <c r="AP1091" s="107"/>
      <c r="AQ1091" s="107"/>
      <c r="AR1091" s="107"/>
      <c r="AS1091" s="107"/>
      <c r="AT1091" s="113"/>
      <c r="AU1091" s="179">
        <v>0</v>
      </c>
      <c r="AV1091" s="108">
        <v>0</v>
      </c>
      <c r="AW1091" s="108">
        <v>0</v>
      </c>
      <c r="AX1091" s="108">
        <v>0</v>
      </c>
      <c r="AY1091" s="221">
        <v>0</v>
      </c>
      <c r="BA1091" s="38" t="str">
        <f t="shared" ca="1" si="98"/>
        <v>NGET</v>
      </c>
      <c r="BB1091" s="38" t="str">
        <f t="shared" si="99"/>
        <v>Fixed Inputs</v>
      </c>
      <c r="BC1091" s="38" t="str">
        <f t="shared" si="100"/>
        <v>Variant allowances</v>
      </c>
    </row>
    <row r="1092" spans="5:55">
      <c r="E1092" s="216" t="str" cm="1">
        <f t="array" ref="E1092">INDEX($E$94:$E$241,INT((ROW()-ROW($E$396))/6)+1)</f>
        <v>Post Insulator PCD (NGET Only)</v>
      </c>
      <c r="F1092" s="104"/>
      <c r="G1092" s="104" t="s">
        <v>59</v>
      </c>
      <c r="H1092" s="104" t="s">
        <v>542</v>
      </c>
      <c r="I1092" s="104"/>
      <c r="J1092" s="104"/>
      <c r="K1092" s="104"/>
      <c r="L1092" s="104"/>
      <c r="M1092" s="104"/>
      <c r="N1092" s="104"/>
      <c r="O1092" s="104"/>
      <c r="P1092" s="104"/>
      <c r="Q1092" s="104"/>
      <c r="R1092" s="104"/>
      <c r="S1092" s="104"/>
      <c r="T1092" s="104"/>
      <c r="U1092" s="104"/>
      <c r="V1092" s="104"/>
      <c r="W1092" s="104"/>
      <c r="X1092" s="104"/>
      <c r="Y1092" s="104"/>
      <c r="Z1092" s="104"/>
      <c r="AA1092" s="104"/>
      <c r="AB1092" s="104"/>
      <c r="AC1092" s="104"/>
      <c r="AD1092" s="104"/>
      <c r="AE1092" s="104"/>
      <c r="AF1092" s="104"/>
      <c r="AG1092" s="104"/>
      <c r="AH1092" s="104"/>
      <c r="AI1092" s="104"/>
      <c r="AJ1092" s="104"/>
      <c r="AK1092" s="104"/>
      <c r="AL1092" s="104"/>
      <c r="AM1092" s="104"/>
      <c r="AN1092" s="104"/>
      <c r="AO1092" s="104"/>
      <c r="AP1092" s="104"/>
      <c r="AQ1092" s="104"/>
      <c r="AR1092" s="104"/>
      <c r="AS1092" s="104"/>
      <c r="AT1092" s="215"/>
      <c r="AU1092" s="178">
        <v>0</v>
      </c>
      <c r="AV1092" s="105">
        <v>0</v>
      </c>
      <c r="AW1092" s="105">
        <v>0</v>
      </c>
      <c r="AX1092" s="105">
        <v>0</v>
      </c>
      <c r="AY1092" s="217">
        <v>0</v>
      </c>
      <c r="BA1092" s="38" t="str">
        <f t="shared" ca="1" si="98"/>
        <v>NGET</v>
      </c>
      <c r="BB1092" s="38" t="str">
        <f t="shared" si="99"/>
        <v>Fixed Inputs</v>
      </c>
      <c r="BC1092" s="38" t="str">
        <f t="shared" si="100"/>
        <v>Variant allowances</v>
      </c>
    </row>
    <row r="1093" spans="5:55">
      <c r="E1093" s="218" t="str" cm="1">
        <f t="array" ref="E1093">INDEX($E$94:$E$241,INT((ROW()-ROW($E$396))/6)+1)</f>
        <v>Post Insulator PCD (NGET Only)</v>
      </c>
      <c r="G1093" s="37" t="s">
        <v>59</v>
      </c>
      <c r="H1093" s="37" t="s">
        <v>543</v>
      </c>
      <c r="AU1093" s="143">
        <v>0.7979176550120255</v>
      </c>
      <c r="AV1093" s="26">
        <v>0.7979176550120255</v>
      </c>
      <c r="AW1093" s="26">
        <v>0.7979176550120255</v>
      </c>
      <c r="AX1093" s="26">
        <v>0.7979176550120255</v>
      </c>
      <c r="AY1093" s="219">
        <v>0.7979176550120255</v>
      </c>
      <c r="BA1093" s="38" t="str">
        <f t="shared" ca="1" si="98"/>
        <v>NGET</v>
      </c>
      <c r="BB1093" s="38" t="str">
        <f t="shared" si="99"/>
        <v>Fixed Inputs</v>
      </c>
      <c r="BC1093" s="38" t="str">
        <f t="shared" si="100"/>
        <v>Variant allowances</v>
      </c>
    </row>
    <row r="1094" spans="5:55">
      <c r="E1094" s="218" t="str" cm="1">
        <f t="array" ref="E1094">INDEX($E$94:$E$241,INT((ROW()-ROW($E$396))/6)+1)</f>
        <v>Post Insulator PCD (NGET Only)</v>
      </c>
      <c r="G1094" s="37" t="s">
        <v>59</v>
      </c>
      <c r="H1094" s="37" t="s">
        <v>544</v>
      </c>
      <c r="AU1094" s="143">
        <v>0</v>
      </c>
      <c r="AV1094" s="26">
        <v>0</v>
      </c>
      <c r="AW1094" s="26">
        <v>0</v>
      </c>
      <c r="AX1094" s="26">
        <v>0</v>
      </c>
      <c r="AY1094" s="219">
        <v>0</v>
      </c>
      <c r="BA1094" s="38" t="str">
        <f t="shared" ca="1" si="98"/>
        <v>NGET</v>
      </c>
      <c r="BB1094" s="38" t="str">
        <f t="shared" si="99"/>
        <v>Fixed Inputs</v>
      </c>
      <c r="BC1094" s="38" t="str">
        <f t="shared" si="100"/>
        <v>Variant allowances</v>
      </c>
    </row>
    <row r="1095" spans="5:55">
      <c r="E1095" s="218" t="str" cm="1">
        <f t="array" ref="E1095">INDEX($E$94:$E$241,INT((ROW()-ROW($E$396))/6)+1)</f>
        <v>Post Insulator PCD (NGET Only)</v>
      </c>
      <c r="G1095" s="37" t="s">
        <v>59</v>
      </c>
      <c r="H1095" s="37" t="s">
        <v>332</v>
      </c>
      <c r="AU1095" s="143">
        <v>0</v>
      </c>
      <c r="AV1095" s="26">
        <v>0</v>
      </c>
      <c r="AW1095" s="26">
        <v>0</v>
      </c>
      <c r="AX1095" s="26">
        <v>0</v>
      </c>
      <c r="AY1095" s="219">
        <v>0</v>
      </c>
      <c r="BA1095" s="38" t="str">
        <f t="shared" ca="1" si="98"/>
        <v>NGET</v>
      </c>
      <c r="BB1095" s="38" t="str">
        <f t="shared" si="99"/>
        <v>Fixed Inputs</v>
      </c>
      <c r="BC1095" s="38" t="str">
        <f t="shared" si="100"/>
        <v>Variant allowances</v>
      </c>
    </row>
    <row r="1096" spans="5:55">
      <c r="E1096" s="218" t="str" cm="1">
        <f t="array" ref="E1096">INDEX($E$94:$E$241,INT((ROW()-ROW($E$396))/6)+1)</f>
        <v>Post Insulator PCD (NGET Only)</v>
      </c>
      <c r="G1096" s="37" t="s">
        <v>59</v>
      </c>
      <c r="H1096" s="37" t="s">
        <v>539</v>
      </c>
      <c r="AU1096" s="143">
        <v>0.2020823449879745</v>
      </c>
      <c r="AV1096" s="26">
        <v>0.2020823449879745</v>
      </c>
      <c r="AW1096" s="26">
        <v>0.2020823449879745</v>
      </c>
      <c r="AX1096" s="26">
        <v>0.2020823449879745</v>
      </c>
      <c r="AY1096" s="219">
        <v>0.2020823449879745</v>
      </c>
      <c r="BA1096" s="38" t="str">
        <f t="shared" ca="1" si="98"/>
        <v>NGET</v>
      </c>
      <c r="BB1096" s="38" t="str">
        <f t="shared" si="99"/>
        <v>Fixed Inputs</v>
      </c>
      <c r="BC1096" s="38" t="str">
        <f t="shared" si="100"/>
        <v>Variant allowances</v>
      </c>
    </row>
    <row r="1097" spans="5:55">
      <c r="E1097" s="220" t="str" cm="1">
        <f t="array" ref="E1097">INDEX($E$94:$E$241,INT((ROW()-ROW($E$396))/6)+1)</f>
        <v>Post Insulator PCD (NGET Only)</v>
      </c>
      <c r="F1097" s="107"/>
      <c r="G1097" s="107" t="s">
        <v>59</v>
      </c>
      <c r="H1097" s="107" t="s">
        <v>331</v>
      </c>
      <c r="I1097" s="107"/>
      <c r="J1097" s="107"/>
      <c r="K1097" s="107"/>
      <c r="L1097" s="107"/>
      <c r="M1097" s="107"/>
      <c r="N1097" s="107"/>
      <c r="O1097" s="107"/>
      <c r="P1097" s="107"/>
      <c r="Q1097" s="107"/>
      <c r="R1097" s="107"/>
      <c r="S1097" s="107"/>
      <c r="T1097" s="107"/>
      <c r="U1097" s="107"/>
      <c r="V1097" s="107"/>
      <c r="W1097" s="107"/>
      <c r="X1097" s="107"/>
      <c r="Y1097" s="107"/>
      <c r="Z1097" s="107"/>
      <c r="AA1097" s="107"/>
      <c r="AB1097" s="107"/>
      <c r="AC1097" s="107"/>
      <c r="AD1097" s="107"/>
      <c r="AE1097" s="107"/>
      <c r="AF1097" s="107"/>
      <c r="AG1097" s="107"/>
      <c r="AH1097" s="107"/>
      <c r="AI1097" s="107"/>
      <c r="AJ1097" s="107"/>
      <c r="AK1097" s="107"/>
      <c r="AL1097" s="107"/>
      <c r="AM1097" s="107"/>
      <c r="AN1097" s="107"/>
      <c r="AO1097" s="107"/>
      <c r="AP1097" s="107"/>
      <c r="AQ1097" s="107"/>
      <c r="AR1097" s="107"/>
      <c r="AS1097" s="107"/>
      <c r="AT1097" s="113"/>
      <c r="AU1097" s="179">
        <v>0</v>
      </c>
      <c r="AV1097" s="108">
        <v>0</v>
      </c>
      <c r="AW1097" s="108">
        <v>0</v>
      </c>
      <c r="AX1097" s="108">
        <v>0</v>
      </c>
      <c r="AY1097" s="221">
        <v>0</v>
      </c>
      <c r="BA1097" s="38" t="str">
        <f t="shared" ca="1" si="98"/>
        <v>NGET</v>
      </c>
      <c r="BB1097" s="38" t="str">
        <f t="shared" si="99"/>
        <v>Fixed Inputs</v>
      </c>
      <c r="BC1097" s="38" t="str">
        <f t="shared" si="100"/>
        <v>Variant allowances</v>
      </c>
    </row>
    <row r="1098" spans="5:55">
      <c r="E1098" s="216" t="str" cm="1">
        <f t="array" ref="E1098">INDEX($E$94:$E$241,INT((ROW()-ROW($E$396))/6)+1)</f>
        <v>Non Lead Earth Switch PCD (NGET only)</v>
      </c>
      <c r="F1098" s="104"/>
      <c r="G1098" s="104" t="s">
        <v>59</v>
      </c>
      <c r="H1098" s="104" t="s">
        <v>542</v>
      </c>
      <c r="I1098" s="104"/>
      <c r="J1098" s="104"/>
      <c r="K1098" s="104"/>
      <c r="L1098" s="104"/>
      <c r="M1098" s="104"/>
      <c r="N1098" s="104"/>
      <c r="O1098" s="104"/>
      <c r="P1098" s="104"/>
      <c r="Q1098" s="104"/>
      <c r="R1098" s="104"/>
      <c r="S1098" s="104"/>
      <c r="T1098" s="104"/>
      <c r="U1098" s="104"/>
      <c r="V1098" s="104"/>
      <c r="W1098" s="104"/>
      <c r="X1098" s="104"/>
      <c r="Y1098" s="104"/>
      <c r="Z1098" s="104"/>
      <c r="AA1098" s="104"/>
      <c r="AB1098" s="104"/>
      <c r="AC1098" s="104"/>
      <c r="AD1098" s="104"/>
      <c r="AE1098" s="104"/>
      <c r="AF1098" s="104"/>
      <c r="AG1098" s="104"/>
      <c r="AH1098" s="104"/>
      <c r="AI1098" s="104"/>
      <c r="AJ1098" s="104"/>
      <c r="AK1098" s="104"/>
      <c r="AL1098" s="104"/>
      <c r="AM1098" s="104"/>
      <c r="AN1098" s="104"/>
      <c r="AO1098" s="104"/>
      <c r="AP1098" s="104"/>
      <c r="AQ1098" s="104"/>
      <c r="AR1098" s="104"/>
      <c r="AS1098" s="104"/>
      <c r="AT1098" s="215"/>
      <c r="AU1098" s="178">
        <v>0</v>
      </c>
      <c r="AV1098" s="105">
        <v>0</v>
      </c>
      <c r="AW1098" s="105">
        <v>0</v>
      </c>
      <c r="AX1098" s="105">
        <v>0</v>
      </c>
      <c r="AY1098" s="217">
        <v>0</v>
      </c>
      <c r="BA1098" s="38" t="str">
        <f t="shared" ca="1" si="98"/>
        <v>NGET</v>
      </c>
      <c r="BB1098" s="38" t="str">
        <f t="shared" si="99"/>
        <v>Fixed Inputs</v>
      </c>
      <c r="BC1098" s="38" t="str">
        <f t="shared" si="100"/>
        <v>Variant allowances</v>
      </c>
    </row>
    <row r="1099" spans="5:55">
      <c r="E1099" s="218" t="str" cm="1">
        <f t="array" ref="E1099">INDEX($E$94:$E$241,INT((ROW()-ROW($E$396))/6)+1)</f>
        <v>Non Lead Earth Switch PCD (NGET only)</v>
      </c>
      <c r="G1099" s="37" t="s">
        <v>59</v>
      </c>
      <c r="H1099" s="37" t="s">
        <v>543</v>
      </c>
      <c r="AU1099" s="143">
        <v>0.7979176550120255</v>
      </c>
      <c r="AV1099" s="26">
        <v>0.7979176550120255</v>
      </c>
      <c r="AW1099" s="26">
        <v>0.7979176550120255</v>
      </c>
      <c r="AX1099" s="26">
        <v>0.7979176550120255</v>
      </c>
      <c r="AY1099" s="219">
        <v>0.7979176550120255</v>
      </c>
      <c r="BA1099" s="38" t="str">
        <f t="shared" ca="1" si="98"/>
        <v>NGET</v>
      </c>
      <c r="BB1099" s="38" t="str">
        <f t="shared" si="99"/>
        <v>Fixed Inputs</v>
      </c>
      <c r="BC1099" s="38" t="str">
        <f t="shared" si="100"/>
        <v>Variant allowances</v>
      </c>
    </row>
    <row r="1100" spans="5:55">
      <c r="E1100" s="218" t="str" cm="1">
        <f t="array" ref="E1100">INDEX($E$94:$E$241,INT((ROW()-ROW($E$396))/6)+1)</f>
        <v>Non Lead Earth Switch PCD (NGET only)</v>
      </c>
      <c r="G1100" s="37" t="s">
        <v>59</v>
      </c>
      <c r="H1100" s="37" t="s">
        <v>544</v>
      </c>
      <c r="AU1100" s="143">
        <v>0</v>
      </c>
      <c r="AV1100" s="26">
        <v>0</v>
      </c>
      <c r="AW1100" s="26">
        <v>0</v>
      </c>
      <c r="AX1100" s="26">
        <v>0</v>
      </c>
      <c r="AY1100" s="219">
        <v>0</v>
      </c>
      <c r="BA1100" s="38" t="str">
        <f t="shared" ref="BA1100:BA1163" ca="1" si="101">$A$1</f>
        <v>NGET</v>
      </c>
      <c r="BB1100" s="38" t="str">
        <f t="shared" ref="BB1100:BB1163" si="102">$A$243</f>
        <v>Fixed Inputs</v>
      </c>
      <c r="BC1100" s="38" t="str">
        <f t="shared" ref="BC1100:BC1163" si="103">$B$244</f>
        <v>Variant allowances</v>
      </c>
    </row>
    <row r="1101" spans="5:55">
      <c r="E1101" s="218" t="str" cm="1">
        <f t="array" ref="E1101">INDEX($E$94:$E$241,INT((ROW()-ROW($E$396))/6)+1)</f>
        <v>Non Lead Earth Switch PCD (NGET only)</v>
      </c>
      <c r="G1101" s="37" t="s">
        <v>59</v>
      </c>
      <c r="H1101" s="37" t="s">
        <v>332</v>
      </c>
      <c r="AU1101" s="143">
        <v>0</v>
      </c>
      <c r="AV1101" s="26">
        <v>0</v>
      </c>
      <c r="AW1101" s="26">
        <v>0</v>
      </c>
      <c r="AX1101" s="26">
        <v>0</v>
      </c>
      <c r="AY1101" s="219">
        <v>0</v>
      </c>
      <c r="BA1101" s="38" t="str">
        <f t="shared" ca="1" si="101"/>
        <v>NGET</v>
      </c>
      <c r="BB1101" s="38" t="str">
        <f t="shared" si="102"/>
        <v>Fixed Inputs</v>
      </c>
      <c r="BC1101" s="38" t="str">
        <f t="shared" si="103"/>
        <v>Variant allowances</v>
      </c>
    </row>
    <row r="1102" spans="5:55">
      <c r="E1102" s="218" t="str" cm="1">
        <f t="array" ref="E1102">INDEX($E$94:$E$241,INT((ROW()-ROW($E$396))/6)+1)</f>
        <v>Non Lead Earth Switch PCD (NGET only)</v>
      </c>
      <c r="G1102" s="37" t="s">
        <v>59</v>
      </c>
      <c r="H1102" s="37" t="s">
        <v>539</v>
      </c>
      <c r="AU1102" s="143">
        <v>0.2020823449879745</v>
      </c>
      <c r="AV1102" s="26">
        <v>0.2020823449879745</v>
      </c>
      <c r="AW1102" s="26">
        <v>0.2020823449879745</v>
      </c>
      <c r="AX1102" s="26">
        <v>0.2020823449879745</v>
      </c>
      <c r="AY1102" s="219">
        <v>0.2020823449879745</v>
      </c>
      <c r="BA1102" s="38" t="str">
        <f t="shared" ca="1" si="101"/>
        <v>NGET</v>
      </c>
      <c r="BB1102" s="38" t="str">
        <f t="shared" si="102"/>
        <v>Fixed Inputs</v>
      </c>
      <c r="BC1102" s="38" t="str">
        <f t="shared" si="103"/>
        <v>Variant allowances</v>
      </c>
    </row>
    <row r="1103" spans="5:55">
      <c r="E1103" s="220" t="str" cm="1">
        <f t="array" ref="E1103">INDEX($E$94:$E$241,INT((ROW()-ROW($E$396))/6)+1)</f>
        <v>Non Lead Earth Switch PCD (NGET only)</v>
      </c>
      <c r="F1103" s="107"/>
      <c r="G1103" s="107" t="s">
        <v>59</v>
      </c>
      <c r="H1103" s="107" t="s">
        <v>331</v>
      </c>
      <c r="I1103" s="107"/>
      <c r="J1103" s="107"/>
      <c r="K1103" s="107"/>
      <c r="L1103" s="107"/>
      <c r="M1103" s="107"/>
      <c r="N1103" s="107"/>
      <c r="O1103" s="107"/>
      <c r="P1103" s="107"/>
      <c r="Q1103" s="107"/>
      <c r="R1103" s="107"/>
      <c r="S1103" s="107"/>
      <c r="T1103" s="107"/>
      <c r="U1103" s="107"/>
      <c r="V1103" s="107"/>
      <c r="W1103" s="107"/>
      <c r="X1103" s="107"/>
      <c r="Y1103" s="107"/>
      <c r="Z1103" s="107"/>
      <c r="AA1103" s="107"/>
      <c r="AB1103" s="107"/>
      <c r="AC1103" s="107"/>
      <c r="AD1103" s="107"/>
      <c r="AE1103" s="107"/>
      <c r="AF1103" s="107"/>
      <c r="AG1103" s="107"/>
      <c r="AH1103" s="107"/>
      <c r="AI1103" s="107"/>
      <c r="AJ1103" s="107"/>
      <c r="AK1103" s="107"/>
      <c r="AL1103" s="107"/>
      <c r="AM1103" s="107"/>
      <c r="AN1103" s="107"/>
      <c r="AO1103" s="107"/>
      <c r="AP1103" s="107"/>
      <c r="AQ1103" s="107"/>
      <c r="AR1103" s="107"/>
      <c r="AS1103" s="107"/>
      <c r="AT1103" s="113"/>
      <c r="AU1103" s="179">
        <v>0</v>
      </c>
      <c r="AV1103" s="108">
        <v>0</v>
      </c>
      <c r="AW1103" s="108">
        <v>0</v>
      </c>
      <c r="AX1103" s="108">
        <v>0</v>
      </c>
      <c r="AY1103" s="221">
        <v>0</v>
      </c>
      <c r="BA1103" s="38" t="str">
        <f t="shared" ca="1" si="101"/>
        <v>NGET</v>
      </c>
      <c r="BB1103" s="38" t="str">
        <f t="shared" si="102"/>
        <v>Fixed Inputs</v>
      </c>
      <c r="BC1103" s="38" t="str">
        <f t="shared" si="103"/>
        <v>Variant allowances</v>
      </c>
    </row>
    <row r="1104" spans="5:55">
      <c r="E1104" s="216" t="str" cm="1">
        <f t="array" ref="E1104">INDEX($E$94:$E$241,INT((ROW()-ROW($E$396))/6)+1)</f>
        <v>Non-load Re-openers</v>
      </c>
      <c r="F1104" s="104"/>
      <c r="G1104" s="104" t="s">
        <v>59</v>
      </c>
      <c r="H1104" s="104" t="s">
        <v>542</v>
      </c>
      <c r="I1104" s="104"/>
      <c r="J1104" s="104"/>
      <c r="K1104" s="104"/>
      <c r="L1104" s="104"/>
      <c r="M1104" s="104"/>
      <c r="N1104" s="104"/>
      <c r="O1104" s="104"/>
      <c r="P1104" s="104"/>
      <c r="Q1104" s="104"/>
      <c r="R1104" s="104"/>
      <c r="S1104" s="104"/>
      <c r="T1104" s="104"/>
      <c r="U1104" s="104"/>
      <c r="V1104" s="104"/>
      <c r="W1104" s="104"/>
      <c r="X1104" s="104"/>
      <c r="Y1104" s="104"/>
      <c r="Z1104" s="104"/>
      <c r="AA1104" s="104"/>
      <c r="AB1104" s="104"/>
      <c r="AC1104" s="104"/>
      <c r="AD1104" s="104"/>
      <c r="AE1104" s="104"/>
      <c r="AF1104" s="104"/>
      <c r="AG1104" s="104"/>
      <c r="AH1104" s="104"/>
      <c r="AI1104" s="104"/>
      <c r="AJ1104" s="104"/>
      <c r="AK1104" s="104"/>
      <c r="AL1104" s="104"/>
      <c r="AM1104" s="104"/>
      <c r="AN1104" s="104"/>
      <c r="AO1104" s="104"/>
      <c r="AP1104" s="104"/>
      <c r="AQ1104" s="104"/>
      <c r="AR1104" s="104"/>
      <c r="AS1104" s="104"/>
      <c r="AT1104" s="215"/>
      <c r="AU1104" s="178">
        <v>0</v>
      </c>
      <c r="AV1104" s="105">
        <v>0</v>
      </c>
      <c r="AW1104" s="105">
        <v>0</v>
      </c>
      <c r="AX1104" s="105">
        <v>0</v>
      </c>
      <c r="AY1104" s="217">
        <v>0</v>
      </c>
      <c r="BA1104" s="38" t="str">
        <f t="shared" ca="1" si="101"/>
        <v>NGET</v>
      </c>
      <c r="BB1104" s="38" t="str">
        <f t="shared" si="102"/>
        <v>Fixed Inputs</v>
      </c>
      <c r="BC1104" s="38" t="str">
        <f t="shared" si="103"/>
        <v>Variant allowances</v>
      </c>
    </row>
    <row r="1105" spans="5:55">
      <c r="E1105" s="218" t="str" cm="1">
        <f t="array" ref="E1105">INDEX($E$94:$E$241,INT((ROW()-ROW($E$396))/6)+1)</f>
        <v>Non-load Re-openers</v>
      </c>
      <c r="G1105" s="37" t="s">
        <v>59</v>
      </c>
      <c r="H1105" s="37" t="s">
        <v>543</v>
      </c>
      <c r="AU1105" s="143">
        <v>1</v>
      </c>
      <c r="AV1105" s="26">
        <v>1</v>
      </c>
      <c r="AW1105" s="26">
        <v>1</v>
      </c>
      <c r="AX1105" s="26">
        <v>1</v>
      </c>
      <c r="AY1105" s="219">
        <v>1</v>
      </c>
      <c r="BA1105" s="38" t="str">
        <f t="shared" ca="1" si="101"/>
        <v>NGET</v>
      </c>
      <c r="BB1105" s="38" t="str">
        <f t="shared" si="102"/>
        <v>Fixed Inputs</v>
      </c>
      <c r="BC1105" s="38" t="str">
        <f t="shared" si="103"/>
        <v>Variant allowances</v>
      </c>
    </row>
    <row r="1106" spans="5:55">
      <c r="E1106" s="218" t="str" cm="1">
        <f t="array" ref="E1106">INDEX($E$94:$E$241,INT((ROW()-ROW($E$396))/6)+1)</f>
        <v>Non-load Re-openers</v>
      </c>
      <c r="G1106" s="37" t="s">
        <v>59</v>
      </c>
      <c r="H1106" s="37" t="s">
        <v>544</v>
      </c>
      <c r="AU1106" s="143">
        <v>0</v>
      </c>
      <c r="AV1106" s="26">
        <v>0</v>
      </c>
      <c r="AW1106" s="26">
        <v>0</v>
      </c>
      <c r="AX1106" s="26">
        <v>0</v>
      </c>
      <c r="AY1106" s="219">
        <v>0</v>
      </c>
      <c r="BA1106" s="38" t="str">
        <f t="shared" ca="1" si="101"/>
        <v>NGET</v>
      </c>
      <c r="BB1106" s="38" t="str">
        <f t="shared" si="102"/>
        <v>Fixed Inputs</v>
      </c>
      <c r="BC1106" s="38" t="str">
        <f t="shared" si="103"/>
        <v>Variant allowances</v>
      </c>
    </row>
    <row r="1107" spans="5:55">
      <c r="E1107" s="218" t="str" cm="1">
        <f t="array" ref="E1107">INDEX($E$94:$E$241,INT((ROW()-ROW($E$396))/6)+1)</f>
        <v>Non-load Re-openers</v>
      </c>
      <c r="G1107" s="37" t="s">
        <v>59</v>
      </c>
      <c r="H1107" s="37" t="s">
        <v>332</v>
      </c>
      <c r="AU1107" s="143">
        <v>0</v>
      </c>
      <c r="AV1107" s="26">
        <v>0</v>
      </c>
      <c r="AW1107" s="26">
        <v>0</v>
      </c>
      <c r="AX1107" s="26">
        <v>0</v>
      </c>
      <c r="AY1107" s="219">
        <v>0</v>
      </c>
      <c r="BA1107" s="38" t="str">
        <f t="shared" ca="1" si="101"/>
        <v>NGET</v>
      </c>
      <c r="BB1107" s="38" t="str">
        <f t="shared" si="102"/>
        <v>Fixed Inputs</v>
      </c>
      <c r="BC1107" s="38" t="str">
        <f t="shared" si="103"/>
        <v>Variant allowances</v>
      </c>
    </row>
    <row r="1108" spans="5:55">
      <c r="E1108" s="218" t="str" cm="1">
        <f t="array" ref="E1108">INDEX($E$94:$E$241,INT((ROW()-ROW($E$396))/6)+1)</f>
        <v>Non-load Re-openers</v>
      </c>
      <c r="G1108" s="37" t="s">
        <v>59</v>
      </c>
      <c r="H1108" s="37" t="s">
        <v>539</v>
      </c>
      <c r="AU1108" s="143">
        <v>0</v>
      </c>
      <c r="AV1108" s="26">
        <v>0</v>
      </c>
      <c r="AW1108" s="26">
        <v>0</v>
      </c>
      <c r="AX1108" s="26">
        <v>0</v>
      </c>
      <c r="AY1108" s="219">
        <v>0</v>
      </c>
      <c r="BA1108" s="38" t="str">
        <f t="shared" ca="1" si="101"/>
        <v>NGET</v>
      </c>
      <c r="BB1108" s="38" t="str">
        <f t="shared" si="102"/>
        <v>Fixed Inputs</v>
      </c>
      <c r="BC1108" s="38" t="str">
        <f t="shared" si="103"/>
        <v>Variant allowances</v>
      </c>
    </row>
    <row r="1109" spans="5:55">
      <c r="E1109" s="220" t="str" cm="1">
        <f t="array" ref="E1109">INDEX($E$94:$E$241,INT((ROW()-ROW($E$396))/6)+1)</f>
        <v>Non-load Re-openers</v>
      </c>
      <c r="F1109" s="107"/>
      <c r="G1109" s="107" t="s">
        <v>59</v>
      </c>
      <c r="H1109" s="107" t="s">
        <v>331</v>
      </c>
      <c r="I1109" s="107"/>
      <c r="J1109" s="107"/>
      <c r="K1109" s="107"/>
      <c r="L1109" s="107"/>
      <c r="M1109" s="107"/>
      <c r="N1109" s="107"/>
      <c r="O1109" s="107"/>
      <c r="P1109" s="107"/>
      <c r="Q1109" s="107"/>
      <c r="R1109" s="107"/>
      <c r="S1109" s="107"/>
      <c r="T1109" s="107"/>
      <c r="U1109" s="107"/>
      <c r="V1109" s="107"/>
      <c r="W1109" s="107"/>
      <c r="X1109" s="107"/>
      <c r="Y1109" s="107"/>
      <c r="Z1109" s="107"/>
      <c r="AA1109" s="107"/>
      <c r="AB1109" s="107"/>
      <c r="AC1109" s="107"/>
      <c r="AD1109" s="107"/>
      <c r="AE1109" s="107"/>
      <c r="AF1109" s="107"/>
      <c r="AG1109" s="107"/>
      <c r="AH1109" s="107"/>
      <c r="AI1109" s="107"/>
      <c r="AJ1109" s="107"/>
      <c r="AK1109" s="107"/>
      <c r="AL1109" s="107"/>
      <c r="AM1109" s="107"/>
      <c r="AN1109" s="107"/>
      <c r="AO1109" s="107"/>
      <c r="AP1109" s="107"/>
      <c r="AQ1109" s="107"/>
      <c r="AR1109" s="107"/>
      <c r="AS1109" s="107"/>
      <c r="AT1109" s="113"/>
      <c r="AU1109" s="179">
        <v>0</v>
      </c>
      <c r="AV1109" s="108">
        <v>0</v>
      </c>
      <c r="AW1109" s="108">
        <v>0</v>
      </c>
      <c r="AX1109" s="108">
        <v>0</v>
      </c>
      <c r="AY1109" s="221">
        <v>0</v>
      </c>
      <c r="BA1109" s="38" t="str">
        <f t="shared" ca="1" si="101"/>
        <v>NGET</v>
      </c>
      <c r="BB1109" s="38" t="str">
        <f t="shared" si="102"/>
        <v>Fixed Inputs</v>
      </c>
      <c r="BC1109" s="38" t="str">
        <f t="shared" si="103"/>
        <v>Variant allowances</v>
      </c>
    </row>
    <row r="1110" spans="5:55">
      <c r="E1110" s="216" t="str" cm="1">
        <f t="array" ref="E1110">INDEX($E$94:$E$241,INT((ROW()-ROW($E$396))/6)+1)</f>
        <v>Lead Asset Portfolio - OHL Fittings (NGET Only)</v>
      </c>
      <c r="F1110" s="104"/>
      <c r="G1110" s="104" t="s">
        <v>59</v>
      </c>
      <c r="H1110" s="104" t="s">
        <v>542</v>
      </c>
      <c r="I1110" s="104"/>
      <c r="J1110" s="104"/>
      <c r="K1110" s="104"/>
      <c r="L1110" s="104"/>
      <c r="M1110" s="104"/>
      <c r="N1110" s="104"/>
      <c r="O1110" s="104"/>
      <c r="P1110" s="104"/>
      <c r="Q1110" s="104"/>
      <c r="R1110" s="104"/>
      <c r="S1110" s="104"/>
      <c r="T1110" s="104"/>
      <c r="U1110" s="104"/>
      <c r="V1110" s="104"/>
      <c r="W1110" s="104"/>
      <c r="X1110" s="104"/>
      <c r="Y1110" s="104"/>
      <c r="Z1110" s="104"/>
      <c r="AA1110" s="104"/>
      <c r="AB1110" s="104"/>
      <c r="AC1110" s="104"/>
      <c r="AD1110" s="104"/>
      <c r="AE1110" s="104"/>
      <c r="AF1110" s="104"/>
      <c r="AG1110" s="104"/>
      <c r="AH1110" s="104"/>
      <c r="AI1110" s="104"/>
      <c r="AJ1110" s="104"/>
      <c r="AK1110" s="104"/>
      <c r="AL1110" s="104"/>
      <c r="AM1110" s="104"/>
      <c r="AN1110" s="104"/>
      <c r="AO1110" s="104"/>
      <c r="AP1110" s="104"/>
      <c r="AQ1110" s="104"/>
      <c r="AR1110" s="104"/>
      <c r="AS1110" s="104"/>
      <c r="AT1110" s="215"/>
      <c r="AU1110" s="178">
        <v>0</v>
      </c>
      <c r="AV1110" s="105">
        <v>0</v>
      </c>
      <c r="AW1110" s="105">
        <v>0</v>
      </c>
      <c r="AX1110" s="105">
        <v>0</v>
      </c>
      <c r="AY1110" s="217">
        <v>0</v>
      </c>
      <c r="BA1110" s="38" t="str">
        <f t="shared" ca="1" si="101"/>
        <v>NGET</v>
      </c>
      <c r="BB1110" s="38" t="str">
        <f t="shared" si="102"/>
        <v>Fixed Inputs</v>
      </c>
      <c r="BC1110" s="38" t="str">
        <f t="shared" si="103"/>
        <v>Variant allowances</v>
      </c>
    </row>
    <row r="1111" spans="5:55">
      <c r="E1111" s="218" t="str" cm="1">
        <f t="array" ref="E1111">INDEX($E$94:$E$241,INT((ROW()-ROW($E$396))/6)+1)</f>
        <v>Lead Asset Portfolio - OHL Fittings (NGET Only)</v>
      </c>
      <c r="G1111" s="37" t="s">
        <v>59</v>
      </c>
      <c r="H1111" s="37" t="s">
        <v>543</v>
      </c>
      <c r="AU1111" s="143">
        <v>0</v>
      </c>
      <c r="AV1111" s="26">
        <v>0</v>
      </c>
      <c r="AW1111" s="26">
        <v>0</v>
      </c>
      <c r="AX1111" s="26">
        <v>0</v>
      </c>
      <c r="AY1111" s="219">
        <v>0</v>
      </c>
      <c r="BA1111" s="38" t="str">
        <f t="shared" ca="1" si="101"/>
        <v>NGET</v>
      </c>
      <c r="BB1111" s="38" t="str">
        <f t="shared" si="102"/>
        <v>Fixed Inputs</v>
      </c>
      <c r="BC1111" s="38" t="str">
        <f t="shared" si="103"/>
        <v>Variant allowances</v>
      </c>
    </row>
    <row r="1112" spans="5:55">
      <c r="E1112" s="218" t="str" cm="1">
        <f t="array" ref="E1112">INDEX($E$94:$E$241,INT((ROW()-ROW($E$396))/6)+1)</f>
        <v>Lead Asset Portfolio - OHL Fittings (NGET Only)</v>
      </c>
      <c r="G1112" s="37" t="s">
        <v>59</v>
      </c>
      <c r="H1112" s="37" t="s">
        <v>544</v>
      </c>
      <c r="AU1112" s="143">
        <v>0</v>
      </c>
      <c r="AV1112" s="26">
        <v>0</v>
      </c>
      <c r="AW1112" s="26">
        <v>0</v>
      </c>
      <c r="AX1112" s="26">
        <v>0</v>
      </c>
      <c r="AY1112" s="219">
        <v>0</v>
      </c>
      <c r="BA1112" s="38" t="str">
        <f t="shared" ca="1" si="101"/>
        <v>NGET</v>
      </c>
      <c r="BB1112" s="38" t="str">
        <f t="shared" si="102"/>
        <v>Fixed Inputs</v>
      </c>
      <c r="BC1112" s="38" t="str">
        <f t="shared" si="103"/>
        <v>Variant allowances</v>
      </c>
    </row>
    <row r="1113" spans="5:55">
      <c r="E1113" s="218" t="str" cm="1">
        <f t="array" ref="E1113">INDEX($E$94:$E$241,INT((ROW()-ROW($E$396))/6)+1)</f>
        <v>Lead Asset Portfolio - OHL Fittings (NGET Only)</v>
      </c>
      <c r="G1113" s="37" t="s">
        <v>59</v>
      </c>
      <c r="H1113" s="37" t="s">
        <v>332</v>
      </c>
      <c r="AU1113" s="143">
        <v>0</v>
      </c>
      <c r="AV1113" s="26">
        <v>0</v>
      </c>
      <c r="AW1113" s="26">
        <v>0</v>
      </c>
      <c r="AX1113" s="26">
        <v>0</v>
      </c>
      <c r="AY1113" s="219">
        <v>0</v>
      </c>
      <c r="BA1113" s="38" t="str">
        <f t="shared" ca="1" si="101"/>
        <v>NGET</v>
      </c>
      <c r="BB1113" s="38" t="str">
        <f t="shared" si="102"/>
        <v>Fixed Inputs</v>
      </c>
      <c r="BC1113" s="38" t="str">
        <f t="shared" si="103"/>
        <v>Variant allowances</v>
      </c>
    </row>
    <row r="1114" spans="5:55">
      <c r="E1114" s="218" t="str" cm="1">
        <f t="array" ref="E1114">INDEX($E$94:$E$241,INT((ROW()-ROW($E$396))/6)+1)</f>
        <v>Lead Asset Portfolio - OHL Fittings (NGET Only)</v>
      </c>
      <c r="G1114" s="37" t="s">
        <v>59</v>
      </c>
      <c r="H1114" s="37" t="s">
        <v>539</v>
      </c>
      <c r="AU1114" s="143">
        <v>1</v>
      </c>
      <c r="AV1114" s="26">
        <v>1</v>
      </c>
      <c r="AW1114" s="26">
        <v>1</v>
      </c>
      <c r="AX1114" s="26">
        <v>1</v>
      </c>
      <c r="AY1114" s="219">
        <v>1</v>
      </c>
      <c r="BA1114" s="38" t="str">
        <f t="shared" ca="1" si="101"/>
        <v>NGET</v>
      </c>
      <c r="BB1114" s="38" t="str">
        <f t="shared" si="102"/>
        <v>Fixed Inputs</v>
      </c>
      <c r="BC1114" s="38" t="str">
        <f t="shared" si="103"/>
        <v>Variant allowances</v>
      </c>
    </row>
    <row r="1115" spans="5:55">
      <c r="E1115" s="220" t="str" cm="1">
        <f t="array" ref="E1115">INDEX($E$94:$E$241,INT((ROW()-ROW($E$396))/6)+1)</f>
        <v>Lead Asset Portfolio - OHL Fittings (NGET Only)</v>
      </c>
      <c r="F1115" s="107"/>
      <c r="G1115" s="107" t="s">
        <v>59</v>
      </c>
      <c r="H1115" s="107" t="s">
        <v>331</v>
      </c>
      <c r="I1115" s="107"/>
      <c r="J1115" s="107"/>
      <c r="K1115" s="107"/>
      <c r="L1115" s="107"/>
      <c r="M1115" s="107"/>
      <c r="N1115" s="107"/>
      <c r="O1115" s="107"/>
      <c r="P1115" s="107"/>
      <c r="Q1115" s="107"/>
      <c r="R1115" s="107"/>
      <c r="S1115" s="107"/>
      <c r="T1115" s="107"/>
      <c r="U1115" s="107"/>
      <c r="V1115" s="107"/>
      <c r="W1115" s="107"/>
      <c r="X1115" s="107"/>
      <c r="Y1115" s="107"/>
      <c r="Z1115" s="107"/>
      <c r="AA1115" s="107"/>
      <c r="AB1115" s="107"/>
      <c r="AC1115" s="107"/>
      <c r="AD1115" s="107"/>
      <c r="AE1115" s="107"/>
      <c r="AF1115" s="107"/>
      <c r="AG1115" s="107"/>
      <c r="AH1115" s="107"/>
      <c r="AI1115" s="107"/>
      <c r="AJ1115" s="107"/>
      <c r="AK1115" s="107"/>
      <c r="AL1115" s="107"/>
      <c r="AM1115" s="107"/>
      <c r="AN1115" s="107"/>
      <c r="AO1115" s="107"/>
      <c r="AP1115" s="107"/>
      <c r="AQ1115" s="107"/>
      <c r="AR1115" s="107"/>
      <c r="AS1115" s="107"/>
      <c r="AT1115" s="113"/>
      <c r="AU1115" s="179">
        <v>0</v>
      </c>
      <c r="AV1115" s="108">
        <v>0</v>
      </c>
      <c r="AW1115" s="108">
        <v>0</v>
      </c>
      <c r="AX1115" s="108">
        <v>0</v>
      </c>
      <c r="AY1115" s="221">
        <v>0</v>
      </c>
      <c r="BA1115" s="38" t="str">
        <f t="shared" ca="1" si="101"/>
        <v>NGET</v>
      </c>
      <c r="BB1115" s="38" t="str">
        <f t="shared" si="102"/>
        <v>Fixed Inputs</v>
      </c>
      <c r="BC1115" s="38" t="str">
        <f t="shared" si="103"/>
        <v>Variant allowances</v>
      </c>
    </row>
    <row r="1116" spans="5:55">
      <c r="E1116" s="216" t="str" cm="1">
        <f t="array" ref="E1116">INDEX($E$94:$E$241,INT((ROW()-ROW($E$396))/6)+1)</f>
        <v>Auxiliary Earthing Transformer PCD VD (NGET only)</v>
      </c>
      <c r="F1116" s="104"/>
      <c r="G1116" s="104" t="s">
        <v>59</v>
      </c>
      <c r="H1116" s="104" t="s">
        <v>542</v>
      </c>
      <c r="I1116" s="104"/>
      <c r="J1116" s="104"/>
      <c r="K1116" s="104"/>
      <c r="L1116" s="104"/>
      <c r="M1116" s="104"/>
      <c r="N1116" s="104"/>
      <c r="O1116" s="104"/>
      <c r="P1116" s="104"/>
      <c r="Q1116" s="104"/>
      <c r="R1116" s="104"/>
      <c r="S1116" s="104"/>
      <c r="T1116" s="104"/>
      <c r="U1116" s="104"/>
      <c r="V1116" s="104"/>
      <c r="W1116" s="104"/>
      <c r="X1116" s="104"/>
      <c r="Y1116" s="104"/>
      <c r="Z1116" s="104"/>
      <c r="AA1116" s="104"/>
      <c r="AB1116" s="104"/>
      <c r="AC1116" s="104"/>
      <c r="AD1116" s="104"/>
      <c r="AE1116" s="104"/>
      <c r="AF1116" s="104"/>
      <c r="AG1116" s="104"/>
      <c r="AH1116" s="104"/>
      <c r="AI1116" s="104"/>
      <c r="AJ1116" s="104"/>
      <c r="AK1116" s="104"/>
      <c r="AL1116" s="104"/>
      <c r="AM1116" s="104"/>
      <c r="AN1116" s="104"/>
      <c r="AO1116" s="104"/>
      <c r="AP1116" s="104"/>
      <c r="AQ1116" s="104"/>
      <c r="AR1116" s="104"/>
      <c r="AS1116" s="104"/>
      <c r="AT1116" s="215"/>
      <c r="AU1116" s="178">
        <v>0</v>
      </c>
      <c r="AV1116" s="105">
        <v>0</v>
      </c>
      <c r="AW1116" s="105">
        <v>0</v>
      </c>
      <c r="AX1116" s="105">
        <v>0</v>
      </c>
      <c r="AY1116" s="217">
        <v>0</v>
      </c>
      <c r="BA1116" s="38" t="str">
        <f t="shared" ca="1" si="101"/>
        <v>NGET</v>
      </c>
      <c r="BB1116" s="38" t="str">
        <f t="shared" si="102"/>
        <v>Fixed Inputs</v>
      </c>
      <c r="BC1116" s="38" t="str">
        <f t="shared" si="103"/>
        <v>Variant allowances</v>
      </c>
    </row>
    <row r="1117" spans="5:55">
      <c r="E1117" s="218" t="str" cm="1">
        <f t="array" ref="E1117">INDEX($E$94:$E$241,INT((ROW()-ROW($E$396))/6)+1)</f>
        <v>Auxiliary Earthing Transformer PCD VD (NGET only)</v>
      </c>
      <c r="G1117" s="37" t="s">
        <v>59</v>
      </c>
      <c r="H1117" s="37" t="s">
        <v>543</v>
      </c>
      <c r="AU1117" s="143">
        <v>0.79791765501202527</v>
      </c>
      <c r="AV1117" s="26">
        <v>0.79791765501202527</v>
      </c>
      <c r="AW1117" s="26">
        <v>0.79791765501202527</v>
      </c>
      <c r="AX1117" s="26">
        <v>0.79791765501202527</v>
      </c>
      <c r="AY1117" s="219">
        <v>0.79791765501202527</v>
      </c>
      <c r="BA1117" s="38" t="str">
        <f t="shared" ca="1" si="101"/>
        <v>NGET</v>
      </c>
      <c r="BB1117" s="38" t="str">
        <f t="shared" si="102"/>
        <v>Fixed Inputs</v>
      </c>
      <c r="BC1117" s="38" t="str">
        <f t="shared" si="103"/>
        <v>Variant allowances</v>
      </c>
    </row>
    <row r="1118" spans="5:55">
      <c r="E1118" s="218" t="str" cm="1">
        <f t="array" ref="E1118">INDEX($E$94:$E$241,INT((ROW()-ROW($E$396))/6)+1)</f>
        <v>Auxiliary Earthing Transformer PCD VD (NGET only)</v>
      </c>
      <c r="G1118" s="37" t="s">
        <v>59</v>
      </c>
      <c r="H1118" s="37" t="s">
        <v>544</v>
      </c>
      <c r="AU1118" s="143">
        <v>0</v>
      </c>
      <c r="AV1118" s="26">
        <v>0</v>
      </c>
      <c r="AW1118" s="26">
        <v>0</v>
      </c>
      <c r="AX1118" s="26">
        <v>0</v>
      </c>
      <c r="AY1118" s="219">
        <v>0</v>
      </c>
      <c r="BA1118" s="38" t="str">
        <f t="shared" ca="1" si="101"/>
        <v>NGET</v>
      </c>
      <c r="BB1118" s="38" t="str">
        <f t="shared" si="102"/>
        <v>Fixed Inputs</v>
      </c>
      <c r="BC1118" s="38" t="str">
        <f t="shared" si="103"/>
        <v>Variant allowances</v>
      </c>
    </row>
    <row r="1119" spans="5:55">
      <c r="E1119" s="218" t="str" cm="1">
        <f t="array" ref="E1119">INDEX($E$94:$E$241,INT((ROW()-ROW($E$396))/6)+1)</f>
        <v>Auxiliary Earthing Transformer PCD VD (NGET only)</v>
      </c>
      <c r="G1119" s="37" t="s">
        <v>59</v>
      </c>
      <c r="H1119" s="37" t="s">
        <v>332</v>
      </c>
      <c r="AU1119" s="143">
        <v>0</v>
      </c>
      <c r="AV1119" s="26">
        <v>0</v>
      </c>
      <c r="AW1119" s="26">
        <v>0</v>
      </c>
      <c r="AX1119" s="26">
        <v>0</v>
      </c>
      <c r="AY1119" s="219">
        <v>0</v>
      </c>
      <c r="BA1119" s="38" t="str">
        <f t="shared" ca="1" si="101"/>
        <v>NGET</v>
      </c>
      <c r="BB1119" s="38" t="str">
        <f t="shared" si="102"/>
        <v>Fixed Inputs</v>
      </c>
      <c r="BC1119" s="38" t="str">
        <f t="shared" si="103"/>
        <v>Variant allowances</v>
      </c>
    </row>
    <row r="1120" spans="5:55">
      <c r="E1120" s="218" t="str" cm="1">
        <f t="array" ref="E1120">INDEX($E$94:$E$241,INT((ROW()-ROW($E$396))/6)+1)</f>
        <v>Auxiliary Earthing Transformer PCD VD (NGET only)</v>
      </c>
      <c r="G1120" s="37" t="s">
        <v>59</v>
      </c>
      <c r="H1120" s="37" t="s">
        <v>539</v>
      </c>
      <c r="AU1120" s="143">
        <v>0.20208234498797473</v>
      </c>
      <c r="AV1120" s="26">
        <v>0.20208234498797473</v>
      </c>
      <c r="AW1120" s="26">
        <v>0.20208234498797473</v>
      </c>
      <c r="AX1120" s="26">
        <v>0.20208234498797473</v>
      </c>
      <c r="AY1120" s="219">
        <v>0.20208234498797473</v>
      </c>
      <c r="BA1120" s="38" t="str">
        <f t="shared" ca="1" si="101"/>
        <v>NGET</v>
      </c>
      <c r="BB1120" s="38" t="str">
        <f t="shared" si="102"/>
        <v>Fixed Inputs</v>
      </c>
      <c r="BC1120" s="38" t="str">
        <f t="shared" si="103"/>
        <v>Variant allowances</v>
      </c>
    </row>
    <row r="1121" spans="5:55">
      <c r="E1121" s="220" t="str" cm="1">
        <f t="array" ref="E1121">INDEX($E$94:$E$241,INT((ROW()-ROW($E$396))/6)+1)</f>
        <v>Auxiliary Earthing Transformer PCD VD (NGET only)</v>
      </c>
      <c r="F1121" s="107"/>
      <c r="G1121" s="107" t="s">
        <v>59</v>
      </c>
      <c r="H1121" s="107" t="s">
        <v>331</v>
      </c>
      <c r="I1121" s="107"/>
      <c r="J1121" s="107"/>
      <c r="K1121" s="107"/>
      <c r="L1121" s="107"/>
      <c r="M1121" s="107"/>
      <c r="N1121" s="107"/>
      <c r="O1121" s="107"/>
      <c r="P1121" s="107"/>
      <c r="Q1121" s="107"/>
      <c r="R1121" s="107"/>
      <c r="S1121" s="107"/>
      <c r="T1121" s="107"/>
      <c r="U1121" s="107"/>
      <c r="V1121" s="107"/>
      <c r="W1121" s="107"/>
      <c r="X1121" s="107"/>
      <c r="Y1121" s="107"/>
      <c r="Z1121" s="107"/>
      <c r="AA1121" s="107"/>
      <c r="AB1121" s="107"/>
      <c r="AC1121" s="107"/>
      <c r="AD1121" s="107"/>
      <c r="AE1121" s="107"/>
      <c r="AF1121" s="107"/>
      <c r="AG1121" s="107"/>
      <c r="AH1121" s="107"/>
      <c r="AI1121" s="107"/>
      <c r="AJ1121" s="107"/>
      <c r="AK1121" s="107"/>
      <c r="AL1121" s="107"/>
      <c r="AM1121" s="107"/>
      <c r="AN1121" s="107"/>
      <c r="AO1121" s="107"/>
      <c r="AP1121" s="107"/>
      <c r="AQ1121" s="107"/>
      <c r="AR1121" s="107"/>
      <c r="AS1121" s="107"/>
      <c r="AT1121" s="113"/>
      <c r="AU1121" s="179">
        <v>0</v>
      </c>
      <c r="AV1121" s="108">
        <v>0</v>
      </c>
      <c r="AW1121" s="108">
        <v>0</v>
      </c>
      <c r="AX1121" s="108">
        <v>0</v>
      </c>
      <c r="AY1121" s="221">
        <v>0</v>
      </c>
      <c r="BA1121" s="38" t="str">
        <f t="shared" ca="1" si="101"/>
        <v>NGET</v>
      </c>
      <c r="BB1121" s="38" t="str">
        <f t="shared" si="102"/>
        <v>Fixed Inputs</v>
      </c>
      <c r="BC1121" s="38" t="str">
        <f t="shared" si="103"/>
        <v>Variant allowances</v>
      </c>
    </row>
    <row r="1122" spans="5:55">
      <c r="E1122" s="216" t="str" cm="1">
        <f t="array" ref="E1122">INDEX($E$94:$E$241,INT((ROW()-ROW($E$396))/6)+1)</f>
        <v>Cable PCD VD (NGET only)</v>
      </c>
      <c r="F1122" s="104"/>
      <c r="G1122" s="104" t="s">
        <v>59</v>
      </c>
      <c r="H1122" s="104" t="s">
        <v>542</v>
      </c>
      <c r="I1122" s="104"/>
      <c r="J1122" s="104"/>
      <c r="K1122" s="104"/>
      <c r="L1122" s="104"/>
      <c r="M1122" s="104"/>
      <c r="N1122" s="104"/>
      <c r="O1122" s="104"/>
      <c r="P1122" s="104"/>
      <c r="Q1122" s="104"/>
      <c r="R1122" s="104"/>
      <c r="S1122" s="104"/>
      <c r="T1122" s="104"/>
      <c r="U1122" s="104"/>
      <c r="V1122" s="104"/>
      <c r="W1122" s="104"/>
      <c r="X1122" s="104"/>
      <c r="Y1122" s="104"/>
      <c r="Z1122" s="104"/>
      <c r="AA1122" s="104"/>
      <c r="AB1122" s="104"/>
      <c r="AC1122" s="104"/>
      <c r="AD1122" s="104"/>
      <c r="AE1122" s="104"/>
      <c r="AF1122" s="104"/>
      <c r="AG1122" s="104"/>
      <c r="AH1122" s="104"/>
      <c r="AI1122" s="104"/>
      <c r="AJ1122" s="104"/>
      <c r="AK1122" s="104"/>
      <c r="AL1122" s="104"/>
      <c r="AM1122" s="104"/>
      <c r="AN1122" s="104"/>
      <c r="AO1122" s="104"/>
      <c r="AP1122" s="104"/>
      <c r="AQ1122" s="104"/>
      <c r="AR1122" s="104"/>
      <c r="AS1122" s="104"/>
      <c r="AT1122" s="215"/>
      <c r="AU1122" s="178">
        <v>0</v>
      </c>
      <c r="AV1122" s="105">
        <v>0</v>
      </c>
      <c r="AW1122" s="105">
        <v>0</v>
      </c>
      <c r="AX1122" s="105">
        <v>0</v>
      </c>
      <c r="AY1122" s="217">
        <v>0</v>
      </c>
      <c r="BA1122" s="38" t="str">
        <f t="shared" ca="1" si="101"/>
        <v>NGET</v>
      </c>
      <c r="BB1122" s="38" t="str">
        <f t="shared" si="102"/>
        <v>Fixed Inputs</v>
      </c>
      <c r="BC1122" s="38" t="str">
        <f t="shared" si="103"/>
        <v>Variant allowances</v>
      </c>
    </row>
    <row r="1123" spans="5:55">
      <c r="E1123" s="218" t="str" cm="1">
        <f t="array" ref="E1123">INDEX($E$94:$E$241,INT((ROW()-ROW($E$396))/6)+1)</f>
        <v>Cable PCD VD (NGET only)</v>
      </c>
      <c r="G1123" s="37" t="s">
        <v>59</v>
      </c>
      <c r="H1123" s="37" t="s">
        <v>543</v>
      </c>
      <c r="AU1123" s="143">
        <v>0.79791765501202527</v>
      </c>
      <c r="AV1123" s="26">
        <v>0.79791765501202527</v>
      </c>
      <c r="AW1123" s="26">
        <v>0.79791765501202527</v>
      </c>
      <c r="AX1123" s="26">
        <v>0.79791765501202527</v>
      </c>
      <c r="AY1123" s="219">
        <v>0.79791765501202527</v>
      </c>
      <c r="BA1123" s="38" t="str">
        <f t="shared" ca="1" si="101"/>
        <v>NGET</v>
      </c>
      <c r="BB1123" s="38" t="str">
        <f t="shared" si="102"/>
        <v>Fixed Inputs</v>
      </c>
      <c r="BC1123" s="38" t="str">
        <f t="shared" si="103"/>
        <v>Variant allowances</v>
      </c>
    </row>
    <row r="1124" spans="5:55">
      <c r="E1124" s="218" t="str" cm="1">
        <f t="array" ref="E1124">INDEX($E$94:$E$241,INT((ROW()-ROW($E$396))/6)+1)</f>
        <v>Cable PCD VD (NGET only)</v>
      </c>
      <c r="G1124" s="37" t="s">
        <v>59</v>
      </c>
      <c r="H1124" s="37" t="s">
        <v>544</v>
      </c>
      <c r="AU1124" s="143">
        <v>0</v>
      </c>
      <c r="AV1124" s="26">
        <v>0</v>
      </c>
      <c r="AW1124" s="26">
        <v>0</v>
      </c>
      <c r="AX1124" s="26">
        <v>0</v>
      </c>
      <c r="AY1124" s="219">
        <v>0</v>
      </c>
      <c r="BA1124" s="38" t="str">
        <f t="shared" ca="1" si="101"/>
        <v>NGET</v>
      </c>
      <c r="BB1124" s="38" t="str">
        <f t="shared" si="102"/>
        <v>Fixed Inputs</v>
      </c>
      <c r="BC1124" s="38" t="str">
        <f t="shared" si="103"/>
        <v>Variant allowances</v>
      </c>
    </row>
    <row r="1125" spans="5:55">
      <c r="E1125" s="218" t="str" cm="1">
        <f t="array" ref="E1125">INDEX($E$94:$E$241,INT((ROW()-ROW($E$396))/6)+1)</f>
        <v>Cable PCD VD (NGET only)</v>
      </c>
      <c r="G1125" s="37" t="s">
        <v>59</v>
      </c>
      <c r="H1125" s="37" t="s">
        <v>332</v>
      </c>
      <c r="AU1125" s="143">
        <v>0</v>
      </c>
      <c r="AV1125" s="26">
        <v>0</v>
      </c>
      <c r="AW1125" s="26">
        <v>0</v>
      </c>
      <c r="AX1125" s="26">
        <v>0</v>
      </c>
      <c r="AY1125" s="219">
        <v>0</v>
      </c>
      <c r="BA1125" s="38" t="str">
        <f t="shared" ca="1" si="101"/>
        <v>NGET</v>
      </c>
      <c r="BB1125" s="38" t="str">
        <f t="shared" si="102"/>
        <v>Fixed Inputs</v>
      </c>
      <c r="BC1125" s="38" t="str">
        <f t="shared" si="103"/>
        <v>Variant allowances</v>
      </c>
    </row>
    <row r="1126" spans="5:55">
      <c r="E1126" s="218" t="str" cm="1">
        <f t="array" ref="E1126">INDEX($E$94:$E$241,INT((ROW()-ROW($E$396))/6)+1)</f>
        <v>Cable PCD VD (NGET only)</v>
      </c>
      <c r="G1126" s="37" t="s">
        <v>59</v>
      </c>
      <c r="H1126" s="37" t="s">
        <v>539</v>
      </c>
      <c r="AU1126" s="143">
        <v>0.20208234498797473</v>
      </c>
      <c r="AV1126" s="26">
        <v>0.20208234498797473</v>
      </c>
      <c r="AW1126" s="26">
        <v>0.20208234498797473</v>
      </c>
      <c r="AX1126" s="26">
        <v>0.20208234498797473</v>
      </c>
      <c r="AY1126" s="219">
        <v>0.20208234498797473</v>
      </c>
      <c r="BA1126" s="38" t="str">
        <f t="shared" ca="1" si="101"/>
        <v>NGET</v>
      </c>
      <c r="BB1126" s="38" t="str">
        <f t="shared" si="102"/>
        <v>Fixed Inputs</v>
      </c>
      <c r="BC1126" s="38" t="str">
        <f t="shared" si="103"/>
        <v>Variant allowances</v>
      </c>
    </row>
    <row r="1127" spans="5:55">
      <c r="E1127" s="220" t="str" cm="1">
        <f t="array" ref="E1127">INDEX($E$94:$E$241,INT((ROW()-ROW($E$396))/6)+1)</f>
        <v>Cable PCD VD (NGET only)</v>
      </c>
      <c r="F1127" s="107"/>
      <c r="G1127" s="107" t="s">
        <v>59</v>
      </c>
      <c r="H1127" s="107" t="s">
        <v>331</v>
      </c>
      <c r="I1127" s="107"/>
      <c r="J1127" s="107"/>
      <c r="K1127" s="107"/>
      <c r="L1127" s="107"/>
      <c r="M1127" s="107"/>
      <c r="N1127" s="107"/>
      <c r="O1127" s="107"/>
      <c r="P1127" s="107"/>
      <c r="Q1127" s="107"/>
      <c r="R1127" s="107"/>
      <c r="S1127" s="107"/>
      <c r="T1127" s="107"/>
      <c r="U1127" s="107"/>
      <c r="V1127" s="107"/>
      <c r="W1127" s="107"/>
      <c r="X1127" s="107"/>
      <c r="Y1127" s="107"/>
      <c r="Z1127" s="107"/>
      <c r="AA1127" s="107"/>
      <c r="AB1127" s="107"/>
      <c r="AC1127" s="107"/>
      <c r="AD1127" s="107"/>
      <c r="AE1127" s="107"/>
      <c r="AF1127" s="107"/>
      <c r="AG1127" s="107"/>
      <c r="AH1127" s="107"/>
      <c r="AI1127" s="107"/>
      <c r="AJ1127" s="107"/>
      <c r="AK1127" s="107"/>
      <c r="AL1127" s="107"/>
      <c r="AM1127" s="107"/>
      <c r="AN1127" s="107"/>
      <c r="AO1127" s="107"/>
      <c r="AP1127" s="107"/>
      <c r="AQ1127" s="107"/>
      <c r="AR1127" s="107"/>
      <c r="AS1127" s="107"/>
      <c r="AT1127" s="113"/>
      <c r="AU1127" s="179">
        <v>0</v>
      </c>
      <c r="AV1127" s="108">
        <v>0</v>
      </c>
      <c r="AW1127" s="108">
        <v>0</v>
      </c>
      <c r="AX1127" s="108">
        <v>0</v>
      </c>
      <c r="AY1127" s="221">
        <v>0</v>
      </c>
      <c r="BA1127" s="38" t="str">
        <f t="shared" ca="1" si="101"/>
        <v>NGET</v>
      </c>
      <c r="BB1127" s="38" t="str">
        <f t="shared" si="102"/>
        <v>Fixed Inputs</v>
      </c>
      <c r="BC1127" s="38" t="str">
        <f t="shared" si="103"/>
        <v>Variant allowances</v>
      </c>
    </row>
    <row r="1128" spans="5:55">
      <c r="E1128" s="216" t="str" cm="1">
        <f t="array" ref="E1128">INDEX($E$94:$E$241,INT((ROW()-ROW($E$396))/6)+1)</f>
        <v>Circuit Breaker PCD VD (NGET only)</v>
      </c>
      <c r="F1128" s="104"/>
      <c r="G1128" s="104" t="s">
        <v>59</v>
      </c>
      <c r="H1128" s="104" t="s">
        <v>542</v>
      </c>
      <c r="I1128" s="104"/>
      <c r="J1128" s="104"/>
      <c r="K1128" s="104"/>
      <c r="L1128" s="104"/>
      <c r="M1128" s="104"/>
      <c r="N1128" s="104"/>
      <c r="O1128" s="104"/>
      <c r="P1128" s="104"/>
      <c r="Q1128" s="104"/>
      <c r="R1128" s="104"/>
      <c r="S1128" s="104"/>
      <c r="T1128" s="104"/>
      <c r="U1128" s="104"/>
      <c r="V1128" s="104"/>
      <c r="W1128" s="104"/>
      <c r="X1128" s="104"/>
      <c r="Y1128" s="104"/>
      <c r="Z1128" s="104"/>
      <c r="AA1128" s="104"/>
      <c r="AB1128" s="104"/>
      <c r="AC1128" s="104"/>
      <c r="AD1128" s="104"/>
      <c r="AE1128" s="104"/>
      <c r="AF1128" s="104"/>
      <c r="AG1128" s="104"/>
      <c r="AH1128" s="104"/>
      <c r="AI1128" s="104"/>
      <c r="AJ1128" s="104"/>
      <c r="AK1128" s="104"/>
      <c r="AL1128" s="104"/>
      <c r="AM1128" s="104"/>
      <c r="AN1128" s="104"/>
      <c r="AO1128" s="104"/>
      <c r="AP1128" s="104"/>
      <c r="AQ1128" s="104"/>
      <c r="AR1128" s="104"/>
      <c r="AS1128" s="104"/>
      <c r="AT1128" s="215"/>
      <c r="AU1128" s="178">
        <v>0</v>
      </c>
      <c r="AV1128" s="105">
        <v>0</v>
      </c>
      <c r="AW1128" s="105">
        <v>0</v>
      </c>
      <c r="AX1128" s="105">
        <v>0</v>
      </c>
      <c r="AY1128" s="217">
        <v>0</v>
      </c>
      <c r="BA1128" s="38" t="str">
        <f t="shared" ca="1" si="101"/>
        <v>NGET</v>
      </c>
      <c r="BB1128" s="38" t="str">
        <f t="shared" si="102"/>
        <v>Fixed Inputs</v>
      </c>
      <c r="BC1128" s="38" t="str">
        <f t="shared" si="103"/>
        <v>Variant allowances</v>
      </c>
    </row>
    <row r="1129" spans="5:55">
      <c r="E1129" s="218" t="str" cm="1">
        <f t="array" ref="E1129">INDEX($E$94:$E$241,INT((ROW()-ROW($E$396))/6)+1)</f>
        <v>Circuit Breaker PCD VD (NGET only)</v>
      </c>
      <c r="G1129" s="37" t="s">
        <v>59</v>
      </c>
      <c r="H1129" s="37" t="s">
        <v>543</v>
      </c>
      <c r="AU1129" s="143">
        <v>0.79791765501202527</v>
      </c>
      <c r="AV1129" s="26">
        <v>0.79791765501202527</v>
      </c>
      <c r="AW1129" s="26">
        <v>0.79791765501202527</v>
      </c>
      <c r="AX1129" s="26">
        <v>0.79791765501202527</v>
      </c>
      <c r="AY1129" s="219">
        <v>0.79791765501202527</v>
      </c>
      <c r="BA1129" s="38" t="str">
        <f t="shared" ca="1" si="101"/>
        <v>NGET</v>
      </c>
      <c r="BB1129" s="38" t="str">
        <f t="shared" si="102"/>
        <v>Fixed Inputs</v>
      </c>
      <c r="BC1129" s="38" t="str">
        <f t="shared" si="103"/>
        <v>Variant allowances</v>
      </c>
    </row>
    <row r="1130" spans="5:55">
      <c r="E1130" s="218" t="str" cm="1">
        <f t="array" ref="E1130">INDEX($E$94:$E$241,INT((ROW()-ROW($E$396))/6)+1)</f>
        <v>Circuit Breaker PCD VD (NGET only)</v>
      </c>
      <c r="G1130" s="37" t="s">
        <v>59</v>
      </c>
      <c r="H1130" s="37" t="s">
        <v>544</v>
      </c>
      <c r="AU1130" s="143">
        <v>0</v>
      </c>
      <c r="AV1130" s="26">
        <v>0</v>
      </c>
      <c r="AW1130" s="26">
        <v>0</v>
      </c>
      <c r="AX1130" s="26">
        <v>0</v>
      </c>
      <c r="AY1130" s="219">
        <v>0</v>
      </c>
      <c r="BA1130" s="38" t="str">
        <f t="shared" ca="1" si="101"/>
        <v>NGET</v>
      </c>
      <c r="BB1130" s="38" t="str">
        <f t="shared" si="102"/>
        <v>Fixed Inputs</v>
      </c>
      <c r="BC1130" s="38" t="str">
        <f t="shared" si="103"/>
        <v>Variant allowances</v>
      </c>
    </row>
    <row r="1131" spans="5:55">
      <c r="E1131" s="218" t="str" cm="1">
        <f t="array" ref="E1131">INDEX($E$94:$E$241,INT((ROW()-ROW($E$396))/6)+1)</f>
        <v>Circuit Breaker PCD VD (NGET only)</v>
      </c>
      <c r="G1131" s="37" t="s">
        <v>59</v>
      </c>
      <c r="H1131" s="37" t="s">
        <v>332</v>
      </c>
      <c r="AU1131" s="143">
        <v>0</v>
      </c>
      <c r="AV1131" s="26">
        <v>0</v>
      </c>
      <c r="AW1131" s="26">
        <v>0</v>
      </c>
      <c r="AX1131" s="26">
        <v>0</v>
      </c>
      <c r="AY1131" s="219">
        <v>0</v>
      </c>
      <c r="BA1131" s="38" t="str">
        <f t="shared" ca="1" si="101"/>
        <v>NGET</v>
      </c>
      <c r="BB1131" s="38" t="str">
        <f t="shared" si="102"/>
        <v>Fixed Inputs</v>
      </c>
      <c r="BC1131" s="38" t="str">
        <f t="shared" si="103"/>
        <v>Variant allowances</v>
      </c>
    </row>
    <row r="1132" spans="5:55">
      <c r="E1132" s="218" t="str" cm="1">
        <f t="array" ref="E1132">INDEX($E$94:$E$241,INT((ROW()-ROW($E$396))/6)+1)</f>
        <v>Circuit Breaker PCD VD (NGET only)</v>
      </c>
      <c r="G1132" s="37" t="s">
        <v>59</v>
      </c>
      <c r="H1132" s="37" t="s">
        <v>539</v>
      </c>
      <c r="AU1132" s="143">
        <v>0.20208234498797473</v>
      </c>
      <c r="AV1132" s="26">
        <v>0.20208234498797473</v>
      </c>
      <c r="AW1132" s="26">
        <v>0.20208234498797473</v>
      </c>
      <c r="AX1132" s="26">
        <v>0.20208234498797473</v>
      </c>
      <c r="AY1132" s="219">
        <v>0.20208234498797473</v>
      </c>
      <c r="BA1132" s="38" t="str">
        <f t="shared" ca="1" si="101"/>
        <v>NGET</v>
      </c>
      <c r="BB1132" s="38" t="str">
        <f t="shared" si="102"/>
        <v>Fixed Inputs</v>
      </c>
      <c r="BC1132" s="38" t="str">
        <f t="shared" si="103"/>
        <v>Variant allowances</v>
      </c>
    </row>
    <row r="1133" spans="5:55">
      <c r="E1133" s="220" t="str" cm="1">
        <f t="array" ref="E1133">INDEX($E$94:$E$241,INT((ROW()-ROW($E$396))/6)+1)</f>
        <v>Circuit Breaker PCD VD (NGET only)</v>
      </c>
      <c r="F1133" s="107"/>
      <c r="G1133" s="107" t="s">
        <v>59</v>
      </c>
      <c r="H1133" s="107" t="s">
        <v>331</v>
      </c>
      <c r="I1133" s="107"/>
      <c r="J1133" s="107"/>
      <c r="K1133" s="107"/>
      <c r="L1133" s="107"/>
      <c r="M1133" s="107"/>
      <c r="N1133" s="107"/>
      <c r="O1133" s="107"/>
      <c r="P1133" s="107"/>
      <c r="Q1133" s="107"/>
      <c r="R1133" s="107"/>
      <c r="S1133" s="107"/>
      <c r="T1133" s="107"/>
      <c r="U1133" s="107"/>
      <c r="V1133" s="107"/>
      <c r="W1133" s="107"/>
      <c r="X1133" s="107"/>
      <c r="Y1133" s="107"/>
      <c r="Z1133" s="107"/>
      <c r="AA1133" s="107"/>
      <c r="AB1133" s="107"/>
      <c r="AC1133" s="107"/>
      <c r="AD1133" s="107"/>
      <c r="AE1133" s="107"/>
      <c r="AF1133" s="107"/>
      <c r="AG1133" s="107"/>
      <c r="AH1133" s="107"/>
      <c r="AI1133" s="107"/>
      <c r="AJ1133" s="107"/>
      <c r="AK1133" s="107"/>
      <c r="AL1133" s="107"/>
      <c r="AM1133" s="107"/>
      <c r="AN1133" s="107"/>
      <c r="AO1133" s="107"/>
      <c r="AP1133" s="107"/>
      <c r="AQ1133" s="107"/>
      <c r="AR1133" s="107"/>
      <c r="AS1133" s="107"/>
      <c r="AT1133" s="113"/>
      <c r="AU1133" s="179">
        <v>0</v>
      </c>
      <c r="AV1133" s="108">
        <v>0</v>
      </c>
      <c r="AW1133" s="108">
        <v>0</v>
      </c>
      <c r="AX1133" s="108">
        <v>0</v>
      </c>
      <c r="AY1133" s="221">
        <v>0</v>
      </c>
      <c r="BA1133" s="38" t="str">
        <f t="shared" ca="1" si="101"/>
        <v>NGET</v>
      </c>
      <c r="BB1133" s="38" t="str">
        <f t="shared" si="102"/>
        <v>Fixed Inputs</v>
      </c>
      <c r="BC1133" s="38" t="str">
        <f t="shared" si="103"/>
        <v>Variant allowances</v>
      </c>
    </row>
    <row r="1134" spans="5:55">
      <c r="E1134" s="216" t="str" cm="1">
        <f t="array" ref="E1134">INDEX($E$94:$E$241,INT((ROW()-ROW($E$396))/6)+1)</f>
        <v>Instrument Transformer PCD VD (NGET only)</v>
      </c>
      <c r="F1134" s="104"/>
      <c r="G1134" s="104" t="s">
        <v>59</v>
      </c>
      <c r="H1134" s="104" t="s">
        <v>542</v>
      </c>
      <c r="I1134" s="104"/>
      <c r="J1134" s="104"/>
      <c r="K1134" s="104"/>
      <c r="L1134" s="104"/>
      <c r="M1134" s="104"/>
      <c r="N1134" s="104"/>
      <c r="O1134" s="104"/>
      <c r="P1134" s="104"/>
      <c r="Q1134" s="104"/>
      <c r="R1134" s="104"/>
      <c r="S1134" s="104"/>
      <c r="T1134" s="104"/>
      <c r="U1134" s="104"/>
      <c r="V1134" s="104"/>
      <c r="W1134" s="104"/>
      <c r="X1134" s="104"/>
      <c r="Y1134" s="104"/>
      <c r="Z1134" s="104"/>
      <c r="AA1134" s="104"/>
      <c r="AB1134" s="104"/>
      <c r="AC1134" s="104"/>
      <c r="AD1134" s="104"/>
      <c r="AE1134" s="104"/>
      <c r="AF1134" s="104"/>
      <c r="AG1134" s="104"/>
      <c r="AH1134" s="104"/>
      <c r="AI1134" s="104"/>
      <c r="AJ1134" s="104"/>
      <c r="AK1134" s="104"/>
      <c r="AL1134" s="104"/>
      <c r="AM1134" s="104"/>
      <c r="AN1134" s="104"/>
      <c r="AO1134" s="104"/>
      <c r="AP1134" s="104"/>
      <c r="AQ1134" s="104"/>
      <c r="AR1134" s="104"/>
      <c r="AS1134" s="104"/>
      <c r="AT1134" s="215"/>
      <c r="AU1134" s="178">
        <v>0</v>
      </c>
      <c r="AV1134" s="105">
        <v>0</v>
      </c>
      <c r="AW1134" s="105">
        <v>0</v>
      </c>
      <c r="AX1134" s="105">
        <v>0</v>
      </c>
      <c r="AY1134" s="217">
        <v>0</v>
      </c>
      <c r="BA1134" s="38" t="str">
        <f t="shared" ca="1" si="101"/>
        <v>NGET</v>
      </c>
      <c r="BB1134" s="38" t="str">
        <f t="shared" si="102"/>
        <v>Fixed Inputs</v>
      </c>
      <c r="BC1134" s="38" t="str">
        <f t="shared" si="103"/>
        <v>Variant allowances</v>
      </c>
    </row>
    <row r="1135" spans="5:55">
      <c r="E1135" s="218" t="str" cm="1">
        <f t="array" ref="E1135">INDEX($E$94:$E$241,INT((ROW()-ROW($E$396))/6)+1)</f>
        <v>Instrument Transformer PCD VD (NGET only)</v>
      </c>
      <c r="G1135" s="37" t="s">
        <v>59</v>
      </c>
      <c r="H1135" s="37" t="s">
        <v>543</v>
      </c>
      <c r="AU1135" s="143">
        <v>0.79791765501202527</v>
      </c>
      <c r="AV1135" s="26">
        <v>0.79791765501202527</v>
      </c>
      <c r="AW1135" s="26">
        <v>0.79791765501202527</v>
      </c>
      <c r="AX1135" s="26">
        <v>0.79791765501202527</v>
      </c>
      <c r="AY1135" s="219">
        <v>0.79791765501202527</v>
      </c>
      <c r="BA1135" s="38" t="str">
        <f t="shared" ca="1" si="101"/>
        <v>NGET</v>
      </c>
      <c r="BB1135" s="38" t="str">
        <f t="shared" si="102"/>
        <v>Fixed Inputs</v>
      </c>
      <c r="BC1135" s="38" t="str">
        <f t="shared" si="103"/>
        <v>Variant allowances</v>
      </c>
    </row>
    <row r="1136" spans="5:55">
      <c r="E1136" s="218" t="str" cm="1">
        <f t="array" ref="E1136">INDEX($E$94:$E$241,INT((ROW()-ROW($E$396))/6)+1)</f>
        <v>Instrument Transformer PCD VD (NGET only)</v>
      </c>
      <c r="G1136" s="37" t="s">
        <v>59</v>
      </c>
      <c r="H1136" s="37" t="s">
        <v>544</v>
      </c>
      <c r="AU1136" s="143">
        <v>0</v>
      </c>
      <c r="AV1136" s="26">
        <v>0</v>
      </c>
      <c r="AW1136" s="26">
        <v>0</v>
      </c>
      <c r="AX1136" s="26">
        <v>0</v>
      </c>
      <c r="AY1136" s="219">
        <v>0</v>
      </c>
      <c r="BA1136" s="38" t="str">
        <f t="shared" ca="1" si="101"/>
        <v>NGET</v>
      </c>
      <c r="BB1136" s="38" t="str">
        <f t="shared" si="102"/>
        <v>Fixed Inputs</v>
      </c>
      <c r="BC1136" s="38" t="str">
        <f t="shared" si="103"/>
        <v>Variant allowances</v>
      </c>
    </row>
    <row r="1137" spans="5:55">
      <c r="E1137" s="218" t="str" cm="1">
        <f t="array" ref="E1137">INDEX($E$94:$E$241,INT((ROW()-ROW($E$396))/6)+1)</f>
        <v>Instrument Transformer PCD VD (NGET only)</v>
      </c>
      <c r="G1137" s="37" t="s">
        <v>59</v>
      </c>
      <c r="H1137" s="37" t="s">
        <v>332</v>
      </c>
      <c r="AU1137" s="143">
        <v>0</v>
      </c>
      <c r="AV1137" s="26">
        <v>0</v>
      </c>
      <c r="AW1137" s="26">
        <v>0</v>
      </c>
      <c r="AX1137" s="26">
        <v>0</v>
      </c>
      <c r="AY1137" s="219">
        <v>0</v>
      </c>
      <c r="BA1137" s="38" t="str">
        <f t="shared" ca="1" si="101"/>
        <v>NGET</v>
      </c>
      <c r="BB1137" s="38" t="str">
        <f t="shared" si="102"/>
        <v>Fixed Inputs</v>
      </c>
      <c r="BC1137" s="38" t="str">
        <f t="shared" si="103"/>
        <v>Variant allowances</v>
      </c>
    </row>
    <row r="1138" spans="5:55">
      <c r="E1138" s="218" t="str" cm="1">
        <f t="array" ref="E1138">INDEX($E$94:$E$241,INT((ROW()-ROW($E$396))/6)+1)</f>
        <v>Instrument Transformer PCD VD (NGET only)</v>
      </c>
      <c r="G1138" s="37" t="s">
        <v>59</v>
      </c>
      <c r="H1138" s="37" t="s">
        <v>539</v>
      </c>
      <c r="AU1138" s="143">
        <v>0.20208234498797473</v>
      </c>
      <c r="AV1138" s="26">
        <v>0.20208234498797473</v>
      </c>
      <c r="AW1138" s="26">
        <v>0.20208234498797473</v>
      </c>
      <c r="AX1138" s="26">
        <v>0.20208234498797473</v>
      </c>
      <c r="AY1138" s="219">
        <v>0.20208234498797473</v>
      </c>
      <c r="BA1138" s="38" t="str">
        <f t="shared" ca="1" si="101"/>
        <v>NGET</v>
      </c>
      <c r="BB1138" s="38" t="str">
        <f t="shared" si="102"/>
        <v>Fixed Inputs</v>
      </c>
      <c r="BC1138" s="38" t="str">
        <f t="shared" si="103"/>
        <v>Variant allowances</v>
      </c>
    </row>
    <row r="1139" spans="5:55">
      <c r="E1139" s="220" t="str" cm="1">
        <f t="array" ref="E1139">INDEX($E$94:$E$241,INT((ROW()-ROW($E$396))/6)+1)</f>
        <v>Instrument Transformer PCD VD (NGET only)</v>
      </c>
      <c r="F1139" s="107"/>
      <c r="G1139" s="107" t="s">
        <v>59</v>
      </c>
      <c r="H1139" s="107" t="s">
        <v>331</v>
      </c>
      <c r="I1139" s="107"/>
      <c r="J1139" s="107"/>
      <c r="K1139" s="107"/>
      <c r="L1139" s="107"/>
      <c r="M1139" s="107"/>
      <c r="N1139" s="107"/>
      <c r="O1139" s="107"/>
      <c r="P1139" s="107"/>
      <c r="Q1139" s="107"/>
      <c r="R1139" s="107"/>
      <c r="S1139" s="107"/>
      <c r="T1139" s="107"/>
      <c r="U1139" s="107"/>
      <c r="V1139" s="107"/>
      <c r="W1139" s="107"/>
      <c r="X1139" s="107"/>
      <c r="Y1139" s="107"/>
      <c r="Z1139" s="107"/>
      <c r="AA1139" s="107"/>
      <c r="AB1139" s="107"/>
      <c r="AC1139" s="107"/>
      <c r="AD1139" s="107"/>
      <c r="AE1139" s="107"/>
      <c r="AF1139" s="107"/>
      <c r="AG1139" s="107"/>
      <c r="AH1139" s="107"/>
      <c r="AI1139" s="107"/>
      <c r="AJ1139" s="107"/>
      <c r="AK1139" s="107"/>
      <c r="AL1139" s="107"/>
      <c r="AM1139" s="107"/>
      <c r="AN1139" s="107"/>
      <c r="AO1139" s="107"/>
      <c r="AP1139" s="107"/>
      <c r="AQ1139" s="107"/>
      <c r="AR1139" s="107"/>
      <c r="AS1139" s="107"/>
      <c r="AT1139" s="113"/>
      <c r="AU1139" s="179">
        <v>0</v>
      </c>
      <c r="AV1139" s="108">
        <v>0</v>
      </c>
      <c r="AW1139" s="108">
        <v>0</v>
      </c>
      <c r="AX1139" s="108">
        <v>0</v>
      </c>
      <c r="AY1139" s="221">
        <v>0</v>
      </c>
      <c r="BA1139" s="38" t="str">
        <f t="shared" ca="1" si="101"/>
        <v>NGET</v>
      </c>
      <c r="BB1139" s="38" t="str">
        <f t="shared" si="102"/>
        <v>Fixed Inputs</v>
      </c>
      <c r="BC1139" s="38" t="str">
        <f t="shared" si="103"/>
        <v>Variant allowances</v>
      </c>
    </row>
    <row r="1140" spans="5:55">
      <c r="E1140" s="216" t="str" cm="1">
        <f t="array" ref="E1140">INDEX($E$94:$E$241,INT((ROW()-ROW($E$396))/6)+1)</f>
        <v>P&amp;C_Portfolio PCDM VD (NGET only)</v>
      </c>
      <c r="F1140" s="104"/>
      <c r="G1140" s="104" t="s">
        <v>59</v>
      </c>
      <c r="H1140" s="104" t="s">
        <v>542</v>
      </c>
      <c r="I1140" s="104"/>
      <c r="J1140" s="104"/>
      <c r="K1140" s="104"/>
      <c r="L1140" s="104"/>
      <c r="M1140" s="104"/>
      <c r="N1140" s="104"/>
      <c r="O1140" s="104"/>
      <c r="P1140" s="104"/>
      <c r="Q1140" s="104"/>
      <c r="R1140" s="104"/>
      <c r="S1140" s="104"/>
      <c r="T1140" s="104"/>
      <c r="U1140" s="104"/>
      <c r="V1140" s="104"/>
      <c r="W1140" s="104"/>
      <c r="X1140" s="104"/>
      <c r="Y1140" s="104"/>
      <c r="Z1140" s="104"/>
      <c r="AA1140" s="104"/>
      <c r="AB1140" s="104"/>
      <c r="AC1140" s="104"/>
      <c r="AD1140" s="104"/>
      <c r="AE1140" s="104"/>
      <c r="AF1140" s="104"/>
      <c r="AG1140" s="104"/>
      <c r="AH1140" s="104"/>
      <c r="AI1140" s="104"/>
      <c r="AJ1140" s="104"/>
      <c r="AK1140" s="104"/>
      <c r="AL1140" s="104"/>
      <c r="AM1140" s="104"/>
      <c r="AN1140" s="104"/>
      <c r="AO1140" s="104"/>
      <c r="AP1140" s="104"/>
      <c r="AQ1140" s="104"/>
      <c r="AR1140" s="104"/>
      <c r="AS1140" s="104"/>
      <c r="AT1140" s="215"/>
      <c r="AU1140" s="178">
        <v>0</v>
      </c>
      <c r="AV1140" s="105">
        <v>0</v>
      </c>
      <c r="AW1140" s="105">
        <v>0</v>
      </c>
      <c r="AX1140" s="105">
        <v>0</v>
      </c>
      <c r="AY1140" s="217">
        <v>0</v>
      </c>
      <c r="BA1140" s="38" t="str">
        <f t="shared" ca="1" si="101"/>
        <v>NGET</v>
      </c>
      <c r="BB1140" s="38" t="str">
        <f t="shared" si="102"/>
        <v>Fixed Inputs</v>
      </c>
      <c r="BC1140" s="38" t="str">
        <f t="shared" si="103"/>
        <v>Variant allowances</v>
      </c>
    </row>
    <row r="1141" spans="5:55">
      <c r="E1141" s="218" t="str" cm="1">
        <f t="array" ref="E1141">INDEX($E$94:$E$241,INT((ROW()-ROW($E$396))/6)+1)</f>
        <v>P&amp;C_Portfolio PCDM VD (NGET only)</v>
      </c>
      <c r="G1141" s="37" t="s">
        <v>59</v>
      </c>
      <c r="H1141" s="37" t="s">
        <v>543</v>
      </c>
      <c r="AU1141" s="143">
        <v>0.79791765501202527</v>
      </c>
      <c r="AV1141" s="26">
        <v>0.79791765501202527</v>
      </c>
      <c r="AW1141" s="26">
        <v>0.79791765501202527</v>
      </c>
      <c r="AX1141" s="26">
        <v>0.79791765501202527</v>
      </c>
      <c r="AY1141" s="219">
        <v>0.79791765501202527</v>
      </c>
      <c r="BA1141" s="38" t="str">
        <f t="shared" ca="1" si="101"/>
        <v>NGET</v>
      </c>
      <c r="BB1141" s="38" t="str">
        <f t="shared" si="102"/>
        <v>Fixed Inputs</v>
      </c>
      <c r="BC1141" s="38" t="str">
        <f t="shared" si="103"/>
        <v>Variant allowances</v>
      </c>
    </row>
    <row r="1142" spans="5:55">
      <c r="E1142" s="218" t="str" cm="1">
        <f t="array" ref="E1142">INDEX($E$94:$E$241,INT((ROW()-ROW($E$396))/6)+1)</f>
        <v>P&amp;C_Portfolio PCDM VD (NGET only)</v>
      </c>
      <c r="G1142" s="37" t="s">
        <v>59</v>
      </c>
      <c r="H1142" s="37" t="s">
        <v>544</v>
      </c>
      <c r="AU1142" s="143">
        <v>0</v>
      </c>
      <c r="AV1142" s="26">
        <v>0</v>
      </c>
      <c r="AW1142" s="26">
        <v>0</v>
      </c>
      <c r="AX1142" s="26">
        <v>0</v>
      </c>
      <c r="AY1142" s="219">
        <v>0</v>
      </c>
      <c r="BA1142" s="38" t="str">
        <f t="shared" ca="1" si="101"/>
        <v>NGET</v>
      </c>
      <c r="BB1142" s="38" t="str">
        <f t="shared" si="102"/>
        <v>Fixed Inputs</v>
      </c>
      <c r="BC1142" s="38" t="str">
        <f t="shared" si="103"/>
        <v>Variant allowances</v>
      </c>
    </row>
    <row r="1143" spans="5:55">
      <c r="E1143" s="218" t="str" cm="1">
        <f t="array" ref="E1143">INDEX($E$94:$E$241,INT((ROW()-ROW($E$396))/6)+1)</f>
        <v>P&amp;C_Portfolio PCDM VD (NGET only)</v>
      </c>
      <c r="G1143" s="37" t="s">
        <v>59</v>
      </c>
      <c r="H1143" s="37" t="s">
        <v>332</v>
      </c>
      <c r="AU1143" s="143">
        <v>0</v>
      </c>
      <c r="AV1143" s="26">
        <v>0</v>
      </c>
      <c r="AW1143" s="26">
        <v>0</v>
      </c>
      <c r="AX1143" s="26">
        <v>0</v>
      </c>
      <c r="AY1143" s="219">
        <v>0</v>
      </c>
      <c r="BA1143" s="38" t="str">
        <f t="shared" ca="1" si="101"/>
        <v>NGET</v>
      </c>
      <c r="BB1143" s="38" t="str">
        <f t="shared" si="102"/>
        <v>Fixed Inputs</v>
      </c>
      <c r="BC1143" s="38" t="str">
        <f t="shared" si="103"/>
        <v>Variant allowances</v>
      </c>
    </row>
    <row r="1144" spans="5:55">
      <c r="E1144" s="218" t="str" cm="1">
        <f t="array" ref="E1144">INDEX($E$94:$E$241,INT((ROW()-ROW($E$396))/6)+1)</f>
        <v>P&amp;C_Portfolio PCDM VD (NGET only)</v>
      </c>
      <c r="G1144" s="37" t="s">
        <v>59</v>
      </c>
      <c r="H1144" s="37" t="s">
        <v>539</v>
      </c>
      <c r="AU1144" s="143">
        <v>0.20208234498797473</v>
      </c>
      <c r="AV1144" s="26">
        <v>0.20208234498797473</v>
      </c>
      <c r="AW1144" s="26">
        <v>0.20208234498797473</v>
      </c>
      <c r="AX1144" s="26">
        <v>0.20208234498797473</v>
      </c>
      <c r="AY1144" s="219">
        <v>0.20208234498797473</v>
      </c>
      <c r="BA1144" s="38" t="str">
        <f t="shared" ca="1" si="101"/>
        <v>NGET</v>
      </c>
      <c r="BB1144" s="38" t="str">
        <f t="shared" si="102"/>
        <v>Fixed Inputs</v>
      </c>
      <c r="BC1144" s="38" t="str">
        <f t="shared" si="103"/>
        <v>Variant allowances</v>
      </c>
    </row>
    <row r="1145" spans="5:55">
      <c r="E1145" s="220" t="str" cm="1">
        <f t="array" ref="E1145">INDEX($E$94:$E$241,INT((ROW()-ROW($E$396))/6)+1)</f>
        <v>P&amp;C_Portfolio PCDM VD (NGET only)</v>
      </c>
      <c r="F1145" s="107"/>
      <c r="G1145" s="107" t="s">
        <v>59</v>
      </c>
      <c r="H1145" s="107" t="s">
        <v>331</v>
      </c>
      <c r="I1145" s="107"/>
      <c r="J1145" s="107"/>
      <c r="K1145" s="107"/>
      <c r="L1145" s="107"/>
      <c r="M1145" s="107"/>
      <c r="N1145" s="107"/>
      <c r="O1145" s="107"/>
      <c r="P1145" s="107"/>
      <c r="Q1145" s="107"/>
      <c r="R1145" s="107"/>
      <c r="S1145" s="107"/>
      <c r="T1145" s="107"/>
      <c r="U1145" s="107"/>
      <c r="V1145" s="107"/>
      <c r="W1145" s="107"/>
      <c r="X1145" s="107"/>
      <c r="Y1145" s="107"/>
      <c r="Z1145" s="107"/>
      <c r="AA1145" s="107"/>
      <c r="AB1145" s="107"/>
      <c r="AC1145" s="107"/>
      <c r="AD1145" s="107"/>
      <c r="AE1145" s="107"/>
      <c r="AF1145" s="107"/>
      <c r="AG1145" s="107"/>
      <c r="AH1145" s="107"/>
      <c r="AI1145" s="107"/>
      <c r="AJ1145" s="107"/>
      <c r="AK1145" s="107"/>
      <c r="AL1145" s="107"/>
      <c r="AM1145" s="107"/>
      <c r="AN1145" s="107"/>
      <c r="AO1145" s="107"/>
      <c r="AP1145" s="107"/>
      <c r="AQ1145" s="107"/>
      <c r="AR1145" s="107"/>
      <c r="AS1145" s="107"/>
      <c r="AT1145" s="113"/>
      <c r="AU1145" s="179">
        <v>0</v>
      </c>
      <c r="AV1145" s="108">
        <v>0</v>
      </c>
      <c r="AW1145" s="108">
        <v>0</v>
      </c>
      <c r="AX1145" s="108">
        <v>0</v>
      </c>
      <c r="AY1145" s="221">
        <v>0</v>
      </c>
      <c r="BA1145" s="38" t="str">
        <f t="shared" ca="1" si="101"/>
        <v>NGET</v>
      </c>
      <c r="BB1145" s="38" t="str">
        <f t="shared" si="102"/>
        <v>Fixed Inputs</v>
      </c>
      <c r="BC1145" s="38" t="str">
        <f t="shared" si="103"/>
        <v>Variant allowances</v>
      </c>
    </row>
    <row r="1146" spans="5:55">
      <c r="E1146" s="216" t="str" cm="1">
        <f t="array" ref="E1146">INDEX($E$94:$E$241,INT((ROW()-ROW($E$396))/6)+1)</f>
        <v>Reactive Compensation PCD VD (NGET only)</v>
      </c>
      <c r="F1146" s="104"/>
      <c r="G1146" s="104" t="s">
        <v>59</v>
      </c>
      <c r="H1146" s="104" t="s">
        <v>542</v>
      </c>
      <c r="I1146" s="104"/>
      <c r="J1146" s="104"/>
      <c r="K1146" s="104"/>
      <c r="L1146" s="104"/>
      <c r="M1146" s="104"/>
      <c r="N1146" s="104"/>
      <c r="O1146" s="104"/>
      <c r="P1146" s="104"/>
      <c r="Q1146" s="104"/>
      <c r="R1146" s="104"/>
      <c r="S1146" s="104"/>
      <c r="T1146" s="104"/>
      <c r="U1146" s="104"/>
      <c r="V1146" s="104"/>
      <c r="W1146" s="104"/>
      <c r="X1146" s="104"/>
      <c r="Y1146" s="104"/>
      <c r="Z1146" s="104"/>
      <c r="AA1146" s="104"/>
      <c r="AB1146" s="104"/>
      <c r="AC1146" s="104"/>
      <c r="AD1146" s="104"/>
      <c r="AE1146" s="104"/>
      <c r="AF1146" s="104"/>
      <c r="AG1146" s="104"/>
      <c r="AH1146" s="104"/>
      <c r="AI1146" s="104"/>
      <c r="AJ1146" s="104"/>
      <c r="AK1146" s="104"/>
      <c r="AL1146" s="104"/>
      <c r="AM1146" s="104"/>
      <c r="AN1146" s="104"/>
      <c r="AO1146" s="104"/>
      <c r="AP1146" s="104"/>
      <c r="AQ1146" s="104"/>
      <c r="AR1146" s="104"/>
      <c r="AS1146" s="104"/>
      <c r="AT1146" s="215"/>
      <c r="AU1146" s="178">
        <v>0</v>
      </c>
      <c r="AV1146" s="105">
        <v>0</v>
      </c>
      <c r="AW1146" s="105">
        <v>0</v>
      </c>
      <c r="AX1146" s="105">
        <v>0</v>
      </c>
      <c r="AY1146" s="217">
        <v>0</v>
      </c>
      <c r="BA1146" s="38" t="str">
        <f t="shared" ca="1" si="101"/>
        <v>NGET</v>
      </c>
      <c r="BB1146" s="38" t="str">
        <f t="shared" si="102"/>
        <v>Fixed Inputs</v>
      </c>
      <c r="BC1146" s="38" t="str">
        <f t="shared" si="103"/>
        <v>Variant allowances</v>
      </c>
    </row>
    <row r="1147" spans="5:55">
      <c r="E1147" s="218" t="str" cm="1">
        <f t="array" ref="E1147">INDEX($E$94:$E$241,INT((ROW()-ROW($E$396))/6)+1)</f>
        <v>Reactive Compensation PCD VD (NGET only)</v>
      </c>
      <c r="G1147" s="37" t="s">
        <v>59</v>
      </c>
      <c r="H1147" s="37" t="s">
        <v>543</v>
      </c>
      <c r="AU1147" s="143">
        <v>0.79791765501202527</v>
      </c>
      <c r="AV1147" s="26">
        <v>0.79791765501202527</v>
      </c>
      <c r="AW1147" s="26">
        <v>0.79791765501202527</v>
      </c>
      <c r="AX1147" s="26">
        <v>0.79791765501202527</v>
      </c>
      <c r="AY1147" s="219">
        <v>0.79791765501202527</v>
      </c>
      <c r="BA1147" s="38" t="str">
        <f t="shared" ca="1" si="101"/>
        <v>NGET</v>
      </c>
      <c r="BB1147" s="38" t="str">
        <f t="shared" si="102"/>
        <v>Fixed Inputs</v>
      </c>
      <c r="BC1147" s="38" t="str">
        <f t="shared" si="103"/>
        <v>Variant allowances</v>
      </c>
    </row>
    <row r="1148" spans="5:55">
      <c r="E1148" s="218" t="str" cm="1">
        <f t="array" ref="E1148">INDEX($E$94:$E$241,INT((ROW()-ROW($E$396))/6)+1)</f>
        <v>Reactive Compensation PCD VD (NGET only)</v>
      </c>
      <c r="G1148" s="37" t="s">
        <v>59</v>
      </c>
      <c r="H1148" s="37" t="s">
        <v>544</v>
      </c>
      <c r="AU1148" s="143">
        <v>0</v>
      </c>
      <c r="AV1148" s="26">
        <v>0</v>
      </c>
      <c r="AW1148" s="26">
        <v>0</v>
      </c>
      <c r="AX1148" s="26">
        <v>0</v>
      </c>
      <c r="AY1148" s="219">
        <v>0</v>
      </c>
      <c r="BA1148" s="38" t="str">
        <f t="shared" ca="1" si="101"/>
        <v>NGET</v>
      </c>
      <c r="BB1148" s="38" t="str">
        <f t="shared" si="102"/>
        <v>Fixed Inputs</v>
      </c>
      <c r="BC1148" s="38" t="str">
        <f t="shared" si="103"/>
        <v>Variant allowances</v>
      </c>
    </row>
    <row r="1149" spans="5:55">
      <c r="E1149" s="218" t="str" cm="1">
        <f t="array" ref="E1149">INDEX($E$94:$E$241,INT((ROW()-ROW($E$396))/6)+1)</f>
        <v>Reactive Compensation PCD VD (NGET only)</v>
      </c>
      <c r="G1149" s="37" t="s">
        <v>59</v>
      </c>
      <c r="H1149" s="37" t="s">
        <v>332</v>
      </c>
      <c r="AU1149" s="143">
        <v>0</v>
      </c>
      <c r="AV1149" s="26">
        <v>0</v>
      </c>
      <c r="AW1149" s="26">
        <v>0</v>
      </c>
      <c r="AX1149" s="26">
        <v>0</v>
      </c>
      <c r="AY1149" s="219">
        <v>0</v>
      </c>
      <c r="BA1149" s="38" t="str">
        <f t="shared" ca="1" si="101"/>
        <v>NGET</v>
      </c>
      <c r="BB1149" s="38" t="str">
        <f t="shared" si="102"/>
        <v>Fixed Inputs</v>
      </c>
      <c r="BC1149" s="38" t="str">
        <f t="shared" si="103"/>
        <v>Variant allowances</v>
      </c>
    </row>
    <row r="1150" spans="5:55">
      <c r="E1150" s="218" t="str" cm="1">
        <f t="array" ref="E1150">INDEX($E$94:$E$241,INT((ROW()-ROW($E$396))/6)+1)</f>
        <v>Reactive Compensation PCD VD (NGET only)</v>
      </c>
      <c r="G1150" s="37" t="s">
        <v>59</v>
      </c>
      <c r="H1150" s="37" t="s">
        <v>539</v>
      </c>
      <c r="AU1150" s="143">
        <v>0.20208234498797473</v>
      </c>
      <c r="AV1150" s="26">
        <v>0.20208234498797473</v>
      </c>
      <c r="AW1150" s="26">
        <v>0.20208234498797473</v>
      </c>
      <c r="AX1150" s="26">
        <v>0.20208234498797473</v>
      </c>
      <c r="AY1150" s="219">
        <v>0.20208234498797473</v>
      </c>
      <c r="BA1150" s="38" t="str">
        <f t="shared" ca="1" si="101"/>
        <v>NGET</v>
      </c>
      <c r="BB1150" s="38" t="str">
        <f t="shared" si="102"/>
        <v>Fixed Inputs</v>
      </c>
      <c r="BC1150" s="38" t="str">
        <f t="shared" si="103"/>
        <v>Variant allowances</v>
      </c>
    </row>
    <row r="1151" spans="5:55">
      <c r="E1151" s="220" t="str" cm="1">
        <f t="array" ref="E1151">INDEX($E$94:$E$241,INT((ROW()-ROW($E$396))/6)+1)</f>
        <v>Reactive Compensation PCD VD (NGET only)</v>
      </c>
      <c r="F1151" s="107"/>
      <c r="G1151" s="107" t="s">
        <v>59</v>
      </c>
      <c r="H1151" s="107" t="s">
        <v>331</v>
      </c>
      <c r="I1151" s="107"/>
      <c r="J1151" s="107"/>
      <c r="K1151" s="107"/>
      <c r="L1151" s="107"/>
      <c r="M1151" s="107"/>
      <c r="N1151" s="107"/>
      <c r="O1151" s="107"/>
      <c r="P1151" s="107"/>
      <c r="Q1151" s="107"/>
      <c r="R1151" s="107"/>
      <c r="S1151" s="107"/>
      <c r="T1151" s="107"/>
      <c r="U1151" s="107"/>
      <c r="V1151" s="107"/>
      <c r="W1151" s="107"/>
      <c r="X1151" s="107"/>
      <c r="Y1151" s="107"/>
      <c r="Z1151" s="107"/>
      <c r="AA1151" s="107"/>
      <c r="AB1151" s="107"/>
      <c r="AC1151" s="107"/>
      <c r="AD1151" s="107"/>
      <c r="AE1151" s="107"/>
      <c r="AF1151" s="107"/>
      <c r="AG1151" s="107"/>
      <c r="AH1151" s="107"/>
      <c r="AI1151" s="107"/>
      <c r="AJ1151" s="107"/>
      <c r="AK1151" s="107"/>
      <c r="AL1151" s="107"/>
      <c r="AM1151" s="107"/>
      <c r="AN1151" s="107"/>
      <c r="AO1151" s="107"/>
      <c r="AP1151" s="107"/>
      <c r="AQ1151" s="107"/>
      <c r="AR1151" s="107"/>
      <c r="AS1151" s="107"/>
      <c r="AT1151" s="113"/>
      <c r="AU1151" s="179">
        <v>0</v>
      </c>
      <c r="AV1151" s="108">
        <v>0</v>
      </c>
      <c r="AW1151" s="108">
        <v>0</v>
      </c>
      <c r="AX1151" s="108">
        <v>0</v>
      </c>
      <c r="AY1151" s="221">
        <v>0</v>
      </c>
      <c r="BA1151" s="38" t="str">
        <f t="shared" ca="1" si="101"/>
        <v>NGET</v>
      </c>
      <c r="BB1151" s="38" t="str">
        <f t="shared" si="102"/>
        <v>Fixed Inputs</v>
      </c>
      <c r="BC1151" s="38" t="str">
        <f t="shared" si="103"/>
        <v>Variant allowances</v>
      </c>
    </row>
    <row r="1152" spans="5:55">
      <c r="E1152" s="216" t="str" cm="1">
        <f t="array" ref="E1152">INDEX($E$94:$E$241,INT((ROW()-ROW($E$396))/6)+1)</f>
        <v>Reactor PCD VD (NGET only)</v>
      </c>
      <c r="F1152" s="104"/>
      <c r="G1152" s="104" t="s">
        <v>59</v>
      </c>
      <c r="H1152" s="104" t="s">
        <v>542</v>
      </c>
      <c r="I1152" s="104"/>
      <c r="J1152" s="104"/>
      <c r="K1152" s="104"/>
      <c r="L1152" s="104"/>
      <c r="M1152" s="104"/>
      <c r="N1152" s="104"/>
      <c r="O1152" s="104"/>
      <c r="P1152" s="104"/>
      <c r="Q1152" s="104"/>
      <c r="R1152" s="104"/>
      <c r="S1152" s="104"/>
      <c r="T1152" s="104"/>
      <c r="U1152" s="104"/>
      <c r="V1152" s="104"/>
      <c r="W1152" s="104"/>
      <c r="X1152" s="104"/>
      <c r="Y1152" s="104"/>
      <c r="Z1152" s="104"/>
      <c r="AA1152" s="104"/>
      <c r="AB1152" s="104"/>
      <c r="AC1152" s="104"/>
      <c r="AD1152" s="104"/>
      <c r="AE1152" s="104"/>
      <c r="AF1152" s="104"/>
      <c r="AG1152" s="104"/>
      <c r="AH1152" s="104"/>
      <c r="AI1152" s="104"/>
      <c r="AJ1152" s="104"/>
      <c r="AK1152" s="104"/>
      <c r="AL1152" s="104"/>
      <c r="AM1152" s="104"/>
      <c r="AN1152" s="104"/>
      <c r="AO1152" s="104"/>
      <c r="AP1152" s="104"/>
      <c r="AQ1152" s="104"/>
      <c r="AR1152" s="104"/>
      <c r="AS1152" s="104"/>
      <c r="AT1152" s="215"/>
      <c r="AU1152" s="178">
        <v>0</v>
      </c>
      <c r="AV1152" s="105">
        <v>0</v>
      </c>
      <c r="AW1152" s="105">
        <v>0</v>
      </c>
      <c r="AX1152" s="105">
        <v>0</v>
      </c>
      <c r="AY1152" s="217">
        <v>0</v>
      </c>
      <c r="BA1152" s="38" t="str">
        <f t="shared" ca="1" si="101"/>
        <v>NGET</v>
      </c>
      <c r="BB1152" s="38" t="str">
        <f t="shared" si="102"/>
        <v>Fixed Inputs</v>
      </c>
      <c r="BC1152" s="38" t="str">
        <f t="shared" si="103"/>
        <v>Variant allowances</v>
      </c>
    </row>
    <row r="1153" spans="5:55">
      <c r="E1153" s="218" t="str" cm="1">
        <f t="array" ref="E1153">INDEX($E$94:$E$241,INT((ROW()-ROW($E$396))/6)+1)</f>
        <v>Reactor PCD VD (NGET only)</v>
      </c>
      <c r="G1153" s="37" t="s">
        <v>59</v>
      </c>
      <c r="H1153" s="37" t="s">
        <v>543</v>
      </c>
      <c r="AU1153" s="143">
        <v>0.79791765501202527</v>
      </c>
      <c r="AV1153" s="26">
        <v>0.79791765501202527</v>
      </c>
      <c r="AW1153" s="26">
        <v>0.79791765501202527</v>
      </c>
      <c r="AX1153" s="26">
        <v>0.79791765501202527</v>
      </c>
      <c r="AY1153" s="219">
        <v>0.79791765501202527</v>
      </c>
      <c r="BA1153" s="38" t="str">
        <f t="shared" ca="1" si="101"/>
        <v>NGET</v>
      </c>
      <c r="BB1153" s="38" t="str">
        <f t="shared" si="102"/>
        <v>Fixed Inputs</v>
      </c>
      <c r="BC1153" s="38" t="str">
        <f t="shared" si="103"/>
        <v>Variant allowances</v>
      </c>
    </row>
    <row r="1154" spans="5:55">
      <c r="E1154" s="218" t="str" cm="1">
        <f t="array" ref="E1154">INDEX($E$94:$E$241,INT((ROW()-ROW($E$396))/6)+1)</f>
        <v>Reactor PCD VD (NGET only)</v>
      </c>
      <c r="G1154" s="37" t="s">
        <v>59</v>
      </c>
      <c r="H1154" s="37" t="s">
        <v>544</v>
      </c>
      <c r="AU1154" s="143">
        <v>0</v>
      </c>
      <c r="AV1154" s="26">
        <v>0</v>
      </c>
      <c r="AW1154" s="26">
        <v>0</v>
      </c>
      <c r="AX1154" s="26">
        <v>0</v>
      </c>
      <c r="AY1154" s="219">
        <v>0</v>
      </c>
      <c r="BA1154" s="38" t="str">
        <f t="shared" ca="1" si="101"/>
        <v>NGET</v>
      </c>
      <c r="BB1154" s="38" t="str">
        <f t="shared" si="102"/>
        <v>Fixed Inputs</v>
      </c>
      <c r="BC1154" s="38" t="str">
        <f t="shared" si="103"/>
        <v>Variant allowances</v>
      </c>
    </row>
    <row r="1155" spans="5:55">
      <c r="E1155" s="218" t="str" cm="1">
        <f t="array" ref="E1155">INDEX($E$94:$E$241,INT((ROW()-ROW($E$396))/6)+1)</f>
        <v>Reactor PCD VD (NGET only)</v>
      </c>
      <c r="G1155" s="37" t="s">
        <v>59</v>
      </c>
      <c r="H1155" s="37" t="s">
        <v>332</v>
      </c>
      <c r="AU1155" s="143">
        <v>0</v>
      </c>
      <c r="AV1155" s="26">
        <v>0</v>
      </c>
      <c r="AW1155" s="26">
        <v>0</v>
      </c>
      <c r="AX1155" s="26">
        <v>0</v>
      </c>
      <c r="AY1155" s="219">
        <v>0</v>
      </c>
      <c r="BA1155" s="38" t="str">
        <f t="shared" ca="1" si="101"/>
        <v>NGET</v>
      </c>
      <c r="BB1155" s="38" t="str">
        <f t="shared" si="102"/>
        <v>Fixed Inputs</v>
      </c>
      <c r="BC1155" s="38" t="str">
        <f t="shared" si="103"/>
        <v>Variant allowances</v>
      </c>
    </row>
    <row r="1156" spans="5:55">
      <c r="E1156" s="218" t="str" cm="1">
        <f t="array" ref="E1156">INDEX($E$94:$E$241,INT((ROW()-ROW($E$396))/6)+1)</f>
        <v>Reactor PCD VD (NGET only)</v>
      </c>
      <c r="G1156" s="37" t="s">
        <v>59</v>
      </c>
      <c r="H1156" s="37" t="s">
        <v>539</v>
      </c>
      <c r="AU1156" s="143">
        <v>0.20208234498797473</v>
      </c>
      <c r="AV1156" s="26">
        <v>0.20208234498797473</v>
      </c>
      <c r="AW1156" s="26">
        <v>0.20208234498797473</v>
      </c>
      <c r="AX1156" s="26">
        <v>0.20208234498797473</v>
      </c>
      <c r="AY1156" s="219">
        <v>0.20208234498797473</v>
      </c>
      <c r="BA1156" s="38" t="str">
        <f t="shared" ca="1" si="101"/>
        <v>NGET</v>
      </c>
      <c r="BB1156" s="38" t="str">
        <f t="shared" si="102"/>
        <v>Fixed Inputs</v>
      </c>
      <c r="BC1156" s="38" t="str">
        <f t="shared" si="103"/>
        <v>Variant allowances</v>
      </c>
    </row>
    <row r="1157" spans="5:55">
      <c r="E1157" s="220" t="str" cm="1">
        <f t="array" ref="E1157">INDEX($E$94:$E$241,INT((ROW()-ROW($E$396))/6)+1)</f>
        <v>Reactor PCD VD (NGET only)</v>
      </c>
      <c r="F1157" s="107"/>
      <c r="G1157" s="107" t="s">
        <v>59</v>
      </c>
      <c r="H1157" s="107" t="s">
        <v>331</v>
      </c>
      <c r="I1157" s="107"/>
      <c r="J1157" s="107"/>
      <c r="K1157" s="107"/>
      <c r="L1157" s="107"/>
      <c r="M1157" s="107"/>
      <c r="N1157" s="107"/>
      <c r="O1157" s="107"/>
      <c r="P1157" s="107"/>
      <c r="Q1157" s="107"/>
      <c r="R1157" s="107"/>
      <c r="S1157" s="107"/>
      <c r="T1157" s="107"/>
      <c r="U1157" s="107"/>
      <c r="V1157" s="107"/>
      <c r="W1157" s="107"/>
      <c r="X1157" s="107"/>
      <c r="Y1157" s="107"/>
      <c r="Z1157" s="107"/>
      <c r="AA1157" s="107"/>
      <c r="AB1157" s="107"/>
      <c r="AC1157" s="107"/>
      <c r="AD1157" s="107"/>
      <c r="AE1157" s="107"/>
      <c r="AF1157" s="107"/>
      <c r="AG1157" s="107"/>
      <c r="AH1157" s="107"/>
      <c r="AI1157" s="107"/>
      <c r="AJ1157" s="107"/>
      <c r="AK1157" s="107"/>
      <c r="AL1157" s="107"/>
      <c r="AM1157" s="107"/>
      <c r="AN1157" s="107"/>
      <c r="AO1157" s="107"/>
      <c r="AP1157" s="107"/>
      <c r="AQ1157" s="107"/>
      <c r="AR1157" s="107"/>
      <c r="AS1157" s="107"/>
      <c r="AT1157" s="113"/>
      <c r="AU1157" s="179">
        <v>0</v>
      </c>
      <c r="AV1157" s="108">
        <v>0</v>
      </c>
      <c r="AW1157" s="108">
        <v>0</v>
      </c>
      <c r="AX1157" s="108">
        <v>0</v>
      </c>
      <c r="AY1157" s="221">
        <v>0</v>
      </c>
      <c r="BA1157" s="38" t="str">
        <f t="shared" ca="1" si="101"/>
        <v>NGET</v>
      </c>
      <c r="BB1157" s="38" t="str">
        <f t="shared" si="102"/>
        <v>Fixed Inputs</v>
      </c>
      <c r="BC1157" s="38" t="str">
        <f t="shared" si="103"/>
        <v>Variant allowances</v>
      </c>
    </row>
    <row r="1158" spans="5:55">
      <c r="E1158" s="216" t="str" cm="1">
        <f t="array" ref="E1158">INDEX($E$94:$E$241,INT((ROW()-ROW($E$396))/6)+1)</f>
        <v>Substation Cable PCD VD (NGET only)</v>
      </c>
      <c r="F1158" s="104"/>
      <c r="G1158" s="104" t="s">
        <v>59</v>
      </c>
      <c r="H1158" s="104" t="s">
        <v>542</v>
      </c>
      <c r="I1158" s="104"/>
      <c r="J1158" s="104"/>
      <c r="K1158" s="104"/>
      <c r="L1158" s="104"/>
      <c r="M1158" s="104"/>
      <c r="N1158" s="104"/>
      <c r="O1158" s="104"/>
      <c r="P1158" s="104"/>
      <c r="Q1158" s="104"/>
      <c r="R1158" s="104"/>
      <c r="S1158" s="104"/>
      <c r="T1158" s="104"/>
      <c r="U1158" s="104"/>
      <c r="V1158" s="104"/>
      <c r="W1158" s="104"/>
      <c r="X1158" s="104"/>
      <c r="Y1158" s="104"/>
      <c r="Z1158" s="104"/>
      <c r="AA1158" s="104"/>
      <c r="AB1158" s="104"/>
      <c r="AC1158" s="104"/>
      <c r="AD1158" s="104"/>
      <c r="AE1158" s="104"/>
      <c r="AF1158" s="104"/>
      <c r="AG1158" s="104"/>
      <c r="AH1158" s="104"/>
      <c r="AI1158" s="104"/>
      <c r="AJ1158" s="104"/>
      <c r="AK1158" s="104"/>
      <c r="AL1158" s="104"/>
      <c r="AM1158" s="104"/>
      <c r="AN1158" s="104"/>
      <c r="AO1158" s="104"/>
      <c r="AP1158" s="104"/>
      <c r="AQ1158" s="104"/>
      <c r="AR1158" s="104"/>
      <c r="AS1158" s="104"/>
      <c r="AT1158" s="215"/>
      <c r="AU1158" s="178">
        <v>0</v>
      </c>
      <c r="AV1158" s="105">
        <v>0</v>
      </c>
      <c r="AW1158" s="105">
        <v>0</v>
      </c>
      <c r="AX1158" s="105">
        <v>0</v>
      </c>
      <c r="AY1158" s="217">
        <v>0</v>
      </c>
      <c r="BA1158" s="38" t="str">
        <f t="shared" ca="1" si="101"/>
        <v>NGET</v>
      </c>
      <c r="BB1158" s="38" t="str">
        <f t="shared" si="102"/>
        <v>Fixed Inputs</v>
      </c>
      <c r="BC1158" s="38" t="str">
        <f t="shared" si="103"/>
        <v>Variant allowances</v>
      </c>
    </row>
    <row r="1159" spans="5:55">
      <c r="E1159" s="218" t="str" cm="1">
        <f t="array" ref="E1159">INDEX($E$94:$E$241,INT((ROW()-ROW($E$396))/6)+1)</f>
        <v>Substation Cable PCD VD (NGET only)</v>
      </c>
      <c r="G1159" s="37" t="s">
        <v>59</v>
      </c>
      <c r="H1159" s="37" t="s">
        <v>543</v>
      </c>
      <c r="AU1159" s="143">
        <v>0.79791765501202527</v>
      </c>
      <c r="AV1159" s="26">
        <v>0.79791765501202527</v>
      </c>
      <c r="AW1159" s="26">
        <v>0.79791765501202527</v>
      </c>
      <c r="AX1159" s="26">
        <v>0.79791765501202527</v>
      </c>
      <c r="AY1159" s="219">
        <v>0.79791765501202527</v>
      </c>
      <c r="BA1159" s="38" t="str">
        <f t="shared" ca="1" si="101"/>
        <v>NGET</v>
      </c>
      <c r="BB1159" s="38" t="str">
        <f t="shared" si="102"/>
        <v>Fixed Inputs</v>
      </c>
      <c r="BC1159" s="38" t="str">
        <f t="shared" si="103"/>
        <v>Variant allowances</v>
      </c>
    </row>
    <row r="1160" spans="5:55">
      <c r="E1160" s="218" t="str" cm="1">
        <f t="array" ref="E1160">INDEX($E$94:$E$241,INT((ROW()-ROW($E$396))/6)+1)</f>
        <v>Substation Cable PCD VD (NGET only)</v>
      </c>
      <c r="G1160" s="37" t="s">
        <v>59</v>
      </c>
      <c r="H1160" s="37" t="s">
        <v>544</v>
      </c>
      <c r="AU1160" s="143">
        <v>0</v>
      </c>
      <c r="AV1160" s="26">
        <v>0</v>
      </c>
      <c r="AW1160" s="26">
        <v>0</v>
      </c>
      <c r="AX1160" s="26">
        <v>0</v>
      </c>
      <c r="AY1160" s="219">
        <v>0</v>
      </c>
      <c r="BA1160" s="38" t="str">
        <f t="shared" ca="1" si="101"/>
        <v>NGET</v>
      </c>
      <c r="BB1160" s="38" t="str">
        <f t="shared" si="102"/>
        <v>Fixed Inputs</v>
      </c>
      <c r="BC1160" s="38" t="str">
        <f t="shared" si="103"/>
        <v>Variant allowances</v>
      </c>
    </row>
    <row r="1161" spans="5:55">
      <c r="E1161" s="218" t="str" cm="1">
        <f t="array" ref="E1161">INDEX($E$94:$E$241,INT((ROW()-ROW($E$396))/6)+1)</f>
        <v>Substation Cable PCD VD (NGET only)</v>
      </c>
      <c r="G1161" s="37" t="s">
        <v>59</v>
      </c>
      <c r="H1161" s="37" t="s">
        <v>332</v>
      </c>
      <c r="AU1161" s="143">
        <v>0</v>
      </c>
      <c r="AV1161" s="26">
        <v>0</v>
      </c>
      <c r="AW1161" s="26">
        <v>0</v>
      </c>
      <c r="AX1161" s="26">
        <v>0</v>
      </c>
      <c r="AY1161" s="219">
        <v>0</v>
      </c>
      <c r="BA1161" s="38" t="str">
        <f t="shared" ca="1" si="101"/>
        <v>NGET</v>
      </c>
      <c r="BB1161" s="38" t="str">
        <f t="shared" si="102"/>
        <v>Fixed Inputs</v>
      </c>
      <c r="BC1161" s="38" t="str">
        <f t="shared" si="103"/>
        <v>Variant allowances</v>
      </c>
    </row>
    <row r="1162" spans="5:55">
      <c r="E1162" s="218" t="str" cm="1">
        <f t="array" ref="E1162">INDEX($E$94:$E$241,INT((ROW()-ROW($E$396))/6)+1)</f>
        <v>Substation Cable PCD VD (NGET only)</v>
      </c>
      <c r="G1162" s="37" t="s">
        <v>59</v>
      </c>
      <c r="H1162" s="37" t="s">
        <v>539</v>
      </c>
      <c r="AU1162" s="143">
        <v>0.20208234498797473</v>
      </c>
      <c r="AV1162" s="26">
        <v>0.20208234498797473</v>
      </c>
      <c r="AW1162" s="26">
        <v>0.20208234498797473</v>
      </c>
      <c r="AX1162" s="26">
        <v>0.20208234498797473</v>
      </c>
      <c r="AY1162" s="219">
        <v>0.20208234498797473</v>
      </c>
      <c r="BA1162" s="38" t="str">
        <f t="shared" ca="1" si="101"/>
        <v>NGET</v>
      </c>
      <c r="BB1162" s="38" t="str">
        <f t="shared" si="102"/>
        <v>Fixed Inputs</v>
      </c>
      <c r="BC1162" s="38" t="str">
        <f t="shared" si="103"/>
        <v>Variant allowances</v>
      </c>
    </row>
    <row r="1163" spans="5:55">
      <c r="E1163" s="220" t="str" cm="1">
        <f t="array" ref="E1163">INDEX($E$94:$E$241,INT((ROW()-ROW($E$396))/6)+1)</f>
        <v>Substation Cable PCD VD (NGET only)</v>
      </c>
      <c r="F1163" s="107"/>
      <c r="G1163" s="107" t="s">
        <v>59</v>
      </c>
      <c r="H1163" s="107" t="s">
        <v>331</v>
      </c>
      <c r="I1163" s="107"/>
      <c r="J1163" s="107"/>
      <c r="K1163" s="107"/>
      <c r="L1163" s="107"/>
      <c r="M1163" s="107"/>
      <c r="N1163" s="107"/>
      <c r="O1163" s="107"/>
      <c r="P1163" s="107"/>
      <c r="Q1163" s="107"/>
      <c r="R1163" s="107"/>
      <c r="S1163" s="107"/>
      <c r="T1163" s="107"/>
      <c r="U1163" s="107"/>
      <c r="V1163" s="107"/>
      <c r="W1163" s="107"/>
      <c r="X1163" s="107"/>
      <c r="Y1163" s="107"/>
      <c r="Z1163" s="107"/>
      <c r="AA1163" s="107"/>
      <c r="AB1163" s="107"/>
      <c r="AC1163" s="107"/>
      <c r="AD1163" s="107"/>
      <c r="AE1163" s="107"/>
      <c r="AF1163" s="107"/>
      <c r="AG1163" s="107"/>
      <c r="AH1163" s="107"/>
      <c r="AI1163" s="107"/>
      <c r="AJ1163" s="107"/>
      <c r="AK1163" s="107"/>
      <c r="AL1163" s="107"/>
      <c r="AM1163" s="107"/>
      <c r="AN1163" s="107"/>
      <c r="AO1163" s="107"/>
      <c r="AP1163" s="107"/>
      <c r="AQ1163" s="107"/>
      <c r="AR1163" s="107"/>
      <c r="AS1163" s="107"/>
      <c r="AT1163" s="113"/>
      <c r="AU1163" s="179">
        <v>0</v>
      </c>
      <c r="AV1163" s="108">
        <v>0</v>
      </c>
      <c r="AW1163" s="108">
        <v>0</v>
      </c>
      <c r="AX1163" s="108">
        <v>0</v>
      </c>
      <c r="AY1163" s="221">
        <v>0</v>
      </c>
      <c r="BA1163" s="38" t="str">
        <f t="shared" ca="1" si="101"/>
        <v>NGET</v>
      </c>
      <c r="BB1163" s="38" t="str">
        <f t="shared" si="102"/>
        <v>Fixed Inputs</v>
      </c>
      <c r="BC1163" s="38" t="str">
        <f t="shared" si="103"/>
        <v>Variant allowances</v>
      </c>
    </row>
    <row r="1164" spans="5:55">
      <c r="E1164" s="216" t="str" cm="1">
        <f t="array" ref="E1164">INDEX($E$94:$E$241,INT((ROW()-ROW($E$396))/6)+1)</f>
        <v>Super Grid Transformer PCD VD (NGET only)</v>
      </c>
      <c r="F1164" s="104"/>
      <c r="G1164" s="104" t="s">
        <v>59</v>
      </c>
      <c r="H1164" s="104" t="s">
        <v>542</v>
      </c>
      <c r="I1164" s="104"/>
      <c r="J1164" s="104"/>
      <c r="K1164" s="104"/>
      <c r="L1164" s="104"/>
      <c r="M1164" s="104"/>
      <c r="N1164" s="104"/>
      <c r="O1164" s="104"/>
      <c r="P1164" s="104"/>
      <c r="Q1164" s="104"/>
      <c r="R1164" s="104"/>
      <c r="S1164" s="104"/>
      <c r="T1164" s="104"/>
      <c r="U1164" s="104"/>
      <c r="V1164" s="104"/>
      <c r="W1164" s="104"/>
      <c r="X1164" s="104"/>
      <c r="Y1164" s="104"/>
      <c r="Z1164" s="104"/>
      <c r="AA1164" s="104"/>
      <c r="AB1164" s="104"/>
      <c r="AC1164" s="104"/>
      <c r="AD1164" s="104"/>
      <c r="AE1164" s="104"/>
      <c r="AF1164" s="104"/>
      <c r="AG1164" s="104"/>
      <c r="AH1164" s="104"/>
      <c r="AI1164" s="104"/>
      <c r="AJ1164" s="104"/>
      <c r="AK1164" s="104"/>
      <c r="AL1164" s="104"/>
      <c r="AM1164" s="104"/>
      <c r="AN1164" s="104"/>
      <c r="AO1164" s="104"/>
      <c r="AP1164" s="104"/>
      <c r="AQ1164" s="104"/>
      <c r="AR1164" s="104"/>
      <c r="AS1164" s="104"/>
      <c r="AT1164" s="215"/>
      <c r="AU1164" s="178">
        <v>0</v>
      </c>
      <c r="AV1164" s="105">
        <v>0</v>
      </c>
      <c r="AW1164" s="105">
        <v>0</v>
      </c>
      <c r="AX1164" s="105">
        <v>0</v>
      </c>
      <c r="AY1164" s="217">
        <v>0</v>
      </c>
      <c r="BA1164" s="38" t="str">
        <f t="shared" ref="BA1164:BA1227" ca="1" si="104">$A$1</f>
        <v>NGET</v>
      </c>
      <c r="BB1164" s="38" t="str">
        <f t="shared" ref="BB1164:BB1227" si="105">$A$243</f>
        <v>Fixed Inputs</v>
      </c>
      <c r="BC1164" s="38" t="str">
        <f t="shared" ref="BC1164:BC1227" si="106">$B$244</f>
        <v>Variant allowances</v>
      </c>
    </row>
    <row r="1165" spans="5:55">
      <c r="E1165" s="218" t="str" cm="1">
        <f t="array" ref="E1165">INDEX($E$94:$E$241,INT((ROW()-ROW($E$396))/6)+1)</f>
        <v>Super Grid Transformer PCD VD (NGET only)</v>
      </c>
      <c r="G1165" s="37" t="s">
        <v>59</v>
      </c>
      <c r="H1165" s="37" t="s">
        <v>543</v>
      </c>
      <c r="AU1165" s="143">
        <v>0.79791765501202527</v>
      </c>
      <c r="AV1165" s="26">
        <v>0.79791765501202527</v>
      </c>
      <c r="AW1165" s="26">
        <v>0.79791765501202527</v>
      </c>
      <c r="AX1165" s="26">
        <v>0.79791765501202527</v>
      </c>
      <c r="AY1165" s="219">
        <v>0.79791765501202527</v>
      </c>
      <c r="BA1165" s="38" t="str">
        <f t="shared" ca="1" si="104"/>
        <v>NGET</v>
      </c>
      <c r="BB1165" s="38" t="str">
        <f t="shared" si="105"/>
        <v>Fixed Inputs</v>
      </c>
      <c r="BC1165" s="38" t="str">
        <f t="shared" si="106"/>
        <v>Variant allowances</v>
      </c>
    </row>
    <row r="1166" spans="5:55">
      <c r="E1166" s="218" t="str" cm="1">
        <f t="array" ref="E1166">INDEX($E$94:$E$241,INT((ROW()-ROW($E$396))/6)+1)</f>
        <v>Super Grid Transformer PCD VD (NGET only)</v>
      </c>
      <c r="G1166" s="37" t="s">
        <v>59</v>
      </c>
      <c r="H1166" s="37" t="s">
        <v>544</v>
      </c>
      <c r="AU1166" s="143">
        <v>0</v>
      </c>
      <c r="AV1166" s="26">
        <v>0</v>
      </c>
      <c r="AW1166" s="26">
        <v>0</v>
      </c>
      <c r="AX1166" s="26">
        <v>0</v>
      </c>
      <c r="AY1166" s="219">
        <v>0</v>
      </c>
      <c r="BA1166" s="38" t="str">
        <f t="shared" ca="1" si="104"/>
        <v>NGET</v>
      </c>
      <c r="BB1166" s="38" t="str">
        <f t="shared" si="105"/>
        <v>Fixed Inputs</v>
      </c>
      <c r="BC1166" s="38" t="str">
        <f t="shared" si="106"/>
        <v>Variant allowances</v>
      </c>
    </row>
    <row r="1167" spans="5:55">
      <c r="E1167" s="218" t="str" cm="1">
        <f t="array" ref="E1167">INDEX($E$94:$E$241,INT((ROW()-ROW($E$396))/6)+1)</f>
        <v>Super Grid Transformer PCD VD (NGET only)</v>
      </c>
      <c r="G1167" s="37" t="s">
        <v>59</v>
      </c>
      <c r="H1167" s="37" t="s">
        <v>332</v>
      </c>
      <c r="AU1167" s="143">
        <v>0</v>
      </c>
      <c r="AV1167" s="26">
        <v>0</v>
      </c>
      <c r="AW1167" s="26">
        <v>0</v>
      </c>
      <c r="AX1167" s="26">
        <v>0</v>
      </c>
      <c r="AY1167" s="219">
        <v>0</v>
      </c>
      <c r="BA1167" s="38" t="str">
        <f t="shared" ca="1" si="104"/>
        <v>NGET</v>
      </c>
      <c r="BB1167" s="38" t="str">
        <f t="shared" si="105"/>
        <v>Fixed Inputs</v>
      </c>
      <c r="BC1167" s="38" t="str">
        <f t="shared" si="106"/>
        <v>Variant allowances</v>
      </c>
    </row>
    <row r="1168" spans="5:55">
      <c r="E1168" s="218" t="str" cm="1">
        <f t="array" ref="E1168">INDEX($E$94:$E$241,INT((ROW()-ROW($E$396))/6)+1)</f>
        <v>Super Grid Transformer PCD VD (NGET only)</v>
      </c>
      <c r="G1168" s="37" t="s">
        <v>59</v>
      </c>
      <c r="H1168" s="37" t="s">
        <v>539</v>
      </c>
      <c r="AU1168" s="143">
        <v>0.20208234498797473</v>
      </c>
      <c r="AV1168" s="26">
        <v>0.20208234498797473</v>
      </c>
      <c r="AW1168" s="26">
        <v>0.20208234498797473</v>
      </c>
      <c r="AX1168" s="26">
        <v>0.20208234498797473</v>
      </c>
      <c r="AY1168" s="219">
        <v>0.20208234498797473</v>
      </c>
      <c r="BA1168" s="38" t="str">
        <f t="shared" ca="1" si="104"/>
        <v>NGET</v>
      </c>
      <c r="BB1168" s="38" t="str">
        <f t="shared" si="105"/>
        <v>Fixed Inputs</v>
      </c>
      <c r="BC1168" s="38" t="str">
        <f t="shared" si="106"/>
        <v>Variant allowances</v>
      </c>
    </row>
    <row r="1169" spans="5:55">
      <c r="E1169" s="220" t="str" cm="1">
        <f t="array" ref="E1169">INDEX($E$94:$E$241,INT((ROW()-ROW($E$396))/6)+1)</f>
        <v>Super Grid Transformer PCD VD (NGET only)</v>
      </c>
      <c r="F1169" s="107"/>
      <c r="G1169" s="107" t="s">
        <v>59</v>
      </c>
      <c r="H1169" s="107" t="s">
        <v>331</v>
      </c>
      <c r="I1169" s="107"/>
      <c r="J1169" s="107"/>
      <c r="K1169" s="107"/>
      <c r="L1169" s="107"/>
      <c r="M1169" s="107"/>
      <c r="N1169" s="107"/>
      <c r="O1169" s="107"/>
      <c r="P1169" s="107"/>
      <c r="Q1169" s="107"/>
      <c r="R1169" s="107"/>
      <c r="S1169" s="107"/>
      <c r="T1169" s="107"/>
      <c r="U1169" s="107"/>
      <c r="V1169" s="107"/>
      <c r="W1169" s="107"/>
      <c r="X1169" s="107"/>
      <c r="Y1169" s="107"/>
      <c r="Z1169" s="107"/>
      <c r="AA1169" s="107"/>
      <c r="AB1169" s="107"/>
      <c r="AC1169" s="107"/>
      <c r="AD1169" s="107"/>
      <c r="AE1169" s="107"/>
      <c r="AF1169" s="107"/>
      <c r="AG1169" s="107"/>
      <c r="AH1169" s="107"/>
      <c r="AI1169" s="107"/>
      <c r="AJ1169" s="107"/>
      <c r="AK1169" s="107"/>
      <c r="AL1169" s="107"/>
      <c r="AM1169" s="107"/>
      <c r="AN1169" s="107"/>
      <c r="AO1169" s="107"/>
      <c r="AP1169" s="107"/>
      <c r="AQ1169" s="107"/>
      <c r="AR1169" s="107"/>
      <c r="AS1169" s="107"/>
      <c r="AT1169" s="113"/>
      <c r="AU1169" s="179">
        <v>0</v>
      </c>
      <c r="AV1169" s="108">
        <v>0</v>
      </c>
      <c r="AW1169" s="108">
        <v>0</v>
      </c>
      <c r="AX1169" s="108">
        <v>0</v>
      </c>
      <c r="AY1169" s="221">
        <v>0</v>
      </c>
      <c r="BA1169" s="38" t="str">
        <f t="shared" ca="1" si="104"/>
        <v>NGET</v>
      </c>
      <c r="BB1169" s="38" t="str">
        <f t="shared" si="105"/>
        <v>Fixed Inputs</v>
      </c>
      <c r="BC1169" s="38" t="str">
        <f t="shared" si="106"/>
        <v>Variant allowances</v>
      </c>
    </row>
    <row r="1170" spans="5:55">
      <c r="E1170" s="216" t="str" cm="1">
        <f t="array" ref="E1170">INDEX($E$94:$E$241,INT((ROW()-ROW($E$396))/6)+1)</f>
        <v>Through Wall Bushing PCD VD (NGET only)</v>
      </c>
      <c r="F1170" s="104"/>
      <c r="G1170" s="104" t="s">
        <v>59</v>
      </c>
      <c r="H1170" s="104" t="s">
        <v>542</v>
      </c>
      <c r="I1170" s="104"/>
      <c r="J1170" s="104"/>
      <c r="K1170" s="104"/>
      <c r="L1170" s="104"/>
      <c r="M1170" s="104"/>
      <c r="N1170" s="104"/>
      <c r="O1170" s="104"/>
      <c r="P1170" s="104"/>
      <c r="Q1170" s="104"/>
      <c r="R1170" s="104"/>
      <c r="S1170" s="104"/>
      <c r="T1170" s="104"/>
      <c r="U1170" s="104"/>
      <c r="V1170" s="104"/>
      <c r="W1170" s="104"/>
      <c r="X1170" s="104"/>
      <c r="Y1170" s="104"/>
      <c r="Z1170" s="104"/>
      <c r="AA1170" s="104"/>
      <c r="AB1170" s="104"/>
      <c r="AC1170" s="104"/>
      <c r="AD1170" s="104"/>
      <c r="AE1170" s="104"/>
      <c r="AF1170" s="104"/>
      <c r="AG1170" s="104"/>
      <c r="AH1170" s="104"/>
      <c r="AI1170" s="104"/>
      <c r="AJ1170" s="104"/>
      <c r="AK1170" s="104"/>
      <c r="AL1170" s="104"/>
      <c r="AM1170" s="104"/>
      <c r="AN1170" s="104"/>
      <c r="AO1170" s="104"/>
      <c r="AP1170" s="104"/>
      <c r="AQ1170" s="104"/>
      <c r="AR1170" s="104"/>
      <c r="AS1170" s="104"/>
      <c r="AT1170" s="215"/>
      <c r="AU1170" s="178">
        <v>0</v>
      </c>
      <c r="AV1170" s="105">
        <v>0</v>
      </c>
      <c r="AW1170" s="105">
        <v>0</v>
      </c>
      <c r="AX1170" s="105">
        <v>0</v>
      </c>
      <c r="AY1170" s="217">
        <v>0</v>
      </c>
      <c r="BA1170" s="38" t="str">
        <f t="shared" ca="1" si="104"/>
        <v>NGET</v>
      </c>
      <c r="BB1170" s="38" t="str">
        <f t="shared" si="105"/>
        <v>Fixed Inputs</v>
      </c>
      <c r="BC1170" s="38" t="str">
        <f t="shared" si="106"/>
        <v>Variant allowances</v>
      </c>
    </row>
    <row r="1171" spans="5:55">
      <c r="E1171" s="218" t="str" cm="1">
        <f t="array" ref="E1171">INDEX($E$94:$E$241,INT((ROW()-ROW($E$396))/6)+1)</f>
        <v>Through Wall Bushing PCD VD (NGET only)</v>
      </c>
      <c r="G1171" s="37" t="s">
        <v>59</v>
      </c>
      <c r="H1171" s="37" t="s">
        <v>543</v>
      </c>
      <c r="AU1171" s="143">
        <v>0.79791765501202527</v>
      </c>
      <c r="AV1171" s="26">
        <v>0.79791765501202527</v>
      </c>
      <c r="AW1171" s="26">
        <v>0.79791765501202527</v>
      </c>
      <c r="AX1171" s="26">
        <v>0.79791765501202527</v>
      </c>
      <c r="AY1171" s="219">
        <v>0.79791765501202527</v>
      </c>
      <c r="BA1171" s="38" t="str">
        <f t="shared" ca="1" si="104"/>
        <v>NGET</v>
      </c>
      <c r="BB1171" s="38" t="str">
        <f t="shared" si="105"/>
        <v>Fixed Inputs</v>
      </c>
      <c r="BC1171" s="38" t="str">
        <f t="shared" si="106"/>
        <v>Variant allowances</v>
      </c>
    </row>
    <row r="1172" spans="5:55">
      <c r="E1172" s="218" t="str" cm="1">
        <f t="array" ref="E1172">INDEX($E$94:$E$241,INT((ROW()-ROW($E$396))/6)+1)</f>
        <v>Through Wall Bushing PCD VD (NGET only)</v>
      </c>
      <c r="G1172" s="37" t="s">
        <v>59</v>
      </c>
      <c r="H1172" s="37" t="s">
        <v>544</v>
      </c>
      <c r="AU1172" s="143">
        <v>0</v>
      </c>
      <c r="AV1172" s="26">
        <v>0</v>
      </c>
      <c r="AW1172" s="26">
        <v>0</v>
      </c>
      <c r="AX1172" s="26">
        <v>0</v>
      </c>
      <c r="AY1172" s="219">
        <v>0</v>
      </c>
      <c r="BA1172" s="38" t="str">
        <f t="shared" ca="1" si="104"/>
        <v>NGET</v>
      </c>
      <c r="BB1172" s="38" t="str">
        <f t="shared" si="105"/>
        <v>Fixed Inputs</v>
      </c>
      <c r="BC1172" s="38" t="str">
        <f t="shared" si="106"/>
        <v>Variant allowances</v>
      </c>
    </row>
    <row r="1173" spans="5:55">
      <c r="E1173" s="218" t="str" cm="1">
        <f t="array" ref="E1173">INDEX($E$94:$E$241,INT((ROW()-ROW($E$396))/6)+1)</f>
        <v>Through Wall Bushing PCD VD (NGET only)</v>
      </c>
      <c r="G1173" s="37" t="s">
        <v>59</v>
      </c>
      <c r="H1173" s="37" t="s">
        <v>332</v>
      </c>
      <c r="AU1173" s="143">
        <v>0</v>
      </c>
      <c r="AV1173" s="26">
        <v>0</v>
      </c>
      <c r="AW1173" s="26">
        <v>0</v>
      </c>
      <c r="AX1173" s="26">
        <v>0</v>
      </c>
      <c r="AY1173" s="219">
        <v>0</v>
      </c>
      <c r="BA1173" s="38" t="str">
        <f t="shared" ca="1" si="104"/>
        <v>NGET</v>
      </c>
      <c r="BB1173" s="38" t="str">
        <f t="shared" si="105"/>
        <v>Fixed Inputs</v>
      </c>
      <c r="BC1173" s="38" t="str">
        <f t="shared" si="106"/>
        <v>Variant allowances</v>
      </c>
    </row>
    <row r="1174" spans="5:55">
      <c r="E1174" s="218" t="str" cm="1">
        <f t="array" ref="E1174">INDEX($E$94:$E$241,INT((ROW()-ROW($E$396))/6)+1)</f>
        <v>Through Wall Bushing PCD VD (NGET only)</v>
      </c>
      <c r="G1174" s="37" t="s">
        <v>59</v>
      </c>
      <c r="H1174" s="37" t="s">
        <v>539</v>
      </c>
      <c r="AU1174" s="143">
        <v>0.20208234498797473</v>
      </c>
      <c r="AV1174" s="26">
        <v>0.20208234498797473</v>
      </c>
      <c r="AW1174" s="26">
        <v>0.20208234498797473</v>
      </c>
      <c r="AX1174" s="26">
        <v>0.20208234498797473</v>
      </c>
      <c r="AY1174" s="219">
        <v>0.20208234498797473</v>
      </c>
      <c r="BA1174" s="38" t="str">
        <f t="shared" ca="1" si="104"/>
        <v>NGET</v>
      </c>
      <c r="BB1174" s="38" t="str">
        <f t="shared" si="105"/>
        <v>Fixed Inputs</v>
      </c>
      <c r="BC1174" s="38" t="str">
        <f t="shared" si="106"/>
        <v>Variant allowances</v>
      </c>
    </row>
    <row r="1175" spans="5:55">
      <c r="E1175" s="220" t="str" cm="1">
        <f t="array" ref="E1175">INDEX($E$94:$E$241,INT((ROW()-ROW($E$396))/6)+1)</f>
        <v>Through Wall Bushing PCD VD (NGET only)</v>
      </c>
      <c r="F1175" s="107"/>
      <c r="G1175" s="107" t="s">
        <v>59</v>
      </c>
      <c r="H1175" s="107" t="s">
        <v>331</v>
      </c>
      <c r="I1175" s="107"/>
      <c r="J1175" s="107"/>
      <c r="K1175" s="107"/>
      <c r="L1175" s="107"/>
      <c r="M1175" s="107"/>
      <c r="N1175" s="107"/>
      <c r="O1175" s="107"/>
      <c r="P1175" s="107"/>
      <c r="Q1175" s="107"/>
      <c r="R1175" s="107"/>
      <c r="S1175" s="107"/>
      <c r="T1175" s="107"/>
      <c r="U1175" s="107"/>
      <c r="V1175" s="107"/>
      <c r="W1175" s="107"/>
      <c r="X1175" s="107"/>
      <c r="Y1175" s="107"/>
      <c r="Z1175" s="107"/>
      <c r="AA1175" s="107"/>
      <c r="AB1175" s="107"/>
      <c r="AC1175" s="107"/>
      <c r="AD1175" s="107"/>
      <c r="AE1175" s="107"/>
      <c r="AF1175" s="107"/>
      <c r="AG1175" s="107"/>
      <c r="AH1175" s="107"/>
      <c r="AI1175" s="107"/>
      <c r="AJ1175" s="107"/>
      <c r="AK1175" s="107"/>
      <c r="AL1175" s="107"/>
      <c r="AM1175" s="107"/>
      <c r="AN1175" s="107"/>
      <c r="AO1175" s="107"/>
      <c r="AP1175" s="107"/>
      <c r="AQ1175" s="107"/>
      <c r="AR1175" s="107"/>
      <c r="AS1175" s="107"/>
      <c r="AT1175" s="113"/>
      <c r="AU1175" s="179">
        <v>0</v>
      </c>
      <c r="AV1175" s="108">
        <v>0</v>
      </c>
      <c r="AW1175" s="108">
        <v>0</v>
      </c>
      <c r="AX1175" s="108">
        <v>0</v>
      </c>
      <c r="AY1175" s="221">
        <v>0</v>
      </c>
      <c r="BA1175" s="38" t="str">
        <f t="shared" ca="1" si="104"/>
        <v>NGET</v>
      </c>
      <c r="BB1175" s="38" t="str">
        <f t="shared" si="105"/>
        <v>Fixed Inputs</v>
      </c>
      <c r="BC1175" s="38" t="str">
        <f t="shared" si="106"/>
        <v>Variant allowances</v>
      </c>
    </row>
    <row r="1176" spans="5:55">
      <c r="E1176" s="216" t="str" cm="1">
        <f t="array" ref="E1176">INDEX($E$94:$E$241,INT((ROW()-ROW($E$396))/6)+1)</f>
        <v>Business Support Costs Reopener</v>
      </c>
      <c r="F1176" s="104"/>
      <c r="G1176" s="104" t="s">
        <v>59</v>
      </c>
      <c r="H1176" s="104" t="s">
        <v>542</v>
      </c>
      <c r="I1176" s="104"/>
      <c r="J1176" s="104"/>
      <c r="K1176" s="104"/>
      <c r="L1176" s="104"/>
      <c r="M1176" s="104"/>
      <c r="N1176" s="104"/>
      <c r="O1176" s="104"/>
      <c r="P1176" s="104"/>
      <c r="Q1176" s="104"/>
      <c r="R1176" s="104"/>
      <c r="S1176" s="104"/>
      <c r="T1176" s="104"/>
      <c r="U1176" s="104"/>
      <c r="V1176" s="104"/>
      <c r="W1176" s="104"/>
      <c r="X1176" s="104"/>
      <c r="Y1176" s="104"/>
      <c r="Z1176" s="104"/>
      <c r="AA1176" s="104"/>
      <c r="AB1176" s="104"/>
      <c r="AC1176" s="104"/>
      <c r="AD1176" s="104"/>
      <c r="AE1176" s="104"/>
      <c r="AF1176" s="104"/>
      <c r="AG1176" s="104"/>
      <c r="AH1176" s="104"/>
      <c r="AI1176" s="104"/>
      <c r="AJ1176" s="104"/>
      <c r="AK1176" s="104"/>
      <c r="AL1176" s="104"/>
      <c r="AM1176" s="104"/>
      <c r="AN1176" s="104"/>
      <c r="AO1176" s="104"/>
      <c r="AP1176" s="104"/>
      <c r="AQ1176" s="104"/>
      <c r="AR1176" s="104"/>
      <c r="AS1176" s="104"/>
      <c r="AT1176" s="215"/>
      <c r="AU1176" s="178">
        <v>0</v>
      </c>
      <c r="AV1176" s="105">
        <v>0</v>
      </c>
      <c r="AW1176" s="105">
        <v>0</v>
      </c>
      <c r="AX1176" s="105">
        <v>0</v>
      </c>
      <c r="AY1176" s="217">
        <v>0</v>
      </c>
      <c r="BA1176" s="38" t="str">
        <f t="shared" ca="1" si="104"/>
        <v>NGET</v>
      </c>
      <c r="BB1176" s="38" t="str">
        <f t="shared" si="105"/>
        <v>Fixed Inputs</v>
      </c>
      <c r="BC1176" s="38" t="str">
        <f t="shared" si="106"/>
        <v>Variant allowances</v>
      </c>
    </row>
    <row r="1177" spans="5:55">
      <c r="E1177" s="218" t="str" cm="1">
        <f t="array" ref="E1177">INDEX($E$94:$E$241,INT((ROW()-ROW($E$396))/6)+1)</f>
        <v>Business Support Costs Reopener</v>
      </c>
      <c r="G1177" s="37" t="s">
        <v>59</v>
      </c>
      <c r="H1177" s="37" t="s">
        <v>543</v>
      </c>
      <c r="AU1177" s="143">
        <v>0</v>
      </c>
      <c r="AV1177" s="26">
        <v>0</v>
      </c>
      <c r="AW1177" s="26">
        <v>0</v>
      </c>
      <c r="AX1177" s="26">
        <v>0</v>
      </c>
      <c r="AY1177" s="219">
        <v>0</v>
      </c>
      <c r="BA1177" s="38" t="str">
        <f t="shared" ca="1" si="104"/>
        <v>NGET</v>
      </c>
      <c r="BB1177" s="38" t="str">
        <f t="shared" si="105"/>
        <v>Fixed Inputs</v>
      </c>
      <c r="BC1177" s="38" t="str">
        <f t="shared" si="106"/>
        <v>Variant allowances</v>
      </c>
    </row>
    <row r="1178" spans="5:55">
      <c r="E1178" s="218" t="str" cm="1">
        <f t="array" ref="E1178">INDEX($E$94:$E$241,INT((ROW()-ROW($E$396))/6)+1)</f>
        <v>Business Support Costs Reopener</v>
      </c>
      <c r="G1178" s="37" t="s">
        <v>59</v>
      </c>
      <c r="H1178" s="37" t="s">
        <v>544</v>
      </c>
      <c r="AU1178" s="143">
        <v>0</v>
      </c>
      <c r="AV1178" s="26">
        <v>0</v>
      </c>
      <c r="AW1178" s="26">
        <v>0</v>
      </c>
      <c r="AX1178" s="26">
        <v>0</v>
      </c>
      <c r="AY1178" s="219">
        <v>0</v>
      </c>
      <c r="BA1178" s="38" t="str">
        <f t="shared" ca="1" si="104"/>
        <v>NGET</v>
      </c>
      <c r="BB1178" s="38" t="str">
        <f t="shared" si="105"/>
        <v>Fixed Inputs</v>
      </c>
      <c r="BC1178" s="38" t="str">
        <f t="shared" si="106"/>
        <v>Variant allowances</v>
      </c>
    </row>
    <row r="1179" spans="5:55">
      <c r="E1179" s="218" t="str" cm="1">
        <f t="array" ref="E1179">INDEX($E$94:$E$241,INT((ROW()-ROW($E$396))/6)+1)</f>
        <v>Business Support Costs Reopener</v>
      </c>
      <c r="G1179" s="37" t="s">
        <v>59</v>
      </c>
      <c r="H1179" s="37" t="s">
        <v>332</v>
      </c>
      <c r="AU1179" s="143">
        <v>0</v>
      </c>
      <c r="AV1179" s="26">
        <v>0</v>
      </c>
      <c r="AW1179" s="26">
        <v>0</v>
      </c>
      <c r="AX1179" s="26">
        <v>0</v>
      </c>
      <c r="AY1179" s="219">
        <v>0</v>
      </c>
      <c r="BA1179" s="38" t="str">
        <f t="shared" ca="1" si="104"/>
        <v>NGET</v>
      </c>
      <c r="BB1179" s="38" t="str">
        <f t="shared" si="105"/>
        <v>Fixed Inputs</v>
      </c>
      <c r="BC1179" s="38" t="str">
        <f t="shared" si="106"/>
        <v>Variant allowances</v>
      </c>
    </row>
    <row r="1180" spans="5:55">
      <c r="E1180" s="218" t="str" cm="1">
        <f t="array" ref="E1180">INDEX($E$94:$E$241,INT((ROW()-ROW($E$396))/6)+1)</f>
        <v>Business Support Costs Reopener</v>
      </c>
      <c r="G1180" s="37" t="s">
        <v>59</v>
      </c>
      <c r="H1180" s="37" t="s">
        <v>539</v>
      </c>
      <c r="AU1180" s="143">
        <v>1</v>
      </c>
      <c r="AV1180" s="26">
        <v>1</v>
      </c>
      <c r="AW1180" s="26">
        <v>1</v>
      </c>
      <c r="AX1180" s="26">
        <v>1</v>
      </c>
      <c r="AY1180" s="219">
        <v>1</v>
      </c>
      <c r="BA1180" s="38" t="str">
        <f t="shared" ca="1" si="104"/>
        <v>NGET</v>
      </c>
      <c r="BB1180" s="38" t="str">
        <f t="shared" si="105"/>
        <v>Fixed Inputs</v>
      </c>
      <c r="BC1180" s="38" t="str">
        <f t="shared" si="106"/>
        <v>Variant allowances</v>
      </c>
    </row>
    <row r="1181" spans="5:55">
      <c r="E1181" s="220" t="str" cm="1">
        <f t="array" ref="E1181">INDEX($E$94:$E$241,INT((ROW()-ROW($E$396))/6)+1)</f>
        <v>Business Support Costs Reopener</v>
      </c>
      <c r="F1181" s="107"/>
      <c r="G1181" s="107" t="s">
        <v>59</v>
      </c>
      <c r="H1181" s="107" t="s">
        <v>331</v>
      </c>
      <c r="I1181" s="107"/>
      <c r="J1181" s="107"/>
      <c r="K1181" s="107"/>
      <c r="L1181" s="107"/>
      <c r="M1181" s="107"/>
      <c r="N1181" s="107"/>
      <c r="O1181" s="107"/>
      <c r="P1181" s="107"/>
      <c r="Q1181" s="107"/>
      <c r="R1181" s="107"/>
      <c r="S1181" s="107"/>
      <c r="T1181" s="107"/>
      <c r="U1181" s="107"/>
      <c r="V1181" s="107"/>
      <c r="W1181" s="107"/>
      <c r="X1181" s="107"/>
      <c r="Y1181" s="107"/>
      <c r="Z1181" s="107"/>
      <c r="AA1181" s="107"/>
      <c r="AB1181" s="107"/>
      <c r="AC1181" s="107"/>
      <c r="AD1181" s="107"/>
      <c r="AE1181" s="107"/>
      <c r="AF1181" s="107"/>
      <c r="AG1181" s="107"/>
      <c r="AH1181" s="107"/>
      <c r="AI1181" s="107"/>
      <c r="AJ1181" s="107"/>
      <c r="AK1181" s="107"/>
      <c r="AL1181" s="107"/>
      <c r="AM1181" s="107"/>
      <c r="AN1181" s="107"/>
      <c r="AO1181" s="107"/>
      <c r="AP1181" s="107"/>
      <c r="AQ1181" s="107"/>
      <c r="AR1181" s="107"/>
      <c r="AS1181" s="107"/>
      <c r="AT1181" s="113"/>
      <c r="AU1181" s="179">
        <v>0</v>
      </c>
      <c r="AV1181" s="108">
        <v>0</v>
      </c>
      <c r="AW1181" s="108">
        <v>0</v>
      </c>
      <c r="AX1181" s="108">
        <v>0</v>
      </c>
      <c r="AY1181" s="221">
        <v>0</v>
      </c>
      <c r="BA1181" s="38" t="str">
        <f t="shared" ca="1" si="104"/>
        <v>NGET</v>
      </c>
      <c r="BB1181" s="38" t="str">
        <f t="shared" si="105"/>
        <v>Fixed Inputs</v>
      </c>
      <c r="BC1181" s="38" t="str">
        <f t="shared" si="106"/>
        <v>Variant allowances</v>
      </c>
    </row>
    <row r="1182" spans="5:55">
      <c r="E1182" s="216" t="str" cm="1">
        <f t="array" ref="E1182">INDEX($E$94:$E$241,INT((ROW()-ROW($E$396))/6)+1)</f>
        <v>RIIO3 Variant Activity 74</v>
      </c>
      <c r="F1182" s="104"/>
      <c r="G1182" s="104" t="s">
        <v>59</v>
      </c>
      <c r="H1182" s="104" t="s">
        <v>542</v>
      </c>
      <c r="I1182" s="104"/>
      <c r="J1182" s="104"/>
      <c r="K1182" s="104"/>
      <c r="L1182" s="104"/>
      <c r="M1182" s="104"/>
      <c r="N1182" s="104"/>
      <c r="O1182" s="104"/>
      <c r="P1182" s="104"/>
      <c r="Q1182" s="104"/>
      <c r="R1182" s="104"/>
      <c r="S1182" s="104"/>
      <c r="T1182" s="104"/>
      <c r="U1182" s="104"/>
      <c r="V1182" s="104"/>
      <c r="W1182" s="104"/>
      <c r="X1182" s="104"/>
      <c r="Y1182" s="104"/>
      <c r="Z1182" s="104"/>
      <c r="AA1182" s="104"/>
      <c r="AB1182" s="104"/>
      <c r="AC1182" s="104"/>
      <c r="AD1182" s="104"/>
      <c r="AE1182" s="104"/>
      <c r="AF1182" s="104"/>
      <c r="AG1182" s="104"/>
      <c r="AH1182" s="104"/>
      <c r="AI1182" s="104"/>
      <c r="AJ1182" s="104"/>
      <c r="AK1182" s="104"/>
      <c r="AL1182" s="104"/>
      <c r="AM1182" s="104"/>
      <c r="AN1182" s="104"/>
      <c r="AO1182" s="104"/>
      <c r="AP1182" s="104"/>
      <c r="AQ1182" s="104"/>
      <c r="AR1182" s="104"/>
      <c r="AS1182" s="104"/>
      <c r="AT1182" s="215"/>
      <c r="AU1182" s="178">
        <v>0</v>
      </c>
      <c r="AV1182" s="105">
        <v>0</v>
      </c>
      <c r="AW1182" s="105">
        <v>0</v>
      </c>
      <c r="AX1182" s="105">
        <v>0</v>
      </c>
      <c r="AY1182" s="217">
        <v>0</v>
      </c>
      <c r="BA1182" s="38" t="str">
        <f t="shared" ca="1" si="104"/>
        <v>NGET</v>
      </c>
      <c r="BB1182" s="38" t="str">
        <f t="shared" si="105"/>
        <v>Fixed Inputs</v>
      </c>
      <c r="BC1182" s="38" t="str">
        <f t="shared" si="106"/>
        <v>Variant allowances</v>
      </c>
    </row>
    <row r="1183" spans="5:55">
      <c r="E1183" s="218" t="str" cm="1">
        <f t="array" ref="E1183">INDEX($E$94:$E$241,INT((ROW()-ROW($E$396))/6)+1)</f>
        <v>RIIO3 Variant Activity 74</v>
      </c>
      <c r="G1183" s="37" t="s">
        <v>59</v>
      </c>
      <c r="H1183" s="37" t="s">
        <v>543</v>
      </c>
      <c r="AU1183" s="143">
        <v>0</v>
      </c>
      <c r="AV1183" s="26">
        <v>0</v>
      </c>
      <c r="AW1183" s="26">
        <v>0</v>
      </c>
      <c r="AX1183" s="26">
        <v>0</v>
      </c>
      <c r="AY1183" s="219">
        <v>0</v>
      </c>
      <c r="BA1183" s="38" t="str">
        <f t="shared" ca="1" si="104"/>
        <v>NGET</v>
      </c>
      <c r="BB1183" s="38" t="str">
        <f t="shared" si="105"/>
        <v>Fixed Inputs</v>
      </c>
      <c r="BC1183" s="38" t="str">
        <f t="shared" si="106"/>
        <v>Variant allowances</v>
      </c>
    </row>
    <row r="1184" spans="5:55">
      <c r="E1184" s="218" t="str" cm="1">
        <f t="array" ref="E1184">INDEX($E$94:$E$241,INT((ROW()-ROW($E$396))/6)+1)</f>
        <v>RIIO3 Variant Activity 74</v>
      </c>
      <c r="G1184" s="37" t="s">
        <v>59</v>
      </c>
      <c r="H1184" s="37" t="s">
        <v>544</v>
      </c>
      <c r="AU1184" s="143">
        <v>0</v>
      </c>
      <c r="AV1184" s="26">
        <v>0</v>
      </c>
      <c r="AW1184" s="26">
        <v>0</v>
      </c>
      <c r="AX1184" s="26">
        <v>0</v>
      </c>
      <c r="AY1184" s="219">
        <v>0</v>
      </c>
      <c r="BA1184" s="38" t="str">
        <f t="shared" ca="1" si="104"/>
        <v>NGET</v>
      </c>
      <c r="BB1184" s="38" t="str">
        <f t="shared" si="105"/>
        <v>Fixed Inputs</v>
      </c>
      <c r="BC1184" s="38" t="str">
        <f t="shared" si="106"/>
        <v>Variant allowances</v>
      </c>
    </row>
    <row r="1185" spans="5:55">
      <c r="E1185" s="218" t="str" cm="1">
        <f t="array" ref="E1185">INDEX($E$94:$E$241,INT((ROW()-ROW($E$396))/6)+1)</f>
        <v>RIIO3 Variant Activity 74</v>
      </c>
      <c r="G1185" s="37" t="s">
        <v>59</v>
      </c>
      <c r="H1185" s="37" t="s">
        <v>332</v>
      </c>
      <c r="AU1185" s="143">
        <v>0</v>
      </c>
      <c r="AV1185" s="26">
        <v>0</v>
      </c>
      <c r="AW1185" s="26">
        <v>0</v>
      </c>
      <c r="AX1185" s="26">
        <v>0</v>
      </c>
      <c r="AY1185" s="219">
        <v>0</v>
      </c>
      <c r="BA1185" s="38" t="str">
        <f t="shared" ca="1" si="104"/>
        <v>NGET</v>
      </c>
      <c r="BB1185" s="38" t="str">
        <f t="shared" si="105"/>
        <v>Fixed Inputs</v>
      </c>
      <c r="BC1185" s="38" t="str">
        <f t="shared" si="106"/>
        <v>Variant allowances</v>
      </c>
    </row>
    <row r="1186" spans="5:55">
      <c r="E1186" s="218" t="str" cm="1">
        <f t="array" ref="E1186">INDEX($E$94:$E$241,INT((ROW()-ROW($E$396))/6)+1)</f>
        <v>RIIO3 Variant Activity 74</v>
      </c>
      <c r="G1186" s="37" t="s">
        <v>59</v>
      </c>
      <c r="H1186" s="37" t="s">
        <v>539</v>
      </c>
      <c r="AU1186" s="143">
        <v>0</v>
      </c>
      <c r="AV1186" s="26">
        <v>0</v>
      </c>
      <c r="AW1186" s="26">
        <v>0</v>
      </c>
      <c r="AX1186" s="26">
        <v>0</v>
      </c>
      <c r="AY1186" s="219">
        <v>0</v>
      </c>
      <c r="BA1186" s="38" t="str">
        <f t="shared" ca="1" si="104"/>
        <v>NGET</v>
      </c>
      <c r="BB1186" s="38" t="str">
        <f t="shared" si="105"/>
        <v>Fixed Inputs</v>
      </c>
      <c r="BC1186" s="38" t="str">
        <f t="shared" si="106"/>
        <v>Variant allowances</v>
      </c>
    </row>
    <row r="1187" spans="5:55">
      <c r="E1187" s="220" t="str" cm="1">
        <f t="array" ref="E1187">INDEX($E$94:$E$241,INT((ROW()-ROW($E$396))/6)+1)</f>
        <v>RIIO3 Variant Activity 74</v>
      </c>
      <c r="F1187" s="107"/>
      <c r="G1187" s="107" t="s">
        <v>59</v>
      </c>
      <c r="H1187" s="107" t="s">
        <v>331</v>
      </c>
      <c r="I1187" s="107"/>
      <c r="J1187" s="107"/>
      <c r="K1187" s="107"/>
      <c r="L1187" s="107"/>
      <c r="M1187" s="107"/>
      <c r="N1187" s="107"/>
      <c r="O1187" s="107"/>
      <c r="P1187" s="107"/>
      <c r="Q1187" s="107"/>
      <c r="R1187" s="107"/>
      <c r="S1187" s="107"/>
      <c r="T1187" s="107"/>
      <c r="U1187" s="107"/>
      <c r="V1187" s="107"/>
      <c r="W1187" s="107"/>
      <c r="X1187" s="107"/>
      <c r="Y1187" s="107"/>
      <c r="Z1187" s="107"/>
      <c r="AA1187" s="107"/>
      <c r="AB1187" s="107"/>
      <c r="AC1187" s="107"/>
      <c r="AD1187" s="107"/>
      <c r="AE1187" s="107"/>
      <c r="AF1187" s="107"/>
      <c r="AG1187" s="107"/>
      <c r="AH1187" s="107"/>
      <c r="AI1187" s="107"/>
      <c r="AJ1187" s="107"/>
      <c r="AK1187" s="107"/>
      <c r="AL1187" s="107"/>
      <c r="AM1187" s="107"/>
      <c r="AN1187" s="107"/>
      <c r="AO1187" s="107"/>
      <c r="AP1187" s="107"/>
      <c r="AQ1187" s="107"/>
      <c r="AR1187" s="107"/>
      <c r="AS1187" s="107"/>
      <c r="AT1187" s="113"/>
      <c r="AU1187" s="179">
        <v>0</v>
      </c>
      <c r="AV1187" s="108">
        <v>0</v>
      </c>
      <c r="AW1187" s="108">
        <v>0</v>
      </c>
      <c r="AX1187" s="108">
        <v>0</v>
      </c>
      <c r="AY1187" s="221">
        <v>0</v>
      </c>
      <c r="BA1187" s="38" t="str">
        <f t="shared" ca="1" si="104"/>
        <v>NGET</v>
      </c>
      <c r="BB1187" s="38" t="str">
        <f t="shared" si="105"/>
        <v>Fixed Inputs</v>
      </c>
      <c r="BC1187" s="38" t="str">
        <f t="shared" si="106"/>
        <v>Variant allowances</v>
      </c>
    </row>
    <row r="1188" spans="5:55">
      <c r="E1188" s="216" t="str" cm="1">
        <f t="array" ref="E1188">INDEX($E$94:$E$241,INT((ROW()-ROW($E$396))/6)+1)</f>
        <v>RIIO3 Variant Activity 75</v>
      </c>
      <c r="F1188" s="104"/>
      <c r="G1188" s="104" t="s">
        <v>59</v>
      </c>
      <c r="H1188" s="104" t="s">
        <v>542</v>
      </c>
      <c r="I1188" s="104"/>
      <c r="J1188" s="104"/>
      <c r="K1188" s="104"/>
      <c r="L1188" s="104"/>
      <c r="M1188" s="104"/>
      <c r="N1188" s="104"/>
      <c r="O1188" s="104"/>
      <c r="P1188" s="104"/>
      <c r="Q1188" s="104"/>
      <c r="R1188" s="104"/>
      <c r="S1188" s="104"/>
      <c r="T1188" s="104"/>
      <c r="U1188" s="104"/>
      <c r="V1188" s="104"/>
      <c r="W1188" s="104"/>
      <c r="X1188" s="104"/>
      <c r="Y1188" s="104"/>
      <c r="Z1188" s="104"/>
      <c r="AA1188" s="104"/>
      <c r="AB1188" s="104"/>
      <c r="AC1188" s="104"/>
      <c r="AD1188" s="104"/>
      <c r="AE1188" s="104"/>
      <c r="AF1188" s="104"/>
      <c r="AG1188" s="104"/>
      <c r="AH1188" s="104"/>
      <c r="AI1188" s="104"/>
      <c r="AJ1188" s="104"/>
      <c r="AK1188" s="104"/>
      <c r="AL1188" s="104"/>
      <c r="AM1188" s="104"/>
      <c r="AN1188" s="104"/>
      <c r="AO1188" s="104"/>
      <c r="AP1188" s="104"/>
      <c r="AQ1188" s="104"/>
      <c r="AR1188" s="104"/>
      <c r="AS1188" s="104"/>
      <c r="AT1188" s="215"/>
      <c r="AU1188" s="178">
        <v>0</v>
      </c>
      <c r="AV1188" s="105">
        <v>0</v>
      </c>
      <c r="AW1188" s="105">
        <v>0</v>
      </c>
      <c r="AX1188" s="105">
        <v>0</v>
      </c>
      <c r="AY1188" s="217">
        <v>0</v>
      </c>
      <c r="BA1188" s="38" t="str">
        <f t="shared" ca="1" si="104"/>
        <v>NGET</v>
      </c>
      <c r="BB1188" s="38" t="str">
        <f t="shared" si="105"/>
        <v>Fixed Inputs</v>
      </c>
      <c r="BC1188" s="38" t="str">
        <f t="shared" si="106"/>
        <v>Variant allowances</v>
      </c>
    </row>
    <row r="1189" spans="5:55">
      <c r="E1189" s="218" t="str" cm="1">
        <f t="array" ref="E1189">INDEX($E$94:$E$241,INT((ROW()-ROW($E$396))/6)+1)</f>
        <v>RIIO3 Variant Activity 75</v>
      </c>
      <c r="G1189" s="37" t="s">
        <v>59</v>
      </c>
      <c r="H1189" s="37" t="s">
        <v>543</v>
      </c>
      <c r="AU1189" s="143">
        <v>0</v>
      </c>
      <c r="AV1189" s="26">
        <v>0</v>
      </c>
      <c r="AW1189" s="26">
        <v>0</v>
      </c>
      <c r="AX1189" s="26">
        <v>0</v>
      </c>
      <c r="AY1189" s="219">
        <v>0</v>
      </c>
      <c r="BA1189" s="38" t="str">
        <f t="shared" ca="1" si="104"/>
        <v>NGET</v>
      </c>
      <c r="BB1189" s="38" t="str">
        <f t="shared" si="105"/>
        <v>Fixed Inputs</v>
      </c>
      <c r="BC1189" s="38" t="str">
        <f t="shared" si="106"/>
        <v>Variant allowances</v>
      </c>
    </row>
    <row r="1190" spans="5:55">
      <c r="E1190" s="218" t="str" cm="1">
        <f t="array" ref="E1190">INDEX($E$94:$E$241,INT((ROW()-ROW($E$396))/6)+1)</f>
        <v>RIIO3 Variant Activity 75</v>
      </c>
      <c r="G1190" s="37" t="s">
        <v>59</v>
      </c>
      <c r="H1190" s="37" t="s">
        <v>544</v>
      </c>
      <c r="AU1190" s="143">
        <v>0</v>
      </c>
      <c r="AV1190" s="26">
        <v>0</v>
      </c>
      <c r="AW1190" s="26">
        <v>0</v>
      </c>
      <c r="AX1190" s="26">
        <v>0</v>
      </c>
      <c r="AY1190" s="219">
        <v>0</v>
      </c>
      <c r="BA1190" s="38" t="str">
        <f t="shared" ca="1" si="104"/>
        <v>NGET</v>
      </c>
      <c r="BB1190" s="38" t="str">
        <f t="shared" si="105"/>
        <v>Fixed Inputs</v>
      </c>
      <c r="BC1190" s="38" t="str">
        <f t="shared" si="106"/>
        <v>Variant allowances</v>
      </c>
    </row>
    <row r="1191" spans="5:55">
      <c r="E1191" s="218" t="str" cm="1">
        <f t="array" ref="E1191">INDEX($E$94:$E$241,INT((ROW()-ROW($E$396))/6)+1)</f>
        <v>RIIO3 Variant Activity 75</v>
      </c>
      <c r="G1191" s="37" t="s">
        <v>59</v>
      </c>
      <c r="H1191" s="37" t="s">
        <v>332</v>
      </c>
      <c r="AU1191" s="143">
        <v>0</v>
      </c>
      <c r="AV1191" s="26">
        <v>0</v>
      </c>
      <c r="AW1191" s="26">
        <v>0</v>
      </c>
      <c r="AX1191" s="26">
        <v>0</v>
      </c>
      <c r="AY1191" s="219">
        <v>0</v>
      </c>
      <c r="BA1191" s="38" t="str">
        <f t="shared" ca="1" si="104"/>
        <v>NGET</v>
      </c>
      <c r="BB1191" s="38" t="str">
        <f t="shared" si="105"/>
        <v>Fixed Inputs</v>
      </c>
      <c r="BC1191" s="38" t="str">
        <f t="shared" si="106"/>
        <v>Variant allowances</v>
      </c>
    </row>
    <row r="1192" spans="5:55">
      <c r="E1192" s="218" t="str" cm="1">
        <f t="array" ref="E1192">INDEX($E$94:$E$241,INT((ROW()-ROW($E$396))/6)+1)</f>
        <v>RIIO3 Variant Activity 75</v>
      </c>
      <c r="G1192" s="37" t="s">
        <v>59</v>
      </c>
      <c r="H1192" s="37" t="s">
        <v>539</v>
      </c>
      <c r="AU1192" s="143">
        <v>0</v>
      </c>
      <c r="AV1192" s="26">
        <v>0</v>
      </c>
      <c r="AW1192" s="26">
        <v>0</v>
      </c>
      <c r="AX1192" s="26">
        <v>0</v>
      </c>
      <c r="AY1192" s="219">
        <v>0</v>
      </c>
      <c r="BA1192" s="38" t="str">
        <f t="shared" ca="1" si="104"/>
        <v>NGET</v>
      </c>
      <c r="BB1192" s="38" t="str">
        <f t="shared" si="105"/>
        <v>Fixed Inputs</v>
      </c>
      <c r="BC1192" s="38" t="str">
        <f t="shared" si="106"/>
        <v>Variant allowances</v>
      </c>
    </row>
    <row r="1193" spans="5:55">
      <c r="E1193" s="220" t="str" cm="1">
        <f t="array" ref="E1193">INDEX($E$94:$E$241,INT((ROW()-ROW($E$396))/6)+1)</f>
        <v>RIIO3 Variant Activity 75</v>
      </c>
      <c r="F1193" s="107"/>
      <c r="G1193" s="107" t="s">
        <v>59</v>
      </c>
      <c r="H1193" s="107" t="s">
        <v>331</v>
      </c>
      <c r="I1193" s="107"/>
      <c r="J1193" s="107"/>
      <c r="K1193" s="107"/>
      <c r="L1193" s="107"/>
      <c r="M1193" s="107"/>
      <c r="N1193" s="107"/>
      <c r="O1193" s="107"/>
      <c r="P1193" s="107"/>
      <c r="Q1193" s="107"/>
      <c r="R1193" s="107"/>
      <c r="S1193" s="107"/>
      <c r="T1193" s="107"/>
      <c r="U1193" s="107"/>
      <c r="V1193" s="107"/>
      <c r="W1193" s="107"/>
      <c r="X1193" s="107"/>
      <c r="Y1193" s="107"/>
      <c r="Z1193" s="107"/>
      <c r="AA1193" s="107"/>
      <c r="AB1193" s="107"/>
      <c r="AC1193" s="107"/>
      <c r="AD1193" s="107"/>
      <c r="AE1193" s="107"/>
      <c r="AF1193" s="107"/>
      <c r="AG1193" s="107"/>
      <c r="AH1193" s="107"/>
      <c r="AI1193" s="107"/>
      <c r="AJ1193" s="107"/>
      <c r="AK1193" s="107"/>
      <c r="AL1193" s="107"/>
      <c r="AM1193" s="107"/>
      <c r="AN1193" s="107"/>
      <c r="AO1193" s="107"/>
      <c r="AP1193" s="107"/>
      <c r="AQ1193" s="107"/>
      <c r="AR1193" s="107"/>
      <c r="AS1193" s="107"/>
      <c r="AT1193" s="113"/>
      <c r="AU1193" s="179">
        <v>0</v>
      </c>
      <c r="AV1193" s="108">
        <v>0</v>
      </c>
      <c r="AW1193" s="108">
        <v>0</v>
      </c>
      <c r="AX1193" s="108">
        <v>0</v>
      </c>
      <c r="AY1193" s="221">
        <v>0</v>
      </c>
      <c r="BA1193" s="38" t="str">
        <f t="shared" ca="1" si="104"/>
        <v>NGET</v>
      </c>
      <c r="BB1193" s="38" t="str">
        <f t="shared" si="105"/>
        <v>Fixed Inputs</v>
      </c>
      <c r="BC1193" s="38" t="str">
        <f t="shared" si="106"/>
        <v>Variant allowances</v>
      </c>
    </row>
    <row r="1194" spans="5:55">
      <c r="E1194" s="216" t="str" cm="1">
        <f t="array" ref="E1194">INDEX($E$94:$E$241,INT((ROW()-ROW($E$396))/6)+1)</f>
        <v>RIIO3 Variant Activity 76</v>
      </c>
      <c r="F1194" s="104"/>
      <c r="G1194" s="104" t="s">
        <v>59</v>
      </c>
      <c r="H1194" s="104" t="s">
        <v>542</v>
      </c>
      <c r="I1194" s="104"/>
      <c r="J1194" s="104"/>
      <c r="K1194" s="104"/>
      <c r="L1194" s="104"/>
      <c r="M1194" s="104"/>
      <c r="N1194" s="104"/>
      <c r="O1194" s="104"/>
      <c r="P1194" s="104"/>
      <c r="Q1194" s="104"/>
      <c r="R1194" s="104"/>
      <c r="S1194" s="104"/>
      <c r="T1194" s="104"/>
      <c r="U1194" s="104"/>
      <c r="V1194" s="104"/>
      <c r="W1194" s="104"/>
      <c r="X1194" s="104"/>
      <c r="Y1194" s="104"/>
      <c r="Z1194" s="104"/>
      <c r="AA1194" s="104"/>
      <c r="AB1194" s="104"/>
      <c r="AC1194" s="104"/>
      <c r="AD1194" s="104"/>
      <c r="AE1194" s="104"/>
      <c r="AF1194" s="104"/>
      <c r="AG1194" s="104"/>
      <c r="AH1194" s="104"/>
      <c r="AI1194" s="104"/>
      <c r="AJ1194" s="104"/>
      <c r="AK1194" s="104"/>
      <c r="AL1194" s="104"/>
      <c r="AM1194" s="104"/>
      <c r="AN1194" s="104"/>
      <c r="AO1194" s="104"/>
      <c r="AP1194" s="104"/>
      <c r="AQ1194" s="104"/>
      <c r="AR1194" s="104"/>
      <c r="AS1194" s="104"/>
      <c r="AT1194" s="215"/>
      <c r="AU1194" s="178">
        <v>0</v>
      </c>
      <c r="AV1194" s="105">
        <v>0</v>
      </c>
      <c r="AW1194" s="105">
        <v>0</v>
      </c>
      <c r="AX1194" s="105">
        <v>0</v>
      </c>
      <c r="AY1194" s="217">
        <v>0</v>
      </c>
      <c r="BA1194" s="38" t="str">
        <f t="shared" ca="1" si="104"/>
        <v>NGET</v>
      </c>
      <c r="BB1194" s="38" t="str">
        <f t="shared" si="105"/>
        <v>Fixed Inputs</v>
      </c>
      <c r="BC1194" s="38" t="str">
        <f t="shared" si="106"/>
        <v>Variant allowances</v>
      </c>
    </row>
    <row r="1195" spans="5:55">
      <c r="E1195" s="218" t="str" cm="1">
        <f t="array" ref="E1195">INDEX($E$94:$E$241,INT((ROW()-ROW($E$396))/6)+1)</f>
        <v>RIIO3 Variant Activity 76</v>
      </c>
      <c r="G1195" s="37" t="s">
        <v>59</v>
      </c>
      <c r="H1195" s="37" t="s">
        <v>543</v>
      </c>
      <c r="AU1195" s="143">
        <v>0</v>
      </c>
      <c r="AV1195" s="26">
        <v>0</v>
      </c>
      <c r="AW1195" s="26">
        <v>0</v>
      </c>
      <c r="AX1195" s="26">
        <v>0</v>
      </c>
      <c r="AY1195" s="219">
        <v>0</v>
      </c>
      <c r="BA1195" s="38" t="str">
        <f t="shared" ca="1" si="104"/>
        <v>NGET</v>
      </c>
      <c r="BB1195" s="38" t="str">
        <f t="shared" si="105"/>
        <v>Fixed Inputs</v>
      </c>
      <c r="BC1195" s="38" t="str">
        <f t="shared" si="106"/>
        <v>Variant allowances</v>
      </c>
    </row>
    <row r="1196" spans="5:55">
      <c r="E1196" s="218" t="str" cm="1">
        <f t="array" ref="E1196">INDEX($E$94:$E$241,INT((ROW()-ROW($E$396))/6)+1)</f>
        <v>RIIO3 Variant Activity 76</v>
      </c>
      <c r="G1196" s="37" t="s">
        <v>59</v>
      </c>
      <c r="H1196" s="37" t="s">
        <v>544</v>
      </c>
      <c r="AU1196" s="143">
        <v>0</v>
      </c>
      <c r="AV1196" s="26">
        <v>0</v>
      </c>
      <c r="AW1196" s="26">
        <v>0</v>
      </c>
      <c r="AX1196" s="26">
        <v>0</v>
      </c>
      <c r="AY1196" s="219">
        <v>0</v>
      </c>
      <c r="BA1196" s="38" t="str">
        <f t="shared" ca="1" si="104"/>
        <v>NGET</v>
      </c>
      <c r="BB1196" s="38" t="str">
        <f t="shared" si="105"/>
        <v>Fixed Inputs</v>
      </c>
      <c r="BC1196" s="38" t="str">
        <f t="shared" si="106"/>
        <v>Variant allowances</v>
      </c>
    </row>
    <row r="1197" spans="5:55">
      <c r="E1197" s="218" t="str" cm="1">
        <f t="array" ref="E1197">INDEX($E$94:$E$241,INT((ROW()-ROW($E$396))/6)+1)</f>
        <v>RIIO3 Variant Activity 76</v>
      </c>
      <c r="G1197" s="37" t="s">
        <v>59</v>
      </c>
      <c r="H1197" s="37" t="s">
        <v>332</v>
      </c>
      <c r="AU1197" s="143">
        <v>0</v>
      </c>
      <c r="AV1197" s="26">
        <v>0</v>
      </c>
      <c r="AW1197" s="26">
        <v>0</v>
      </c>
      <c r="AX1197" s="26">
        <v>0</v>
      </c>
      <c r="AY1197" s="219">
        <v>0</v>
      </c>
      <c r="BA1197" s="38" t="str">
        <f t="shared" ca="1" si="104"/>
        <v>NGET</v>
      </c>
      <c r="BB1197" s="38" t="str">
        <f t="shared" si="105"/>
        <v>Fixed Inputs</v>
      </c>
      <c r="BC1197" s="38" t="str">
        <f t="shared" si="106"/>
        <v>Variant allowances</v>
      </c>
    </row>
    <row r="1198" spans="5:55">
      <c r="E1198" s="218" t="str" cm="1">
        <f t="array" ref="E1198">INDEX($E$94:$E$241,INT((ROW()-ROW($E$396))/6)+1)</f>
        <v>RIIO3 Variant Activity 76</v>
      </c>
      <c r="G1198" s="37" t="s">
        <v>59</v>
      </c>
      <c r="H1198" s="37" t="s">
        <v>539</v>
      </c>
      <c r="AU1198" s="143">
        <v>0</v>
      </c>
      <c r="AV1198" s="26">
        <v>0</v>
      </c>
      <c r="AW1198" s="26">
        <v>0</v>
      </c>
      <c r="AX1198" s="26">
        <v>0</v>
      </c>
      <c r="AY1198" s="219">
        <v>0</v>
      </c>
      <c r="BA1198" s="38" t="str">
        <f t="shared" ca="1" si="104"/>
        <v>NGET</v>
      </c>
      <c r="BB1198" s="38" t="str">
        <f t="shared" si="105"/>
        <v>Fixed Inputs</v>
      </c>
      <c r="BC1198" s="38" t="str">
        <f t="shared" si="106"/>
        <v>Variant allowances</v>
      </c>
    </row>
    <row r="1199" spans="5:55">
      <c r="E1199" s="220" t="str" cm="1">
        <f t="array" ref="E1199">INDEX($E$94:$E$241,INT((ROW()-ROW($E$396))/6)+1)</f>
        <v>RIIO3 Variant Activity 76</v>
      </c>
      <c r="F1199" s="107"/>
      <c r="G1199" s="107" t="s">
        <v>59</v>
      </c>
      <c r="H1199" s="107" t="s">
        <v>331</v>
      </c>
      <c r="I1199" s="107"/>
      <c r="J1199" s="107"/>
      <c r="K1199" s="107"/>
      <c r="L1199" s="107"/>
      <c r="M1199" s="107"/>
      <c r="N1199" s="107"/>
      <c r="O1199" s="107"/>
      <c r="P1199" s="107"/>
      <c r="Q1199" s="107"/>
      <c r="R1199" s="107"/>
      <c r="S1199" s="107"/>
      <c r="T1199" s="107"/>
      <c r="U1199" s="107"/>
      <c r="V1199" s="107"/>
      <c r="W1199" s="107"/>
      <c r="X1199" s="107"/>
      <c r="Y1199" s="107"/>
      <c r="Z1199" s="107"/>
      <c r="AA1199" s="107"/>
      <c r="AB1199" s="107"/>
      <c r="AC1199" s="107"/>
      <c r="AD1199" s="107"/>
      <c r="AE1199" s="107"/>
      <c r="AF1199" s="107"/>
      <c r="AG1199" s="107"/>
      <c r="AH1199" s="107"/>
      <c r="AI1199" s="107"/>
      <c r="AJ1199" s="107"/>
      <c r="AK1199" s="107"/>
      <c r="AL1199" s="107"/>
      <c r="AM1199" s="107"/>
      <c r="AN1199" s="107"/>
      <c r="AO1199" s="107"/>
      <c r="AP1199" s="107"/>
      <c r="AQ1199" s="107"/>
      <c r="AR1199" s="107"/>
      <c r="AS1199" s="107"/>
      <c r="AT1199" s="113"/>
      <c r="AU1199" s="179">
        <v>0</v>
      </c>
      <c r="AV1199" s="108">
        <v>0</v>
      </c>
      <c r="AW1199" s="108">
        <v>0</v>
      </c>
      <c r="AX1199" s="108">
        <v>0</v>
      </c>
      <c r="AY1199" s="221">
        <v>0</v>
      </c>
      <c r="BA1199" s="38" t="str">
        <f t="shared" ca="1" si="104"/>
        <v>NGET</v>
      </c>
      <c r="BB1199" s="38" t="str">
        <f t="shared" si="105"/>
        <v>Fixed Inputs</v>
      </c>
      <c r="BC1199" s="38" t="str">
        <f t="shared" si="106"/>
        <v>Variant allowances</v>
      </c>
    </row>
    <row r="1200" spans="5:55">
      <c r="E1200" s="216" t="str" cm="1">
        <f t="array" ref="E1200">INDEX($E$94:$E$241,INT((ROW()-ROW($E$396))/6)+1)</f>
        <v>RIIO3 Variant Activity 77</v>
      </c>
      <c r="F1200" s="104"/>
      <c r="G1200" s="104" t="s">
        <v>59</v>
      </c>
      <c r="H1200" s="104" t="s">
        <v>542</v>
      </c>
      <c r="I1200" s="104"/>
      <c r="J1200" s="104"/>
      <c r="K1200" s="104"/>
      <c r="L1200" s="104"/>
      <c r="M1200" s="104"/>
      <c r="N1200" s="104"/>
      <c r="O1200" s="104"/>
      <c r="P1200" s="104"/>
      <c r="Q1200" s="104"/>
      <c r="R1200" s="104"/>
      <c r="S1200" s="104"/>
      <c r="T1200" s="104"/>
      <c r="U1200" s="104"/>
      <c r="V1200" s="104"/>
      <c r="W1200" s="104"/>
      <c r="X1200" s="104"/>
      <c r="Y1200" s="104"/>
      <c r="Z1200" s="104"/>
      <c r="AA1200" s="104"/>
      <c r="AB1200" s="104"/>
      <c r="AC1200" s="104"/>
      <c r="AD1200" s="104"/>
      <c r="AE1200" s="104"/>
      <c r="AF1200" s="104"/>
      <c r="AG1200" s="104"/>
      <c r="AH1200" s="104"/>
      <c r="AI1200" s="104"/>
      <c r="AJ1200" s="104"/>
      <c r="AK1200" s="104"/>
      <c r="AL1200" s="104"/>
      <c r="AM1200" s="104"/>
      <c r="AN1200" s="104"/>
      <c r="AO1200" s="104"/>
      <c r="AP1200" s="104"/>
      <c r="AQ1200" s="104"/>
      <c r="AR1200" s="104"/>
      <c r="AS1200" s="104"/>
      <c r="AT1200" s="215"/>
      <c r="AU1200" s="178">
        <v>0</v>
      </c>
      <c r="AV1200" s="105">
        <v>0</v>
      </c>
      <c r="AW1200" s="105">
        <v>0</v>
      </c>
      <c r="AX1200" s="105">
        <v>0</v>
      </c>
      <c r="AY1200" s="217">
        <v>0</v>
      </c>
      <c r="BA1200" s="38" t="str">
        <f t="shared" ca="1" si="104"/>
        <v>NGET</v>
      </c>
      <c r="BB1200" s="38" t="str">
        <f t="shared" si="105"/>
        <v>Fixed Inputs</v>
      </c>
      <c r="BC1200" s="38" t="str">
        <f t="shared" si="106"/>
        <v>Variant allowances</v>
      </c>
    </row>
    <row r="1201" spans="5:55">
      <c r="E1201" s="218" t="str" cm="1">
        <f t="array" ref="E1201">INDEX($E$94:$E$241,INT((ROW()-ROW($E$396))/6)+1)</f>
        <v>RIIO3 Variant Activity 77</v>
      </c>
      <c r="G1201" s="37" t="s">
        <v>59</v>
      </c>
      <c r="H1201" s="37" t="s">
        <v>543</v>
      </c>
      <c r="AU1201" s="143">
        <v>0</v>
      </c>
      <c r="AV1201" s="26">
        <v>0</v>
      </c>
      <c r="AW1201" s="26">
        <v>0</v>
      </c>
      <c r="AX1201" s="26">
        <v>0</v>
      </c>
      <c r="AY1201" s="219">
        <v>0</v>
      </c>
      <c r="BA1201" s="38" t="str">
        <f t="shared" ca="1" si="104"/>
        <v>NGET</v>
      </c>
      <c r="BB1201" s="38" t="str">
        <f t="shared" si="105"/>
        <v>Fixed Inputs</v>
      </c>
      <c r="BC1201" s="38" t="str">
        <f t="shared" si="106"/>
        <v>Variant allowances</v>
      </c>
    </row>
    <row r="1202" spans="5:55">
      <c r="E1202" s="218" t="str" cm="1">
        <f t="array" ref="E1202">INDEX($E$94:$E$241,INT((ROW()-ROW($E$396))/6)+1)</f>
        <v>RIIO3 Variant Activity 77</v>
      </c>
      <c r="G1202" s="37" t="s">
        <v>59</v>
      </c>
      <c r="H1202" s="37" t="s">
        <v>544</v>
      </c>
      <c r="AU1202" s="143">
        <v>0</v>
      </c>
      <c r="AV1202" s="26">
        <v>0</v>
      </c>
      <c r="AW1202" s="26">
        <v>0</v>
      </c>
      <c r="AX1202" s="26">
        <v>0</v>
      </c>
      <c r="AY1202" s="219">
        <v>0</v>
      </c>
      <c r="BA1202" s="38" t="str">
        <f t="shared" ca="1" si="104"/>
        <v>NGET</v>
      </c>
      <c r="BB1202" s="38" t="str">
        <f t="shared" si="105"/>
        <v>Fixed Inputs</v>
      </c>
      <c r="BC1202" s="38" t="str">
        <f t="shared" si="106"/>
        <v>Variant allowances</v>
      </c>
    </row>
    <row r="1203" spans="5:55">
      <c r="E1203" s="218" t="str" cm="1">
        <f t="array" ref="E1203">INDEX($E$94:$E$241,INT((ROW()-ROW($E$396))/6)+1)</f>
        <v>RIIO3 Variant Activity 77</v>
      </c>
      <c r="G1203" s="37" t="s">
        <v>59</v>
      </c>
      <c r="H1203" s="37" t="s">
        <v>332</v>
      </c>
      <c r="AU1203" s="143">
        <v>0</v>
      </c>
      <c r="AV1203" s="26">
        <v>0</v>
      </c>
      <c r="AW1203" s="26">
        <v>0</v>
      </c>
      <c r="AX1203" s="26">
        <v>0</v>
      </c>
      <c r="AY1203" s="219">
        <v>0</v>
      </c>
      <c r="BA1203" s="38" t="str">
        <f t="shared" ca="1" si="104"/>
        <v>NGET</v>
      </c>
      <c r="BB1203" s="38" t="str">
        <f t="shared" si="105"/>
        <v>Fixed Inputs</v>
      </c>
      <c r="BC1203" s="38" t="str">
        <f t="shared" si="106"/>
        <v>Variant allowances</v>
      </c>
    </row>
    <row r="1204" spans="5:55">
      <c r="E1204" s="218" t="str" cm="1">
        <f t="array" ref="E1204">INDEX($E$94:$E$241,INT((ROW()-ROW($E$396))/6)+1)</f>
        <v>RIIO3 Variant Activity 77</v>
      </c>
      <c r="G1204" s="37" t="s">
        <v>59</v>
      </c>
      <c r="H1204" s="37" t="s">
        <v>539</v>
      </c>
      <c r="AU1204" s="143">
        <v>0</v>
      </c>
      <c r="AV1204" s="26">
        <v>0</v>
      </c>
      <c r="AW1204" s="26">
        <v>0</v>
      </c>
      <c r="AX1204" s="26">
        <v>0</v>
      </c>
      <c r="AY1204" s="219">
        <v>0</v>
      </c>
      <c r="BA1204" s="38" t="str">
        <f t="shared" ca="1" si="104"/>
        <v>NGET</v>
      </c>
      <c r="BB1204" s="38" t="str">
        <f t="shared" si="105"/>
        <v>Fixed Inputs</v>
      </c>
      <c r="BC1204" s="38" t="str">
        <f t="shared" si="106"/>
        <v>Variant allowances</v>
      </c>
    </row>
    <row r="1205" spans="5:55">
      <c r="E1205" s="220" t="str" cm="1">
        <f t="array" ref="E1205">INDEX($E$94:$E$241,INT((ROW()-ROW($E$396))/6)+1)</f>
        <v>RIIO3 Variant Activity 77</v>
      </c>
      <c r="F1205" s="107"/>
      <c r="G1205" s="107" t="s">
        <v>59</v>
      </c>
      <c r="H1205" s="107" t="s">
        <v>331</v>
      </c>
      <c r="I1205" s="107"/>
      <c r="J1205" s="107"/>
      <c r="K1205" s="107"/>
      <c r="L1205" s="107"/>
      <c r="M1205" s="107"/>
      <c r="N1205" s="107"/>
      <c r="O1205" s="107"/>
      <c r="P1205" s="107"/>
      <c r="Q1205" s="107"/>
      <c r="R1205" s="107"/>
      <c r="S1205" s="107"/>
      <c r="T1205" s="107"/>
      <c r="U1205" s="107"/>
      <c r="V1205" s="107"/>
      <c r="W1205" s="107"/>
      <c r="X1205" s="107"/>
      <c r="Y1205" s="107"/>
      <c r="Z1205" s="107"/>
      <c r="AA1205" s="107"/>
      <c r="AB1205" s="107"/>
      <c r="AC1205" s="107"/>
      <c r="AD1205" s="107"/>
      <c r="AE1205" s="107"/>
      <c r="AF1205" s="107"/>
      <c r="AG1205" s="107"/>
      <c r="AH1205" s="107"/>
      <c r="AI1205" s="107"/>
      <c r="AJ1205" s="107"/>
      <c r="AK1205" s="107"/>
      <c r="AL1205" s="107"/>
      <c r="AM1205" s="107"/>
      <c r="AN1205" s="107"/>
      <c r="AO1205" s="107"/>
      <c r="AP1205" s="107"/>
      <c r="AQ1205" s="107"/>
      <c r="AR1205" s="107"/>
      <c r="AS1205" s="107"/>
      <c r="AT1205" s="113"/>
      <c r="AU1205" s="179">
        <v>0</v>
      </c>
      <c r="AV1205" s="108">
        <v>0</v>
      </c>
      <c r="AW1205" s="108">
        <v>0</v>
      </c>
      <c r="AX1205" s="108">
        <v>0</v>
      </c>
      <c r="AY1205" s="221">
        <v>0</v>
      </c>
      <c r="BA1205" s="38" t="str">
        <f t="shared" ca="1" si="104"/>
        <v>NGET</v>
      </c>
      <c r="BB1205" s="38" t="str">
        <f t="shared" si="105"/>
        <v>Fixed Inputs</v>
      </c>
      <c r="BC1205" s="38" t="str">
        <f t="shared" si="106"/>
        <v>Variant allowances</v>
      </c>
    </row>
    <row r="1206" spans="5:55">
      <c r="E1206" s="216" t="str" cm="1">
        <f t="array" ref="E1206">INDEX($E$94:$E$241,INT((ROW()-ROW($E$396))/6)+1)</f>
        <v>RIIO3 Variant Activity 78</v>
      </c>
      <c r="F1206" s="104"/>
      <c r="G1206" s="104" t="s">
        <v>59</v>
      </c>
      <c r="H1206" s="104" t="s">
        <v>542</v>
      </c>
      <c r="I1206" s="104"/>
      <c r="J1206" s="104"/>
      <c r="K1206" s="104"/>
      <c r="L1206" s="104"/>
      <c r="M1206" s="104"/>
      <c r="N1206" s="104"/>
      <c r="O1206" s="104"/>
      <c r="P1206" s="104"/>
      <c r="Q1206" s="104"/>
      <c r="R1206" s="104"/>
      <c r="S1206" s="104"/>
      <c r="T1206" s="104"/>
      <c r="U1206" s="104"/>
      <c r="V1206" s="104"/>
      <c r="W1206" s="104"/>
      <c r="X1206" s="104"/>
      <c r="Y1206" s="104"/>
      <c r="Z1206" s="104"/>
      <c r="AA1206" s="104"/>
      <c r="AB1206" s="104"/>
      <c r="AC1206" s="104"/>
      <c r="AD1206" s="104"/>
      <c r="AE1206" s="104"/>
      <c r="AF1206" s="104"/>
      <c r="AG1206" s="104"/>
      <c r="AH1206" s="104"/>
      <c r="AI1206" s="104"/>
      <c r="AJ1206" s="104"/>
      <c r="AK1206" s="104"/>
      <c r="AL1206" s="104"/>
      <c r="AM1206" s="104"/>
      <c r="AN1206" s="104"/>
      <c r="AO1206" s="104"/>
      <c r="AP1206" s="104"/>
      <c r="AQ1206" s="104"/>
      <c r="AR1206" s="104"/>
      <c r="AS1206" s="104"/>
      <c r="AT1206" s="215"/>
      <c r="AU1206" s="178">
        <v>0</v>
      </c>
      <c r="AV1206" s="105">
        <v>0</v>
      </c>
      <c r="AW1206" s="105">
        <v>0</v>
      </c>
      <c r="AX1206" s="105">
        <v>0</v>
      </c>
      <c r="AY1206" s="217">
        <v>0</v>
      </c>
      <c r="BA1206" s="38" t="str">
        <f t="shared" ca="1" si="104"/>
        <v>NGET</v>
      </c>
      <c r="BB1206" s="38" t="str">
        <f t="shared" si="105"/>
        <v>Fixed Inputs</v>
      </c>
      <c r="BC1206" s="38" t="str">
        <f t="shared" si="106"/>
        <v>Variant allowances</v>
      </c>
    </row>
    <row r="1207" spans="5:55">
      <c r="E1207" s="218" t="str" cm="1">
        <f t="array" ref="E1207">INDEX($E$94:$E$241,INT((ROW()-ROW($E$396))/6)+1)</f>
        <v>RIIO3 Variant Activity 78</v>
      </c>
      <c r="G1207" s="37" t="s">
        <v>59</v>
      </c>
      <c r="H1207" s="37" t="s">
        <v>543</v>
      </c>
      <c r="AU1207" s="143">
        <v>0</v>
      </c>
      <c r="AV1207" s="26">
        <v>0</v>
      </c>
      <c r="AW1207" s="26">
        <v>0</v>
      </c>
      <c r="AX1207" s="26">
        <v>0</v>
      </c>
      <c r="AY1207" s="219">
        <v>0</v>
      </c>
      <c r="BA1207" s="38" t="str">
        <f t="shared" ca="1" si="104"/>
        <v>NGET</v>
      </c>
      <c r="BB1207" s="38" t="str">
        <f t="shared" si="105"/>
        <v>Fixed Inputs</v>
      </c>
      <c r="BC1207" s="38" t="str">
        <f t="shared" si="106"/>
        <v>Variant allowances</v>
      </c>
    </row>
    <row r="1208" spans="5:55">
      <c r="E1208" s="218" t="str" cm="1">
        <f t="array" ref="E1208">INDEX($E$94:$E$241,INT((ROW()-ROW($E$396))/6)+1)</f>
        <v>RIIO3 Variant Activity 78</v>
      </c>
      <c r="G1208" s="37" t="s">
        <v>59</v>
      </c>
      <c r="H1208" s="37" t="s">
        <v>544</v>
      </c>
      <c r="AU1208" s="143">
        <v>0</v>
      </c>
      <c r="AV1208" s="26">
        <v>0</v>
      </c>
      <c r="AW1208" s="26">
        <v>0</v>
      </c>
      <c r="AX1208" s="26">
        <v>0</v>
      </c>
      <c r="AY1208" s="219">
        <v>0</v>
      </c>
      <c r="BA1208" s="38" t="str">
        <f t="shared" ca="1" si="104"/>
        <v>NGET</v>
      </c>
      <c r="BB1208" s="38" t="str">
        <f t="shared" si="105"/>
        <v>Fixed Inputs</v>
      </c>
      <c r="BC1208" s="38" t="str">
        <f t="shared" si="106"/>
        <v>Variant allowances</v>
      </c>
    </row>
    <row r="1209" spans="5:55">
      <c r="E1209" s="218" t="str" cm="1">
        <f t="array" ref="E1209">INDEX($E$94:$E$241,INT((ROW()-ROW($E$396))/6)+1)</f>
        <v>RIIO3 Variant Activity 78</v>
      </c>
      <c r="G1209" s="37" t="s">
        <v>59</v>
      </c>
      <c r="H1209" s="37" t="s">
        <v>332</v>
      </c>
      <c r="AU1209" s="143">
        <v>0</v>
      </c>
      <c r="AV1209" s="26">
        <v>0</v>
      </c>
      <c r="AW1209" s="26">
        <v>0</v>
      </c>
      <c r="AX1209" s="26">
        <v>0</v>
      </c>
      <c r="AY1209" s="219">
        <v>0</v>
      </c>
      <c r="BA1209" s="38" t="str">
        <f t="shared" ca="1" si="104"/>
        <v>NGET</v>
      </c>
      <c r="BB1209" s="38" t="str">
        <f t="shared" si="105"/>
        <v>Fixed Inputs</v>
      </c>
      <c r="BC1209" s="38" t="str">
        <f t="shared" si="106"/>
        <v>Variant allowances</v>
      </c>
    </row>
    <row r="1210" spans="5:55">
      <c r="E1210" s="218" t="str" cm="1">
        <f t="array" ref="E1210">INDEX($E$94:$E$241,INT((ROW()-ROW($E$396))/6)+1)</f>
        <v>RIIO3 Variant Activity 78</v>
      </c>
      <c r="G1210" s="37" t="s">
        <v>59</v>
      </c>
      <c r="H1210" s="37" t="s">
        <v>539</v>
      </c>
      <c r="AU1210" s="143">
        <v>0</v>
      </c>
      <c r="AV1210" s="26">
        <v>0</v>
      </c>
      <c r="AW1210" s="26">
        <v>0</v>
      </c>
      <c r="AX1210" s="26">
        <v>0</v>
      </c>
      <c r="AY1210" s="219">
        <v>0</v>
      </c>
      <c r="BA1210" s="38" t="str">
        <f t="shared" ca="1" si="104"/>
        <v>NGET</v>
      </c>
      <c r="BB1210" s="38" t="str">
        <f t="shared" si="105"/>
        <v>Fixed Inputs</v>
      </c>
      <c r="BC1210" s="38" t="str">
        <f t="shared" si="106"/>
        <v>Variant allowances</v>
      </c>
    </row>
    <row r="1211" spans="5:55">
      <c r="E1211" s="220" t="str" cm="1">
        <f t="array" ref="E1211">INDEX($E$94:$E$241,INT((ROW()-ROW($E$396))/6)+1)</f>
        <v>RIIO3 Variant Activity 78</v>
      </c>
      <c r="F1211" s="107"/>
      <c r="G1211" s="107" t="s">
        <v>59</v>
      </c>
      <c r="H1211" s="107" t="s">
        <v>331</v>
      </c>
      <c r="I1211" s="107"/>
      <c r="J1211" s="107"/>
      <c r="K1211" s="107"/>
      <c r="L1211" s="107"/>
      <c r="M1211" s="107"/>
      <c r="N1211" s="107"/>
      <c r="O1211" s="107"/>
      <c r="P1211" s="107"/>
      <c r="Q1211" s="107"/>
      <c r="R1211" s="107"/>
      <c r="S1211" s="107"/>
      <c r="T1211" s="107"/>
      <c r="U1211" s="107"/>
      <c r="V1211" s="107"/>
      <c r="W1211" s="107"/>
      <c r="X1211" s="107"/>
      <c r="Y1211" s="107"/>
      <c r="Z1211" s="107"/>
      <c r="AA1211" s="107"/>
      <c r="AB1211" s="107"/>
      <c r="AC1211" s="107"/>
      <c r="AD1211" s="107"/>
      <c r="AE1211" s="107"/>
      <c r="AF1211" s="107"/>
      <c r="AG1211" s="107"/>
      <c r="AH1211" s="107"/>
      <c r="AI1211" s="107"/>
      <c r="AJ1211" s="107"/>
      <c r="AK1211" s="107"/>
      <c r="AL1211" s="107"/>
      <c r="AM1211" s="107"/>
      <c r="AN1211" s="107"/>
      <c r="AO1211" s="107"/>
      <c r="AP1211" s="107"/>
      <c r="AQ1211" s="107"/>
      <c r="AR1211" s="107"/>
      <c r="AS1211" s="107"/>
      <c r="AT1211" s="113"/>
      <c r="AU1211" s="179">
        <v>0</v>
      </c>
      <c r="AV1211" s="108">
        <v>0</v>
      </c>
      <c r="AW1211" s="108">
        <v>0</v>
      </c>
      <c r="AX1211" s="108">
        <v>0</v>
      </c>
      <c r="AY1211" s="221">
        <v>0</v>
      </c>
      <c r="BA1211" s="38" t="str">
        <f t="shared" ca="1" si="104"/>
        <v>NGET</v>
      </c>
      <c r="BB1211" s="38" t="str">
        <f t="shared" si="105"/>
        <v>Fixed Inputs</v>
      </c>
      <c r="BC1211" s="38" t="str">
        <f t="shared" si="106"/>
        <v>Variant allowances</v>
      </c>
    </row>
    <row r="1212" spans="5:55">
      <c r="E1212" s="216" t="str" cm="1">
        <f t="array" ref="E1212">INDEX($E$94:$E$241,INT((ROW()-ROW($E$396))/6)+1)</f>
        <v>RIIO3 Variant Activity 79</v>
      </c>
      <c r="F1212" s="104"/>
      <c r="G1212" s="104" t="s">
        <v>59</v>
      </c>
      <c r="H1212" s="104" t="s">
        <v>542</v>
      </c>
      <c r="I1212" s="104"/>
      <c r="J1212" s="104"/>
      <c r="K1212" s="104"/>
      <c r="L1212" s="104"/>
      <c r="M1212" s="104"/>
      <c r="N1212" s="104"/>
      <c r="O1212" s="104"/>
      <c r="P1212" s="104"/>
      <c r="Q1212" s="104"/>
      <c r="R1212" s="104"/>
      <c r="S1212" s="104"/>
      <c r="T1212" s="104"/>
      <c r="U1212" s="104"/>
      <c r="V1212" s="104"/>
      <c r="W1212" s="104"/>
      <c r="X1212" s="104"/>
      <c r="Y1212" s="104"/>
      <c r="Z1212" s="104"/>
      <c r="AA1212" s="104"/>
      <c r="AB1212" s="104"/>
      <c r="AC1212" s="104"/>
      <c r="AD1212" s="104"/>
      <c r="AE1212" s="104"/>
      <c r="AF1212" s="104"/>
      <c r="AG1212" s="104"/>
      <c r="AH1212" s="104"/>
      <c r="AI1212" s="104"/>
      <c r="AJ1212" s="104"/>
      <c r="AK1212" s="104"/>
      <c r="AL1212" s="104"/>
      <c r="AM1212" s="104"/>
      <c r="AN1212" s="104"/>
      <c r="AO1212" s="104"/>
      <c r="AP1212" s="104"/>
      <c r="AQ1212" s="104"/>
      <c r="AR1212" s="104"/>
      <c r="AS1212" s="104"/>
      <c r="AT1212" s="215"/>
      <c r="AU1212" s="178">
        <v>0</v>
      </c>
      <c r="AV1212" s="105">
        <v>0</v>
      </c>
      <c r="AW1212" s="105">
        <v>0</v>
      </c>
      <c r="AX1212" s="105">
        <v>0</v>
      </c>
      <c r="AY1212" s="217">
        <v>0</v>
      </c>
      <c r="BA1212" s="38" t="str">
        <f t="shared" ca="1" si="104"/>
        <v>NGET</v>
      </c>
      <c r="BB1212" s="38" t="str">
        <f t="shared" si="105"/>
        <v>Fixed Inputs</v>
      </c>
      <c r="BC1212" s="38" t="str">
        <f t="shared" si="106"/>
        <v>Variant allowances</v>
      </c>
    </row>
    <row r="1213" spans="5:55">
      <c r="E1213" s="218" t="str" cm="1">
        <f t="array" ref="E1213">INDEX($E$94:$E$241,INT((ROW()-ROW($E$396))/6)+1)</f>
        <v>RIIO3 Variant Activity 79</v>
      </c>
      <c r="G1213" s="37" t="s">
        <v>59</v>
      </c>
      <c r="H1213" s="37" t="s">
        <v>543</v>
      </c>
      <c r="AU1213" s="143">
        <v>0</v>
      </c>
      <c r="AV1213" s="26">
        <v>0</v>
      </c>
      <c r="AW1213" s="26">
        <v>0</v>
      </c>
      <c r="AX1213" s="26">
        <v>0</v>
      </c>
      <c r="AY1213" s="219">
        <v>0</v>
      </c>
      <c r="BA1213" s="38" t="str">
        <f t="shared" ca="1" si="104"/>
        <v>NGET</v>
      </c>
      <c r="BB1213" s="38" t="str">
        <f t="shared" si="105"/>
        <v>Fixed Inputs</v>
      </c>
      <c r="BC1213" s="38" t="str">
        <f t="shared" si="106"/>
        <v>Variant allowances</v>
      </c>
    </row>
    <row r="1214" spans="5:55">
      <c r="E1214" s="218" t="str" cm="1">
        <f t="array" ref="E1214">INDEX($E$94:$E$241,INT((ROW()-ROW($E$396))/6)+1)</f>
        <v>RIIO3 Variant Activity 79</v>
      </c>
      <c r="G1214" s="37" t="s">
        <v>59</v>
      </c>
      <c r="H1214" s="37" t="s">
        <v>544</v>
      </c>
      <c r="AU1214" s="143">
        <v>0</v>
      </c>
      <c r="AV1214" s="26">
        <v>0</v>
      </c>
      <c r="AW1214" s="26">
        <v>0</v>
      </c>
      <c r="AX1214" s="26">
        <v>0</v>
      </c>
      <c r="AY1214" s="219">
        <v>0</v>
      </c>
      <c r="BA1214" s="38" t="str">
        <f t="shared" ca="1" si="104"/>
        <v>NGET</v>
      </c>
      <c r="BB1214" s="38" t="str">
        <f t="shared" si="105"/>
        <v>Fixed Inputs</v>
      </c>
      <c r="BC1214" s="38" t="str">
        <f t="shared" si="106"/>
        <v>Variant allowances</v>
      </c>
    </row>
    <row r="1215" spans="5:55">
      <c r="E1215" s="218" t="str" cm="1">
        <f t="array" ref="E1215">INDEX($E$94:$E$241,INT((ROW()-ROW($E$396))/6)+1)</f>
        <v>RIIO3 Variant Activity 79</v>
      </c>
      <c r="G1215" s="37" t="s">
        <v>59</v>
      </c>
      <c r="H1215" s="37" t="s">
        <v>332</v>
      </c>
      <c r="AU1215" s="143">
        <v>0</v>
      </c>
      <c r="AV1215" s="26">
        <v>0</v>
      </c>
      <c r="AW1215" s="26">
        <v>0</v>
      </c>
      <c r="AX1215" s="26">
        <v>0</v>
      </c>
      <c r="AY1215" s="219">
        <v>0</v>
      </c>
      <c r="BA1215" s="38" t="str">
        <f t="shared" ca="1" si="104"/>
        <v>NGET</v>
      </c>
      <c r="BB1215" s="38" t="str">
        <f t="shared" si="105"/>
        <v>Fixed Inputs</v>
      </c>
      <c r="BC1215" s="38" t="str">
        <f t="shared" si="106"/>
        <v>Variant allowances</v>
      </c>
    </row>
    <row r="1216" spans="5:55">
      <c r="E1216" s="218" t="str" cm="1">
        <f t="array" ref="E1216">INDEX($E$94:$E$241,INT((ROW()-ROW($E$396))/6)+1)</f>
        <v>RIIO3 Variant Activity 79</v>
      </c>
      <c r="G1216" s="37" t="s">
        <v>59</v>
      </c>
      <c r="H1216" s="37" t="s">
        <v>539</v>
      </c>
      <c r="AU1216" s="143">
        <v>0</v>
      </c>
      <c r="AV1216" s="26">
        <v>0</v>
      </c>
      <c r="AW1216" s="26">
        <v>0</v>
      </c>
      <c r="AX1216" s="26">
        <v>0</v>
      </c>
      <c r="AY1216" s="219">
        <v>0</v>
      </c>
      <c r="BA1216" s="38" t="str">
        <f t="shared" ca="1" si="104"/>
        <v>NGET</v>
      </c>
      <c r="BB1216" s="38" t="str">
        <f t="shared" si="105"/>
        <v>Fixed Inputs</v>
      </c>
      <c r="BC1216" s="38" t="str">
        <f t="shared" si="106"/>
        <v>Variant allowances</v>
      </c>
    </row>
    <row r="1217" spans="5:55">
      <c r="E1217" s="220" t="str" cm="1">
        <f t="array" ref="E1217">INDEX($E$94:$E$241,INT((ROW()-ROW($E$396))/6)+1)</f>
        <v>RIIO3 Variant Activity 79</v>
      </c>
      <c r="F1217" s="107"/>
      <c r="G1217" s="107" t="s">
        <v>59</v>
      </c>
      <c r="H1217" s="107" t="s">
        <v>331</v>
      </c>
      <c r="I1217" s="107"/>
      <c r="J1217" s="107"/>
      <c r="K1217" s="107"/>
      <c r="L1217" s="107"/>
      <c r="M1217" s="107"/>
      <c r="N1217" s="107"/>
      <c r="O1217" s="107"/>
      <c r="P1217" s="107"/>
      <c r="Q1217" s="107"/>
      <c r="R1217" s="107"/>
      <c r="S1217" s="107"/>
      <c r="T1217" s="107"/>
      <c r="U1217" s="107"/>
      <c r="V1217" s="107"/>
      <c r="W1217" s="107"/>
      <c r="X1217" s="107"/>
      <c r="Y1217" s="107"/>
      <c r="Z1217" s="107"/>
      <c r="AA1217" s="107"/>
      <c r="AB1217" s="107"/>
      <c r="AC1217" s="107"/>
      <c r="AD1217" s="107"/>
      <c r="AE1217" s="107"/>
      <c r="AF1217" s="107"/>
      <c r="AG1217" s="107"/>
      <c r="AH1217" s="107"/>
      <c r="AI1217" s="107"/>
      <c r="AJ1217" s="107"/>
      <c r="AK1217" s="107"/>
      <c r="AL1217" s="107"/>
      <c r="AM1217" s="107"/>
      <c r="AN1217" s="107"/>
      <c r="AO1217" s="107"/>
      <c r="AP1217" s="107"/>
      <c r="AQ1217" s="107"/>
      <c r="AR1217" s="107"/>
      <c r="AS1217" s="107"/>
      <c r="AT1217" s="113"/>
      <c r="AU1217" s="179">
        <v>0</v>
      </c>
      <c r="AV1217" s="108">
        <v>0</v>
      </c>
      <c r="AW1217" s="108">
        <v>0</v>
      </c>
      <c r="AX1217" s="108">
        <v>0</v>
      </c>
      <c r="AY1217" s="221">
        <v>0</v>
      </c>
      <c r="BA1217" s="38" t="str">
        <f t="shared" ca="1" si="104"/>
        <v>NGET</v>
      </c>
      <c r="BB1217" s="38" t="str">
        <f t="shared" si="105"/>
        <v>Fixed Inputs</v>
      </c>
      <c r="BC1217" s="38" t="str">
        <f t="shared" si="106"/>
        <v>Variant allowances</v>
      </c>
    </row>
    <row r="1218" spans="5:55">
      <c r="E1218" s="216" t="str" cm="1">
        <f t="array" ref="E1218">INDEX($E$94:$E$241,INT((ROW()-ROW($E$396))/6)+1)</f>
        <v>RIIO3 Variant Activity 80</v>
      </c>
      <c r="F1218" s="104"/>
      <c r="G1218" s="104" t="s">
        <v>59</v>
      </c>
      <c r="H1218" s="104" t="s">
        <v>542</v>
      </c>
      <c r="I1218" s="104"/>
      <c r="J1218" s="104"/>
      <c r="K1218" s="104"/>
      <c r="L1218" s="104"/>
      <c r="M1218" s="104"/>
      <c r="N1218" s="104"/>
      <c r="O1218" s="104"/>
      <c r="P1218" s="104"/>
      <c r="Q1218" s="104"/>
      <c r="R1218" s="104"/>
      <c r="S1218" s="104"/>
      <c r="T1218" s="104"/>
      <c r="U1218" s="104"/>
      <c r="V1218" s="104"/>
      <c r="W1218" s="104"/>
      <c r="X1218" s="104"/>
      <c r="Y1218" s="104"/>
      <c r="Z1218" s="104"/>
      <c r="AA1218" s="104"/>
      <c r="AB1218" s="104"/>
      <c r="AC1218" s="104"/>
      <c r="AD1218" s="104"/>
      <c r="AE1218" s="104"/>
      <c r="AF1218" s="104"/>
      <c r="AG1218" s="104"/>
      <c r="AH1218" s="104"/>
      <c r="AI1218" s="104"/>
      <c r="AJ1218" s="104"/>
      <c r="AK1218" s="104"/>
      <c r="AL1218" s="104"/>
      <c r="AM1218" s="104"/>
      <c r="AN1218" s="104"/>
      <c r="AO1218" s="104"/>
      <c r="AP1218" s="104"/>
      <c r="AQ1218" s="104"/>
      <c r="AR1218" s="104"/>
      <c r="AS1218" s="104"/>
      <c r="AT1218" s="215"/>
      <c r="AU1218" s="178">
        <v>0</v>
      </c>
      <c r="AV1218" s="105">
        <v>0</v>
      </c>
      <c r="AW1218" s="105">
        <v>0</v>
      </c>
      <c r="AX1218" s="105">
        <v>0</v>
      </c>
      <c r="AY1218" s="217">
        <v>0</v>
      </c>
      <c r="BA1218" s="38" t="str">
        <f t="shared" ca="1" si="104"/>
        <v>NGET</v>
      </c>
      <c r="BB1218" s="38" t="str">
        <f t="shared" si="105"/>
        <v>Fixed Inputs</v>
      </c>
      <c r="BC1218" s="38" t="str">
        <f t="shared" si="106"/>
        <v>Variant allowances</v>
      </c>
    </row>
    <row r="1219" spans="5:55">
      <c r="E1219" s="218" t="str" cm="1">
        <f t="array" ref="E1219">INDEX($E$94:$E$241,INT((ROW()-ROW($E$396))/6)+1)</f>
        <v>RIIO3 Variant Activity 80</v>
      </c>
      <c r="G1219" s="37" t="s">
        <v>59</v>
      </c>
      <c r="H1219" s="37" t="s">
        <v>543</v>
      </c>
      <c r="AU1219" s="143">
        <v>0</v>
      </c>
      <c r="AV1219" s="26">
        <v>0</v>
      </c>
      <c r="AW1219" s="26">
        <v>0</v>
      </c>
      <c r="AX1219" s="26">
        <v>0</v>
      </c>
      <c r="AY1219" s="219">
        <v>0</v>
      </c>
      <c r="BA1219" s="38" t="str">
        <f t="shared" ca="1" si="104"/>
        <v>NGET</v>
      </c>
      <c r="BB1219" s="38" t="str">
        <f t="shared" si="105"/>
        <v>Fixed Inputs</v>
      </c>
      <c r="BC1219" s="38" t="str">
        <f t="shared" si="106"/>
        <v>Variant allowances</v>
      </c>
    </row>
    <row r="1220" spans="5:55">
      <c r="E1220" s="218" t="str" cm="1">
        <f t="array" ref="E1220">INDEX($E$94:$E$241,INT((ROW()-ROW($E$396))/6)+1)</f>
        <v>RIIO3 Variant Activity 80</v>
      </c>
      <c r="G1220" s="37" t="s">
        <v>59</v>
      </c>
      <c r="H1220" s="37" t="s">
        <v>544</v>
      </c>
      <c r="AU1220" s="143">
        <v>0</v>
      </c>
      <c r="AV1220" s="26">
        <v>0</v>
      </c>
      <c r="AW1220" s="26">
        <v>0</v>
      </c>
      <c r="AX1220" s="26">
        <v>0</v>
      </c>
      <c r="AY1220" s="219">
        <v>0</v>
      </c>
      <c r="BA1220" s="38" t="str">
        <f t="shared" ca="1" si="104"/>
        <v>NGET</v>
      </c>
      <c r="BB1220" s="38" t="str">
        <f t="shared" si="105"/>
        <v>Fixed Inputs</v>
      </c>
      <c r="BC1220" s="38" t="str">
        <f t="shared" si="106"/>
        <v>Variant allowances</v>
      </c>
    </row>
    <row r="1221" spans="5:55">
      <c r="E1221" s="218" t="str" cm="1">
        <f t="array" ref="E1221">INDEX($E$94:$E$241,INT((ROW()-ROW($E$396))/6)+1)</f>
        <v>RIIO3 Variant Activity 80</v>
      </c>
      <c r="G1221" s="37" t="s">
        <v>59</v>
      </c>
      <c r="H1221" s="37" t="s">
        <v>332</v>
      </c>
      <c r="AU1221" s="143">
        <v>0</v>
      </c>
      <c r="AV1221" s="26">
        <v>0</v>
      </c>
      <c r="AW1221" s="26">
        <v>0</v>
      </c>
      <c r="AX1221" s="26">
        <v>0</v>
      </c>
      <c r="AY1221" s="219">
        <v>0</v>
      </c>
      <c r="BA1221" s="38" t="str">
        <f t="shared" ca="1" si="104"/>
        <v>NGET</v>
      </c>
      <c r="BB1221" s="38" t="str">
        <f t="shared" si="105"/>
        <v>Fixed Inputs</v>
      </c>
      <c r="BC1221" s="38" t="str">
        <f t="shared" si="106"/>
        <v>Variant allowances</v>
      </c>
    </row>
    <row r="1222" spans="5:55">
      <c r="E1222" s="218" t="str" cm="1">
        <f t="array" ref="E1222">INDEX($E$94:$E$241,INT((ROW()-ROW($E$396))/6)+1)</f>
        <v>RIIO3 Variant Activity 80</v>
      </c>
      <c r="G1222" s="37" t="s">
        <v>59</v>
      </c>
      <c r="H1222" s="37" t="s">
        <v>539</v>
      </c>
      <c r="AU1222" s="143">
        <v>0</v>
      </c>
      <c r="AV1222" s="26">
        <v>0</v>
      </c>
      <c r="AW1222" s="26">
        <v>0</v>
      </c>
      <c r="AX1222" s="26">
        <v>0</v>
      </c>
      <c r="AY1222" s="219">
        <v>0</v>
      </c>
      <c r="BA1222" s="38" t="str">
        <f t="shared" ca="1" si="104"/>
        <v>NGET</v>
      </c>
      <c r="BB1222" s="38" t="str">
        <f t="shared" si="105"/>
        <v>Fixed Inputs</v>
      </c>
      <c r="BC1222" s="38" t="str">
        <f t="shared" si="106"/>
        <v>Variant allowances</v>
      </c>
    </row>
    <row r="1223" spans="5:55">
      <c r="E1223" s="220" t="str" cm="1">
        <f t="array" ref="E1223">INDEX($E$94:$E$241,INT((ROW()-ROW($E$396))/6)+1)</f>
        <v>RIIO3 Variant Activity 80</v>
      </c>
      <c r="F1223" s="107"/>
      <c r="G1223" s="107" t="s">
        <v>59</v>
      </c>
      <c r="H1223" s="107" t="s">
        <v>331</v>
      </c>
      <c r="I1223" s="107"/>
      <c r="J1223" s="107"/>
      <c r="K1223" s="107"/>
      <c r="L1223" s="107"/>
      <c r="M1223" s="107"/>
      <c r="N1223" s="107"/>
      <c r="O1223" s="107"/>
      <c r="P1223" s="107"/>
      <c r="Q1223" s="107"/>
      <c r="R1223" s="107"/>
      <c r="S1223" s="107"/>
      <c r="T1223" s="107"/>
      <c r="U1223" s="107"/>
      <c r="V1223" s="107"/>
      <c r="W1223" s="107"/>
      <c r="X1223" s="107"/>
      <c r="Y1223" s="107"/>
      <c r="Z1223" s="107"/>
      <c r="AA1223" s="107"/>
      <c r="AB1223" s="107"/>
      <c r="AC1223" s="107"/>
      <c r="AD1223" s="107"/>
      <c r="AE1223" s="107"/>
      <c r="AF1223" s="107"/>
      <c r="AG1223" s="107"/>
      <c r="AH1223" s="107"/>
      <c r="AI1223" s="107"/>
      <c r="AJ1223" s="107"/>
      <c r="AK1223" s="107"/>
      <c r="AL1223" s="107"/>
      <c r="AM1223" s="107"/>
      <c r="AN1223" s="107"/>
      <c r="AO1223" s="107"/>
      <c r="AP1223" s="107"/>
      <c r="AQ1223" s="107"/>
      <c r="AR1223" s="107"/>
      <c r="AS1223" s="107"/>
      <c r="AT1223" s="113"/>
      <c r="AU1223" s="179">
        <v>0</v>
      </c>
      <c r="AV1223" s="108">
        <v>0</v>
      </c>
      <c r="AW1223" s="108">
        <v>0</v>
      </c>
      <c r="AX1223" s="108">
        <v>0</v>
      </c>
      <c r="AY1223" s="221">
        <v>0</v>
      </c>
      <c r="BA1223" s="38" t="str">
        <f t="shared" ca="1" si="104"/>
        <v>NGET</v>
      </c>
      <c r="BB1223" s="38" t="str">
        <f t="shared" si="105"/>
        <v>Fixed Inputs</v>
      </c>
      <c r="BC1223" s="38" t="str">
        <f t="shared" si="106"/>
        <v>Variant allowances</v>
      </c>
    </row>
    <row r="1224" spans="5:55">
      <c r="E1224" s="216" t="str" cm="1">
        <f t="array" ref="E1224">INDEX($E$94:$E$241,INT((ROW()-ROW($E$396))/6)+1)</f>
        <v>RIIO3 Variant Activity 81</v>
      </c>
      <c r="F1224" s="104"/>
      <c r="G1224" s="104" t="s">
        <v>59</v>
      </c>
      <c r="H1224" s="104" t="s">
        <v>542</v>
      </c>
      <c r="I1224" s="104"/>
      <c r="J1224" s="104"/>
      <c r="K1224" s="104"/>
      <c r="L1224" s="104"/>
      <c r="M1224" s="104"/>
      <c r="N1224" s="104"/>
      <c r="O1224" s="104"/>
      <c r="P1224" s="104"/>
      <c r="Q1224" s="104"/>
      <c r="R1224" s="104"/>
      <c r="S1224" s="104"/>
      <c r="T1224" s="104"/>
      <c r="U1224" s="104"/>
      <c r="V1224" s="104"/>
      <c r="W1224" s="104"/>
      <c r="X1224" s="104"/>
      <c r="Y1224" s="104"/>
      <c r="Z1224" s="104"/>
      <c r="AA1224" s="104"/>
      <c r="AB1224" s="104"/>
      <c r="AC1224" s="104"/>
      <c r="AD1224" s="104"/>
      <c r="AE1224" s="104"/>
      <c r="AF1224" s="104"/>
      <c r="AG1224" s="104"/>
      <c r="AH1224" s="104"/>
      <c r="AI1224" s="104"/>
      <c r="AJ1224" s="104"/>
      <c r="AK1224" s="104"/>
      <c r="AL1224" s="104"/>
      <c r="AM1224" s="104"/>
      <c r="AN1224" s="104"/>
      <c r="AO1224" s="104"/>
      <c r="AP1224" s="104"/>
      <c r="AQ1224" s="104"/>
      <c r="AR1224" s="104"/>
      <c r="AS1224" s="104"/>
      <c r="AT1224" s="215"/>
      <c r="AU1224" s="178">
        <v>0</v>
      </c>
      <c r="AV1224" s="105">
        <v>0</v>
      </c>
      <c r="AW1224" s="105">
        <v>0</v>
      </c>
      <c r="AX1224" s="105">
        <v>0</v>
      </c>
      <c r="AY1224" s="217">
        <v>0</v>
      </c>
      <c r="BA1224" s="38" t="str">
        <f t="shared" ca="1" si="104"/>
        <v>NGET</v>
      </c>
      <c r="BB1224" s="38" t="str">
        <f t="shared" si="105"/>
        <v>Fixed Inputs</v>
      </c>
      <c r="BC1224" s="38" t="str">
        <f t="shared" si="106"/>
        <v>Variant allowances</v>
      </c>
    </row>
    <row r="1225" spans="5:55">
      <c r="E1225" s="218" t="str" cm="1">
        <f t="array" ref="E1225">INDEX($E$94:$E$241,INT((ROW()-ROW($E$396))/6)+1)</f>
        <v>RIIO3 Variant Activity 81</v>
      </c>
      <c r="G1225" s="37" t="s">
        <v>59</v>
      </c>
      <c r="H1225" s="37" t="s">
        <v>543</v>
      </c>
      <c r="AU1225" s="143">
        <v>0</v>
      </c>
      <c r="AV1225" s="26">
        <v>0</v>
      </c>
      <c r="AW1225" s="26">
        <v>0</v>
      </c>
      <c r="AX1225" s="26">
        <v>0</v>
      </c>
      <c r="AY1225" s="219">
        <v>0</v>
      </c>
      <c r="BA1225" s="38" t="str">
        <f t="shared" ca="1" si="104"/>
        <v>NGET</v>
      </c>
      <c r="BB1225" s="38" t="str">
        <f t="shared" si="105"/>
        <v>Fixed Inputs</v>
      </c>
      <c r="BC1225" s="38" t="str">
        <f t="shared" si="106"/>
        <v>Variant allowances</v>
      </c>
    </row>
    <row r="1226" spans="5:55">
      <c r="E1226" s="218" t="str" cm="1">
        <f t="array" ref="E1226">INDEX($E$94:$E$241,INT((ROW()-ROW($E$396))/6)+1)</f>
        <v>RIIO3 Variant Activity 81</v>
      </c>
      <c r="G1226" s="37" t="s">
        <v>59</v>
      </c>
      <c r="H1226" s="37" t="s">
        <v>544</v>
      </c>
      <c r="AU1226" s="143">
        <v>0</v>
      </c>
      <c r="AV1226" s="26">
        <v>0</v>
      </c>
      <c r="AW1226" s="26">
        <v>0</v>
      </c>
      <c r="AX1226" s="26">
        <v>0</v>
      </c>
      <c r="AY1226" s="219">
        <v>0</v>
      </c>
      <c r="BA1226" s="38" t="str">
        <f t="shared" ca="1" si="104"/>
        <v>NGET</v>
      </c>
      <c r="BB1226" s="38" t="str">
        <f t="shared" si="105"/>
        <v>Fixed Inputs</v>
      </c>
      <c r="BC1226" s="38" t="str">
        <f t="shared" si="106"/>
        <v>Variant allowances</v>
      </c>
    </row>
    <row r="1227" spans="5:55">
      <c r="E1227" s="218" t="str" cm="1">
        <f t="array" ref="E1227">INDEX($E$94:$E$241,INT((ROW()-ROW($E$396))/6)+1)</f>
        <v>RIIO3 Variant Activity 81</v>
      </c>
      <c r="G1227" s="37" t="s">
        <v>59</v>
      </c>
      <c r="H1227" s="37" t="s">
        <v>332</v>
      </c>
      <c r="AU1227" s="143">
        <v>0</v>
      </c>
      <c r="AV1227" s="26">
        <v>0</v>
      </c>
      <c r="AW1227" s="26">
        <v>0</v>
      </c>
      <c r="AX1227" s="26">
        <v>0</v>
      </c>
      <c r="AY1227" s="219">
        <v>0</v>
      </c>
      <c r="BA1227" s="38" t="str">
        <f t="shared" ca="1" si="104"/>
        <v>NGET</v>
      </c>
      <c r="BB1227" s="38" t="str">
        <f t="shared" si="105"/>
        <v>Fixed Inputs</v>
      </c>
      <c r="BC1227" s="38" t="str">
        <f t="shared" si="106"/>
        <v>Variant allowances</v>
      </c>
    </row>
    <row r="1228" spans="5:55">
      <c r="E1228" s="218" t="str" cm="1">
        <f t="array" ref="E1228">INDEX($E$94:$E$241,INT((ROW()-ROW($E$396))/6)+1)</f>
        <v>RIIO3 Variant Activity 81</v>
      </c>
      <c r="G1228" s="37" t="s">
        <v>59</v>
      </c>
      <c r="H1228" s="37" t="s">
        <v>539</v>
      </c>
      <c r="AU1228" s="143">
        <v>0</v>
      </c>
      <c r="AV1228" s="26">
        <v>0</v>
      </c>
      <c r="AW1228" s="26">
        <v>0</v>
      </c>
      <c r="AX1228" s="26">
        <v>0</v>
      </c>
      <c r="AY1228" s="219">
        <v>0</v>
      </c>
      <c r="BA1228" s="38" t="str">
        <f t="shared" ref="BA1228:BA1284" ca="1" si="107">$A$1</f>
        <v>NGET</v>
      </c>
      <c r="BB1228" s="38" t="str">
        <f t="shared" ref="BB1228:BB1284" si="108">$A$243</f>
        <v>Fixed Inputs</v>
      </c>
      <c r="BC1228" s="38" t="str">
        <f t="shared" ref="BC1228:BC1284" si="109">$B$244</f>
        <v>Variant allowances</v>
      </c>
    </row>
    <row r="1229" spans="5:55">
      <c r="E1229" s="220" t="str" cm="1">
        <f t="array" ref="E1229">INDEX($E$94:$E$241,INT((ROW()-ROW($E$396))/6)+1)</f>
        <v>RIIO3 Variant Activity 81</v>
      </c>
      <c r="F1229" s="107"/>
      <c r="G1229" s="107" t="s">
        <v>59</v>
      </c>
      <c r="H1229" s="107" t="s">
        <v>331</v>
      </c>
      <c r="I1229" s="107"/>
      <c r="J1229" s="107"/>
      <c r="K1229" s="107"/>
      <c r="L1229" s="107"/>
      <c r="M1229" s="107"/>
      <c r="N1229" s="107"/>
      <c r="O1229" s="107"/>
      <c r="P1229" s="107"/>
      <c r="Q1229" s="107"/>
      <c r="R1229" s="107"/>
      <c r="S1229" s="107"/>
      <c r="T1229" s="107"/>
      <c r="U1229" s="107"/>
      <c r="V1229" s="107"/>
      <c r="W1229" s="107"/>
      <c r="X1229" s="107"/>
      <c r="Y1229" s="107"/>
      <c r="Z1229" s="107"/>
      <c r="AA1229" s="107"/>
      <c r="AB1229" s="107"/>
      <c r="AC1229" s="107"/>
      <c r="AD1229" s="107"/>
      <c r="AE1229" s="107"/>
      <c r="AF1229" s="107"/>
      <c r="AG1229" s="107"/>
      <c r="AH1229" s="107"/>
      <c r="AI1229" s="107"/>
      <c r="AJ1229" s="107"/>
      <c r="AK1229" s="107"/>
      <c r="AL1229" s="107"/>
      <c r="AM1229" s="107"/>
      <c r="AN1229" s="107"/>
      <c r="AO1229" s="107"/>
      <c r="AP1229" s="107"/>
      <c r="AQ1229" s="107"/>
      <c r="AR1229" s="107"/>
      <c r="AS1229" s="107"/>
      <c r="AT1229" s="113"/>
      <c r="AU1229" s="179">
        <v>0</v>
      </c>
      <c r="AV1229" s="108">
        <v>0</v>
      </c>
      <c r="AW1229" s="108">
        <v>0</v>
      </c>
      <c r="AX1229" s="108">
        <v>0</v>
      </c>
      <c r="AY1229" s="221">
        <v>0</v>
      </c>
      <c r="BA1229" s="38" t="str">
        <f t="shared" ca="1" si="107"/>
        <v>NGET</v>
      </c>
      <c r="BB1229" s="38" t="str">
        <f t="shared" si="108"/>
        <v>Fixed Inputs</v>
      </c>
      <c r="BC1229" s="38" t="str">
        <f t="shared" si="109"/>
        <v>Variant allowances</v>
      </c>
    </row>
    <row r="1230" spans="5:55">
      <c r="E1230" s="216" t="str" cm="1">
        <f t="array" ref="E1230">INDEX($E$94:$E$241,INT((ROW()-ROW($E$396))/6)+1)</f>
        <v>RIIO3 Variant Activity 82</v>
      </c>
      <c r="F1230" s="104"/>
      <c r="G1230" s="104" t="s">
        <v>59</v>
      </c>
      <c r="H1230" s="104" t="s">
        <v>542</v>
      </c>
      <c r="I1230" s="104"/>
      <c r="J1230" s="104"/>
      <c r="K1230" s="104"/>
      <c r="L1230" s="104"/>
      <c r="M1230" s="104"/>
      <c r="N1230" s="104"/>
      <c r="O1230" s="104"/>
      <c r="P1230" s="104"/>
      <c r="Q1230" s="104"/>
      <c r="R1230" s="104"/>
      <c r="S1230" s="104"/>
      <c r="T1230" s="104"/>
      <c r="U1230" s="104"/>
      <c r="V1230" s="104"/>
      <c r="W1230" s="104"/>
      <c r="X1230" s="104"/>
      <c r="Y1230" s="104"/>
      <c r="Z1230" s="104"/>
      <c r="AA1230" s="104"/>
      <c r="AB1230" s="104"/>
      <c r="AC1230" s="104"/>
      <c r="AD1230" s="104"/>
      <c r="AE1230" s="104"/>
      <c r="AF1230" s="104"/>
      <c r="AG1230" s="104"/>
      <c r="AH1230" s="104"/>
      <c r="AI1230" s="104"/>
      <c r="AJ1230" s="104"/>
      <c r="AK1230" s="104"/>
      <c r="AL1230" s="104"/>
      <c r="AM1230" s="104"/>
      <c r="AN1230" s="104"/>
      <c r="AO1230" s="104"/>
      <c r="AP1230" s="104"/>
      <c r="AQ1230" s="104"/>
      <c r="AR1230" s="104"/>
      <c r="AS1230" s="104"/>
      <c r="AT1230" s="215"/>
      <c r="AU1230" s="178">
        <v>0</v>
      </c>
      <c r="AV1230" s="105">
        <v>0</v>
      </c>
      <c r="AW1230" s="105">
        <v>0</v>
      </c>
      <c r="AX1230" s="105">
        <v>0</v>
      </c>
      <c r="AY1230" s="217">
        <v>0</v>
      </c>
      <c r="BA1230" s="38" t="str">
        <f t="shared" ca="1" si="107"/>
        <v>NGET</v>
      </c>
      <c r="BB1230" s="38" t="str">
        <f t="shared" si="108"/>
        <v>Fixed Inputs</v>
      </c>
      <c r="BC1230" s="38" t="str">
        <f t="shared" si="109"/>
        <v>Variant allowances</v>
      </c>
    </row>
    <row r="1231" spans="5:55">
      <c r="E1231" s="218" t="str" cm="1">
        <f t="array" ref="E1231">INDEX($E$94:$E$241,INT((ROW()-ROW($E$396))/6)+1)</f>
        <v>RIIO3 Variant Activity 82</v>
      </c>
      <c r="G1231" s="37" t="s">
        <v>59</v>
      </c>
      <c r="H1231" s="37" t="s">
        <v>543</v>
      </c>
      <c r="AU1231" s="143">
        <v>0</v>
      </c>
      <c r="AV1231" s="26">
        <v>0</v>
      </c>
      <c r="AW1231" s="26">
        <v>0</v>
      </c>
      <c r="AX1231" s="26">
        <v>0</v>
      </c>
      <c r="AY1231" s="219">
        <v>0</v>
      </c>
      <c r="BA1231" s="38" t="str">
        <f t="shared" ca="1" si="107"/>
        <v>NGET</v>
      </c>
      <c r="BB1231" s="38" t="str">
        <f t="shared" si="108"/>
        <v>Fixed Inputs</v>
      </c>
      <c r="BC1231" s="38" t="str">
        <f t="shared" si="109"/>
        <v>Variant allowances</v>
      </c>
    </row>
    <row r="1232" spans="5:55">
      <c r="E1232" s="218" t="str" cm="1">
        <f t="array" ref="E1232">INDEX($E$94:$E$241,INT((ROW()-ROW($E$396))/6)+1)</f>
        <v>RIIO3 Variant Activity 82</v>
      </c>
      <c r="G1232" s="37" t="s">
        <v>59</v>
      </c>
      <c r="H1232" s="37" t="s">
        <v>544</v>
      </c>
      <c r="AU1232" s="143">
        <v>0</v>
      </c>
      <c r="AV1232" s="26">
        <v>0</v>
      </c>
      <c r="AW1232" s="26">
        <v>0</v>
      </c>
      <c r="AX1232" s="26">
        <v>0</v>
      </c>
      <c r="AY1232" s="219">
        <v>0</v>
      </c>
      <c r="BA1232" s="38" t="str">
        <f t="shared" ca="1" si="107"/>
        <v>NGET</v>
      </c>
      <c r="BB1232" s="38" t="str">
        <f t="shared" si="108"/>
        <v>Fixed Inputs</v>
      </c>
      <c r="BC1232" s="38" t="str">
        <f t="shared" si="109"/>
        <v>Variant allowances</v>
      </c>
    </row>
    <row r="1233" spans="5:55">
      <c r="E1233" s="218" t="str" cm="1">
        <f t="array" ref="E1233">INDEX($E$94:$E$241,INT((ROW()-ROW($E$396))/6)+1)</f>
        <v>RIIO3 Variant Activity 82</v>
      </c>
      <c r="G1233" s="37" t="s">
        <v>59</v>
      </c>
      <c r="H1233" s="37" t="s">
        <v>332</v>
      </c>
      <c r="AU1233" s="143">
        <v>0</v>
      </c>
      <c r="AV1233" s="26">
        <v>0</v>
      </c>
      <c r="AW1233" s="26">
        <v>0</v>
      </c>
      <c r="AX1233" s="26">
        <v>0</v>
      </c>
      <c r="AY1233" s="219">
        <v>0</v>
      </c>
      <c r="BA1233" s="38" t="str">
        <f t="shared" ca="1" si="107"/>
        <v>NGET</v>
      </c>
      <c r="BB1233" s="38" t="str">
        <f t="shared" si="108"/>
        <v>Fixed Inputs</v>
      </c>
      <c r="BC1233" s="38" t="str">
        <f t="shared" si="109"/>
        <v>Variant allowances</v>
      </c>
    </row>
    <row r="1234" spans="5:55">
      <c r="E1234" s="218" t="str" cm="1">
        <f t="array" ref="E1234">INDEX($E$94:$E$241,INT((ROW()-ROW($E$396))/6)+1)</f>
        <v>RIIO3 Variant Activity 82</v>
      </c>
      <c r="G1234" s="37" t="s">
        <v>59</v>
      </c>
      <c r="H1234" s="37" t="s">
        <v>539</v>
      </c>
      <c r="AU1234" s="143">
        <v>0</v>
      </c>
      <c r="AV1234" s="26">
        <v>0</v>
      </c>
      <c r="AW1234" s="26">
        <v>0</v>
      </c>
      <c r="AX1234" s="26">
        <v>0</v>
      </c>
      <c r="AY1234" s="219">
        <v>0</v>
      </c>
      <c r="BA1234" s="38" t="str">
        <f t="shared" ca="1" si="107"/>
        <v>NGET</v>
      </c>
      <c r="BB1234" s="38" t="str">
        <f t="shared" si="108"/>
        <v>Fixed Inputs</v>
      </c>
      <c r="BC1234" s="38" t="str">
        <f t="shared" si="109"/>
        <v>Variant allowances</v>
      </c>
    </row>
    <row r="1235" spans="5:55">
      <c r="E1235" s="220" t="str" cm="1">
        <f t="array" ref="E1235">INDEX($E$94:$E$241,INT((ROW()-ROW($E$396))/6)+1)</f>
        <v>RIIO3 Variant Activity 82</v>
      </c>
      <c r="F1235" s="107"/>
      <c r="G1235" s="107" t="s">
        <v>59</v>
      </c>
      <c r="H1235" s="107" t="s">
        <v>331</v>
      </c>
      <c r="I1235" s="107"/>
      <c r="J1235" s="107"/>
      <c r="K1235" s="107"/>
      <c r="L1235" s="107"/>
      <c r="M1235" s="107"/>
      <c r="N1235" s="107"/>
      <c r="O1235" s="107"/>
      <c r="P1235" s="107"/>
      <c r="Q1235" s="107"/>
      <c r="R1235" s="107"/>
      <c r="S1235" s="107"/>
      <c r="T1235" s="107"/>
      <c r="U1235" s="107"/>
      <c r="V1235" s="107"/>
      <c r="W1235" s="107"/>
      <c r="X1235" s="107"/>
      <c r="Y1235" s="107"/>
      <c r="Z1235" s="107"/>
      <c r="AA1235" s="107"/>
      <c r="AB1235" s="107"/>
      <c r="AC1235" s="107"/>
      <c r="AD1235" s="107"/>
      <c r="AE1235" s="107"/>
      <c r="AF1235" s="107"/>
      <c r="AG1235" s="107"/>
      <c r="AH1235" s="107"/>
      <c r="AI1235" s="107"/>
      <c r="AJ1235" s="107"/>
      <c r="AK1235" s="107"/>
      <c r="AL1235" s="107"/>
      <c r="AM1235" s="107"/>
      <c r="AN1235" s="107"/>
      <c r="AO1235" s="107"/>
      <c r="AP1235" s="107"/>
      <c r="AQ1235" s="107"/>
      <c r="AR1235" s="107"/>
      <c r="AS1235" s="107"/>
      <c r="AT1235" s="113"/>
      <c r="AU1235" s="179">
        <v>0</v>
      </c>
      <c r="AV1235" s="108">
        <v>0</v>
      </c>
      <c r="AW1235" s="108">
        <v>0</v>
      </c>
      <c r="AX1235" s="108">
        <v>0</v>
      </c>
      <c r="AY1235" s="221">
        <v>0</v>
      </c>
      <c r="BA1235" s="38" t="str">
        <f t="shared" ca="1" si="107"/>
        <v>NGET</v>
      </c>
      <c r="BB1235" s="38" t="str">
        <f t="shared" si="108"/>
        <v>Fixed Inputs</v>
      </c>
      <c r="BC1235" s="38" t="str">
        <f t="shared" si="109"/>
        <v>Variant allowances</v>
      </c>
    </row>
    <row r="1236" spans="5:55">
      <c r="E1236" s="216" t="str" cm="1">
        <f t="array" ref="E1236">INDEX($E$94:$E$241,INT((ROW()-ROW($E$396))/6)+1)</f>
        <v>RIIO3 Variant Activity 83</v>
      </c>
      <c r="F1236" s="104"/>
      <c r="G1236" s="104" t="s">
        <v>59</v>
      </c>
      <c r="H1236" s="104" t="s">
        <v>542</v>
      </c>
      <c r="I1236" s="104"/>
      <c r="J1236" s="104"/>
      <c r="K1236" s="104"/>
      <c r="L1236" s="104"/>
      <c r="M1236" s="104"/>
      <c r="N1236" s="104"/>
      <c r="O1236" s="104"/>
      <c r="P1236" s="104"/>
      <c r="Q1236" s="104"/>
      <c r="R1236" s="104"/>
      <c r="S1236" s="104"/>
      <c r="T1236" s="104"/>
      <c r="U1236" s="104"/>
      <c r="V1236" s="104"/>
      <c r="W1236" s="104"/>
      <c r="X1236" s="104"/>
      <c r="Y1236" s="104"/>
      <c r="Z1236" s="104"/>
      <c r="AA1236" s="104"/>
      <c r="AB1236" s="104"/>
      <c r="AC1236" s="104"/>
      <c r="AD1236" s="104"/>
      <c r="AE1236" s="104"/>
      <c r="AF1236" s="104"/>
      <c r="AG1236" s="104"/>
      <c r="AH1236" s="104"/>
      <c r="AI1236" s="104"/>
      <c r="AJ1236" s="104"/>
      <c r="AK1236" s="104"/>
      <c r="AL1236" s="104"/>
      <c r="AM1236" s="104"/>
      <c r="AN1236" s="104"/>
      <c r="AO1236" s="104"/>
      <c r="AP1236" s="104"/>
      <c r="AQ1236" s="104"/>
      <c r="AR1236" s="104"/>
      <c r="AS1236" s="104"/>
      <c r="AT1236" s="215"/>
      <c r="AU1236" s="178">
        <v>0</v>
      </c>
      <c r="AV1236" s="105">
        <v>0</v>
      </c>
      <c r="AW1236" s="105">
        <v>0</v>
      </c>
      <c r="AX1236" s="105">
        <v>0</v>
      </c>
      <c r="AY1236" s="217">
        <v>0</v>
      </c>
      <c r="BA1236" s="38" t="str">
        <f t="shared" ca="1" si="107"/>
        <v>NGET</v>
      </c>
      <c r="BB1236" s="38" t="str">
        <f t="shared" si="108"/>
        <v>Fixed Inputs</v>
      </c>
      <c r="BC1236" s="38" t="str">
        <f t="shared" si="109"/>
        <v>Variant allowances</v>
      </c>
    </row>
    <row r="1237" spans="5:55">
      <c r="E1237" s="218" t="str" cm="1">
        <f t="array" ref="E1237">INDEX($E$94:$E$241,INT((ROW()-ROW($E$396))/6)+1)</f>
        <v>RIIO3 Variant Activity 83</v>
      </c>
      <c r="G1237" s="37" t="s">
        <v>59</v>
      </c>
      <c r="H1237" s="37" t="s">
        <v>543</v>
      </c>
      <c r="AU1237" s="143">
        <v>0</v>
      </c>
      <c r="AV1237" s="26">
        <v>0</v>
      </c>
      <c r="AW1237" s="26">
        <v>0</v>
      </c>
      <c r="AX1237" s="26">
        <v>0</v>
      </c>
      <c r="AY1237" s="219">
        <v>0</v>
      </c>
      <c r="BA1237" s="38" t="str">
        <f t="shared" ca="1" si="107"/>
        <v>NGET</v>
      </c>
      <c r="BB1237" s="38" t="str">
        <f t="shared" si="108"/>
        <v>Fixed Inputs</v>
      </c>
      <c r="BC1237" s="38" t="str">
        <f t="shared" si="109"/>
        <v>Variant allowances</v>
      </c>
    </row>
    <row r="1238" spans="5:55">
      <c r="E1238" s="218" t="str" cm="1">
        <f t="array" ref="E1238">INDEX($E$94:$E$241,INT((ROW()-ROW($E$396))/6)+1)</f>
        <v>RIIO3 Variant Activity 83</v>
      </c>
      <c r="G1238" s="37" t="s">
        <v>59</v>
      </c>
      <c r="H1238" s="37" t="s">
        <v>544</v>
      </c>
      <c r="AU1238" s="143">
        <v>0</v>
      </c>
      <c r="AV1238" s="26">
        <v>0</v>
      </c>
      <c r="AW1238" s="26">
        <v>0</v>
      </c>
      <c r="AX1238" s="26">
        <v>0</v>
      </c>
      <c r="AY1238" s="219">
        <v>0</v>
      </c>
      <c r="BA1238" s="38" t="str">
        <f t="shared" ca="1" si="107"/>
        <v>NGET</v>
      </c>
      <c r="BB1238" s="38" t="str">
        <f t="shared" si="108"/>
        <v>Fixed Inputs</v>
      </c>
      <c r="BC1238" s="38" t="str">
        <f t="shared" si="109"/>
        <v>Variant allowances</v>
      </c>
    </row>
    <row r="1239" spans="5:55">
      <c r="E1239" s="218" t="str" cm="1">
        <f t="array" ref="E1239">INDEX($E$94:$E$241,INT((ROW()-ROW($E$396))/6)+1)</f>
        <v>RIIO3 Variant Activity 83</v>
      </c>
      <c r="G1239" s="37" t="s">
        <v>59</v>
      </c>
      <c r="H1239" s="37" t="s">
        <v>332</v>
      </c>
      <c r="AU1239" s="143">
        <v>0</v>
      </c>
      <c r="AV1239" s="26">
        <v>0</v>
      </c>
      <c r="AW1239" s="26">
        <v>0</v>
      </c>
      <c r="AX1239" s="26">
        <v>0</v>
      </c>
      <c r="AY1239" s="219">
        <v>0</v>
      </c>
      <c r="BA1239" s="38" t="str">
        <f t="shared" ca="1" si="107"/>
        <v>NGET</v>
      </c>
      <c r="BB1239" s="38" t="str">
        <f t="shared" si="108"/>
        <v>Fixed Inputs</v>
      </c>
      <c r="BC1239" s="38" t="str">
        <f t="shared" si="109"/>
        <v>Variant allowances</v>
      </c>
    </row>
    <row r="1240" spans="5:55">
      <c r="E1240" s="218" t="str" cm="1">
        <f t="array" ref="E1240">INDEX($E$94:$E$241,INT((ROW()-ROW($E$396))/6)+1)</f>
        <v>RIIO3 Variant Activity 83</v>
      </c>
      <c r="G1240" s="37" t="s">
        <v>59</v>
      </c>
      <c r="H1240" s="37" t="s">
        <v>539</v>
      </c>
      <c r="AU1240" s="143">
        <v>0</v>
      </c>
      <c r="AV1240" s="26">
        <v>0</v>
      </c>
      <c r="AW1240" s="26">
        <v>0</v>
      </c>
      <c r="AX1240" s="26">
        <v>0</v>
      </c>
      <c r="AY1240" s="219">
        <v>0</v>
      </c>
      <c r="BA1240" s="38" t="str">
        <f t="shared" ca="1" si="107"/>
        <v>NGET</v>
      </c>
      <c r="BB1240" s="38" t="str">
        <f t="shared" si="108"/>
        <v>Fixed Inputs</v>
      </c>
      <c r="BC1240" s="38" t="str">
        <f t="shared" si="109"/>
        <v>Variant allowances</v>
      </c>
    </row>
    <row r="1241" spans="5:55">
      <c r="E1241" s="220" t="str" cm="1">
        <f t="array" ref="E1241">INDEX($E$94:$E$241,INT((ROW()-ROW($E$396))/6)+1)</f>
        <v>RIIO3 Variant Activity 83</v>
      </c>
      <c r="F1241" s="107"/>
      <c r="G1241" s="107" t="s">
        <v>59</v>
      </c>
      <c r="H1241" s="107" t="s">
        <v>331</v>
      </c>
      <c r="I1241" s="107"/>
      <c r="J1241" s="107"/>
      <c r="K1241" s="107"/>
      <c r="L1241" s="107"/>
      <c r="M1241" s="107"/>
      <c r="N1241" s="107"/>
      <c r="O1241" s="107"/>
      <c r="P1241" s="107"/>
      <c r="Q1241" s="107"/>
      <c r="R1241" s="107"/>
      <c r="S1241" s="107"/>
      <c r="T1241" s="107"/>
      <c r="U1241" s="107"/>
      <c r="V1241" s="107"/>
      <c r="W1241" s="107"/>
      <c r="X1241" s="107"/>
      <c r="Y1241" s="107"/>
      <c r="Z1241" s="107"/>
      <c r="AA1241" s="107"/>
      <c r="AB1241" s="107"/>
      <c r="AC1241" s="107"/>
      <c r="AD1241" s="107"/>
      <c r="AE1241" s="107"/>
      <c r="AF1241" s="107"/>
      <c r="AG1241" s="107"/>
      <c r="AH1241" s="107"/>
      <c r="AI1241" s="107"/>
      <c r="AJ1241" s="107"/>
      <c r="AK1241" s="107"/>
      <c r="AL1241" s="107"/>
      <c r="AM1241" s="107"/>
      <c r="AN1241" s="107"/>
      <c r="AO1241" s="107"/>
      <c r="AP1241" s="107"/>
      <c r="AQ1241" s="107"/>
      <c r="AR1241" s="107"/>
      <c r="AS1241" s="107"/>
      <c r="AT1241" s="113"/>
      <c r="AU1241" s="179">
        <v>0</v>
      </c>
      <c r="AV1241" s="108">
        <v>0</v>
      </c>
      <c r="AW1241" s="108">
        <v>0</v>
      </c>
      <c r="AX1241" s="108">
        <v>0</v>
      </c>
      <c r="AY1241" s="221">
        <v>0</v>
      </c>
      <c r="BA1241" s="38" t="str">
        <f t="shared" ca="1" si="107"/>
        <v>NGET</v>
      </c>
      <c r="BB1241" s="38" t="str">
        <f t="shared" si="108"/>
        <v>Fixed Inputs</v>
      </c>
      <c r="BC1241" s="38" t="str">
        <f t="shared" si="109"/>
        <v>Variant allowances</v>
      </c>
    </row>
    <row r="1242" spans="5:55">
      <c r="E1242" s="216" t="str" cm="1">
        <f t="array" ref="E1242">INDEX($E$94:$E$241,INT((ROW()-ROW($E$396))/6)+1)</f>
        <v>RIIO3 Variant Activity 84</v>
      </c>
      <c r="F1242" s="104"/>
      <c r="G1242" s="104" t="s">
        <v>59</v>
      </c>
      <c r="H1242" s="104" t="s">
        <v>542</v>
      </c>
      <c r="I1242" s="104"/>
      <c r="J1242" s="104"/>
      <c r="K1242" s="104"/>
      <c r="L1242" s="104"/>
      <c r="M1242" s="104"/>
      <c r="N1242" s="104"/>
      <c r="O1242" s="104"/>
      <c r="P1242" s="104"/>
      <c r="Q1242" s="104"/>
      <c r="R1242" s="104"/>
      <c r="S1242" s="104"/>
      <c r="T1242" s="104"/>
      <c r="U1242" s="104"/>
      <c r="V1242" s="104"/>
      <c r="W1242" s="104"/>
      <c r="X1242" s="104"/>
      <c r="Y1242" s="104"/>
      <c r="Z1242" s="104"/>
      <c r="AA1242" s="104"/>
      <c r="AB1242" s="104"/>
      <c r="AC1242" s="104"/>
      <c r="AD1242" s="104"/>
      <c r="AE1242" s="104"/>
      <c r="AF1242" s="104"/>
      <c r="AG1242" s="104"/>
      <c r="AH1242" s="104"/>
      <c r="AI1242" s="104"/>
      <c r="AJ1242" s="104"/>
      <c r="AK1242" s="104"/>
      <c r="AL1242" s="104"/>
      <c r="AM1242" s="104"/>
      <c r="AN1242" s="104"/>
      <c r="AO1242" s="104"/>
      <c r="AP1242" s="104"/>
      <c r="AQ1242" s="104"/>
      <c r="AR1242" s="104"/>
      <c r="AS1242" s="104"/>
      <c r="AT1242" s="215"/>
      <c r="AU1242" s="178">
        <v>0</v>
      </c>
      <c r="AV1242" s="105">
        <v>0</v>
      </c>
      <c r="AW1242" s="105">
        <v>0</v>
      </c>
      <c r="AX1242" s="105">
        <v>0</v>
      </c>
      <c r="AY1242" s="217">
        <v>0</v>
      </c>
      <c r="BA1242" s="38" t="str">
        <f t="shared" ca="1" si="107"/>
        <v>NGET</v>
      </c>
      <c r="BB1242" s="38" t="str">
        <f t="shared" si="108"/>
        <v>Fixed Inputs</v>
      </c>
      <c r="BC1242" s="38" t="str">
        <f t="shared" si="109"/>
        <v>Variant allowances</v>
      </c>
    </row>
    <row r="1243" spans="5:55">
      <c r="E1243" s="218" t="str" cm="1">
        <f t="array" ref="E1243">INDEX($E$94:$E$241,INT((ROW()-ROW($E$396))/6)+1)</f>
        <v>RIIO3 Variant Activity 84</v>
      </c>
      <c r="G1243" s="37" t="s">
        <v>59</v>
      </c>
      <c r="H1243" s="37" t="s">
        <v>543</v>
      </c>
      <c r="AU1243" s="143">
        <v>0</v>
      </c>
      <c r="AV1243" s="26">
        <v>0</v>
      </c>
      <c r="AW1243" s="26">
        <v>0</v>
      </c>
      <c r="AX1243" s="26">
        <v>0</v>
      </c>
      <c r="AY1243" s="219">
        <v>0</v>
      </c>
      <c r="BA1243" s="38" t="str">
        <f t="shared" ca="1" si="107"/>
        <v>NGET</v>
      </c>
      <c r="BB1243" s="38" t="str">
        <f t="shared" si="108"/>
        <v>Fixed Inputs</v>
      </c>
      <c r="BC1243" s="38" t="str">
        <f t="shared" si="109"/>
        <v>Variant allowances</v>
      </c>
    </row>
    <row r="1244" spans="5:55">
      <c r="E1244" s="218" t="str" cm="1">
        <f t="array" ref="E1244">INDEX($E$94:$E$241,INT((ROW()-ROW($E$396))/6)+1)</f>
        <v>RIIO3 Variant Activity 84</v>
      </c>
      <c r="G1244" s="37" t="s">
        <v>59</v>
      </c>
      <c r="H1244" s="37" t="s">
        <v>544</v>
      </c>
      <c r="AU1244" s="143">
        <v>0</v>
      </c>
      <c r="AV1244" s="26">
        <v>0</v>
      </c>
      <c r="AW1244" s="26">
        <v>0</v>
      </c>
      <c r="AX1244" s="26">
        <v>0</v>
      </c>
      <c r="AY1244" s="219">
        <v>0</v>
      </c>
      <c r="BA1244" s="38" t="str">
        <f t="shared" ca="1" si="107"/>
        <v>NGET</v>
      </c>
      <c r="BB1244" s="38" t="str">
        <f t="shared" si="108"/>
        <v>Fixed Inputs</v>
      </c>
      <c r="BC1244" s="38" t="str">
        <f t="shared" si="109"/>
        <v>Variant allowances</v>
      </c>
    </row>
    <row r="1245" spans="5:55">
      <c r="E1245" s="218" t="str" cm="1">
        <f t="array" ref="E1245">INDEX($E$94:$E$241,INT((ROW()-ROW($E$396))/6)+1)</f>
        <v>RIIO3 Variant Activity 84</v>
      </c>
      <c r="G1245" s="37" t="s">
        <v>59</v>
      </c>
      <c r="H1245" s="37" t="s">
        <v>332</v>
      </c>
      <c r="AU1245" s="143">
        <v>0</v>
      </c>
      <c r="AV1245" s="26">
        <v>0</v>
      </c>
      <c r="AW1245" s="26">
        <v>0</v>
      </c>
      <c r="AX1245" s="26">
        <v>0</v>
      </c>
      <c r="AY1245" s="219">
        <v>0</v>
      </c>
      <c r="BA1245" s="38" t="str">
        <f t="shared" ca="1" si="107"/>
        <v>NGET</v>
      </c>
      <c r="BB1245" s="38" t="str">
        <f t="shared" si="108"/>
        <v>Fixed Inputs</v>
      </c>
      <c r="BC1245" s="38" t="str">
        <f t="shared" si="109"/>
        <v>Variant allowances</v>
      </c>
    </row>
    <row r="1246" spans="5:55">
      <c r="E1246" s="218" t="str" cm="1">
        <f t="array" ref="E1246">INDEX($E$94:$E$241,INT((ROW()-ROW($E$396))/6)+1)</f>
        <v>RIIO3 Variant Activity 84</v>
      </c>
      <c r="G1246" s="37" t="s">
        <v>59</v>
      </c>
      <c r="H1246" s="37" t="s">
        <v>539</v>
      </c>
      <c r="AU1246" s="143">
        <v>0</v>
      </c>
      <c r="AV1246" s="26">
        <v>0</v>
      </c>
      <c r="AW1246" s="26">
        <v>0</v>
      </c>
      <c r="AX1246" s="26">
        <v>0</v>
      </c>
      <c r="AY1246" s="219">
        <v>0</v>
      </c>
      <c r="BA1246" s="38" t="str">
        <f t="shared" ca="1" si="107"/>
        <v>NGET</v>
      </c>
      <c r="BB1246" s="38" t="str">
        <f t="shared" si="108"/>
        <v>Fixed Inputs</v>
      </c>
      <c r="BC1246" s="38" t="str">
        <f t="shared" si="109"/>
        <v>Variant allowances</v>
      </c>
    </row>
    <row r="1247" spans="5:55">
      <c r="E1247" s="220" t="str" cm="1">
        <f t="array" ref="E1247">INDEX($E$94:$E$241,INT((ROW()-ROW($E$396))/6)+1)</f>
        <v>RIIO3 Variant Activity 84</v>
      </c>
      <c r="F1247" s="107"/>
      <c r="G1247" s="107" t="s">
        <v>59</v>
      </c>
      <c r="H1247" s="107" t="s">
        <v>331</v>
      </c>
      <c r="I1247" s="107"/>
      <c r="J1247" s="107"/>
      <c r="K1247" s="107"/>
      <c r="L1247" s="107"/>
      <c r="M1247" s="107"/>
      <c r="N1247" s="107"/>
      <c r="O1247" s="107"/>
      <c r="P1247" s="107"/>
      <c r="Q1247" s="107"/>
      <c r="R1247" s="107"/>
      <c r="S1247" s="107"/>
      <c r="T1247" s="107"/>
      <c r="U1247" s="107"/>
      <c r="V1247" s="107"/>
      <c r="W1247" s="107"/>
      <c r="X1247" s="107"/>
      <c r="Y1247" s="107"/>
      <c r="Z1247" s="107"/>
      <c r="AA1247" s="107"/>
      <c r="AB1247" s="107"/>
      <c r="AC1247" s="107"/>
      <c r="AD1247" s="107"/>
      <c r="AE1247" s="107"/>
      <c r="AF1247" s="107"/>
      <c r="AG1247" s="107"/>
      <c r="AH1247" s="107"/>
      <c r="AI1247" s="107"/>
      <c r="AJ1247" s="107"/>
      <c r="AK1247" s="107"/>
      <c r="AL1247" s="107"/>
      <c r="AM1247" s="107"/>
      <c r="AN1247" s="107"/>
      <c r="AO1247" s="107"/>
      <c r="AP1247" s="107"/>
      <c r="AQ1247" s="107"/>
      <c r="AR1247" s="107"/>
      <c r="AS1247" s="107"/>
      <c r="AT1247" s="113"/>
      <c r="AU1247" s="179">
        <v>0</v>
      </c>
      <c r="AV1247" s="108">
        <v>0</v>
      </c>
      <c r="AW1247" s="108">
        <v>0</v>
      </c>
      <c r="AX1247" s="108">
        <v>0</v>
      </c>
      <c r="AY1247" s="221">
        <v>0</v>
      </c>
      <c r="BA1247" s="38" t="str">
        <f t="shared" ca="1" si="107"/>
        <v>NGET</v>
      </c>
      <c r="BB1247" s="38" t="str">
        <f t="shared" si="108"/>
        <v>Fixed Inputs</v>
      </c>
      <c r="BC1247" s="38" t="str">
        <f t="shared" si="109"/>
        <v>Variant allowances</v>
      </c>
    </row>
    <row r="1248" spans="5:55">
      <c r="E1248" s="216" t="str" cm="1">
        <f t="array" ref="E1248">INDEX($E$94:$E$241,INT((ROW()-ROW($E$396))/6)+1)</f>
        <v>RIIO3 Variant Activity 85</v>
      </c>
      <c r="F1248" s="104"/>
      <c r="G1248" s="104" t="s">
        <v>59</v>
      </c>
      <c r="H1248" s="104" t="s">
        <v>542</v>
      </c>
      <c r="I1248" s="104"/>
      <c r="J1248" s="104"/>
      <c r="K1248" s="104"/>
      <c r="L1248" s="104"/>
      <c r="M1248" s="104"/>
      <c r="N1248" s="104"/>
      <c r="O1248" s="104"/>
      <c r="P1248" s="104"/>
      <c r="Q1248" s="104"/>
      <c r="R1248" s="104"/>
      <c r="S1248" s="104"/>
      <c r="T1248" s="104"/>
      <c r="U1248" s="104"/>
      <c r="V1248" s="104"/>
      <c r="W1248" s="104"/>
      <c r="X1248" s="104"/>
      <c r="Y1248" s="104"/>
      <c r="Z1248" s="104"/>
      <c r="AA1248" s="104"/>
      <c r="AB1248" s="104"/>
      <c r="AC1248" s="104"/>
      <c r="AD1248" s="104"/>
      <c r="AE1248" s="104"/>
      <c r="AF1248" s="104"/>
      <c r="AG1248" s="104"/>
      <c r="AH1248" s="104"/>
      <c r="AI1248" s="104"/>
      <c r="AJ1248" s="104"/>
      <c r="AK1248" s="104"/>
      <c r="AL1248" s="104"/>
      <c r="AM1248" s="104"/>
      <c r="AN1248" s="104"/>
      <c r="AO1248" s="104"/>
      <c r="AP1248" s="104"/>
      <c r="AQ1248" s="104"/>
      <c r="AR1248" s="104"/>
      <c r="AS1248" s="104"/>
      <c r="AT1248" s="215"/>
      <c r="AU1248" s="178">
        <v>0</v>
      </c>
      <c r="AV1248" s="105">
        <v>0</v>
      </c>
      <c r="AW1248" s="105">
        <v>0</v>
      </c>
      <c r="AX1248" s="105">
        <v>0</v>
      </c>
      <c r="AY1248" s="217">
        <v>0</v>
      </c>
      <c r="BA1248" s="38" t="str">
        <f t="shared" ca="1" si="107"/>
        <v>NGET</v>
      </c>
      <c r="BB1248" s="38" t="str">
        <f t="shared" si="108"/>
        <v>Fixed Inputs</v>
      </c>
      <c r="BC1248" s="38" t="str">
        <f t="shared" si="109"/>
        <v>Variant allowances</v>
      </c>
    </row>
    <row r="1249" spans="5:55">
      <c r="E1249" s="218" t="str" cm="1">
        <f t="array" ref="E1249">INDEX($E$94:$E$241,INT((ROW()-ROW($E$396))/6)+1)</f>
        <v>RIIO3 Variant Activity 85</v>
      </c>
      <c r="G1249" s="37" t="s">
        <v>59</v>
      </c>
      <c r="H1249" s="37" t="s">
        <v>543</v>
      </c>
      <c r="AU1249" s="143">
        <v>0</v>
      </c>
      <c r="AV1249" s="26">
        <v>0</v>
      </c>
      <c r="AW1249" s="26">
        <v>0</v>
      </c>
      <c r="AX1249" s="26">
        <v>0</v>
      </c>
      <c r="AY1249" s="219">
        <v>0</v>
      </c>
      <c r="BA1249" s="38" t="str">
        <f t="shared" ca="1" si="107"/>
        <v>NGET</v>
      </c>
      <c r="BB1249" s="38" t="str">
        <f t="shared" si="108"/>
        <v>Fixed Inputs</v>
      </c>
      <c r="BC1249" s="38" t="str">
        <f t="shared" si="109"/>
        <v>Variant allowances</v>
      </c>
    </row>
    <row r="1250" spans="5:55">
      <c r="E1250" s="218" t="str" cm="1">
        <f t="array" ref="E1250">INDEX($E$94:$E$241,INT((ROW()-ROW($E$396))/6)+1)</f>
        <v>RIIO3 Variant Activity 85</v>
      </c>
      <c r="G1250" s="37" t="s">
        <v>59</v>
      </c>
      <c r="H1250" s="37" t="s">
        <v>544</v>
      </c>
      <c r="AU1250" s="143">
        <v>0</v>
      </c>
      <c r="AV1250" s="26">
        <v>0</v>
      </c>
      <c r="AW1250" s="26">
        <v>0</v>
      </c>
      <c r="AX1250" s="26">
        <v>0</v>
      </c>
      <c r="AY1250" s="219">
        <v>0</v>
      </c>
      <c r="BA1250" s="38" t="str">
        <f t="shared" ca="1" si="107"/>
        <v>NGET</v>
      </c>
      <c r="BB1250" s="38" t="str">
        <f t="shared" si="108"/>
        <v>Fixed Inputs</v>
      </c>
      <c r="BC1250" s="38" t="str">
        <f t="shared" si="109"/>
        <v>Variant allowances</v>
      </c>
    </row>
    <row r="1251" spans="5:55">
      <c r="E1251" s="218" t="str" cm="1">
        <f t="array" ref="E1251">INDEX($E$94:$E$241,INT((ROW()-ROW($E$396))/6)+1)</f>
        <v>RIIO3 Variant Activity 85</v>
      </c>
      <c r="G1251" s="37" t="s">
        <v>59</v>
      </c>
      <c r="H1251" s="37" t="s">
        <v>332</v>
      </c>
      <c r="AU1251" s="143">
        <v>0</v>
      </c>
      <c r="AV1251" s="26">
        <v>0</v>
      </c>
      <c r="AW1251" s="26">
        <v>0</v>
      </c>
      <c r="AX1251" s="26">
        <v>0</v>
      </c>
      <c r="AY1251" s="219">
        <v>0</v>
      </c>
      <c r="BA1251" s="38" t="str">
        <f t="shared" ca="1" si="107"/>
        <v>NGET</v>
      </c>
      <c r="BB1251" s="38" t="str">
        <f t="shared" si="108"/>
        <v>Fixed Inputs</v>
      </c>
      <c r="BC1251" s="38" t="str">
        <f t="shared" si="109"/>
        <v>Variant allowances</v>
      </c>
    </row>
    <row r="1252" spans="5:55">
      <c r="E1252" s="218" t="str" cm="1">
        <f t="array" ref="E1252">INDEX($E$94:$E$241,INT((ROW()-ROW($E$396))/6)+1)</f>
        <v>RIIO3 Variant Activity 85</v>
      </c>
      <c r="G1252" s="37" t="s">
        <v>59</v>
      </c>
      <c r="H1252" s="37" t="s">
        <v>539</v>
      </c>
      <c r="AU1252" s="143">
        <v>0</v>
      </c>
      <c r="AV1252" s="26">
        <v>0</v>
      </c>
      <c r="AW1252" s="26">
        <v>0</v>
      </c>
      <c r="AX1252" s="26">
        <v>0</v>
      </c>
      <c r="AY1252" s="219">
        <v>0</v>
      </c>
      <c r="BA1252" s="38" t="str">
        <f t="shared" ca="1" si="107"/>
        <v>NGET</v>
      </c>
      <c r="BB1252" s="38" t="str">
        <f t="shared" si="108"/>
        <v>Fixed Inputs</v>
      </c>
      <c r="BC1252" s="38" t="str">
        <f t="shared" si="109"/>
        <v>Variant allowances</v>
      </c>
    </row>
    <row r="1253" spans="5:55">
      <c r="E1253" s="220" t="str" cm="1">
        <f t="array" ref="E1253">INDEX($E$94:$E$241,INT((ROW()-ROW($E$396))/6)+1)</f>
        <v>RIIO3 Variant Activity 85</v>
      </c>
      <c r="F1253" s="107"/>
      <c r="G1253" s="107" t="s">
        <v>59</v>
      </c>
      <c r="H1253" s="107" t="s">
        <v>331</v>
      </c>
      <c r="I1253" s="107"/>
      <c r="J1253" s="107"/>
      <c r="K1253" s="107"/>
      <c r="L1253" s="107"/>
      <c r="M1253" s="107"/>
      <c r="N1253" s="107"/>
      <c r="O1253" s="107"/>
      <c r="P1253" s="107"/>
      <c r="Q1253" s="107"/>
      <c r="R1253" s="107"/>
      <c r="S1253" s="107"/>
      <c r="T1253" s="107"/>
      <c r="U1253" s="107"/>
      <c r="V1253" s="107"/>
      <c r="W1253" s="107"/>
      <c r="X1253" s="107"/>
      <c r="Y1253" s="107"/>
      <c r="Z1253" s="107"/>
      <c r="AA1253" s="107"/>
      <c r="AB1253" s="107"/>
      <c r="AC1253" s="107"/>
      <c r="AD1253" s="107"/>
      <c r="AE1253" s="107"/>
      <c r="AF1253" s="107"/>
      <c r="AG1253" s="107"/>
      <c r="AH1253" s="107"/>
      <c r="AI1253" s="107"/>
      <c r="AJ1253" s="107"/>
      <c r="AK1253" s="107"/>
      <c r="AL1253" s="107"/>
      <c r="AM1253" s="107"/>
      <c r="AN1253" s="107"/>
      <c r="AO1253" s="107"/>
      <c r="AP1253" s="107"/>
      <c r="AQ1253" s="107"/>
      <c r="AR1253" s="107"/>
      <c r="AS1253" s="107"/>
      <c r="AT1253" s="113"/>
      <c r="AU1253" s="179">
        <v>0</v>
      </c>
      <c r="AV1253" s="108">
        <v>0</v>
      </c>
      <c r="AW1253" s="108">
        <v>0</v>
      </c>
      <c r="AX1253" s="108">
        <v>0</v>
      </c>
      <c r="AY1253" s="221">
        <v>0</v>
      </c>
      <c r="BA1253" s="38" t="str">
        <f t="shared" ca="1" si="107"/>
        <v>NGET</v>
      </c>
      <c r="BB1253" s="38" t="str">
        <f t="shared" si="108"/>
        <v>Fixed Inputs</v>
      </c>
      <c r="BC1253" s="38" t="str">
        <f t="shared" si="109"/>
        <v>Variant allowances</v>
      </c>
    </row>
    <row r="1254" spans="5:55">
      <c r="E1254" s="216" t="str" cm="1">
        <f t="array" ref="E1254">INDEX($E$94:$E$241,INT((ROW()-ROW($E$396))/6)+1)</f>
        <v>RIIO3 Variant Activity 86</v>
      </c>
      <c r="F1254" s="104"/>
      <c r="G1254" s="104" t="s">
        <v>59</v>
      </c>
      <c r="H1254" s="104" t="s">
        <v>542</v>
      </c>
      <c r="I1254" s="104"/>
      <c r="J1254" s="104"/>
      <c r="K1254" s="104"/>
      <c r="L1254" s="104"/>
      <c r="M1254" s="104"/>
      <c r="N1254" s="104"/>
      <c r="O1254" s="104"/>
      <c r="P1254" s="104"/>
      <c r="Q1254" s="104"/>
      <c r="R1254" s="104"/>
      <c r="S1254" s="104"/>
      <c r="T1254" s="104"/>
      <c r="U1254" s="104"/>
      <c r="V1254" s="104"/>
      <c r="W1254" s="104"/>
      <c r="X1254" s="104"/>
      <c r="Y1254" s="104"/>
      <c r="Z1254" s="104"/>
      <c r="AA1254" s="104"/>
      <c r="AB1254" s="104"/>
      <c r="AC1254" s="104"/>
      <c r="AD1254" s="104"/>
      <c r="AE1254" s="104"/>
      <c r="AF1254" s="104"/>
      <c r="AG1254" s="104"/>
      <c r="AH1254" s="104"/>
      <c r="AI1254" s="104"/>
      <c r="AJ1254" s="104"/>
      <c r="AK1254" s="104"/>
      <c r="AL1254" s="104"/>
      <c r="AM1254" s="104"/>
      <c r="AN1254" s="104"/>
      <c r="AO1254" s="104"/>
      <c r="AP1254" s="104"/>
      <c r="AQ1254" s="104"/>
      <c r="AR1254" s="104"/>
      <c r="AS1254" s="104"/>
      <c r="AT1254" s="215"/>
      <c r="AU1254" s="178">
        <v>0</v>
      </c>
      <c r="AV1254" s="105">
        <v>0</v>
      </c>
      <c r="AW1254" s="105">
        <v>0</v>
      </c>
      <c r="AX1254" s="105">
        <v>0</v>
      </c>
      <c r="AY1254" s="217">
        <v>0</v>
      </c>
      <c r="BA1254" s="38" t="str">
        <f t="shared" ca="1" si="107"/>
        <v>NGET</v>
      </c>
      <c r="BB1254" s="38" t="str">
        <f t="shared" si="108"/>
        <v>Fixed Inputs</v>
      </c>
      <c r="BC1254" s="38" t="str">
        <f t="shared" si="109"/>
        <v>Variant allowances</v>
      </c>
    </row>
    <row r="1255" spans="5:55">
      <c r="E1255" s="218" t="str" cm="1">
        <f t="array" ref="E1255">INDEX($E$94:$E$241,INT((ROW()-ROW($E$396))/6)+1)</f>
        <v>RIIO3 Variant Activity 86</v>
      </c>
      <c r="G1255" s="37" t="s">
        <v>59</v>
      </c>
      <c r="H1255" s="37" t="s">
        <v>543</v>
      </c>
      <c r="AU1255" s="143">
        <v>0</v>
      </c>
      <c r="AV1255" s="26">
        <v>0</v>
      </c>
      <c r="AW1255" s="26">
        <v>0</v>
      </c>
      <c r="AX1255" s="26">
        <v>0</v>
      </c>
      <c r="AY1255" s="219">
        <v>0</v>
      </c>
      <c r="BA1255" s="38" t="str">
        <f t="shared" ca="1" si="107"/>
        <v>NGET</v>
      </c>
      <c r="BB1255" s="38" t="str">
        <f t="shared" si="108"/>
        <v>Fixed Inputs</v>
      </c>
      <c r="BC1255" s="38" t="str">
        <f t="shared" si="109"/>
        <v>Variant allowances</v>
      </c>
    </row>
    <row r="1256" spans="5:55">
      <c r="E1256" s="218" t="str" cm="1">
        <f t="array" ref="E1256">INDEX($E$94:$E$241,INT((ROW()-ROW($E$396))/6)+1)</f>
        <v>RIIO3 Variant Activity 86</v>
      </c>
      <c r="G1256" s="37" t="s">
        <v>59</v>
      </c>
      <c r="H1256" s="37" t="s">
        <v>544</v>
      </c>
      <c r="AU1256" s="143">
        <v>0</v>
      </c>
      <c r="AV1256" s="26">
        <v>0</v>
      </c>
      <c r="AW1256" s="26">
        <v>0</v>
      </c>
      <c r="AX1256" s="26">
        <v>0</v>
      </c>
      <c r="AY1256" s="219">
        <v>0</v>
      </c>
      <c r="BA1256" s="38" t="str">
        <f t="shared" ca="1" si="107"/>
        <v>NGET</v>
      </c>
      <c r="BB1256" s="38" t="str">
        <f t="shared" si="108"/>
        <v>Fixed Inputs</v>
      </c>
      <c r="BC1256" s="38" t="str">
        <f t="shared" si="109"/>
        <v>Variant allowances</v>
      </c>
    </row>
    <row r="1257" spans="5:55">
      <c r="E1257" s="218" t="str" cm="1">
        <f t="array" ref="E1257">INDEX($E$94:$E$241,INT((ROW()-ROW($E$396))/6)+1)</f>
        <v>RIIO3 Variant Activity 86</v>
      </c>
      <c r="G1257" s="37" t="s">
        <v>59</v>
      </c>
      <c r="H1257" s="37" t="s">
        <v>332</v>
      </c>
      <c r="AU1257" s="143">
        <v>0</v>
      </c>
      <c r="AV1257" s="26">
        <v>0</v>
      </c>
      <c r="AW1257" s="26">
        <v>0</v>
      </c>
      <c r="AX1257" s="26">
        <v>0</v>
      </c>
      <c r="AY1257" s="219">
        <v>0</v>
      </c>
      <c r="BA1257" s="38" t="str">
        <f t="shared" ca="1" si="107"/>
        <v>NGET</v>
      </c>
      <c r="BB1257" s="38" t="str">
        <f t="shared" si="108"/>
        <v>Fixed Inputs</v>
      </c>
      <c r="BC1257" s="38" t="str">
        <f t="shared" si="109"/>
        <v>Variant allowances</v>
      </c>
    </row>
    <row r="1258" spans="5:55">
      <c r="E1258" s="218" t="str" cm="1">
        <f t="array" ref="E1258">INDEX($E$94:$E$241,INT((ROW()-ROW($E$396))/6)+1)</f>
        <v>RIIO3 Variant Activity 86</v>
      </c>
      <c r="G1258" s="37" t="s">
        <v>59</v>
      </c>
      <c r="H1258" s="37" t="s">
        <v>539</v>
      </c>
      <c r="AU1258" s="143">
        <v>0</v>
      </c>
      <c r="AV1258" s="26">
        <v>0</v>
      </c>
      <c r="AW1258" s="26">
        <v>0</v>
      </c>
      <c r="AX1258" s="26">
        <v>0</v>
      </c>
      <c r="AY1258" s="219">
        <v>0</v>
      </c>
      <c r="BA1258" s="38" t="str">
        <f t="shared" ca="1" si="107"/>
        <v>NGET</v>
      </c>
      <c r="BB1258" s="38" t="str">
        <f t="shared" si="108"/>
        <v>Fixed Inputs</v>
      </c>
      <c r="BC1258" s="38" t="str">
        <f t="shared" si="109"/>
        <v>Variant allowances</v>
      </c>
    </row>
    <row r="1259" spans="5:55">
      <c r="E1259" s="220" t="str" cm="1">
        <f t="array" ref="E1259">INDEX($E$94:$E$241,INT((ROW()-ROW($E$396))/6)+1)</f>
        <v>RIIO3 Variant Activity 86</v>
      </c>
      <c r="F1259" s="107"/>
      <c r="G1259" s="107" t="s">
        <v>59</v>
      </c>
      <c r="H1259" s="107" t="s">
        <v>331</v>
      </c>
      <c r="I1259" s="107"/>
      <c r="J1259" s="107"/>
      <c r="K1259" s="107"/>
      <c r="L1259" s="107"/>
      <c r="M1259" s="107"/>
      <c r="N1259" s="107"/>
      <c r="O1259" s="107"/>
      <c r="P1259" s="107"/>
      <c r="Q1259" s="107"/>
      <c r="R1259" s="107"/>
      <c r="S1259" s="107"/>
      <c r="T1259" s="107"/>
      <c r="U1259" s="107"/>
      <c r="V1259" s="107"/>
      <c r="W1259" s="107"/>
      <c r="X1259" s="107"/>
      <c r="Y1259" s="107"/>
      <c r="Z1259" s="107"/>
      <c r="AA1259" s="107"/>
      <c r="AB1259" s="107"/>
      <c r="AC1259" s="107"/>
      <c r="AD1259" s="107"/>
      <c r="AE1259" s="107"/>
      <c r="AF1259" s="107"/>
      <c r="AG1259" s="107"/>
      <c r="AH1259" s="107"/>
      <c r="AI1259" s="107"/>
      <c r="AJ1259" s="107"/>
      <c r="AK1259" s="107"/>
      <c r="AL1259" s="107"/>
      <c r="AM1259" s="107"/>
      <c r="AN1259" s="107"/>
      <c r="AO1259" s="107"/>
      <c r="AP1259" s="107"/>
      <c r="AQ1259" s="107"/>
      <c r="AR1259" s="107"/>
      <c r="AS1259" s="107"/>
      <c r="AT1259" s="113"/>
      <c r="AU1259" s="179">
        <v>0</v>
      </c>
      <c r="AV1259" s="108">
        <v>0</v>
      </c>
      <c r="AW1259" s="108">
        <v>0</v>
      </c>
      <c r="AX1259" s="108">
        <v>0</v>
      </c>
      <c r="AY1259" s="221">
        <v>0</v>
      </c>
      <c r="BA1259" s="38" t="str">
        <f t="shared" ca="1" si="107"/>
        <v>NGET</v>
      </c>
      <c r="BB1259" s="38" t="str">
        <f t="shared" si="108"/>
        <v>Fixed Inputs</v>
      </c>
      <c r="BC1259" s="38" t="str">
        <f t="shared" si="109"/>
        <v>Variant allowances</v>
      </c>
    </row>
    <row r="1260" spans="5:55">
      <c r="E1260" s="216" t="str" cm="1">
        <f t="array" ref="E1260">INDEX($E$94:$E$241,INT((ROW()-ROW($E$396))/6)+1)</f>
        <v>RIIO3 Variant Activity 87</v>
      </c>
      <c r="F1260" s="104"/>
      <c r="G1260" s="104" t="s">
        <v>59</v>
      </c>
      <c r="H1260" s="104" t="s">
        <v>542</v>
      </c>
      <c r="I1260" s="104"/>
      <c r="J1260" s="104"/>
      <c r="K1260" s="104"/>
      <c r="L1260" s="104"/>
      <c r="M1260" s="104"/>
      <c r="N1260" s="104"/>
      <c r="O1260" s="104"/>
      <c r="P1260" s="104"/>
      <c r="Q1260" s="104"/>
      <c r="R1260" s="104"/>
      <c r="S1260" s="104"/>
      <c r="T1260" s="104"/>
      <c r="U1260" s="104"/>
      <c r="V1260" s="104"/>
      <c r="W1260" s="104"/>
      <c r="X1260" s="104"/>
      <c r="Y1260" s="104"/>
      <c r="Z1260" s="104"/>
      <c r="AA1260" s="104"/>
      <c r="AB1260" s="104"/>
      <c r="AC1260" s="104"/>
      <c r="AD1260" s="104"/>
      <c r="AE1260" s="104"/>
      <c r="AF1260" s="104"/>
      <c r="AG1260" s="104"/>
      <c r="AH1260" s="104"/>
      <c r="AI1260" s="104"/>
      <c r="AJ1260" s="104"/>
      <c r="AK1260" s="104"/>
      <c r="AL1260" s="104"/>
      <c r="AM1260" s="104"/>
      <c r="AN1260" s="104"/>
      <c r="AO1260" s="104"/>
      <c r="AP1260" s="104"/>
      <c r="AQ1260" s="104"/>
      <c r="AR1260" s="104"/>
      <c r="AS1260" s="104"/>
      <c r="AT1260" s="215"/>
      <c r="AU1260" s="178">
        <v>0</v>
      </c>
      <c r="AV1260" s="105">
        <v>0</v>
      </c>
      <c r="AW1260" s="105">
        <v>0</v>
      </c>
      <c r="AX1260" s="105">
        <v>0</v>
      </c>
      <c r="AY1260" s="217">
        <v>0</v>
      </c>
      <c r="BA1260" s="38" t="str">
        <f t="shared" ca="1" si="107"/>
        <v>NGET</v>
      </c>
      <c r="BB1260" s="38" t="str">
        <f t="shared" si="108"/>
        <v>Fixed Inputs</v>
      </c>
      <c r="BC1260" s="38" t="str">
        <f t="shared" si="109"/>
        <v>Variant allowances</v>
      </c>
    </row>
    <row r="1261" spans="5:55">
      <c r="E1261" s="218" t="str" cm="1">
        <f t="array" ref="E1261">INDEX($E$94:$E$241,INT((ROW()-ROW($E$396))/6)+1)</f>
        <v>RIIO3 Variant Activity 87</v>
      </c>
      <c r="G1261" s="37" t="s">
        <v>59</v>
      </c>
      <c r="H1261" s="37" t="s">
        <v>543</v>
      </c>
      <c r="AU1261" s="143">
        <v>0</v>
      </c>
      <c r="AV1261" s="26">
        <v>0</v>
      </c>
      <c r="AW1261" s="26">
        <v>0</v>
      </c>
      <c r="AX1261" s="26">
        <v>0</v>
      </c>
      <c r="AY1261" s="219">
        <v>0</v>
      </c>
      <c r="BA1261" s="38" t="str">
        <f t="shared" ca="1" si="107"/>
        <v>NGET</v>
      </c>
      <c r="BB1261" s="38" t="str">
        <f t="shared" si="108"/>
        <v>Fixed Inputs</v>
      </c>
      <c r="BC1261" s="38" t="str">
        <f t="shared" si="109"/>
        <v>Variant allowances</v>
      </c>
    </row>
    <row r="1262" spans="5:55">
      <c r="E1262" s="218" t="str" cm="1">
        <f t="array" ref="E1262">INDEX($E$94:$E$241,INT((ROW()-ROW($E$396))/6)+1)</f>
        <v>RIIO3 Variant Activity 87</v>
      </c>
      <c r="G1262" s="37" t="s">
        <v>59</v>
      </c>
      <c r="H1262" s="37" t="s">
        <v>544</v>
      </c>
      <c r="AU1262" s="143">
        <v>0</v>
      </c>
      <c r="AV1262" s="26">
        <v>0</v>
      </c>
      <c r="AW1262" s="26">
        <v>0</v>
      </c>
      <c r="AX1262" s="26">
        <v>0</v>
      </c>
      <c r="AY1262" s="219">
        <v>0</v>
      </c>
      <c r="BA1262" s="38" t="str">
        <f t="shared" ca="1" si="107"/>
        <v>NGET</v>
      </c>
      <c r="BB1262" s="38" t="str">
        <f t="shared" si="108"/>
        <v>Fixed Inputs</v>
      </c>
      <c r="BC1262" s="38" t="str">
        <f t="shared" si="109"/>
        <v>Variant allowances</v>
      </c>
    </row>
    <row r="1263" spans="5:55">
      <c r="E1263" s="218" t="str" cm="1">
        <f t="array" ref="E1263">INDEX($E$94:$E$241,INT((ROW()-ROW($E$396))/6)+1)</f>
        <v>RIIO3 Variant Activity 87</v>
      </c>
      <c r="G1263" s="37" t="s">
        <v>59</v>
      </c>
      <c r="H1263" s="37" t="s">
        <v>332</v>
      </c>
      <c r="AU1263" s="143">
        <v>0</v>
      </c>
      <c r="AV1263" s="26">
        <v>0</v>
      </c>
      <c r="AW1263" s="26">
        <v>0</v>
      </c>
      <c r="AX1263" s="26">
        <v>0</v>
      </c>
      <c r="AY1263" s="219">
        <v>0</v>
      </c>
      <c r="BA1263" s="38" t="str">
        <f t="shared" ca="1" si="107"/>
        <v>NGET</v>
      </c>
      <c r="BB1263" s="38" t="str">
        <f t="shared" si="108"/>
        <v>Fixed Inputs</v>
      </c>
      <c r="BC1263" s="38" t="str">
        <f t="shared" si="109"/>
        <v>Variant allowances</v>
      </c>
    </row>
    <row r="1264" spans="5:55">
      <c r="E1264" s="218" t="str" cm="1">
        <f t="array" ref="E1264">INDEX($E$94:$E$241,INT((ROW()-ROW($E$396))/6)+1)</f>
        <v>RIIO3 Variant Activity 87</v>
      </c>
      <c r="G1264" s="37" t="s">
        <v>59</v>
      </c>
      <c r="H1264" s="37" t="s">
        <v>539</v>
      </c>
      <c r="AU1264" s="143">
        <v>0</v>
      </c>
      <c r="AV1264" s="26">
        <v>0</v>
      </c>
      <c r="AW1264" s="26">
        <v>0</v>
      </c>
      <c r="AX1264" s="26">
        <v>0</v>
      </c>
      <c r="AY1264" s="219">
        <v>0</v>
      </c>
      <c r="BA1264" s="38" t="str">
        <f t="shared" ca="1" si="107"/>
        <v>NGET</v>
      </c>
      <c r="BB1264" s="38" t="str">
        <f t="shared" si="108"/>
        <v>Fixed Inputs</v>
      </c>
      <c r="BC1264" s="38" t="str">
        <f t="shared" si="109"/>
        <v>Variant allowances</v>
      </c>
    </row>
    <row r="1265" spans="5:55">
      <c r="E1265" s="220" t="str" cm="1">
        <f t="array" ref="E1265">INDEX($E$94:$E$241,INT((ROW()-ROW($E$396))/6)+1)</f>
        <v>RIIO3 Variant Activity 87</v>
      </c>
      <c r="F1265" s="107"/>
      <c r="G1265" s="107" t="s">
        <v>59</v>
      </c>
      <c r="H1265" s="107" t="s">
        <v>331</v>
      </c>
      <c r="I1265" s="107"/>
      <c r="J1265" s="107"/>
      <c r="K1265" s="107"/>
      <c r="L1265" s="107"/>
      <c r="M1265" s="107"/>
      <c r="N1265" s="107"/>
      <c r="O1265" s="107"/>
      <c r="P1265" s="107"/>
      <c r="Q1265" s="107"/>
      <c r="R1265" s="107"/>
      <c r="S1265" s="107"/>
      <c r="T1265" s="107"/>
      <c r="U1265" s="107"/>
      <c r="V1265" s="107"/>
      <c r="W1265" s="107"/>
      <c r="X1265" s="107"/>
      <c r="Y1265" s="107"/>
      <c r="Z1265" s="107"/>
      <c r="AA1265" s="107"/>
      <c r="AB1265" s="107"/>
      <c r="AC1265" s="107"/>
      <c r="AD1265" s="107"/>
      <c r="AE1265" s="107"/>
      <c r="AF1265" s="107"/>
      <c r="AG1265" s="107"/>
      <c r="AH1265" s="107"/>
      <c r="AI1265" s="107"/>
      <c r="AJ1265" s="107"/>
      <c r="AK1265" s="107"/>
      <c r="AL1265" s="107"/>
      <c r="AM1265" s="107"/>
      <c r="AN1265" s="107"/>
      <c r="AO1265" s="107"/>
      <c r="AP1265" s="107"/>
      <c r="AQ1265" s="107"/>
      <c r="AR1265" s="107"/>
      <c r="AS1265" s="107"/>
      <c r="AT1265" s="113"/>
      <c r="AU1265" s="179">
        <v>0</v>
      </c>
      <c r="AV1265" s="108">
        <v>0</v>
      </c>
      <c r="AW1265" s="108">
        <v>0</v>
      </c>
      <c r="AX1265" s="108">
        <v>0</v>
      </c>
      <c r="AY1265" s="221">
        <v>0</v>
      </c>
      <c r="BA1265" s="38" t="str">
        <f t="shared" ca="1" si="107"/>
        <v>NGET</v>
      </c>
      <c r="BB1265" s="38" t="str">
        <f t="shared" si="108"/>
        <v>Fixed Inputs</v>
      </c>
      <c r="BC1265" s="38" t="str">
        <f t="shared" si="109"/>
        <v>Variant allowances</v>
      </c>
    </row>
    <row r="1266" spans="5:55">
      <c r="E1266" s="216" t="str" cm="1">
        <f t="array" ref="E1266">INDEX($E$94:$E$241,INT((ROW()-ROW($E$396))/6)+1)</f>
        <v>RIIO3 Variant Activity 88</v>
      </c>
      <c r="F1266" s="104"/>
      <c r="G1266" s="104" t="s">
        <v>59</v>
      </c>
      <c r="H1266" s="104" t="s">
        <v>542</v>
      </c>
      <c r="I1266" s="104"/>
      <c r="J1266" s="104"/>
      <c r="K1266" s="104"/>
      <c r="L1266" s="104"/>
      <c r="M1266" s="104"/>
      <c r="N1266" s="104"/>
      <c r="O1266" s="104"/>
      <c r="P1266" s="104"/>
      <c r="Q1266" s="104"/>
      <c r="R1266" s="104"/>
      <c r="S1266" s="104"/>
      <c r="T1266" s="104"/>
      <c r="U1266" s="104"/>
      <c r="V1266" s="104"/>
      <c r="W1266" s="104"/>
      <c r="X1266" s="104"/>
      <c r="Y1266" s="104"/>
      <c r="Z1266" s="104"/>
      <c r="AA1266" s="104"/>
      <c r="AB1266" s="104"/>
      <c r="AC1266" s="104"/>
      <c r="AD1266" s="104"/>
      <c r="AE1266" s="104"/>
      <c r="AF1266" s="104"/>
      <c r="AG1266" s="104"/>
      <c r="AH1266" s="104"/>
      <c r="AI1266" s="104"/>
      <c r="AJ1266" s="104"/>
      <c r="AK1266" s="104"/>
      <c r="AL1266" s="104"/>
      <c r="AM1266" s="104"/>
      <c r="AN1266" s="104"/>
      <c r="AO1266" s="104"/>
      <c r="AP1266" s="104"/>
      <c r="AQ1266" s="104"/>
      <c r="AR1266" s="104"/>
      <c r="AS1266" s="104"/>
      <c r="AT1266" s="215"/>
      <c r="AU1266" s="178">
        <v>0</v>
      </c>
      <c r="AV1266" s="105">
        <v>0</v>
      </c>
      <c r="AW1266" s="105">
        <v>0</v>
      </c>
      <c r="AX1266" s="105">
        <v>0</v>
      </c>
      <c r="AY1266" s="217">
        <v>0</v>
      </c>
      <c r="BA1266" s="38" t="str">
        <f t="shared" ca="1" si="107"/>
        <v>NGET</v>
      </c>
      <c r="BB1266" s="38" t="str">
        <f t="shared" si="108"/>
        <v>Fixed Inputs</v>
      </c>
      <c r="BC1266" s="38" t="str">
        <f t="shared" si="109"/>
        <v>Variant allowances</v>
      </c>
    </row>
    <row r="1267" spans="5:55">
      <c r="E1267" s="218" t="str" cm="1">
        <f t="array" ref="E1267">INDEX($E$94:$E$241,INT((ROW()-ROW($E$396))/6)+1)</f>
        <v>RIIO3 Variant Activity 88</v>
      </c>
      <c r="G1267" s="37" t="s">
        <v>59</v>
      </c>
      <c r="H1267" s="37" t="s">
        <v>543</v>
      </c>
      <c r="AU1267" s="143">
        <v>0</v>
      </c>
      <c r="AV1267" s="26">
        <v>0</v>
      </c>
      <c r="AW1267" s="26">
        <v>0</v>
      </c>
      <c r="AX1267" s="26">
        <v>0</v>
      </c>
      <c r="AY1267" s="219">
        <v>0</v>
      </c>
      <c r="BA1267" s="38" t="str">
        <f t="shared" ca="1" si="107"/>
        <v>NGET</v>
      </c>
      <c r="BB1267" s="38" t="str">
        <f t="shared" si="108"/>
        <v>Fixed Inputs</v>
      </c>
      <c r="BC1267" s="38" t="str">
        <f t="shared" si="109"/>
        <v>Variant allowances</v>
      </c>
    </row>
    <row r="1268" spans="5:55">
      <c r="E1268" s="218" t="str" cm="1">
        <f t="array" ref="E1268">INDEX($E$94:$E$241,INT((ROW()-ROW($E$396))/6)+1)</f>
        <v>RIIO3 Variant Activity 88</v>
      </c>
      <c r="G1268" s="37" t="s">
        <v>59</v>
      </c>
      <c r="H1268" s="37" t="s">
        <v>544</v>
      </c>
      <c r="AU1268" s="143">
        <v>0</v>
      </c>
      <c r="AV1268" s="26">
        <v>0</v>
      </c>
      <c r="AW1268" s="26">
        <v>0</v>
      </c>
      <c r="AX1268" s="26">
        <v>0</v>
      </c>
      <c r="AY1268" s="219">
        <v>0</v>
      </c>
      <c r="BA1268" s="38" t="str">
        <f t="shared" ca="1" si="107"/>
        <v>NGET</v>
      </c>
      <c r="BB1268" s="38" t="str">
        <f t="shared" si="108"/>
        <v>Fixed Inputs</v>
      </c>
      <c r="BC1268" s="38" t="str">
        <f t="shared" si="109"/>
        <v>Variant allowances</v>
      </c>
    </row>
    <row r="1269" spans="5:55">
      <c r="E1269" s="218" t="str" cm="1">
        <f t="array" ref="E1269">INDEX($E$94:$E$241,INT((ROW()-ROW($E$396))/6)+1)</f>
        <v>RIIO3 Variant Activity 88</v>
      </c>
      <c r="G1269" s="37" t="s">
        <v>59</v>
      </c>
      <c r="H1269" s="37" t="s">
        <v>332</v>
      </c>
      <c r="AU1269" s="143">
        <v>0</v>
      </c>
      <c r="AV1269" s="26">
        <v>0</v>
      </c>
      <c r="AW1269" s="26">
        <v>0</v>
      </c>
      <c r="AX1269" s="26">
        <v>0</v>
      </c>
      <c r="AY1269" s="219">
        <v>0</v>
      </c>
      <c r="BA1269" s="38" t="str">
        <f t="shared" ca="1" si="107"/>
        <v>NGET</v>
      </c>
      <c r="BB1269" s="38" t="str">
        <f t="shared" si="108"/>
        <v>Fixed Inputs</v>
      </c>
      <c r="BC1269" s="38" t="str">
        <f t="shared" si="109"/>
        <v>Variant allowances</v>
      </c>
    </row>
    <row r="1270" spans="5:55">
      <c r="E1270" s="218" t="str" cm="1">
        <f t="array" ref="E1270">INDEX($E$94:$E$241,INT((ROW()-ROW($E$396))/6)+1)</f>
        <v>RIIO3 Variant Activity 88</v>
      </c>
      <c r="G1270" s="37" t="s">
        <v>59</v>
      </c>
      <c r="H1270" s="37" t="s">
        <v>539</v>
      </c>
      <c r="AU1270" s="143">
        <v>0</v>
      </c>
      <c r="AV1270" s="26">
        <v>0</v>
      </c>
      <c r="AW1270" s="26">
        <v>0</v>
      </c>
      <c r="AX1270" s="26">
        <v>0</v>
      </c>
      <c r="AY1270" s="219">
        <v>0</v>
      </c>
      <c r="BA1270" s="38" t="str">
        <f t="shared" ca="1" si="107"/>
        <v>NGET</v>
      </c>
      <c r="BB1270" s="38" t="str">
        <f t="shared" si="108"/>
        <v>Fixed Inputs</v>
      </c>
      <c r="BC1270" s="38" t="str">
        <f t="shared" si="109"/>
        <v>Variant allowances</v>
      </c>
    </row>
    <row r="1271" spans="5:55">
      <c r="E1271" s="220" t="str" cm="1">
        <f t="array" ref="E1271">INDEX($E$94:$E$241,INT((ROW()-ROW($E$396))/6)+1)</f>
        <v>RIIO3 Variant Activity 88</v>
      </c>
      <c r="F1271" s="107"/>
      <c r="G1271" s="107" t="s">
        <v>59</v>
      </c>
      <c r="H1271" s="107" t="s">
        <v>331</v>
      </c>
      <c r="I1271" s="107"/>
      <c r="J1271" s="107"/>
      <c r="K1271" s="107"/>
      <c r="L1271" s="107"/>
      <c r="M1271" s="107"/>
      <c r="N1271" s="107"/>
      <c r="O1271" s="107"/>
      <c r="P1271" s="107"/>
      <c r="Q1271" s="107"/>
      <c r="R1271" s="107"/>
      <c r="S1271" s="107"/>
      <c r="T1271" s="107"/>
      <c r="U1271" s="107"/>
      <c r="V1271" s="107"/>
      <c r="W1271" s="107"/>
      <c r="X1271" s="107"/>
      <c r="Y1271" s="107"/>
      <c r="Z1271" s="107"/>
      <c r="AA1271" s="107"/>
      <c r="AB1271" s="107"/>
      <c r="AC1271" s="107"/>
      <c r="AD1271" s="107"/>
      <c r="AE1271" s="107"/>
      <c r="AF1271" s="107"/>
      <c r="AG1271" s="107"/>
      <c r="AH1271" s="107"/>
      <c r="AI1271" s="107"/>
      <c r="AJ1271" s="107"/>
      <c r="AK1271" s="107"/>
      <c r="AL1271" s="107"/>
      <c r="AM1271" s="107"/>
      <c r="AN1271" s="107"/>
      <c r="AO1271" s="107"/>
      <c r="AP1271" s="107"/>
      <c r="AQ1271" s="107"/>
      <c r="AR1271" s="107"/>
      <c r="AS1271" s="107"/>
      <c r="AT1271" s="113"/>
      <c r="AU1271" s="179">
        <v>0</v>
      </c>
      <c r="AV1271" s="108">
        <v>0</v>
      </c>
      <c r="AW1271" s="108">
        <v>0</v>
      </c>
      <c r="AX1271" s="108">
        <v>0</v>
      </c>
      <c r="AY1271" s="221">
        <v>0</v>
      </c>
      <c r="BA1271" s="38" t="str">
        <f t="shared" ca="1" si="107"/>
        <v>NGET</v>
      </c>
      <c r="BB1271" s="38" t="str">
        <f t="shared" si="108"/>
        <v>Fixed Inputs</v>
      </c>
      <c r="BC1271" s="38" t="str">
        <f t="shared" si="109"/>
        <v>Variant allowances</v>
      </c>
    </row>
    <row r="1272" spans="5:55">
      <c r="E1272" s="216" t="str" cm="1">
        <f t="array" ref="E1272">INDEX($E$94:$E$241,INT((ROW()-ROW($E$396))/6)+1)</f>
        <v>RIIO3 Variant Activity 89</v>
      </c>
      <c r="F1272" s="104"/>
      <c r="G1272" s="104" t="s">
        <v>59</v>
      </c>
      <c r="H1272" s="104" t="s">
        <v>542</v>
      </c>
      <c r="I1272" s="104"/>
      <c r="J1272" s="104"/>
      <c r="K1272" s="104"/>
      <c r="L1272" s="104"/>
      <c r="M1272" s="104"/>
      <c r="N1272" s="104"/>
      <c r="O1272" s="104"/>
      <c r="P1272" s="104"/>
      <c r="Q1272" s="104"/>
      <c r="R1272" s="104"/>
      <c r="S1272" s="104"/>
      <c r="T1272" s="104"/>
      <c r="U1272" s="104"/>
      <c r="V1272" s="104"/>
      <c r="W1272" s="104"/>
      <c r="X1272" s="104"/>
      <c r="Y1272" s="104"/>
      <c r="Z1272" s="104"/>
      <c r="AA1272" s="104"/>
      <c r="AB1272" s="104"/>
      <c r="AC1272" s="104"/>
      <c r="AD1272" s="104"/>
      <c r="AE1272" s="104"/>
      <c r="AF1272" s="104"/>
      <c r="AG1272" s="104"/>
      <c r="AH1272" s="104"/>
      <c r="AI1272" s="104"/>
      <c r="AJ1272" s="104"/>
      <c r="AK1272" s="104"/>
      <c r="AL1272" s="104"/>
      <c r="AM1272" s="104"/>
      <c r="AN1272" s="104"/>
      <c r="AO1272" s="104"/>
      <c r="AP1272" s="104"/>
      <c r="AQ1272" s="104"/>
      <c r="AR1272" s="104"/>
      <c r="AS1272" s="104"/>
      <c r="AT1272" s="215"/>
      <c r="AU1272" s="178">
        <v>0</v>
      </c>
      <c r="AV1272" s="105">
        <v>0</v>
      </c>
      <c r="AW1272" s="105">
        <v>0</v>
      </c>
      <c r="AX1272" s="105">
        <v>0</v>
      </c>
      <c r="AY1272" s="217">
        <v>0</v>
      </c>
      <c r="BA1272" s="38" t="str">
        <f t="shared" ca="1" si="107"/>
        <v>NGET</v>
      </c>
      <c r="BB1272" s="38" t="str">
        <f t="shared" si="108"/>
        <v>Fixed Inputs</v>
      </c>
      <c r="BC1272" s="38" t="str">
        <f t="shared" si="109"/>
        <v>Variant allowances</v>
      </c>
    </row>
    <row r="1273" spans="5:55">
      <c r="E1273" s="218" t="str" cm="1">
        <f t="array" ref="E1273">INDEX($E$94:$E$241,INT((ROW()-ROW($E$396))/6)+1)</f>
        <v>RIIO3 Variant Activity 89</v>
      </c>
      <c r="G1273" s="37" t="s">
        <v>59</v>
      </c>
      <c r="H1273" s="37" t="s">
        <v>543</v>
      </c>
      <c r="AU1273" s="143">
        <v>0</v>
      </c>
      <c r="AV1273" s="26">
        <v>0</v>
      </c>
      <c r="AW1273" s="26">
        <v>0</v>
      </c>
      <c r="AX1273" s="26">
        <v>0</v>
      </c>
      <c r="AY1273" s="219">
        <v>0</v>
      </c>
      <c r="BA1273" s="38" t="str">
        <f t="shared" ca="1" si="107"/>
        <v>NGET</v>
      </c>
      <c r="BB1273" s="38" t="str">
        <f t="shared" si="108"/>
        <v>Fixed Inputs</v>
      </c>
      <c r="BC1273" s="38" t="str">
        <f t="shared" si="109"/>
        <v>Variant allowances</v>
      </c>
    </row>
    <row r="1274" spans="5:55">
      <c r="E1274" s="218" t="str" cm="1">
        <f t="array" ref="E1274">INDEX($E$94:$E$241,INT((ROW()-ROW($E$396))/6)+1)</f>
        <v>RIIO3 Variant Activity 89</v>
      </c>
      <c r="G1274" s="37" t="s">
        <v>59</v>
      </c>
      <c r="H1274" s="37" t="s">
        <v>544</v>
      </c>
      <c r="AU1274" s="143">
        <v>0</v>
      </c>
      <c r="AV1274" s="26">
        <v>0</v>
      </c>
      <c r="AW1274" s="26">
        <v>0</v>
      </c>
      <c r="AX1274" s="26">
        <v>0</v>
      </c>
      <c r="AY1274" s="219">
        <v>0</v>
      </c>
      <c r="BA1274" s="38" t="str">
        <f t="shared" ca="1" si="107"/>
        <v>NGET</v>
      </c>
      <c r="BB1274" s="38" t="str">
        <f t="shared" si="108"/>
        <v>Fixed Inputs</v>
      </c>
      <c r="BC1274" s="38" t="str">
        <f t="shared" si="109"/>
        <v>Variant allowances</v>
      </c>
    </row>
    <row r="1275" spans="5:55">
      <c r="E1275" s="218" t="str" cm="1">
        <f t="array" ref="E1275">INDEX($E$94:$E$241,INT((ROW()-ROW($E$396))/6)+1)</f>
        <v>RIIO3 Variant Activity 89</v>
      </c>
      <c r="G1275" s="37" t="s">
        <v>59</v>
      </c>
      <c r="H1275" s="37" t="s">
        <v>332</v>
      </c>
      <c r="AU1275" s="143">
        <v>0</v>
      </c>
      <c r="AV1275" s="26">
        <v>0</v>
      </c>
      <c r="AW1275" s="26">
        <v>0</v>
      </c>
      <c r="AX1275" s="26">
        <v>0</v>
      </c>
      <c r="AY1275" s="219">
        <v>0</v>
      </c>
      <c r="BA1275" s="38" t="str">
        <f t="shared" ca="1" si="107"/>
        <v>NGET</v>
      </c>
      <c r="BB1275" s="38" t="str">
        <f t="shared" si="108"/>
        <v>Fixed Inputs</v>
      </c>
      <c r="BC1275" s="38" t="str">
        <f t="shared" si="109"/>
        <v>Variant allowances</v>
      </c>
    </row>
    <row r="1276" spans="5:55">
      <c r="E1276" s="218" t="str" cm="1">
        <f t="array" ref="E1276">INDEX($E$94:$E$241,INT((ROW()-ROW($E$396))/6)+1)</f>
        <v>RIIO3 Variant Activity 89</v>
      </c>
      <c r="G1276" s="37" t="s">
        <v>59</v>
      </c>
      <c r="H1276" s="37" t="s">
        <v>539</v>
      </c>
      <c r="AU1276" s="143">
        <v>0</v>
      </c>
      <c r="AV1276" s="26">
        <v>0</v>
      </c>
      <c r="AW1276" s="26">
        <v>0</v>
      </c>
      <c r="AX1276" s="26">
        <v>0</v>
      </c>
      <c r="AY1276" s="219">
        <v>0</v>
      </c>
      <c r="BA1276" s="38" t="str">
        <f t="shared" ca="1" si="107"/>
        <v>NGET</v>
      </c>
      <c r="BB1276" s="38" t="str">
        <f t="shared" si="108"/>
        <v>Fixed Inputs</v>
      </c>
      <c r="BC1276" s="38" t="str">
        <f t="shared" si="109"/>
        <v>Variant allowances</v>
      </c>
    </row>
    <row r="1277" spans="5:55">
      <c r="E1277" s="220" t="str" cm="1">
        <f t="array" ref="E1277">INDEX($E$94:$E$241,INT((ROW()-ROW($E$396))/6)+1)</f>
        <v>RIIO3 Variant Activity 89</v>
      </c>
      <c r="F1277" s="107"/>
      <c r="G1277" s="107" t="s">
        <v>59</v>
      </c>
      <c r="H1277" s="107" t="s">
        <v>331</v>
      </c>
      <c r="I1277" s="107"/>
      <c r="J1277" s="107"/>
      <c r="K1277" s="107"/>
      <c r="L1277" s="107"/>
      <c r="M1277" s="107"/>
      <c r="N1277" s="107"/>
      <c r="O1277" s="107"/>
      <c r="P1277" s="107"/>
      <c r="Q1277" s="107"/>
      <c r="R1277" s="107"/>
      <c r="S1277" s="107"/>
      <c r="T1277" s="107"/>
      <c r="U1277" s="107"/>
      <c r="V1277" s="107"/>
      <c r="W1277" s="107"/>
      <c r="X1277" s="107"/>
      <c r="Y1277" s="107"/>
      <c r="Z1277" s="107"/>
      <c r="AA1277" s="107"/>
      <c r="AB1277" s="107"/>
      <c r="AC1277" s="107"/>
      <c r="AD1277" s="107"/>
      <c r="AE1277" s="107"/>
      <c r="AF1277" s="107"/>
      <c r="AG1277" s="107"/>
      <c r="AH1277" s="107"/>
      <c r="AI1277" s="107"/>
      <c r="AJ1277" s="107"/>
      <c r="AK1277" s="107"/>
      <c r="AL1277" s="107"/>
      <c r="AM1277" s="107"/>
      <c r="AN1277" s="107"/>
      <c r="AO1277" s="107"/>
      <c r="AP1277" s="107"/>
      <c r="AQ1277" s="107"/>
      <c r="AR1277" s="107"/>
      <c r="AS1277" s="107"/>
      <c r="AT1277" s="113"/>
      <c r="AU1277" s="179">
        <v>0</v>
      </c>
      <c r="AV1277" s="108">
        <v>0</v>
      </c>
      <c r="AW1277" s="108">
        <v>0</v>
      </c>
      <c r="AX1277" s="108">
        <v>0</v>
      </c>
      <c r="AY1277" s="221">
        <v>0</v>
      </c>
      <c r="BA1277" s="38" t="str">
        <f t="shared" ca="1" si="107"/>
        <v>NGET</v>
      </c>
      <c r="BB1277" s="38" t="str">
        <f t="shared" si="108"/>
        <v>Fixed Inputs</v>
      </c>
      <c r="BC1277" s="38" t="str">
        <f t="shared" si="109"/>
        <v>Variant allowances</v>
      </c>
    </row>
    <row r="1278" spans="5:55">
      <c r="E1278" s="216" t="str" cm="1">
        <f t="array" ref="E1278">INDEX($E$94:$E$241,INT((ROW()-ROW($E$396))/6)+1)</f>
        <v>RIIO3 Variant Activity 90</v>
      </c>
      <c r="F1278" s="104"/>
      <c r="G1278" s="104" t="s">
        <v>59</v>
      </c>
      <c r="H1278" s="104" t="s">
        <v>542</v>
      </c>
      <c r="I1278" s="104"/>
      <c r="J1278" s="104"/>
      <c r="K1278" s="104"/>
      <c r="L1278" s="104"/>
      <c r="M1278" s="104"/>
      <c r="N1278" s="104"/>
      <c r="O1278" s="104"/>
      <c r="P1278" s="104"/>
      <c r="Q1278" s="104"/>
      <c r="R1278" s="104"/>
      <c r="S1278" s="104"/>
      <c r="T1278" s="104"/>
      <c r="U1278" s="104"/>
      <c r="V1278" s="104"/>
      <c r="W1278" s="104"/>
      <c r="X1278" s="104"/>
      <c r="Y1278" s="104"/>
      <c r="Z1278" s="104"/>
      <c r="AA1278" s="104"/>
      <c r="AB1278" s="104"/>
      <c r="AC1278" s="104"/>
      <c r="AD1278" s="104"/>
      <c r="AE1278" s="104"/>
      <c r="AF1278" s="104"/>
      <c r="AG1278" s="104"/>
      <c r="AH1278" s="104"/>
      <c r="AI1278" s="104"/>
      <c r="AJ1278" s="104"/>
      <c r="AK1278" s="104"/>
      <c r="AL1278" s="104"/>
      <c r="AM1278" s="104"/>
      <c r="AN1278" s="104"/>
      <c r="AO1278" s="104"/>
      <c r="AP1278" s="104"/>
      <c r="AQ1278" s="104"/>
      <c r="AR1278" s="104"/>
      <c r="AS1278" s="104"/>
      <c r="AT1278" s="215"/>
      <c r="AU1278" s="178">
        <v>0</v>
      </c>
      <c r="AV1278" s="105">
        <v>0</v>
      </c>
      <c r="AW1278" s="105">
        <v>0</v>
      </c>
      <c r="AX1278" s="105">
        <v>0</v>
      </c>
      <c r="AY1278" s="217">
        <v>0</v>
      </c>
      <c r="BA1278" s="38" t="str">
        <f t="shared" ca="1" si="107"/>
        <v>NGET</v>
      </c>
      <c r="BB1278" s="38" t="str">
        <f t="shared" si="108"/>
        <v>Fixed Inputs</v>
      </c>
      <c r="BC1278" s="38" t="str">
        <f t="shared" si="109"/>
        <v>Variant allowances</v>
      </c>
    </row>
    <row r="1279" spans="5:55">
      <c r="E1279" s="218" t="str" cm="1">
        <f t="array" ref="E1279">INDEX($E$94:$E$241,INT((ROW()-ROW($E$396))/6)+1)</f>
        <v>RIIO3 Variant Activity 90</v>
      </c>
      <c r="G1279" s="37" t="s">
        <v>59</v>
      </c>
      <c r="H1279" s="37" t="s">
        <v>543</v>
      </c>
      <c r="AU1279" s="143">
        <v>0</v>
      </c>
      <c r="AV1279" s="26">
        <v>0</v>
      </c>
      <c r="AW1279" s="26">
        <v>0</v>
      </c>
      <c r="AX1279" s="26">
        <v>0</v>
      </c>
      <c r="AY1279" s="219">
        <v>0</v>
      </c>
      <c r="BA1279" s="38" t="str">
        <f t="shared" ca="1" si="107"/>
        <v>NGET</v>
      </c>
      <c r="BB1279" s="38" t="str">
        <f t="shared" si="108"/>
        <v>Fixed Inputs</v>
      </c>
      <c r="BC1279" s="38" t="str">
        <f t="shared" si="109"/>
        <v>Variant allowances</v>
      </c>
    </row>
    <row r="1280" spans="5:55">
      <c r="E1280" s="218" t="str" cm="1">
        <f t="array" ref="E1280">INDEX($E$94:$E$241,INT((ROW()-ROW($E$396))/6)+1)</f>
        <v>RIIO3 Variant Activity 90</v>
      </c>
      <c r="G1280" s="37" t="s">
        <v>59</v>
      </c>
      <c r="H1280" s="37" t="s">
        <v>544</v>
      </c>
      <c r="AU1280" s="143">
        <v>0</v>
      </c>
      <c r="AV1280" s="26">
        <v>0</v>
      </c>
      <c r="AW1280" s="26">
        <v>0</v>
      </c>
      <c r="AX1280" s="26">
        <v>0</v>
      </c>
      <c r="AY1280" s="219">
        <v>0</v>
      </c>
      <c r="BA1280" s="38" t="str">
        <f t="shared" ca="1" si="107"/>
        <v>NGET</v>
      </c>
      <c r="BB1280" s="38" t="str">
        <f t="shared" si="108"/>
        <v>Fixed Inputs</v>
      </c>
      <c r="BC1280" s="38" t="str">
        <f t="shared" si="109"/>
        <v>Variant allowances</v>
      </c>
    </row>
    <row r="1281" spans="2:56">
      <c r="E1281" s="218" t="str" cm="1">
        <f t="array" ref="E1281">INDEX($E$94:$E$241,INT((ROW()-ROW($E$396))/6)+1)</f>
        <v>RIIO3 Variant Activity 90</v>
      </c>
      <c r="G1281" s="37" t="s">
        <v>59</v>
      </c>
      <c r="H1281" s="37" t="s">
        <v>332</v>
      </c>
      <c r="AU1281" s="143">
        <v>0</v>
      </c>
      <c r="AV1281" s="26">
        <v>0</v>
      </c>
      <c r="AW1281" s="26">
        <v>0</v>
      </c>
      <c r="AX1281" s="26">
        <v>0</v>
      </c>
      <c r="AY1281" s="219">
        <v>0</v>
      </c>
      <c r="BA1281" s="38" t="str">
        <f t="shared" ca="1" si="107"/>
        <v>NGET</v>
      </c>
      <c r="BB1281" s="38" t="str">
        <f t="shared" si="108"/>
        <v>Fixed Inputs</v>
      </c>
      <c r="BC1281" s="38" t="str">
        <f t="shared" si="109"/>
        <v>Variant allowances</v>
      </c>
    </row>
    <row r="1282" spans="2:56">
      <c r="E1282" s="218" t="str" cm="1">
        <f t="array" ref="E1282">INDEX($E$94:$E$241,INT((ROW()-ROW($E$396))/6)+1)</f>
        <v>RIIO3 Variant Activity 90</v>
      </c>
      <c r="G1282" s="37" t="s">
        <v>59</v>
      </c>
      <c r="H1282" s="37" t="s">
        <v>539</v>
      </c>
      <c r="AU1282" s="143">
        <v>0</v>
      </c>
      <c r="AV1282" s="26">
        <v>0</v>
      </c>
      <c r="AW1282" s="26">
        <v>0</v>
      </c>
      <c r="AX1282" s="26">
        <v>0</v>
      </c>
      <c r="AY1282" s="219">
        <v>0</v>
      </c>
      <c r="BA1282" s="38" t="str">
        <f t="shared" ca="1" si="107"/>
        <v>NGET</v>
      </c>
      <c r="BB1282" s="38" t="str">
        <f t="shared" si="108"/>
        <v>Fixed Inputs</v>
      </c>
      <c r="BC1282" s="38" t="str">
        <f t="shared" si="109"/>
        <v>Variant allowances</v>
      </c>
    </row>
    <row r="1283" spans="2:56">
      <c r="E1283" s="220" t="str" cm="1">
        <f t="array" ref="E1283">INDEX($E$94:$E$241,INT((ROW()-ROW($E$396))/6)+1)</f>
        <v>RIIO3 Variant Activity 90</v>
      </c>
      <c r="F1283" s="107"/>
      <c r="G1283" s="107" t="s">
        <v>59</v>
      </c>
      <c r="H1283" s="107" t="s">
        <v>331</v>
      </c>
      <c r="I1283" s="107"/>
      <c r="J1283" s="107"/>
      <c r="K1283" s="107"/>
      <c r="L1283" s="107"/>
      <c r="M1283" s="107"/>
      <c r="N1283" s="107"/>
      <c r="O1283" s="107"/>
      <c r="P1283" s="107"/>
      <c r="Q1283" s="107"/>
      <c r="R1283" s="107"/>
      <c r="S1283" s="107"/>
      <c r="T1283" s="107"/>
      <c r="U1283" s="107"/>
      <c r="V1283" s="107"/>
      <c r="W1283" s="107"/>
      <c r="X1283" s="107"/>
      <c r="Y1283" s="107"/>
      <c r="Z1283" s="107"/>
      <c r="AA1283" s="107"/>
      <c r="AB1283" s="107"/>
      <c r="AC1283" s="107"/>
      <c r="AD1283" s="107"/>
      <c r="AE1283" s="107"/>
      <c r="AF1283" s="107"/>
      <c r="AG1283" s="107"/>
      <c r="AH1283" s="107"/>
      <c r="AI1283" s="107"/>
      <c r="AJ1283" s="107"/>
      <c r="AK1283" s="107"/>
      <c r="AL1283" s="107"/>
      <c r="AM1283" s="107"/>
      <c r="AN1283" s="107"/>
      <c r="AO1283" s="107"/>
      <c r="AP1283" s="107"/>
      <c r="AQ1283" s="107"/>
      <c r="AR1283" s="107"/>
      <c r="AS1283" s="107"/>
      <c r="AT1283" s="113"/>
      <c r="AU1283" s="179">
        <v>0</v>
      </c>
      <c r="AV1283" s="108">
        <v>0</v>
      </c>
      <c r="AW1283" s="108">
        <v>0</v>
      </c>
      <c r="AX1283" s="108">
        <v>0</v>
      </c>
      <c r="AY1283" s="221">
        <v>0</v>
      </c>
      <c r="BA1283" s="38" t="str">
        <f t="shared" ca="1" si="107"/>
        <v>NGET</v>
      </c>
      <c r="BB1283" s="38" t="str">
        <f t="shared" si="108"/>
        <v>Fixed Inputs</v>
      </c>
      <c r="BC1283" s="38" t="str">
        <f t="shared" si="109"/>
        <v>Variant allowances</v>
      </c>
    </row>
    <row r="1284" spans="2:56">
      <c r="AU1284"/>
      <c r="AV1284"/>
      <c r="AW1284"/>
      <c r="AX1284"/>
      <c r="AY1284"/>
      <c r="BA1284" s="38" t="str">
        <f t="shared" ca="1" si="107"/>
        <v>NGET</v>
      </c>
      <c r="BB1284" s="38" t="str">
        <f t="shared" si="108"/>
        <v>Fixed Inputs</v>
      </c>
      <c r="BC1284" s="38" t="str">
        <f t="shared" si="109"/>
        <v>Variant allowances</v>
      </c>
    </row>
    <row r="1285" spans="2:56" ht="17.649999999999999" thickBot="1">
      <c r="B1285" s="8" t="s">
        <v>118</v>
      </c>
    </row>
    <row r="1286" spans="2:56" ht="16.149999999999999" thickTop="1" thickBot="1">
      <c r="C1286" s="9" t="s">
        <v>119</v>
      </c>
    </row>
    <row r="1287" spans="2:56">
      <c r="E1287" s="37" t="s">
        <v>535</v>
      </c>
      <c r="G1287" s="37" t="str">
        <f t="shared" ref="G1287:G1292" si="110">price_label</f>
        <v>£m 23/24 prices</v>
      </c>
      <c r="AU1287" s="142">
        <v>68.965472904646333</v>
      </c>
      <c r="AV1287" s="24">
        <v>39.977615219672771</v>
      </c>
      <c r="AW1287" s="24">
        <v>30.479163615219733</v>
      </c>
      <c r="AX1287" s="24">
        <v>12.479726543526992</v>
      </c>
      <c r="AY1287" s="24">
        <v>24.777861684829617</v>
      </c>
      <c r="BA1287" s="38" t="str">
        <f t="shared" ref="BA1287:BA1449" ca="1" si="111">$A$1</f>
        <v>NGET</v>
      </c>
      <c r="BB1287" s="38" t="str">
        <f t="shared" ref="BB1287:BB1292" si="112">$A$243</f>
        <v>Fixed Inputs</v>
      </c>
      <c r="BC1287" s="38" t="str">
        <f>$B$1285</f>
        <v>Totex allowance</v>
      </c>
      <c r="BD1287" s="38" t="str">
        <f>$C$1286</f>
        <v>Non-variant allowances</v>
      </c>
    </row>
    <row r="1288" spans="2:56">
      <c r="E1288" s="37" t="s">
        <v>536</v>
      </c>
      <c r="G1288" s="37" t="str">
        <f t="shared" si="110"/>
        <v>£m 23/24 prices</v>
      </c>
      <c r="AU1288" s="142">
        <v>99.0926602343431</v>
      </c>
      <c r="AV1288" s="24">
        <v>69.482343662257733</v>
      </c>
      <c r="AW1288" s="24">
        <v>62.581804832369301</v>
      </c>
      <c r="AX1288" s="24">
        <v>61.927003186524729</v>
      </c>
      <c r="AY1288" s="24">
        <v>51.210453584626009</v>
      </c>
      <c r="BA1288" s="38" t="str">
        <f t="shared" ca="1" si="111"/>
        <v>NGET</v>
      </c>
      <c r="BB1288" s="38" t="str">
        <f t="shared" si="112"/>
        <v>Fixed Inputs</v>
      </c>
      <c r="BC1288" s="38" t="str">
        <f t="shared" ref="BC1288:BC1292" si="113">$B$1285</f>
        <v>Totex allowance</v>
      </c>
      <c r="BD1288" s="38" t="str">
        <f t="shared" ref="BD1288:BD1292" si="114">$C$1286</f>
        <v>Non-variant allowances</v>
      </c>
    </row>
    <row r="1289" spans="2:56">
      <c r="E1289" s="37" t="s">
        <v>537</v>
      </c>
      <c r="G1289" s="37" t="str">
        <f t="shared" si="110"/>
        <v>£m 23/24 prices</v>
      </c>
      <c r="AU1289" s="142">
        <v>0</v>
      </c>
      <c r="AV1289" s="24">
        <v>0</v>
      </c>
      <c r="AW1289" s="24">
        <v>0</v>
      </c>
      <c r="AX1289" s="24">
        <v>0</v>
      </c>
      <c r="AY1289" s="24">
        <v>0</v>
      </c>
      <c r="BA1289" s="38" t="str">
        <f t="shared" ca="1" si="111"/>
        <v>NGET</v>
      </c>
      <c r="BB1289" s="38" t="str">
        <f t="shared" si="112"/>
        <v>Fixed Inputs</v>
      </c>
      <c r="BC1289" s="38" t="str">
        <f t="shared" si="113"/>
        <v>Totex allowance</v>
      </c>
      <c r="BD1289" s="38" t="str">
        <f t="shared" si="114"/>
        <v>Non-variant allowances</v>
      </c>
    </row>
    <row r="1290" spans="2:56">
      <c r="E1290" s="37" t="s">
        <v>326</v>
      </c>
      <c r="G1290" s="37" t="str">
        <f t="shared" si="110"/>
        <v>£m 23/24 prices</v>
      </c>
      <c r="AU1290" s="142">
        <v>119.31131560279186</v>
      </c>
      <c r="AV1290" s="24">
        <v>136.26747092361171</v>
      </c>
      <c r="AW1290" s="24">
        <v>113.40820971672393</v>
      </c>
      <c r="AX1290" s="24">
        <v>91.872575912327449</v>
      </c>
      <c r="AY1290" s="24">
        <v>77.572052648218246</v>
      </c>
      <c r="BA1290" s="38" t="str">
        <f t="shared" ca="1" si="111"/>
        <v>NGET</v>
      </c>
      <c r="BB1290" s="38" t="str">
        <f t="shared" si="112"/>
        <v>Fixed Inputs</v>
      </c>
      <c r="BC1290" s="38" t="str">
        <f t="shared" si="113"/>
        <v>Totex allowance</v>
      </c>
      <c r="BD1290" s="38" t="str">
        <f t="shared" si="114"/>
        <v>Non-variant allowances</v>
      </c>
    </row>
    <row r="1291" spans="2:56">
      <c r="E1291" s="37" t="s">
        <v>484</v>
      </c>
      <c r="G1291" s="37" t="str">
        <f t="shared" si="110"/>
        <v>£m 23/24 prices</v>
      </c>
      <c r="AU1291" s="142">
        <v>227.473890301447</v>
      </c>
      <c r="AV1291" s="24">
        <v>218.59472960874177</v>
      </c>
      <c r="AW1291" s="24">
        <v>228.65333346861445</v>
      </c>
      <c r="AX1291" s="24">
        <v>205.57293315264354</v>
      </c>
      <c r="AY1291" s="24">
        <v>208.24794307922446</v>
      </c>
      <c r="BA1291" s="38" t="str">
        <f t="shared" ca="1" si="111"/>
        <v>NGET</v>
      </c>
      <c r="BB1291" s="38" t="str">
        <f t="shared" si="112"/>
        <v>Fixed Inputs</v>
      </c>
      <c r="BC1291" s="38" t="str">
        <f t="shared" si="113"/>
        <v>Totex allowance</v>
      </c>
      <c r="BD1291" s="38" t="str">
        <f t="shared" si="114"/>
        <v>Non-variant allowances</v>
      </c>
    </row>
    <row r="1292" spans="2:56">
      <c r="E1292" s="37" t="s">
        <v>325</v>
      </c>
      <c r="G1292" s="37" t="str">
        <f t="shared" si="110"/>
        <v>£m 23/24 prices</v>
      </c>
      <c r="AU1292" s="142">
        <v>188.96035720442313</v>
      </c>
      <c r="AV1292" s="24">
        <v>211.44218326495189</v>
      </c>
      <c r="AW1292" s="24">
        <v>217.5702214899016</v>
      </c>
      <c r="AX1292" s="24">
        <v>210.79478354880263</v>
      </c>
      <c r="AY1292" s="24">
        <v>206.62519611670245</v>
      </c>
      <c r="BA1292" s="38" t="str">
        <f t="shared" ca="1" si="111"/>
        <v>NGET</v>
      </c>
      <c r="BB1292" s="38" t="str">
        <f t="shared" si="112"/>
        <v>Fixed Inputs</v>
      </c>
      <c r="BC1292" s="38" t="str">
        <f t="shared" si="113"/>
        <v>Totex allowance</v>
      </c>
      <c r="BD1292" s="38" t="str">
        <f t="shared" si="114"/>
        <v>Non-variant allowances</v>
      </c>
    </row>
    <row r="1293" spans="2:56"/>
    <row r="1294" spans="2:56" ht="17.649999999999999" thickBot="1">
      <c r="B1294" s="8" t="s">
        <v>23</v>
      </c>
    </row>
    <row r="1295" spans="2:56" ht="15.75" thickTop="1">
      <c r="E1295" s="37" t="s">
        <v>538</v>
      </c>
      <c r="G1295" s="37" t="str">
        <f>price_label</f>
        <v>£m 23/24 prices</v>
      </c>
      <c r="H1295" s="37" t="s">
        <v>120</v>
      </c>
      <c r="AU1295" s="142">
        <v>0.11700000000000001</v>
      </c>
      <c r="AV1295" s="24">
        <v>0.114</v>
      </c>
      <c r="AW1295" s="24">
        <v>0.112</v>
      </c>
      <c r="AX1295" s="24">
        <v>0.109</v>
      </c>
      <c r="AY1295" s="24">
        <v>0.106</v>
      </c>
      <c r="BA1295" s="38" t="str">
        <f t="shared" ca="1" si="111"/>
        <v>NGET</v>
      </c>
      <c r="BB1295" s="38" t="str">
        <f>$A$243</f>
        <v>Fixed Inputs</v>
      </c>
      <c r="BC1295" s="38" t="str">
        <f>$B$1294</f>
        <v>Incentive revenue</v>
      </c>
    </row>
    <row r="1296" spans="2:56"/>
    <row r="1297" spans="2:56" ht="17.649999999999999" thickBot="1">
      <c r="B1297" s="8" t="s">
        <v>1082</v>
      </c>
    </row>
    <row r="1298" spans="2:56" ht="15.75" thickTop="1">
      <c r="E1298" s="37" t="s">
        <v>122</v>
      </c>
      <c r="G1298" s="37" t="str">
        <f>price_label</f>
        <v>£m 23/24 prices</v>
      </c>
      <c r="AU1298" s="142">
        <v>11.968842341336005</v>
      </c>
      <c r="AV1298" s="24">
        <v>13.379926699236746</v>
      </c>
      <c r="AW1298" s="24">
        <v>14.488192791720845</v>
      </c>
      <c r="AX1298" s="24">
        <v>15.424627846615641</v>
      </c>
      <c r="AY1298" s="24">
        <v>16.051525290497366</v>
      </c>
      <c r="BA1298" s="38" t="str">
        <f t="shared" ca="1" si="111"/>
        <v>NGET</v>
      </c>
      <c r="BB1298" s="38" t="str">
        <f>$A$243</f>
        <v>Fixed Inputs</v>
      </c>
      <c r="BC1298" s="38" t="str">
        <f>$B$1297</f>
        <v>Tax trigger</v>
      </c>
    </row>
    <row r="1299" spans="2:56">
      <c r="AU1299"/>
      <c r="AV1299"/>
      <c r="AW1299"/>
      <c r="AX1299"/>
      <c r="AY1299"/>
    </row>
    <row r="1300" spans="2:56" ht="17.649999999999999" thickBot="1">
      <c r="B1300" s="8" t="s">
        <v>127</v>
      </c>
    </row>
    <row r="1301" spans="2:56" ht="16.149999999999999" thickTop="1" thickBot="1">
      <c r="C1301" s="9" t="s">
        <v>128</v>
      </c>
    </row>
    <row r="1302" spans="2:56">
      <c r="E1302" s="37" t="s">
        <v>129</v>
      </c>
      <c r="G1302" s="37" t="s">
        <v>130</v>
      </c>
      <c r="I1302" s="27">
        <v>20</v>
      </c>
      <c r="BA1302" s="38" t="str">
        <f t="shared" ca="1" si="111"/>
        <v>NGET</v>
      </c>
      <c r="BB1302" s="38" t="str">
        <f t="shared" ref="BB1302" si="115">$A$243</f>
        <v>Fixed Inputs</v>
      </c>
      <c r="BC1302" s="38" t="str">
        <f t="shared" ref="BC1302" si="116">$B$1300</f>
        <v>RAV and assets</v>
      </c>
      <c r="BD1302" s="38" t="str">
        <f t="shared" ref="BD1302" si="117">$C$1301</f>
        <v>Pre-vesting assets</v>
      </c>
    </row>
    <row r="1303" spans="2:56"/>
    <row r="1304" spans="2:56" ht="15.75" thickBot="1">
      <c r="C1304" s="9" t="s">
        <v>131</v>
      </c>
    </row>
    <row r="1305" spans="2:56">
      <c r="E1305" s="37" t="s">
        <v>135</v>
      </c>
      <c r="G1305" s="37" t="s">
        <v>130</v>
      </c>
      <c r="J1305" s="37" t="s">
        <v>11</v>
      </c>
      <c r="K1305" s="27">
        <v>40</v>
      </c>
      <c r="L1305" s="27">
        <v>40</v>
      </c>
      <c r="M1305" s="27">
        <v>40</v>
      </c>
      <c r="N1305" s="27">
        <v>40</v>
      </c>
      <c r="O1305" s="27">
        <v>40</v>
      </c>
      <c r="P1305" s="27">
        <v>40</v>
      </c>
      <c r="Q1305" s="27">
        <v>40</v>
      </c>
      <c r="R1305" s="27">
        <v>40</v>
      </c>
      <c r="S1305" s="27">
        <v>40</v>
      </c>
      <c r="T1305" s="27">
        <v>40</v>
      </c>
      <c r="U1305" s="27">
        <v>40</v>
      </c>
      <c r="V1305" s="27">
        <v>40</v>
      </c>
      <c r="W1305" s="27">
        <v>40</v>
      </c>
      <c r="X1305" s="27">
        <v>40</v>
      </c>
      <c r="Y1305" s="27">
        <v>40</v>
      </c>
      <c r="Z1305" s="27">
        <v>40</v>
      </c>
      <c r="AA1305" s="27">
        <v>40</v>
      </c>
      <c r="AB1305" s="27">
        <v>40</v>
      </c>
      <c r="AC1305" s="27">
        <v>40</v>
      </c>
      <c r="AD1305" s="27">
        <v>40</v>
      </c>
      <c r="AE1305" s="27">
        <v>40</v>
      </c>
      <c r="AF1305" s="27">
        <v>40</v>
      </c>
      <c r="AG1305" s="27">
        <v>40</v>
      </c>
      <c r="AH1305" s="27">
        <v>23.125</v>
      </c>
      <c r="AI1305" s="27">
        <v>26.25</v>
      </c>
      <c r="AJ1305" s="27">
        <v>29.375</v>
      </c>
      <c r="AK1305" s="27">
        <v>32.5</v>
      </c>
      <c r="AL1305" s="27">
        <v>35.625</v>
      </c>
      <c r="AM1305" s="27">
        <v>38.75</v>
      </c>
      <c r="AN1305" s="27">
        <v>41.875</v>
      </c>
      <c r="AO1305" s="27">
        <v>45</v>
      </c>
      <c r="AP1305" s="27">
        <v>45</v>
      </c>
      <c r="AQ1305" s="27">
        <v>45</v>
      </c>
      <c r="AR1305" s="27">
        <v>45</v>
      </c>
      <c r="AS1305" s="27">
        <v>45</v>
      </c>
      <c r="AT1305" s="186">
        <v>45</v>
      </c>
      <c r="AU1305" s="145">
        <v>45</v>
      </c>
      <c r="AV1305" s="27">
        <v>45</v>
      </c>
      <c r="AW1305" s="27">
        <v>45</v>
      </c>
      <c r="AX1305" s="27">
        <v>45</v>
      </c>
      <c r="AY1305" s="27">
        <v>45</v>
      </c>
      <c r="BA1305" s="38" t="str">
        <f t="shared" ca="1" si="111"/>
        <v>NGET</v>
      </c>
      <c r="BB1305" s="38" t="str">
        <f t="shared" ref="BB1305:BB1308" si="118">$A$243</f>
        <v>Fixed Inputs</v>
      </c>
      <c r="BC1305" s="38" t="str">
        <f t="shared" ref="BC1305:BC1330" si="119">$B$1300</f>
        <v>RAV and assets</v>
      </c>
      <c r="BD1305" s="38" t="str">
        <f>$C$1304</f>
        <v>Post-vesting assets</v>
      </c>
    </row>
    <row r="1306" spans="2:56">
      <c r="E1306" s="37" t="s">
        <v>485</v>
      </c>
      <c r="G1306" s="37" t="s">
        <v>130</v>
      </c>
      <c r="J1306" s="37" t="s">
        <v>11</v>
      </c>
      <c r="K1306" s="27">
        <v>20</v>
      </c>
      <c r="L1306" s="27">
        <v>20</v>
      </c>
      <c r="M1306" s="27">
        <v>20</v>
      </c>
      <c r="N1306" s="27">
        <v>20</v>
      </c>
      <c r="O1306" s="27">
        <v>20</v>
      </c>
      <c r="P1306" s="27">
        <v>20</v>
      </c>
      <c r="Q1306" s="27">
        <v>20</v>
      </c>
      <c r="R1306" s="27">
        <v>20</v>
      </c>
      <c r="S1306" s="27">
        <v>20</v>
      </c>
      <c r="T1306" s="27">
        <v>20</v>
      </c>
      <c r="U1306" s="27">
        <v>20</v>
      </c>
      <c r="V1306" s="27">
        <v>20</v>
      </c>
      <c r="W1306" s="27">
        <v>20</v>
      </c>
      <c r="X1306" s="27">
        <v>20</v>
      </c>
      <c r="Y1306" s="27">
        <v>20</v>
      </c>
      <c r="Z1306" s="27">
        <v>20</v>
      </c>
      <c r="AA1306" s="27">
        <v>20</v>
      </c>
      <c r="AB1306" s="27">
        <v>20</v>
      </c>
      <c r="AC1306" s="27">
        <v>20</v>
      </c>
      <c r="AD1306" s="27">
        <v>20</v>
      </c>
      <c r="AE1306" s="27">
        <v>20</v>
      </c>
      <c r="AF1306" s="27">
        <v>20</v>
      </c>
      <c r="AG1306" s="27">
        <v>20</v>
      </c>
      <c r="AH1306" s="27">
        <v>23.125</v>
      </c>
      <c r="AI1306" s="27">
        <v>26.25</v>
      </c>
      <c r="AJ1306" s="27">
        <v>29.375</v>
      </c>
      <c r="AK1306" s="27">
        <v>32.5</v>
      </c>
      <c r="AL1306" s="27">
        <v>35.625</v>
      </c>
      <c r="AM1306" s="27">
        <v>38.75</v>
      </c>
      <c r="AN1306" s="27">
        <v>41.875</v>
      </c>
      <c r="AO1306" s="27">
        <v>45</v>
      </c>
      <c r="AP1306" s="27">
        <v>45</v>
      </c>
      <c r="AQ1306" s="27">
        <v>45</v>
      </c>
      <c r="AR1306" s="27">
        <v>45</v>
      </c>
      <c r="AS1306" s="27">
        <v>45</v>
      </c>
      <c r="AT1306" s="186">
        <v>45</v>
      </c>
      <c r="AU1306" s="145">
        <v>45</v>
      </c>
      <c r="AV1306" s="27">
        <v>45</v>
      </c>
      <c r="AW1306" s="27">
        <v>45</v>
      </c>
      <c r="AX1306" s="27">
        <v>45</v>
      </c>
      <c r="AY1306" s="27">
        <v>45</v>
      </c>
      <c r="BA1306" s="38" t="str">
        <f t="shared" ca="1" si="111"/>
        <v>NGET</v>
      </c>
      <c r="BB1306" s="38" t="str">
        <f t="shared" si="118"/>
        <v>Fixed Inputs</v>
      </c>
      <c r="BC1306" s="38" t="str">
        <f t="shared" si="119"/>
        <v>RAV and assets</v>
      </c>
      <c r="BD1306" s="38" t="str">
        <f>$C$1304</f>
        <v>Post-vesting assets</v>
      </c>
    </row>
    <row r="1307" spans="2:56">
      <c r="E1307" s="37" t="s">
        <v>486</v>
      </c>
      <c r="G1307" s="37" t="s">
        <v>130</v>
      </c>
      <c r="I1307" s="27">
        <v>50</v>
      </c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 s="76"/>
      <c r="AU1307"/>
      <c r="AV1307"/>
      <c r="AW1307"/>
      <c r="AX1307"/>
      <c r="AY1307"/>
      <c r="AZ1307"/>
      <c r="BA1307" s="38" t="str">
        <f t="shared" ca="1" si="111"/>
        <v>NGET</v>
      </c>
      <c r="BB1307" s="38" t="str">
        <f t="shared" si="118"/>
        <v>Fixed Inputs</v>
      </c>
      <c r="BC1307" s="38" t="str">
        <f t="shared" si="119"/>
        <v>RAV and assets</v>
      </c>
      <c r="BD1307" s="38" t="str">
        <f>$C$1304</f>
        <v>Post-vesting assets</v>
      </c>
    </row>
    <row r="1308" spans="2:56">
      <c r="E1308" s="37" t="s">
        <v>487</v>
      </c>
      <c r="G1308" s="37" t="s">
        <v>132</v>
      </c>
      <c r="I1308" s="28">
        <v>33328</v>
      </c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 s="76"/>
      <c r="AU1308"/>
      <c r="AV1308"/>
      <c r="AW1308"/>
      <c r="AX1308"/>
      <c r="AY1308"/>
      <c r="AZ1308"/>
      <c r="BA1308" s="38" t="str">
        <f t="shared" ca="1" si="111"/>
        <v>NGET</v>
      </c>
      <c r="BB1308" s="38" t="str">
        <f t="shared" si="118"/>
        <v>Fixed Inputs</v>
      </c>
      <c r="BC1308" s="38" t="str">
        <f t="shared" si="119"/>
        <v>RAV and assets</v>
      </c>
      <c r="BD1308" s="38" t="str">
        <f>$C$1304</f>
        <v>Post-vesting assets</v>
      </c>
    </row>
    <row r="1309" spans="2:56">
      <c r="AU1309"/>
      <c r="AV1309"/>
      <c r="AW1309"/>
      <c r="AX1309"/>
      <c r="AY1309"/>
    </row>
    <row r="1310" spans="2:56">
      <c r="E1310" s="37" t="s">
        <v>133</v>
      </c>
      <c r="G1310" s="37" t="str">
        <f>price_label</f>
        <v>£m 23/24 prices</v>
      </c>
      <c r="J1310" s="37" t="s">
        <v>11</v>
      </c>
      <c r="K1310" s="24">
        <v>620.49154265623997</v>
      </c>
      <c r="L1310" s="24">
        <v>768.72992819595402</v>
      </c>
      <c r="M1310" s="24">
        <v>907.26370689309999</v>
      </c>
      <c r="N1310" s="24">
        <v>653.40008835201832</v>
      </c>
      <c r="O1310" s="24">
        <v>425.539450729816</v>
      </c>
      <c r="P1310" s="24">
        <v>430.17319607559256</v>
      </c>
      <c r="Q1310" s="24">
        <v>416.65414872726939</v>
      </c>
      <c r="R1310" s="24">
        <v>368.61146294146033</v>
      </c>
      <c r="S1310" s="24">
        <v>638.68063581221998</v>
      </c>
      <c r="T1310" s="24">
        <v>567.37921513479796</v>
      </c>
      <c r="U1310" s="24">
        <v>481.77384496322179</v>
      </c>
      <c r="V1310" s="24">
        <v>666.71268037604898</v>
      </c>
      <c r="W1310" s="24">
        <v>618.32240625835777</v>
      </c>
      <c r="X1310" s="24">
        <v>525.46742063162674</v>
      </c>
      <c r="Y1310" s="24">
        <v>691.05795074941307</v>
      </c>
      <c r="Z1310" s="24">
        <v>949.06114896232634</v>
      </c>
      <c r="AA1310" s="24">
        <v>910.28705943876037</v>
      </c>
      <c r="AB1310" s="24">
        <v>1138.2604050241007</v>
      </c>
      <c r="AC1310" s="24">
        <v>1087.5118008039899</v>
      </c>
      <c r="AD1310" s="24">
        <v>1328.1504274520164</v>
      </c>
      <c r="AE1310" s="24">
        <v>1073.9129526982692</v>
      </c>
      <c r="AF1310" s="24">
        <v>1517.1168166176406</v>
      </c>
      <c r="AG1310" s="24">
        <v>1476.5830767436419</v>
      </c>
      <c r="AU1310"/>
      <c r="AV1310"/>
      <c r="AW1310"/>
      <c r="AX1310"/>
      <c r="AY1310"/>
      <c r="BA1310" s="38" t="str">
        <f t="shared" ca="1" si="111"/>
        <v>NGET</v>
      </c>
      <c r="BB1310" s="38" t="str">
        <f t="shared" ref="BB1310:BB1312" si="120">$A$243</f>
        <v>Fixed Inputs</v>
      </c>
      <c r="BC1310" s="38" t="str">
        <f t="shared" si="119"/>
        <v>RAV and assets</v>
      </c>
      <c r="BD1310" s="38" t="str">
        <f t="shared" ref="BD1310:BD1312" si="121">$C$1304</f>
        <v>Post-vesting assets</v>
      </c>
    </row>
    <row r="1311" spans="2:56">
      <c r="E1311" s="37" t="s">
        <v>134</v>
      </c>
      <c r="G1311" s="37" t="str">
        <f>price_label</f>
        <v>£m 23/24 prices</v>
      </c>
      <c r="J1311" s="37" t="s">
        <v>11</v>
      </c>
      <c r="K1311" s="24">
        <v>0</v>
      </c>
      <c r="L1311" s="24">
        <v>0</v>
      </c>
      <c r="M1311" s="24">
        <v>0</v>
      </c>
      <c r="N1311" s="24">
        <v>0</v>
      </c>
      <c r="O1311" s="24">
        <v>0</v>
      </c>
      <c r="P1311" s="24">
        <v>0</v>
      </c>
      <c r="Q1311" s="24">
        <v>0</v>
      </c>
      <c r="R1311" s="24">
        <v>0</v>
      </c>
      <c r="S1311" s="24">
        <v>0</v>
      </c>
      <c r="T1311" s="24">
        <v>0</v>
      </c>
      <c r="U1311" s="24">
        <v>0</v>
      </c>
      <c r="V1311" s="24">
        <v>0</v>
      </c>
      <c r="W1311" s="24">
        <v>0</v>
      </c>
      <c r="X1311" s="24">
        <v>-66.125155561717435</v>
      </c>
      <c r="Y1311" s="24">
        <v>0</v>
      </c>
      <c r="Z1311" s="24">
        <v>0</v>
      </c>
      <c r="AA1311" s="24">
        <v>0</v>
      </c>
      <c r="AB1311" s="24">
        <v>0</v>
      </c>
      <c r="AC1311" s="24">
        <v>0</v>
      </c>
      <c r="AD1311" s="24">
        <v>0</v>
      </c>
      <c r="AE1311" s="24">
        <v>0</v>
      </c>
      <c r="AF1311" s="24">
        <v>0</v>
      </c>
      <c r="AG1311" s="24">
        <v>0</v>
      </c>
      <c r="AU1311"/>
      <c r="AV1311"/>
      <c r="AW1311"/>
      <c r="AX1311"/>
      <c r="AY1311"/>
      <c r="BA1311" s="38" t="str">
        <f t="shared" ca="1" si="111"/>
        <v>NGET</v>
      </c>
      <c r="BB1311" s="38" t="str">
        <f t="shared" si="120"/>
        <v>Fixed Inputs</v>
      </c>
      <c r="BC1311" s="38" t="str">
        <f t="shared" si="119"/>
        <v>RAV and assets</v>
      </c>
      <c r="BD1311" s="38" t="str">
        <f t="shared" si="121"/>
        <v>Post-vesting assets</v>
      </c>
    </row>
    <row r="1312" spans="2:56">
      <c r="E1312" s="37" t="s">
        <v>767</v>
      </c>
      <c r="G1312" s="37" t="str">
        <f>price_label</f>
        <v>£m 23/24 prices</v>
      </c>
      <c r="J1312" s="37" t="s">
        <v>11</v>
      </c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 s="24">
        <v>1553.5625855307758</v>
      </c>
      <c r="AI1312" s="24">
        <v>1457.2095542735351</v>
      </c>
      <c r="AJ1312" s="24">
        <v>1390.9253506963319</v>
      </c>
      <c r="AK1312" s="24">
        <v>1376.5377447697842</v>
      </c>
      <c r="AL1312" s="24">
        <v>1280.0493432557453</v>
      </c>
      <c r="AM1312" s="24">
        <v>1350.2052915588272</v>
      </c>
      <c r="AN1312" s="24">
        <v>1376.9287829961254</v>
      </c>
      <c r="AO1312" s="24">
        <v>1358.9060590806309</v>
      </c>
      <c r="AP1312" s="24">
        <v>1386.7293871521035</v>
      </c>
      <c r="AQ1312" s="24">
        <v>1376.2344251307325</v>
      </c>
      <c r="AR1312" s="24">
        <v>1661.000956214144</v>
      </c>
      <c r="AS1312" s="24">
        <v>2413.1934990204331</v>
      </c>
      <c r="AT1312" s="187">
        <v>3341.1787246227423</v>
      </c>
      <c r="AU1312"/>
      <c r="AV1312"/>
      <c r="AW1312"/>
      <c r="AX1312"/>
      <c r="AY1312"/>
      <c r="BA1312" s="38" t="str">
        <f t="shared" ca="1" si="111"/>
        <v>NGET</v>
      </c>
      <c r="BB1312" s="38" t="str">
        <f t="shared" si="120"/>
        <v>Fixed Inputs</v>
      </c>
      <c r="BC1312" s="38" t="str">
        <f t="shared" si="119"/>
        <v>RAV and assets</v>
      </c>
      <c r="BD1312" s="38" t="str">
        <f t="shared" si="121"/>
        <v>Post-vesting assets</v>
      </c>
    </row>
    <row r="1313" spans="3:56"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 s="76"/>
      <c r="AU1313"/>
      <c r="AV1313"/>
      <c r="AW1313"/>
      <c r="AX1313"/>
      <c r="AY1313"/>
      <c r="AZ1313"/>
      <c r="BB1313"/>
      <c r="BC1313" s="1"/>
      <c r="BD1313"/>
    </row>
    <row r="1314" spans="3:56">
      <c r="E1314" s="37" t="s">
        <v>702</v>
      </c>
      <c r="G1314" s="37" t="str">
        <f>nominal</f>
        <v>£m nominal</v>
      </c>
      <c r="AH1314" s="31">
        <v>9855.5071843768364</v>
      </c>
      <c r="AI1314" s="31">
        <v>10590.496810259139</v>
      </c>
      <c r="AJ1314" s="31">
        <v>11162.360297987663</v>
      </c>
      <c r="AK1314" s="31">
        <v>11678.199959729716</v>
      </c>
      <c r="AL1314" s="31">
        <v>12189.916535214894</v>
      </c>
      <c r="AM1314" s="31">
        <v>12827.695565597938</v>
      </c>
      <c r="AN1314" s="31">
        <v>13449.083412891505</v>
      </c>
      <c r="AO1314" s="31">
        <v>14052.192035977221</v>
      </c>
      <c r="AP1314" s="24">
        <v>14461.909861768394</v>
      </c>
      <c r="AQ1314" s="24">
        <v>15377.869543450841</v>
      </c>
      <c r="AR1314" s="24">
        <v>17012.089011271783</v>
      </c>
      <c r="AS1314" s="24">
        <v>18541.583806690585</v>
      </c>
      <c r="AT1314" s="187">
        <v>20513.019636735309</v>
      </c>
      <c r="AU1314"/>
      <c r="AV1314"/>
      <c r="AW1314"/>
      <c r="AX1314"/>
      <c r="AY1314"/>
      <c r="BA1314" s="38" t="str">
        <f t="shared" ca="1" si="111"/>
        <v>NGET</v>
      </c>
      <c r="BB1314" s="38" t="str">
        <f t="shared" ref="BB1314:BB1315" si="122">$A$243</f>
        <v>Fixed Inputs</v>
      </c>
      <c r="BC1314" s="38" t="str">
        <f t="shared" si="119"/>
        <v>RAV and assets</v>
      </c>
      <c r="BD1314" s="38" t="str">
        <f>$C$1304</f>
        <v>Post-vesting assets</v>
      </c>
    </row>
    <row r="1315" spans="3:56">
      <c r="E1315" s="37" t="s">
        <v>703</v>
      </c>
      <c r="G1315" s="37" t="str">
        <f>nominal</f>
        <v>£m nominal</v>
      </c>
      <c r="AH1315" s="31">
        <v>10590.496810259139</v>
      </c>
      <c r="AI1315" s="31">
        <v>11162.360297987663</v>
      </c>
      <c r="AJ1315" s="31">
        <v>11577.015327039042</v>
      </c>
      <c r="AK1315" s="31">
        <v>12189.916535214894</v>
      </c>
      <c r="AL1315" s="31">
        <v>12827.695565597938</v>
      </c>
      <c r="AM1315" s="31">
        <v>13449.083412891505</v>
      </c>
      <c r="AN1315" s="31">
        <v>14052.192035977221</v>
      </c>
      <c r="AO1315" s="31">
        <v>14461.909861768394</v>
      </c>
      <c r="AP1315" s="24">
        <v>15377.869543450843</v>
      </c>
      <c r="AQ1315" s="24">
        <v>17012.089011271783</v>
      </c>
      <c r="AR1315" s="24">
        <v>18541.583806690585</v>
      </c>
      <c r="AS1315" s="24">
        <v>20513.019636735309</v>
      </c>
      <c r="AT1315" s="187">
        <v>23947.827442099511</v>
      </c>
      <c r="AU1315"/>
      <c r="AV1315"/>
      <c r="AW1315"/>
      <c r="AX1315"/>
      <c r="AY1315"/>
      <c r="BA1315" s="38" t="str">
        <f t="shared" ca="1" si="111"/>
        <v>NGET</v>
      </c>
      <c r="BB1315" s="38" t="str">
        <f t="shared" si="122"/>
        <v>Fixed Inputs</v>
      </c>
      <c r="BC1315" s="38" t="str">
        <f t="shared" si="119"/>
        <v>RAV and assets</v>
      </c>
      <c r="BD1315" s="38" t="str">
        <f>$C$1304</f>
        <v>Post-vesting assets</v>
      </c>
    </row>
    <row r="1316" spans="3:56">
      <c r="AU1316"/>
      <c r="AV1316"/>
      <c r="AW1316"/>
      <c r="AX1316"/>
      <c r="AY1316"/>
    </row>
    <row r="1317" spans="3:56" ht="15.75" thickBot="1">
      <c r="C1317" s="11" t="s">
        <v>488</v>
      </c>
      <c r="AU1317"/>
      <c r="AV1317"/>
      <c r="AW1317"/>
      <c r="AX1317"/>
      <c r="AY1317"/>
    </row>
    <row r="1318" spans="3:56">
      <c r="E1318" s="37" t="s">
        <v>489</v>
      </c>
      <c r="G1318" s="37" t="s">
        <v>130</v>
      </c>
      <c r="J1318" s="37" t="s">
        <v>11</v>
      </c>
      <c r="Z1318" s="27">
        <v>30</v>
      </c>
      <c r="AA1318" s="27">
        <v>30</v>
      </c>
      <c r="AB1318" s="27">
        <v>30</v>
      </c>
      <c r="AC1318" s="27">
        <v>30</v>
      </c>
      <c r="AD1318" s="27">
        <v>30</v>
      </c>
      <c r="AE1318" s="27">
        <v>30</v>
      </c>
      <c r="AF1318" s="27">
        <v>30</v>
      </c>
      <c r="AG1318" s="27">
        <v>18</v>
      </c>
      <c r="AH1318" s="27">
        <v>18</v>
      </c>
      <c r="AI1318" s="27">
        <v>18</v>
      </c>
      <c r="AJ1318" s="27">
        <v>18</v>
      </c>
      <c r="AK1318" s="27">
        <v>18</v>
      </c>
      <c r="AL1318" s="27">
        <v>18</v>
      </c>
      <c r="AM1318" s="27">
        <v>18</v>
      </c>
      <c r="AN1318" s="27">
        <v>18</v>
      </c>
      <c r="AO1318" s="27">
        <v>18</v>
      </c>
      <c r="AP1318" s="27">
        <v>18</v>
      </c>
      <c r="AQ1318" s="27">
        <v>18</v>
      </c>
      <c r="AR1318" s="27">
        <v>18</v>
      </c>
      <c r="AS1318" s="27">
        <v>18</v>
      </c>
      <c r="AT1318" s="186">
        <v>18</v>
      </c>
      <c r="AU1318" s="145">
        <v>18</v>
      </c>
      <c r="AV1318" s="27">
        <v>18</v>
      </c>
      <c r="AW1318" s="27">
        <v>18</v>
      </c>
      <c r="AX1318" s="27">
        <v>18</v>
      </c>
      <c r="AY1318" s="27">
        <v>18</v>
      </c>
      <c r="BA1318" s="38" t="str">
        <f t="shared" ca="1" si="111"/>
        <v>NGET</v>
      </c>
      <c r="BB1318" s="38" t="str">
        <f t="shared" ref="BB1318:BB1330" si="123">$A$243</f>
        <v>Fixed Inputs</v>
      </c>
      <c r="BC1318" s="38" t="str">
        <f t="shared" si="119"/>
        <v>RAV and assets</v>
      </c>
      <c r="BD1318" s="38" t="str">
        <f>$C$1317</f>
        <v>Project assets (except TIRG)</v>
      </c>
    </row>
    <row r="1319" spans="3:56">
      <c r="E1319" s="37" t="s">
        <v>490</v>
      </c>
      <c r="G1319" s="37" t="str">
        <f>price_label</f>
        <v>£m 23/24 prices</v>
      </c>
      <c r="J1319" s="37" t="s">
        <v>11</v>
      </c>
      <c r="Z1319" s="24">
        <v>0</v>
      </c>
      <c r="AA1319" s="24">
        <v>0</v>
      </c>
      <c r="AB1319" s="24">
        <v>0</v>
      </c>
      <c r="AC1319" s="24">
        <v>0</v>
      </c>
      <c r="AD1319" s="24">
        <v>0</v>
      </c>
      <c r="AE1319" s="24">
        <v>0</v>
      </c>
      <c r="AF1319" s="24">
        <v>0</v>
      </c>
      <c r="AG1319" s="24">
        <v>0</v>
      </c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 s="76"/>
      <c r="AU1319"/>
      <c r="AV1319"/>
      <c r="AW1319"/>
      <c r="AX1319"/>
      <c r="AY1319"/>
      <c r="BA1319" s="38" t="str">
        <f t="shared" ca="1" si="111"/>
        <v>NGET</v>
      </c>
      <c r="BB1319" s="38" t="str">
        <f t="shared" si="123"/>
        <v>Fixed Inputs</v>
      </c>
      <c r="BC1319" s="38" t="str">
        <f t="shared" si="119"/>
        <v>RAV and assets</v>
      </c>
      <c r="BD1319" s="38" t="str">
        <f>$C$1317</f>
        <v>Project assets (except TIRG)</v>
      </c>
    </row>
    <row r="1320" spans="3:56"/>
    <row r="1321" spans="3:56">
      <c r="E1321" s="37" t="s">
        <v>491</v>
      </c>
      <c r="G1321" s="37" t="s">
        <v>130</v>
      </c>
      <c r="I1321" s="27">
        <v>20</v>
      </c>
      <c r="BA1321" s="38" t="str">
        <f t="shared" ca="1" si="111"/>
        <v>NGET</v>
      </c>
      <c r="BB1321" s="38" t="str">
        <f t="shared" si="123"/>
        <v>Fixed Inputs</v>
      </c>
      <c r="BC1321" s="38" t="str">
        <f t="shared" si="119"/>
        <v>RAV and assets</v>
      </c>
      <c r="BD1321" s="38" t="str">
        <f>$C$1317</f>
        <v>Project assets (except TIRG)</v>
      </c>
    </row>
    <row r="1322" spans="3:56">
      <c r="E1322" s="37" t="s">
        <v>492</v>
      </c>
      <c r="G1322" s="37" t="str">
        <f>price_label</f>
        <v>£m 23/24 prices</v>
      </c>
      <c r="J1322" s="37" t="s">
        <v>11</v>
      </c>
      <c r="AC1322" s="24">
        <v>1.2698483660117919</v>
      </c>
      <c r="AD1322" s="24">
        <v>20.097427899074638</v>
      </c>
      <c r="AE1322" s="24">
        <v>177.27834146078953</v>
      </c>
      <c r="AF1322" s="24">
        <v>163.98718410246394</v>
      </c>
      <c r="AG1322" s="24">
        <v>512.116476416046</v>
      </c>
      <c r="BA1322" s="38" t="str">
        <f t="shared" ca="1" si="111"/>
        <v>NGET</v>
      </c>
      <c r="BB1322" s="38" t="str">
        <f t="shared" si="123"/>
        <v>Fixed Inputs</v>
      </c>
      <c r="BC1322" s="38" t="str">
        <f t="shared" si="119"/>
        <v>RAV and assets</v>
      </c>
      <c r="BD1322" s="38" t="str">
        <f>$C$1317</f>
        <v>Project assets (except TIRG)</v>
      </c>
    </row>
    <row r="1323" spans="3:56">
      <c r="E1323" s="37" t="s">
        <v>493</v>
      </c>
      <c r="G1323" s="37" t="str">
        <f>price_label</f>
        <v>£m 23/24 prices</v>
      </c>
      <c r="J1323" s="37" t="s">
        <v>11</v>
      </c>
      <c r="AD1323" s="24">
        <v>0</v>
      </c>
      <c r="AE1323" s="24">
        <v>0.16446114245324506</v>
      </c>
      <c r="AF1323" s="24">
        <v>6.1873873287988541</v>
      </c>
      <c r="BA1323" s="38" t="str">
        <f t="shared" ca="1" si="111"/>
        <v>NGET</v>
      </c>
      <c r="BB1323" s="38" t="str">
        <f t="shared" si="123"/>
        <v>Fixed Inputs</v>
      </c>
      <c r="BC1323" s="38" t="str">
        <f t="shared" si="119"/>
        <v>RAV and assets</v>
      </c>
      <c r="BD1323" s="38" t="str">
        <f>$C$1317</f>
        <v>Project assets (except TIRG)</v>
      </c>
    </row>
    <row r="1324" spans="3:56"/>
    <row r="1325" spans="3:56">
      <c r="E1325" s="37" t="s">
        <v>494</v>
      </c>
      <c r="G1325" s="37" t="s">
        <v>130</v>
      </c>
      <c r="J1325" s="37" t="s">
        <v>11</v>
      </c>
      <c r="Z1325" s="27">
        <v>29</v>
      </c>
      <c r="AA1325" s="27">
        <v>29</v>
      </c>
      <c r="AB1325" s="27">
        <v>29</v>
      </c>
      <c r="AC1325" s="27">
        <v>29</v>
      </c>
      <c r="AD1325" s="27">
        <v>29</v>
      </c>
      <c r="AE1325" s="27">
        <v>17.5</v>
      </c>
      <c r="AF1325" s="27">
        <v>17.5</v>
      </c>
      <c r="AG1325" s="27">
        <v>17.5</v>
      </c>
      <c r="AH1325" s="27">
        <v>17.5</v>
      </c>
      <c r="AI1325" s="27">
        <v>17.5</v>
      </c>
      <c r="AJ1325" s="27">
        <v>17.5</v>
      </c>
      <c r="AK1325" s="27">
        <v>17.5</v>
      </c>
      <c r="AL1325" s="27">
        <v>17.5</v>
      </c>
      <c r="AM1325" s="27">
        <v>17.5</v>
      </c>
      <c r="AN1325" s="27">
        <v>17.5</v>
      </c>
      <c r="AO1325" s="27">
        <v>17.5</v>
      </c>
      <c r="AP1325" s="27">
        <v>17.5</v>
      </c>
      <c r="AQ1325" s="27">
        <v>17.5</v>
      </c>
      <c r="AR1325" s="27">
        <v>17.5</v>
      </c>
      <c r="AS1325" s="27">
        <v>17.5</v>
      </c>
      <c r="AT1325" s="188">
        <v>17.5</v>
      </c>
      <c r="AU1325" s="146">
        <v>17.5</v>
      </c>
      <c r="AV1325" s="29">
        <v>17.5</v>
      </c>
      <c r="AW1325" s="29">
        <v>17.5</v>
      </c>
      <c r="AX1325" s="29">
        <v>17.5</v>
      </c>
      <c r="AY1325" s="29">
        <v>17.5</v>
      </c>
      <c r="BA1325" s="38" t="str">
        <f t="shared" ca="1" si="111"/>
        <v>NGET</v>
      </c>
      <c r="BB1325" s="38" t="str">
        <f t="shared" si="123"/>
        <v>Fixed Inputs</v>
      </c>
      <c r="BC1325" s="38" t="str">
        <f t="shared" si="119"/>
        <v>RAV and assets</v>
      </c>
      <c r="BD1325" s="38" t="str">
        <f t="shared" ref="BD1325:BD1330" si="124">$C$1317</f>
        <v>Project assets (except TIRG)</v>
      </c>
    </row>
    <row r="1326" spans="3:56">
      <c r="E1326" s="37" t="s">
        <v>495</v>
      </c>
      <c r="G1326" s="37" t="str">
        <f>price_label</f>
        <v>£m 23/24 prices</v>
      </c>
      <c r="J1326" s="37" t="s">
        <v>11</v>
      </c>
      <c r="Z1326" s="24">
        <v>172.90185277103527</v>
      </c>
      <c r="AA1326" s="24">
        <v>0</v>
      </c>
      <c r="AB1326" s="24">
        <v>0</v>
      </c>
      <c r="AC1326" s="24">
        <v>0</v>
      </c>
      <c r="AD1326" s="24">
        <v>0</v>
      </c>
      <c r="AE1326" s="24">
        <v>0</v>
      </c>
      <c r="AF1326" s="24">
        <v>0</v>
      </c>
      <c r="AG1326" s="24">
        <v>0</v>
      </c>
      <c r="AT1326" s="76"/>
      <c r="AV1326"/>
      <c r="AW1326"/>
      <c r="AX1326"/>
      <c r="AY1326"/>
      <c r="BA1326" s="38" t="str">
        <f t="shared" ca="1" si="111"/>
        <v>NGET</v>
      </c>
      <c r="BB1326" s="38" t="str">
        <f t="shared" si="123"/>
        <v>Fixed Inputs</v>
      </c>
      <c r="BC1326" s="38" t="str">
        <f t="shared" si="119"/>
        <v>RAV and assets</v>
      </c>
      <c r="BD1326" s="38" t="str">
        <f t="shared" si="124"/>
        <v>Project assets (except TIRG)</v>
      </c>
    </row>
    <row r="1327" spans="3:56">
      <c r="AU1327"/>
      <c r="AV1327"/>
      <c r="AW1327"/>
      <c r="AX1327"/>
      <c r="AY1327"/>
    </row>
    <row r="1328" spans="3:56">
      <c r="E1328" s="37" t="s">
        <v>328</v>
      </c>
      <c r="G1328" s="37" t="s">
        <v>130</v>
      </c>
      <c r="I1328" s="27">
        <v>20</v>
      </c>
      <c r="AU1328"/>
      <c r="AV1328"/>
      <c r="AW1328"/>
      <c r="AX1328"/>
      <c r="AY1328"/>
      <c r="BA1328" s="38" t="str">
        <f t="shared" ref="BA1328:BA1469" ca="1" si="125">$A$1</f>
        <v>NGET</v>
      </c>
      <c r="BB1328" s="38" t="str">
        <f t="shared" si="123"/>
        <v>Fixed Inputs</v>
      </c>
      <c r="BC1328" s="38" t="str">
        <f t="shared" si="119"/>
        <v>RAV and assets</v>
      </c>
      <c r="BD1328" s="38" t="str">
        <f t="shared" si="124"/>
        <v>Project assets (except TIRG)</v>
      </c>
    </row>
    <row r="1329" spans="2:56">
      <c r="E1329" s="37" t="s">
        <v>329</v>
      </c>
      <c r="G1329" s="37" t="str">
        <f>price_label</f>
        <v>£m 23/24 prices</v>
      </c>
      <c r="J1329" s="37" t="s">
        <v>11</v>
      </c>
      <c r="Y1329" s="24">
        <v>0</v>
      </c>
      <c r="Z1329" s="24">
        <v>0</v>
      </c>
      <c r="AA1329" s="24">
        <v>0</v>
      </c>
      <c r="AB1329" s="24">
        <v>1.4242560928699399</v>
      </c>
      <c r="AC1329" s="24">
        <v>32.179896043732199</v>
      </c>
      <c r="AD1329" s="24">
        <v>29.354672759665494</v>
      </c>
      <c r="AE1329" s="24">
        <v>1.5719685269432855</v>
      </c>
      <c r="AF1329" s="24">
        <v>47.9864953507278</v>
      </c>
      <c r="AG1329" s="24">
        <v>4.0881667817482992</v>
      </c>
      <c r="AU1329"/>
      <c r="AV1329"/>
      <c r="AW1329"/>
      <c r="AX1329"/>
      <c r="AY1329"/>
      <c r="BA1329" s="38" t="str">
        <f t="shared" ca="1" si="125"/>
        <v>NGET</v>
      </c>
      <c r="BB1329" s="38" t="str">
        <f t="shared" si="123"/>
        <v>Fixed Inputs</v>
      </c>
      <c r="BC1329" s="38" t="str">
        <f t="shared" si="119"/>
        <v>RAV and assets</v>
      </c>
      <c r="BD1329" s="38" t="str">
        <f t="shared" si="124"/>
        <v>Project assets (except TIRG)</v>
      </c>
    </row>
    <row r="1330" spans="2:56">
      <c r="E1330" s="37" t="s">
        <v>330</v>
      </c>
      <c r="G1330" s="37" t="str">
        <f>price_label</f>
        <v>£m 23/24 prices</v>
      </c>
      <c r="J1330" s="37" t="s">
        <v>11</v>
      </c>
      <c r="Y1330" s="24">
        <v>0</v>
      </c>
      <c r="Z1330" s="24">
        <v>0</v>
      </c>
      <c r="AA1330" s="24">
        <v>7.0455654755322019</v>
      </c>
      <c r="AB1330" s="24">
        <v>5.827271068808721</v>
      </c>
      <c r="AC1330" s="24">
        <v>8.6885226492061651</v>
      </c>
      <c r="AD1330" s="24">
        <v>18.571724056126175</v>
      </c>
      <c r="AE1330" s="24">
        <v>49.340181613769929</v>
      </c>
      <c r="AF1330" s="24">
        <v>51.438418960641066</v>
      </c>
      <c r="AG1330"/>
      <c r="AU1330"/>
      <c r="AV1330"/>
      <c r="AW1330"/>
      <c r="AX1330"/>
      <c r="AY1330"/>
      <c r="BA1330" s="38" t="str">
        <f t="shared" ca="1" si="125"/>
        <v>NGET</v>
      </c>
      <c r="BB1330" s="38" t="str">
        <f t="shared" si="123"/>
        <v>Fixed Inputs</v>
      </c>
      <c r="BC1330" s="38" t="str">
        <f t="shared" si="119"/>
        <v>RAV and assets</v>
      </c>
      <c r="BD1330" s="38" t="str">
        <f t="shared" si="124"/>
        <v>Project assets (except TIRG)</v>
      </c>
    </row>
    <row r="1331" spans="2:56">
      <c r="AU1331"/>
      <c r="AV1331"/>
      <c r="AW1331"/>
      <c r="AX1331"/>
      <c r="AY1331"/>
    </row>
    <row r="1332" spans="2:56" ht="17.649999999999999" thickBot="1">
      <c r="B1332" s="20" t="s">
        <v>499</v>
      </c>
    </row>
    <row r="1333" spans="2:56" customFormat="1" ht="14.65" thickTop="1">
      <c r="E1333" t="s">
        <v>500</v>
      </c>
      <c r="G1333" t="s">
        <v>130</v>
      </c>
      <c r="I1333" s="29">
        <v>20</v>
      </c>
      <c r="AT1333" s="76"/>
      <c r="BA1333" s="38" t="str">
        <f t="shared" ca="1" si="125"/>
        <v>NGET</v>
      </c>
      <c r="BB1333" s="38" t="str">
        <f t="shared" ref="BB1333:BB1366" si="126">$A$243</f>
        <v>Fixed Inputs</v>
      </c>
      <c r="BC1333" s="38" t="str">
        <f>$B$1332</f>
        <v>TIRG</v>
      </c>
      <c r="BD1333" s="38"/>
    </row>
    <row r="1334" spans="2:56" customFormat="1" ht="14.25">
      <c r="E1334" t="s">
        <v>501</v>
      </c>
      <c r="G1334" t="s">
        <v>130</v>
      </c>
      <c r="I1334" s="29">
        <v>5</v>
      </c>
      <c r="AT1334" s="76"/>
      <c r="BA1334" s="38" t="str">
        <f t="shared" ca="1" si="125"/>
        <v>NGET</v>
      </c>
      <c r="BB1334" s="38" t="str">
        <f t="shared" si="126"/>
        <v>Fixed Inputs</v>
      </c>
      <c r="BC1334" s="38" t="str">
        <f>$B$1332</f>
        <v>TIRG</v>
      </c>
    </row>
    <row r="1335" spans="2:56" customFormat="1" ht="14.25">
      <c r="E1335" t="s">
        <v>502</v>
      </c>
      <c r="G1335" t="s">
        <v>130</v>
      </c>
      <c r="I1335" s="29" t="s">
        <v>741</v>
      </c>
      <c r="AT1335" s="76"/>
      <c r="BA1335" s="38" t="str">
        <f t="shared" ca="1" si="125"/>
        <v>NGET</v>
      </c>
      <c r="BB1335" s="38" t="str">
        <f t="shared" si="126"/>
        <v>Fixed Inputs</v>
      </c>
      <c r="BC1335" s="38" t="str">
        <f>$B$1332</f>
        <v>TIRG</v>
      </c>
    </row>
    <row r="1336" spans="2:56" customFormat="1" ht="14.25">
      <c r="E1336" t="s">
        <v>514</v>
      </c>
      <c r="G1336" t="s">
        <v>132</v>
      </c>
      <c r="I1336" s="72">
        <v>42825</v>
      </c>
      <c r="AT1336" s="76"/>
      <c r="BC1336" s="1"/>
    </row>
    <row r="1337" spans="2:56" customFormat="1" ht="14.25">
      <c r="AT1337" s="76"/>
      <c r="BC1337" s="1"/>
    </row>
    <row r="1338" spans="2:56" customFormat="1" ht="14.25">
      <c r="E1338" t="s">
        <v>694</v>
      </c>
      <c r="G1338" t="str">
        <f>price_label</f>
        <v>£m 23/24 prices</v>
      </c>
      <c r="J1338" s="37"/>
      <c r="AH1338" s="31">
        <v>0</v>
      </c>
      <c r="AI1338" s="31">
        <v>0</v>
      </c>
      <c r="AJ1338" s="31">
        <v>0</v>
      </c>
      <c r="AK1338" s="31">
        <v>0</v>
      </c>
      <c r="AL1338" s="31">
        <v>0</v>
      </c>
      <c r="AM1338" s="31">
        <v>0</v>
      </c>
      <c r="AN1338" s="31">
        <v>0</v>
      </c>
      <c r="AO1338" s="31">
        <v>0</v>
      </c>
      <c r="AP1338" s="31">
        <v>0</v>
      </c>
      <c r="AQ1338" s="31">
        <v>0</v>
      </c>
      <c r="AR1338" s="31">
        <v>0</v>
      </c>
      <c r="AS1338" s="31">
        <v>0</v>
      </c>
      <c r="AT1338" s="189">
        <v>0</v>
      </c>
      <c r="BA1338" s="38" t="str">
        <f t="shared" ca="1" si="125"/>
        <v>NGET</v>
      </c>
      <c r="BB1338" s="38" t="str">
        <f t="shared" si="126"/>
        <v>Fixed Inputs</v>
      </c>
      <c r="BC1338" s="38" t="str">
        <f t="shared" ref="BC1338:BC1341" si="127">$B$1332</f>
        <v>TIRG</v>
      </c>
    </row>
    <row r="1339" spans="2:56" customFormat="1" ht="14.25">
      <c r="E1339" t="s">
        <v>696</v>
      </c>
      <c r="G1339" t="str">
        <f>price_label</f>
        <v>£m 23/24 prices</v>
      </c>
      <c r="J1339" s="37"/>
      <c r="AH1339" s="31">
        <v>0</v>
      </c>
      <c r="AI1339" s="31">
        <v>0</v>
      </c>
      <c r="AJ1339" s="31">
        <v>0</v>
      </c>
      <c r="AK1339" s="31">
        <v>-199.76459273051105</v>
      </c>
      <c r="AL1339" s="31">
        <v>0</v>
      </c>
      <c r="AM1339" s="31">
        <v>0</v>
      </c>
      <c r="AN1339" s="31">
        <v>0</v>
      </c>
      <c r="AO1339" s="31">
        <v>0</v>
      </c>
      <c r="AP1339" s="31">
        <v>0</v>
      </c>
      <c r="AQ1339" s="31">
        <v>0</v>
      </c>
      <c r="AR1339" s="31">
        <v>0</v>
      </c>
      <c r="AS1339" s="31">
        <v>0</v>
      </c>
      <c r="AT1339" s="189">
        <v>0</v>
      </c>
      <c r="BA1339" s="38" t="str">
        <f t="shared" ca="1" si="125"/>
        <v>NGET</v>
      </c>
      <c r="BB1339" s="38" t="str">
        <f t="shared" si="126"/>
        <v>Fixed Inputs</v>
      </c>
      <c r="BC1339" s="38" t="str">
        <f t="shared" si="127"/>
        <v>TIRG</v>
      </c>
    </row>
    <row r="1340" spans="2:56" customFormat="1" ht="14.25">
      <c r="E1340" t="s">
        <v>698</v>
      </c>
      <c r="G1340" t="str">
        <f>price_label</f>
        <v>£m 23/24 prices</v>
      </c>
      <c r="J1340" s="37"/>
      <c r="AH1340" s="31">
        <v>0</v>
      </c>
      <c r="AI1340" s="31">
        <v>0</v>
      </c>
      <c r="AJ1340" s="31">
        <v>0</v>
      </c>
      <c r="AK1340" s="31">
        <v>0</v>
      </c>
      <c r="AL1340" s="31">
        <v>0</v>
      </c>
      <c r="AM1340" s="31">
        <v>0</v>
      </c>
      <c r="AN1340" s="31">
        <v>0</v>
      </c>
      <c r="AO1340" s="31">
        <v>0</v>
      </c>
      <c r="AP1340" s="31">
        <v>0</v>
      </c>
      <c r="AQ1340" s="31">
        <v>0</v>
      </c>
      <c r="AR1340" s="31">
        <v>0</v>
      </c>
      <c r="AS1340" s="31">
        <v>0</v>
      </c>
      <c r="AT1340" s="189">
        <v>0</v>
      </c>
      <c r="BA1340" s="38" t="str">
        <f t="shared" ca="1" si="125"/>
        <v>NGET</v>
      </c>
      <c r="BB1340" s="38" t="str">
        <f t="shared" si="126"/>
        <v>Fixed Inputs</v>
      </c>
      <c r="BC1340" s="38" t="str">
        <f t="shared" si="127"/>
        <v>TIRG</v>
      </c>
    </row>
    <row r="1341" spans="2:56" customFormat="1" ht="14.25">
      <c r="E1341" t="s">
        <v>700</v>
      </c>
      <c r="G1341" t="str">
        <f>price_label</f>
        <v>£m 23/24 prices</v>
      </c>
      <c r="J1341" s="37"/>
      <c r="AH1341" s="31">
        <v>0</v>
      </c>
      <c r="AI1341" s="31">
        <v>0</v>
      </c>
      <c r="AJ1341" s="31">
        <v>0</v>
      </c>
      <c r="AK1341" s="31">
        <v>0</v>
      </c>
      <c r="AL1341" s="31">
        <v>0</v>
      </c>
      <c r="AM1341" s="31">
        <v>0</v>
      </c>
      <c r="AN1341" s="31">
        <v>0</v>
      </c>
      <c r="AO1341" s="31">
        <v>0</v>
      </c>
      <c r="AP1341" s="31">
        <v>0</v>
      </c>
      <c r="AQ1341" s="31">
        <v>0</v>
      </c>
      <c r="AR1341" s="31">
        <v>0</v>
      </c>
      <c r="AS1341" s="31">
        <v>0</v>
      </c>
      <c r="AT1341" s="189">
        <v>0</v>
      </c>
      <c r="BA1341" s="38" t="str">
        <f t="shared" ca="1" si="125"/>
        <v>NGET</v>
      </c>
      <c r="BB1341" s="38" t="str">
        <f t="shared" si="126"/>
        <v>Fixed Inputs</v>
      </c>
      <c r="BC1341" s="38" t="str">
        <f t="shared" si="127"/>
        <v>TIRG</v>
      </c>
    </row>
    <row r="1342" spans="2:56" customFormat="1" ht="14.25">
      <c r="AT1342" s="76"/>
      <c r="BA1342" s="38"/>
      <c r="BB1342" s="38"/>
      <c r="BC1342" s="38"/>
    </row>
    <row r="1343" spans="2:56" customFormat="1" ht="14.25">
      <c r="E1343" t="s">
        <v>695</v>
      </c>
      <c r="G1343" t="str">
        <f>price_label</f>
        <v>£m 23/24 prices</v>
      </c>
      <c r="J1343" s="37"/>
      <c r="AH1343" s="31">
        <v>0</v>
      </c>
      <c r="AI1343" s="31">
        <v>0</v>
      </c>
      <c r="AJ1343" s="31">
        <v>0</v>
      </c>
      <c r="AK1343" s="31">
        <v>0</v>
      </c>
      <c r="AL1343" s="31">
        <v>0</v>
      </c>
      <c r="AM1343" s="31">
        <v>0</v>
      </c>
      <c r="AN1343" s="31">
        <v>0</v>
      </c>
      <c r="AO1343" s="31">
        <v>0</v>
      </c>
      <c r="AP1343" s="31">
        <v>0</v>
      </c>
      <c r="AQ1343" s="31">
        <v>0</v>
      </c>
      <c r="AR1343" s="31">
        <v>0</v>
      </c>
      <c r="AS1343" s="31">
        <v>0</v>
      </c>
      <c r="AT1343" s="189">
        <v>0</v>
      </c>
      <c r="BA1343" s="38" t="str">
        <f t="shared" ca="1" si="125"/>
        <v>NGET</v>
      </c>
      <c r="BB1343" s="38" t="str">
        <f t="shared" si="126"/>
        <v>Fixed Inputs</v>
      </c>
      <c r="BC1343" s="38" t="str">
        <f t="shared" ref="BC1343:BC1366" si="128">$B$1332</f>
        <v>TIRG</v>
      </c>
    </row>
    <row r="1344" spans="2:56" customFormat="1" ht="14.25">
      <c r="E1344" t="s">
        <v>697</v>
      </c>
      <c r="G1344" t="str">
        <f>price_label</f>
        <v>£m 23/24 prices</v>
      </c>
      <c r="J1344" s="37"/>
      <c r="AH1344" s="31">
        <v>0</v>
      </c>
      <c r="AI1344" s="31">
        <v>0</v>
      </c>
      <c r="AJ1344" s="31">
        <v>0</v>
      </c>
      <c r="AK1344" s="31">
        <v>-65.037211082039036</v>
      </c>
      <c r="AL1344" s="31">
        <v>0</v>
      </c>
      <c r="AM1344" s="31">
        <v>0</v>
      </c>
      <c r="AN1344" s="31">
        <v>0</v>
      </c>
      <c r="AO1344" s="31">
        <v>0</v>
      </c>
      <c r="AP1344" s="31">
        <v>0</v>
      </c>
      <c r="AQ1344" s="31">
        <v>0</v>
      </c>
      <c r="AR1344" s="31">
        <v>0</v>
      </c>
      <c r="AS1344" s="31">
        <v>0</v>
      </c>
      <c r="AT1344" s="189">
        <v>0</v>
      </c>
      <c r="BA1344" s="38" t="str">
        <f t="shared" ca="1" si="125"/>
        <v>NGET</v>
      </c>
      <c r="BB1344" s="38" t="str">
        <f t="shared" si="126"/>
        <v>Fixed Inputs</v>
      </c>
      <c r="BC1344" s="38" t="str">
        <f t="shared" si="128"/>
        <v>TIRG</v>
      </c>
    </row>
    <row r="1345" spans="5:55" customFormat="1" ht="14.25">
      <c r="E1345" t="s">
        <v>699</v>
      </c>
      <c r="G1345" t="str">
        <f>price_label</f>
        <v>£m 23/24 prices</v>
      </c>
      <c r="J1345" s="37"/>
      <c r="AH1345" s="31">
        <v>0</v>
      </c>
      <c r="AI1345" s="31">
        <v>0</v>
      </c>
      <c r="AJ1345" s="31">
        <v>0</v>
      </c>
      <c r="AK1345" s="31">
        <v>0</v>
      </c>
      <c r="AL1345" s="31">
        <v>0</v>
      </c>
      <c r="AM1345" s="31">
        <v>0</v>
      </c>
      <c r="AN1345" s="31">
        <v>0</v>
      </c>
      <c r="AO1345" s="31">
        <v>0</v>
      </c>
      <c r="AP1345" s="31">
        <v>0</v>
      </c>
      <c r="AQ1345" s="31">
        <v>0</v>
      </c>
      <c r="AR1345" s="31">
        <v>0</v>
      </c>
      <c r="AS1345" s="31">
        <v>0</v>
      </c>
      <c r="AT1345" s="189">
        <v>0</v>
      </c>
      <c r="BA1345" s="38" t="str">
        <f t="shared" ca="1" si="125"/>
        <v>NGET</v>
      </c>
      <c r="BB1345" s="38" t="str">
        <f t="shared" si="126"/>
        <v>Fixed Inputs</v>
      </c>
      <c r="BC1345" s="38" t="str">
        <f t="shared" si="128"/>
        <v>TIRG</v>
      </c>
    </row>
    <row r="1346" spans="5:55" customFormat="1" ht="14.25">
      <c r="E1346" t="s">
        <v>701</v>
      </c>
      <c r="G1346" t="str">
        <f>price_label</f>
        <v>£m 23/24 prices</v>
      </c>
      <c r="J1346" s="37"/>
      <c r="AH1346" s="31">
        <v>0</v>
      </c>
      <c r="AI1346" s="31">
        <v>0</v>
      </c>
      <c r="AJ1346" s="31">
        <v>0</v>
      </c>
      <c r="AK1346" s="31">
        <v>0</v>
      </c>
      <c r="AL1346" s="31">
        <v>0</v>
      </c>
      <c r="AM1346" s="31">
        <v>0</v>
      </c>
      <c r="AN1346" s="31">
        <v>0</v>
      </c>
      <c r="AO1346" s="31">
        <v>0</v>
      </c>
      <c r="AP1346" s="31">
        <v>0</v>
      </c>
      <c r="AQ1346" s="31">
        <v>0</v>
      </c>
      <c r="AR1346" s="31">
        <v>0</v>
      </c>
      <c r="AS1346" s="31">
        <v>0</v>
      </c>
      <c r="AT1346" s="189">
        <v>0</v>
      </c>
      <c r="BA1346" s="38" t="str">
        <f t="shared" ca="1" si="125"/>
        <v>NGET</v>
      </c>
      <c r="BB1346" s="38" t="str">
        <f t="shared" si="126"/>
        <v>Fixed Inputs</v>
      </c>
      <c r="BC1346" s="38" t="str">
        <f t="shared" si="128"/>
        <v>TIRG</v>
      </c>
    </row>
    <row r="1347" spans="5:55" customFormat="1" ht="14.25">
      <c r="AH1347" s="37"/>
      <c r="AI1347" s="37"/>
      <c r="AJ1347" s="37"/>
      <c r="AK1347" s="37"/>
      <c r="AL1347" s="37"/>
      <c r="AM1347" s="37"/>
      <c r="AN1347" s="37"/>
      <c r="AO1347" s="37"/>
      <c r="AP1347" s="37"/>
      <c r="AQ1347" s="37"/>
      <c r="AR1347" s="37"/>
      <c r="AS1347" s="37"/>
      <c r="AT1347" s="77"/>
      <c r="AU1347" s="37"/>
      <c r="AV1347" s="37"/>
      <c r="AW1347" s="37"/>
      <c r="AX1347" s="37"/>
      <c r="AY1347" s="37"/>
      <c r="BA1347" s="38"/>
      <c r="BB1347" s="38"/>
      <c r="BC1347" s="38"/>
    </row>
    <row r="1348" spans="5:55" customFormat="1" ht="14.25">
      <c r="E1348" t="s">
        <v>723</v>
      </c>
      <c r="G1348" t="str">
        <f>price_label</f>
        <v>£m 23/24 prices</v>
      </c>
      <c r="J1348" s="37"/>
      <c r="AH1348" s="31">
        <v>0</v>
      </c>
      <c r="AI1348" s="31">
        <v>0</v>
      </c>
      <c r="AJ1348" s="31">
        <v>0</v>
      </c>
      <c r="AK1348" s="31">
        <v>0</v>
      </c>
      <c r="AL1348" s="31">
        <v>0</v>
      </c>
      <c r="AM1348" s="31">
        <v>0</v>
      </c>
      <c r="AN1348" s="31">
        <v>0</v>
      </c>
      <c r="AO1348" s="31">
        <v>0</v>
      </c>
      <c r="AP1348" s="31">
        <v>0</v>
      </c>
      <c r="AQ1348" s="31">
        <v>0</v>
      </c>
      <c r="AR1348" s="31">
        <v>0</v>
      </c>
      <c r="AS1348" s="31">
        <v>0</v>
      </c>
      <c r="AT1348" s="189">
        <v>0</v>
      </c>
      <c r="BA1348" s="38" t="str">
        <f t="shared" ca="1" si="125"/>
        <v>NGET</v>
      </c>
      <c r="BB1348" s="38" t="str">
        <f t="shared" si="126"/>
        <v>Fixed Inputs</v>
      </c>
      <c r="BC1348" s="38" t="str">
        <f t="shared" si="128"/>
        <v>TIRG</v>
      </c>
    </row>
    <row r="1349" spans="5:55" customFormat="1" ht="14.25">
      <c r="E1349" t="s">
        <v>724</v>
      </c>
      <c r="G1349" t="str">
        <f>price_label</f>
        <v>£m 23/24 prices</v>
      </c>
      <c r="J1349" s="37"/>
      <c r="AH1349" s="31">
        <v>199.76459273051105</v>
      </c>
      <c r="AI1349" s="31">
        <v>199.76459273051105</v>
      </c>
      <c r="AJ1349" s="31">
        <v>199.76459273051105</v>
      </c>
      <c r="AK1349" s="31">
        <v>199.76459273051105</v>
      </c>
      <c r="AL1349" s="31">
        <v>0</v>
      </c>
      <c r="AM1349" s="31">
        <v>0</v>
      </c>
      <c r="AN1349" s="31">
        <v>0</v>
      </c>
      <c r="AO1349" s="31">
        <v>0</v>
      </c>
      <c r="AP1349" s="31">
        <v>0</v>
      </c>
      <c r="AQ1349" s="31">
        <v>0</v>
      </c>
      <c r="AR1349" s="31">
        <v>0</v>
      </c>
      <c r="AS1349" s="31">
        <v>0</v>
      </c>
      <c r="AT1349" s="189">
        <v>0</v>
      </c>
      <c r="BA1349" s="38" t="str">
        <f t="shared" ca="1" si="125"/>
        <v>NGET</v>
      </c>
      <c r="BB1349" s="38" t="str">
        <f t="shared" si="126"/>
        <v>Fixed Inputs</v>
      </c>
      <c r="BC1349" s="38" t="str">
        <f t="shared" si="128"/>
        <v>TIRG</v>
      </c>
    </row>
    <row r="1350" spans="5:55" customFormat="1" ht="14.25">
      <c r="E1350" t="s">
        <v>725</v>
      </c>
      <c r="G1350" t="str">
        <f>price_label</f>
        <v>£m 23/24 prices</v>
      </c>
      <c r="J1350" s="37"/>
      <c r="AH1350" s="31">
        <v>0</v>
      </c>
      <c r="AI1350" s="31">
        <v>0</v>
      </c>
      <c r="AJ1350" s="31">
        <v>0</v>
      </c>
      <c r="AK1350" s="31">
        <v>0</v>
      </c>
      <c r="AL1350" s="31">
        <v>0</v>
      </c>
      <c r="AM1350" s="31">
        <v>0</v>
      </c>
      <c r="AN1350" s="31">
        <v>0</v>
      </c>
      <c r="AO1350" s="31">
        <v>0</v>
      </c>
      <c r="AP1350" s="31">
        <v>0</v>
      </c>
      <c r="AQ1350" s="31">
        <v>0</v>
      </c>
      <c r="AR1350" s="31">
        <v>0</v>
      </c>
      <c r="AS1350" s="31">
        <v>0</v>
      </c>
      <c r="AT1350" s="189">
        <v>0</v>
      </c>
      <c r="BA1350" s="38" t="str">
        <f t="shared" ca="1" si="125"/>
        <v>NGET</v>
      </c>
      <c r="BB1350" s="38" t="str">
        <f t="shared" si="126"/>
        <v>Fixed Inputs</v>
      </c>
      <c r="BC1350" s="38" t="str">
        <f t="shared" si="128"/>
        <v>TIRG</v>
      </c>
    </row>
    <row r="1351" spans="5:55" customFormat="1" ht="14.25">
      <c r="E1351" t="s">
        <v>726</v>
      </c>
      <c r="G1351" t="str">
        <f>price_label</f>
        <v>£m 23/24 prices</v>
      </c>
      <c r="J1351" s="37"/>
      <c r="AH1351" s="31">
        <v>0</v>
      </c>
      <c r="AI1351" s="31">
        <v>0</v>
      </c>
      <c r="AJ1351" s="31">
        <v>0</v>
      </c>
      <c r="AK1351" s="31">
        <v>0</v>
      </c>
      <c r="AL1351" s="31">
        <v>0</v>
      </c>
      <c r="AM1351" s="31">
        <v>0</v>
      </c>
      <c r="AN1351" s="31">
        <v>0</v>
      </c>
      <c r="AO1351" s="31">
        <v>0</v>
      </c>
      <c r="AP1351" s="31">
        <v>0</v>
      </c>
      <c r="AQ1351" s="31">
        <v>0</v>
      </c>
      <c r="AR1351" s="31">
        <v>0</v>
      </c>
      <c r="AS1351" s="31">
        <v>0</v>
      </c>
      <c r="AT1351" s="189">
        <v>0</v>
      </c>
      <c r="BA1351" s="38" t="str">
        <f t="shared" ca="1" si="125"/>
        <v>NGET</v>
      </c>
      <c r="BB1351" s="38" t="str">
        <f t="shared" si="126"/>
        <v>Fixed Inputs</v>
      </c>
      <c r="BC1351" s="38" t="str">
        <f t="shared" si="128"/>
        <v>TIRG</v>
      </c>
    </row>
    <row r="1352" spans="5:55" customFormat="1" ht="14.25">
      <c r="AT1352" s="76"/>
      <c r="BC1352" s="1"/>
    </row>
    <row r="1353" spans="5:55" customFormat="1" ht="14.25">
      <c r="E1353" t="s">
        <v>731</v>
      </c>
      <c r="G1353" t="str">
        <f>price_label</f>
        <v>£m 23/24 prices</v>
      </c>
      <c r="J1353" s="37"/>
      <c r="AH1353" s="31">
        <v>0</v>
      </c>
      <c r="AI1353" s="31">
        <v>0</v>
      </c>
      <c r="AJ1353" s="31">
        <v>0</v>
      </c>
      <c r="AK1353" s="31">
        <v>0</v>
      </c>
      <c r="AL1353" s="31">
        <v>0</v>
      </c>
      <c r="AM1353" s="31">
        <v>0</v>
      </c>
      <c r="AN1353" s="31">
        <v>0</v>
      </c>
      <c r="AO1353" s="31">
        <v>0</v>
      </c>
      <c r="AP1353" s="31">
        <v>0</v>
      </c>
      <c r="AQ1353" s="31">
        <v>0</v>
      </c>
      <c r="AR1353" s="31">
        <v>0</v>
      </c>
      <c r="AS1353" s="31">
        <v>0</v>
      </c>
      <c r="AT1353" s="189">
        <v>0</v>
      </c>
      <c r="BA1353" s="38" t="str">
        <f t="shared" ca="1" si="125"/>
        <v>NGET</v>
      </c>
      <c r="BB1353" s="38" t="str">
        <f t="shared" si="126"/>
        <v>Fixed Inputs</v>
      </c>
      <c r="BC1353" s="38" t="str">
        <f t="shared" si="128"/>
        <v>TIRG</v>
      </c>
    </row>
    <row r="1354" spans="5:55" customFormat="1" ht="14.25">
      <c r="E1354" t="s">
        <v>732</v>
      </c>
      <c r="G1354" t="str">
        <f>price_label</f>
        <v>£m 23/24 prices</v>
      </c>
      <c r="J1354" s="37"/>
      <c r="AH1354" s="31">
        <v>36.626370656432321</v>
      </c>
      <c r="AI1354" s="31">
        <v>44.985740159195714</v>
      </c>
      <c r="AJ1354" s="31">
        <v>55.011475620617375</v>
      </c>
      <c r="AK1354" s="31">
        <v>65.037211082039036</v>
      </c>
      <c r="AL1354" s="31">
        <v>0</v>
      </c>
      <c r="AM1354" s="31">
        <v>0</v>
      </c>
      <c r="AN1354" s="31">
        <v>0</v>
      </c>
      <c r="AO1354" s="31">
        <v>0</v>
      </c>
      <c r="AP1354" s="31">
        <v>0</v>
      </c>
      <c r="AQ1354" s="31">
        <v>0</v>
      </c>
      <c r="AR1354" s="31">
        <v>0</v>
      </c>
      <c r="AS1354" s="31">
        <v>0</v>
      </c>
      <c r="AT1354" s="189">
        <v>0</v>
      </c>
      <c r="BA1354" s="38" t="str">
        <f t="shared" ca="1" si="125"/>
        <v>NGET</v>
      </c>
      <c r="BB1354" s="38" t="str">
        <f t="shared" si="126"/>
        <v>Fixed Inputs</v>
      </c>
      <c r="BC1354" s="38" t="str">
        <f t="shared" si="128"/>
        <v>TIRG</v>
      </c>
    </row>
    <row r="1355" spans="5:55" customFormat="1" ht="14.25">
      <c r="E1355" t="s">
        <v>733</v>
      </c>
      <c r="G1355" t="str">
        <f>price_label</f>
        <v>£m 23/24 prices</v>
      </c>
      <c r="J1355" s="37"/>
      <c r="AH1355" s="31">
        <v>0</v>
      </c>
      <c r="AI1355" s="31">
        <v>0</v>
      </c>
      <c r="AJ1355" s="31">
        <v>0</v>
      </c>
      <c r="AK1355" s="31">
        <v>0</v>
      </c>
      <c r="AL1355" s="31">
        <v>0</v>
      </c>
      <c r="AM1355" s="31">
        <v>0</v>
      </c>
      <c r="AN1355" s="31">
        <v>0</v>
      </c>
      <c r="AO1355" s="31">
        <v>0</v>
      </c>
      <c r="AP1355" s="31">
        <v>0</v>
      </c>
      <c r="AQ1355" s="31">
        <v>0</v>
      </c>
      <c r="AR1355" s="31">
        <v>0</v>
      </c>
      <c r="AS1355" s="31">
        <v>0</v>
      </c>
      <c r="AT1355" s="189">
        <v>0</v>
      </c>
      <c r="BA1355" s="38" t="str">
        <f t="shared" ca="1" si="125"/>
        <v>NGET</v>
      </c>
      <c r="BB1355" s="38" t="str">
        <f t="shared" si="126"/>
        <v>Fixed Inputs</v>
      </c>
      <c r="BC1355" s="38" t="str">
        <f t="shared" si="128"/>
        <v>TIRG</v>
      </c>
    </row>
    <row r="1356" spans="5:55" customFormat="1" ht="14.25">
      <c r="E1356" t="s">
        <v>734</v>
      </c>
      <c r="G1356" t="str">
        <f>price_label</f>
        <v>£m 23/24 prices</v>
      </c>
      <c r="J1356" s="37"/>
      <c r="AH1356" s="31">
        <v>0</v>
      </c>
      <c r="AI1356" s="31">
        <v>0</v>
      </c>
      <c r="AJ1356" s="31">
        <v>0</v>
      </c>
      <c r="AK1356" s="31">
        <v>0</v>
      </c>
      <c r="AL1356" s="31">
        <v>0</v>
      </c>
      <c r="AM1356" s="31">
        <v>0</v>
      </c>
      <c r="AN1356" s="31">
        <v>0</v>
      </c>
      <c r="AO1356" s="31">
        <v>0</v>
      </c>
      <c r="AP1356" s="31">
        <v>0</v>
      </c>
      <c r="AQ1356" s="31">
        <v>0</v>
      </c>
      <c r="AR1356" s="31">
        <v>0</v>
      </c>
      <c r="AS1356" s="31">
        <v>0</v>
      </c>
      <c r="AT1356" s="189">
        <v>0</v>
      </c>
      <c r="BA1356" s="38" t="str">
        <f t="shared" ca="1" si="125"/>
        <v>NGET</v>
      </c>
      <c r="BB1356" s="38" t="str">
        <f t="shared" si="126"/>
        <v>Fixed Inputs</v>
      </c>
      <c r="BC1356" s="38" t="str">
        <f t="shared" si="128"/>
        <v>TIRG</v>
      </c>
    </row>
    <row r="1357" spans="5:55" customFormat="1" ht="14.25">
      <c r="AT1357" s="76"/>
      <c r="BC1357" s="1"/>
    </row>
    <row r="1358" spans="5:55" customFormat="1" ht="14.25">
      <c r="E1358" t="s">
        <v>727</v>
      </c>
      <c r="G1358" t="str">
        <f>price_label</f>
        <v>£m 23/24 prices</v>
      </c>
      <c r="J1358" s="37"/>
      <c r="AH1358" s="31">
        <v>0</v>
      </c>
      <c r="AI1358" s="31">
        <v>0</v>
      </c>
      <c r="AJ1358" s="31">
        <v>0</v>
      </c>
      <c r="AK1358" s="31">
        <v>0</v>
      </c>
      <c r="AL1358" s="31">
        <v>0</v>
      </c>
      <c r="AM1358" s="31">
        <v>0</v>
      </c>
      <c r="AN1358" s="31">
        <v>0</v>
      </c>
      <c r="AO1358" s="31">
        <v>0</v>
      </c>
      <c r="AP1358" s="31">
        <v>0</v>
      </c>
      <c r="AQ1358" s="31">
        <v>0</v>
      </c>
      <c r="AR1358" s="31">
        <v>0</v>
      </c>
      <c r="AS1358" s="31">
        <v>0</v>
      </c>
      <c r="AT1358" s="189">
        <v>0</v>
      </c>
      <c r="BA1358" s="38" t="str">
        <f t="shared" ca="1" si="125"/>
        <v>NGET</v>
      </c>
      <c r="BB1358" s="38" t="str">
        <f t="shared" si="126"/>
        <v>Fixed Inputs</v>
      </c>
      <c r="BC1358" s="38" t="str">
        <f t="shared" si="128"/>
        <v>TIRG</v>
      </c>
    </row>
    <row r="1359" spans="5:55" customFormat="1" ht="14.25">
      <c r="E1359" t="s">
        <v>728</v>
      </c>
      <c r="G1359" t="str">
        <f>price_label</f>
        <v>£m 23/24 prices</v>
      </c>
      <c r="J1359" s="37"/>
      <c r="AH1359" s="31">
        <v>8.3593695027633945</v>
      </c>
      <c r="AI1359" s="31">
        <v>10.025735461421657</v>
      </c>
      <c r="AJ1359" s="31">
        <v>10.025735461421657</v>
      </c>
      <c r="AK1359" s="31">
        <v>0</v>
      </c>
      <c r="AL1359" s="31">
        <v>0</v>
      </c>
      <c r="AM1359" s="31">
        <v>0</v>
      </c>
      <c r="AN1359" s="31">
        <v>0</v>
      </c>
      <c r="AO1359" s="31">
        <v>0</v>
      </c>
      <c r="AP1359" s="31">
        <v>0</v>
      </c>
      <c r="AQ1359" s="31">
        <v>0</v>
      </c>
      <c r="AR1359" s="31">
        <v>0</v>
      </c>
      <c r="AS1359" s="31">
        <v>0</v>
      </c>
      <c r="AT1359" s="189">
        <v>0</v>
      </c>
      <c r="BA1359" s="38" t="str">
        <f t="shared" ca="1" si="125"/>
        <v>NGET</v>
      </c>
      <c r="BB1359" s="38" t="str">
        <f t="shared" si="126"/>
        <v>Fixed Inputs</v>
      </c>
      <c r="BC1359" s="38" t="str">
        <f t="shared" si="128"/>
        <v>TIRG</v>
      </c>
    </row>
    <row r="1360" spans="5:55" customFormat="1" ht="14.25">
      <c r="E1360" t="s">
        <v>729</v>
      </c>
      <c r="G1360" t="str">
        <f>price_label</f>
        <v>£m 23/24 prices</v>
      </c>
      <c r="J1360" s="37"/>
      <c r="AH1360" s="31">
        <v>0</v>
      </c>
      <c r="AI1360" s="31">
        <v>0</v>
      </c>
      <c r="AJ1360" s="31">
        <v>0</v>
      </c>
      <c r="AK1360" s="31">
        <v>0</v>
      </c>
      <c r="AL1360" s="31">
        <v>0</v>
      </c>
      <c r="AM1360" s="31">
        <v>0</v>
      </c>
      <c r="AN1360" s="31">
        <v>0</v>
      </c>
      <c r="AO1360" s="31">
        <v>0</v>
      </c>
      <c r="AP1360" s="31">
        <v>0</v>
      </c>
      <c r="AQ1360" s="31">
        <v>0</v>
      </c>
      <c r="AR1360" s="31">
        <v>0</v>
      </c>
      <c r="AS1360" s="31">
        <v>0</v>
      </c>
      <c r="AT1360" s="189">
        <v>0</v>
      </c>
      <c r="BA1360" s="38" t="str">
        <f t="shared" ca="1" si="125"/>
        <v>NGET</v>
      </c>
      <c r="BB1360" s="38" t="str">
        <f t="shared" si="126"/>
        <v>Fixed Inputs</v>
      </c>
      <c r="BC1360" s="38" t="str">
        <f t="shared" si="128"/>
        <v>TIRG</v>
      </c>
    </row>
    <row r="1361" spans="1:56" customFormat="1" ht="14.25">
      <c r="E1361" t="s">
        <v>730</v>
      </c>
      <c r="G1361" t="str">
        <f>price_label</f>
        <v>£m 23/24 prices</v>
      </c>
      <c r="J1361" s="37"/>
      <c r="AH1361" s="31">
        <v>0</v>
      </c>
      <c r="AI1361" s="31">
        <v>0</v>
      </c>
      <c r="AJ1361" s="31">
        <v>0</v>
      </c>
      <c r="AK1361" s="31">
        <v>0</v>
      </c>
      <c r="AL1361" s="31">
        <v>0</v>
      </c>
      <c r="AM1361" s="31">
        <v>0</v>
      </c>
      <c r="AN1361" s="31">
        <v>0</v>
      </c>
      <c r="AO1361" s="31">
        <v>0</v>
      </c>
      <c r="AP1361" s="31">
        <v>0</v>
      </c>
      <c r="AQ1361" s="31">
        <v>0</v>
      </c>
      <c r="AR1361" s="31">
        <v>0</v>
      </c>
      <c r="AS1361" s="31">
        <v>0</v>
      </c>
      <c r="AT1361" s="189">
        <v>0</v>
      </c>
      <c r="BA1361" s="38" t="str">
        <f t="shared" ca="1" si="125"/>
        <v>NGET</v>
      </c>
      <c r="BB1361" s="38" t="str">
        <f t="shared" si="126"/>
        <v>Fixed Inputs</v>
      </c>
      <c r="BC1361" s="38" t="str">
        <f t="shared" si="128"/>
        <v>TIRG</v>
      </c>
    </row>
    <row r="1362" spans="1:56" customFormat="1" ht="14.25">
      <c r="AT1362" s="76"/>
      <c r="BC1362" s="1"/>
    </row>
    <row r="1363" spans="1:56" customFormat="1" ht="14.25">
      <c r="E1363" t="s">
        <v>749</v>
      </c>
      <c r="G1363" t="str">
        <f>price_label</f>
        <v>£m 23/24 prices</v>
      </c>
      <c r="J1363" s="37"/>
      <c r="AH1363" s="31">
        <v>0</v>
      </c>
      <c r="AI1363" s="31">
        <v>0</v>
      </c>
      <c r="AJ1363" s="31">
        <v>0</v>
      </c>
      <c r="AK1363" s="31">
        <v>0</v>
      </c>
      <c r="AL1363" s="31">
        <v>0</v>
      </c>
      <c r="AM1363" s="31">
        <v>0</v>
      </c>
      <c r="AN1363" s="31">
        <v>0</v>
      </c>
      <c r="AO1363" s="31">
        <v>0</v>
      </c>
      <c r="AP1363" s="31">
        <v>0</v>
      </c>
      <c r="AQ1363" s="31">
        <v>0</v>
      </c>
      <c r="AR1363" s="31">
        <v>0</v>
      </c>
      <c r="AS1363" s="31">
        <v>0</v>
      </c>
      <c r="AT1363" s="189">
        <v>0</v>
      </c>
      <c r="BA1363" s="38" t="str">
        <f t="shared" ca="1" si="125"/>
        <v>NGET</v>
      </c>
      <c r="BB1363" s="38" t="str">
        <f t="shared" si="126"/>
        <v>Fixed Inputs</v>
      </c>
      <c r="BC1363" s="38" t="str">
        <f t="shared" si="128"/>
        <v>TIRG</v>
      </c>
    </row>
    <row r="1364" spans="1:56" customFormat="1" ht="14.25">
      <c r="E1364" t="s">
        <v>751</v>
      </c>
      <c r="G1364" t="str">
        <f>price_label</f>
        <v>£m 23/24 prices</v>
      </c>
      <c r="J1364" s="37"/>
      <c r="AH1364" s="31">
        <v>0</v>
      </c>
      <c r="AI1364" s="31">
        <v>0</v>
      </c>
      <c r="AJ1364" s="31">
        <v>0</v>
      </c>
      <c r="AK1364" s="31">
        <v>0</v>
      </c>
      <c r="AL1364" s="31">
        <v>0</v>
      </c>
      <c r="AM1364" s="31">
        <v>0</v>
      </c>
      <c r="AN1364" s="31">
        <v>0</v>
      </c>
      <c r="AO1364" s="31">
        <v>0</v>
      </c>
      <c r="AP1364" s="31">
        <v>0</v>
      </c>
      <c r="AQ1364" s="31">
        <v>0</v>
      </c>
      <c r="AR1364" s="31">
        <v>0</v>
      </c>
      <c r="AS1364" s="31">
        <v>0</v>
      </c>
      <c r="AT1364" s="189">
        <v>0</v>
      </c>
      <c r="BA1364" s="38" t="str">
        <f t="shared" ca="1" si="125"/>
        <v>NGET</v>
      </c>
      <c r="BB1364" s="38" t="str">
        <f t="shared" si="126"/>
        <v>Fixed Inputs</v>
      </c>
      <c r="BC1364" s="38" t="str">
        <f t="shared" si="128"/>
        <v>TIRG</v>
      </c>
    </row>
    <row r="1365" spans="1:56" customFormat="1" ht="14.25">
      <c r="E1365" t="s">
        <v>750</v>
      </c>
      <c r="G1365" t="str">
        <f>price_label</f>
        <v>£m 23/24 prices</v>
      </c>
      <c r="J1365" s="37"/>
      <c r="AH1365" s="31">
        <v>0</v>
      </c>
      <c r="AI1365" s="31">
        <v>0</v>
      </c>
      <c r="AJ1365" s="31">
        <v>0</v>
      </c>
      <c r="AK1365" s="31">
        <v>0</v>
      </c>
      <c r="AL1365" s="31">
        <v>0</v>
      </c>
      <c r="AM1365" s="31">
        <v>0</v>
      </c>
      <c r="AN1365" s="31">
        <v>0</v>
      </c>
      <c r="AO1365" s="31">
        <v>0</v>
      </c>
      <c r="AP1365" s="31">
        <v>0</v>
      </c>
      <c r="AQ1365" s="31">
        <v>0</v>
      </c>
      <c r="AR1365" s="31">
        <v>0</v>
      </c>
      <c r="AS1365" s="31">
        <v>0</v>
      </c>
      <c r="AT1365" s="189">
        <v>0</v>
      </c>
      <c r="BA1365" s="38" t="str">
        <f t="shared" ca="1" si="125"/>
        <v>NGET</v>
      </c>
      <c r="BB1365" s="38" t="str">
        <f t="shared" si="126"/>
        <v>Fixed Inputs</v>
      </c>
      <c r="BC1365" s="38" t="str">
        <f t="shared" si="128"/>
        <v>TIRG</v>
      </c>
    </row>
    <row r="1366" spans="1:56" customFormat="1" ht="14.25">
      <c r="E1366" t="s">
        <v>752</v>
      </c>
      <c r="G1366" t="str">
        <f>price_label</f>
        <v>£m 23/24 prices</v>
      </c>
      <c r="J1366" s="37"/>
      <c r="AH1366" s="31">
        <v>0</v>
      </c>
      <c r="AI1366" s="31">
        <v>0</v>
      </c>
      <c r="AJ1366" s="31">
        <v>0</v>
      </c>
      <c r="AK1366" s="31">
        <v>0</v>
      </c>
      <c r="AL1366" s="31">
        <v>0</v>
      </c>
      <c r="AM1366" s="31">
        <v>0</v>
      </c>
      <c r="AN1366" s="31">
        <v>0</v>
      </c>
      <c r="AO1366" s="31">
        <v>0</v>
      </c>
      <c r="AP1366" s="31">
        <v>0</v>
      </c>
      <c r="AQ1366" s="31">
        <v>0</v>
      </c>
      <c r="AR1366" s="31">
        <v>0</v>
      </c>
      <c r="AS1366" s="31">
        <v>0</v>
      </c>
      <c r="AT1366" s="189">
        <v>0</v>
      </c>
      <c r="BA1366" s="38" t="str">
        <f t="shared" ca="1" si="125"/>
        <v>NGET</v>
      </c>
      <c r="BB1366" s="38" t="str">
        <f t="shared" si="126"/>
        <v>Fixed Inputs</v>
      </c>
      <c r="BC1366" s="38" t="str">
        <f t="shared" si="128"/>
        <v>TIRG</v>
      </c>
    </row>
    <row r="1367" spans="1:56" customFormat="1" ht="14.25">
      <c r="AT1367" s="76"/>
      <c r="BA1367" s="38"/>
      <c r="BC1367" s="1"/>
    </row>
    <row r="1368" spans="1:56" ht="19.899999999999999" thickBot="1">
      <c r="A1368" s="7" t="s">
        <v>1086</v>
      </c>
    </row>
    <row r="1369" spans="1:56" customFormat="1" ht="18" thickTop="1" thickBot="1">
      <c r="B1369" s="15" t="s">
        <v>299</v>
      </c>
      <c r="AT1369" s="76"/>
      <c r="BC1369" s="1"/>
    </row>
    <row r="1370" spans="1:56" ht="15.75" thickTop="1">
      <c r="E1370" s="37" t="s">
        <v>138</v>
      </c>
      <c r="G1370" s="37" t="s">
        <v>139</v>
      </c>
      <c r="H1370" s="37" t="s">
        <v>140</v>
      </c>
      <c r="J1370" s="37" t="s">
        <v>11</v>
      </c>
      <c r="AS1370" s="23">
        <v>3.5817585813121052E-3</v>
      </c>
      <c r="AT1370" s="190">
        <v>6.6337690951717111E-3</v>
      </c>
      <c r="AU1370" s="144">
        <v>1.9118104009483702E-2</v>
      </c>
      <c r="AV1370" s="23">
        <v>1.9805433642314928E-2</v>
      </c>
      <c r="AW1370" s="23">
        <v>1.9447649236759724E-2</v>
      </c>
      <c r="AX1370" s="23">
        <v>1.8646879509927348E-2</v>
      </c>
      <c r="AY1370" s="23">
        <v>1.8531434774408793E-2</v>
      </c>
      <c r="BA1370" s="38" t="str">
        <f t="shared" ca="1" si="125"/>
        <v>NGET</v>
      </c>
      <c r="BB1370" s="38" t="str">
        <f t="shared" ref="BB1370:BB1395" si="129">$A$1368</f>
        <v>Variable policy</v>
      </c>
      <c r="BC1370" s="38" t="str">
        <f>$B$1369</f>
        <v>Real Price Effects</v>
      </c>
    </row>
    <row r="1371" spans="1:56" customFormat="1" ht="14.25">
      <c r="AT1371" s="76"/>
    </row>
    <row r="1372" spans="1:56" ht="17.649999999999999" thickBot="1">
      <c r="B1372" s="8" t="s">
        <v>155</v>
      </c>
    </row>
    <row r="1373" spans="1:56" customFormat="1" ht="15" thickTop="1" thickBot="1">
      <c r="C1373" s="11" t="s">
        <v>149</v>
      </c>
      <c r="AT1373" s="76"/>
      <c r="BC1373" s="1"/>
    </row>
    <row r="1374" spans="1:56">
      <c r="E1374" s="37" t="s">
        <v>1051</v>
      </c>
      <c r="AG1374" s="23">
        <v>4.5600000000000002E-2</v>
      </c>
      <c r="AH1374" s="23">
        <v>4.6399999999999997E-2</v>
      </c>
      <c r="AI1374" s="23">
        <v>4.1700000000000001E-2</v>
      </c>
      <c r="AJ1374" s="23">
        <v>4.07E-2</v>
      </c>
      <c r="AK1374" s="23">
        <v>3.15E-2</v>
      </c>
      <c r="AL1374" s="23">
        <v>3.04E-2</v>
      </c>
      <c r="AM1374" s="23">
        <v>3.3300000000000003E-2</v>
      </c>
      <c r="AN1374" s="23">
        <v>2.63E-2</v>
      </c>
      <c r="AO1374" s="23">
        <v>2.1600000000000001E-2</v>
      </c>
      <c r="AP1374" s="23">
        <v>2.4400000000000002E-2</v>
      </c>
      <c r="AQ1374" s="23">
        <v>4.8099999999999997E-2</v>
      </c>
      <c r="AR1374" s="23">
        <v>5.7500000000000002E-2</v>
      </c>
      <c r="AS1374" s="23">
        <v>5.7700000000000001E-2</v>
      </c>
      <c r="AT1374" s="190">
        <v>6.0999999999999999E-2</v>
      </c>
      <c r="AU1374" s="144">
        <v>6.0299999999999999E-2</v>
      </c>
      <c r="AV1374" s="23">
        <v>6.0299999999999999E-2</v>
      </c>
      <c r="AW1374" s="23">
        <v>6.0299999999999999E-2</v>
      </c>
      <c r="AX1374" s="23">
        <v>6.0299999999999999E-2</v>
      </c>
      <c r="AY1374" s="23">
        <v>6.0299999999999999E-2</v>
      </c>
      <c r="BA1374" s="38" t="str">
        <f t="shared" ca="1" si="125"/>
        <v>NGET</v>
      </c>
      <c r="BB1374" s="38" t="str">
        <f t="shared" si="129"/>
        <v>Variable policy</v>
      </c>
      <c r="BC1374" s="38" t="str">
        <f t="shared" ref="BC1374:BC1380" si="130">$B$1372</f>
        <v>Finance</v>
      </c>
      <c r="BD1374" s="38" t="str">
        <f>$C$1373</f>
        <v>Allowed return on capital</v>
      </c>
    </row>
    <row r="1375" spans="1:56">
      <c r="E1375" s="37" t="s">
        <v>136</v>
      </c>
      <c r="G1375" s="37" t="s">
        <v>126</v>
      </c>
      <c r="H1375" s="37" t="s">
        <v>137</v>
      </c>
      <c r="AU1375" s="144">
        <v>2.3E-2</v>
      </c>
      <c r="AV1375" s="23">
        <v>2.3E-2</v>
      </c>
      <c r="AW1375" s="23">
        <v>2.3E-2</v>
      </c>
      <c r="AX1375" s="23">
        <v>2.3E-2</v>
      </c>
      <c r="AY1375" s="23">
        <v>2.3E-2</v>
      </c>
      <c r="BA1375" s="38" t="str">
        <f t="shared" ca="1" si="125"/>
        <v>NGET</v>
      </c>
      <c r="BB1375" s="38" t="str">
        <f t="shared" si="129"/>
        <v>Variable policy</v>
      </c>
      <c r="BC1375" s="38" t="str">
        <f t="shared" si="130"/>
        <v>Finance</v>
      </c>
      <c r="BD1375" s="38" t="str">
        <f>$C$1373</f>
        <v>Allowed return on capital</v>
      </c>
    </row>
    <row r="1376" spans="1:56" customFormat="1" ht="14.25">
      <c r="AT1376" s="76"/>
      <c r="BC1376" s="1"/>
    </row>
    <row r="1377" spans="2:56" customFormat="1" ht="14.65" thickBot="1">
      <c r="C1377" s="121" t="s">
        <v>185</v>
      </c>
      <c r="AT1377" s="76"/>
      <c r="BA1377" s="38"/>
      <c r="BC1377" s="1"/>
    </row>
    <row r="1378" spans="2:56" customFormat="1" ht="14.25">
      <c r="E1378" t="s">
        <v>545</v>
      </c>
      <c r="G1378" t="s">
        <v>160</v>
      </c>
      <c r="J1378" s="37"/>
      <c r="AP1378" s="32">
        <v>2022</v>
      </c>
      <c r="AQ1378" s="32">
        <v>2023</v>
      </c>
      <c r="AR1378" s="32">
        <v>2024</v>
      </c>
      <c r="AS1378" s="32">
        <v>2025</v>
      </c>
      <c r="AT1378" s="191">
        <v>2026</v>
      </c>
      <c r="AU1378" s="147">
        <v>2027</v>
      </c>
      <c r="AV1378" s="32">
        <v>2028</v>
      </c>
      <c r="AW1378" s="32">
        <v>2029</v>
      </c>
      <c r="AX1378" s="32">
        <v>2030</v>
      </c>
      <c r="AY1378" s="32">
        <v>2031</v>
      </c>
      <c r="AZ1378" s="32">
        <v>2032</v>
      </c>
      <c r="BA1378" s="38" t="str">
        <f t="shared" ca="1" si="125"/>
        <v>NGET</v>
      </c>
      <c r="BB1378" s="38" t="str">
        <f t="shared" si="129"/>
        <v>Variable policy</v>
      </c>
      <c r="BC1378" s="38" t="str">
        <f t="shared" si="130"/>
        <v>Finance</v>
      </c>
      <c r="BD1378" s="38" t="str">
        <f>$C$1377</f>
        <v>Inflation</v>
      </c>
    </row>
    <row r="1379" spans="2:56" customFormat="1" ht="14.25">
      <c r="E1379" t="s">
        <v>757</v>
      </c>
      <c r="G1379" t="s">
        <v>33</v>
      </c>
      <c r="J1379" s="37"/>
      <c r="AP1379" s="33">
        <v>3.6737186990396076</v>
      </c>
      <c r="AQ1379" s="33">
        <v>8.7741270010504469</v>
      </c>
      <c r="AR1379" s="33">
        <v>5.546901249206293</v>
      </c>
      <c r="AS1379" s="33">
        <v>3.2012631586258333</v>
      </c>
      <c r="AT1379" s="184">
        <v>3.7439889445505914</v>
      </c>
      <c r="AU1379" s="141">
        <v>2.2657008991725736</v>
      </c>
      <c r="AV1379" s="33">
        <v>2.1044521908279767</v>
      </c>
      <c r="AW1379" s="33">
        <v>2.0492795324592805</v>
      </c>
      <c r="AX1379" s="33">
        <v>2.087339516944331</v>
      </c>
      <c r="AY1379" s="33">
        <v>2.087339516944331</v>
      </c>
      <c r="AZ1379" s="33">
        <v>2.087339516944331</v>
      </c>
      <c r="BA1379" s="38" t="str">
        <f t="shared" ca="1" si="125"/>
        <v>NGET</v>
      </c>
      <c r="BB1379" s="38" t="str">
        <f t="shared" si="129"/>
        <v>Variable policy</v>
      </c>
      <c r="BC1379" s="38" t="str">
        <f t="shared" si="130"/>
        <v>Finance</v>
      </c>
      <c r="BD1379" s="38" t="str">
        <f>$C$1377</f>
        <v>Inflation</v>
      </c>
    </row>
    <row r="1380" spans="2:56" customFormat="1" ht="14.25">
      <c r="E1380" t="s">
        <v>296</v>
      </c>
      <c r="G1380" t="s">
        <v>59</v>
      </c>
      <c r="AT1380" s="76"/>
      <c r="AU1380" s="148">
        <v>2.0799999999999999E-2</v>
      </c>
      <c r="AV1380" s="35">
        <v>2.0799999999999999E-2</v>
      </c>
      <c r="AW1380" s="35">
        <v>2.0799999999999999E-2</v>
      </c>
      <c r="AX1380" s="35">
        <v>2.0799999999999999E-2</v>
      </c>
      <c r="AY1380" s="35">
        <v>2.0899999999999998E-2</v>
      </c>
      <c r="BA1380" s="38" t="str">
        <f t="shared" ca="1" si="125"/>
        <v>NGET</v>
      </c>
      <c r="BB1380" s="38" t="str">
        <f t="shared" si="129"/>
        <v>Variable policy</v>
      </c>
      <c r="BC1380" s="38" t="str">
        <f t="shared" si="130"/>
        <v>Finance</v>
      </c>
      <c r="BD1380" s="38" t="str">
        <f>$C$1377</f>
        <v>Inflation</v>
      </c>
    </row>
    <row r="1381" spans="2:56" customFormat="1" ht="14.25">
      <c r="AT1381" s="76"/>
      <c r="BA1381" s="38"/>
      <c r="BC1381" s="1"/>
    </row>
    <row r="1382" spans="2:56" customFormat="1" ht="17.649999999999999" thickBot="1">
      <c r="B1382" s="15" t="s">
        <v>334</v>
      </c>
      <c r="AT1382" s="76"/>
      <c r="BA1382" s="38"/>
      <c r="BC1382" s="1"/>
    </row>
    <row r="1383" spans="2:56" ht="15.75" thickTop="1">
      <c r="E1383" s="37" t="s">
        <v>141</v>
      </c>
      <c r="G1383" s="37" t="s">
        <v>59</v>
      </c>
      <c r="H1383" s="37" t="s">
        <v>142</v>
      </c>
      <c r="AU1383" s="144">
        <v>0.25</v>
      </c>
      <c r="AV1383" s="23">
        <v>0.25</v>
      </c>
      <c r="AW1383" s="23">
        <v>0.25</v>
      </c>
      <c r="AX1383" s="23">
        <v>0.25</v>
      </c>
      <c r="AY1383" s="23">
        <v>0.25</v>
      </c>
      <c r="BA1383" s="38" t="str">
        <f t="shared" ca="1" si="125"/>
        <v>NGET</v>
      </c>
      <c r="BB1383" s="38" t="str">
        <f t="shared" si="129"/>
        <v>Variable policy</v>
      </c>
      <c r="BC1383" s="38" t="str">
        <f>$B$1382</f>
        <v>Tax</v>
      </c>
    </row>
    <row r="1384" spans="2:56">
      <c r="E1384" s="37" t="s">
        <v>143</v>
      </c>
      <c r="G1384" s="37" t="s">
        <v>59</v>
      </c>
      <c r="H1384" s="37" t="s">
        <v>144</v>
      </c>
      <c r="AU1384" s="144">
        <v>0.18</v>
      </c>
      <c r="AV1384" s="23">
        <v>0.18</v>
      </c>
      <c r="AW1384" s="23">
        <v>0.18</v>
      </c>
      <c r="AX1384" s="23">
        <v>0.18</v>
      </c>
      <c r="AY1384" s="23">
        <v>0.18</v>
      </c>
      <c r="BA1384" s="38" t="str">
        <f t="shared" ca="1" si="125"/>
        <v>NGET</v>
      </c>
      <c r="BB1384" s="38" t="str">
        <f t="shared" si="129"/>
        <v>Variable policy</v>
      </c>
      <c r="BC1384" s="38" t="str">
        <f t="shared" ref="BC1384:BC1395" si="131">$B$1382</f>
        <v>Tax</v>
      </c>
    </row>
    <row r="1385" spans="2:56">
      <c r="E1385" s="37" t="s">
        <v>145</v>
      </c>
      <c r="G1385" s="37" t="s">
        <v>59</v>
      </c>
      <c r="H1385" s="37" t="s">
        <v>146</v>
      </c>
      <c r="AU1385" s="144">
        <v>0.06</v>
      </c>
      <c r="AV1385" s="23">
        <v>0.06</v>
      </c>
      <c r="AW1385" s="23">
        <v>0.06</v>
      </c>
      <c r="AX1385" s="23">
        <v>0.06</v>
      </c>
      <c r="AY1385" s="23">
        <v>0.06</v>
      </c>
      <c r="BA1385" s="38" t="str">
        <f t="shared" ca="1" si="125"/>
        <v>NGET</v>
      </c>
      <c r="BB1385" s="38" t="str">
        <f t="shared" si="129"/>
        <v>Variable policy</v>
      </c>
      <c r="BC1385" s="38" t="str">
        <f t="shared" si="131"/>
        <v>Tax</v>
      </c>
    </row>
    <row r="1386" spans="2:56">
      <c r="E1386" s="37" t="s">
        <v>540</v>
      </c>
      <c r="G1386" s="37" t="s">
        <v>59</v>
      </c>
      <c r="H1386" s="37" t="s">
        <v>147</v>
      </c>
      <c r="AU1386" s="144">
        <v>0.03</v>
      </c>
      <c r="AV1386" s="23">
        <v>0.03</v>
      </c>
      <c r="AW1386" s="23">
        <v>0.03</v>
      </c>
      <c r="AX1386" s="23">
        <v>0.03</v>
      </c>
      <c r="AY1386" s="23">
        <v>0.03</v>
      </c>
      <c r="BA1386" s="38" t="str">
        <f t="shared" ca="1" si="125"/>
        <v>NGET</v>
      </c>
      <c r="BB1386" s="38" t="str">
        <f t="shared" si="129"/>
        <v>Variable policy</v>
      </c>
      <c r="BC1386" s="38" t="str">
        <f t="shared" si="131"/>
        <v>Tax</v>
      </c>
    </row>
    <row r="1387" spans="2:56">
      <c r="E1387" s="37" t="s">
        <v>541</v>
      </c>
      <c r="G1387" s="37" t="s">
        <v>59</v>
      </c>
      <c r="H1387" s="37" t="s">
        <v>148</v>
      </c>
      <c r="AU1387" s="144">
        <v>2.2200000000000001E-2</v>
      </c>
      <c r="AV1387" s="23">
        <v>2.2200000000000001E-2</v>
      </c>
      <c r="AW1387" s="23">
        <v>2.2200000000000001E-2</v>
      </c>
      <c r="AX1387" s="23">
        <v>2.2200000000000001E-2</v>
      </c>
      <c r="AY1387" s="23">
        <v>2.2200000000000001E-2</v>
      </c>
      <c r="BA1387" s="38" t="str">
        <f t="shared" ca="1" si="125"/>
        <v>NGET</v>
      </c>
      <c r="BB1387" s="38" t="str">
        <f t="shared" si="129"/>
        <v>Variable policy</v>
      </c>
      <c r="BC1387" s="38" t="str">
        <f t="shared" si="131"/>
        <v>Tax</v>
      </c>
    </row>
    <row r="1388" spans="2:56">
      <c r="E1388" s="37" t="s">
        <v>551</v>
      </c>
      <c r="G1388" s="37" t="s">
        <v>59</v>
      </c>
      <c r="I1388"/>
      <c r="AU1388" s="144">
        <v>1</v>
      </c>
      <c r="AV1388" s="23">
        <v>1</v>
      </c>
      <c r="AW1388" s="23">
        <v>1</v>
      </c>
      <c r="AX1388" s="23">
        <v>1</v>
      </c>
      <c r="AY1388" s="23">
        <v>1</v>
      </c>
      <c r="BA1388" s="38" t="str">
        <f t="shared" ca="1" si="125"/>
        <v>NGET</v>
      </c>
      <c r="BB1388" s="38" t="str">
        <f t="shared" si="129"/>
        <v>Variable policy</v>
      </c>
      <c r="BC1388" s="38" t="str">
        <f t="shared" si="131"/>
        <v>Tax</v>
      </c>
    </row>
    <row r="1389" spans="2:56">
      <c r="E1389" s="37" t="s">
        <v>1045</v>
      </c>
      <c r="G1389" s="37" t="s">
        <v>59</v>
      </c>
      <c r="I1389"/>
      <c r="AU1389" s="144">
        <v>1</v>
      </c>
      <c r="AV1389" s="23">
        <v>1</v>
      </c>
      <c r="AW1389" s="23">
        <v>1</v>
      </c>
      <c r="AX1389" s="23">
        <v>1</v>
      </c>
      <c r="AY1389" s="23">
        <v>1</v>
      </c>
      <c r="BA1389" s="38" t="str">
        <f t="shared" ca="1" si="125"/>
        <v>NGET</v>
      </c>
      <c r="BB1389" s="38" t="str">
        <f t="shared" si="129"/>
        <v>Variable policy</v>
      </c>
      <c r="BC1389" s="38" t="str">
        <f t="shared" si="131"/>
        <v>Tax</v>
      </c>
    </row>
    <row r="1390" spans="2:56">
      <c r="E1390" s="37" t="s">
        <v>58</v>
      </c>
      <c r="G1390" s="37" t="s">
        <v>59</v>
      </c>
      <c r="H1390" s="37" t="s">
        <v>60</v>
      </c>
      <c r="AU1390" s="144">
        <v>0.11578123307979001</v>
      </c>
      <c r="AV1390" s="23">
        <v>0.120851873819582</v>
      </c>
      <c r="AW1390" s="23">
        <v>0.12117138902109099</v>
      </c>
      <c r="AX1390" s="23">
        <v>0.121250314131158</v>
      </c>
      <c r="AY1390" s="23">
        <v>0.121157094586452</v>
      </c>
      <c r="BA1390" s="38" t="str">
        <f t="shared" ca="1" si="125"/>
        <v>NGET</v>
      </c>
      <c r="BB1390" s="38" t="str">
        <f t="shared" si="129"/>
        <v>Variable policy</v>
      </c>
      <c r="BC1390" s="38" t="str">
        <f t="shared" si="131"/>
        <v>Tax</v>
      </c>
    </row>
    <row r="1391" spans="2:56">
      <c r="E1391" s="37" t="s">
        <v>61</v>
      </c>
      <c r="G1391" s="37" t="s">
        <v>59</v>
      </c>
      <c r="H1391" s="37" t="s">
        <v>62</v>
      </c>
      <c r="AU1391" s="144">
        <v>0.51279014695038105</v>
      </c>
      <c r="AV1391" s="23">
        <v>0.53524779868655503</v>
      </c>
      <c r="AW1391" s="23">
        <v>0.53666291789694998</v>
      </c>
      <c r="AX1391" s="23">
        <v>0.53701247384580997</v>
      </c>
      <c r="AY1391" s="23">
        <v>0.53659960845513499</v>
      </c>
      <c r="BA1391" s="38" t="str">
        <f t="shared" ca="1" si="125"/>
        <v>NGET</v>
      </c>
      <c r="BB1391" s="38" t="str">
        <f t="shared" si="129"/>
        <v>Variable policy</v>
      </c>
      <c r="BC1391" s="38" t="str">
        <f t="shared" si="131"/>
        <v>Tax</v>
      </c>
    </row>
    <row r="1392" spans="2:56">
      <c r="E1392" s="37" t="s">
        <v>63</v>
      </c>
      <c r="G1392" s="37" t="s">
        <v>59</v>
      </c>
      <c r="H1392" s="37" t="s">
        <v>64</v>
      </c>
      <c r="AU1392" s="144">
        <v>2.20283928995034E-2</v>
      </c>
      <c r="AV1392" s="23">
        <v>2.2993126678002698E-2</v>
      </c>
      <c r="AW1392" s="23">
        <v>2.3053917241455699E-2</v>
      </c>
      <c r="AX1392" s="23">
        <v>2.3068933434390801E-2</v>
      </c>
      <c r="AY1392" s="23">
        <v>2.30511976001622E-2</v>
      </c>
      <c r="BA1392" s="38" t="str">
        <f t="shared" ca="1" si="125"/>
        <v>NGET</v>
      </c>
      <c r="BB1392" s="38" t="str">
        <f t="shared" si="129"/>
        <v>Variable policy</v>
      </c>
      <c r="BC1392" s="38" t="str">
        <f t="shared" si="131"/>
        <v>Tax</v>
      </c>
    </row>
    <row r="1393" spans="1:58">
      <c r="E1393" s="37" t="s">
        <v>65</v>
      </c>
      <c r="G1393" s="37" t="s">
        <v>59</v>
      </c>
      <c r="H1393" s="37" t="s">
        <v>66</v>
      </c>
      <c r="AU1393" s="144">
        <v>0.13537328572460799</v>
      </c>
      <c r="AV1393" s="23">
        <v>0.14130196068699799</v>
      </c>
      <c r="AW1393" s="23">
        <v>0.141675543015642</v>
      </c>
      <c r="AX1393" s="23">
        <v>0.14176782352770501</v>
      </c>
      <c r="AY1393" s="23">
        <v>0.141658829732037</v>
      </c>
      <c r="BA1393" s="38" t="str">
        <f t="shared" ca="1" si="125"/>
        <v>NGET</v>
      </c>
      <c r="BB1393" s="38" t="str">
        <f t="shared" si="129"/>
        <v>Variable policy</v>
      </c>
      <c r="BC1393" s="38" t="str">
        <f t="shared" si="131"/>
        <v>Tax</v>
      </c>
    </row>
    <row r="1394" spans="1:58">
      <c r="E1394" s="37" t="s">
        <v>69</v>
      </c>
      <c r="G1394" s="37" t="s">
        <v>59</v>
      </c>
      <c r="H1394" s="37" t="s">
        <v>70</v>
      </c>
      <c r="AU1394" s="144">
        <v>9.5162657325854799E-2</v>
      </c>
      <c r="AV1394" s="23">
        <v>9.9330307248971794E-2</v>
      </c>
      <c r="AW1394" s="23">
        <v>9.95929224830885E-2</v>
      </c>
      <c r="AX1394" s="23">
        <v>9.9657792436568193E-2</v>
      </c>
      <c r="AY1394" s="23">
        <v>9.9581173632700498E-2</v>
      </c>
      <c r="BA1394" s="38" t="str">
        <f t="shared" ca="1" si="125"/>
        <v>NGET</v>
      </c>
      <c r="BB1394" s="38" t="str">
        <f t="shared" si="129"/>
        <v>Variable policy</v>
      </c>
      <c r="BC1394" s="38" t="str">
        <f t="shared" si="131"/>
        <v>Tax</v>
      </c>
    </row>
    <row r="1395" spans="1:58">
      <c r="E1395" s="37" t="s">
        <v>67</v>
      </c>
      <c r="G1395" s="37" t="s">
        <v>59</v>
      </c>
      <c r="H1395" s="37" t="s">
        <v>68</v>
      </c>
      <c r="AU1395" s="144">
        <v>0.118864284019863</v>
      </c>
      <c r="AV1395" s="23">
        <v>8.0274932879890404E-2</v>
      </c>
      <c r="AW1395" s="23">
        <v>7.7843310341773705E-2</v>
      </c>
      <c r="AX1395" s="23">
        <v>7.7242662624368297E-2</v>
      </c>
      <c r="AY1395" s="23">
        <v>7.7952095993513895E-2</v>
      </c>
      <c r="BA1395" s="38" t="str">
        <f t="shared" ca="1" si="125"/>
        <v>NGET</v>
      </c>
      <c r="BB1395" s="38" t="str">
        <f t="shared" si="129"/>
        <v>Variable policy</v>
      </c>
      <c r="BC1395" s="38" t="str">
        <f t="shared" si="131"/>
        <v>Tax</v>
      </c>
    </row>
    <row r="1396" spans="1:58"/>
    <row r="1397" spans="1:58" ht="17.649999999999999" thickBot="1">
      <c r="A1397"/>
      <c r="B1397" s="15" t="s">
        <v>766</v>
      </c>
      <c r="E1397"/>
      <c r="G1397"/>
      <c r="J1397"/>
      <c r="AT1397" s="76"/>
      <c r="AU1397"/>
      <c r="AV1397"/>
      <c r="AW1397"/>
      <c r="AX1397"/>
      <c r="AY1397"/>
      <c r="BF1397" s="37"/>
    </row>
    <row r="1398" spans="1:58" ht="15.75" thickTop="1">
      <c r="A1398"/>
      <c r="B1398"/>
      <c r="E1398" t="s">
        <v>642</v>
      </c>
      <c r="G1398" s="37" t="s">
        <v>33</v>
      </c>
      <c r="H1398" s="37" t="s">
        <v>911</v>
      </c>
      <c r="AT1398" s="76"/>
      <c r="AU1398"/>
      <c r="AV1398" s="33">
        <v>0</v>
      </c>
      <c r="AW1398" s="33">
        <v>0</v>
      </c>
      <c r="AX1398" s="33">
        <v>0</v>
      </c>
      <c r="AY1398" s="33">
        <v>0</v>
      </c>
      <c r="BA1398" s="38" t="str">
        <f t="shared" ca="1" si="1"/>
        <v>NGET</v>
      </c>
      <c r="BB1398" s="38" t="str">
        <f t="shared" ref="BB1398" si="132">$A$1368</f>
        <v>Variable policy</v>
      </c>
      <c r="BC1398" s="38" t="str">
        <f>$B$1397</f>
        <v>Forecasting penalties</v>
      </c>
      <c r="BF1398" s="37"/>
    </row>
    <row r="1399" spans="1:58" customFormat="1" ht="14.25">
      <c r="G1399" s="37"/>
      <c r="J1399" s="37"/>
      <c r="AT1399" s="76"/>
      <c r="BA1399" s="38"/>
      <c r="BC1399" s="1"/>
    </row>
    <row r="1400" spans="1:58" customFormat="1" ht="19.899999999999999" thickBot="1">
      <c r="A1400" s="12" t="s">
        <v>1083</v>
      </c>
      <c r="AT1400" s="76"/>
      <c r="BA1400" s="38"/>
      <c r="BB1400" s="38"/>
      <c r="BC1400" s="38"/>
    </row>
    <row r="1401" spans="1:58" ht="18" thickTop="1" thickBot="1">
      <c r="B1401" s="8" t="s">
        <v>155</v>
      </c>
    </row>
    <row r="1402" spans="1:58" ht="16.149999999999999" thickTop="1" thickBot="1">
      <c r="C1402" s="9" t="s">
        <v>155</v>
      </c>
    </row>
    <row r="1403" spans="1:58">
      <c r="E1403" s="37" t="s">
        <v>152</v>
      </c>
      <c r="G1403" s="37" t="s">
        <v>59</v>
      </c>
      <c r="I1403" s="26">
        <v>0.55000000000000004</v>
      </c>
      <c r="BA1403" s="38" t="str">
        <f t="shared" ca="1" si="125"/>
        <v>NGET</v>
      </c>
      <c r="BB1403" s="38" t="str">
        <f t="shared" ref="BB1403:BB1407" si="133">$A$1400</f>
        <v>Fixed policy</v>
      </c>
      <c r="BC1403" s="38" t="str">
        <f t="shared" ref="BC1403:BC1407" si="134">$B$1401</f>
        <v>Finance</v>
      </c>
      <c r="BD1403" s="38" t="str">
        <f t="shared" ref="BD1403:BD1409" si="135">$C$1402</f>
        <v>Finance</v>
      </c>
    </row>
    <row r="1404" spans="1:58">
      <c r="E1404" s="37" t="s">
        <v>156</v>
      </c>
      <c r="G1404" s="37" t="s">
        <v>59</v>
      </c>
      <c r="AU1404" s="143">
        <v>0</v>
      </c>
      <c r="AV1404" s="26">
        <v>0</v>
      </c>
      <c r="AW1404" s="26">
        <v>0</v>
      </c>
      <c r="AX1404" s="26">
        <v>0</v>
      </c>
      <c r="AY1404" s="26">
        <v>0</v>
      </c>
      <c r="BA1404" s="38" t="str">
        <f t="shared" ca="1" si="125"/>
        <v>NGET</v>
      </c>
      <c r="BB1404" s="38" t="str">
        <f t="shared" si="133"/>
        <v>Fixed policy</v>
      </c>
      <c r="BC1404" s="38" t="str">
        <f t="shared" si="134"/>
        <v>Finance</v>
      </c>
      <c r="BD1404" s="38" t="str">
        <f t="shared" si="135"/>
        <v>Finance</v>
      </c>
    </row>
    <row r="1405" spans="1:58">
      <c r="E1405" s="37" t="s">
        <v>157</v>
      </c>
      <c r="G1405" s="37" t="s">
        <v>59</v>
      </c>
      <c r="AU1405" s="143">
        <v>0.05</v>
      </c>
      <c r="AV1405" s="26">
        <v>0.05</v>
      </c>
      <c r="AW1405" s="26">
        <v>0.05</v>
      </c>
      <c r="AX1405" s="26">
        <v>0.05</v>
      </c>
      <c r="AY1405" s="26">
        <v>0.05</v>
      </c>
      <c r="BA1405" s="38" t="str">
        <f t="shared" ca="1" si="125"/>
        <v>NGET</v>
      </c>
      <c r="BB1405" s="38" t="str">
        <f t="shared" si="133"/>
        <v>Fixed policy</v>
      </c>
      <c r="BC1405" s="38" t="str">
        <f t="shared" si="134"/>
        <v>Finance</v>
      </c>
      <c r="BD1405" s="38" t="str">
        <f t="shared" si="135"/>
        <v>Finance</v>
      </c>
    </row>
    <row r="1406" spans="1:58">
      <c r="E1406" s="37" t="s">
        <v>1055</v>
      </c>
      <c r="G1406" s="37" t="s">
        <v>59</v>
      </c>
      <c r="AU1406" s="143">
        <v>0.03</v>
      </c>
      <c r="AV1406" s="26">
        <v>0.03</v>
      </c>
      <c r="AW1406" s="26">
        <v>0.03</v>
      </c>
      <c r="AX1406" s="26">
        <v>0.03</v>
      </c>
      <c r="AY1406" s="26">
        <v>0.03</v>
      </c>
      <c r="BA1406" s="38" t="str">
        <f t="shared" ca="1" si="125"/>
        <v>NGET</v>
      </c>
      <c r="BB1406" s="38" t="str">
        <f t="shared" si="133"/>
        <v>Fixed policy</v>
      </c>
      <c r="BC1406" s="38" t="str">
        <f t="shared" si="134"/>
        <v>Finance</v>
      </c>
      <c r="BD1406" s="38" t="str">
        <f t="shared" si="135"/>
        <v>Finance</v>
      </c>
    </row>
    <row r="1407" spans="1:58">
      <c r="E1407" s="37" t="s">
        <v>158</v>
      </c>
      <c r="G1407" s="37" t="s">
        <v>59</v>
      </c>
      <c r="AU1407" s="143">
        <v>0.1</v>
      </c>
      <c r="AV1407" s="26">
        <v>0.1</v>
      </c>
      <c r="AW1407" s="26">
        <v>0.1</v>
      </c>
      <c r="AX1407" s="26">
        <v>0.1</v>
      </c>
      <c r="AY1407" s="26">
        <v>0.1</v>
      </c>
      <c r="BA1407" s="38" t="str">
        <f t="shared" ca="1" si="125"/>
        <v>NGET</v>
      </c>
      <c r="BB1407" s="38" t="str">
        <f t="shared" si="133"/>
        <v>Fixed policy</v>
      </c>
      <c r="BC1407" s="38" t="str">
        <f t="shared" si="134"/>
        <v>Finance</v>
      </c>
      <c r="BD1407" s="38" t="str">
        <f t="shared" si="135"/>
        <v>Finance</v>
      </c>
    </row>
    <row r="1408" spans="1:58">
      <c r="E1408" s="37" t="s">
        <v>309</v>
      </c>
      <c r="G1408" s="37" t="str">
        <f>nominal</f>
        <v>£m nominal</v>
      </c>
      <c r="I1408" s="24">
        <v>5</v>
      </c>
      <c r="AU1408"/>
      <c r="AV1408"/>
      <c r="AW1408"/>
      <c r="AX1408"/>
      <c r="AY1408"/>
      <c r="BA1408" s="38" t="str">
        <f t="shared" ca="1" si="125"/>
        <v>NGET</v>
      </c>
      <c r="BB1408" s="38" t="str">
        <f>$A$1400</f>
        <v>Fixed policy</v>
      </c>
      <c r="BC1408" s="38" t="str">
        <f>$B$1401</f>
        <v>Finance</v>
      </c>
      <c r="BD1408" s="38" t="str">
        <f t="shared" si="135"/>
        <v>Finance</v>
      </c>
    </row>
    <row r="1409" spans="2:56">
      <c r="E1409" s="37" t="s">
        <v>308</v>
      </c>
      <c r="G1409" s="37" t="str">
        <f>nominal</f>
        <v>£m nominal</v>
      </c>
      <c r="I1409" s="26">
        <v>0.5</v>
      </c>
      <c r="AU1409"/>
      <c r="AV1409"/>
      <c r="AW1409"/>
      <c r="AX1409"/>
      <c r="AY1409"/>
      <c r="BA1409" s="38" t="str">
        <f t="shared" ca="1" si="125"/>
        <v>NGET</v>
      </c>
      <c r="BB1409" s="38" t="str">
        <f>$A$1400</f>
        <v>Fixed policy</v>
      </c>
      <c r="BC1409" s="38" t="str">
        <f>$B$1401</f>
        <v>Finance</v>
      </c>
      <c r="BD1409" s="38" t="str">
        <f t="shared" si="135"/>
        <v>Finance</v>
      </c>
    </row>
    <row r="1410" spans="2:56"/>
    <row r="1411" spans="2:56" ht="15.75" thickBot="1">
      <c r="C1411" s="9" t="s">
        <v>149</v>
      </c>
    </row>
    <row r="1412" spans="2:56">
      <c r="E1412" s="37" t="s">
        <v>636</v>
      </c>
      <c r="G1412" s="37" t="s">
        <v>740</v>
      </c>
      <c r="AU1412" s="143">
        <v>6.4999999999999997E-3</v>
      </c>
      <c r="AV1412" s="26">
        <v>6.4999999999999997E-3</v>
      </c>
      <c r="AW1412" s="26">
        <v>6.4999999999999997E-3</v>
      </c>
      <c r="AX1412" s="26">
        <v>6.4999999999999997E-3</v>
      </c>
      <c r="AY1412" s="26">
        <v>6.4999999999999997E-3</v>
      </c>
      <c r="BA1412" s="38" t="str">
        <f t="shared" ca="1" si="125"/>
        <v>NGET</v>
      </c>
      <c r="BB1412" s="38" t="str">
        <f t="shared" ref="BB1412:BB1415" si="136">$A$1400</f>
        <v>Fixed policy</v>
      </c>
      <c r="BC1412" s="38" t="str">
        <f t="shared" ref="BC1412:BC1415" si="137">$B$1401</f>
        <v>Finance</v>
      </c>
      <c r="BD1412" s="38" t="str">
        <f t="shared" ref="BD1412:BD1415" si="138">$C$1411</f>
        <v>Allowed return on capital</v>
      </c>
    </row>
    <row r="1413" spans="2:56">
      <c r="E1413" s="37" t="s">
        <v>739</v>
      </c>
      <c r="G1413" s="37" t="s">
        <v>33</v>
      </c>
      <c r="AU1413" s="149">
        <v>0.74</v>
      </c>
      <c r="AV1413" s="36">
        <v>0.74</v>
      </c>
      <c r="AW1413" s="36">
        <v>0.74</v>
      </c>
      <c r="AX1413" s="36">
        <v>0.74</v>
      </c>
      <c r="AY1413" s="36">
        <v>0.74</v>
      </c>
      <c r="BA1413" s="38" t="str">
        <f t="shared" ca="1" si="125"/>
        <v>NGET</v>
      </c>
      <c r="BB1413" s="38" t="str">
        <f t="shared" si="136"/>
        <v>Fixed policy</v>
      </c>
      <c r="BC1413" s="38" t="str">
        <f t="shared" si="137"/>
        <v>Finance</v>
      </c>
      <c r="BD1413" s="38" t="str">
        <f t="shared" si="138"/>
        <v>Allowed return on capital</v>
      </c>
    </row>
    <row r="1414" spans="2:56">
      <c r="E1414" s="37" t="s">
        <v>151</v>
      </c>
      <c r="G1414" s="37" t="s">
        <v>59</v>
      </c>
      <c r="AU1414" s="143">
        <v>6.9000000000000006E-2</v>
      </c>
      <c r="AV1414" s="26">
        <v>6.9000000000000006E-2</v>
      </c>
      <c r="AW1414" s="26">
        <v>6.9000000000000006E-2</v>
      </c>
      <c r="AX1414" s="26">
        <v>6.9000000000000006E-2</v>
      </c>
      <c r="AY1414" s="26">
        <v>6.9000000000000006E-2</v>
      </c>
      <c r="BA1414" s="38" t="str">
        <f t="shared" ca="1" si="125"/>
        <v>NGET</v>
      </c>
      <c r="BB1414" s="38" t="str">
        <f t="shared" si="136"/>
        <v>Fixed policy</v>
      </c>
      <c r="BC1414" s="38" t="str">
        <f t="shared" si="137"/>
        <v>Finance</v>
      </c>
      <c r="BD1414" s="38" t="str">
        <f t="shared" si="138"/>
        <v>Allowed return on capital</v>
      </c>
    </row>
    <row r="1415" spans="2:56">
      <c r="E1415" s="37" t="s">
        <v>154</v>
      </c>
      <c r="F1415" s="37" t="s">
        <v>125</v>
      </c>
      <c r="G1415" s="37" t="s">
        <v>59</v>
      </c>
      <c r="H1415" s="37" t="s">
        <v>153</v>
      </c>
      <c r="AU1415" s="143">
        <v>0.55000000000000004</v>
      </c>
      <c r="AV1415" s="26">
        <v>0.55000000000000004</v>
      </c>
      <c r="AW1415" s="26">
        <v>0.55000000000000004</v>
      </c>
      <c r="AX1415" s="26">
        <v>0.55000000000000004</v>
      </c>
      <c r="AY1415" s="26">
        <v>0.55000000000000004</v>
      </c>
      <c r="BA1415" s="38" t="str">
        <f t="shared" ca="1" si="125"/>
        <v>NGET</v>
      </c>
      <c r="BB1415" s="38" t="str">
        <f t="shared" si="136"/>
        <v>Fixed policy</v>
      </c>
      <c r="BC1415" s="38" t="str">
        <f t="shared" si="137"/>
        <v>Finance</v>
      </c>
      <c r="BD1415" s="38" t="str">
        <f t="shared" si="138"/>
        <v>Allowed return on capital</v>
      </c>
    </row>
    <row r="1416" spans="2:56"/>
    <row r="1417" spans="2:56" ht="17.649999999999999" thickBot="1">
      <c r="B1417" s="8" t="s">
        <v>334</v>
      </c>
    </row>
    <row r="1418" spans="2:56" ht="15.75" thickTop="1">
      <c r="E1418" s="37" t="s">
        <v>121</v>
      </c>
      <c r="G1418" s="37" t="s">
        <v>59</v>
      </c>
      <c r="AU1418" s="143">
        <v>0.55000000000000004</v>
      </c>
      <c r="AV1418" s="26">
        <v>0.55000000000000004</v>
      </c>
      <c r="AW1418" s="26">
        <v>0.55000000000000004</v>
      </c>
      <c r="AX1418" s="26">
        <v>0.55000000000000004</v>
      </c>
      <c r="AY1418" s="26">
        <v>0.55000000000000004</v>
      </c>
      <c r="BA1418" s="38" t="str">
        <f t="shared" ca="1" si="111"/>
        <v>NGET</v>
      </c>
      <c r="BB1418" s="38" t="str">
        <f t="shared" ref="BB1418:BB1420" si="139">$A$1400</f>
        <v>Fixed policy</v>
      </c>
      <c r="BC1418" s="38" t="str">
        <f>$B$1417</f>
        <v>Tax</v>
      </c>
    </row>
    <row r="1419" spans="2:56">
      <c r="E1419" s="37" t="s">
        <v>552</v>
      </c>
      <c r="G1419" s="37" t="s">
        <v>59</v>
      </c>
      <c r="I1419"/>
      <c r="AU1419" s="143">
        <v>1</v>
      </c>
      <c r="AV1419" s="26">
        <v>1</v>
      </c>
      <c r="AW1419" s="26">
        <v>1</v>
      </c>
      <c r="AX1419" s="26">
        <v>1</v>
      </c>
      <c r="AY1419" s="26">
        <v>1</v>
      </c>
      <c r="BA1419" s="38" t="str">
        <f t="shared" ca="1" si="111"/>
        <v>NGET</v>
      </c>
      <c r="BB1419" s="38" t="str">
        <f t="shared" si="139"/>
        <v>Fixed policy</v>
      </c>
      <c r="BC1419" s="38" t="str">
        <f t="shared" ref="BC1419:BC1420" si="140">$B$1417</f>
        <v>Tax</v>
      </c>
    </row>
    <row r="1420" spans="2:56">
      <c r="E1420" s="37" t="s">
        <v>1050</v>
      </c>
      <c r="G1420" s="37" t="s">
        <v>59</v>
      </c>
      <c r="I1420"/>
      <c r="AU1420" s="143">
        <v>0.5</v>
      </c>
      <c r="AV1420" s="26">
        <v>0.5</v>
      </c>
      <c r="AW1420" s="26">
        <v>0.5</v>
      </c>
      <c r="AX1420" s="26">
        <v>0.5</v>
      </c>
      <c r="AY1420" s="26">
        <v>0.5</v>
      </c>
      <c r="BA1420" s="38" t="str">
        <f t="shared" ca="1" si="111"/>
        <v>NGET</v>
      </c>
      <c r="BB1420" s="38" t="str">
        <f t="shared" si="139"/>
        <v>Fixed policy</v>
      </c>
      <c r="BC1420" s="38" t="str">
        <f t="shared" si="140"/>
        <v>Tax</v>
      </c>
    </row>
    <row r="1421" spans="2:56" customFormat="1" ht="14.25">
      <c r="AT1421" s="76"/>
      <c r="BC1421" s="1"/>
    </row>
    <row r="1422" spans="2:56" customFormat="1" ht="17.649999999999999" thickBot="1">
      <c r="B1422" s="15" t="s">
        <v>159</v>
      </c>
      <c r="AT1422" s="76"/>
      <c r="BC1422" s="1"/>
    </row>
    <row r="1423" spans="2:56" ht="15.75" thickTop="1">
      <c r="E1423" s="37" t="s">
        <v>1065</v>
      </c>
      <c r="G1423" s="37" t="s">
        <v>59</v>
      </c>
      <c r="I1423" s="26">
        <v>0.25</v>
      </c>
    </row>
    <row r="1424" spans="2:56">
      <c r="E1424" s="37" t="s">
        <v>632</v>
      </c>
      <c r="G1424" s="37" t="s">
        <v>59</v>
      </c>
      <c r="I1424" s="26">
        <v>0.05</v>
      </c>
      <c r="BA1424" s="38" t="str">
        <f t="shared" ca="1" si="125"/>
        <v>NGET</v>
      </c>
      <c r="BB1424" s="38" t="str">
        <f t="shared" ref="BB1424:BB1431" si="141">$A$1400</f>
        <v>Fixed policy</v>
      </c>
      <c r="BC1424" s="38" t="str">
        <f>$B$1422</f>
        <v>TIM and capitalisation</v>
      </c>
    </row>
    <row r="1425" spans="2:55">
      <c r="E1425" s="37" t="s">
        <v>759</v>
      </c>
      <c r="G1425" s="37" t="s">
        <v>59</v>
      </c>
      <c r="I1425" s="26">
        <v>0.25</v>
      </c>
      <c r="BA1425" s="38" t="str">
        <f t="shared" ca="1" si="125"/>
        <v>NGET</v>
      </c>
      <c r="BB1425" s="38" t="str">
        <f t="shared" si="141"/>
        <v>Fixed policy</v>
      </c>
      <c r="BC1425" s="38" t="str">
        <f t="shared" ref="BC1425:BC1428" si="142">$B$1422</f>
        <v>TIM and capitalisation</v>
      </c>
    </row>
    <row r="1426" spans="2:55">
      <c r="E1426" s="37" t="s">
        <v>633</v>
      </c>
      <c r="G1426" s="37" t="s">
        <v>59</v>
      </c>
      <c r="I1426" s="26">
        <v>0.2</v>
      </c>
      <c r="BA1426" s="38" t="str">
        <f t="shared" ca="1" si="125"/>
        <v>NGET</v>
      </c>
      <c r="BB1426" s="38" t="str">
        <f t="shared" si="141"/>
        <v>Fixed policy</v>
      </c>
      <c r="BC1426" s="38" t="str">
        <f t="shared" si="142"/>
        <v>TIM and capitalisation</v>
      </c>
    </row>
    <row r="1427" spans="2:55">
      <c r="E1427" s="37" t="s">
        <v>760</v>
      </c>
      <c r="G1427" s="37" t="s">
        <v>59</v>
      </c>
      <c r="I1427" s="26">
        <v>0.1</v>
      </c>
      <c r="BA1427" s="38" t="str">
        <f t="shared" ca="1" si="125"/>
        <v>NGET</v>
      </c>
      <c r="BB1427" s="38" t="str">
        <f t="shared" si="141"/>
        <v>Fixed policy</v>
      </c>
      <c r="BC1427" s="38" t="str">
        <f t="shared" si="142"/>
        <v>TIM and capitalisation</v>
      </c>
    </row>
    <row r="1428" spans="2:55">
      <c r="E1428" s="37" t="s">
        <v>761</v>
      </c>
      <c r="G1428" s="37" t="s">
        <v>59</v>
      </c>
      <c r="I1428" s="26">
        <v>0.05</v>
      </c>
      <c r="BA1428" s="38" t="str">
        <f t="shared" ca="1" si="125"/>
        <v>NGET</v>
      </c>
      <c r="BB1428" s="38" t="str">
        <f t="shared" si="141"/>
        <v>Fixed policy</v>
      </c>
      <c r="BC1428" s="38" t="str">
        <f t="shared" si="142"/>
        <v>TIM and capitalisation</v>
      </c>
    </row>
    <row r="1429" spans="2:55" customFormat="1" ht="14.25">
      <c r="AT1429" s="76"/>
      <c r="BA1429" s="38"/>
      <c r="BC1429" s="1"/>
    </row>
    <row r="1430" spans="2:55">
      <c r="E1430" s="37" t="s">
        <v>9</v>
      </c>
      <c r="G1430" s="37" t="s">
        <v>59</v>
      </c>
      <c r="AU1430" s="143">
        <v>0.53</v>
      </c>
      <c r="AV1430" s="26">
        <v>0.53</v>
      </c>
      <c r="AW1430" s="26">
        <v>0.53</v>
      </c>
      <c r="AX1430" s="26">
        <v>0.53</v>
      </c>
      <c r="AY1430" s="26">
        <v>0.53</v>
      </c>
      <c r="BA1430" s="38" t="str">
        <f t="shared" ca="1" si="125"/>
        <v>NGET</v>
      </c>
      <c r="BB1430" s="38" t="str">
        <f t="shared" si="141"/>
        <v>Fixed policy</v>
      </c>
      <c r="BC1430" s="38" t="str">
        <f t="shared" ref="BC1430:BC1431" si="143">$B$1422</f>
        <v>TIM and capitalisation</v>
      </c>
    </row>
    <row r="1431" spans="2:55">
      <c r="E1431" s="37" t="s">
        <v>14</v>
      </c>
      <c r="G1431" s="37" t="s">
        <v>59</v>
      </c>
      <c r="AU1431" s="143">
        <v>0.85</v>
      </c>
      <c r="AV1431" s="26">
        <v>0.85</v>
      </c>
      <c r="AW1431" s="26">
        <v>0.85</v>
      </c>
      <c r="AX1431" s="26">
        <v>0.85</v>
      </c>
      <c r="AY1431" s="26">
        <v>0.85</v>
      </c>
      <c r="BA1431" s="38" t="str">
        <f t="shared" ca="1" si="125"/>
        <v>NGET</v>
      </c>
      <c r="BB1431" s="38" t="str">
        <f t="shared" si="141"/>
        <v>Fixed policy</v>
      </c>
      <c r="BC1431" s="38" t="str">
        <f t="shared" si="143"/>
        <v>TIM and capitalisation</v>
      </c>
    </row>
    <row r="1432" spans="2:55" customFormat="1" ht="14.25">
      <c r="AT1432" s="76"/>
      <c r="BC1432" s="1"/>
    </row>
    <row r="1433" spans="2:55" ht="17.649999999999999" thickBot="1">
      <c r="B1433" s="8" t="s">
        <v>124</v>
      </c>
    </row>
    <row r="1434" spans="2:55" customFormat="1" ht="14.65" thickTop="1">
      <c r="E1434" t="s">
        <v>798</v>
      </c>
      <c r="G1434" s="37" t="s">
        <v>59</v>
      </c>
      <c r="I1434" s="30">
        <v>0.03</v>
      </c>
      <c r="AT1434" s="76"/>
      <c r="BA1434" s="38" t="str">
        <f t="shared" ca="1" si="125"/>
        <v>NGET</v>
      </c>
      <c r="BB1434" s="38" t="str">
        <f t="shared" ref="BB1434:BB1437" si="144">$A$1400</f>
        <v>Fixed policy</v>
      </c>
      <c r="BC1434" s="78" t="str">
        <f>$B$1433</f>
        <v>Operational performance and return adjustment</v>
      </c>
    </row>
    <row r="1435" spans="2:55" customFormat="1" ht="14.25">
      <c r="E1435" t="s">
        <v>799</v>
      </c>
      <c r="G1435" s="37" t="s">
        <v>59</v>
      </c>
      <c r="I1435" s="30">
        <v>0.04</v>
      </c>
      <c r="AT1435" s="76"/>
      <c r="BA1435" s="38" t="str">
        <f t="shared" ca="1" si="125"/>
        <v>NGET</v>
      </c>
      <c r="BB1435" s="38" t="str">
        <f t="shared" si="144"/>
        <v>Fixed policy</v>
      </c>
      <c r="BC1435" s="78" t="str">
        <f>$B$1433</f>
        <v>Operational performance and return adjustment</v>
      </c>
    </row>
    <row r="1436" spans="2:55" customFormat="1" ht="14.25">
      <c r="E1436" t="s">
        <v>800</v>
      </c>
      <c r="G1436" s="37" t="s">
        <v>59</v>
      </c>
      <c r="I1436" s="30">
        <v>0.5</v>
      </c>
      <c r="AT1436" s="76"/>
      <c r="BA1436" s="38" t="str">
        <f t="shared" ca="1" si="125"/>
        <v>NGET</v>
      </c>
      <c r="BB1436" s="38" t="str">
        <f t="shared" si="144"/>
        <v>Fixed policy</v>
      </c>
      <c r="BC1436" s="78" t="str">
        <f>$B$1433</f>
        <v>Operational performance and return adjustment</v>
      </c>
    </row>
    <row r="1437" spans="2:55" customFormat="1" ht="14.25">
      <c r="E1437" t="s">
        <v>801</v>
      </c>
      <c r="G1437" s="37" t="s">
        <v>59</v>
      </c>
      <c r="I1437" s="30">
        <v>0.9</v>
      </c>
      <c r="AT1437" s="76"/>
      <c r="BA1437" s="38" t="str">
        <f t="shared" ca="1" si="125"/>
        <v>NGET</v>
      </c>
      <c r="BB1437" s="38" t="str">
        <f t="shared" si="144"/>
        <v>Fixed policy</v>
      </c>
      <c r="BC1437" s="78" t="str">
        <f>$B$1433</f>
        <v>Operational performance and return adjustment</v>
      </c>
    </row>
    <row r="1438" spans="2:55"/>
    <row r="1439" spans="2:55" ht="17.649999999999999" thickBot="1">
      <c r="B1439" s="8" t="s">
        <v>1084</v>
      </c>
    </row>
    <row r="1440" spans="2:55" ht="15.75" thickTop="1">
      <c r="E1440" s="39" t="s">
        <v>365</v>
      </c>
      <c r="G1440" s="37" t="s">
        <v>59</v>
      </c>
      <c r="I1440" s="26">
        <v>1.1111111111111112</v>
      </c>
      <c r="BA1440" s="38" t="str">
        <f t="shared" ca="1" si="111"/>
        <v>NGET</v>
      </c>
      <c r="BB1440" s="38" t="str">
        <f t="shared" ref="BB1440:BB1449" si="145">$A$1400</f>
        <v>Fixed policy</v>
      </c>
      <c r="BC1440" s="38" t="str">
        <f t="shared" ref="BC1440:BC1449" si="146">$B$1439</f>
        <v>Assumed cost multipliers</v>
      </c>
    </row>
    <row r="1441" spans="2:56">
      <c r="E1441" s="37" t="s">
        <v>29</v>
      </c>
      <c r="G1441" s="37" t="s">
        <v>59</v>
      </c>
      <c r="I1441" s="26">
        <v>1.1111111111111112</v>
      </c>
      <c r="BA1441" s="38" t="str">
        <f t="shared" ca="1" si="111"/>
        <v>NGET</v>
      </c>
      <c r="BB1441" s="38" t="str">
        <f t="shared" si="145"/>
        <v>Fixed policy</v>
      </c>
      <c r="BC1441" s="38" t="str">
        <f t="shared" si="146"/>
        <v>Assumed cost multipliers</v>
      </c>
    </row>
    <row r="1442" spans="2:56">
      <c r="E1442" s="37" t="s">
        <v>366</v>
      </c>
      <c r="G1442" s="37" t="s">
        <v>59</v>
      </c>
      <c r="I1442" s="26">
        <v>1</v>
      </c>
      <c r="BA1442" s="38" t="str">
        <f t="shared" ca="1" si="111"/>
        <v>NGET</v>
      </c>
      <c r="BB1442" s="38" t="str">
        <f t="shared" si="145"/>
        <v>Fixed policy</v>
      </c>
      <c r="BC1442" s="38" t="str">
        <f t="shared" si="146"/>
        <v>Assumed cost multipliers</v>
      </c>
    </row>
    <row r="1443" spans="2:56">
      <c r="E1443" s="37" t="s">
        <v>368</v>
      </c>
      <c r="G1443" s="37" t="s">
        <v>59</v>
      </c>
      <c r="I1443" s="26">
        <v>1</v>
      </c>
      <c r="BA1443" s="38" t="str">
        <f t="shared" ca="1" si="111"/>
        <v>NGET</v>
      </c>
      <c r="BB1443" s="38" t="str">
        <f t="shared" si="145"/>
        <v>Fixed policy</v>
      </c>
      <c r="BC1443" s="38" t="str">
        <f t="shared" si="146"/>
        <v>Assumed cost multipliers</v>
      </c>
    </row>
    <row r="1444" spans="2:56">
      <c r="E1444" s="37" t="s">
        <v>370</v>
      </c>
      <c r="G1444" s="37" t="s">
        <v>59</v>
      </c>
      <c r="I1444" s="26">
        <v>1</v>
      </c>
      <c r="BA1444" s="38" t="str">
        <f t="shared" ca="1" si="111"/>
        <v>NGET</v>
      </c>
      <c r="BB1444" s="38" t="str">
        <f t="shared" si="145"/>
        <v>Fixed policy</v>
      </c>
      <c r="BC1444" s="38" t="str">
        <f t="shared" si="146"/>
        <v>Assumed cost multipliers</v>
      </c>
    </row>
    <row r="1445" spans="2:56">
      <c r="E1445" s="37" t="s">
        <v>327</v>
      </c>
      <c r="G1445" s="37" t="s">
        <v>59</v>
      </c>
      <c r="I1445" s="26">
        <v>0</v>
      </c>
      <c r="BA1445" s="38" t="str">
        <f t="shared" ca="1" si="111"/>
        <v>NGET</v>
      </c>
      <c r="BB1445" s="38" t="str">
        <f t="shared" si="145"/>
        <v>Fixed policy</v>
      </c>
      <c r="BC1445" s="38" t="str">
        <f t="shared" si="146"/>
        <v>Assumed cost multipliers</v>
      </c>
    </row>
    <row r="1446" spans="2:56">
      <c r="E1446" s="37" t="s">
        <v>320</v>
      </c>
      <c r="G1446" s="37" t="s">
        <v>59</v>
      </c>
      <c r="I1446" s="26">
        <v>0</v>
      </c>
      <c r="BA1446" s="38" t="str">
        <f t="shared" ca="1" si="111"/>
        <v>NGET</v>
      </c>
      <c r="BB1446" s="38" t="str">
        <f t="shared" si="145"/>
        <v>Fixed policy</v>
      </c>
      <c r="BC1446" s="38" t="str">
        <f t="shared" si="146"/>
        <v>Assumed cost multipliers</v>
      </c>
    </row>
    <row r="1447" spans="2:56">
      <c r="E1447" s="37" t="s">
        <v>321</v>
      </c>
      <c r="G1447" s="37" t="s">
        <v>59</v>
      </c>
      <c r="I1447" s="26">
        <v>0</v>
      </c>
      <c r="BA1447" s="38" t="str">
        <f t="shared" ca="1" si="111"/>
        <v>NGET</v>
      </c>
      <c r="BB1447" s="38" t="str">
        <f t="shared" si="145"/>
        <v>Fixed policy</v>
      </c>
      <c r="BC1447" s="38" t="str">
        <f t="shared" si="146"/>
        <v>Assumed cost multipliers</v>
      </c>
    </row>
    <row r="1448" spans="2:56">
      <c r="E1448" s="37" t="s">
        <v>372</v>
      </c>
      <c r="G1448" s="37" t="s">
        <v>59</v>
      </c>
      <c r="I1448" s="26">
        <v>0</v>
      </c>
      <c r="BA1448" s="38" t="str">
        <f t="shared" ca="1" si="111"/>
        <v>NGET</v>
      </c>
      <c r="BB1448" s="38" t="str">
        <f t="shared" si="145"/>
        <v>Fixed policy</v>
      </c>
      <c r="BC1448" s="38" t="str">
        <f t="shared" si="146"/>
        <v>Assumed cost multipliers</v>
      </c>
    </row>
    <row r="1449" spans="2:56">
      <c r="E1449" s="37" t="s">
        <v>322</v>
      </c>
      <c r="G1449" s="37" t="s">
        <v>59</v>
      </c>
      <c r="I1449" s="26">
        <v>0</v>
      </c>
      <c r="BA1449" s="38" t="str">
        <f t="shared" ca="1" si="111"/>
        <v>NGET</v>
      </c>
      <c r="BB1449" s="38" t="str">
        <f t="shared" si="145"/>
        <v>Fixed policy</v>
      </c>
      <c r="BC1449" s="38" t="str">
        <f t="shared" si="146"/>
        <v>Assumed cost multipliers</v>
      </c>
    </row>
    <row r="1450" spans="2:56"/>
    <row r="1451" spans="2:56" customFormat="1" ht="17.649999999999999" thickBot="1">
      <c r="B1451" s="15" t="s">
        <v>1085</v>
      </c>
      <c r="AT1451" s="76"/>
      <c r="BA1451" s="38"/>
      <c r="BC1451" s="1"/>
    </row>
    <row r="1452" spans="2:56" customFormat="1" ht="14.65" thickTop="1">
      <c r="E1452" s="37" t="s">
        <v>638</v>
      </c>
      <c r="F1452" s="37"/>
      <c r="G1452" s="37" t="s">
        <v>59</v>
      </c>
      <c r="H1452" s="37"/>
      <c r="I1452" s="30">
        <v>0.06</v>
      </c>
      <c r="AT1452" s="76"/>
      <c r="BA1452" s="38" t="str">
        <f t="shared" ca="1" si="125"/>
        <v>NGET</v>
      </c>
      <c r="BB1452" s="38" t="str">
        <f>$A$1400</f>
        <v>Fixed policy</v>
      </c>
      <c r="BC1452" s="38" t="str">
        <f>$B$1451</f>
        <v>Allowed revenue true- up</v>
      </c>
      <c r="BD1452" s="38"/>
    </row>
    <row r="1453" spans="2:56" customFormat="1" ht="14.25">
      <c r="E1453" s="37" t="s">
        <v>639</v>
      </c>
      <c r="F1453" s="37"/>
      <c r="G1453" s="37" t="s">
        <v>59</v>
      </c>
      <c r="H1453" s="37"/>
      <c r="I1453" s="30">
        <v>1.15E-2</v>
      </c>
      <c r="AT1453" s="76"/>
      <c r="BA1453" s="38" t="str">
        <f t="shared" ca="1" si="125"/>
        <v>NGET</v>
      </c>
      <c r="BB1453" s="38" t="str">
        <f>$A$1400</f>
        <v>Fixed policy</v>
      </c>
      <c r="BC1453" s="38" t="str">
        <f>$B$1451</f>
        <v>Allowed revenue true- up</v>
      </c>
    </row>
    <row r="1454" spans="2:56" customFormat="1" ht="14.25">
      <c r="E1454" s="37" t="s">
        <v>795</v>
      </c>
      <c r="F1454" s="37"/>
      <c r="G1454" s="37" t="s">
        <v>130</v>
      </c>
      <c r="H1454" s="37"/>
      <c r="I1454" s="29">
        <v>5</v>
      </c>
      <c r="AT1454" s="76"/>
      <c r="BA1454" s="38"/>
      <c r="BB1454" s="38"/>
      <c r="BC1454" s="38"/>
    </row>
    <row r="1455" spans="2:56" customFormat="1" ht="14.25">
      <c r="E1455" s="37" t="s">
        <v>796</v>
      </c>
      <c r="F1455" s="37"/>
      <c r="G1455" s="37" t="s">
        <v>130</v>
      </c>
      <c r="H1455" s="37"/>
      <c r="I1455" s="29">
        <v>5</v>
      </c>
      <c r="AT1455" s="76"/>
      <c r="BA1455" s="38"/>
      <c r="BB1455" s="38"/>
      <c r="BC1455" s="38"/>
    </row>
    <row r="1456" spans="2:56" customFormat="1" ht="14.25">
      <c r="AT1456" s="76"/>
      <c r="BA1456" s="38"/>
      <c r="BC1456" s="1"/>
    </row>
    <row r="1457" spans="1:55" customFormat="1" ht="17.649999999999999" thickBot="1">
      <c r="B1457" s="15" t="s">
        <v>163</v>
      </c>
      <c r="AT1457" s="76"/>
      <c r="BA1457" s="38"/>
      <c r="BC1457" s="1"/>
    </row>
    <row r="1458" spans="1:55" customFormat="1" ht="14.65" thickTop="1">
      <c r="E1458" t="s">
        <v>178</v>
      </c>
      <c r="G1458" t="s">
        <v>132</v>
      </c>
      <c r="I1458" s="72">
        <v>45382</v>
      </c>
      <c r="AT1458" s="76"/>
      <c r="BA1458" s="38" t="str">
        <f t="shared" ca="1" si="125"/>
        <v>NGET</v>
      </c>
      <c r="BB1458" s="38" t="str">
        <f t="shared" ref="BB1458:BB1467" si="147">$A$1400</f>
        <v>Fixed policy</v>
      </c>
      <c r="BC1458" s="38" t="str">
        <f t="shared" ref="BC1458:BC1467" si="148">$B$1457</f>
        <v>Flags</v>
      </c>
    </row>
    <row r="1459" spans="1:55" customFormat="1" ht="14.25">
      <c r="E1459" t="s">
        <v>578</v>
      </c>
      <c r="G1459" t="s">
        <v>132</v>
      </c>
      <c r="I1459" s="72">
        <v>46477</v>
      </c>
      <c r="AT1459" s="76"/>
      <c r="AU1459" s="146">
        <v>1</v>
      </c>
      <c r="BA1459" s="38" t="str">
        <f t="shared" ca="1" si="125"/>
        <v>NGET</v>
      </c>
      <c r="BB1459" s="38" t="str">
        <f t="shared" si="147"/>
        <v>Fixed policy</v>
      </c>
      <c r="BC1459" s="38" t="str">
        <f t="shared" si="148"/>
        <v>Flags</v>
      </c>
    </row>
    <row r="1460" spans="1:55" customFormat="1" ht="14.25">
      <c r="E1460" t="s">
        <v>164</v>
      </c>
      <c r="G1460" t="s">
        <v>168</v>
      </c>
      <c r="AT1460" s="76"/>
      <c r="AU1460" s="146">
        <v>1</v>
      </c>
      <c r="AV1460" s="29">
        <v>1</v>
      </c>
      <c r="AW1460" s="29">
        <v>1</v>
      </c>
      <c r="AX1460" s="29">
        <v>1</v>
      </c>
      <c r="AY1460" s="29">
        <v>1</v>
      </c>
      <c r="BA1460" s="38" t="str">
        <f t="shared" ca="1" si="125"/>
        <v>NGET</v>
      </c>
      <c r="BB1460" s="38" t="str">
        <f t="shared" si="147"/>
        <v>Fixed policy</v>
      </c>
      <c r="BC1460" s="38" t="str">
        <f t="shared" si="148"/>
        <v>Flags</v>
      </c>
    </row>
    <row r="1461" spans="1:55" customFormat="1" ht="14.25">
      <c r="E1461" t="s">
        <v>166</v>
      </c>
      <c r="G1461" t="s">
        <v>168</v>
      </c>
      <c r="J1461" t="s">
        <v>11</v>
      </c>
      <c r="AP1461" s="29">
        <v>1</v>
      </c>
      <c r="AQ1461" s="29">
        <v>1</v>
      </c>
      <c r="AR1461" s="29">
        <v>1</v>
      </c>
      <c r="AS1461" s="29">
        <v>1</v>
      </c>
      <c r="AT1461" s="188">
        <v>1</v>
      </c>
      <c r="BA1461" s="38" t="str">
        <f t="shared" ca="1" si="125"/>
        <v>NGET</v>
      </c>
      <c r="BB1461" s="38" t="str">
        <f t="shared" si="147"/>
        <v>Fixed policy</v>
      </c>
      <c r="BC1461" s="38" t="str">
        <f t="shared" si="148"/>
        <v>Flags</v>
      </c>
    </row>
    <row r="1462" spans="1:55" customFormat="1" ht="14.25">
      <c r="E1462" t="s">
        <v>586</v>
      </c>
      <c r="G1462" t="s">
        <v>168</v>
      </c>
      <c r="J1462" t="s">
        <v>11</v>
      </c>
      <c r="AH1462" s="29">
        <v>1</v>
      </c>
      <c r="AI1462" s="29">
        <v>1</v>
      </c>
      <c r="AJ1462" s="29">
        <v>1</v>
      </c>
      <c r="AK1462" s="29">
        <v>1</v>
      </c>
      <c r="AL1462" s="29">
        <v>1</v>
      </c>
      <c r="AM1462" s="29">
        <v>1</v>
      </c>
      <c r="AN1462" s="29">
        <v>1</v>
      </c>
      <c r="AO1462" s="29">
        <v>1</v>
      </c>
      <c r="AT1462" s="76"/>
      <c r="BA1462" s="38" t="str">
        <f t="shared" ca="1" si="125"/>
        <v>NGET</v>
      </c>
      <c r="BB1462" s="38" t="str">
        <f t="shared" si="147"/>
        <v>Fixed policy</v>
      </c>
      <c r="BC1462" s="38" t="str">
        <f t="shared" si="148"/>
        <v>Flags</v>
      </c>
    </row>
    <row r="1463" spans="1:55" customFormat="1" ht="14.25">
      <c r="E1463" t="s">
        <v>336</v>
      </c>
      <c r="G1463" t="s">
        <v>168</v>
      </c>
      <c r="J1463" t="s">
        <v>11</v>
      </c>
      <c r="K1463" s="29">
        <v>1</v>
      </c>
      <c r="L1463" s="29">
        <v>1</v>
      </c>
      <c r="M1463" s="29">
        <v>1</v>
      </c>
      <c r="N1463" s="29">
        <v>1</v>
      </c>
      <c r="O1463" s="29">
        <v>1</v>
      </c>
      <c r="P1463" s="29">
        <v>1</v>
      </c>
      <c r="Q1463" s="29">
        <v>1</v>
      </c>
      <c r="R1463" s="29">
        <v>1</v>
      </c>
      <c r="S1463" s="29">
        <v>1</v>
      </c>
      <c r="T1463" s="29">
        <v>1</v>
      </c>
      <c r="U1463" s="29">
        <v>1</v>
      </c>
      <c r="V1463" s="29">
        <v>1</v>
      </c>
      <c r="W1463" s="29">
        <v>1</v>
      </c>
      <c r="X1463" s="29">
        <v>1</v>
      </c>
      <c r="Y1463" s="29">
        <v>1</v>
      </c>
      <c r="Z1463" s="29">
        <v>1</v>
      </c>
      <c r="AA1463" s="29">
        <v>1</v>
      </c>
      <c r="AB1463" s="29">
        <v>1</v>
      </c>
      <c r="AC1463" s="29">
        <v>1</v>
      </c>
      <c r="AD1463" s="29">
        <v>1</v>
      </c>
      <c r="AE1463" s="29">
        <v>1</v>
      </c>
      <c r="AF1463" s="29">
        <v>1</v>
      </c>
      <c r="AG1463" s="29">
        <v>1</v>
      </c>
      <c r="AT1463" s="76"/>
      <c r="BA1463" s="38" t="str">
        <f t="shared" ca="1" si="125"/>
        <v>NGET</v>
      </c>
      <c r="BB1463" s="38" t="str">
        <f t="shared" si="147"/>
        <v>Fixed policy</v>
      </c>
      <c r="BC1463" s="38" t="str">
        <f t="shared" si="148"/>
        <v>Flags</v>
      </c>
    </row>
    <row r="1464" spans="1:55" customFormat="1" ht="14.25">
      <c r="E1464" t="s">
        <v>790</v>
      </c>
      <c r="G1464" t="s">
        <v>168</v>
      </c>
      <c r="AT1464" s="188">
        <v>1</v>
      </c>
      <c r="BA1464" s="38" t="str">
        <f t="shared" ca="1" si="125"/>
        <v>NGET</v>
      </c>
      <c r="BB1464" s="38" t="str">
        <f t="shared" si="147"/>
        <v>Fixed policy</v>
      </c>
      <c r="BC1464" s="38" t="str">
        <f t="shared" si="148"/>
        <v>Flags</v>
      </c>
    </row>
    <row r="1465" spans="1:55" customFormat="1" ht="14.25">
      <c r="AT1465" s="76"/>
      <c r="BA1465" s="38"/>
      <c r="BC1465" s="1"/>
    </row>
    <row r="1466" spans="1:55" customFormat="1" ht="14.25">
      <c r="E1466" t="s">
        <v>1071</v>
      </c>
      <c r="G1466" t="s">
        <v>165</v>
      </c>
      <c r="AT1466" s="76"/>
      <c r="AU1466" s="146">
        <v>1</v>
      </c>
      <c r="AV1466" s="29">
        <v>1</v>
      </c>
      <c r="AW1466" s="29">
        <v>1</v>
      </c>
      <c r="AX1466" s="29">
        <v>1</v>
      </c>
      <c r="BA1466" s="38" t="str">
        <f t="shared" ca="1" si="125"/>
        <v>NGET</v>
      </c>
      <c r="BB1466" s="38" t="str">
        <f t="shared" si="147"/>
        <v>Fixed policy</v>
      </c>
      <c r="BC1466" s="38" t="str">
        <f t="shared" si="148"/>
        <v>Flags</v>
      </c>
    </row>
    <row r="1467" spans="1:55" customFormat="1" ht="14.25">
      <c r="E1467" t="s">
        <v>1072</v>
      </c>
      <c r="G1467" t="s">
        <v>165</v>
      </c>
      <c r="AT1467" s="76"/>
      <c r="AY1467" s="29">
        <v>1</v>
      </c>
      <c r="BA1467" s="38" t="str">
        <f t="shared" ca="1" si="125"/>
        <v>NGET</v>
      </c>
      <c r="BB1467" s="38" t="str">
        <f t="shared" si="147"/>
        <v>Fixed policy</v>
      </c>
      <c r="BC1467" s="38" t="str">
        <f t="shared" si="148"/>
        <v>Flags</v>
      </c>
    </row>
    <row r="1468" spans="1:55" customFormat="1" ht="14.25">
      <c r="AT1468" s="76"/>
      <c r="BA1468" s="38"/>
      <c r="BC1468" s="1"/>
    </row>
    <row r="1469" spans="1:55" customFormat="1" ht="14.25">
      <c r="E1469" t="s">
        <v>167</v>
      </c>
      <c r="G1469" t="s">
        <v>168</v>
      </c>
      <c r="I1469" s="31" t="s">
        <v>169</v>
      </c>
      <c r="AT1469" s="76"/>
      <c r="BA1469" s="38" t="str">
        <f t="shared" ca="1" si="125"/>
        <v>NGET</v>
      </c>
      <c r="BB1469" s="38" t="str">
        <f>$A$1400</f>
        <v>Fixed policy</v>
      </c>
      <c r="BC1469" s="38" t="str">
        <f>$B$1457</f>
        <v>Flags</v>
      </c>
    </row>
    <row r="1470" spans="1:55" customFormat="1" ht="14.25">
      <c r="AT1470" s="76"/>
      <c r="BA1470" s="38"/>
      <c r="BB1470" s="38"/>
      <c r="BC1470" s="38"/>
    </row>
    <row r="1471" spans="1:55" ht="19.899999999999999" thickBot="1">
      <c r="A1471" s="18" t="s">
        <v>170</v>
      </c>
      <c r="C1471" s="10"/>
      <c r="D1471" s="10"/>
      <c r="E1471" s="10"/>
      <c r="F1471" s="10"/>
      <c r="G1471" s="10"/>
      <c r="H1471" s="10"/>
      <c r="I1471" s="10"/>
      <c r="J1471" s="10"/>
      <c r="K1471" s="10"/>
      <c r="L1471" s="10"/>
      <c r="M1471" s="10"/>
      <c r="N1471" s="10"/>
      <c r="O1471" s="10"/>
      <c r="P1471" s="10"/>
      <c r="Q1471" s="10"/>
      <c r="R1471" s="10"/>
      <c r="S1471" s="10"/>
      <c r="T1471" s="10"/>
      <c r="U1471" s="10"/>
      <c r="V1471" s="10"/>
      <c r="W1471" s="10"/>
      <c r="X1471" s="10"/>
      <c r="Y1471" s="10"/>
      <c r="Z1471" s="10"/>
      <c r="AA1471" s="10"/>
      <c r="AB1471" s="10"/>
      <c r="AC1471" s="10"/>
      <c r="AD1471" s="10"/>
      <c r="AE1471" s="10"/>
      <c r="AF1471" s="10"/>
      <c r="AG1471" s="10"/>
      <c r="AH1471" s="10"/>
      <c r="AI1471" s="10"/>
      <c r="AJ1471" s="10"/>
      <c r="AK1471" s="10"/>
      <c r="AL1471" s="10"/>
      <c r="AM1471" s="10"/>
      <c r="AN1471" s="10"/>
      <c r="AO1471" s="10"/>
      <c r="AP1471" s="10"/>
      <c r="AQ1471" s="10"/>
      <c r="AR1471" s="10"/>
      <c r="AS1471" s="10"/>
      <c r="AU1471" s="10"/>
      <c r="AV1471" s="10"/>
      <c r="AW1471" s="10"/>
      <c r="AX1471" s="10"/>
      <c r="AY1471" s="10"/>
      <c r="AZ1471" s="10"/>
      <c r="BA1471" s="16"/>
      <c r="BB1471" s="10"/>
      <c r="BC1471" s="16"/>
    </row>
    <row r="1472" spans="1:55" ht="15.75" thickTop="1"/>
    <row r="1473"/>
  </sheetData>
  <dataConsolidate/>
  <phoneticPr fontId="7" type="noConversion"/>
  <conditionalFormatting sqref="H1">
    <cfRule type="cellIs" dxfId="2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D1238-32F3-44FA-9B9D-5B84127FF8CA}">
  <sheetPr codeName="Sheet17">
    <tabColor rgb="FFFFFFCC"/>
    <pageSetUpPr autoPageBreaks="0" fitToPage="1"/>
  </sheetPr>
  <dimension ref="A1:BM1473"/>
  <sheetViews>
    <sheetView zoomScaleNormal="100" workbookViewId="0">
      <pane xSplit="10" ySplit="4" topLeftCell="AT5" activePane="bottomRight" state="frozen"/>
      <selection activeCell="E22" sqref="E22"/>
      <selection pane="topRight" activeCell="E22" sqref="E22"/>
      <selection pane="bottomLeft" activeCell="E22" sqref="E22"/>
      <selection pane="bottomRight" activeCell="AT5" sqref="AT5"/>
    </sheetView>
  </sheetViews>
  <sheetFormatPr defaultColWidth="0" defaultRowHeight="15.4" zeroHeight="1" outlineLevelCol="1"/>
  <cols>
    <col min="1" max="2" width="1.86328125" style="6" customWidth="1"/>
    <col min="3" max="3" width="1.86328125" customWidth="1"/>
    <col min="4" max="4" width="15.73046875" customWidth="1"/>
    <col min="5" max="5" width="65.73046875" style="37" customWidth="1"/>
    <col min="6" max="6" width="8.73046875" style="37" customWidth="1"/>
    <col min="7" max="7" width="17.73046875" style="37" customWidth="1"/>
    <col min="8" max="8" width="9.73046875" style="37" customWidth="1"/>
    <col min="9" max="9" width="11.73046875" style="37" customWidth="1"/>
    <col min="10" max="10" width="2.1328125" style="37" customWidth="1"/>
    <col min="11" max="45" width="11.73046875" style="37" hidden="1" customWidth="1" outlineLevel="1"/>
    <col min="46" max="46" width="11.73046875" style="77" customWidth="1" collapsed="1"/>
    <col min="47" max="47" width="11.73046875" style="37" customWidth="1" collapsed="1"/>
    <col min="48" max="51" width="11.73046875" style="37" customWidth="1"/>
    <col min="52" max="52" width="18.73046875" style="37" customWidth="1"/>
    <col min="53" max="56" width="10.73046875" style="38" customWidth="1"/>
    <col min="57" max="57" width="10.73046875" style="37" customWidth="1"/>
    <col min="58" max="58" width="1.73046875" style="6" customWidth="1"/>
    <col min="59" max="59" width="12.1328125" style="6" hidden="1" customWidth="1"/>
    <col min="60" max="60" width="16" style="6" hidden="1" customWidth="1"/>
    <col min="61" max="63" width="12.1328125" style="6" hidden="1" customWidth="1"/>
    <col min="64" max="65" width="1.86328125" style="6" hidden="1" customWidth="1"/>
    <col min="66" max="16384" width="10.265625" style="6" hidden="1"/>
  </cols>
  <sheetData>
    <row r="1" spans="1:56" s="80" customFormat="1" ht="14.25">
      <c r="A1" s="79" t="str" cm="1">
        <f t="array" aca="1" ref="A1" ca="1">MID(CELL("filename",$A$1),FIND("]",CELL("filename",$A$1))+1,255)</f>
        <v>SHET</v>
      </c>
      <c r="H1" s="80" t="str">
        <f ca="1">Checks!$I$7</f>
        <v>No errors</v>
      </c>
      <c r="AT1" s="81"/>
      <c r="BA1" s="82"/>
      <c r="BC1" s="82"/>
    </row>
    <row r="2" spans="1:56" s="80" customFormat="1" ht="14.25">
      <c r="AT2" s="81"/>
      <c r="BA2" s="82"/>
      <c r="BC2" s="82"/>
    </row>
    <row r="3" spans="1:56" s="80" customFormat="1" ht="14.25">
      <c r="E3" s="80" t="s">
        <v>0</v>
      </c>
      <c r="F3" s="80" t="s">
        <v>1</v>
      </c>
      <c r="G3" s="80" t="s">
        <v>2</v>
      </c>
      <c r="H3" s="80" t="s">
        <v>3</v>
      </c>
      <c r="AT3" s="81"/>
      <c r="AU3" s="80" t="s">
        <v>5</v>
      </c>
      <c r="BA3" s="82"/>
      <c r="BC3" s="82"/>
    </row>
    <row r="4" spans="1:56" s="80" customFormat="1" ht="14.25">
      <c r="E4" s="80" t="s">
        <v>6</v>
      </c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 t="s">
        <v>753</v>
      </c>
      <c r="BB4" s="82" t="s">
        <v>754</v>
      </c>
      <c r="BC4" s="82" t="s">
        <v>755</v>
      </c>
      <c r="BD4" s="82" t="s">
        <v>756</v>
      </c>
    </row>
    <row r="5" spans="1:56"/>
    <row r="6" spans="1:56" ht="19.899999999999999" thickBot="1">
      <c r="A6" s="7" t="s">
        <v>7</v>
      </c>
    </row>
    <row r="7" spans="1:56" ht="18" thickTop="1" thickBot="1">
      <c r="B7" s="8" t="s">
        <v>8</v>
      </c>
    </row>
    <row r="8" spans="1:56" ht="16.149999999999999" thickTop="1" thickBot="1">
      <c r="C8" s="9" t="s">
        <v>9</v>
      </c>
    </row>
    <row r="9" spans="1:56">
      <c r="E9" s="37" t="s">
        <v>518</v>
      </c>
      <c r="G9" s="37" t="str">
        <f t="shared" ref="G9:G14" si="0">price_label</f>
        <v>£m 23/24 prices</v>
      </c>
      <c r="H9" s="37" t="s">
        <v>10</v>
      </c>
      <c r="AU9" s="140">
        <v>0</v>
      </c>
      <c r="AV9" s="22">
        <v>0</v>
      </c>
      <c r="AW9" s="22">
        <v>0</v>
      </c>
      <c r="AX9" s="22">
        <v>0</v>
      </c>
      <c r="AY9" s="22">
        <v>0</v>
      </c>
      <c r="BA9" s="38" t="str">
        <f ca="1">$A$1</f>
        <v>SHET</v>
      </c>
      <c r="BB9" s="38" t="str">
        <f>$A$6</f>
        <v>Variable inputs</v>
      </c>
      <c r="BC9" s="38" t="str">
        <f>$B$7</f>
        <v>Actual totex</v>
      </c>
      <c r="BD9" s="38" t="str">
        <f>$C$8</f>
        <v>Capitalisation rate 1</v>
      </c>
    </row>
    <row r="10" spans="1:56">
      <c r="E10" s="37" t="s">
        <v>519</v>
      </c>
      <c r="G10" s="37" t="str">
        <f t="shared" si="0"/>
        <v>£m 23/24 prices</v>
      </c>
      <c r="H10" s="37" t="s">
        <v>312</v>
      </c>
      <c r="AU10" s="140">
        <v>0</v>
      </c>
      <c r="AV10" s="22">
        <v>0</v>
      </c>
      <c r="AW10" s="22">
        <v>0</v>
      </c>
      <c r="AX10" s="22">
        <v>0</v>
      </c>
      <c r="AY10" s="22">
        <v>0</v>
      </c>
      <c r="BA10" s="38" t="str">
        <f t="shared" ref="BA10:BA1398" ca="1" si="1">$A$1</f>
        <v>SHET</v>
      </c>
      <c r="BB10" s="38" t="str">
        <f t="shared" ref="BB10:BB14" si="2">$A$6</f>
        <v>Variable inputs</v>
      </c>
      <c r="BC10" s="38" t="str">
        <f t="shared" ref="BC10:BC14" si="3">$B$7</f>
        <v>Actual totex</v>
      </c>
      <c r="BD10" s="38" t="str">
        <f t="shared" ref="BD10:BD14" si="4">$C$8</f>
        <v>Capitalisation rate 1</v>
      </c>
    </row>
    <row r="11" spans="1:56">
      <c r="E11" s="37" t="s">
        <v>520</v>
      </c>
      <c r="G11" s="37" t="str">
        <f t="shared" si="0"/>
        <v>£m 23/24 prices</v>
      </c>
      <c r="H11" s="37" t="s">
        <v>12</v>
      </c>
      <c r="AU11" s="140">
        <v>0</v>
      </c>
      <c r="AV11" s="22">
        <v>0</v>
      </c>
      <c r="AW11" s="22">
        <v>0</v>
      </c>
      <c r="AX11" s="22">
        <v>0</v>
      </c>
      <c r="AY11" s="22">
        <v>0</v>
      </c>
      <c r="BA11" s="38" t="str">
        <f t="shared" ca="1" si="1"/>
        <v>SHET</v>
      </c>
      <c r="BB11" s="38" t="str">
        <f t="shared" si="2"/>
        <v>Variable inputs</v>
      </c>
      <c r="BC11" s="38" t="str">
        <f t="shared" si="3"/>
        <v>Actual totex</v>
      </c>
      <c r="BD11" s="38" t="str">
        <f t="shared" si="4"/>
        <v>Capitalisation rate 1</v>
      </c>
    </row>
    <row r="12" spans="1:56">
      <c r="E12" s="37" t="s">
        <v>311</v>
      </c>
      <c r="G12" s="37" t="str">
        <f t="shared" si="0"/>
        <v>£m 23/24 prices</v>
      </c>
      <c r="H12" s="37" t="s">
        <v>314</v>
      </c>
      <c r="AU12" s="140">
        <v>0</v>
      </c>
      <c r="AV12" s="22">
        <v>0</v>
      </c>
      <c r="AW12" s="22">
        <v>0</v>
      </c>
      <c r="AX12" s="22">
        <v>0</v>
      </c>
      <c r="AY12" s="22">
        <v>0</v>
      </c>
      <c r="BA12" s="38" t="str">
        <f t="shared" ca="1" si="1"/>
        <v>SHET</v>
      </c>
      <c r="BB12" s="38" t="str">
        <f t="shared" si="2"/>
        <v>Variable inputs</v>
      </c>
      <c r="BC12" s="38" t="str">
        <f t="shared" si="3"/>
        <v>Actual totex</v>
      </c>
      <c r="BD12" s="38" t="str">
        <f t="shared" si="4"/>
        <v>Capitalisation rate 1</v>
      </c>
    </row>
    <row r="13" spans="1:56">
      <c r="E13" s="37" t="s">
        <v>347</v>
      </c>
      <c r="G13" s="37" t="str">
        <f t="shared" si="0"/>
        <v>£m 23/24 prices</v>
      </c>
      <c r="H13" s="37" t="s">
        <v>13</v>
      </c>
      <c r="AU13" s="140">
        <v>0</v>
      </c>
      <c r="AV13" s="22">
        <v>0</v>
      </c>
      <c r="AW13" s="22">
        <v>0</v>
      </c>
      <c r="AX13" s="22">
        <v>0</v>
      </c>
      <c r="AY13" s="22">
        <v>0</v>
      </c>
      <c r="BA13" s="38" t="str">
        <f t="shared" ca="1" si="1"/>
        <v>SHET</v>
      </c>
      <c r="BB13" s="38" t="str">
        <f t="shared" si="2"/>
        <v>Variable inputs</v>
      </c>
      <c r="BC13" s="38" t="str">
        <f t="shared" si="3"/>
        <v>Actual totex</v>
      </c>
      <c r="BD13" s="38" t="str">
        <f t="shared" si="4"/>
        <v>Capitalisation rate 1</v>
      </c>
    </row>
    <row r="14" spans="1:56">
      <c r="E14" s="37" t="s">
        <v>310</v>
      </c>
      <c r="G14" s="37" t="str">
        <f t="shared" si="0"/>
        <v>£m 23/24 prices</v>
      </c>
      <c r="H14" s="37" t="s">
        <v>313</v>
      </c>
      <c r="AU14" s="140">
        <v>0</v>
      </c>
      <c r="AV14" s="22">
        <v>0</v>
      </c>
      <c r="AW14" s="22">
        <v>0</v>
      </c>
      <c r="AX14" s="22">
        <v>0</v>
      </c>
      <c r="AY14" s="22">
        <v>0</v>
      </c>
      <c r="BA14" s="38" t="str">
        <f t="shared" ca="1" si="1"/>
        <v>SHET</v>
      </c>
      <c r="BB14" s="38" t="str">
        <f t="shared" si="2"/>
        <v>Variable inputs</v>
      </c>
      <c r="BC14" s="38" t="str">
        <f t="shared" si="3"/>
        <v>Actual totex</v>
      </c>
      <c r="BD14" s="38" t="str">
        <f t="shared" si="4"/>
        <v>Capitalisation rate 1</v>
      </c>
    </row>
    <row r="15" spans="1:56"/>
    <row r="16" spans="1:56" ht="15.75" thickBot="1">
      <c r="C16" s="9" t="s">
        <v>14</v>
      </c>
    </row>
    <row r="17" spans="2:56">
      <c r="E17" s="37" t="s">
        <v>518</v>
      </c>
      <c r="G17" s="37" t="str">
        <f t="shared" ref="G17:G22" si="5">price_label</f>
        <v>£m 23/24 prices</v>
      </c>
      <c r="H17" s="37" t="s">
        <v>15</v>
      </c>
      <c r="AU17" s="140">
        <v>0</v>
      </c>
      <c r="AV17" s="22">
        <v>0</v>
      </c>
      <c r="AW17" s="22">
        <v>0</v>
      </c>
      <c r="AX17" s="22">
        <v>0</v>
      </c>
      <c r="AY17" s="22">
        <v>0</v>
      </c>
      <c r="BA17" s="38" t="str">
        <f t="shared" ca="1" si="1"/>
        <v>SHET</v>
      </c>
      <c r="BB17" s="38" t="str">
        <f t="shared" ref="BB17:BB22" si="6">$A$6</f>
        <v>Variable inputs</v>
      </c>
      <c r="BC17" s="38" t="str">
        <f t="shared" ref="BC17:BC22" si="7">$B$7</f>
        <v>Actual totex</v>
      </c>
      <c r="BD17" s="38" t="str">
        <f>$C$16</f>
        <v>Capitalisation rate 2</v>
      </c>
    </row>
    <row r="18" spans="2:56">
      <c r="E18" s="37" t="s">
        <v>519</v>
      </c>
      <c r="G18" s="37" t="str">
        <f t="shared" si="5"/>
        <v>£m 23/24 prices</v>
      </c>
      <c r="H18" s="37" t="s">
        <v>315</v>
      </c>
      <c r="AU18" s="140">
        <v>0</v>
      </c>
      <c r="AV18" s="22">
        <v>0</v>
      </c>
      <c r="AW18" s="22">
        <v>0</v>
      </c>
      <c r="AX18" s="22">
        <v>0</v>
      </c>
      <c r="AY18" s="22">
        <v>0</v>
      </c>
      <c r="BA18" s="38" t="str">
        <f t="shared" ca="1" si="1"/>
        <v>SHET</v>
      </c>
      <c r="BB18" s="38" t="str">
        <f t="shared" si="6"/>
        <v>Variable inputs</v>
      </c>
      <c r="BC18" s="38" t="str">
        <f t="shared" si="7"/>
        <v>Actual totex</v>
      </c>
      <c r="BD18" s="38" t="str">
        <f t="shared" ref="BD18:BD22" si="8">$C$16</f>
        <v>Capitalisation rate 2</v>
      </c>
    </row>
    <row r="19" spans="2:56">
      <c r="E19" s="37" t="s">
        <v>520</v>
      </c>
      <c r="G19" s="37" t="str">
        <f t="shared" si="5"/>
        <v>£m 23/24 prices</v>
      </c>
      <c r="H19" s="37" t="s">
        <v>16</v>
      </c>
      <c r="AU19" s="140">
        <v>0</v>
      </c>
      <c r="AV19" s="22">
        <v>0</v>
      </c>
      <c r="AW19" s="22">
        <v>0</v>
      </c>
      <c r="AX19" s="22">
        <v>0</v>
      </c>
      <c r="AY19" s="22">
        <v>0</v>
      </c>
      <c r="BA19" s="38" t="str">
        <f t="shared" ca="1" si="1"/>
        <v>SHET</v>
      </c>
      <c r="BB19" s="38" t="str">
        <f t="shared" si="6"/>
        <v>Variable inputs</v>
      </c>
      <c r="BC19" s="38" t="str">
        <f t="shared" si="7"/>
        <v>Actual totex</v>
      </c>
      <c r="BD19" s="38" t="str">
        <f t="shared" si="8"/>
        <v>Capitalisation rate 2</v>
      </c>
    </row>
    <row r="20" spans="2:56">
      <c r="E20" s="37" t="s">
        <v>311</v>
      </c>
      <c r="G20" s="37" t="str">
        <f t="shared" si="5"/>
        <v>£m 23/24 prices</v>
      </c>
      <c r="H20" s="37" t="s">
        <v>317</v>
      </c>
      <c r="AU20" s="140">
        <v>0</v>
      </c>
      <c r="AV20" s="22">
        <v>0</v>
      </c>
      <c r="AW20" s="22">
        <v>0</v>
      </c>
      <c r="AX20" s="22">
        <v>0</v>
      </c>
      <c r="AY20" s="22">
        <v>0</v>
      </c>
      <c r="BA20" s="38" t="str">
        <f t="shared" ca="1" si="1"/>
        <v>SHET</v>
      </c>
      <c r="BB20" s="38" t="str">
        <f t="shared" si="6"/>
        <v>Variable inputs</v>
      </c>
      <c r="BC20" s="38" t="str">
        <f t="shared" si="7"/>
        <v>Actual totex</v>
      </c>
      <c r="BD20" s="38" t="str">
        <f t="shared" si="8"/>
        <v>Capitalisation rate 2</v>
      </c>
    </row>
    <row r="21" spans="2:56">
      <c r="E21" s="37" t="s">
        <v>347</v>
      </c>
      <c r="G21" s="37" t="str">
        <f t="shared" si="5"/>
        <v>£m 23/24 prices</v>
      </c>
      <c r="H21" s="37" t="s">
        <v>17</v>
      </c>
      <c r="AU21" s="140">
        <v>0</v>
      </c>
      <c r="AV21" s="22">
        <v>0</v>
      </c>
      <c r="AW21" s="22">
        <v>0</v>
      </c>
      <c r="AX21" s="22">
        <v>0</v>
      </c>
      <c r="AY21" s="22">
        <v>0</v>
      </c>
      <c r="BA21" s="38" t="str">
        <f t="shared" ca="1" si="1"/>
        <v>SHET</v>
      </c>
      <c r="BB21" s="38" t="str">
        <f t="shared" si="6"/>
        <v>Variable inputs</v>
      </c>
      <c r="BC21" s="38" t="str">
        <f t="shared" si="7"/>
        <v>Actual totex</v>
      </c>
      <c r="BD21" s="38" t="str">
        <f t="shared" si="8"/>
        <v>Capitalisation rate 2</v>
      </c>
    </row>
    <row r="22" spans="2:56">
      <c r="E22" s="37" t="s">
        <v>310</v>
      </c>
      <c r="G22" s="37" t="str">
        <f t="shared" si="5"/>
        <v>£m 23/24 prices</v>
      </c>
      <c r="H22" s="37" t="s">
        <v>316</v>
      </c>
      <c r="AU22" s="140">
        <v>0</v>
      </c>
      <c r="AV22" s="22">
        <v>0</v>
      </c>
      <c r="AW22" s="22">
        <v>0</v>
      </c>
      <c r="AX22" s="22">
        <v>0</v>
      </c>
      <c r="AY22" s="22">
        <v>0</v>
      </c>
      <c r="BA22" s="38" t="str">
        <f t="shared" ca="1" si="1"/>
        <v>SHET</v>
      </c>
      <c r="BB22" s="38" t="str">
        <f t="shared" si="6"/>
        <v>Variable inputs</v>
      </c>
      <c r="BC22" s="38" t="str">
        <f t="shared" si="7"/>
        <v>Actual totex</v>
      </c>
      <c r="BD22" s="38" t="str">
        <f t="shared" si="8"/>
        <v>Capitalisation rate 2</v>
      </c>
    </row>
    <row r="23" spans="2:56"/>
    <row r="24" spans="2:56" ht="17.649999999999999" thickBot="1">
      <c r="B24" s="8" t="s">
        <v>1064</v>
      </c>
    </row>
    <row r="25" spans="2:56" ht="15.75" thickTop="1">
      <c r="E25" s="37" t="s">
        <v>71</v>
      </c>
      <c r="G25" s="37" t="str">
        <f>price_label</f>
        <v>£m 23/24 prices</v>
      </c>
      <c r="AH25"/>
      <c r="AI25"/>
      <c r="AJ25"/>
      <c r="AK25"/>
      <c r="AL25"/>
      <c r="AM25"/>
      <c r="AN25"/>
      <c r="AO25"/>
      <c r="AP25"/>
      <c r="AQ25"/>
      <c r="AR25"/>
      <c r="AS25"/>
      <c r="AT25" s="76"/>
      <c r="AU25" s="140">
        <v>0</v>
      </c>
      <c r="AV25" s="22">
        <v>0</v>
      </c>
      <c r="AW25" s="22">
        <v>0</v>
      </c>
      <c r="AX25" s="22">
        <v>0</v>
      </c>
      <c r="AY25" s="22">
        <v>0</v>
      </c>
      <c r="BA25" s="38" t="str">
        <f t="shared" ca="1" si="1"/>
        <v>SHET</v>
      </c>
      <c r="BB25" s="38" t="str">
        <f t="shared" ref="BB25" si="9">$A$6</f>
        <v>Variable inputs</v>
      </c>
      <c r="BC25" s="38" t="str">
        <f t="shared" ref="BC25" si="10">$B$7</f>
        <v>Actual totex</v>
      </c>
      <c r="BD25" s="38" t="str">
        <f>$B$24</f>
        <v>Disposals</v>
      </c>
    </row>
    <row r="26" spans="2:56" customFormat="1" ht="14.25">
      <c r="AT26" s="76"/>
      <c r="BC26" s="1"/>
    </row>
    <row r="27" spans="2:56" ht="17.649999999999999" thickBot="1">
      <c r="B27" s="8" t="s">
        <v>18</v>
      </c>
    </row>
    <row r="28" spans="2:56" ht="15.75" thickTop="1">
      <c r="E28" s="37" t="s">
        <v>21</v>
      </c>
      <c r="F28" s="37" t="s">
        <v>19</v>
      </c>
      <c r="G28" s="37" t="str">
        <f>nominal</f>
        <v>£m nominal</v>
      </c>
      <c r="H28" s="37" t="s">
        <v>961</v>
      </c>
      <c r="AU28" s="140">
        <v>90.27</v>
      </c>
      <c r="AV28" s="22">
        <v>91.97</v>
      </c>
      <c r="AW28" s="22">
        <v>93.84</v>
      </c>
      <c r="AX28" s="22">
        <v>95.716800000000006</v>
      </c>
      <c r="AY28" s="22">
        <v>97.631136000000012</v>
      </c>
      <c r="BA28" s="38" t="str">
        <f t="shared" ca="1" si="1"/>
        <v>SHET</v>
      </c>
      <c r="BB28" s="38" t="str">
        <f t="shared" ref="BB28:BB36" si="11">$A$6</f>
        <v>Variable inputs</v>
      </c>
      <c r="BC28" s="38" t="str">
        <f t="shared" ref="BC28:BC36" si="12">$B$27</f>
        <v>Pass-through costs</v>
      </c>
    </row>
    <row r="29" spans="2:56">
      <c r="E29" s="37" t="s">
        <v>22</v>
      </c>
      <c r="F29" s="37" t="s">
        <v>19</v>
      </c>
      <c r="G29" s="37" t="str">
        <f>price_label</f>
        <v>£m 23/24 prices</v>
      </c>
      <c r="H29" s="37" t="s">
        <v>962</v>
      </c>
      <c r="AU29" s="140">
        <v>0</v>
      </c>
      <c r="AV29" s="22">
        <v>0</v>
      </c>
      <c r="AW29" s="22">
        <v>0</v>
      </c>
      <c r="AX29" s="22">
        <v>0</v>
      </c>
      <c r="AY29" s="22">
        <v>0</v>
      </c>
      <c r="BA29" s="38" t="str">
        <f t="shared" ca="1" si="1"/>
        <v>SHET</v>
      </c>
      <c r="BB29" s="38" t="str">
        <f t="shared" si="11"/>
        <v>Variable inputs</v>
      </c>
      <c r="BC29" s="38" t="str">
        <f t="shared" si="12"/>
        <v>Pass-through costs</v>
      </c>
    </row>
    <row r="30" spans="2:56">
      <c r="E30" s="37" t="s">
        <v>348</v>
      </c>
      <c r="F30" s="37" t="s">
        <v>19</v>
      </c>
      <c r="G30" s="37" t="str">
        <f>nominal</f>
        <v>£m nominal</v>
      </c>
      <c r="H30" s="37" t="s">
        <v>527</v>
      </c>
      <c r="AU30" s="140">
        <v>0</v>
      </c>
      <c r="AV30" s="22">
        <v>0</v>
      </c>
      <c r="AW30" s="22">
        <v>0</v>
      </c>
      <c r="AX30" s="22">
        <v>0</v>
      </c>
      <c r="AY30" s="22">
        <v>0</v>
      </c>
      <c r="BA30" s="38" t="str">
        <f t="shared" ca="1" si="1"/>
        <v>SHET</v>
      </c>
      <c r="BB30" s="38" t="str">
        <f t="shared" si="11"/>
        <v>Variable inputs</v>
      </c>
      <c r="BC30" s="38" t="str">
        <f t="shared" si="12"/>
        <v>Pass-through costs</v>
      </c>
    </row>
    <row r="31" spans="2:56">
      <c r="E31" s="37" t="s">
        <v>349</v>
      </c>
      <c r="F31" s="37" t="s">
        <v>19</v>
      </c>
      <c r="G31" s="37" t="str">
        <f t="shared" ref="G31:G36" si="13">price_label</f>
        <v>£m 23/24 prices</v>
      </c>
      <c r="H31" s="37" t="s">
        <v>528</v>
      </c>
      <c r="AU31" s="140">
        <v>0</v>
      </c>
      <c r="AV31" s="22">
        <v>0</v>
      </c>
      <c r="AW31" s="22">
        <v>0</v>
      </c>
      <c r="AX31" s="22">
        <v>0</v>
      </c>
      <c r="AY31" s="22">
        <v>0</v>
      </c>
      <c r="BA31" s="38" t="str">
        <f t="shared" ca="1" si="1"/>
        <v>SHET</v>
      </c>
      <c r="BB31" s="38" t="str">
        <f t="shared" si="11"/>
        <v>Variable inputs</v>
      </c>
      <c r="BC31" s="38" t="str">
        <f t="shared" si="12"/>
        <v>Pass-through costs</v>
      </c>
    </row>
    <row r="32" spans="2:56">
      <c r="E32" s="37" t="s">
        <v>350</v>
      </c>
      <c r="F32" s="37" t="s">
        <v>19</v>
      </c>
      <c r="G32" s="37" t="str">
        <f t="shared" si="13"/>
        <v>£m 23/24 prices</v>
      </c>
      <c r="H32" s="37" t="s">
        <v>523</v>
      </c>
      <c r="AU32" s="140">
        <v>0</v>
      </c>
      <c r="AV32" s="22">
        <v>0</v>
      </c>
      <c r="AW32" s="22">
        <v>0</v>
      </c>
      <c r="AX32" s="22">
        <v>0</v>
      </c>
      <c r="AY32" s="22">
        <v>0</v>
      </c>
      <c r="BA32" s="38" t="str">
        <f t="shared" ca="1" si="1"/>
        <v>SHET</v>
      </c>
      <c r="BB32" s="38" t="str">
        <f t="shared" si="11"/>
        <v>Variable inputs</v>
      </c>
      <c r="BC32" s="38" t="str">
        <f t="shared" si="12"/>
        <v>Pass-through costs</v>
      </c>
    </row>
    <row r="33" spans="2:55">
      <c r="E33" s="37" t="s">
        <v>617</v>
      </c>
      <c r="F33" s="37" t="s">
        <v>19</v>
      </c>
      <c r="G33" s="37" t="str">
        <f t="shared" si="13"/>
        <v>£m 23/24 prices</v>
      </c>
      <c r="H33" s="37" t="s">
        <v>965</v>
      </c>
      <c r="AU33" s="140">
        <v>10.94</v>
      </c>
      <c r="AV33" s="22">
        <v>10.94</v>
      </c>
      <c r="AW33" s="22">
        <v>10.94</v>
      </c>
      <c r="AX33" s="22">
        <v>10.94</v>
      </c>
      <c r="AY33" s="22">
        <v>10.94</v>
      </c>
      <c r="BA33" s="38" t="str">
        <f t="shared" ca="1" si="1"/>
        <v>SHET</v>
      </c>
      <c r="BB33" s="38" t="str">
        <f t="shared" si="11"/>
        <v>Variable inputs</v>
      </c>
      <c r="BC33" s="38" t="str">
        <f t="shared" si="12"/>
        <v>Pass-through costs</v>
      </c>
    </row>
    <row r="34" spans="2:55">
      <c r="E34" s="37" t="s">
        <v>618</v>
      </c>
      <c r="F34" s="37" t="s">
        <v>19</v>
      </c>
      <c r="G34" s="37" t="str">
        <f t="shared" si="13"/>
        <v>£m 23/24 prices</v>
      </c>
      <c r="H34" s="37" t="s">
        <v>963</v>
      </c>
      <c r="AU34" s="140">
        <v>1</v>
      </c>
      <c r="AV34" s="22">
        <v>1</v>
      </c>
      <c r="AW34" s="22">
        <v>1</v>
      </c>
      <c r="AX34" s="22">
        <v>1</v>
      </c>
      <c r="AY34" s="22">
        <v>1</v>
      </c>
      <c r="BA34" s="38" t="str">
        <f t="shared" ca="1" si="1"/>
        <v>SHET</v>
      </c>
      <c r="BB34" s="38" t="str">
        <f t="shared" si="11"/>
        <v>Variable inputs</v>
      </c>
      <c r="BC34" s="38" t="str">
        <f t="shared" si="12"/>
        <v>Pass-through costs</v>
      </c>
    </row>
    <row r="35" spans="2:55">
      <c r="E35" s="37" t="s">
        <v>788</v>
      </c>
      <c r="F35" s="37" t="s">
        <v>19</v>
      </c>
      <c r="G35" s="37" t="str">
        <f t="shared" si="13"/>
        <v>£m 23/24 prices</v>
      </c>
      <c r="H35" s="37" t="s">
        <v>964</v>
      </c>
      <c r="AU35" s="140">
        <v>0</v>
      </c>
      <c r="AV35" s="22">
        <v>0</v>
      </c>
      <c r="AW35" s="22">
        <v>0</v>
      </c>
      <c r="AX35" s="22">
        <v>0</v>
      </c>
      <c r="AY35" s="22">
        <v>0</v>
      </c>
      <c r="BA35" s="38" t="str">
        <f t="shared" ca="1" si="1"/>
        <v>SHET</v>
      </c>
      <c r="BB35" s="38" t="str">
        <f t="shared" si="11"/>
        <v>Variable inputs</v>
      </c>
      <c r="BC35" s="38" t="str">
        <f t="shared" si="12"/>
        <v>Pass-through costs</v>
      </c>
    </row>
    <row r="36" spans="2:55">
      <c r="E36" s="37" t="s">
        <v>789</v>
      </c>
      <c r="F36" s="37" t="s">
        <v>959</v>
      </c>
      <c r="G36" s="37" t="str">
        <f t="shared" si="13"/>
        <v>£m 23/24 prices</v>
      </c>
      <c r="H36" s="37" t="s">
        <v>960</v>
      </c>
      <c r="AU36" s="140">
        <v>0</v>
      </c>
      <c r="AV36" s="22">
        <v>0</v>
      </c>
      <c r="AW36" s="22">
        <v>0</v>
      </c>
      <c r="AX36" s="22">
        <v>0</v>
      </c>
      <c r="AY36" s="22">
        <v>0</v>
      </c>
      <c r="BA36" s="38" t="str">
        <f t="shared" ca="1" si="1"/>
        <v>SHET</v>
      </c>
      <c r="BB36" s="38" t="str">
        <f t="shared" si="11"/>
        <v>Variable inputs</v>
      </c>
      <c r="BC36" s="38" t="str">
        <f t="shared" si="12"/>
        <v>Pass-through costs</v>
      </c>
    </row>
    <row r="37" spans="2:55"/>
    <row r="38" spans="2:55" ht="17.649999999999999" thickBot="1">
      <c r="B38" s="8" t="s">
        <v>23</v>
      </c>
    </row>
    <row r="39" spans="2:55" ht="15.75" thickTop="1">
      <c r="E39" s="37" t="s">
        <v>351</v>
      </c>
      <c r="F39" s="37" t="s">
        <v>24</v>
      </c>
      <c r="G39" s="37" t="str">
        <f t="shared" ref="G39:G44" si="14">price_label</f>
        <v>£m 23/24 prices</v>
      </c>
      <c r="H39" s="37" t="s">
        <v>360</v>
      </c>
      <c r="AU39" s="140">
        <v>0</v>
      </c>
      <c r="AV39" s="22">
        <v>0</v>
      </c>
      <c r="AW39" s="22">
        <v>0</v>
      </c>
      <c r="AX39" s="22">
        <v>0</v>
      </c>
      <c r="AY39" s="22">
        <v>0</v>
      </c>
      <c r="BA39" s="38" t="str">
        <f t="shared" ca="1" si="1"/>
        <v>SHET</v>
      </c>
      <c r="BB39" s="38" t="str">
        <f t="shared" ref="BB39:BB44" si="15">$A$6</f>
        <v>Variable inputs</v>
      </c>
      <c r="BC39" s="38" t="str">
        <f>$B$38</f>
        <v>Incentive revenue</v>
      </c>
    </row>
    <row r="40" spans="2:55">
      <c r="E40" s="37" t="s">
        <v>352</v>
      </c>
      <c r="F40" s="37" t="s">
        <v>25</v>
      </c>
      <c r="G40" s="37" t="str">
        <f t="shared" si="14"/>
        <v>£m 23/24 prices</v>
      </c>
      <c r="H40" s="37" t="s">
        <v>361</v>
      </c>
      <c r="AU40" s="140">
        <v>0</v>
      </c>
      <c r="AV40" s="22">
        <v>0</v>
      </c>
      <c r="AW40" s="22">
        <v>0</v>
      </c>
      <c r="AX40" s="22">
        <v>0</v>
      </c>
      <c r="AY40" s="22">
        <v>0</v>
      </c>
      <c r="BA40" s="38" t="str">
        <f t="shared" ca="1" si="1"/>
        <v>SHET</v>
      </c>
      <c r="BB40" s="38" t="str">
        <f t="shared" si="15"/>
        <v>Variable inputs</v>
      </c>
      <c r="BC40" s="38" t="str">
        <f t="shared" ref="BC40:BC44" si="16">$B$38</f>
        <v>Incentive revenue</v>
      </c>
    </row>
    <row r="41" spans="2:55">
      <c r="E41" s="37" t="s">
        <v>353</v>
      </c>
      <c r="F41" s="37" t="s">
        <v>356</v>
      </c>
      <c r="G41" s="37" t="str">
        <f t="shared" si="14"/>
        <v>£m 23/24 prices</v>
      </c>
      <c r="H41" s="37" t="s">
        <v>362</v>
      </c>
      <c r="AU41" s="140">
        <v>0</v>
      </c>
      <c r="AV41" s="22">
        <v>0</v>
      </c>
      <c r="AW41" s="22">
        <v>0</v>
      </c>
      <c r="AX41" s="22">
        <v>0</v>
      </c>
      <c r="AY41" s="22">
        <v>0</v>
      </c>
      <c r="BA41" s="38" t="str">
        <f t="shared" ca="1" si="1"/>
        <v>SHET</v>
      </c>
      <c r="BB41" s="38" t="str">
        <f t="shared" si="15"/>
        <v>Variable inputs</v>
      </c>
      <c r="BC41" s="38" t="str">
        <f t="shared" si="16"/>
        <v>Incentive revenue</v>
      </c>
    </row>
    <row r="42" spans="2:55">
      <c r="E42" s="37" t="s">
        <v>354</v>
      </c>
      <c r="F42" s="37" t="s">
        <v>357</v>
      </c>
      <c r="G42" s="37" t="str">
        <f t="shared" si="14"/>
        <v>£m 23/24 prices</v>
      </c>
      <c r="H42" s="37" t="s">
        <v>363</v>
      </c>
      <c r="AU42" s="140">
        <v>0</v>
      </c>
      <c r="AV42" s="22">
        <v>0</v>
      </c>
      <c r="AW42" s="22">
        <v>0</v>
      </c>
      <c r="AX42" s="22">
        <v>0</v>
      </c>
      <c r="AY42" s="22">
        <v>0</v>
      </c>
      <c r="BA42" s="38" t="str">
        <f t="shared" ca="1" si="1"/>
        <v>SHET</v>
      </c>
      <c r="BB42" s="38" t="str">
        <f t="shared" si="15"/>
        <v>Variable inputs</v>
      </c>
      <c r="BC42" s="38" t="str">
        <f t="shared" si="16"/>
        <v>Incentive revenue</v>
      </c>
    </row>
    <row r="43" spans="2:55">
      <c r="E43" s="37" t="s">
        <v>355</v>
      </c>
      <c r="F43" s="37" t="s">
        <v>358</v>
      </c>
      <c r="G43" s="37" t="str">
        <f t="shared" si="14"/>
        <v>£m 23/24 prices</v>
      </c>
      <c r="H43" s="37" t="s">
        <v>364</v>
      </c>
      <c r="AU43" s="140">
        <v>0</v>
      </c>
      <c r="AV43" s="22">
        <v>0</v>
      </c>
      <c r="AW43" s="22">
        <v>0</v>
      </c>
      <c r="AX43" s="22">
        <v>0</v>
      </c>
      <c r="AY43" s="22">
        <v>0</v>
      </c>
      <c r="BA43" s="38" t="str">
        <f t="shared" ca="1" si="1"/>
        <v>SHET</v>
      </c>
      <c r="BB43" s="38" t="str">
        <f t="shared" si="15"/>
        <v>Variable inputs</v>
      </c>
      <c r="BC43" s="38" t="str">
        <f t="shared" si="16"/>
        <v>Incentive revenue</v>
      </c>
    </row>
    <row r="44" spans="2:55">
      <c r="E44" s="37" t="s">
        <v>318</v>
      </c>
      <c r="F44" s="37" t="s">
        <v>359</v>
      </c>
      <c r="G44" s="37" t="str">
        <f t="shared" si="14"/>
        <v>£m 23/24 prices</v>
      </c>
      <c r="H44" s="37" t="s">
        <v>319</v>
      </c>
      <c r="AU44" s="140">
        <v>0</v>
      </c>
      <c r="AV44" s="22">
        <v>0</v>
      </c>
      <c r="AW44" s="22">
        <v>0</v>
      </c>
      <c r="AX44" s="22">
        <v>0</v>
      </c>
      <c r="AY44" s="22">
        <v>0</v>
      </c>
      <c r="BA44" s="38" t="str">
        <f t="shared" ca="1" si="1"/>
        <v>SHET</v>
      </c>
      <c r="BB44" s="38" t="str">
        <f t="shared" si="15"/>
        <v>Variable inputs</v>
      </c>
      <c r="BC44" s="38" t="str">
        <f t="shared" si="16"/>
        <v>Incentive revenue</v>
      </c>
    </row>
    <row r="45" spans="2:55"/>
    <row r="46" spans="2:55" ht="17.649999999999999" thickBot="1">
      <c r="B46" s="8" t="s">
        <v>26</v>
      </c>
    </row>
    <row r="47" spans="2:55" ht="15.75" thickTop="1">
      <c r="E47" s="37" t="s">
        <v>365</v>
      </c>
      <c r="F47" s="37" t="s">
        <v>27</v>
      </c>
      <c r="G47" s="37" t="str">
        <f t="shared" ref="G47:G56" si="17">price_label</f>
        <v>£m 23/24 prices</v>
      </c>
      <c r="H47" s="37" t="s">
        <v>28</v>
      </c>
      <c r="AU47" s="140">
        <v>4.8</v>
      </c>
      <c r="AV47" s="22">
        <v>4.8</v>
      </c>
      <c r="AW47" s="22">
        <v>4.8</v>
      </c>
      <c r="AX47" s="22">
        <v>4.8</v>
      </c>
      <c r="AY47" s="22">
        <v>4.8</v>
      </c>
      <c r="BA47" s="38" t="str">
        <f t="shared" ca="1" si="1"/>
        <v>SHET</v>
      </c>
      <c r="BB47" s="38" t="str">
        <f t="shared" ref="BB47:BB56" si="18">$A$6</f>
        <v>Variable inputs</v>
      </c>
      <c r="BC47" s="38" t="str">
        <f>$B$46</f>
        <v>Other revenue allowances</v>
      </c>
    </row>
    <row r="48" spans="2:55">
      <c r="E48" s="37" t="s">
        <v>29</v>
      </c>
      <c r="F48" s="37" t="s">
        <v>30</v>
      </c>
      <c r="G48" s="37" t="str">
        <f t="shared" si="17"/>
        <v>£m 23/24 prices</v>
      </c>
      <c r="H48" s="37" t="s">
        <v>31</v>
      </c>
      <c r="AU48" s="140">
        <v>0.51690495816368809</v>
      </c>
      <c r="AV48" s="22">
        <v>0.25852624298249582</v>
      </c>
      <c r="AW48" s="22">
        <v>0</v>
      </c>
      <c r="AX48" s="22">
        <v>0</v>
      </c>
      <c r="AY48" s="22">
        <v>0</v>
      </c>
      <c r="BA48" s="38" t="str">
        <f t="shared" ca="1" si="1"/>
        <v>SHET</v>
      </c>
      <c r="BB48" s="38" t="str">
        <f t="shared" si="18"/>
        <v>Variable inputs</v>
      </c>
      <c r="BC48" s="38" t="str">
        <f t="shared" ref="BC48:BC56" si="19">$B$46</f>
        <v>Other revenue allowances</v>
      </c>
    </row>
    <row r="49" spans="1:58">
      <c r="E49" s="37" t="s">
        <v>366</v>
      </c>
      <c r="F49" s="37" t="s">
        <v>367</v>
      </c>
      <c r="G49" s="37" t="str">
        <f t="shared" si="17"/>
        <v>£m 23/24 prices</v>
      </c>
      <c r="H49" s="37" t="s">
        <v>525</v>
      </c>
      <c r="AU49" s="140">
        <v>0</v>
      </c>
      <c r="AV49" s="22">
        <v>0</v>
      </c>
      <c r="AW49" s="22">
        <v>0</v>
      </c>
      <c r="AX49" s="22">
        <v>0</v>
      </c>
      <c r="AY49" s="22">
        <v>0</v>
      </c>
      <c r="BA49" s="38" t="str">
        <f t="shared" ca="1" si="1"/>
        <v>SHET</v>
      </c>
      <c r="BB49" s="38" t="str">
        <f t="shared" si="18"/>
        <v>Variable inputs</v>
      </c>
      <c r="BC49" s="38" t="str">
        <f t="shared" si="19"/>
        <v>Other revenue allowances</v>
      </c>
    </row>
    <row r="50" spans="1:58">
      <c r="E50" s="37" t="s">
        <v>368</v>
      </c>
      <c r="F50" s="37" t="s">
        <v>369</v>
      </c>
      <c r="G50" s="37" t="str">
        <f t="shared" si="17"/>
        <v>£m 23/24 prices</v>
      </c>
      <c r="H50" s="37" t="s">
        <v>526</v>
      </c>
      <c r="AU50" s="140">
        <v>0</v>
      </c>
      <c r="AV50" s="22">
        <v>0</v>
      </c>
      <c r="AW50" s="22">
        <v>0</v>
      </c>
      <c r="AX50" s="22">
        <v>0</v>
      </c>
      <c r="AY50" s="22">
        <v>0</v>
      </c>
      <c r="BA50" s="38" t="str">
        <f t="shared" ca="1" si="1"/>
        <v>SHET</v>
      </c>
      <c r="BB50" s="38" t="str">
        <f t="shared" si="18"/>
        <v>Variable inputs</v>
      </c>
      <c r="BC50" s="38" t="str">
        <f t="shared" si="19"/>
        <v>Other revenue allowances</v>
      </c>
    </row>
    <row r="51" spans="1:58">
      <c r="E51" s="37" t="s">
        <v>370</v>
      </c>
      <c r="F51" s="37" t="s">
        <v>371</v>
      </c>
      <c r="G51" s="37" t="str">
        <f t="shared" si="17"/>
        <v>£m 23/24 prices</v>
      </c>
      <c r="H51" s="37" t="s">
        <v>524</v>
      </c>
      <c r="AU51" s="140">
        <v>0</v>
      </c>
      <c r="AV51" s="22">
        <v>0</v>
      </c>
      <c r="AW51" s="22">
        <v>0</v>
      </c>
      <c r="AX51" s="22">
        <v>0</v>
      </c>
      <c r="AY51" s="22">
        <v>0</v>
      </c>
      <c r="BA51" s="38" t="str">
        <f t="shared" ca="1" si="1"/>
        <v>SHET</v>
      </c>
      <c r="BB51" s="38" t="str">
        <f t="shared" si="18"/>
        <v>Variable inputs</v>
      </c>
      <c r="BC51" s="38" t="str">
        <f t="shared" si="19"/>
        <v>Other revenue allowances</v>
      </c>
    </row>
    <row r="52" spans="1:58">
      <c r="E52" s="37" t="s">
        <v>327</v>
      </c>
      <c r="G52" s="37" t="str">
        <f t="shared" si="17"/>
        <v>£m 23/24 prices</v>
      </c>
      <c r="AU52" s="140">
        <v>0</v>
      </c>
      <c r="AV52" s="22">
        <v>0</v>
      </c>
      <c r="AW52" s="22">
        <v>0</v>
      </c>
      <c r="AX52" s="22">
        <v>0</v>
      </c>
      <c r="AY52" s="22">
        <v>0</v>
      </c>
      <c r="BA52" s="38" t="str">
        <f t="shared" ca="1" si="1"/>
        <v>SHET</v>
      </c>
      <c r="BB52" s="38" t="str">
        <f t="shared" si="18"/>
        <v>Variable inputs</v>
      </c>
      <c r="BC52" s="38" t="str">
        <f t="shared" si="19"/>
        <v>Other revenue allowances</v>
      </c>
    </row>
    <row r="53" spans="1:58">
      <c r="E53" s="37" t="s">
        <v>320</v>
      </c>
      <c r="G53" s="37" t="str">
        <f t="shared" si="17"/>
        <v>£m 23/24 prices</v>
      </c>
      <c r="AU53" s="140">
        <v>0</v>
      </c>
      <c r="AV53" s="22">
        <v>0</v>
      </c>
      <c r="AW53" s="22">
        <v>0</v>
      </c>
      <c r="AX53" s="22">
        <v>0</v>
      </c>
      <c r="AY53" s="22">
        <v>0</v>
      </c>
      <c r="BA53" s="38" t="str">
        <f t="shared" ca="1" si="1"/>
        <v>SHET</v>
      </c>
      <c r="BB53" s="38" t="str">
        <f t="shared" si="18"/>
        <v>Variable inputs</v>
      </c>
      <c r="BC53" s="38" t="str">
        <f t="shared" si="19"/>
        <v>Other revenue allowances</v>
      </c>
    </row>
    <row r="54" spans="1:58">
      <c r="E54" s="37" t="s">
        <v>321</v>
      </c>
      <c r="G54" s="37" t="str">
        <f t="shared" si="17"/>
        <v>£m 23/24 prices</v>
      </c>
      <c r="AU54" s="140"/>
      <c r="AV54" s="22"/>
      <c r="AW54" s="22"/>
      <c r="AX54" s="22"/>
      <c r="AY54" s="22"/>
      <c r="BA54" s="38" t="str">
        <f t="shared" ca="1" si="1"/>
        <v>SHET</v>
      </c>
      <c r="BB54" s="38" t="str">
        <f t="shared" si="18"/>
        <v>Variable inputs</v>
      </c>
      <c r="BC54" s="38" t="str">
        <f t="shared" si="19"/>
        <v>Other revenue allowances</v>
      </c>
    </row>
    <row r="55" spans="1:58">
      <c r="E55" s="37" t="s">
        <v>372</v>
      </c>
      <c r="F55" s="37" t="s">
        <v>373</v>
      </c>
      <c r="G55" s="37" t="str">
        <f t="shared" si="17"/>
        <v>£m 23/24 prices</v>
      </c>
      <c r="H55" s="37" t="s">
        <v>529</v>
      </c>
      <c r="AU55" s="140">
        <v>0</v>
      </c>
      <c r="AV55" s="22">
        <v>0</v>
      </c>
      <c r="AW55" s="22">
        <v>0</v>
      </c>
      <c r="AX55" s="22">
        <v>0</v>
      </c>
      <c r="AY55" s="22">
        <v>0</v>
      </c>
      <c r="BA55" s="38" t="str">
        <f t="shared" ca="1" si="1"/>
        <v>SHET</v>
      </c>
      <c r="BB55" s="38" t="str">
        <f t="shared" si="18"/>
        <v>Variable inputs</v>
      </c>
      <c r="BC55" s="38" t="str">
        <f t="shared" si="19"/>
        <v>Other revenue allowances</v>
      </c>
    </row>
    <row r="56" spans="1:58">
      <c r="E56" s="37" t="s">
        <v>322</v>
      </c>
      <c r="G56" s="37" t="str">
        <f t="shared" si="17"/>
        <v>£m 23/24 prices</v>
      </c>
      <c r="H56" s="37" t="s">
        <v>530</v>
      </c>
      <c r="I56"/>
      <c r="AU56" s="140">
        <v>0</v>
      </c>
      <c r="AV56" s="22">
        <v>0</v>
      </c>
      <c r="AW56" s="22">
        <v>0</v>
      </c>
      <c r="AX56" s="22">
        <v>0</v>
      </c>
      <c r="AY56" s="22">
        <v>0</v>
      </c>
      <c r="BA56" s="38" t="str">
        <f t="shared" ca="1" si="1"/>
        <v>SHET</v>
      </c>
      <c r="BB56" s="38" t="str">
        <f t="shared" si="18"/>
        <v>Variable inputs</v>
      </c>
      <c r="BC56" s="38" t="str">
        <f t="shared" si="19"/>
        <v>Other revenue allowances</v>
      </c>
    </row>
    <row r="57" spans="1:58"/>
    <row r="58" spans="1:58" ht="17.649999999999999" thickBot="1">
      <c r="B58" s="8" t="s">
        <v>1069</v>
      </c>
    </row>
    <row r="59" spans="1:58" ht="15.75" thickTop="1">
      <c r="E59" s="37" t="s">
        <v>1070</v>
      </c>
      <c r="G59" s="37" t="str">
        <f>price_label</f>
        <v>£m 23/24 prices</v>
      </c>
      <c r="AU59" s="140"/>
      <c r="AV59" s="22"/>
      <c r="AW59" s="22"/>
      <c r="AX59" s="22"/>
      <c r="AY59"/>
      <c r="BA59" s="38" t="str">
        <f t="shared" ca="1" si="1"/>
        <v>SHET</v>
      </c>
      <c r="BB59" s="38" t="str">
        <f t="shared" ref="BB59" si="20">$A$6</f>
        <v>Variable inputs</v>
      </c>
      <c r="BC59" s="38" t="str">
        <f>$B$58</f>
        <v>Revenue profiling</v>
      </c>
    </row>
    <row r="60" spans="1:58"/>
    <row r="61" spans="1:58" ht="17.649999999999999" thickBot="1">
      <c r="B61" s="8" t="s">
        <v>1080</v>
      </c>
    </row>
    <row r="62" spans="1:58" ht="15.75" thickTop="1">
      <c r="A62"/>
      <c r="B62"/>
      <c r="E62" t="s">
        <v>640</v>
      </c>
      <c r="G62" s="37" t="str">
        <f>nominal</f>
        <v>£m nominal</v>
      </c>
      <c r="H62" s="37" t="s">
        <v>908</v>
      </c>
      <c r="AT62" s="184">
        <v>0</v>
      </c>
      <c r="AU62" s="141">
        <v>0</v>
      </c>
      <c r="AV62" s="33">
        <v>0</v>
      </c>
      <c r="AW62" s="33">
        <v>0</v>
      </c>
      <c r="AX62" s="33">
        <v>0</v>
      </c>
      <c r="AY62" s="33">
        <v>0</v>
      </c>
      <c r="BA62" s="38" t="str">
        <f t="shared" ca="1" si="1"/>
        <v>SHET</v>
      </c>
      <c r="BB62" s="38" t="str">
        <f t="shared" ref="BB62:BB65" si="21">$A$6</f>
        <v>Variable inputs</v>
      </c>
      <c r="BC62" s="38" t="str">
        <f>$B$61</f>
        <v>Allowed revenue true-up</v>
      </c>
      <c r="BF62" s="37"/>
    </row>
    <row r="63" spans="1:58">
      <c r="A63"/>
      <c r="B63"/>
      <c r="E63" t="s">
        <v>781</v>
      </c>
      <c r="G63" s="37" t="str">
        <f>nominal</f>
        <v>£m nominal</v>
      </c>
      <c r="H63" s="37" t="s">
        <v>909</v>
      </c>
      <c r="AT63" s="184">
        <v>0</v>
      </c>
      <c r="AU63" s="141"/>
      <c r="AV63" s="33"/>
      <c r="AW63" s="33"/>
      <c r="AX63" s="33"/>
      <c r="AY63" s="33"/>
      <c r="BA63" s="38" t="str">
        <f t="shared" ca="1" si="1"/>
        <v>SHET</v>
      </c>
      <c r="BB63" s="38" t="str">
        <f t="shared" si="21"/>
        <v>Variable inputs</v>
      </c>
      <c r="BC63" s="38" t="str">
        <f>$B$61</f>
        <v>Allowed revenue true-up</v>
      </c>
      <c r="BF63" s="37"/>
    </row>
    <row r="64" spans="1:58">
      <c r="A64"/>
      <c r="B64"/>
      <c r="E64" t="s">
        <v>641</v>
      </c>
      <c r="G64" s="37" t="str">
        <f>price_label</f>
        <v>£m 23/24 prices</v>
      </c>
      <c r="AT64" s="184">
        <v>0</v>
      </c>
      <c r="AU64" s="141">
        <v>0</v>
      </c>
      <c r="AV64" s="33">
        <v>0</v>
      </c>
      <c r="AW64" s="33">
        <v>0</v>
      </c>
      <c r="AX64" s="33">
        <v>0</v>
      </c>
      <c r="AY64" s="33">
        <v>0</v>
      </c>
      <c r="BA64" s="38" t="str">
        <f t="shared" ca="1" si="1"/>
        <v>SHET</v>
      </c>
      <c r="BB64" s="38" t="str">
        <f t="shared" si="21"/>
        <v>Variable inputs</v>
      </c>
      <c r="BC64" s="38" t="str">
        <f>$B$61</f>
        <v>Allowed revenue true-up</v>
      </c>
      <c r="BF64" s="37"/>
    </row>
    <row r="65" spans="1:58">
      <c r="A65"/>
      <c r="B65"/>
      <c r="E65" t="s">
        <v>1042</v>
      </c>
      <c r="G65" s="37" t="str">
        <f>price_label</f>
        <v>£m 23/24 prices</v>
      </c>
      <c r="H65" s="37" t="s">
        <v>910</v>
      </c>
      <c r="AT65" s="184">
        <v>1095.723603949564</v>
      </c>
      <c r="AU65"/>
      <c r="AV65"/>
      <c r="AW65"/>
      <c r="AX65"/>
      <c r="AY65"/>
      <c r="BA65" s="38" t="str">
        <f t="shared" ca="1" si="1"/>
        <v>SHET</v>
      </c>
      <c r="BB65" s="38" t="str">
        <f t="shared" si="21"/>
        <v>Variable inputs</v>
      </c>
      <c r="BC65" s="38" t="str">
        <f>$B$61</f>
        <v>Allowed revenue true-up</v>
      </c>
      <c r="BF65" s="37"/>
    </row>
    <row r="66" spans="1:58">
      <c r="A66"/>
      <c r="B66"/>
      <c r="E66"/>
      <c r="AT66" s="76"/>
      <c r="AU66"/>
      <c r="AV66"/>
      <c r="AW66"/>
      <c r="AX66"/>
      <c r="AY66"/>
      <c r="BF66" s="37"/>
    </row>
    <row r="67" spans="1:58" ht="17.649999999999999" thickBot="1">
      <c r="B67" s="8" t="s">
        <v>32</v>
      </c>
    </row>
    <row r="68" spans="1:58" ht="15.75" thickTop="1">
      <c r="E68" s="74" t="s">
        <v>643</v>
      </c>
      <c r="G68" s="37" t="str">
        <f>nominal</f>
        <v>£m nominal</v>
      </c>
      <c r="H68" s="75" t="s">
        <v>644</v>
      </c>
      <c r="AT68" s="76"/>
      <c r="AU68" s="141">
        <v>23.491079427549344</v>
      </c>
      <c r="AV68"/>
      <c r="AW68"/>
      <c r="AX68"/>
      <c r="AY68"/>
      <c r="BA68" s="38" t="str">
        <f t="shared" ca="1" si="1"/>
        <v>SHET</v>
      </c>
      <c r="BB68" s="38" t="str">
        <f t="shared" ref="BB68:BB69" si="22">$A$6</f>
        <v>Variable inputs</v>
      </c>
      <c r="BC68" s="38" t="str">
        <f>$B$67</f>
        <v>Legacy adjustments</v>
      </c>
      <c r="BF68" s="37"/>
    </row>
    <row r="69" spans="1:58">
      <c r="E69" s="37" t="s">
        <v>645</v>
      </c>
      <c r="G69" s="37" t="str">
        <f>nominal</f>
        <v>£m nominal</v>
      </c>
      <c r="H69" s="37" t="s">
        <v>646</v>
      </c>
      <c r="AU69" s="141">
        <v>-8.628916160869796</v>
      </c>
      <c r="BA69" s="38" t="str">
        <f t="shared" ca="1" si="1"/>
        <v>SHET</v>
      </c>
      <c r="BB69" s="38" t="str">
        <f t="shared" si="22"/>
        <v>Variable inputs</v>
      </c>
      <c r="BC69" s="38" t="str">
        <f>$B$67</f>
        <v>Legacy adjustments</v>
      </c>
      <c r="BF69" s="37"/>
    </row>
    <row r="70" spans="1:58">
      <c r="AU70" s="141"/>
      <c r="BF70" s="37"/>
    </row>
    <row r="71" spans="1:58" ht="17.649999999999999" thickBot="1">
      <c r="B71" s="8" t="s">
        <v>34</v>
      </c>
      <c r="AS71"/>
    </row>
    <row r="72" spans="1:58" ht="15.75" thickTop="1">
      <c r="B72"/>
      <c r="E72" s="37" t="s">
        <v>374</v>
      </c>
      <c r="G72" s="37" t="str">
        <f>price_label</f>
        <v>£m 23/24 prices</v>
      </c>
      <c r="H72" s="37" t="s">
        <v>378</v>
      </c>
      <c r="AS72"/>
      <c r="AU72" s="140">
        <v>0</v>
      </c>
      <c r="AV72" s="22">
        <v>0</v>
      </c>
      <c r="AW72" s="22">
        <v>0</v>
      </c>
      <c r="AX72" s="22">
        <v>0</v>
      </c>
      <c r="AY72" s="22">
        <v>0</v>
      </c>
      <c r="BA72" s="38" t="str">
        <f t="shared" ca="1" si="1"/>
        <v>SHET</v>
      </c>
      <c r="BB72" s="38" t="str">
        <f t="shared" ref="BB72:BB75" si="23">$A$6</f>
        <v>Variable inputs</v>
      </c>
      <c r="BC72" s="38" t="str">
        <f t="shared" ref="BC72:BC75" si="24">$B$71</f>
        <v>Directly remunerated services</v>
      </c>
    </row>
    <row r="73" spans="1:58">
      <c r="E73" s="37" t="s">
        <v>375</v>
      </c>
      <c r="G73" s="37" t="str">
        <f>price_label</f>
        <v>£m 23/24 prices</v>
      </c>
      <c r="H73" s="37" t="s">
        <v>35</v>
      </c>
      <c r="AU73" s="140">
        <v>21.794766786790905</v>
      </c>
      <c r="AV73" s="22">
        <v>21.794766786790905</v>
      </c>
      <c r="AW73" s="22">
        <v>21.794766786790905</v>
      </c>
      <c r="AX73" s="22">
        <v>21.794766786790905</v>
      </c>
      <c r="AY73" s="22">
        <v>21.794766786790905</v>
      </c>
      <c r="BA73" s="38" t="str">
        <f t="shared" ca="1" si="1"/>
        <v>SHET</v>
      </c>
      <c r="BB73" s="38" t="str">
        <f t="shared" si="23"/>
        <v>Variable inputs</v>
      </c>
      <c r="BC73" s="38" t="str">
        <f t="shared" si="24"/>
        <v>Directly remunerated services</v>
      </c>
    </row>
    <row r="74" spans="1:58">
      <c r="E74" s="37" t="s">
        <v>376</v>
      </c>
      <c r="G74" s="37" t="str">
        <f>price_label</f>
        <v>£m 23/24 prices</v>
      </c>
      <c r="H74" s="37" t="s">
        <v>379</v>
      </c>
      <c r="AU74" s="140">
        <v>0</v>
      </c>
      <c r="AV74" s="22">
        <v>0</v>
      </c>
      <c r="AW74" s="22">
        <v>0</v>
      </c>
      <c r="AX74" s="22">
        <v>0</v>
      </c>
      <c r="AY74" s="22">
        <v>0</v>
      </c>
      <c r="BA74" s="38" t="str">
        <f t="shared" ca="1" si="1"/>
        <v>SHET</v>
      </c>
      <c r="BB74" s="38" t="str">
        <f t="shared" si="23"/>
        <v>Variable inputs</v>
      </c>
      <c r="BC74" s="38" t="str">
        <f t="shared" si="24"/>
        <v>Directly remunerated services</v>
      </c>
    </row>
    <row r="75" spans="1:58">
      <c r="E75" s="37" t="s">
        <v>377</v>
      </c>
      <c r="G75" s="37" t="str">
        <f>price_label</f>
        <v>£m 23/24 prices</v>
      </c>
      <c r="H75" s="37" t="s">
        <v>36</v>
      </c>
      <c r="AU75" s="140">
        <v>0</v>
      </c>
      <c r="AV75" s="22">
        <v>0</v>
      </c>
      <c r="AW75" s="22">
        <v>0</v>
      </c>
      <c r="AX75" s="22">
        <v>0</v>
      </c>
      <c r="AY75" s="22">
        <v>0</v>
      </c>
      <c r="BA75" s="38" t="str">
        <f t="shared" ca="1" si="1"/>
        <v>SHET</v>
      </c>
      <c r="BB75" s="38" t="str">
        <f t="shared" si="23"/>
        <v>Variable inputs</v>
      </c>
      <c r="BC75" s="38" t="str">
        <f t="shared" si="24"/>
        <v>Directly remunerated services</v>
      </c>
    </row>
    <row r="76" spans="1:58"/>
    <row r="77" spans="1:58" ht="17.649999999999999" thickBot="1">
      <c r="B77" s="8" t="s">
        <v>1081</v>
      </c>
    </row>
    <row r="78" spans="1:58" ht="15.75" thickTop="1">
      <c r="E78" s="37" t="s">
        <v>38</v>
      </c>
      <c r="G78" s="37" t="str">
        <f>nominal</f>
        <v>£m nominal</v>
      </c>
      <c r="H78" s="37" t="s">
        <v>39</v>
      </c>
      <c r="AU78" s="140"/>
      <c r="AV78" s="22"/>
      <c r="AW78" s="22"/>
      <c r="AX78" s="22"/>
      <c r="AY78" s="22"/>
      <c r="BA78" s="38" t="str">
        <f t="shared" ref="BA78:BA166" ca="1" si="25">$A$1</f>
        <v>SHET</v>
      </c>
      <c r="BB78" s="38" t="str">
        <f t="shared" ref="BB78:BB90" si="26">$A$6</f>
        <v>Variable inputs</v>
      </c>
      <c r="BC78" s="38" t="str">
        <f>$B$77</f>
        <v>Finance and tax</v>
      </c>
    </row>
    <row r="79" spans="1:58">
      <c r="E79" s="37" t="s">
        <v>40</v>
      </c>
      <c r="G79" s="37" t="str">
        <f>nominal</f>
        <v>£m nominal</v>
      </c>
      <c r="H79" s="37" t="s">
        <v>41</v>
      </c>
      <c r="AU79" s="140"/>
      <c r="AV79" s="22"/>
      <c r="AW79" s="22"/>
      <c r="AX79" s="22"/>
      <c r="AY79" s="22"/>
      <c r="BA79" s="38" t="str">
        <f t="shared" ca="1" si="25"/>
        <v>SHET</v>
      </c>
      <c r="BB79" s="38" t="str">
        <f t="shared" si="26"/>
        <v>Variable inputs</v>
      </c>
      <c r="BC79" s="38" t="str">
        <f t="shared" ref="BC79:BC90" si="27">$B$77</f>
        <v>Finance and tax</v>
      </c>
    </row>
    <row r="80" spans="1:58">
      <c r="E80" s="37" t="s">
        <v>42</v>
      </c>
      <c r="F80" s="37" t="s">
        <v>43</v>
      </c>
      <c r="G80" s="37" t="str">
        <f>nominal</f>
        <v>£m nominal</v>
      </c>
      <c r="H80" s="37" t="s">
        <v>44</v>
      </c>
      <c r="AU80" s="140"/>
      <c r="AV80" s="22"/>
      <c r="AW80" s="22"/>
      <c r="AX80" s="22"/>
      <c r="AY80" s="22"/>
      <c r="BA80" s="38" t="str">
        <f t="shared" ca="1" si="25"/>
        <v>SHET</v>
      </c>
      <c r="BB80" s="38" t="str">
        <f t="shared" si="26"/>
        <v>Variable inputs</v>
      </c>
      <c r="BC80" s="38" t="str">
        <f t="shared" si="27"/>
        <v>Finance and tax</v>
      </c>
    </row>
    <row r="81" spans="2:56">
      <c r="E81" s="37" t="s">
        <v>45</v>
      </c>
      <c r="G81" s="37" t="str">
        <f>price_label</f>
        <v>£m 23/24 prices</v>
      </c>
      <c r="H81" s="37" t="s">
        <v>46</v>
      </c>
      <c r="AU81" s="140"/>
      <c r="AV81" s="22"/>
      <c r="AW81" s="22"/>
      <c r="AX81" s="22"/>
      <c r="AY81" s="22"/>
      <c r="BA81" s="38" t="str">
        <f t="shared" ca="1" si="25"/>
        <v>SHET</v>
      </c>
      <c r="BB81" s="38" t="str">
        <f t="shared" si="26"/>
        <v>Variable inputs</v>
      </c>
      <c r="BC81" s="38" t="str">
        <f t="shared" si="27"/>
        <v>Finance and tax</v>
      </c>
    </row>
    <row r="82" spans="2:56">
      <c r="E82" s="37" t="s">
        <v>49</v>
      </c>
      <c r="G82" s="37" t="str">
        <f t="shared" ref="G82:G87" si="28">nominal</f>
        <v>£m nominal</v>
      </c>
      <c r="H82" s="37" t="s">
        <v>50</v>
      </c>
      <c r="AU82" s="140">
        <v>39.979772847977181</v>
      </c>
      <c r="BA82" s="38" t="str">
        <f t="shared" ca="1" si="25"/>
        <v>SHET</v>
      </c>
      <c r="BB82" s="38" t="str">
        <f t="shared" si="26"/>
        <v>Variable inputs</v>
      </c>
      <c r="BC82" s="38" t="str">
        <f t="shared" si="27"/>
        <v>Finance and tax</v>
      </c>
    </row>
    <row r="83" spans="2:56">
      <c r="E83" s="37" t="s">
        <v>51</v>
      </c>
      <c r="G83" s="37" t="str">
        <f t="shared" si="28"/>
        <v>£m nominal</v>
      </c>
      <c r="H83" s="37" t="s">
        <v>52</v>
      </c>
      <c r="AU83" s="140">
        <v>5402.2827310838329</v>
      </c>
      <c r="BA83" s="38" t="str">
        <f t="shared" ca="1" si="25"/>
        <v>SHET</v>
      </c>
      <c r="BB83" s="38" t="str">
        <f t="shared" si="26"/>
        <v>Variable inputs</v>
      </c>
      <c r="BC83" s="38" t="str">
        <f t="shared" si="27"/>
        <v>Finance and tax</v>
      </c>
    </row>
    <row r="84" spans="2:56">
      <c r="E84" s="37" t="s">
        <v>533</v>
      </c>
      <c r="G84" s="37" t="str">
        <f t="shared" si="28"/>
        <v>£m nominal</v>
      </c>
      <c r="H84" s="37" t="s">
        <v>53</v>
      </c>
      <c r="AU84" s="140">
        <v>48.743808802733099</v>
      </c>
      <c r="BA84" s="38" t="str">
        <f t="shared" ca="1" si="25"/>
        <v>SHET</v>
      </c>
      <c r="BB84" s="38" t="str">
        <f t="shared" si="26"/>
        <v>Variable inputs</v>
      </c>
      <c r="BC84" s="38" t="str">
        <f t="shared" si="27"/>
        <v>Finance and tax</v>
      </c>
    </row>
    <row r="85" spans="2:56">
      <c r="E85" s="37" t="s">
        <v>534</v>
      </c>
      <c r="G85" s="37" t="str">
        <f t="shared" si="28"/>
        <v>£m nominal</v>
      </c>
      <c r="H85" s="37" t="s">
        <v>54</v>
      </c>
      <c r="AU85" s="140">
        <v>377.02066873313856</v>
      </c>
      <c r="BA85" s="38" t="str">
        <f t="shared" ca="1" si="25"/>
        <v>SHET</v>
      </c>
      <c r="BB85" s="38" t="str">
        <f t="shared" si="26"/>
        <v>Variable inputs</v>
      </c>
      <c r="BC85" s="38" t="str">
        <f t="shared" si="27"/>
        <v>Finance and tax</v>
      </c>
    </row>
    <row r="86" spans="2:56">
      <c r="E86" s="37" t="s">
        <v>531</v>
      </c>
      <c r="G86" s="37" t="str">
        <f t="shared" si="28"/>
        <v>£m nominal</v>
      </c>
      <c r="H86" s="37" t="s">
        <v>47</v>
      </c>
      <c r="AU86" s="140">
        <v>0</v>
      </c>
      <c r="AV86"/>
      <c r="AW86"/>
      <c r="AX86"/>
      <c r="AY86"/>
      <c r="BA86" s="38" t="str">
        <f t="shared" ca="1" si="25"/>
        <v>SHET</v>
      </c>
      <c r="BB86" s="38" t="str">
        <f t="shared" si="26"/>
        <v>Variable inputs</v>
      </c>
      <c r="BC86" s="38" t="str">
        <f t="shared" si="27"/>
        <v>Finance and tax</v>
      </c>
    </row>
    <row r="87" spans="2:56">
      <c r="E87" s="37" t="s">
        <v>532</v>
      </c>
      <c r="G87" s="37" t="str">
        <f t="shared" si="28"/>
        <v>£m nominal</v>
      </c>
      <c r="H87" s="37" t="s">
        <v>48</v>
      </c>
      <c r="AU87" s="140">
        <v>0</v>
      </c>
      <c r="AV87"/>
      <c r="AW87"/>
      <c r="AX87"/>
      <c r="AY87"/>
      <c r="BA87" s="38" t="str">
        <f t="shared" ca="1" si="25"/>
        <v>SHET</v>
      </c>
      <c r="BB87" s="38" t="str">
        <f t="shared" si="26"/>
        <v>Variable inputs</v>
      </c>
      <c r="BC87" s="38" t="str">
        <f t="shared" si="27"/>
        <v>Finance and tax</v>
      </c>
    </row>
    <row r="88" spans="2:56">
      <c r="E88" s="37" t="s">
        <v>1047</v>
      </c>
      <c r="G88" s="37" t="str">
        <f>nominal</f>
        <v>£m nominal</v>
      </c>
      <c r="AT88" s="185">
        <v>51.002726449045653</v>
      </c>
      <c r="AU88"/>
      <c r="BA88" s="38" t="str">
        <f t="shared" ca="1" si="25"/>
        <v>SHET</v>
      </c>
      <c r="BB88" s="38" t="str">
        <f t="shared" si="26"/>
        <v>Variable inputs</v>
      </c>
      <c r="BC88" s="38" t="str">
        <f t="shared" si="27"/>
        <v>Finance and tax</v>
      </c>
    </row>
    <row r="89" spans="2:56">
      <c r="E89" s="37" t="s">
        <v>1049</v>
      </c>
      <c r="G89" s="37" t="str">
        <f>nominal</f>
        <v>£m nominal</v>
      </c>
      <c r="H89" s="37" t="s">
        <v>55</v>
      </c>
      <c r="J89" s="37" t="s">
        <v>11</v>
      </c>
      <c r="AT89" s="185">
        <v>485.95186911390732</v>
      </c>
      <c r="BA89" s="38" t="str">
        <f t="shared" ca="1" si="25"/>
        <v>SHET</v>
      </c>
      <c r="BB89" s="38" t="str">
        <f t="shared" si="26"/>
        <v>Variable inputs</v>
      </c>
      <c r="BC89" s="38" t="str">
        <f t="shared" si="27"/>
        <v>Finance and tax</v>
      </c>
    </row>
    <row r="90" spans="2:56">
      <c r="E90" s="37" t="s">
        <v>56</v>
      </c>
      <c r="G90" s="37" t="str">
        <f>nominal</f>
        <v>£m nominal</v>
      </c>
      <c r="H90" s="37" t="s">
        <v>57</v>
      </c>
      <c r="AU90" s="140">
        <v>0</v>
      </c>
      <c r="BA90" s="38" t="str">
        <f t="shared" ca="1" si="25"/>
        <v>SHET</v>
      </c>
      <c r="BB90" s="38" t="str">
        <f t="shared" si="26"/>
        <v>Variable inputs</v>
      </c>
      <c r="BC90" s="38" t="str">
        <f t="shared" si="27"/>
        <v>Finance and tax</v>
      </c>
    </row>
    <row r="91" spans="2:56"/>
    <row r="92" spans="2:56" ht="17.649999999999999" thickBot="1">
      <c r="B92" s="8" t="s">
        <v>72</v>
      </c>
    </row>
    <row r="93" spans="2:56" ht="16.149999999999999" thickTop="1" thickBot="1">
      <c r="C93" s="9" t="s">
        <v>73</v>
      </c>
    </row>
    <row r="94" spans="2:56">
      <c r="E94" s="37" t="s">
        <v>380</v>
      </c>
      <c r="F94" s="37" t="s">
        <v>76</v>
      </c>
      <c r="G94" s="37" t="str">
        <f t="shared" ref="G94:G125" si="29">price_label</f>
        <v>£m 23/24 prices</v>
      </c>
      <c r="H94" s="37" t="s">
        <v>449</v>
      </c>
      <c r="AU94" s="140">
        <v>0</v>
      </c>
      <c r="AV94" s="22">
        <v>0</v>
      </c>
      <c r="AW94" s="22">
        <v>0</v>
      </c>
      <c r="AX94" s="22">
        <v>0</v>
      </c>
      <c r="AY94" s="22">
        <v>0</v>
      </c>
      <c r="BA94" s="38" t="str">
        <f t="shared" ca="1" si="25"/>
        <v>SHET</v>
      </c>
      <c r="BB94" s="38" t="str">
        <f t="shared" ref="BB94:BB188" si="30">$A$6</f>
        <v>Variable inputs</v>
      </c>
      <c r="BC94" s="38" t="str">
        <f t="shared" ref="BC94:BC188" si="31">$B$92</f>
        <v>Variant allowances</v>
      </c>
      <c r="BD94" s="38" t="str">
        <f t="shared" ref="BD94:BD188" si="32">$C$93</f>
        <v>Variant allowances (including Real Price Effects)</v>
      </c>
    </row>
    <row r="95" spans="2:56">
      <c r="E95" s="37" t="s">
        <v>381</v>
      </c>
      <c r="F95" s="37" t="s">
        <v>79</v>
      </c>
      <c r="G95" s="37" t="str">
        <f t="shared" si="29"/>
        <v>£m 23/24 prices</v>
      </c>
      <c r="H95" s="37" t="s">
        <v>450</v>
      </c>
      <c r="AU95" s="140">
        <v>0</v>
      </c>
      <c r="AV95" s="22">
        <v>0</v>
      </c>
      <c r="AW95" s="22">
        <v>0</v>
      </c>
      <c r="AX95" s="22">
        <v>0</v>
      </c>
      <c r="AY95" s="22">
        <v>0</v>
      </c>
      <c r="BA95" s="38" t="str">
        <f t="shared" ca="1" si="25"/>
        <v>SHET</v>
      </c>
      <c r="BB95" s="38" t="str">
        <f t="shared" si="30"/>
        <v>Variable inputs</v>
      </c>
      <c r="BC95" s="38" t="str">
        <f t="shared" si="31"/>
        <v>Variant allowances</v>
      </c>
      <c r="BD95" s="38" t="str">
        <f t="shared" si="32"/>
        <v>Variant allowances (including Real Price Effects)</v>
      </c>
    </row>
    <row r="96" spans="2:56">
      <c r="E96" s="37" t="s">
        <v>382</v>
      </c>
      <c r="F96" s="37" t="s">
        <v>105</v>
      </c>
      <c r="G96" s="37" t="str">
        <f t="shared" si="29"/>
        <v>£m 23/24 prices</v>
      </c>
      <c r="H96" s="37" t="s">
        <v>451</v>
      </c>
      <c r="AU96" s="140">
        <v>0</v>
      </c>
      <c r="AV96" s="22">
        <v>0</v>
      </c>
      <c r="AW96" s="22">
        <v>0</v>
      </c>
      <c r="AX96" s="22">
        <v>0</v>
      </c>
      <c r="AY96" s="22">
        <v>0</v>
      </c>
      <c r="BA96" s="38" t="str">
        <f t="shared" ca="1" si="25"/>
        <v>SHET</v>
      </c>
      <c r="BB96" s="38" t="str">
        <f t="shared" si="30"/>
        <v>Variable inputs</v>
      </c>
      <c r="BC96" s="38" t="str">
        <f t="shared" si="31"/>
        <v>Variant allowances</v>
      </c>
      <c r="BD96" s="38" t="str">
        <f t="shared" si="32"/>
        <v>Variant allowances (including Real Price Effects)</v>
      </c>
    </row>
    <row r="97" spans="5:56">
      <c r="E97" s="37" t="s">
        <v>383</v>
      </c>
      <c r="F97" s="37" t="s">
        <v>86</v>
      </c>
      <c r="G97" s="37" t="str">
        <f t="shared" si="29"/>
        <v>£m 23/24 prices</v>
      </c>
      <c r="H97" s="37" t="s">
        <v>87</v>
      </c>
      <c r="AU97" s="140">
        <v>0</v>
      </c>
      <c r="AV97" s="22">
        <v>0</v>
      </c>
      <c r="AW97" s="22">
        <v>0</v>
      </c>
      <c r="AX97" s="22">
        <v>0</v>
      </c>
      <c r="AY97" s="22">
        <v>0</v>
      </c>
      <c r="BA97" s="38" t="str">
        <f t="shared" ca="1" si="25"/>
        <v>SHET</v>
      </c>
      <c r="BB97" s="38" t="str">
        <f t="shared" si="30"/>
        <v>Variable inputs</v>
      </c>
      <c r="BC97" s="38" t="str">
        <f t="shared" si="31"/>
        <v>Variant allowances</v>
      </c>
      <c r="BD97" s="38" t="str">
        <f t="shared" si="32"/>
        <v>Variant allowances (including Real Price Effects)</v>
      </c>
    </row>
    <row r="98" spans="5:56">
      <c r="E98" s="37" t="s">
        <v>80</v>
      </c>
      <c r="F98" s="37" t="s">
        <v>81</v>
      </c>
      <c r="G98" s="37" t="str">
        <f t="shared" si="29"/>
        <v>£m 23/24 prices</v>
      </c>
      <c r="H98" s="37" t="s">
        <v>82</v>
      </c>
      <c r="AU98" s="140">
        <v>0</v>
      </c>
      <c r="AV98" s="22">
        <v>0</v>
      </c>
      <c r="AW98" s="22">
        <v>0</v>
      </c>
      <c r="AX98" s="22">
        <v>0</v>
      </c>
      <c r="AY98" s="22">
        <v>0</v>
      </c>
      <c r="BA98" s="38" t="str">
        <f t="shared" ca="1" si="25"/>
        <v>SHET</v>
      </c>
      <c r="BB98" s="38" t="str">
        <f t="shared" si="30"/>
        <v>Variable inputs</v>
      </c>
      <c r="BC98" s="38" t="str">
        <f t="shared" si="31"/>
        <v>Variant allowances</v>
      </c>
      <c r="BD98" s="38" t="str">
        <f t="shared" si="32"/>
        <v>Variant allowances (including Real Price Effects)</v>
      </c>
    </row>
    <row r="99" spans="5:56">
      <c r="E99" s="37" t="s">
        <v>83</v>
      </c>
      <c r="F99" s="37" t="s">
        <v>84</v>
      </c>
      <c r="G99" s="37" t="str">
        <f t="shared" si="29"/>
        <v>£m 23/24 prices</v>
      </c>
      <c r="H99" s="37" t="s">
        <v>85</v>
      </c>
      <c r="AU99" s="140">
        <v>0</v>
      </c>
      <c r="AV99" s="22">
        <v>0</v>
      </c>
      <c r="AW99" s="22">
        <v>0</v>
      </c>
      <c r="AX99" s="22">
        <v>0</v>
      </c>
      <c r="AY99" s="22">
        <v>0</v>
      </c>
      <c r="BA99" s="38" t="str">
        <f t="shared" ca="1" si="25"/>
        <v>SHET</v>
      </c>
      <c r="BB99" s="38" t="str">
        <f t="shared" si="30"/>
        <v>Variable inputs</v>
      </c>
      <c r="BC99" s="38" t="str">
        <f t="shared" si="31"/>
        <v>Variant allowances</v>
      </c>
      <c r="BD99" s="38" t="str">
        <f t="shared" si="32"/>
        <v>Variant allowances (including Real Price Effects)</v>
      </c>
    </row>
    <row r="100" spans="5:56">
      <c r="E100" s="37" t="s">
        <v>384</v>
      </c>
      <c r="F100" s="37" t="s">
        <v>74</v>
      </c>
      <c r="G100" s="37" t="str">
        <f t="shared" si="29"/>
        <v>£m 23/24 prices</v>
      </c>
      <c r="H100" s="37" t="s">
        <v>75</v>
      </c>
      <c r="AU100" s="140">
        <v>92.007031582357115</v>
      </c>
      <c r="AV100" s="22">
        <v>125.1788930001694</v>
      </c>
      <c r="AW100" s="22">
        <v>162.72174946887696</v>
      </c>
      <c r="AX100" s="22">
        <v>124.47243704477606</v>
      </c>
      <c r="AY100" s="22">
        <v>14.336700237350247</v>
      </c>
      <c r="BA100" s="38" t="str">
        <f t="shared" ca="1" si="25"/>
        <v>SHET</v>
      </c>
      <c r="BB100" s="38" t="str">
        <f t="shared" si="30"/>
        <v>Variable inputs</v>
      </c>
      <c r="BC100" s="38" t="str">
        <f t="shared" si="31"/>
        <v>Variant allowances</v>
      </c>
      <c r="BD100" s="38" t="str">
        <f t="shared" si="32"/>
        <v>Variant allowances (including Real Price Effects)</v>
      </c>
    </row>
    <row r="101" spans="5:56">
      <c r="E101" s="37" t="s">
        <v>385</v>
      </c>
      <c r="F101" s="37" t="s">
        <v>932</v>
      </c>
      <c r="G101" s="37" t="str">
        <f t="shared" si="29"/>
        <v>£m 23/24 prices</v>
      </c>
      <c r="H101" s="37" t="s">
        <v>452</v>
      </c>
      <c r="AU101" s="140">
        <v>0</v>
      </c>
      <c r="AV101" s="22">
        <v>0</v>
      </c>
      <c r="AW101" s="22">
        <v>0</v>
      </c>
      <c r="AX101" s="22">
        <v>0</v>
      </c>
      <c r="AY101" s="22">
        <v>0</v>
      </c>
      <c r="BA101" s="38" t="str">
        <f t="shared" ca="1" si="25"/>
        <v>SHET</v>
      </c>
      <c r="BB101" s="38" t="str">
        <f t="shared" si="30"/>
        <v>Variable inputs</v>
      </c>
      <c r="BC101" s="38" t="str">
        <f t="shared" si="31"/>
        <v>Variant allowances</v>
      </c>
      <c r="BD101" s="38" t="str">
        <f t="shared" si="32"/>
        <v>Variant allowances (including Real Price Effects)</v>
      </c>
    </row>
    <row r="102" spans="5:56">
      <c r="E102" s="37" t="s">
        <v>387</v>
      </c>
      <c r="F102" s="37" t="s">
        <v>102</v>
      </c>
      <c r="G102" s="37" t="str">
        <f t="shared" si="29"/>
        <v>£m 23/24 prices</v>
      </c>
      <c r="H102" s="37" t="s">
        <v>453</v>
      </c>
      <c r="AU102" s="140">
        <v>0</v>
      </c>
      <c r="AV102" s="22">
        <v>0</v>
      </c>
      <c r="AW102" s="22">
        <v>0</v>
      </c>
      <c r="AX102" s="22">
        <v>0</v>
      </c>
      <c r="AY102" s="22">
        <v>0</v>
      </c>
      <c r="BA102" s="38" t="str">
        <f t="shared" ca="1" si="25"/>
        <v>SHET</v>
      </c>
      <c r="BB102" s="38" t="str">
        <f t="shared" si="30"/>
        <v>Variable inputs</v>
      </c>
      <c r="BC102" s="38" t="str">
        <f t="shared" si="31"/>
        <v>Variant allowances</v>
      </c>
      <c r="BD102" s="38" t="str">
        <f t="shared" si="32"/>
        <v>Variant allowances (including Real Price Effects)</v>
      </c>
    </row>
    <row r="103" spans="5:56">
      <c r="E103" s="37" t="s">
        <v>388</v>
      </c>
      <c r="F103" s="37" t="s">
        <v>389</v>
      </c>
      <c r="G103" s="37" t="str">
        <f t="shared" si="29"/>
        <v>£m 23/24 prices</v>
      </c>
      <c r="H103" s="37" t="s">
        <v>454</v>
      </c>
      <c r="AU103" s="140">
        <v>0</v>
      </c>
      <c r="AV103" s="22">
        <v>0</v>
      </c>
      <c r="AW103" s="22">
        <v>0</v>
      </c>
      <c r="AX103" s="22">
        <v>0</v>
      </c>
      <c r="AY103" s="22">
        <v>0</v>
      </c>
      <c r="BA103" s="38" t="str">
        <f t="shared" ca="1" si="25"/>
        <v>SHET</v>
      </c>
      <c r="BB103" s="38" t="str">
        <f t="shared" si="30"/>
        <v>Variable inputs</v>
      </c>
      <c r="BC103" s="38" t="str">
        <f t="shared" si="31"/>
        <v>Variant allowances</v>
      </c>
      <c r="BD103" s="38" t="str">
        <f t="shared" si="32"/>
        <v>Variant allowances (including Real Price Effects)</v>
      </c>
    </row>
    <row r="104" spans="5:56">
      <c r="E104" s="37" t="s">
        <v>390</v>
      </c>
      <c r="F104" s="37" t="s">
        <v>93</v>
      </c>
      <c r="G104" s="37" t="str">
        <f t="shared" si="29"/>
        <v>£m 23/24 prices</v>
      </c>
      <c r="H104" s="37" t="s">
        <v>455</v>
      </c>
      <c r="AU104" s="140">
        <v>0</v>
      </c>
      <c r="AV104" s="22">
        <v>0</v>
      </c>
      <c r="AW104" s="22">
        <v>0</v>
      </c>
      <c r="AX104" s="22">
        <v>0</v>
      </c>
      <c r="AY104" s="22">
        <v>0</v>
      </c>
      <c r="BA104" s="38" t="str">
        <f t="shared" ca="1" si="25"/>
        <v>SHET</v>
      </c>
      <c r="BB104" s="38" t="str">
        <f t="shared" si="30"/>
        <v>Variable inputs</v>
      </c>
      <c r="BC104" s="38" t="str">
        <f t="shared" si="31"/>
        <v>Variant allowances</v>
      </c>
      <c r="BD104" s="38" t="str">
        <f t="shared" si="32"/>
        <v>Variant allowances (including Real Price Effects)</v>
      </c>
    </row>
    <row r="105" spans="5:56">
      <c r="E105" s="37" t="s">
        <v>391</v>
      </c>
      <c r="F105" s="37" t="s">
        <v>392</v>
      </c>
      <c r="G105" s="37" t="str">
        <f t="shared" si="29"/>
        <v>£m 23/24 prices</v>
      </c>
      <c r="H105" s="37" t="s">
        <v>456</v>
      </c>
      <c r="AU105" s="140">
        <v>0</v>
      </c>
      <c r="AV105" s="22">
        <v>0</v>
      </c>
      <c r="AW105" s="22">
        <v>0</v>
      </c>
      <c r="AX105" s="22">
        <v>0</v>
      </c>
      <c r="AY105" s="22">
        <v>0</v>
      </c>
      <c r="BA105" s="38" t="str">
        <f t="shared" ca="1" si="25"/>
        <v>SHET</v>
      </c>
      <c r="BB105" s="38" t="str">
        <f t="shared" si="30"/>
        <v>Variable inputs</v>
      </c>
      <c r="BC105" s="38" t="str">
        <f t="shared" si="31"/>
        <v>Variant allowances</v>
      </c>
      <c r="BD105" s="38" t="str">
        <f t="shared" si="32"/>
        <v>Variant allowances (including Real Price Effects)</v>
      </c>
    </row>
    <row r="106" spans="5:56">
      <c r="E106" s="37" t="s">
        <v>393</v>
      </c>
      <c r="F106" s="37" t="s">
        <v>394</v>
      </c>
      <c r="G106" s="37" t="str">
        <f t="shared" si="29"/>
        <v>£m 23/24 prices</v>
      </c>
      <c r="H106" s="37" t="s">
        <v>457</v>
      </c>
      <c r="AU106" s="140">
        <v>0</v>
      </c>
      <c r="AV106" s="22">
        <v>0</v>
      </c>
      <c r="AW106" s="22">
        <v>0</v>
      </c>
      <c r="AX106" s="22">
        <v>0</v>
      </c>
      <c r="AY106" s="22">
        <v>0</v>
      </c>
      <c r="BA106" s="38" t="str">
        <f t="shared" ca="1" si="25"/>
        <v>SHET</v>
      </c>
      <c r="BB106" s="38" t="str">
        <f t="shared" si="30"/>
        <v>Variable inputs</v>
      </c>
      <c r="BC106" s="38" t="str">
        <f t="shared" si="31"/>
        <v>Variant allowances</v>
      </c>
      <c r="BD106" s="38" t="str">
        <f t="shared" si="32"/>
        <v>Variant allowances (including Real Price Effects)</v>
      </c>
    </row>
    <row r="107" spans="5:56">
      <c r="E107" s="37" t="s">
        <v>395</v>
      </c>
      <c r="F107" s="37" t="s">
        <v>396</v>
      </c>
      <c r="G107" s="37" t="str">
        <f t="shared" si="29"/>
        <v>£m 23/24 prices</v>
      </c>
      <c r="H107" s="37" t="s">
        <v>458</v>
      </c>
      <c r="AU107" s="140">
        <v>0</v>
      </c>
      <c r="AV107" s="22">
        <v>0</v>
      </c>
      <c r="AW107" s="22">
        <v>0</v>
      </c>
      <c r="AX107" s="22">
        <v>0</v>
      </c>
      <c r="AY107" s="22">
        <v>0</v>
      </c>
      <c r="BA107" s="38" t="str">
        <f t="shared" ca="1" si="25"/>
        <v>SHET</v>
      </c>
      <c r="BB107" s="38" t="str">
        <f t="shared" si="30"/>
        <v>Variable inputs</v>
      </c>
      <c r="BC107" s="38" t="str">
        <f t="shared" si="31"/>
        <v>Variant allowances</v>
      </c>
      <c r="BD107" s="38" t="str">
        <f t="shared" si="32"/>
        <v>Variant allowances (including Real Price Effects)</v>
      </c>
    </row>
    <row r="108" spans="5:56">
      <c r="E108" s="37" t="s">
        <v>397</v>
      </c>
      <c r="F108" s="37" t="s">
        <v>937</v>
      </c>
      <c r="G108" s="37" t="str">
        <f t="shared" si="29"/>
        <v>£m 23/24 prices</v>
      </c>
      <c r="H108" s="37" t="s">
        <v>459</v>
      </c>
      <c r="AU108" s="140">
        <v>0</v>
      </c>
      <c r="AV108" s="22">
        <v>0</v>
      </c>
      <c r="AW108" s="22">
        <v>0</v>
      </c>
      <c r="AX108" s="22">
        <v>0</v>
      </c>
      <c r="AY108" s="22">
        <v>0</v>
      </c>
      <c r="BA108" s="38" t="str">
        <f t="shared" ca="1" si="25"/>
        <v>SHET</v>
      </c>
      <c r="BB108" s="38" t="str">
        <f t="shared" si="30"/>
        <v>Variable inputs</v>
      </c>
      <c r="BC108" s="38" t="str">
        <f t="shared" si="31"/>
        <v>Variant allowances</v>
      </c>
      <c r="BD108" s="38" t="str">
        <f t="shared" si="32"/>
        <v>Variant allowances (including Real Price Effects)</v>
      </c>
    </row>
    <row r="109" spans="5:56">
      <c r="E109" s="37" t="s">
        <v>399</v>
      </c>
      <c r="F109" s="37" t="s">
        <v>400</v>
      </c>
      <c r="G109" s="37" t="str">
        <f t="shared" si="29"/>
        <v>£m 23/24 prices</v>
      </c>
      <c r="H109" s="37" t="s">
        <v>460</v>
      </c>
      <c r="AU109" s="140">
        <v>0</v>
      </c>
      <c r="AV109" s="22">
        <v>0</v>
      </c>
      <c r="AW109" s="22">
        <v>0</v>
      </c>
      <c r="AX109" s="22">
        <v>0</v>
      </c>
      <c r="AY109" s="22">
        <v>0</v>
      </c>
      <c r="BA109" s="38" t="str">
        <f t="shared" ca="1" si="25"/>
        <v>SHET</v>
      </c>
      <c r="BB109" s="38" t="str">
        <f t="shared" si="30"/>
        <v>Variable inputs</v>
      </c>
      <c r="BC109" s="38" t="str">
        <f t="shared" si="31"/>
        <v>Variant allowances</v>
      </c>
      <c r="BD109" s="38" t="str">
        <f t="shared" si="32"/>
        <v>Variant allowances (including Real Price Effects)</v>
      </c>
    </row>
    <row r="110" spans="5:56">
      <c r="E110" s="37" t="s">
        <v>401</v>
      </c>
      <c r="F110" s="37" t="s">
        <v>402</v>
      </c>
      <c r="G110" s="37" t="str">
        <f t="shared" si="29"/>
        <v>£m 23/24 prices</v>
      </c>
      <c r="H110" s="37" t="s">
        <v>461</v>
      </c>
      <c r="AU110" s="140">
        <v>0</v>
      </c>
      <c r="AV110" s="22">
        <v>0</v>
      </c>
      <c r="AW110" s="22">
        <v>0</v>
      </c>
      <c r="AX110" s="22">
        <v>0</v>
      </c>
      <c r="AY110" s="22">
        <v>0</v>
      </c>
      <c r="BA110" s="38" t="str">
        <f t="shared" ca="1" si="25"/>
        <v>SHET</v>
      </c>
      <c r="BB110" s="38" t="str">
        <f t="shared" si="30"/>
        <v>Variable inputs</v>
      </c>
      <c r="BC110" s="38" t="str">
        <f t="shared" si="31"/>
        <v>Variant allowances</v>
      </c>
      <c r="BD110" s="38" t="str">
        <f t="shared" si="32"/>
        <v>Variant allowances (including Real Price Effects)</v>
      </c>
    </row>
    <row r="111" spans="5:56">
      <c r="E111" s="37" t="s">
        <v>403</v>
      </c>
      <c r="F111" s="37" t="s">
        <v>956</v>
      </c>
      <c r="G111" s="37" t="str">
        <f t="shared" si="29"/>
        <v>£m 23/24 prices</v>
      </c>
      <c r="H111" s="37" t="s">
        <v>462</v>
      </c>
      <c r="AU111" s="140">
        <v>0</v>
      </c>
      <c r="AV111" s="22">
        <v>0</v>
      </c>
      <c r="AW111" s="22">
        <v>0</v>
      </c>
      <c r="AX111" s="22">
        <v>0</v>
      </c>
      <c r="AY111" s="22">
        <v>0</v>
      </c>
      <c r="BA111" s="38" t="str">
        <f t="shared" ca="1" si="25"/>
        <v>SHET</v>
      </c>
      <c r="BB111" s="38" t="str">
        <f t="shared" si="30"/>
        <v>Variable inputs</v>
      </c>
      <c r="BC111" s="38" t="str">
        <f t="shared" si="31"/>
        <v>Variant allowances</v>
      </c>
      <c r="BD111" s="38" t="str">
        <f t="shared" si="32"/>
        <v>Variant allowances (including Real Price Effects)</v>
      </c>
    </row>
    <row r="112" spans="5:56">
      <c r="E112" s="37" t="s">
        <v>405</v>
      </c>
      <c r="F112" s="37" t="s">
        <v>101</v>
      </c>
      <c r="G112" s="37" t="str">
        <f t="shared" si="29"/>
        <v>£m 23/24 prices</v>
      </c>
      <c r="H112" s="37" t="s">
        <v>463</v>
      </c>
      <c r="AU112" s="140">
        <v>59.832764904027052</v>
      </c>
      <c r="AV112" s="22">
        <v>59.234437254986787</v>
      </c>
      <c r="AW112" s="22">
        <v>58.642092882436913</v>
      </c>
      <c r="AX112" s="22">
        <v>58.055671953612546</v>
      </c>
      <c r="AY112" s="22">
        <v>57.475115234076419</v>
      </c>
      <c r="BA112" s="38" t="str">
        <f t="shared" ca="1" si="25"/>
        <v>SHET</v>
      </c>
      <c r="BB112" s="38" t="str">
        <f t="shared" si="30"/>
        <v>Variable inputs</v>
      </c>
      <c r="BC112" s="38" t="str">
        <f t="shared" si="31"/>
        <v>Variant allowances</v>
      </c>
      <c r="BD112" s="38" t="str">
        <f t="shared" si="32"/>
        <v>Variant allowances (including Real Price Effects)</v>
      </c>
    </row>
    <row r="113" spans="5:56">
      <c r="E113" s="37" t="s">
        <v>323</v>
      </c>
      <c r="F113" s="37" t="s">
        <v>88</v>
      </c>
      <c r="G113" s="37" t="str">
        <f t="shared" si="29"/>
        <v>£m 23/24 prices</v>
      </c>
      <c r="H113" s="37" t="s">
        <v>89</v>
      </c>
      <c r="AU113" s="140">
        <v>0</v>
      </c>
      <c r="AV113" s="22">
        <v>0</v>
      </c>
      <c r="AW113" s="22">
        <v>0</v>
      </c>
      <c r="AX113" s="22">
        <v>0</v>
      </c>
      <c r="AY113" s="22">
        <v>0</v>
      </c>
      <c r="BA113" s="38" t="str">
        <f t="shared" ca="1" si="25"/>
        <v>SHET</v>
      </c>
      <c r="BB113" s="38" t="str">
        <f t="shared" si="30"/>
        <v>Variable inputs</v>
      </c>
      <c r="BC113" s="38" t="str">
        <f t="shared" si="31"/>
        <v>Variant allowances</v>
      </c>
      <c r="BD113" s="38" t="str">
        <f t="shared" si="32"/>
        <v>Variant allowances (including Real Price Effects)</v>
      </c>
    </row>
    <row r="114" spans="5:56">
      <c r="E114" s="37" t="s">
        <v>654</v>
      </c>
      <c r="G114" s="37" t="str">
        <f t="shared" si="29"/>
        <v>£m 23/24 prices</v>
      </c>
      <c r="AU114" s="140">
        <v>0</v>
      </c>
      <c r="AV114" s="22">
        <v>0</v>
      </c>
      <c r="AW114" s="22">
        <v>0</v>
      </c>
      <c r="AX114" s="22">
        <v>0</v>
      </c>
      <c r="AY114" s="22">
        <v>0</v>
      </c>
      <c r="BA114" s="38" t="str">
        <f t="shared" ca="1" si="25"/>
        <v>SHET</v>
      </c>
      <c r="BB114" s="38" t="str">
        <f t="shared" si="30"/>
        <v>Variable inputs</v>
      </c>
      <c r="BC114" s="38" t="str">
        <f t="shared" si="31"/>
        <v>Variant allowances</v>
      </c>
      <c r="BD114" s="38" t="str">
        <f t="shared" si="32"/>
        <v>Variant allowances (including Real Price Effects)</v>
      </c>
    </row>
    <row r="115" spans="5:56">
      <c r="E115" s="37" t="s">
        <v>90</v>
      </c>
      <c r="G115" s="37" t="str">
        <f t="shared" si="29"/>
        <v>£m 23/24 prices</v>
      </c>
      <c r="AU115" s="140">
        <v>0</v>
      </c>
      <c r="AV115" s="22">
        <v>0</v>
      </c>
      <c r="AW115" s="22">
        <v>0</v>
      </c>
      <c r="AX115" s="22">
        <v>0</v>
      </c>
      <c r="AY115" s="22">
        <v>0</v>
      </c>
      <c r="BA115" s="38" t="str">
        <f t="shared" ca="1" si="25"/>
        <v>SHET</v>
      </c>
      <c r="BB115" s="38" t="str">
        <f t="shared" si="30"/>
        <v>Variable inputs</v>
      </c>
      <c r="BC115" s="38" t="str">
        <f t="shared" si="31"/>
        <v>Variant allowances</v>
      </c>
      <c r="BD115" s="38" t="str">
        <f t="shared" si="32"/>
        <v>Variant allowances (including Real Price Effects)</v>
      </c>
    </row>
    <row r="116" spans="5:56">
      <c r="E116" s="37" t="s">
        <v>91</v>
      </c>
      <c r="G116" s="37" t="str">
        <f t="shared" si="29"/>
        <v>£m 23/24 prices</v>
      </c>
      <c r="AU116" s="140">
        <v>0</v>
      </c>
      <c r="AV116" s="22">
        <v>0</v>
      </c>
      <c r="AW116" s="22">
        <v>0</v>
      </c>
      <c r="AX116" s="22">
        <v>0</v>
      </c>
      <c r="AY116" s="22">
        <v>0</v>
      </c>
      <c r="BA116" s="38" t="str">
        <f t="shared" ca="1" si="25"/>
        <v>SHET</v>
      </c>
      <c r="BB116" s="38" t="str">
        <f t="shared" si="30"/>
        <v>Variable inputs</v>
      </c>
      <c r="BC116" s="38" t="str">
        <f t="shared" si="31"/>
        <v>Variant allowances</v>
      </c>
      <c r="BD116" s="38" t="str">
        <f t="shared" si="32"/>
        <v>Variant allowances (including Real Price Effects)</v>
      </c>
    </row>
    <row r="117" spans="5:56">
      <c r="E117" s="37" t="s">
        <v>406</v>
      </c>
      <c r="F117" s="37" t="s">
        <v>76</v>
      </c>
      <c r="G117" s="37" t="str">
        <f t="shared" si="29"/>
        <v>£m 23/24 prices</v>
      </c>
      <c r="H117" s="37" t="s">
        <v>464</v>
      </c>
      <c r="AU117" s="140">
        <v>0</v>
      </c>
      <c r="AV117" s="22">
        <v>0</v>
      </c>
      <c r="AW117" s="22">
        <v>0</v>
      </c>
      <c r="AX117" s="22">
        <v>0</v>
      </c>
      <c r="AY117" s="22">
        <v>0</v>
      </c>
      <c r="BA117" s="38" t="str">
        <f t="shared" ca="1" si="25"/>
        <v>SHET</v>
      </c>
      <c r="BB117" s="38" t="str">
        <f t="shared" si="30"/>
        <v>Variable inputs</v>
      </c>
      <c r="BC117" s="38" t="str">
        <f t="shared" si="31"/>
        <v>Variant allowances</v>
      </c>
      <c r="BD117" s="38" t="str">
        <f t="shared" si="32"/>
        <v>Variant allowances (including Real Price Effects)</v>
      </c>
    </row>
    <row r="118" spans="5:56">
      <c r="E118" s="37" t="s">
        <v>407</v>
      </c>
      <c r="F118" s="37" t="s">
        <v>79</v>
      </c>
      <c r="G118" s="37" t="str">
        <f t="shared" si="29"/>
        <v>£m 23/24 prices</v>
      </c>
      <c r="H118" s="37" t="s">
        <v>465</v>
      </c>
      <c r="AU118" s="140">
        <v>936.58925591338038</v>
      </c>
      <c r="AV118" s="22">
        <v>758.10104377061771</v>
      </c>
      <c r="AW118" s="22">
        <v>390.42620568931864</v>
      </c>
      <c r="AX118" s="22">
        <v>54.713735480101903</v>
      </c>
      <c r="AY118" s="22">
        <v>0</v>
      </c>
      <c r="BA118" s="38" t="str">
        <f t="shared" ca="1" si="25"/>
        <v>SHET</v>
      </c>
      <c r="BB118" s="38" t="str">
        <f t="shared" si="30"/>
        <v>Variable inputs</v>
      </c>
      <c r="BC118" s="38" t="str">
        <f t="shared" si="31"/>
        <v>Variant allowances</v>
      </c>
      <c r="BD118" s="38" t="str">
        <f t="shared" si="32"/>
        <v>Variant allowances (including Real Price Effects)</v>
      </c>
    </row>
    <row r="119" spans="5:56">
      <c r="E119" s="37" t="s">
        <v>408</v>
      </c>
      <c r="F119" s="37" t="s">
        <v>79</v>
      </c>
      <c r="G119" s="37" t="str">
        <f t="shared" si="29"/>
        <v>£m 23/24 prices</v>
      </c>
      <c r="H119" s="37" t="s">
        <v>465</v>
      </c>
      <c r="AU119" s="140">
        <v>0</v>
      </c>
      <c r="AV119" s="22">
        <v>0</v>
      </c>
      <c r="AW119" s="22">
        <v>0</v>
      </c>
      <c r="AX119" s="22">
        <v>0</v>
      </c>
      <c r="AY119" s="22">
        <v>0</v>
      </c>
      <c r="BA119" s="38" t="str">
        <f t="shared" ca="1" si="25"/>
        <v>SHET</v>
      </c>
      <c r="BB119" s="38" t="str">
        <f t="shared" si="30"/>
        <v>Variable inputs</v>
      </c>
      <c r="BC119" s="38" t="str">
        <f t="shared" si="31"/>
        <v>Variant allowances</v>
      </c>
      <c r="BD119" s="38" t="str">
        <f t="shared" si="32"/>
        <v>Variant allowances (including Real Price Effects)</v>
      </c>
    </row>
    <row r="120" spans="5:56">
      <c r="E120" s="37" t="s">
        <v>409</v>
      </c>
      <c r="F120" s="37" t="s">
        <v>79</v>
      </c>
      <c r="G120" s="37" t="str">
        <f t="shared" si="29"/>
        <v>£m 23/24 prices</v>
      </c>
      <c r="H120" s="37" t="s">
        <v>465</v>
      </c>
      <c r="AU120" s="140">
        <v>0</v>
      </c>
      <c r="AV120" s="22">
        <v>0</v>
      </c>
      <c r="AW120" s="22">
        <v>0</v>
      </c>
      <c r="AX120" s="22">
        <v>0</v>
      </c>
      <c r="AY120" s="22">
        <v>0</v>
      </c>
      <c r="BA120" s="38" t="str">
        <f t="shared" ca="1" si="25"/>
        <v>SHET</v>
      </c>
      <c r="BB120" s="38" t="str">
        <f t="shared" si="30"/>
        <v>Variable inputs</v>
      </c>
      <c r="BC120" s="38" t="str">
        <f t="shared" si="31"/>
        <v>Variant allowances</v>
      </c>
      <c r="BD120" s="38" t="str">
        <f t="shared" si="32"/>
        <v>Variant allowances (including Real Price Effects)</v>
      </c>
    </row>
    <row r="121" spans="5:56">
      <c r="E121" s="37" t="s">
        <v>410</v>
      </c>
      <c r="F121" s="37" t="s">
        <v>79</v>
      </c>
      <c r="G121" s="37" t="str">
        <f t="shared" si="29"/>
        <v>£m 23/24 prices</v>
      </c>
      <c r="H121" s="37" t="s">
        <v>465</v>
      </c>
      <c r="AU121" s="140">
        <v>0</v>
      </c>
      <c r="AV121" s="22">
        <v>0</v>
      </c>
      <c r="AW121" s="22">
        <v>0</v>
      </c>
      <c r="AX121" s="22">
        <v>0</v>
      </c>
      <c r="AY121" s="22">
        <v>0</v>
      </c>
      <c r="BA121" s="38" t="str">
        <f t="shared" ca="1" si="25"/>
        <v>SHET</v>
      </c>
      <c r="BB121" s="38" t="str">
        <f t="shared" si="30"/>
        <v>Variable inputs</v>
      </c>
      <c r="BC121" s="38" t="str">
        <f t="shared" si="31"/>
        <v>Variant allowances</v>
      </c>
      <c r="BD121" s="38" t="str">
        <f t="shared" si="32"/>
        <v>Variant allowances (including Real Price Effects)</v>
      </c>
    </row>
    <row r="122" spans="5:56">
      <c r="E122" s="37" t="s">
        <v>411</v>
      </c>
      <c r="F122" s="37" t="s">
        <v>79</v>
      </c>
      <c r="G122" s="37" t="str">
        <f t="shared" si="29"/>
        <v>£m 23/24 prices</v>
      </c>
      <c r="H122" s="37" t="s">
        <v>465</v>
      </c>
      <c r="AU122" s="140">
        <v>0</v>
      </c>
      <c r="AV122" s="22">
        <v>0</v>
      </c>
      <c r="AW122" s="22">
        <v>0</v>
      </c>
      <c r="AX122" s="22">
        <v>0</v>
      </c>
      <c r="AY122" s="22">
        <v>0</v>
      </c>
      <c r="BA122" s="38" t="str">
        <f t="shared" ca="1" si="25"/>
        <v>SHET</v>
      </c>
      <c r="BB122" s="38" t="str">
        <f t="shared" si="30"/>
        <v>Variable inputs</v>
      </c>
      <c r="BC122" s="38" t="str">
        <f t="shared" si="31"/>
        <v>Variant allowances</v>
      </c>
      <c r="BD122" s="38" t="str">
        <f t="shared" si="32"/>
        <v>Variant allowances (including Real Price Effects)</v>
      </c>
    </row>
    <row r="123" spans="5:56">
      <c r="E123" s="37" t="s">
        <v>412</v>
      </c>
      <c r="F123" s="37" t="s">
        <v>79</v>
      </c>
      <c r="G123" s="37" t="str">
        <f t="shared" si="29"/>
        <v>£m 23/24 prices</v>
      </c>
      <c r="H123" s="37" t="s">
        <v>465</v>
      </c>
      <c r="AU123" s="140">
        <v>0</v>
      </c>
      <c r="AV123" s="22">
        <v>0</v>
      </c>
      <c r="AW123" s="22">
        <v>0</v>
      </c>
      <c r="AX123" s="22">
        <v>0</v>
      </c>
      <c r="AY123" s="22">
        <v>0</v>
      </c>
      <c r="BA123" s="38" t="str">
        <f t="shared" ca="1" si="25"/>
        <v>SHET</v>
      </c>
      <c r="BB123" s="38" t="str">
        <f t="shared" si="30"/>
        <v>Variable inputs</v>
      </c>
      <c r="BC123" s="38" t="str">
        <f t="shared" si="31"/>
        <v>Variant allowances</v>
      </c>
      <c r="BD123" s="38" t="str">
        <f t="shared" si="32"/>
        <v>Variant allowances (including Real Price Effects)</v>
      </c>
    </row>
    <row r="124" spans="5:56">
      <c r="E124" s="37" t="s">
        <v>413</v>
      </c>
      <c r="F124" s="37" t="s">
        <v>79</v>
      </c>
      <c r="G124" s="37" t="str">
        <f t="shared" si="29"/>
        <v>£m 23/24 prices</v>
      </c>
      <c r="H124" s="37" t="s">
        <v>465</v>
      </c>
      <c r="AU124" s="140">
        <v>0</v>
      </c>
      <c r="AV124" s="22">
        <v>0</v>
      </c>
      <c r="AW124" s="22">
        <v>0</v>
      </c>
      <c r="AX124" s="22">
        <v>0</v>
      </c>
      <c r="AY124" s="22">
        <v>0</v>
      </c>
      <c r="BA124" s="38" t="str">
        <f t="shared" ca="1" si="25"/>
        <v>SHET</v>
      </c>
      <c r="BB124" s="38" t="str">
        <f t="shared" si="30"/>
        <v>Variable inputs</v>
      </c>
      <c r="BC124" s="38" t="str">
        <f t="shared" si="31"/>
        <v>Variant allowances</v>
      </c>
      <c r="BD124" s="38" t="str">
        <f t="shared" si="32"/>
        <v>Variant allowances (including Real Price Effects)</v>
      </c>
    </row>
    <row r="125" spans="5:56">
      <c r="E125" s="37" t="s">
        <v>414</v>
      </c>
      <c r="F125" s="37" t="s">
        <v>415</v>
      </c>
      <c r="G125" s="37" t="str">
        <f t="shared" si="29"/>
        <v>£m 23/24 prices</v>
      </c>
      <c r="H125" s="37" t="s">
        <v>466</v>
      </c>
      <c r="AU125" s="140">
        <v>0</v>
      </c>
      <c r="AV125" s="22">
        <v>0</v>
      </c>
      <c r="AW125" s="22">
        <v>0</v>
      </c>
      <c r="AX125" s="22">
        <v>0</v>
      </c>
      <c r="AY125" s="22">
        <v>0</v>
      </c>
      <c r="BA125" s="38" t="str">
        <f t="shared" ca="1" si="25"/>
        <v>SHET</v>
      </c>
      <c r="BB125" s="38" t="str">
        <f t="shared" si="30"/>
        <v>Variable inputs</v>
      </c>
      <c r="BC125" s="38" t="str">
        <f t="shared" si="31"/>
        <v>Variant allowances</v>
      </c>
      <c r="BD125" s="38" t="str">
        <f t="shared" si="32"/>
        <v>Variant allowances (including Real Price Effects)</v>
      </c>
    </row>
    <row r="126" spans="5:56">
      <c r="E126" s="37" t="s">
        <v>416</v>
      </c>
      <c r="F126" s="37" t="s">
        <v>417</v>
      </c>
      <c r="G126" s="37" t="str">
        <f t="shared" ref="G126:G157" si="33">price_label</f>
        <v>£m 23/24 prices</v>
      </c>
      <c r="H126" s="37" t="s">
        <v>467</v>
      </c>
      <c r="AU126" s="140">
        <v>2293.8960339409114</v>
      </c>
      <c r="AV126" s="22">
        <v>3960.8</v>
      </c>
      <c r="AW126" s="22">
        <v>3549.4</v>
      </c>
      <c r="AX126" s="22">
        <v>1974</v>
      </c>
      <c r="AY126" s="22">
        <v>974.2</v>
      </c>
      <c r="BA126" s="38" t="str">
        <f t="shared" ca="1" si="25"/>
        <v>SHET</v>
      </c>
      <c r="BB126" s="38" t="str">
        <f t="shared" si="30"/>
        <v>Variable inputs</v>
      </c>
      <c r="BC126" s="38" t="str">
        <f t="shared" si="31"/>
        <v>Variant allowances</v>
      </c>
      <c r="BD126" s="38" t="str">
        <f t="shared" si="32"/>
        <v>Variant allowances (including Real Price Effects)</v>
      </c>
    </row>
    <row r="127" spans="5:56">
      <c r="E127" s="37" t="s">
        <v>418</v>
      </c>
      <c r="F127" s="37" t="s">
        <v>77</v>
      </c>
      <c r="G127" s="37" t="str">
        <f t="shared" si="33"/>
        <v>£m 23/24 prices</v>
      </c>
      <c r="H127" s="37" t="s">
        <v>468</v>
      </c>
      <c r="AU127" s="140">
        <v>0</v>
      </c>
      <c r="AV127" s="22">
        <v>0</v>
      </c>
      <c r="AW127" s="22">
        <v>0</v>
      </c>
      <c r="AX127" s="22">
        <v>0</v>
      </c>
      <c r="AY127" s="22">
        <v>0</v>
      </c>
      <c r="BA127" s="38" t="str">
        <f t="shared" ca="1" si="25"/>
        <v>SHET</v>
      </c>
      <c r="BB127" s="38" t="str">
        <f t="shared" si="30"/>
        <v>Variable inputs</v>
      </c>
      <c r="BC127" s="38" t="str">
        <f t="shared" si="31"/>
        <v>Variant allowances</v>
      </c>
      <c r="BD127" s="38" t="str">
        <f t="shared" si="32"/>
        <v>Variant allowances (including Real Price Effects)</v>
      </c>
    </row>
    <row r="128" spans="5:56">
      <c r="E128" s="37" t="s">
        <v>419</v>
      </c>
      <c r="F128" s="37" t="s">
        <v>78</v>
      </c>
      <c r="G128" s="37" t="str">
        <f t="shared" si="33"/>
        <v>£m 23/24 prices</v>
      </c>
      <c r="H128" s="37" t="s">
        <v>469</v>
      </c>
      <c r="AU128" s="140">
        <v>0</v>
      </c>
      <c r="AV128" s="22">
        <v>0</v>
      </c>
      <c r="AW128" s="22">
        <v>0</v>
      </c>
      <c r="AX128" s="22">
        <v>0</v>
      </c>
      <c r="AY128" s="22">
        <v>0</v>
      </c>
      <c r="BA128" s="38" t="str">
        <f t="shared" ca="1" si="25"/>
        <v>SHET</v>
      </c>
      <c r="BB128" s="38" t="str">
        <f t="shared" si="30"/>
        <v>Variable inputs</v>
      </c>
      <c r="BC128" s="38" t="str">
        <f t="shared" si="31"/>
        <v>Variant allowances</v>
      </c>
      <c r="BD128" s="38" t="str">
        <f t="shared" si="32"/>
        <v>Variant allowances (including Real Price Effects)</v>
      </c>
    </row>
    <row r="129" spans="5:56">
      <c r="E129" s="37" t="s">
        <v>98</v>
      </c>
      <c r="F129" s="37" t="s">
        <v>99</v>
      </c>
      <c r="G129" s="37" t="str">
        <f t="shared" si="33"/>
        <v>£m 23/24 prices</v>
      </c>
      <c r="H129" s="37" t="s">
        <v>100</v>
      </c>
      <c r="AU129" s="140">
        <v>0</v>
      </c>
      <c r="AV129" s="22">
        <v>0</v>
      </c>
      <c r="AW129" s="22">
        <v>0</v>
      </c>
      <c r="AX129" s="22">
        <v>0</v>
      </c>
      <c r="AY129" s="22">
        <v>0</v>
      </c>
      <c r="BA129" s="38" t="str">
        <f t="shared" ca="1" si="25"/>
        <v>SHET</v>
      </c>
      <c r="BB129" s="38" t="str">
        <f t="shared" si="30"/>
        <v>Variable inputs</v>
      </c>
      <c r="BC129" s="38" t="str">
        <f t="shared" si="31"/>
        <v>Variant allowances</v>
      </c>
      <c r="BD129" s="38" t="str">
        <f t="shared" si="32"/>
        <v>Variant allowances (including Real Price Effects)</v>
      </c>
    </row>
    <row r="130" spans="5:56">
      <c r="E130" s="37" t="s">
        <v>94</v>
      </c>
      <c r="F130" s="37" t="s">
        <v>95</v>
      </c>
      <c r="G130" s="37" t="str">
        <f t="shared" si="33"/>
        <v>£m 23/24 prices</v>
      </c>
      <c r="H130" s="37" t="s">
        <v>96</v>
      </c>
      <c r="AU130" s="140">
        <v>0</v>
      </c>
      <c r="AV130" s="22">
        <v>0</v>
      </c>
      <c r="AW130" s="22">
        <v>0</v>
      </c>
      <c r="AX130" s="22">
        <v>0</v>
      </c>
      <c r="AY130" s="22">
        <v>0</v>
      </c>
      <c r="BA130" s="38" t="str">
        <f t="shared" ca="1" si="25"/>
        <v>SHET</v>
      </c>
      <c r="BB130" s="38" t="str">
        <f t="shared" si="30"/>
        <v>Variable inputs</v>
      </c>
      <c r="BC130" s="38" t="str">
        <f t="shared" si="31"/>
        <v>Variant allowances</v>
      </c>
      <c r="BD130" s="38" t="str">
        <f t="shared" si="32"/>
        <v>Variant allowances (including Real Price Effects)</v>
      </c>
    </row>
    <row r="131" spans="5:56">
      <c r="E131" s="37" t="s">
        <v>420</v>
      </c>
      <c r="F131" s="37" t="s">
        <v>97</v>
      </c>
      <c r="G131" s="37" t="str">
        <f t="shared" si="33"/>
        <v>£m 23/24 prices</v>
      </c>
      <c r="H131" s="37" t="s">
        <v>470</v>
      </c>
      <c r="AU131" s="140">
        <v>3.29</v>
      </c>
      <c r="AV131" s="22">
        <v>1.79</v>
      </c>
      <c r="AW131" s="22">
        <v>0</v>
      </c>
      <c r="AX131" s="22">
        <v>0</v>
      </c>
      <c r="AY131" s="22">
        <v>0</v>
      </c>
      <c r="BA131" s="38" t="str">
        <f t="shared" ca="1" si="25"/>
        <v>SHET</v>
      </c>
      <c r="BB131" s="38" t="str">
        <f t="shared" si="30"/>
        <v>Variable inputs</v>
      </c>
      <c r="BC131" s="38" t="str">
        <f t="shared" si="31"/>
        <v>Variant allowances</v>
      </c>
      <c r="BD131" s="38" t="str">
        <f t="shared" si="32"/>
        <v>Variant allowances (including Real Price Effects)</v>
      </c>
    </row>
    <row r="132" spans="5:56">
      <c r="E132" s="37" t="s">
        <v>421</v>
      </c>
      <c r="F132" s="37" t="s">
        <v>394</v>
      </c>
      <c r="G132" s="37" t="str">
        <f t="shared" si="33"/>
        <v>£m 23/24 prices</v>
      </c>
      <c r="H132" s="37" t="s">
        <v>471</v>
      </c>
      <c r="AU132" s="140">
        <v>0</v>
      </c>
      <c r="AV132" s="22">
        <v>0</v>
      </c>
      <c r="AW132" s="22">
        <v>0</v>
      </c>
      <c r="AX132" s="22">
        <v>0</v>
      </c>
      <c r="AY132" s="22">
        <v>0</v>
      </c>
      <c r="BA132" s="38" t="str">
        <f t="shared" ca="1" si="25"/>
        <v>SHET</v>
      </c>
      <c r="BB132" s="38" t="str">
        <f t="shared" si="30"/>
        <v>Variable inputs</v>
      </c>
      <c r="BC132" s="38" t="str">
        <f t="shared" si="31"/>
        <v>Variant allowances</v>
      </c>
      <c r="BD132" s="38" t="str">
        <f t="shared" si="32"/>
        <v>Variant allowances (including Real Price Effects)</v>
      </c>
    </row>
    <row r="133" spans="5:56">
      <c r="E133" s="37" t="s">
        <v>422</v>
      </c>
      <c r="F133" s="37" t="s">
        <v>423</v>
      </c>
      <c r="G133" s="37" t="str">
        <f t="shared" si="33"/>
        <v>£m 23/24 prices</v>
      </c>
      <c r="H133" s="37" t="s">
        <v>472</v>
      </c>
      <c r="AU133" s="140">
        <v>0</v>
      </c>
      <c r="AV133" s="22">
        <v>0</v>
      </c>
      <c r="AW133" s="22">
        <v>0</v>
      </c>
      <c r="AX133" s="22">
        <v>0</v>
      </c>
      <c r="AY133" s="22">
        <v>0</v>
      </c>
      <c r="BA133" s="38" t="str">
        <f t="shared" ca="1" si="25"/>
        <v>SHET</v>
      </c>
      <c r="BB133" s="38" t="str">
        <f t="shared" si="30"/>
        <v>Variable inputs</v>
      </c>
      <c r="BC133" s="38" t="str">
        <f t="shared" si="31"/>
        <v>Variant allowances</v>
      </c>
      <c r="BD133" s="38" t="str">
        <f t="shared" si="32"/>
        <v>Variant allowances (including Real Price Effects)</v>
      </c>
    </row>
    <row r="134" spans="5:56">
      <c r="E134" s="37" t="s">
        <v>424</v>
      </c>
      <c r="F134" s="37" t="s">
        <v>425</v>
      </c>
      <c r="G134" s="37" t="str">
        <f t="shared" si="33"/>
        <v>£m 23/24 prices</v>
      </c>
      <c r="H134" s="37" t="s">
        <v>473</v>
      </c>
      <c r="AU134" s="140">
        <v>0</v>
      </c>
      <c r="AV134" s="22">
        <v>0</v>
      </c>
      <c r="AW134" s="22">
        <v>0</v>
      </c>
      <c r="AX134" s="22">
        <v>0</v>
      </c>
      <c r="AY134" s="22">
        <v>0</v>
      </c>
      <c r="BA134" s="38" t="str">
        <f t="shared" ca="1" si="25"/>
        <v>SHET</v>
      </c>
      <c r="BB134" s="38" t="str">
        <f t="shared" si="30"/>
        <v>Variable inputs</v>
      </c>
      <c r="BC134" s="38" t="str">
        <f t="shared" si="31"/>
        <v>Variant allowances</v>
      </c>
      <c r="BD134" s="38" t="str">
        <f t="shared" si="32"/>
        <v>Variant allowances (including Real Price Effects)</v>
      </c>
    </row>
    <row r="135" spans="5:56">
      <c r="E135" s="37" t="s">
        <v>426</v>
      </c>
      <c r="F135" s="37" t="s">
        <v>103</v>
      </c>
      <c r="G135" s="37" t="str">
        <f t="shared" si="33"/>
        <v>£m 23/24 prices</v>
      </c>
      <c r="H135" s="37" t="s">
        <v>104</v>
      </c>
      <c r="AU135" s="140">
        <v>0</v>
      </c>
      <c r="AV135" s="22">
        <v>0</v>
      </c>
      <c r="AW135" s="22">
        <v>0</v>
      </c>
      <c r="AX135" s="22">
        <v>0</v>
      </c>
      <c r="AY135" s="22">
        <v>0</v>
      </c>
      <c r="BA135" s="38" t="str">
        <f t="shared" ca="1" si="25"/>
        <v>SHET</v>
      </c>
      <c r="BB135" s="38" t="str">
        <f t="shared" si="30"/>
        <v>Variable inputs</v>
      </c>
      <c r="BC135" s="38" t="str">
        <f t="shared" si="31"/>
        <v>Variant allowances</v>
      </c>
      <c r="BD135" s="38" t="str">
        <f t="shared" si="32"/>
        <v>Variant allowances (including Real Price Effects)</v>
      </c>
    </row>
    <row r="136" spans="5:56">
      <c r="E136" s="37" t="s">
        <v>427</v>
      </c>
      <c r="F136" s="37" t="s">
        <v>428</v>
      </c>
      <c r="G136" s="37" t="str">
        <f t="shared" si="33"/>
        <v>£m 23/24 prices</v>
      </c>
      <c r="H136" s="37" t="s">
        <v>474</v>
      </c>
      <c r="AU136" s="140">
        <v>0</v>
      </c>
      <c r="AV136" s="22">
        <v>0</v>
      </c>
      <c r="AW136" s="22">
        <v>0</v>
      </c>
      <c r="AX136" s="22">
        <v>0</v>
      </c>
      <c r="AY136" s="22">
        <v>0</v>
      </c>
      <c r="BA136" s="38" t="str">
        <f t="shared" ca="1" si="25"/>
        <v>SHET</v>
      </c>
      <c r="BB136" s="38" t="str">
        <f t="shared" si="30"/>
        <v>Variable inputs</v>
      </c>
      <c r="BC136" s="38" t="str">
        <f t="shared" si="31"/>
        <v>Variant allowances</v>
      </c>
      <c r="BD136" s="38" t="str">
        <f t="shared" si="32"/>
        <v>Variant allowances (including Real Price Effects)</v>
      </c>
    </row>
    <row r="137" spans="5:56">
      <c r="E137" s="37" t="s">
        <v>429</v>
      </c>
      <c r="F137" s="37" t="s">
        <v>931</v>
      </c>
      <c r="G137" s="37" t="str">
        <f t="shared" si="33"/>
        <v>£m 23/24 prices</v>
      </c>
      <c r="H137" s="37" t="s">
        <v>475</v>
      </c>
      <c r="AU137" s="140">
        <v>0</v>
      </c>
      <c r="AV137" s="22">
        <v>0</v>
      </c>
      <c r="AW137" s="22">
        <v>0</v>
      </c>
      <c r="AX137" s="22">
        <v>0</v>
      </c>
      <c r="AY137" s="22">
        <v>0</v>
      </c>
      <c r="BA137" s="38" t="str">
        <f t="shared" ca="1" si="25"/>
        <v>SHET</v>
      </c>
      <c r="BB137" s="38" t="str">
        <f t="shared" si="30"/>
        <v>Variable inputs</v>
      </c>
      <c r="BC137" s="38" t="str">
        <f t="shared" si="31"/>
        <v>Variant allowances</v>
      </c>
      <c r="BD137" s="38" t="str">
        <f t="shared" si="32"/>
        <v>Variant allowances (including Real Price Effects)</v>
      </c>
    </row>
    <row r="138" spans="5:56">
      <c r="E138" s="37" t="s">
        <v>431</v>
      </c>
      <c r="F138" s="37" t="s">
        <v>432</v>
      </c>
      <c r="G138" s="37" t="str">
        <f t="shared" si="33"/>
        <v>£m 23/24 prices</v>
      </c>
      <c r="H138" s="37" t="s">
        <v>476</v>
      </c>
      <c r="AU138" s="140">
        <v>0</v>
      </c>
      <c r="AV138" s="22">
        <v>0</v>
      </c>
      <c r="AW138" s="22">
        <v>0</v>
      </c>
      <c r="AX138" s="22">
        <v>0</v>
      </c>
      <c r="AY138" s="22">
        <v>0</v>
      </c>
      <c r="BA138" s="38" t="str">
        <f t="shared" ca="1" si="25"/>
        <v>SHET</v>
      </c>
      <c r="BB138" s="38" t="str">
        <f t="shared" si="30"/>
        <v>Variable inputs</v>
      </c>
      <c r="BC138" s="38" t="str">
        <f t="shared" si="31"/>
        <v>Variant allowances</v>
      </c>
      <c r="BD138" s="38" t="str">
        <f t="shared" si="32"/>
        <v>Variant allowances (including Real Price Effects)</v>
      </c>
    </row>
    <row r="139" spans="5:56">
      <c r="E139" s="37" t="s">
        <v>433</v>
      </c>
      <c r="F139" s="37" t="s">
        <v>434</v>
      </c>
      <c r="G139" s="37" t="str">
        <f t="shared" si="33"/>
        <v>£m 23/24 prices</v>
      </c>
      <c r="H139" s="37" t="s">
        <v>477</v>
      </c>
      <c r="AU139" s="140">
        <v>0</v>
      </c>
      <c r="AV139" s="22">
        <v>0</v>
      </c>
      <c r="AW139" s="22">
        <v>0</v>
      </c>
      <c r="AX139" s="22">
        <v>0</v>
      </c>
      <c r="AY139" s="22">
        <v>0</v>
      </c>
      <c r="BA139" s="38" t="str">
        <f t="shared" ca="1" si="25"/>
        <v>SHET</v>
      </c>
      <c r="BB139" s="38" t="str">
        <f t="shared" si="30"/>
        <v>Variable inputs</v>
      </c>
      <c r="BC139" s="38" t="str">
        <f t="shared" si="31"/>
        <v>Variant allowances</v>
      </c>
      <c r="BD139" s="38" t="str">
        <f t="shared" si="32"/>
        <v>Variant allowances (including Real Price Effects)</v>
      </c>
    </row>
    <row r="140" spans="5:56">
      <c r="E140" s="37" t="s">
        <v>435</v>
      </c>
      <c r="F140" s="37" t="s">
        <v>436</v>
      </c>
      <c r="G140" s="37" t="str">
        <f t="shared" si="33"/>
        <v>£m 23/24 prices</v>
      </c>
      <c r="H140" s="37" t="s">
        <v>478</v>
      </c>
      <c r="AU140" s="140">
        <v>0</v>
      </c>
      <c r="AV140" s="22">
        <v>0</v>
      </c>
      <c r="AW140" s="22">
        <v>0</v>
      </c>
      <c r="AX140" s="22">
        <v>0</v>
      </c>
      <c r="AY140" s="22">
        <v>0</v>
      </c>
      <c r="BA140" s="38" t="str">
        <f t="shared" ca="1" si="25"/>
        <v>SHET</v>
      </c>
      <c r="BB140" s="38" t="str">
        <f t="shared" si="30"/>
        <v>Variable inputs</v>
      </c>
      <c r="BC140" s="38" t="str">
        <f t="shared" si="31"/>
        <v>Variant allowances</v>
      </c>
      <c r="BD140" s="38" t="str">
        <f t="shared" si="32"/>
        <v>Variant allowances (including Real Price Effects)</v>
      </c>
    </row>
    <row r="141" spans="5:56">
      <c r="E141" s="37" t="s">
        <v>437</v>
      </c>
      <c r="F141" s="37" t="s">
        <v>438</v>
      </c>
      <c r="G141" s="37" t="str">
        <f t="shared" si="33"/>
        <v>£m 23/24 prices</v>
      </c>
      <c r="H141" s="37" t="s">
        <v>479</v>
      </c>
      <c r="AU141" s="140">
        <v>0</v>
      </c>
      <c r="AV141" s="22">
        <v>0</v>
      </c>
      <c r="AW141" s="22">
        <v>0</v>
      </c>
      <c r="AX141" s="22">
        <v>0</v>
      </c>
      <c r="AY141" s="22">
        <v>0</v>
      </c>
      <c r="BA141" s="38" t="str">
        <f t="shared" ca="1" si="25"/>
        <v>SHET</v>
      </c>
      <c r="BB141" s="38" t="str">
        <f t="shared" si="30"/>
        <v>Variable inputs</v>
      </c>
      <c r="BC141" s="38" t="str">
        <f t="shared" si="31"/>
        <v>Variant allowances</v>
      </c>
      <c r="BD141" s="38" t="str">
        <f t="shared" si="32"/>
        <v>Variant allowances (including Real Price Effects)</v>
      </c>
    </row>
    <row r="142" spans="5:56">
      <c r="E142" s="37" t="s">
        <v>439</v>
      </c>
      <c r="F142" s="37" t="s">
        <v>92</v>
      </c>
      <c r="G142" s="37" t="str">
        <f t="shared" si="33"/>
        <v>£m 23/24 prices</v>
      </c>
      <c r="H142" s="37" t="s">
        <v>68</v>
      </c>
      <c r="AU142" s="140">
        <v>0</v>
      </c>
      <c r="AV142" s="22">
        <v>0</v>
      </c>
      <c r="AW142" s="22">
        <v>0</v>
      </c>
      <c r="AX142" s="22">
        <v>0</v>
      </c>
      <c r="AY142" s="22">
        <v>0</v>
      </c>
      <c r="BA142" s="38" t="str">
        <f t="shared" ca="1" si="25"/>
        <v>SHET</v>
      </c>
      <c r="BB142" s="38" t="str">
        <f t="shared" si="30"/>
        <v>Variable inputs</v>
      </c>
      <c r="BC142" s="38" t="str">
        <f t="shared" si="31"/>
        <v>Variant allowances</v>
      </c>
      <c r="BD142" s="38" t="str">
        <f t="shared" si="32"/>
        <v>Variant allowances (including Real Price Effects)</v>
      </c>
    </row>
    <row r="143" spans="5:56">
      <c r="E143" s="37" t="s">
        <v>440</v>
      </c>
      <c r="F143" s="37" t="s">
        <v>441</v>
      </c>
      <c r="G143" s="37" t="str">
        <f t="shared" si="33"/>
        <v>£m 23/24 prices</v>
      </c>
      <c r="H143" s="37" t="s">
        <v>480</v>
      </c>
      <c r="AU143" s="140">
        <v>0</v>
      </c>
      <c r="AV143" s="22">
        <v>0</v>
      </c>
      <c r="AW143" s="22">
        <v>0</v>
      </c>
      <c r="AX143" s="22">
        <v>0</v>
      </c>
      <c r="AY143" s="22">
        <v>0</v>
      </c>
      <c r="BA143" s="38" t="str">
        <f t="shared" ca="1" si="25"/>
        <v>SHET</v>
      </c>
      <c r="BB143" s="38" t="str">
        <f t="shared" si="30"/>
        <v>Variable inputs</v>
      </c>
      <c r="BC143" s="38" t="str">
        <f t="shared" si="31"/>
        <v>Variant allowances</v>
      </c>
      <c r="BD143" s="38" t="str">
        <f t="shared" si="32"/>
        <v>Variant allowances (including Real Price Effects)</v>
      </c>
    </row>
    <row r="144" spans="5:56">
      <c r="E144" s="37" t="s">
        <v>442</v>
      </c>
      <c r="F144" s="37" t="s">
        <v>101</v>
      </c>
      <c r="G144" s="37" t="str">
        <f t="shared" si="33"/>
        <v>£m 23/24 prices</v>
      </c>
      <c r="H144" s="37" t="s">
        <v>481</v>
      </c>
      <c r="AU144" s="140">
        <v>0</v>
      </c>
      <c r="AV144" s="22">
        <v>0</v>
      </c>
      <c r="AW144" s="22">
        <v>0</v>
      </c>
      <c r="AX144" s="22">
        <v>0</v>
      </c>
      <c r="AY144" s="22">
        <v>0</v>
      </c>
      <c r="BA144" s="38" t="str">
        <f t="shared" ca="1" si="25"/>
        <v>SHET</v>
      </c>
      <c r="BB144" s="38" t="str">
        <f t="shared" si="30"/>
        <v>Variable inputs</v>
      </c>
      <c r="BC144" s="38" t="str">
        <f t="shared" si="31"/>
        <v>Variant allowances</v>
      </c>
      <c r="BD144" s="38" t="str">
        <f t="shared" si="32"/>
        <v>Variant allowances (including Real Price Effects)</v>
      </c>
    </row>
    <row r="145" spans="5:56">
      <c r="E145" s="37" t="s">
        <v>110</v>
      </c>
      <c r="F145" s="37" t="s">
        <v>86</v>
      </c>
      <c r="G145" s="37" t="str">
        <f t="shared" si="33"/>
        <v>£m 23/24 prices</v>
      </c>
      <c r="H145" s="37" t="s">
        <v>111</v>
      </c>
      <c r="AU145" s="140">
        <v>0</v>
      </c>
      <c r="AV145" s="22">
        <v>0</v>
      </c>
      <c r="AW145" s="22">
        <v>0</v>
      </c>
      <c r="AX145" s="22">
        <v>0</v>
      </c>
      <c r="AY145" s="22">
        <v>0</v>
      </c>
      <c r="BA145" s="38" t="str">
        <f t="shared" ca="1" si="25"/>
        <v>SHET</v>
      </c>
      <c r="BB145" s="38" t="str">
        <f t="shared" si="30"/>
        <v>Variable inputs</v>
      </c>
      <c r="BC145" s="38" t="str">
        <f t="shared" si="31"/>
        <v>Variant allowances</v>
      </c>
      <c r="BD145" s="38" t="str">
        <f t="shared" si="32"/>
        <v>Variant allowances (including Real Price Effects)</v>
      </c>
    </row>
    <row r="146" spans="5:56">
      <c r="E146" s="37" t="s">
        <v>106</v>
      </c>
      <c r="F146" s="37" t="s">
        <v>81</v>
      </c>
      <c r="G146" s="37" t="str">
        <f t="shared" si="33"/>
        <v>£m 23/24 prices</v>
      </c>
      <c r="H146" s="37" t="s">
        <v>107</v>
      </c>
      <c r="AU146" s="140">
        <v>0</v>
      </c>
      <c r="AV146" s="22">
        <v>0</v>
      </c>
      <c r="AW146" s="22">
        <v>0</v>
      </c>
      <c r="AX146" s="22">
        <v>0</v>
      </c>
      <c r="AY146" s="22">
        <v>0</v>
      </c>
      <c r="BA146" s="38" t="str">
        <f t="shared" ca="1" si="25"/>
        <v>SHET</v>
      </c>
      <c r="BB146" s="38" t="str">
        <f t="shared" si="30"/>
        <v>Variable inputs</v>
      </c>
      <c r="BC146" s="38" t="str">
        <f t="shared" si="31"/>
        <v>Variant allowances</v>
      </c>
      <c r="BD146" s="38" t="str">
        <f t="shared" si="32"/>
        <v>Variant allowances (including Real Price Effects)</v>
      </c>
    </row>
    <row r="147" spans="5:56">
      <c r="E147" s="37" t="s">
        <v>108</v>
      </c>
      <c r="F147" s="37" t="s">
        <v>84</v>
      </c>
      <c r="G147" s="37" t="str">
        <f t="shared" si="33"/>
        <v>£m 23/24 prices</v>
      </c>
      <c r="H147" s="37" t="s">
        <v>109</v>
      </c>
      <c r="AU147" s="140">
        <v>0</v>
      </c>
      <c r="AV147" s="22">
        <v>0</v>
      </c>
      <c r="AW147" s="22">
        <v>0</v>
      </c>
      <c r="AX147" s="22">
        <v>0</v>
      </c>
      <c r="AY147" s="22">
        <v>0</v>
      </c>
      <c r="BA147" s="38" t="str">
        <f t="shared" ca="1" si="25"/>
        <v>SHET</v>
      </c>
      <c r="BB147" s="38" t="str">
        <f t="shared" si="30"/>
        <v>Variable inputs</v>
      </c>
      <c r="BC147" s="38" t="str">
        <f t="shared" si="31"/>
        <v>Variant allowances</v>
      </c>
      <c r="BD147" s="38" t="str">
        <f t="shared" si="32"/>
        <v>Variant allowances (including Real Price Effects)</v>
      </c>
    </row>
    <row r="148" spans="5:56">
      <c r="E148" s="37" t="s">
        <v>443</v>
      </c>
      <c r="F148" s="37" t="s">
        <v>444</v>
      </c>
      <c r="G148" s="37" t="str">
        <f t="shared" si="33"/>
        <v>£m 23/24 prices</v>
      </c>
      <c r="H148" s="37" t="s">
        <v>324</v>
      </c>
      <c r="AU148" s="140">
        <v>0</v>
      </c>
      <c r="AV148" s="22">
        <v>0</v>
      </c>
      <c r="AW148" s="22">
        <v>0</v>
      </c>
      <c r="AX148" s="22">
        <v>0</v>
      </c>
      <c r="AY148" s="22">
        <v>0</v>
      </c>
      <c r="BA148" s="38" t="str">
        <f t="shared" ca="1" si="25"/>
        <v>SHET</v>
      </c>
      <c r="BB148" s="38" t="str">
        <f t="shared" si="30"/>
        <v>Variable inputs</v>
      </c>
      <c r="BC148" s="38" t="str">
        <f t="shared" si="31"/>
        <v>Variant allowances</v>
      </c>
      <c r="BD148" s="38" t="str">
        <f t="shared" si="32"/>
        <v>Variant allowances (including Real Price Effects)</v>
      </c>
    </row>
    <row r="149" spans="5:56">
      <c r="E149" s="37" t="s">
        <v>445</v>
      </c>
      <c r="F149" s="37" t="s">
        <v>446</v>
      </c>
      <c r="G149" s="37" t="str">
        <f t="shared" si="33"/>
        <v>£m 23/24 prices</v>
      </c>
      <c r="H149" s="37" t="s">
        <v>482</v>
      </c>
      <c r="AU149" s="140">
        <v>0</v>
      </c>
      <c r="AV149" s="22">
        <v>0</v>
      </c>
      <c r="AW149" s="22">
        <v>0</v>
      </c>
      <c r="AX149" s="22">
        <v>0</v>
      </c>
      <c r="AY149" s="22">
        <v>0</v>
      </c>
      <c r="BA149" s="38" t="str">
        <f t="shared" ca="1" si="25"/>
        <v>SHET</v>
      </c>
      <c r="BB149" s="38" t="str">
        <f t="shared" si="30"/>
        <v>Variable inputs</v>
      </c>
      <c r="BC149" s="38" t="str">
        <f t="shared" si="31"/>
        <v>Variant allowances</v>
      </c>
      <c r="BD149" s="38" t="str">
        <f t="shared" si="32"/>
        <v>Variant allowances (including Real Price Effects)</v>
      </c>
    </row>
    <row r="150" spans="5:56">
      <c r="E150" s="37" t="s">
        <v>447</v>
      </c>
      <c r="F150" s="37" t="s">
        <v>448</v>
      </c>
      <c r="G150" s="37" t="str">
        <f t="shared" si="33"/>
        <v>£m 23/24 prices</v>
      </c>
      <c r="H150" s="37" t="s">
        <v>483</v>
      </c>
      <c r="AU150" s="140">
        <v>0</v>
      </c>
      <c r="AV150" s="22">
        <v>0</v>
      </c>
      <c r="AW150" s="22">
        <v>0</v>
      </c>
      <c r="AX150" s="22">
        <v>0</v>
      </c>
      <c r="AY150" s="22">
        <v>0</v>
      </c>
      <c r="BA150" s="38" t="str">
        <f t="shared" ca="1" si="25"/>
        <v>SHET</v>
      </c>
      <c r="BB150" s="38" t="str">
        <f t="shared" si="30"/>
        <v>Variable inputs</v>
      </c>
      <c r="BC150" s="38" t="str">
        <f t="shared" si="31"/>
        <v>Variant allowances</v>
      </c>
      <c r="BD150" s="38" t="str">
        <f t="shared" si="32"/>
        <v>Variant allowances (including Real Price Effects)</v>
      </c>
    </row>
    <row r="151" spans="5:56">
      <c r="E151" s="37" t="s">
        <v>655</v>
      </c>
      <c r="F151" s="37" t="s">
        <v>687</v>
      </c>
      <c r="G151" s="37" t="str">
        <f t="shared" si="33"/>
        <v>£m 23/24 prices</v>
      </c>
      <c r="H151" s="37" t="s">
        <v>690</v>
      </c>
      <c r="AU151" s="140">
        <v>0</v>
      </c>
      <c r="AV151" s="22">
        <v>0</v>
      </c>
      <c r="AW151" s="22">
        <v>0</v>
      </c>
      <c r="AX151" s="22">
        <v>0</v>
      </c>
      <c r="AY151" s="22">
        <v>0</v>
      </c>
      <c r="BA151" s="38" t="str">
        <f t="shared" ca="1" si="25"/>
        <v>SHET</v>
      </c>
      <c r="BB151" s="38" t="str">
        <f t="shared" si="30"/>
        <v>Variable inputs</v>
      </c>
      <c r="BC151" s="38" t="str">
        <f t="shared" si="31"/>
        <v>Variant allowances</v>
      </c>
      <c r="BD151" s="38" t="str">
        <f t="shared" si="32"/>
        <v>Variant allowances (including Real Price Effects)</v>
      </c>
    </row>
    <row r="152" spans="5:56">
      <c r="E152" s="37" t="s">
        <v>656</v>
      </c>
      <c r="F152" s="37" t="s">
        <v>688</v>
      </c>
      <c r="G152" s="37" t="str">
        <f t="shared" si="33"/>
        <v>£m 23/24 prices</v>
      </c>
      <c r="H152" s="37" t="s">
        <v>691</v>
      </c>
      <c r="AU152" s="140">
        <v>0</v>
      </c>
      <c r="AV152" s="22">
        <v>0</v>
      </c>
      <c r="AW152" s="22">
        <v>0</v>
      </c>
      <c r="AX152" s="22">
        <v>0</v>
      </c>
      <c r="AY152" s="22">
        <v>0</v>
      </c>
      <c r="BA152" s="38" t="str">
        <f t="shared" ca="1" si="25"/>
        <v>SHET</v>
      </c>
      <c r="BB152" s="38" t="str">
        <f t="shared" si="30"/>
        <v>Variable inputs</v>
      </c>
      <c r="BC152" s="38" t="str">
        <f t="shared" si="31"/>
        <v>Variant allowances</v>
      </c>
      <c r="BD152" s="38" t="str">
        <f t="shared" si="32"/>
        <v>Variant allowances (including Real Price Effects)</v>
      </c>
    </row>
    <row r="153" spans="5:56">
      <c r="E153" s="37" t="s">
        <v>657</v>
      </c>
      <c r="F153" s="37" t="s">
        <v>689</v>
      </c>
      <c r="G153" s="37" t="str">
        <f t="shared" si="33"/>
        <v>£m 23/24 prices</v>
      </c>
      <c r="H153" s="37" t="s">
        <v>692</v>
      </c>
      <c r="AU153" s="140">
        <v>0</v>
      </c>
      <c r="AV153" s="22">
        <v>0</v>
      </c>
      <c r="AW153" s="22">
        <v>0</v>
      </c>
      <c r="AX153" s="22">
        <v>0</v>
      </c>
      <c r="AY153" s="22">
        <v>0</v>
      </c>
      <c r="BA153" s="38" t="str">
        <f t="shared" ca="1" si="25"/>
        <v>SHET</v>
      </c>
      <c r="BB153" s="38" t="str">
        <f t="shared" si="30"/>
        <v>Variable inputs</v>
      </c>
      <c r="BC153" s="38" t="str">
        <f t="shared" si="31"/>
        <v>Variant allowances</v>
      </c>
      <c r="BD153" s="38" t="str">
        <f t="shared" si="32"/>
        <v>Variant allowances (including Real Price Effects)</v>
      </c>
    </row>
    <row r="154" spans="5:56">
      <c r="E154" s="37" t="s">
        <v>850</v>
      </c>
      <c r="F154" s="37" t="s">
        <v>105</v>
      </c>
      <c r="G154" s="37" t="str">
        <f t="shared" si="33"/>
        <v>£m 23/24 prices</v>
      </c>
      <c r="H154" s="37" t="s">
        <v>454</v>
      </c>
      <c r="AU154" s="140">
        <v>0</v>
      </c>
      <c r="AV154" s="22">
        <v>0</v>
      </c>
      <c r="AW154" s="22">
        <v>0</v>
      </c>
      <c r="AX154" s="22">
        <v>0</v>
      </c>
      <c r="AY154" s="22">
        <v>0</v>
      </c>
      <c r="BA154" s="38" t="str">
        <f t="shared" ca="1" si="25"/>
        <v>SHET</v>
      </c>
      <c r="BB154" s="38" t="str">
        <f t="shared" si="30"/>
        <v>Variable inputs</v>
      </c>
      <c r="BC154" s="38" t="str">
        <f t="shared" si="31"/>
        <v>Variant allowances</v>
      </c>
      <c r="BD154" s="38" t="str">
        <f t="shared" si="32"/>
        <v>Variant allowances (including Real Price Effects)</v>
      </c>
    </row>
    <row r="155" spans="5:56">
      <c r="E155" s="37" t="s">
        <v>851</v>
      </c>
      <c r="F155" s="37" t="s">
        <v>400</v>
      </c>
      <c r="G155" s="37" t="str">
        <f t="shared" si="33"/>
        <v>£m 23/24 prices</v>
      </c>
      <c r="H155" s="37" t="s">
        <v>457</v>
      </c>
      <c r="AU155" s="140">
        <v>0</v>
      </c>
      <c r="AV155" s="22">
        <v>6.5032581380638402E-2</v>
      </c>
      <c r="AW155" s="22">
        <v>0.11595862462318828</v>
      </c>
      <c r="AX155" s="22">
        <v>4.2796545778362889</v>
      </c>
      <c r="AY155" s="22">
        <v>7.4245494037026489</v>
      </c>
      <c r="BA155" s="38" t="str">
        <f t="shared" ca="1" si="25"/>
        <v>SHET</v>
      </c>
      <c r="BB155" s="38" t="str">
        <f t="shared" si="30"/>
        <v>Variable inputs</v>
      </c>
      <c r="BC155" s="38" t="str">
        <f t="shared" si="31"/>
        <v>Variant allowances</v>
      </c>
      <c r="BD155" s="38" t="str">
        <f t="shared" si="32"/>
        <v>Variant allowances (including Real Price Effects)</v>
      </c>
    </row>
    <row r="156" spans="5:56">
      <c r="E156" s="37" t="s">
        <v>658</v>
      </c>
      <c r="G156" s="37" t="str">
        <f t="shared" si="33"/>
        <v>£m 23/24 prices</v>
      </c>
      <c r="AU156" s="140">
        <v>0</v>
      </c>
      <c r="AV156" s="22">
        <v>0</v>
      </c>
      <c r="AW156" s="22">
        <v>0</v>
      </c>
      <c r="AX156" s="22">
        <v>0</v>
      </c>
      <c r="AY156" s="22">
        <v>0</v>
      </c>
      <c r="BA156" s="38" t="str">
        <f t="shared" ca="1" si="25"/>
        <v>SHET</v>
      </c>
      <c r="BB156" s="38" t="str">
        <f t="shared" si="30"/>
        <v>Variable inputs</v>
      </c>
      <c r="BC156" s="38" t="str">
        <f t="shared" si="31"/>
        <v>Variant allowances</v>
      </c>
      <c r="BD156" s="38" t="str">
        <f t="shared" si="32"/>
        <v>Variant allowances (including Real Price Effects)</v>
      </c>
    </row>
    <row r="157" spans="5:56">
      <c r="E157" s="37" t="s">
        <v>852</v>
      </c>
      <c r="G157" s="37" t="str">
        <f t="shared" si="33"/>
        <v>£m 23/24 prices</v>
      </c>
      <c r="AU157" s="140">
        <v>0.1325428434</v>
      </c>
      <c r="AV157" s="22">
        <v>0.13121741496599998</v>
      </c>
      <c r="AW157" s="22">
        <v>0.12990524081634</v>
      </c>
      <c r="AX157" s="22">
        <v>0.12860618840817659</v>
      </c>
      <c r="AY157" s="22">
        <v>0.12732012652409483</v>
      </c>
      <c r="BA157" s="38" t="str">
        <f t="shared" ca="1" si="25"/>
        <v>SHET</v>
      </c>
      <c r="BB157" s="38" t="str">
        <f t="shared" si="30"/>
        <v>Variable inputs</v>
      </c>
      <c r="BC157" s="38" t="str">
        <f t="shared" si="31"/>
        <v>Variant allowances</v>
      </c>
      <c r="BD157" s="38" t="str">
        <f t="shared" si="32"/>
        <v>Variant allowances (including Real Price Effects)</v>
      </c>
    </row>
    <row r="158" spans="5:56">
      <c r="E158" s="37" t="s">
        <v>659</v>
      </c>
      <c r="G158" s="37" t="str">
        <f t="shared" ref="G158:G189" si="34">price_label</f>
        <v>£m 23/24 prices</v>
      </c>
      <c r="AU158" s="140">
        <v>0</v>
      </c>
      <c r="AV158" s="22">
        <v>0</v>
      </c>
      <c r="AW158" s="22">
        <v>0</v>
      </c>
      <c r="AX158" s="22">
        <v>0</v>
      </c>
      <c r="AY158" s="22">
        <v>0</v>
      </c>
      <c r="BA158" s="38" t="str">
        <f t="shared" ca="1" si="25"/>
        <v>SHET</v>
      </c>
      <c r="BB158" s="38" t="str">
        <f t="shared" si="30"/>
        <v>Variable inputs</v>
      </c>
      <c r="BC158" s="38" t="str">
        <f t="shared" si="31"/>
        <v>Variant allowances</v>
      </c>
      <c r="BD158" s="38" t="str">
        <f t="shared" si="32"/>
        <v>Variant allowances (including Real Price Effects)</v>
      </c>
    </row>
    <row r="159" spans="5:56">
      <c r="E159" s="37" t="s">
        <v>660</v>
      </c>
      <c r="G159" s="37" t="str">
        <f t="shared" si="34"/>
        <v>£m 23/24 prices</v>
      </c>
      <c r="AU159" s="140">
        <v>23.898464369999996</v>
      </c>
      <c r="AV159" s="22">
        <v>28.664184938399998</v>
      </c>
      <c r="AW159" s="22">
        <v>29.29049353692</v>
      </c>
      <c r="AX159" s="22">
        <v>25.947192917491556</v>
      </c>
      <c r="AY159" s="22">
        <v>22.155193319749149</v>
      </c>
      <c r="BA159" s="38" t="str">
        <f t="shared" ca="1" si="25"/>
        <v>SHET</v>
      </c>
      <c r="BB159" s="38" t="str">
        <f t="shared" si="30"/>
        <v>Variable inputs</v>
      </c>
      <c r="BC159" s="38" t="str">
        <f t="shared" si="31"/>
        <v>Variant allowances</v>
      </c>
      <c r="BD159" s="38" t="str">
        <f t="shared" si="32"/>
        <v>Variant allowances (including Real Price Effects)</v>
      </c>
    </row>
    <row r="160" spans="5:56">
      <c r="E160" s="37" t="s">
        <v>661</v>
      </c>
      <c r="F160" s="37" t="s">
        <v>81</v>
      </c>
      <c r="G160" s="37" t="str">
        <f t="shared" si="34"/>
        <v>£m 23/24 prices</v>
      </c>
      <c r="H160" s="37" t="s">
        <v>913</v>
      </c>
      <c r="AU160" s="140">
        <v>1.5019811999999999</v>
      </c>
      <c r="AV160" s="22">
        <v>4.42</v>
      </c>
      <c r="AW160" s="22">
        <v>0.78</v>
      </c>
      <c r="AX160" s="22">
        <v>0</v>
      </c>
      <c r="AY160" s="22">
        <v>0</v>
      </c>
      <c r="BA160" s="38" t="str">
        <f t="shared" ca="1" si="25"/>
        <v>SHET</v>
      </c>
      <c r="BB160" s="38" t="str">
        <f t="shared" si="30"/>
        <v>Variable inputs</v>
      </c>
      <c r="BC160" s="38" t="str">
        <f t="shared" si="31"/>
        <v>Variant allowances</v>
      </c>
      <c r="BD160" s="38" t="str">
        <f t="shared" si="32"/>
        <v>Variant allowances (including Real Price Effects)</v>
      </c>
    </row>
    <row r="161" spans="5:56">
      <c r="E161" s="37" t="s">
        <v>662</v>
      </c>
      <c r="F161" s="37" t="s">
        <v>81</v>
      </c>
      <c r="G161" s="37" t="str">
        <f t="shared" si="34"/>
        <v>£m 23/24 prices</v>
      </c>
      <c r="H161" s="37" t="s">
        <v>912</v>
      </c>
      <c r="AU161" s="140">
        <v>0</v>
      </c>
      <c r="AV161" s="22">
        <v>0</v>
      </c>
      <c r="AW161" s="22">
        <v>0</v>
      </c>
      <c r="AX161" s="22">
        <v>17.91</v>
      </c>
      <c r="AY161" s="22">
        <v>17.91</v>
      </c>
      <c r="BA161" s="38" t="str">
        <f t="shared" ca="1" si="25"/>
        <v>SHET</v>
      </c>
      <c r="BB161" s="38" t="str">
        <f t="shared" si="30"/>
        <v>Variable inputs</v>
      </c>
      <c r="BC161" s="38" t="str">
        <f t="shared" si="31"/>
        <v>Variant allowances</v>
      </c>
      <c r="BD161" s="38" t="str">
        <f t="shared" si="32"/>
        <v>Variant allowances (including Real Price Effects)</v>
      </c>
    </row>
    <row r="162" spans="5:56">
      <c r="E162" s="37" t="s">
        <v>663</v>
      </c>
      <c r="F162" s="37" t="s">
        <v>103</v>
      </c>
      <c r="G162" s="37" t="str">
        <f t="shared" si="34"/>
        <v>£m 23/24 prices</v>
      </c>
      <c r="H162" s="37" t="s">
        <v>914</v>
      </c>
      <c r="AU162" s="140">
        <v>0</v>
      </c>
      <c r="AV162" s="22">
        <v>0</v>
      </c>
      <c r="AW162" s="22">
        <v>10</v>
      </c>
      <c r="AX162" s="22">
        <v>0</v>
      </c>
      <c r="AY162" s="22">
        <v>0</v>
      </c>
      <c r="BA162" s="38" t="str">
        <f t="shared" ca="1" si="25"/>
        <v>SHET</v>
      </c>
      <c r="BB162" s="38" t="str">
        <f t="shared" si="30"/>
        <v>Variable inputs</v>
      </c>
      <c r="BC162" s="38" t="str">
        <f t="shared" si="31"/>
        <v>Variant allowances</v>
      </c>
      <c r="BD162" s="38" t="str">
        <f t="shared" si="32"/>
        <v>Variant allowances (including Real Price Effects)</v>
      </c>
    </row>
    <row r="163" spans="5:56">
      <c r="E163" s="37" t="s">
        <v>664</v>
      </c>
      <c r="F163" s="37" t="s">
        <v>392</v>
      </c>
      <c r="G163" s="37" t="str">
        <f t="shared" si="34"/>
        <v>£m 23/24 prices</v>
      </c>
      <c r="H163" s="37" t="s">
        <v>920</v>
      </c>
      <c r="AU163" s="140">
        <v>83.049895711299911</v>
      </c>
      <c r="AV163" s="22">
        <v>318.86826915102057</v>
      </c>
      <c r="AW163" s="22">
        <v>1429.0517602281423</v>
      </c>
      <c r="AX163" s="22">
        <v>2039.1061000699626</v>
      </c>
      <c r="AY163" s="22">
        <v>3127.9677357949513</v>
      </c>
      <c r="BA163" s="38" t="str">
        <f t="shared" ca="1" si="25"/>
        <v>SHET</v>
      </c>
      <c r="BB163" s="38" t="str">
        <f t="shared" si="30"/>
        <v>Variable inputs</v>
      </c>
      <c r="BC163" s="38" t="str">
        <f t="shared" si="31"/>
        <v>Variant allowances</v>
      </c>
      <c r="BD163" s="38" t="str">
        <f t="shared" si="32"/>
        <v>Variant allowances (including Real Price Effects)</v>
      </c>
    </row>
    <row r="164" spans="5:56">
      <c r="E164" s="37" t="s">
        <v>665</v>
      </c>
      <c r="F164" s="37" t="s">
        <v>102</v>
      </c>
      <c r="G164" s="37" t="str">
        <f t="shared" si="34"/>
        <v>£m 23/24 prices</v>
      </c>
      <c r="H164" s="37" t="s">
        <v>919</v>
      </c>
      <c r="AU164" s="140">
        <v>540.29692881450001</v>
      </c>
      <c r="AV164" s="22">
        <v>856.62321118882198</v>
      </c>
      <c r="AW164" s="22">
        <v>1070.0197685056835</v>
      </c>
      <c r="AX164" s="22">
        <v>962.38854055889726</v>
      </c>
      <c r="AY164" s="22">
        <v>949.10816279346921</v>
      </c>
      <c r="BA164" s="38" t="str">
        <f t="shared" ca="1" si="25"/>
        <v>SHET</v>
      </c>
      <c r="BB164" s="38" t="str">
        <f t="shared" si="30"/>
        <v>Variable inputs</v>
      </c>
      <c r="BC164" s="38" t="str">
        <f t="shared" si="31"/>
        <v>Variant allowances</v>
      </c>
      <c r="BD164" s="38" t="str">
        <f t="shared" si="32"/>
        <v>Variant allowances (including Real Price Effects)</v>
      </c>
    </row>
    <row r="165" spans="5:56">
      <c r="E165" s="37" t="s">
        <v>666</v>
      </c>
      <c r="F165" s="37" t="s">
        <v>93</v>
      </c>
      <c r="G165" s="37" t="str">
        <f t="shared" si="34"/>
        <v>£m 23/24 prices</v>
      </c>
      <c r="H165" s="37" t="s">
        <v>918</v>
      </c>
      <c r="AU165" s="140">
        <v>64.901584</v>
      </c>
      <c r="AV165" s="22">
        <v>64.901584</v>
      </c>
      <c r="AW165" s="22">
        <v>64.901584</v>
      </c>
      <c r="AX165" s="22">
        <v>64.901584</v>
      </c>
      <c r="AY165" s="22">
        <v>64.901584</v>
      </c>
      <c r="BA165" s="38" t="str">
        <f t="shared" ca="1" si="25"/>
        <v>SHET</v>
      </c>
      <c r="BB165" s="38" t="str">
        <f t="shared" si="30"/>
        <v>Variable inputs</v>
      </c>
      <c r="BC165" s="38" t="str">
        <f t="shared" si="31"/>
        <v>Variant allowances</v>
      </c>
      <c r="BD165" s="38" t="str">
        <f t="shared" si="32"/>
        <v>Variant allowances (including Real Price Effects)</v>
      </c>
    </row>
    <row r="166" spans="5:56">
      <c r="E166" s="37" t="s">
        <v>667</v>
      </c>
      <c r="G166" s="37" t="str">
        <f t="shared" si="34"/>
        <v>£m 23/24 prices</v>
      </c>
      <c r="AU166" s="140">
        <v>80.202641274491171</v>
      </c>
      <c r="AV166" s="22">
        <v>67.935840508564524</v>
      </c>
      <c r="AW166" s="22">
        <v>114.94080436567509</v>
      </c>
      <c r="AX166" s="22">
        <v>94.174580685475618</v>
      </c>
      <c r="AY166" s="22">
        <v>73.740532195135387</v>
      </c>
      <c r="BA166" s="38" t="str">
        <f t="shared" ca="1" si="25"/>
        <v>SHET</v>
      </c>
      <c r="BB166" s="38" t="str">
        <f t="shared" si="30"/>
        <v>Variable inputs</v>
      </c>
      <c r="BC166" s="38" t="str">
        <f t="shared" si="31"/>
        <v>Variant allowances</v>
      </c>
      <c r="BD166" s="38" t="str">
        <f t="shared" si="32"/>
        <v>Variant allowances (including Real Price Effects)</v>
      </c>
    </row>
    <row r="167" spans="5:56">
      <c r="E167" s="37" t="s">
        <v>668</v>
      </c>
      <c r="G167" s="37" t="str">
        <f t="shared" si="34"/>
        <v>£m 23/24 prices</v>
      </c>
      <c r="AU167" s="140">
        <v>0</v>
      </c>
      <c r="AV167" s="22">
        <v>0</v>
      </c>
      <c r="AW167" s="22">
        <v>0</v>
      </c>
      <c r="AX167" s="22">
        <v>0</v>
      </c>
      <c r="AY167" s="22">
        <v>0</v>
      </c>
      <c r="BA167" s="38" t="str">
        <f t="shared" ref="BA167:BA230" ca="1" si="35">$A$1</f>
        <v>SHET</v>
      </c>
      <c r="BB167" s="38" t="str">
        <f t="shared" si="30"/>
        <v>Variable inputs</v>
      </c>
      <c r="BC167" s="38" t="str">
        <f t="shared" si="31"/>
        <v>Variant allowances</v>
      </c>
      <c r="BD167" s="38" t="str">
        <f t="shared" si="32"/>
        <v>Variant allowances (including Real Price Effects)</v>
      </c>
    </row>
    <row r="168" spans="5:56">
      <c r="E168" s="37" t="s">
        <v>669</v>
      </c>
      <c r="G168" s="37" t="str">
        <f t="shared" si="34"/>
        <v>£m 23/24 prices</v>
      </c>
      <c r="AU168" s="140">
        <v>2.3199999999999998</v>
      </c>
      <c r="AV168" s="22">
        <v>2.3199999999999998</v>
      </c>
      <c r="AW168" s="22">
        <v>2.3199999999999998</v>
      </c>
      <c r="AX168" s="22">
        <v>2.3199999999999998</v>
      </c>
      <c r="AY168" s="22">
        <v>2.3199999999999998</v>
      </c>
      <c r="BA168" s="38" t="str">
        <f t="shared" ca="1" si="35"/>
        <v>SHET</v>
      </c>
      <c r="BB168" s="38" t="str">
        <f t="shared" si="30"/>
        <v>Variable inputs</v>
      </c>
      <c r="BC168" s="38" t="str">
        <f t="shared" si="31"/>
        <v>Variant allowances</v>
      </c>
      <c r="BD168" s="38" t="str">
        <f t="shared" si="32"/>
        <v>Variant allowances (including Real Price Effects)</v>
      </c>
    </row>
    <row r="169" spans="5:56">
      <c r="E169" s="37" t="s">
        <v>924</v>
      </c>
      <c r="F169" s="37" t="s">
        <v>432</v>
      </c>
      <c r="G169" s="37" t="str">
        <f t="shared" si="34"/>
        <v>£m 23/24 prices</v>
      </c>
      <c r="H169" s="37" t="s">
        <v>925</v>
      </c>
      <c r="AU169" s="140">
        <v>0</v>
      </c>
      <c r="AV169" s="22">
        <v>0</v>
      </c>
      <c r="AW169" s="22">
        <v>0</v>
      </c>
      <c r="AX169" s="22">
        <v>0</v>
      </c>
      <c r="AY169" s="22">
        <v>0</v>
      </c>
      <c r="BA169" s="38" t="str">
        <f t="shared" ca="1" si="35"/>
        <v>SHET</v>
      </c>
      <c r="BB169" s="38" t="str">
        <f t="shared" si="30"/>
        <v>Variable inputs</v>
      </c>
      <c r="BC169" s="38" t="str">
        <f t="shared" si="31"/>
        <v>Variant allowances</v>
      </c>
      <c r="BD169" s="38" t="str">
        <f t="shared" si="32"/>
        <v>Variant allowances (including Real Price Effects)</v>
      </c>
    </row>
    <row r="170" spans="5:56">
      <c r="E170" s="37" t="s">
        <v>670</v>
      </c>
      <c r="F170" s="37" t="s">
        <v>79</v>
      </c>
      <c r="G170" s="37" t="str">
        <f t="shared" si="34"/>
        <v>£m 23/24 prices</v>
      </c>
      <c r="H170" s="37" t="s">
        <v>916</v>
      </c>
      <c r="AU170" s="140">
        <v>79.873092691527461</v>
      </c>
      <c r="AV170" s="22">
        <v>79.873092691527461</v>
      </c>
      <c r="AW170" s="22">
        <v>79.873092691527461</v>
      </c>
      <c r="AX170" s="22">
        <v>79.873092691527461</v>
      </c>
      <c r="AY170" s="22">
        <v>79.873092691527461</v>
      </c>
      <c r="BA170" s="38" t="str">
        <f t="shared" ca="1" si="35"/>
        <v>SHET</v>
      </c>
      <c r="BB170" s="38" t="str">
        <f t="shared" si="30"/>
        <v>Variable inputs</v>
      </c>
      <c r="BC170" s="38" t="str">
        <f t="shared" si="31"/>
        <v>Variant allowances</v>
      </c>
      <c r="BD170" s="38" t="str">
        <f t="shared" si="32"/>
        <v>Variant allowances (including Real Price Effects)</v>
      </c>
    </row>
    <row r="171" spans="5:56">
      <c r="E171" s="37" t="s">
        <v>671</v>
      </c>
      <c r="F171" s="37" t="s">
        <v>930</v>
      </c>
      <c r="G171" s="37" t="str">
        <f t="shared" si="34"/>
        <v>£m 23/24 prices</v>
      </c>
      <c r="H171" s="37" t="s">
        <v>929</v>
      </c>
      <c r="AU171" s="140">
        <v>0</v>
      </c>
      <c r="AV171" s="22">
        <v>0</v>
      </c>
      <c r="AW171" s="22">
        <v>0</v>
      </c>
      <c r="AX171" s="22">
        <v>0</v>
      </c>
      <c r="AY171" s="22">
        <v>0</v>
      </c>
      <c r="BA171" s="38" t="str">
        <f t="shared" ca="1" si="35"/>
        <v>SHET</v>
      </c>
      <c r="BB171" s="38" t="str">
        <f t="shared" si="30"/>
        <v>Variable inputs</v>
      </c>
      <c r="BC171" s="38" t="str">
        <f t="shared" si="31"/>
        <v>Variant allowances</v>
      </c>
      <c r="BD171" s="38" t="str">
        <f t="shared" si="32"/>
        <v>Variant allowances (including Real Price Effects)</v>
      </c>
    </row>
    <row r="172" spans="5:56">
      <c r="E172" s="37" t="s">
        <v>672</v>
      </c>
      <c r="F172" s="37" t="s">
        <v>430</v>
      </c>
      <c r="G172" s="37" t="str">
        <f t="shared" si="34"/>
        <v>£m 23/24 prices</v>
      </c>
      <c r="H172" s="37" t="s">
        <v>926</v>
      </c>
      <c r="AU172" s="140">
        <v>49.033057500127313</v>
      </c>
      <c r="AV172" s="22">
        <v>52.179543187774456</v>
      </c>
      <c r="AW172" s="22">
        <v>89.399166957209843</v>
      </c>
      <c r="AX172" s="22">
        <v>139.79938756762471</v>
      </c>
      <c r="AY172" s="22">
        <v>64.378844787263631</v>
      </c>
      <c r="BA172" s="38" t="str">
        <f t="shared" ca="1" si="35"/>
        <v>SHET</v>
      </c>
      <c r="BB172" s="38" t="str">
        <f t="shared" si="30"/>
        <v>Variable inputs</v>
      </c>
      <c r="BC172" s="38" t="str">
        <f t="shared" si="31"/>
        <v>Variant allowances</v>
      </c>
      <c r="BD172" s="38" t="str">
        <f t="shared" si="32"/>
        <v>Variant allowances (including Real Price Effects)</v>
      </c>
    </row>
    <row r="173" spans="5:56">
      <c r="E173" s="37" t="s">
        <v>673</v>
      </c>
      <c r="G173" s="37" t="str">
        <f t="shared" si="34"/>
        <v>£m 23/24 prices</v>
      </c>
      <c r="AU173" s="140">
        <v>4.2713771745909384</v>
      </c>
      <c r="AV173" s="22">
        <v>5.4167519585863957</v>
      </c>
      <c r="AW173" s="22">
        <v>8.006195548157768</v>
      </c>
      <c r="AX173" s="22">
        <v>5.9456985787119976</v>
      </c>
      <c r="AY173" s="22">
        <v>2.3427226668697334</v>
      </c>
      <c r="BA173" s="38" t="str">
        <f t="shared" ca="1" si="35"/>
        <v>SHET</v>
      </c>
      <c r="BB173" s="38" t="str">
        <f t="shared" si="30"/>
        <v>Variable inputs</v>
      </c>
      <c r="BC173" s="38" t="str">
        <f t="shared" si="31"/>
        <v>Variant allowances</v>
      </c>
      <c r="BD173" s="38" t="str">
        <f t="shared" si="32"/>
        <v>Variant allowances (including Real Price Effects)</v>
      </c>
    </row>
    <row r="174" spans="5:56">
      <c r="E174" s="37" t="s">
        <v>674</v>
      </c>
      <c r="G174" s="37" t="str">
        <f t="shared" si="34"/>
        <v>£m 23/24 prices</v>
      </c>
      <c r="AU174" s="140">
        <v>0</v>
      </c>
      <c r="AV174" s="22">
        <v>0</v>
      </c>
      <c r="AW174" s="22">
        <v>0</v>
      </c>
      <c r="AX174" s="22">
        <v>0</v>
      </c>
      <c r="AY174" s="22">
        <v>0</v>
      </c>
      <c r="BA174" s="38" t="str">
        <f t="shared" ca="1" si="35"/>
        <v>SHET</v>
      </c>
      <c r="BB174" s="38" t="str">
        <f t="shared" si="30"/>
        <v>Variable inputs</v>
      </c>
      <c r="BC174" s="38" t="str">
        <f t="shared" si="31"/>
        <v>Variant allowances</v>
      </c>
      <c r="BD174" s="38" t="str">
        <f t="shared" si="32"/>
        <v>Variant allowances (including Real Price Effects)</v>
      </c>
    </row>
    <row r="175" spans="5:56">
      <c r="E175" s="37" t="s">
        <v>675</v>
      </c>
      <c r="G175" s="37" t="str">
        <f t="shared" si="34"/>
        <v>£m 23/24 prices</v>
      </c>
      <c r="AU175" s="140">
        <v>4.5163455690782479</v>
      </c>
      <c r="AV175" s="22">
        <v>6.0780401194334575</v>
      </c>
      <c r="AW175" s="22">
        <v>1.8560220683817084</v>
      </c>
      <c r="AX175" s="22">
        <v>1.1767621775396266</v>
      </c>
      <c r="AY175" s="22">
        <v>0.25462458314383729</v>
      </c>
      <c r="BA175" s="38" t="str">
        <f t="shared" ca="1" si="35"/>
        <v>SHET</v>
      </c>
      <c r="BB175" s="38" t="str">
        <f t="shared" si="30"/>
        <v>Variable inputs</v>
      </c>
      <c r="BC175" s="38" t="str">
        <f t="shared" si="31"/>
        <v>Variant allowances</v>
      </c>
      <c r="BD175" s="38" t="str">
        <f t="shared" si="32"/>
        <v>Variant allowances (including Real Price Effects)</v>
      </c>
    </row>
    <row r="176" spans="5:56">
      <c r="E176" s="37" t="s">
        <v>676</v>
      </c>
      <c r="G176" s="37" t="str">
        <f t="shared" si="34"/>
        <v>£m 23/24 prices</v>
      </c>
      <c r="AU176" s="140">
        <v>119.6359901095672</v>
      </c>
      <c r="AV176" s="22">
        <v>114.29805480079099</v>
      </c>
      <c r="AW176" s="22">
        <v>93.850984339325805</v>
      </c>
      <c r="AX176" s="22">
        <v>5.5907540480216067</v>
      </c>
      <c r="AY176" s="22">
        <v>0</v>
      </c>
      <c r="BA176" s="38" t="str">
        <f t="shared" ca="1" si="35"/>
        <v>SHET</v>
      </c>
      <c r="BB176" s="38" t="str">
        <f t="shared" si="30"/>
        <v>Variable inputs</v>
      </c>
      <c r="BC176" s="38" t="str">
        <f t="shared" si="31"/>
        <v>Variant allowances</v>
      </c>
      <c r="BD176" s="38" t="str">
        <f t="shared" si="32"/>
        <v>Variant allowances (including Real Price Effects)</v>
      </c>
    </row>
    <row r="177" spans="5:56">
      <c r="E177" s="37" t="s">
        <v>677</v>
      </c>
      <c r="G177" s="37" t="str">
        <f t="shared" si="34"/>
        <v>£m 23/24 prices</v>
      </c>
      <c r="AU177" s="140">
        <v>45.413451788210104</v>
      </c>
      <c r="AV177" s="22">
        <v>41.996212783770162</v>
      </c>
      <c r="AW177" s="22">
        <v>80.230735910543345</v>
      </c>
      <c r="AX177" s="22">
        <v>88.710874435652087</v>
      </c>
      <c r="AY177" s="22">
        <v>23.497607495388635</v>
      </c>
      <c r="BA177" s="38" t="str">
        <f t="shared" ca="1" si="35"/>
        <v>SHET</v>
      </c>
      <c r="BB177" s="38" t="str">
        <f t="shared" si="30"/>
        <v>Variable inputs</v>
      </c>
      <c r="BC177" s="38" t="str">
        <f t="shared" si="31"/>
        <v>Variant allowances</v>
      </c>
      <c r="BD177" s="38" t="str">
        <f t="shared" si="32"/>
        <v>Variant allowances (including Real Price Effects)</v>
      </c>
    </row>
    <row r="178" spans="5:56">
      <c r="E178" s="37" t="s">
        <v>678</v>
      </c>
      <c r="G178" s="37" t="str">
        <f t="shared" si="34"/>
        <v>£m 23/24 prices</v>
      </c>
      <c r="AU178" s="140">
        <v>0</v>
      </c>
      <c r="AV178" s="22">
        <v>0</v>
      </c>
      <c r="AW178" s="22">
        <v>0</v>
      </c>
      <c r="AX178" s="22">
        <v>0</v>
      </c>
      <c r="AY178" s="22">
        <v>0</v>
      </c>
      <c r="BA178" s="38" t="str">
        <f t="shared" ca="1" si="35"/>
        <v>SHET</v>
      </c>
      <c r="BB178" s="38" t="str">
        <f t="shared" si="30"/>
        <v>Variable inputs</v>
      </c>
      <c r="BC178" s="38" t="str">
        <f t="shared" si="31"/>
        <v>Variant allowances</v>
      </c>
      <c r="BD178" s="38" t="str">
        <f t="shared" si="32"/>
        <v>Variant allowances (including Real Price Effects)</v>
      </c>
    </row>
    <row r="179" spans="5:56">
      <c r="E179" s="37" t="s">
        <v>679</v>
      </c>
      <c r="G179" s="37" t="str">
        <f t="shared" si="34"/>
        <v>£m 23/24 prices</v>
      </c>
      <c r="AU179" s="140">
        <v>0</v>
      </c>
      <c r="AV179" s="22">
        <v>0</v>
      </c>
      <c r="AW179" s="22">
        <v>0</v>
      </c>
      <c r="AX179" s="22">
        <v>0</v>
      </c>
      <c r="AY179" s="22">
        <v>0</v>
      </c>
      <c r="BA179" s="38" t="str">
        <f t="shared" ca="1" si="35"/>
        <v>SHET</v>
      </c>
      <c r="BB179" s="38" t="str">
        <f t="shared" si="30"/>
        <v>Variable inputs</v>
      </c>
      <c r="BC179" s="38" t="str">
        <f t="shared" si="31"/>
        <v>Variant allowances</v>
      </c>
      <c r="BD179" s="38" t="str">
        <f t="shared" si="32"/>
        <v>Variant allowances (including Real Price Effects)</v>
      </c>
    </row>
    <row r="180" spans="5:56">
      <c r="E180" s="37" t="s">
        <v>680</v>
      </c>
      <c r="G180" s="37" t="str">
        <f t="shared" si="34"/>
        <v>£m 23/24 prices</v>
      </c>
      <c r="AU180" s="140">
        <v>0</v>
      </c>
      <c r="AV180" s="22">
        <v>0</v>
      </c>
      <c r="AW180" s="22">
        <v>0</v>
      </c>
      <c r="AX180" s="22">
        <v>0</v>
      </c>
      <c r="AY180" s="22">
        <v>0</v>
      </c>
      <c r="BA180" s="38" t="str">
        <f t="shared" ca="1" si="35"/>
        <v>SHET</v>
      </c>
      <c r="BB180" s="38" t="str">
        <f t="shared" si="30"/>
        <v>Variable inputs</v>
      </c>
      <c r="BC180" s="38" t="str">
        <f t="shared" si="31"/>
        <v>Variant allowances</v>
      </c>
      <c r="BD180" s="38" t="str">
        <f t="shared" si="32"/>
        <v>Variant allowances (including Real Price Effects)</v>
      </c>
    </row>
    <row r="181" spans="5:56">
      <c r="E181" s="37" t="s">
        <v>681</v>
      </c>
      <c r="F181" s="37" t="s">
        <v>927</v>
      </c>
      <c r="G181" s="37" t="str">
        <f t="shared" si="34"/>
        <v>£m 23/24 prices</v>
      </c>
      <c r="H181" s="37" t="s">
        <v>921</v>
      </c>
      <c r="AU181" s="140">
        <v>0</v>
      </c>
      <c r="AV181" s="22">
        <v>0</v>
      </c>
      <c r="AW181" s="22">
        <v>0</v>
      </c>
      <c r="AX181" s="22">
        <v>0</v>
      </c>
      <c r="AY181" s="22">
        <v>0</v>
      </c>
      <c r="BA181" s="38" t="str">
        <f t="shared" ca="1" si="35"/>
        <v>SHET</v>
      </c>
      <c r="BB181" s="38" t="str">
        <f t="shared" si="30"/>
        <v>Variable inputs</v>
      </c>
      <c r="BC181" s="38" t="str">
        <f t="shared" si="31"/>
        <v>Variant allowances</v>
      </c>
      <c r="BD181" s="38" t="str">
        <f t="shared" si="32"/>
        <v>Variant allowances (including Real Price Effects)</v>
      </c>
    </row>
    <row r="182" spans="5:56">
      <c r="E182" s="37" t="s">
        <v>682</v>
      </c>
      <c r="G182" s="37" t="str">
        <f t="shared" si="34"/>
        <v>£m 23/24 prices</v>
      </c>
      <c r="AU182" s="140">
        <v>0</v>
      </c>
      <c r="AV182" s="22">
        <v>0</v>
      </c>
      <c r="AW182" s="22">
        <v>0</v>
      </c>
      <c r="AX182" s="22">
        <v>0</v>
      </c>
      <c r="AY182" s="22">
        <v>0</v>
      </c>
      <c r="BA182" s="38" t="str">
        <f t="shared" ca="1" si="35"/>
        <v>SHET</v>
      </c>
      <c r="BB182" s="38" t="str">
        <f t="shared" si="30"/>
        <v>Variable inputs</v>
      </c>
      <c r="BC182" s="38" t="str">
        <f t="shared" si="31"/>
        <v>Variant allowances</v>
      </c>
      <c r="BD182" s="38" t="str">
        <f t="shared" si="32"/>
        <v>Variant allowances (including Real Price Effects)</v>
      </c>
    </row>
    <row r="183" spans="5:56">
      <c r="E183" s="37" t="s">
        <v>683</v>
      </c>
      <c r="F183" s="37" t="s">
        <v>928</v>
      </c>
      <c r="G183" s="37" t="str">
        <f t="shared" si="34"/>
        <v>£m 23/24 prices</v>
      </c>
      <c r="H183" s="37" t="s">
        <v>922</v>
      </c>
      <c r="AU183" s="140">
        <v>0</v>
      </c>
      <c r="AV183" s="22">
        <v>0</v>
      </c>
      <c r="AW183" s="22">
        <v>0</v>
      </c>
      <c r="AX183" s="22">
        <v>0</v>
      </c>
      <c r="AY183" s="22">
        <v>0</v>
      </c>
      <c r="BA183" s="38" t="str">
        <f t="shared" ca="1" si="35"/>
        <v>SHET</v>
      </c>
      <c r="BB183" s="38" t="str">
        <f t="shared" si="30"/>
        <v>Variable inputs</v>
      </c>
      <c r="BC183" s="38" t="str">
        <f t="shared" si="31"/>
        <v>Variant allowances</v>
      </c>
      <c r="BD183" s="38" t="str">
        <f t="shared" si="32"/>
        <v>Variant allowances (including Real Price Effects)</v>
      </c>
    </row>
    <row r="184" spans="5:56">
      <c r="E184" s="37" t="s">
        <v>684</v>
      </c>
      <c r="F184" s="37" t="s">
        <v>438</v>
      </c>
      <c r="G184" s="37" t="str">
        <f t="shared" si="34"/>
        <v>£m 23/24 prices</v>
      </c>
      <c r="H184" s="37" t="s">
        <v>923</v>
      </c>
      <c r="AU184" s="140">
        <v>0</v>
      </c>
      <c r="AV184" s="22">
        <v>0</v>
      </c>
      <c r="AW184" s="22">
        <v>0</v>
      </c>
      <c r="AX184" s="22">
        <v>0</v>
      </c>
      <c r="AY184" s="22">
        <v>0</v>
      </c>
      <c r="BA184" s="38" t="str">
        <f t="shared" ca="1" si="35"/>
        <v>SHET</v>
      </c>
      <c r="BB184" s="38" t="str">
        <f t="shared" si="30"/>
        <v>Variable inputs</v>
      </c>
      <c r="BC184" s="38" t="str">
        <f t="shared" si="31"/>
        <v>Variant allowances</v>
      </c>
      <c r="BD184" s="38" t="str">
        <f t="shared" si="32"/>
        <v>Variant allowances (including Real Price Effects)</v>
      </c>
    </row>
    <row r="185" spans="5:56">
      <c r="E185" s="37" t="s">
        <v>685</v>
      </c>
      <c r="G185" s="37" t="str">
        <f t="shared" si="34"/>
        <v>£m 23/24 prices</v>
      </c>
      <c r="AU185" s="140">
        <v>0</v>
      </c>
      <c r="AV185" s="22">
        <v>0</v>
      </c>
      <c r="AW185" s="22">
        <v>0</v>
      </c>
      <c r="AX185" s="22">
        <v>0</v>
      </c>
      <c r="AY185" s="22">
        <v>0</v>
      </c>
      <c r="BA185" s="38" t="str">
        <f t="shared" ca="1" si="35"/>
        <v>SHET</v>
      </c>
      <c r="BB185" s="38" t="str">
        <f t="shared" si="30"/>
        <v>Variable inputs</v>
      </c>
      <c r="BC185" s="38" t="str">
        <f t="shared" si="31"/>
        <v>Variant allowances</v>
      </c>
      <c r="BD185" s="38" t="str">
        <f t="shared" si="32"/>
        <v>Variant allowances (including Real Price Effects)</v>
      </c>
    </row>
    <row r="186" spans="5:56">
      <c r="E186" s="37" t="s">
        <v>686</v>
      </c>
      <c r="G186" s="37" t="str">
        <f t="shared" si="34"/>
        <v>£m 23/24 prices</v>
      </c>
      <c r="AU186" s="140">
        <v>0</v>
      </c>
      <c r="AV186" s="22">
        <v>0</v>
      </c>
      <c r="AW186" s="22">
        <v>0</v>
      </c>
      <c r="AX186" s="22">
        <v>0</v>
      </c>
      <c r="AY186" s="22">
        <v>0</v>
      </c>
      <c r="BA186" s="38" t="str">
        <f t="shared" ca="1" si="35"/>
        <v>SHET</v>
      </c>
      <c r="BB186" s="38" t="str">
        <f t="shared" si="30"/>
        <v>Variable inputs</v>
      </c>
      <c r="BC186" s="38" t="str">
        <f t="shared" si="31"/>
        <v>Variant allowances</v>
      </c>
      <c r="BD186" s="38" t="str">
        <f t="shared" si="32"/>
        <v>Variant allowances (including Real Price Effects)</v>
      </c>
    </row>
    <row r="187" spans="5:56">
      <c r="E187" s="37" t="s">
        <v>853</v>
      </c>
      <c r="F187" s="37" t="s">
        <v>933</v>
      </c>
      <c r="G187" s="37" t="str">
        <f t="shared" si="34"/>
        <v>£m 23/24 prices</v>
      </c>
      <c r="H187" s="37" t="s">
        <v>934</v>
      </c>
      <c r="AU187" s="140">
        <v>0</v>
      </c>
      <c r="AV187" s="22">
        <v>0</v>
      </c>
      <c r="AW187" s="22">
        <v>0</v>
      </c>
      <c r="AX187" s="22">
        <v>0</v>
      </c>
      <c r="AY187" s="22">
        <v>0</v>
      </c>
      <c r="BA187" s="38" t="str">
        <f t="shared" ca="1" si="35"/>
        <v>SHET</v>
      </c>
      <c r="BB187" s="38" t="str">
        <f t="shared" si="30"/>
        <v>Variable inputs</v>
      </c>
      <c r="BC187" s="38" t="str">
        <f t="shared" si="31"/>
        <v>Variant allowances</v>
      </c>
      <c r="BD187" s="38" t="str">
        <f t="shared" si="32"/>
        <v>Variant allowances (including Real Price Effects)</v>
      </c>
    </row>
    <row r="188" spans="5:56">
      <c r="E188" s="37" t="s">
        <v>854</v>
      </c>
      <c r="F188" s="37" t="s">
        <v>935</v>
      </c>
      <c r="G188" s="37" t="str">
        <f t="shared" si="34"/>
        <v>£m 23/24 prices</v>
      </c>
      <c r="H188" s="37" t="s">
        <v>936</v>
      </c>
      <c r="AU188" s="140">
        <v>0</v>
      </c>
      <c r="AV188" s="22">
        <v>0</v>
      </c>
      <c r="AW188" s="22">
        <v>0</v>
      </c>
      <c r="AX188" s="22">
        <v>0</v>
      </c>
      <c r="AY188" s="22">
        <v>0</v>
      </c>
      <c r="BA188" s="38" t="str">
        <f t="shared" ca="1" si="35"/>
        <v>SHET</v>
      </c>
      <c r="BB188" s="38" t="str">
        <f t="shared" si="30"/>
        <v>Variable inputs</v>
      </c>
      <c r="BC188" s="38" t="str">
        <f t="shared" si="31"/>
        <v>Variant allowances</v>
      </c>
      <c r="BD188" s="38" t="str">
        <f t="shared" si="32"/>
        <v>Variant allowances (including Real Price Effects)</v>
      </c>
    </row>
    <row r="189" spans="5:56">
      <c r="E189" s="37" t="s">
        <v>855</v>
      </c>
      <c r="F189" s="37" t="s">
        <v>954</v>
      </c>
      <c r="G189" s="37" t="str">
        <f t="shared" si="34"/>
        <v>£m 23/24 prices</v>
      </c>
      <c r="H189" s="37" t="s">
        <v>955</v>
      </c>
      <c r="AU189" s="140">
        <v>0</v>
      </c>
      <c r="AV189" s="22">
        <v>0</v>
      </c>
      <c r="AW189" s="22">
        <v>0</v>
      </c>
      <c r="AX189" s="22">
        <v>0</v>
      </c>
      <c r="AY189" s="22">
        <v>0</v>
      </c>
      <c r="BA189" s="38" t="str">
        <f t="shared" ca="1" si="35"/>
        <v>SHET</v>
      </c>
      <c r="BB189" s="38" t="str">
        <f t="shared" ref="BB189:BB241" si="36">$A$6</f>
        <v>Variable inputs</v>
      </c>
      <c r="BC189" s="38" t="str">
        <f t="shared" ref="BC189:BC241" si="37">$B$92</f>
        <v>Variant allowances</v>
      </c>
      <c r="BD189" s="38" t="str">
        <f t="shared" ref="BD189:BD241" si="38">$C$93</f>
        <v>Variant allowances (including Real Price Effects)</v>
      </c>
    </row>
    <row r="190" spans="5:56">
      <c r="E190" s="37" t="s">
        <v>856</v>
      </c>
      <c r="F190" s="37" t="s">
        <v>938</v>
      </c>
      <c r="G190" s="37" t="str">
        <f t="shared" ref="G190:G221" si="39">price_label</f>
        <v>£m 23/24 prices</v>
      </c>
      <c r="H190" s="37" t="s">
        <v>939</v>
      </c>
      <c r="AU190" s="140">
        <v>0</v>
      </c>
      <c r="AV190" s="22">
        <v>0</v>
      </c>
      <c r="AW190" s="22">
        <v>0</v>
      </c>
      <c r="AX190" s="22">
        <v>0</v>
      </c>
      <c r="AY190" s="22">
        <v>0</v>
      </c>
      <c r="BA190" s="38" t="str">
        <f t="shared" ca="1" si="35"/>
        <v>SHET</v>
      </c>
      <c r="BB190" s="38" t="str">
        <f t="shared" si="36"/>
        <v>Variable inputs</v>
      </c>
      <c r="BC190" s="38" t="str">
        <f t="shared" si="37"/>
        <v>Variant allowances</v>
      </c>
      <c r="BD190" s="38" t="str">
        <f t="shared" si="38"/>
        <v>Variant allowances (including Real Price Effects)</v>
      </c>
    </row>
    <row r="191" spans="5:56">
      <c r="E191" s="37" t="s">
        <v>857</v>
      </c>
      <c r="G191" s="37" t="str">
        <f t="shared" si="39"/>
        <v>£m 23/24 prices</v>
      </c>
      <c r="AU191" s="140">
        <v>0</v>
      </c>
      <c r="AV191" s="22">
        <v>0</v>
      </c>
      <c r="AW191" s="22">
        <v>0</v>
      </c>
      <c r="AX191" s="22">
        <v>0</v>
      </c>
      <c r="AY191" s="22">
        <v>0</v>
      </c>
      <c r="BA191" s="38" t="str">
        <f t="shared" ca="1" si="35"/>
        <v>SHET</v>
      </c>
      <c r="BB191" s="38" t="str">
        <f t="shared" si="36"/>
        <v>Variable inputs</v>
      </c>
      <c r="BC191" s="38" t="str">
        <f t="shared" si="37"/>
        <v>Variant allowances</v>
      </c>
      <c r="BD191" s="38" t="str">
        <f t="shared" si="38"/>
        <v>Variant allowances (including Real Price Effects)</v>
      </c>
    </row>
    <row r="192" spans="5:56">
      <c r="E192" s="37" t="s">
        <v>858</v>
      </c>
      <c r="F192" s="37" t="s">
        <v>940</v>
      </c>
      <c r="G192" s="37" t="str">
        <f t="shared" si="39"/>
        <v>£m 23/24 prices</v>
      </c>
      <c r="H192" s="37" t="s">
        <v>941</v>
      </c>
      <c r="AU192" s="140">
        <v>0</v>
      </c>
      <c r="AV192" s="22">
        <v>0</v>
      </c>
      <c r="AW192" s="22">
        <v>0</v>
      </c>
      <c r="AX192" s="22">
        <v>0</v>
      </c>
      <c r="AY192" s="22">
        <v>0</v>
      </c>
      <c r="BA192" s="38" t="str">
        <f t="shared" ca="1" si="35"/>
        <v>SHET</v>
      </c>
      <c r="BB192" s="38" t="str">
        <f t="shared" si="36"/>
        <v>Variable inputs</v>
      </c>
      <c r="BC192" s="38" t="str">
        <f t="shared" si="37"/>
        <v>Variant allowances</v>
      </c>
      <c r="BD192" s="38" t="str">
        <f t="shared" si="38"/>
        <v>Variant allowances (including Real Price Effects)</v>
      </c>
    </row>
    <row r="193" spans="5:56">
      <c r="E193" s="37" t="s">
        <v>859</v>
      </c>
      <c r="F193" s="37" t="s">
        <v>942</v>
      </c>
      <c r="G193" s="37" t="str">
        <f t="shared" si="39"/>
        <v>£m 23/24 prices</v>
      </c>
      <c r="H193" s="37" t="s">
        <v>943</v>
      </c>
      <c r="AU193" s="140">
        <v>0</v>
      </c>
      <c r="AV193" s="22">
        <v>0</v>
      </c>
      <c r="AW193" s="22">
        <v>0</v>
      </c>
      <c r="AX193" s="22">
        <v>0</v>
      </c>
      <c r="AY193" s="22">
        <v>0</v>
      </c>
      <c r="BA193" s="38" t="str">
        <f t="shared" ca="1" si="35"/>
        <v>SHET</v>
      </c>
      <c r="BB193" s="38" t="str">
        <f t="shared" si="36"/>
        <v>Variable inputs</v>
      </c>
      <c r="BC193" s="38" t="str">
        <f t="shared" si="37"/>
        <v>Variant allowances</v>
      </c>
      <c r="BD193" s="38" t="str">
        <f t="shared" si="38"/>
        <v>Variant allowances (including Real Price Effects)</v>
      </c>
    </row>
    <row r="194" spans="5:56">
      <c r="E194" s="37" t="s">
        <v>860</v>
      </c>
      <c r="F194" s="37" t="s">
        <v>944</v>
      </c>
      <c r="G194" s="37" t="str">
        <f t="shared" si="39"/>
        <v>£m 23/24 prices</v>
      </c>
      <c r="H194" s="37" t="s">
        <v>945</v>
      </c>
      <c r="AU194" s="140">
        <v>0</v>
      </c>
      <c r="AV194" s="22">
        <v>0</v>
      </c>
      <c r="AW194" s="22">
        <v>0</v>
      </c>
      <c r="AX194" s="22">
        <v>0</v>
      </c>
      <c r="AY194" s="22">
        <v>0</v>
      </c>
      <c r="BA194" s="38" t="str">
        <f t="shared" ca="1" si="35"/>
        <v>SHET</v>
      </c>
      <c r="BB194" s="38" t="str">
        <f t="shared" si="36"/>
        <v>Variable inputs</v>
      </c>
      <c r="BC194" s="38" t="str">
        <f t="shared" si="37"/>
        <v>Variant allowances</v>
      </c>
      <c r="BD194" s="38" t="str">
        <f t="shared" si="38"/>
        <v>Variant allowances (including Real Price Effects)</v>
      </c>
    </row>
    <row r="195" spans="5:56">
      <c r="E195" s="37" t="s">
        <v>861</v>
      </c>
      <c r="F195" s="37" t="s">
        <v>957</v>
      </c>
      <c r="G195" s="37" t="str">
        <f t="shared" si="39"/>
        <v>£m 23/24 prices</v>
      </c>
      <c r="H195" s="37" t="s">
        <v>958</v>
      </c>
      <c r="AU195" s="140">
        <v>0</v>
      </c>
      <c r="AV195" s="22">
        <v>0</v>
      </c>
      <c r="AW195" s="22">
        <v>0</v>
      </c>
      <c r="AX195" s="22">
        <v>0</v>
      </c>
      <c r="AY195" s="22">
        <v>0</v>
      </c>
      <c r="BA195" s="38" t="str">
        <f t="shared" ca="1" si="35"/>
        <v>SHET</v>
      </c>
      <c r="BB195" s="38" t="str">
        <f t="shared" si="36"/>
        <v>Variable inputs</v>
      </c>
      <c r="BC195" s="38" t="str">
        <f t="shared" si="37"/>
        <v>Variant allowances</v>
      </c>
      <c r="BD195" s="38" t="str">
        <f t="shared" si="38"/>
        <v>Variant allowances (including Real Price Effects)</v>
      </c>
    </row>
    <row r="196" spans="5:56">
      <c r="E196" s="37" t="s">
        <v>862</v>
      </c>
      <c r="G196" s="37" t="str">
        <f t="shared" si="39"/>
        <v>£m 23/24 prices</v>
      </c>
      <c r="AU196" s="140">
        <v>0</v>
      </c>
      <c r="AV196" s="22">
        <v>0</v>
      </c>
      <c r="AW196" s="22">
        <v>0</v>
      </c>
      <c r="AX196" s="22">
        <v>0</v>
      </c>
      <c r="AY196" s="22">
        <v>0</v>
      </c>
      <c r="BA196" s="38" t="str">
        <f t="shared" ca="1" si="35"/>
        <v>SHET</v>
      </c>
      <c r="BB196" s="38" t="str">
        <f t="shared" si="36"/>
        <v>Variable inputs</v>
      </c>
      <c r="BC196" s="38" t="str">
        <f t="shared" si="37"/>
        <v>Variant allowances</v>
      </c>
      <c r="BD196" s="38" t="str">
        <f t="shared" si="38"/>
        <v>Variant allowances (including Real Price Effects)</v>
      </c>
    </row>
    <row r="197" spans="5:56">
      <c r="E197" s="37" t="s">
        <v>863</v>
      </c>
      <c r="G197" s="37" t="str">
        <f t="shared" si="39"/>
        <v>£m 23/24 prices</v>
      </c>
      <c r="AU197" s="140">
        <v>0</v>
      </c>
      <c r="AV197" s="22">
        <v>0</v>
      </c>
      <c r="AW197" s="22">
        <v>0</v>
      </c>
      <c r="AX197" s="22">
        <v>0</v>
      </c>
      <c r="AY197" s="22">
        <v>0</v>
      </c>
      <c r="BA197" s="38" t="str">
        <f t="shared" ca="1" si="35"/>
        <v>SHET</v>
      </c>
      <c r="BB197" s="38" t="str">
        <f t="shared" si="36"/>
        <v>Variable inputs</v>
      </c>
      <c r="BC197" s="38" t="str">
        <f t="shared" si="37"/>
        <v>Variant allowances</v>
      </c>
      <c r="BD197" s="38" t="str">
        <f t="shared" si="38"/>
        <v>Variant allowances (including Real Price Effects)</v>
      </c>
    </row>
    <row r="198" spans="5:56">
      <c r="E198" s="37" t="s">
        <v>864</v>
      </c>
      <c r="F198" s="37" t="s">
        <v>946</v>
      </c>
      <c r="G198" s="37" t="str">
        <f t="shared" si="39"/>
        <v>£m 23/24 prices</v>
      </c>
      <c r="H198" s="37" t="s">
        <v>947</v>
      </c>
      <c r="AU198" s="140">
        <v>0</v>
      </c>
      <c r="AV198" s="22">
        <v>0</v>
      </c>
      <c r="AW198" s="22">
        <v>0</v>
      </c>
      <c r="AX198" s="22">
        <v>0</v>
      </c>
      <c r="AY198" s="22">
        <v>0</v>
      </c>
      <c r="BA198" s="38" t="str">
        <f t="shared" ca="1" si="35"/>
        <v>SHET</v>
      </c>
      <c r="BB198" s="38" t="str">
        <f t="shared" si="36"/>
        <v>Variable inputs</v>
      </c>
      <c r="BC198" s="38" t="str">
        <f t="shared" si="37"/>
        <v>Variant allowances</v>
      </c>
      <c r="BD198" s="38" t="str">
        <f t="shared" si="38"/>
        <v>Variant allowances (including Real Price Effects)</v>
      </c>
    </row>
    <row r="199" spans="5:56">
      <c r="E199" s="37" t="s">
        <v>865</v>
      </c>
      <c r="F199" s="37" t="s">
        <v>950</v>
      </c>
      <c r="G199" s="37" t="str">
        <f t="shared" si="39"/>
        <v>£m 23/24 prices</v>
      </c>
      <c r="H199" s="37" t="s">
        <v>951</v>
      </c>
      <c r="AU199" s="140">
        <v>0</v>
      </c>
      <c r="AV199" s="22">
        <v>0</v>
      </c>
      <c r="AW199" s="22">
        <v>0</v>
      </c>
      <c r="AX199" s="22">
        <v>0</v>
      </c>
      <c r="AY199" s="22">
        <v>0</v>
      </c>
      <c r="BA199" s="38" t="str">
        <f t="shared" ca="1" si="35"/>
        <v>SHET</v>
      </c>
      <c r="BB199" s="38" t="str">
        <f t="shared" si="36"/>
        <v>Variable inputs</v>
      </c>
      <c r="BC199" s="38" t="str">
        <f t="shared" si="37"/>
        <v>Variant allowances</v>
      </c>
      <c r="BD199" s="38" t="str">
        <f t="shared" si="38"/>
        <v>Variant allowances (including Real Price Effects)</v>
      </c>
    </row>
    <row r="200" spans="5:56">
      <c r="E200" s="37" t="s">
        <v>866</v>
      </c>
      <c r="G200" s="37" t="str">
        <f t="shared" si="39"/>
        <v>£m 23/24 prices</v>
      </c>
      <c r="AU200" s="140">
        <v>0</v>
      </c>
      <c r="AV200" s="22">
        <v>0</v>
      </c>
      <c r="AW200" s="22">
        <v>0</v>
      </c>
      <c r="AX200" s="22">
        <v>0</v>
      </c>
      <c r="AY200" s="22">
        <v>0</v>
      </c>
      <c r="BA200" s="38" t="str">
        <f t="shared" ca="1" si="35"/>
        <v>SHET</v>
      </c>
      <c r="BB200" s="38" t="str">
        <f t="shared" si="36"/>
        <v>Variable inputs</v>
      </c>
      <c r="BC200" s="38" t="str">
        <f t="shared" si="37"/>
        <v>Variant allowances</v>
      </c>
      <c r="BD200" s="38" t="str">
        <f t="shared" si="38"/>
        <v>Variant allowances (including Real Price Effects)</v>
      </c>
    </row>
    <row r="201" spans="5:56">
      <c r="E201" s="37" t="s">
        <v>867</v>
      </c>
      <c r="G201" s="37" t="str">
        <f t="shared" si="39"/>
        <v>£m 23/24 prices</v>
      </c>
      <c r="AU201" s="140">
        <v>0</v>
      </c>
      <c r="AV201" s="22">
        <v>0</v>
      </c>
      <c r="AW201" s="22">
        <v>0</v>
      </c>
      <c r="AX201" s="22">
        <v>0</v>
      </c>
      <c r="AY201" s="22">
        <v>0</v>
      </c>
      <c r="BA201" s="38" t="str">
        <f t="shared" ca="1" si="35"/>
        <v>SHET</v>
      </c>
      <c r="BB201" s="38" t="str">
        <f t="shared" si="36"/>
        <v>Variable inputs</v>
      </c>
      <c r="BC201" s="38" t="str">
        <f t="shared" si="37"/>
        <v>Variant allowances</v>
      </c>
      <c r="BD201" s="38" t="str">
        <f t="shared" si="38"/>
        <v>Variant allowances (including Real Price Effects)</v>
      </c>
    </row>
    <row r="202" spans="5:56">
      <c r="E202" s="37" t="s">
        <v>868</v>
      </c>
      <c r="F202" s="37" t="s">
        <v>948</v>
      </c>
      <c r="G202" s="37" t="str">
        <f t="shared" si="39"/>
        <v>£m 23/24 prices</v>
      </c>
      <c r="H202" s="37" t="s">
        <v>949</v>
      </c>
      <c r="AU202" s="140">
        <v>0</v>
      </c>
      <c r="AV202" s="22">
        <v>0</v>
      </c>
      <c r="AW202" s="22">
        <v>0</v>
      </c>
      <c r="AX202" s="22">
        <v>0</v>
      </c>
      <c r="AY202" s="22">
        <v>0</v>
      </c>
      <c r="BA202" s="38" t="str">
        <f t="shared" ca="1" si="35"/>
        <v>SHET</v>
      </c>
      <c r="BB202" s="38" t="str">
        <f t="shared" si="36"/>
        <v>Variable inputs</v>
      </c>
      <c r="BC202" s="38" t="str">
        <f t="shared" si="37"/>
        <v>Variant allowances</v>
      </c>
      <c r="BD202" s="38" t="str">
        <f t="shared" si="38"/>
        <v>Variant allowances (including Real Price Effects)</v>
      </c>
    </row>
    <row r="203" spans="5:56">
      <c r="E203" s="37" t="s">
        <v>869</v>
      </c>
      <c r="G203" s="37" t="str">
        <f t="shared" si="39"/>
        <v>£m 23/24 prices</v>
      </c>
      <c r="AU203" s="140">
        <v>0</v>
      </c>
      <c r="AV203" s="22">
        <v>0</v>
      </c>
      <c r="AW203" s="22">
        <v>0</v>
      </c>
      <c r="AX203" s="22">
        <v>0</v>
      </c>
      <c r="AY203" s="22">
        <v>0</v>
      </c>
      <c r="BA203" s="38" t="str">
        <f t="shared" ca="1" si="35"/>
        <v>SHET</v>
      </c>
      <c r="BB203" s="38" t="str">
        <f t="shared" si="36"/>
        <v>Variable inputs</v>
      </c>
      <c r="BC203" s="38" t="str">
        <f t="shared" si="37"/>
        <v>Variant allowances</v>
      </c>
      <c r="BD203" s="38" t="str">
        <f t="shared" si="38"/>
        <v>Variant allowances (including Real Price Effects)</v>
      </c>
    </row>
    <row r="204" spans="5:56">
      <c r="E204" s="37" t="s">
        <v>870</v>
      </c>
      <c r="G204" s="37" t="str">
        <f t="shared" si="39"/>
        <v>£m 23/24 prices</v>
      </c>
      <c r="AU204" s="140">
        <v>0</v>
      </c>
      <c r="AV204" s="22">
        <v>0</v>
      </c>
      <c r="AW204" s="22">
        <v>0</v>
      </c>
      <c r="AX204" s="22">
        <v>0</v>
      </c>
      <c r="AY204" s="22">
        <v>0</v>
      </c>
      <c r="BA204" s="38" t="str">
        <f t="shared" ca="1" si="35"/>
        <v>SHET</v>
      </c>
      <c r="BB204" s="38" t="str">
        <f t="shared" si="36"/>
        <v>Variable inputs</v>
      </c>
      <c r="BC204" s="38" t="str">
        <f t="shared" si="37"/>
        <v>Variant allowances</v>
      </c>
      <c r="BD204" s="38" t="str">
        <f t="shared" si="38"/>
        <v>Variant allowances (including Real Price Effects)</v>
      </c>
    </row>
    <row r="205" spans="5:56">
      <c r="E205" s="37" t="s">
        <v>871</v>
      </c>
      <c r="G205" s="37" t="str">
        <f t="shared" si="39"/>
        <v>£m 23/24 prices</v>
      </c>
      <c r="AU205" s="140">
        <v>0</v>
      </c>
      <c r="AV205" s="22">
        <v>0</v>
      </c>
      <c r="AW205" s="22">
        <v>0</v>
      </c>
      <c r="AX205" s="22">
        <v>0</v>
      </c>
      <c r="AY205" s="22">
        <v>0</v>
      </c>
      <c r="BA205" s="38" t="str">
        <f t="shared" ca="1" si="35"/>
        <v>SHET</v>
      </c>
      <c r="BB205" s="38" t="str">
        <f t="shared" si="36"/>
        <v>Variable inputs</v>
      </c>
      <c r="BC205" s="38" t="str">
        <f t="shared" si="37"/>
        <v>Variant allowances</v>
      </c>
      <c r="BD205" s="38" t="str">
        <f t="shared" si="38"/>
        <v>Variant allowances (including Real Price Effects)</v>
      </c>
    </row>
    <row r="206" spans="5:56">
      <c r="E206" s="37" t="s">
        <v>872</v>
      </c>
      <c r="G206" s="37" t="str">
        <f t="shared" si="39"/>
        <v>£m 23/24 prices</v>
      </c>
      <c r="AU206" s="140">
        <v>0</v>
      </c>
      <c r="AV206" s="22">
        <v>0</v>
      </c>
      <c r="AW206" s="22">
        <v>0</v>
      </c>
      <c r="AX206" s="22">
        <v>0</v>
      </c>
      <c r="AY206" s="22">
        <v>0</v>
      </c>
      <c r="BA206" s="38" t="str">
        <f t="shared" ca="1" si="35"/>
        <v>SHET</v>
      </c>
      <c r="BB206" s="38" t="str">
        <f t="shared" si="36"/>
        <v>Variable inputs</v>
      </c>
      <c r="BC206" s="38" t="str">
        <f t="shared" si="37"/>
        <v>Variant allowances</v>
      </c>
      <c r="BD206" s="38" t="str">
        <f t="shared" si="38"/>
        <v>Variant allowances (including Real Price Effects)</v>
      </c>
    </row>
    <row r="207" spans="5:56">
      <c r="E207" s="37" t="s">
        <v>873</v>
      </c>
      <c r="G207" s="37" t="str">
        <f t="shared" si="39"/>
        <v>£m 23/24 prices</v>
      </c>
      <c r="AU207" s="140">
        <v>0</v>
      </c>
      <c r="AV207" s="22">
        <v>0</v>
      </c>
      <c r="AW207" s="22">
        <v>0</v>
      </c>
      <c r="AX207" s="22">
        <v>0</v>
      </c>
      <c r="AY207" s="22">
        <v>0</v>
      </c>
      <c r="BA207" s="38" t="str">
        <f t="shared" ca="1" si="35"/>
        <v>SHET</v>
      </c>
      <c r="BB207" s="38" t="str">
        <f t="shared" si="36"/>
        <v>Variable inputs</v>
      </c>
      <c r="BC207" s="38" t="str">
        <f t="shared" si="37"/>
        <v>Variant allowances</v>
      </c>
      <c r="BD207" s="38" t="str">
        <f t="shared" si="38"/>
        <v>Variant allowances (including Real Price Effects)</v>
      </c>
    </row>
    <row r="208" spans="5:56">
      <c r="E208" s="37" t="s">
        <v>874</v>
      </c>
      <c r="G208" s="37" t="str">
        <f t="shared" si="39"/>
        <v>£m 23/24 prices</v>
      </c>
      <c r="AU208" s="140">
        <v>0</v>
      </c>
      <c r="AV208" s="22">
        <v>0</v>
      </c>
      <c r="AW208" s="22">
        <v>0</v>
      </c>
      <c r="AX208" s="22">
        <v>0</v>
      </c>
      <c r="AY208" s="22">
        <v>0</v>
      </c>
      <c r="BA208" s="38" t="str">
        <f t="shared" ca="1" si="35"/>
        <v>SHET</v>
      </c>
      <c r="BB208" s="38" t="str">
        <f t="shared" si="36"/>
        <v>Variable inputs</v>
      </c>
      <c r="BC208" s="38" t="str">
        <f t="shared" si="37"/>
        <v>Variant allowances</v>
      </c>
      <c r="BD208" s="38" t="str">
        <f t="shared" si="38"/>
        <v>Variant allowances (including Real Price Effects)</v>
      </c>
    </row>
    <row r="209" spans="5:56">
      <c r="E209" s="37" t="s">
        <v>875</v>
      </c>
      <c r="G209" s="37" t="str">
        <f t="shared" si="39"/>
        <v>£m 23/24 prices</v>
      </c>
      <c r="AU209" s="140">
        <v>0</v>
      </c>
      <c r="AV209" s="22">
        <v>0</v>
      </c>
      <c r="AW209" s="22">
        <v>0</v>
      </c>
      <c r="AX209" s="22">
        <v>0</v>
      </c>
      <c r="AY209" s="22">
        <v>0</v>
      </c>
      <c r="BA209" s="38" t="str">
        <f t="shared" ca="1" si="35"/>
        <v>SHET</v>
      </c>
      <c r="BB209" s="38" t="str">
        <f t="shared" si="36"/>
        <v>Variable inputs</v>
      </c>
      <c r="BC209" s="38" t="str">
        <f t="shared" si="37"/>
        <v>Variant allowances</v>
      </c>
      <c r="BD209" s="38" t="str">
        <f t="shared" si="38"/>
        <v>Variant allowances (including Real Price Effects)</v>
      </c>
    </row>
    <row r="210" spans="5:56">
      <c r="E210" s="37" t="s">
        <v>876</v>
      </c>
      <c r="F210" s="37" t="s">
        <v>952</v>
      </c>
      <c r="G210" s="37" t="str">
        <f t="shared" si="39"/>
        <v>£m 23/24 prices</v>
      </c>
      <c r="H210" s="37" t="s">
        <v>953</v>
      </c>
      <c r="AU210" s="140">
        <v>0</v>
      </c>
      <c r="AV210" s="22">
        <v>0</v>
      </c>
      <c r="AW210" s="22">
        <v>0</v>
      </c>
      <c r="AX210" s="22">
        <v>0</v>
      </c>
      <c r="AY210" s="22">
        <v>0</v>
      </c>
      <c r="BA210" s="38" t="str">
        <f t="shared" ca="1" si="35"/>
        <v>SHET</v>
      </c>
      <c r="BB210" s="38" t="str">
        <f t="shared" si="36"/>
        <v>Variable inputs</v>
      </c>
      <c r="BC210" s="38" t="str">
        <f t="shared" si="37"/>
        <v>Variant allowances</v>
      </c>
      <c r="BD210" s="38" t="str">
        <f t="shared" si="38"/>
        <v>Variant allowances (including Real Price Effects)</v>
      </c>
    </row>
    <row r="211" spans="5:56">
      <c r="E211" s="37" t="s">
        <v>877</v>
      </c>
      <c r="G211" s="37" t="str">
        <f t="shared" si="39"/>
        <v>£m 23/24 prices</v>
      </c>
      <c r="AU211" s="140">
        <v>0</v>
      </c>
      <c r="AV211" s="22">
        <v>0</v>
      </c>
      <c r="AW211" s="22">
        <v>0</v>
      </c>
      <c r="AX211" s="22">
        <v>0</v>
      </c>
      <c r="AY211" s="22">
        <v>0</v>
      </c>
      <c r="BA211" s="38" t="str">
        <f t="shared" ca="1" si="35"/>
        <v>SHET</v>
      </c>
      <c r="BB211" s="38" t="str">
        <f t="shared" si="36"/>
        <v>Variable inputs</v>
      </c>
      <c r="BC211" s="38" t="str">
        <f t="shared" si="37"/>
        <v>Variant allowances</v>
      </c>
      <c r="BD211" s="38" t="str">
        <f t="shared" si="38"/>
        <v>Variant allowances (including Real Price Effects)</v>
      </c>
    </row>
    <row r="212" spans="5:56">
      <c r="E212" s="37" t="s">
        <v>878</v>
      </c>
      <c r="F212" s="37" t="s">
        <v>76</v>
      </c>
      <c r="G212" s="37" t="str">
        <f t="shared" si="39"/>
        <v>£m 23/24 prices</v>
      </c>
      <c r="H212" s="37" t="s">
        <v>915</v>
      </c>
      <c r="AU212" s="140">
        <v>0</v>
      </c>
      <c r="AV212" s="22">
        <v>0</v>
      </c>
      <c r="AW212" s="22">
        <v>0</v>
      </c>
      <c r="AX212" s="22">
        <v>0</v>
      </c>
      <c r="AY212" s="22">
        <v>0</v>
      </c>
      <c r="BA212" s="38" t="str">
        <f t="shared" ca="1" si="35"/>
        <v>SHET</v>
      </c>
      <c r="BB212" s="38" t="str">
        <f t="shared" si="36"/>
        <v>Variable inputs</v>
      </c>
      <c r="BC212" s="38" t="str">
        <f t="shared" si="37"/>
        <v>Variant allowances</v>
      </c>
      <c r="BD212" s="38" t="str">
        <f t="shared" si="38"/>
        <v>Variant allowances (including Real Price Effects)</v>
      </c>
    </row>
    <row r="213" spans="5:56">
      <c r="E213" s="37" t="s">
        <v>879</v>
      </c>
      <c r="G213" s="37" t="str">
        <f t="shared" si="39"/>
        <v>£m 23/24 prices</v>
      </c>
      <c r="AU213" s="140">
        <v>0</v>
      </c>
      <c r="AV213" s="22">
        <v>0</v>
      </c>
      <c r="AW213" s="22">
        <v>0</v>
      </c>
      <c r="AX213" s="22">
        <v>0</v>
      </c>
      <c r="AY213" s="22">
        <v>0</v>
      </c>
      <c r="BA213" s="38" t="str">
        <f t="shared" ca="1" si="35"/>
        <v>SHET</v>
      </c>
      <c r="BB213" s="38" t="str">
        <f t="shared" si="36"/>
        <v>Variable inputs</v>
      </c>
      <c r="BC213" s="38" t="str">
        <f t="shared" si="37"/>
        <v>Variant allowances</v>
      </c>
      <c r="BD213" s="38" t="str">
        <f t="shared" si="38"/>
        <v>Variant allowances (including Real Price Effects)</v>
      </c>
    </row>
    <row r="214" spans="5:56">
      <c r="E214" s="37" t="s">
        <v>880</v>
      </c>
      <c r="G214" s="37" t="str">
        <f t="shared" si="39"/>
        <v>£m 23/24 prices</v>
      </c>
      <c r="AU214" s="140">
        <v>0</v>
      </c>
      <c r="AV214" s="22">
        <v>0</v>
      </c>
      <c r="AW214" s="22">
        <v>0</v>
      </c>
      <c r="AX214" s="22">
        <v>0</v>
      </c>
      <c r="AY214" s="22">
        <v>0</v>
      </c>
      <c r="BA214" s="38" t="str">
        <f t="shared" ca="1" si="35"/>
        <v>SHET</v>
      </c>
      <c r="BB214" s="38" t="str">
        <f t="shared" si="36"/>
        <v>Variable inputs</v>
      </c>
      <c r="BC214" s="38" t="str">
        <f t="shared" si="37"/>
        <v>Variant allowances</v>
      </c>
      <c r="BD214" s="38" t="str">
        <f t="shared" si="38"/>
        <v>Variant allowances (including Real Price Effects)</v>
      </c>
    </row>
    <row r="215" spans="5:56">
      <c r="E215" s="37" t="s">
        <v>881</v>
      </c>
      <c r="G215" s="37" t="str">
        <f t="shared" si="39"/>
        <v>£m 23/24 prices</v>
      </c>
      <c r="AU215" s="140">
        <v>0</v>
      </c>
      <c r="AV215" s="22">
        <v>0</v>
      </c>
      <c r="AW215" s="22">
        <v>0</v>
      </c>
      <c r="AX215" s="22">
        <v>0</v>
      </c>
      <c r="AY215" s="22">
        <v>0</v>
      </c>
      <c r="BA215" s="38" t="str">
        <f t="shared" ca="1" si="35"/>
        <v>SHET</v>
      </c>
      <c r="BB215" s="38" t="str">
        <f t="shared" si="36"/>
        <v>Variable inputs</v>
      </c>
      <c r="BC215" s="38" t="str">
        <f t="shared" si="37"/>
        <v>Variant allowances</v>
      </c>
      <c r="BD215" s="38" t="str">
        <f t="shared" si="38"/>
        <v>Variant allowances (including Real Price Effects)</v>
      </c>
    </row>
    <row r="216" spans="5:56">
      <c r="E216" s="37" t="s">
        <v>882</v>
      </c>
      <c r="G216" s="37" t="str">
        <f t="shared" si="39"/>
        <v>£m 23/24 prices</v>
      </c>
      <c r="AU216" s="140">
        <v>0</v>
      </c>
      <c r="AV216" s="22">
        <v>0</v>
      </c>
      <c r="AW216" s="22">
        <v>0</v>
      </c>
      <c r="AX216" s="22">
        <v>0</v>
      </c>
      <c r="AY216" s="22">
        <v>0</v>
      </c>
      <c r="BA216" s="38" t="str">
        <f t="shared" ca="1" si="35"/>
        <v>SHET</v>
      </c>
      <c r="BB216" s="38" t="str">
        <f t="shared" si="36"/>
        <v>Variable inputs</v>
      </c>
      <c r="BC216" s="38" t="str">
        <f t="shared" si="37"/>
        <v>Variant allowances</v>
      </c>
      <c r="BD216" s="38" t="str">
        <f t="shared" si="38"/>
        <v>Variant allowances (including Real Price Effects)</v>
      </c>
    </row>
    <row r="217" spans="5:56">
      <c r="E217" s="37" t="s">
        <v>883</v>
      </c>
      <c r="G217" s="37" t="str">
        <f t="shared" si="39"/>
        <v>£m 23/24 prices</v>
      </c>
      <c r="AU217" s="140">
        <v>0</v>
      </c>
      <c r="AV217" s="22">
        <v>0</v>
      </c>
      <c r="AW217" s="22">
        <v>0</v>
      </c>
      <c r="AX217" s="22">
        <v>0</v>
      </c>
      <c r="AY217" s="22">
        <v>0</v>
      </c>
      <c r="BA217" s="38" t="str">
        <f t="shared" ca="1" si="35"/>
        <v>SHET</v>
      </c>
      <c r="BB217" s="38" t="str">
        <f t="shared" si="36"/>
        <v>Variable inputs</v>
      </c>
      <c r="BC217" s="38" t="str">
        <f t="shared" si="37"/>
        <v>Variant allowances</v>
      </c>
      <c r="BD217" s="38" t="str">
        <f t="shared" si="38"/>
        <v>Variant allowances (including Real Price Effects)</v>
      </c>
    </row>
    <row r="218" spans="5:56">
      <c r="E218" s="37" t="s">
        <v>884</v>
      </c>
      <c r="G218" s="37" t="str">
        <f t="shared" si="39"/>
        <v>£m 23/24 prices</v>
      </c>
      <c r="AU218" s="140">
        <v>0</v>
      </c>
      <c r="AV218" s="22">
        <v>0</v>
      </c>
      <c r="AW218" s="22">
        <v>0</v>
      </c>
      <c r="AX218" s="22">
        <v>0</v>
      </c>
      <c r="AY218" s="22">
        <v>0</v>
      </c>
      <c r="BA218" s="38" t="str">
        <f t="shared" ca="1" si="35"/>
        <v>SHET</v>
      </c>
      <c r="BB218" s="38" t="str">
        <f t="shared" si="36"/>
        <v>Variable inputs</v>
      </c>
      <c r="BC218" s="38" t="str">
        <f t="shared" si="37"/>
        <v>Variant allowances</v>
      </c>
      <c r="BD218" s="38" t="str">
        <f t="shared" si="38"/>
        <v>Variant allowances (including Real Price Effects)</v>
      </c>
    </row>
    <row r="219" spans="5:56">
      <c r="E219" s="37" t="s">
        <v>885</v>
      </c>
      <c r="G219" s="37" t="str">
        <f t="shared" si="39"/>
        <v>£m 23/24 prices</v>
      </c>
      <c r="AU219" s="140">
        <v>0</v>
      </c>
      <c r="AV219" s="22">
        <v>0</v>
      </c>
      <c r="AW219" s="22">
        <v>0</v>
      </c>
      <c r="AX219" s="22">
        <v>0</v>
      </c>
      <c r="AY219" s="22">
        <v>0</v>
      </c>
      <c r="BA219" s="38" t="str">
        <f t="shared" ca="1" si="35"/>
        <v>SHET</v>
      </c>
      <c r="BB219" s="38" t="str">
        <f t="shared" si="36"/>
        <v>Variable inputs</v>
      </c>
      <c r="BC219" s="38" t="str">
        <f t="shared" si="37"/>
        <v>Variant allowances</v>
      </c>
      <c r="BD219" s="38" t="str">
        <f t="shared" si="38"/>
        <v>Variant allowances (including Real Price Effects)</v>
      </c>
    </row>
    <row r="220" spans="5:56">
      <c r="E220" s="37" t="s">
        <v>886</v>
      </c>
      <c r="G220" s="37" t="str">
        <f t="shared" si="39"/>
        <v>£m 23/24 prices</v>
      </c>
      <c r="AU220" s="140">
        <v>0</v>
      </c>
      <c r="AV220" s="22">
        <v>0</v>
      </c>
      <c r="AW220" s="22">
        <v>0</v>
      </c>
      <c r="AX220" s="22">
        <v>0</v>
      </c>
      <c r="AY220" s="22">
        <v>0</v>
      </c>
      <c r="BA220" s="38" t="str">
        <f t="shared" ca="1" si="35"/>
        <v>SHET</v>
      </c>
      <c r="BB220" s="38" t="str">
        <f t="shared" si="36"/>
        <v>Variable inputs</v>
      </c>
      <c r="BC220" s="38" t="str">
        <f t="shared" si="37"/>
        <v>Variant allowances</v>
      </c>
      <c r="BD220" s="38" t="str">
        <f t="shared" si="38"/>
        <v>Variant allowances (including Real Price Effects)</v>
      </c>
    </row>
    <row r="221" spans="5:56">
      <c r="E221" s="37" t="s">
        <v>887</v>
      </c>
      <c r="G221" s="37" t="str">
        <f t="shared" si="39"/>
        <v>£m 23/24 prices</v>
      </c>
      <c r="AU221" s="140">
        <v>0</v>
      </c>
      <c r="AV221" s="22">
        <v>0</v>
      </c>
      <c r="AW221" s="22">
        <v>0</v>
      </c>
      <c r="AX221" s="22">
        <v>0</v>
      </c>
      <c r="AY221" s="22">
        <v>0</v>
      </c>
      <c r="BA221" s="38" t="str">
        <f t="shared" ca="1" si="35"/>
        <v>SHET</v>
      </c>
      <c r="BB221" s="38" t="str">
        <f t="shared" si="36"/>
        <v>Variable inputs</v>
      </c>
      <c r="BC221" s="38" t="str">
        <f t="shared" si="37"/>
        <v>Variant allowances</v>
      </c>
      <c r="BD221" s="38" t="str">
        <f t="shared" si="38"/>
        <v>Variant allowances (including Real Price Effects)</v>
      </c>
    </row>
    <row r="222" spans="5:56">
      <c r="E222" s="37" t="s">
        <v>888</v>
      </c>
      <c r="G222" s="37" t="str">
        <f t="shared" ref="G222:G241" si="40">price_label</f>
        <v>£m 23/24 prices</v>
      </c>
      <c r="AU222" s="140">
        <v>0</v>
      </c>
      <c r="AV222" s="22">
        <v>0</v>
      </c>
      <c r="AW222" s="22">
        <v>0</v>
      </c>
      <c r="AX222" s="22">
        <v>0</v>
      </c>
      <c r="AY222" s="22">
        <v>0</v>
      </c>
      <c r="BA222" s="38" t="str">
        <f t="shared" ca="1" si="35"/>
        <v>SHET</v>
      </c>
      <c r="BB222" s="38" t="str">
        <f t="shared" si="36"/>
        <v>Variable inputs</v>
      </c>
      <c r="BC222" s="38" t="str">
        <f t="shared" si="37"/>
        <v>Variant allowances</v>
      </c>
      <c r="BD222" s="38" t="str">
        <f t="shared" si="38"/>
        <v>Variant allowances (including Real Price Effects)</v>
      </c>
    </row>
    <row r="223" spans="5:56">
      <c r="E223" s="37" t="s">
        <v>889</v>
      </c>
      <c r="G223" s="37" t="str">
        <f t="shared" si="40"/>
        <v>£m 23/24 prices</v>
      </c>
      <c r="AU223" s="140">
        <v>0</v>
      </c>
      <c r="AV223" s="22">
        <v>0</v>
      </c>
      <c r="AW223" s="22">
        <v>0</v>
      </c>
      <c r="AX223" s="22">
        <v>0</v>
      </c>
      <c r="AY223" s="22">
        <v>0</v>
      </c>
      <c r="BA223" s="38" t="str">
        <f t="shared" ca="1" si="35"/>
        <v>SHET</v>
      </c>
      <c r="BB223" s="38" t="str">
        <f t="shared" si="36"/>
        <v>Variable inputs</v>
      </c>
      <c r="BC223" s="38" t="str">
        <f t="shared" si="37"/>
        <v>Variant allowances</v>
      </c>
      <c r="BD223" s="38" t="str">
        <f t="shared" si="38"/>
        <v>Variant allowances (including Real Price Effects)</v>
      </c>
    </row>
    <row r="224" spans="5:56">
      <c r="E224" s="37" t="s">
        <v>890</v>
      </c>
      <c r="F224" s="37" t="s">
        <v>97</v>
      </c>
      <c r="G224" s="37" t="str">
        <f t="shared" si="40"/>
        <v>£m 23/24 prices</v>
      </c>
      <c r="H224" s="37" t="s">
        <v>917</v>
      </c>
      <c r="AU224" s="140">
        <v>0</v>
      </c>
      <c r="AV224" s="22">
        <v>0</v>
      </c>
      <c r="AW224" s="22">
        <v>0</v>
      </c>
      <c r="AX224" s="22">
        <v>0</v>
      </c>
      <c r="AY224" s="22">
        <v>0</v>
      </c>
      <c r="BA224" s="38" t="str">
        <f t="shared" ca="1" si="35"/>
        <v>SHET</v>
      </c>
      <c r="BB224" s="38" t="str">
        <f t="shared" si="36"/>
        <v>Variable inputs</v>
      </c>
      <c r="BC224" s="38" t="str">
        <f t="shared" si="37"/>
        <v>Variant allowances</v>
      </c>
      <c r="BD224" s="38" t="str">
        <f t="shared" si="38"/>
        <v>Variant allowances (including Real Price Effects)</v>
      </c>
    </row>
    <row r="225" spans="5:56">
      <c r="E225" s="37" t="s">
        <v>891</v>
      </c>
      <c r="G225" s="37" t="str">
        <f t="shared" si="40"/>
        <v>£m 23/24 prices</v>
      </c>
      <c r="AU225" s="140">
        <v>0</v>
      </c>
      <c r="AV225" s="22">
        <v>0</v>
      </c>
      <c r="AW225" s="22">
        <v>0</v>
      </c>
      <c r="AX225" s="22">
        <v>0</v>
      </c>
      <c r="AY225" s="22">
        <v>0</v>
      </c>
      <c r="BA225" s="38" t="str">
        <f t="shared" ca="1" si="35"/>
        <v>SHET</v>
      </c>
      <c r="BB225" s="38" t="str">
        <f t="shared" si="36"/>
        <v>Variable inputs</v>
      </c>
      <c r="BC225" s="38" t="str">
        <f t="shared" si="37"/>
        <v>Variant allowances</v>
      </c>
      <c r="BD225" s="38" t="str">
        <f t="shared" si="38"/>
        <v>Variant allowances (including Real Price Effects)</v>
      </c>
    </row>
    <row r="226" spans="5:56">
      <c r="E226" s="37" t="s">
        <v>892</v>
      </c>
      <c r="G226" s="37" t="str">
        <f t="shared" si="40"/>
        <v>£m 23/24 prices</v>
      </c>
      <c r="AU226" s="140">
        <v>0</v>
      </c>
      <c r="AV226" s="22">
        <v>0</v>
      </c>
      <c r="AW226" s="22">
        <v>0</v>
      </c>
      <c r="AX226" s="22">
        <v>0</v>
      </c>
      <c r="AY226" s="22">
        <v>0</v>
      </c>
      <c r="BA226" s="38" t="str">
        <f t="shared" ca="1" si="35"/>
        <v>SHET</v>
      </c>
      <c r="BB226" s="38" t="str">
        <f t="shared" si="36"/>
        <v>Variable inputs</v>
      </c>
      <c r="BC226" s="38" t="str">
        <f t="shared" si="37"/>
        <v>Variant allowances</v>
      </c>
      <c r="BD226" s="38" t="str">
        <f t="shared" si="38"/>
        <v>Variant allowances (including Real Price Effects)</v>
      </c>
    </row>
    <row r="227" spans="5:56">
      <c r="E227" s="37" t="s">
        <v>893</v>
      </c>
      <c r="G227" s="37" t="str">
        <f t="shared" si="40"/>
        <v>£m 23/24 prices</v>
      </c>
      <c r="AU227" s="140">
        <v>0</v>
      </c>
      <c r="AV227" s="22">
        <v>0</v>
      </c>
      <c r="AW227" s="22">
        <v>0</v>
      </c>
      <c r="AX227" s="22">
        <v>0</v>
      </c>
      <c r="AY227" s="22">
        <v>0</v>
      </c>
      <c r="BA227" s="38" t="str">
        <f t="shared" ca="1" si="35"/>
        <v>SHET</v>
      </c>
      <c r="BB227" s="38" t="str">
        <f t="shared" si="36"/>
        <v>Variable inputs</v>
      </c>
      <c r="BC227" s="38" t="str">
        <f t="shared" si="37"/>
        <v>Variant allowances</v>
      </c>
      <c r="BD227" s="38" t="str">
        <f t="shared" si="38"/>
        <v>Variant allowances (including Real Price Effects)</v>
      </c>
    </row>
    <row r="228" spans="5:56">
      <c r="E228" s="37" t="s">
        <v>894</v>
      </c>
      <c r="G228" s="37" t="str">
        <f t="shared" si="40"/>
        <v>£m 23/24 prices</v>
      </c>
      <c r="AU228" s="140">
        <v>0</v>
      </c>
      <c r="AV228" s="22">
        <v>0</v>
      </c>
      <c r="AW228" s="22">
        <v>0</v>
      </c>
      <c r="AX228" s="22">
        <v>0</v>
      </c>
      <c r="AY228" s="22">
        <v>0</v>
      </c>
      <c r="BA228" s="38" t="str">
        <f t="shared" ca="1" si="35"/>
        <v>SHET</v>
      </c>
      <c r="BB228" s="38" t="str">
        <f t="shared" si="36"/>
        <v>Variable inputs</v>
      </c>
      <c r="BC228" s="38" t="str">
        <f t="shared" si="37"/>
        <v>Variant allowances</v>
      </c>
      <c r="BD228" s="38" t="str">
        <f t="shared" si="38"/>
        <v>Variant allowances (including Real Price Effects)</v>
      </c>
    </row>
    <row r="229" spans="5:56">
      <c r="E229" s="37" t="s">
        <v>895</v>
      </c>
      <c r="G229" s="37" t="str">
        <f t="shared" si="40"/>
        <v>£m 23/24 prices</v>
      </c>
      <c r="AU229" s="140">
        <v>0</v>
      </c>
      <c r="AV229" s="22">
        <v>0</v>
      </c>
      <c r="AW229" s="22">
        <v>0</v>
      </c>
      <c r="AX229" s="22">
        <v>0</v>
      </c>
      <c r="AY229" s="22">
        <v>0</v>
      </c>
      <c r="BA229" s="38" t="str">
        <f t="shared" ca="1" si="35"/>
        <v>SHET</v>
      </c>
      <c r="BB229" s="38" t="str">
        <f t="shared" si="36"/>
        <v>Variable inputs</v>
      </c>
      <c r="BC229" s="38" t="str">
        <f t="shared" si="37"/>
        <v>Variant allowances</v>
      </c>
      <c r="BD229" s="38" t="str">
        <f t="shared" si="38"/>
        <v>Variant allowances (including Real Price Effects)</v>
      </c>
    </row>
    <row r="230" spans="5:56">
      <c r="E230" s="37" t="s">
        <v>896</v>
      </c>
      <c r="G230" s="37" t="str">
        <f t="shared" si="40"/>
        <v>£m 23/24 prices</v>
      </c>
      <c r="AU230" s="140">
        <v>0</v>
      </c>
      <c r="AV230" s="22">
        <v>0</v>
      </c>
      <c r="AW230" s="22">
        <v>0</v>
      </c>
      <c r="AX230" s="22">
        <v>0</v>
      </c>
      <c r="AY230" s="22">
        <v>0</v>
      </c>
      <c r="BA230" s="38" t="str">
        <f t="shared" ca="1" si="35"/>
        <v>SHET</v>
      </c>
      <c r="BB230" s="38" t="str">
        <f t="shared" si="36"/>
        <v>Variable inputs</v>
      </c>
      <c r="BC230" s="38" t="str">
        <f t="shared" si="37"/>
        <v>Variant allowances</v>
      </c>
      <c r="BD230" s="38" t="str">
        <f t="shared" si="38"/>
        <v>Variant allowances (including Real Price Effects)</v>
      </c>
    </row>
    <row r="231" spans="5:56">
      <c r="E231" s="37" t="s">
        <v>897</v>
      </c>
      <c r="G231" s="37" t="str">
        <f t="shared" si="40"/>
        <v>£m 23/24 prices</v>
      </c>
      <c r="AU231" s="140">
        <v>0</v>
      </c>
      <c r="AV231" s="22">
        <v>0</v>
      </c>
      <c r="AW231" s="22">
        <v>0</v>
      </c>
      <c r="AX231" s="22">
        <v>0</v>
      </c>
      <c r="AY231" s="22">
        <v>0</v>
      </c>
      <c r="BA231" s="38" t="str">
        <f t="shared" ref="BA231:BA241" ca="1" si="41">$A$1</f>
        <v>SHET</v>
      </c>
      <c r="BB231" s="38" t="str">
        <f t="shared" si="36"/>
        <v>Variable inputs</v>
      </c>
      <c r="BC231" s="38" t="str">
        <f t="shared" si="37"/>
        <v>Variant allowances</v>
      </c>
      <c r="BD231" s="38" t="str">
        <f t="shared" si="38"/>
        <v>Variant allowances (including Real Price Effects)</v>
      </c>
    </row>
    <row r="232" spans="5:56">
      <c r="E232" s="37" t="s">
        <v>898</v>
      </c>
      <c r="G232" s="37" t="str">
        <f t="shared" si="40"/>
        <v>£m 23/24 prices</v>
      </c>
      <c r="AU232" s="140">
        <v>0</v>
      </c>
      <c r="AV232" s="22">
        <v>0</v>
      </c>
      <c r="AW232" s="22">
        <v>0</v>
      </c>
      <c r="AX232" s="22">
        <v>0</v>
      </c>
      <c r="AY232" s="22">
        <v>0</v>
      </c>
      <c r="BA232" s="38" t="str">
        <f t="shared" ca="1" si="41"/>
        <v>SHET</v>
      </c>
      <c r="BB232" s="38" t="str">
        <f t="shared" si="36"/>
        <v>Variable inputs</v>
      </c>
      <c r="BC232" s="38" t="str">
        <f t="shared" si="37"/>
        <v>Variant allowances</v>
      </c>
      <c r="BD232" s="38" t="str">
        <f t="shared" si="38"/>
        <v>Variant allowances (including Real Price Effects)</v>
      </c>
    </row>
    <row r="233" spans="5:56">
      <c r="E233" s="37" t="s">
        <v>899</v>
      </c>
      <c r="G233" s="37" t="str">
        <f t="shared" si="40"/>
        <v>£m 23/24 prices</v>
      </c>
      <c r="AU233" s="140">
        <v>0</v>
      </c>
      <c r="AV233" s="22">
        <v>0</v>
      </c>
      <c r="AW233" s="22">
        <v>0</v>
      </c>
      <c r="AX233" s="22">
        <v>0</v>
      </c>
      <c r="AY233" s="22">
        <v>0</v>
      </c>
      <c r="BA233" s="38" t="str">
        <f t="shared" ca="1" si="41"/>
        <v>SHET</v>
      </c>
      <c r="BB233" s="38" t="str">
        <f t="shared" si="36"/>
        <v>Variable inputs</v>
      </c>
      <c r="BC233" s="38" t="str">
        <f t="shared" si="37"/>
        <v>Variant allowances</v>
      </c>
      <c r="BD233" s="38" t="str">
        <f t="shared" si="38"/>
        <v>Variant allowances (including Real Price Effects)</v>
      </c>
    </row>
    <row r="234" spans="5:56">
      <c r="E234" s="37" t="s">
        <v>900</v>
      </c>
      <c r="G234" s="37" t="str">
        <f t="shared" si="40"/>
        <v>£m 23/24 prices</v>
      </c>
      <c r="AU234" s="140">
        <v>0</v>
      </c>
      <c r="AV234" s="22">
        <v>0</v>
      </c>
      <c r="AW234" s="22">
        <v>0</v>
      </c>
      <c r="AX234" s="22">
        <v>0</v>
      </c>
      <c r="AY234" s="22">
        <v>0</v>
      </c>
      <c r="BA234" s="38" t="str">
        <f t="shared" ca="1" si="41"/>
        <v>SHET</v>
      </c>
      <c r="BB234" s="38" t="str">
        <f t="shared" si="36"/>
        <v>Variable inputs</v>
      </c>
      <c r="BC234" s="38" t="str">
        <f t="shared" si="37"/>
        <v>Variant allowances</v>
      </c>
      <c r="BD234" s="38" t="str">
        <f t="shared" si="38"/>
        <v>Variant allowances (including Real Price Effects)</v>
      </c>
    </row>
    <row r="235" spans="5:56">
      <c r="E235" s="37" t="s">
        <v>901</v>
      </c>
      <c r="G235" s="37" t="str">
        <f t="shared" si="40"/>
        <v>£m 23/24 prices</v>
      </c>
      <c r="AU235" s="140">
        <v>0</v>
      </c>
      <c r="AV235" s="22">
        <v>0</v>
      </c>
      <c r="AW235" s="22">
        <v>0</v>
      </c>
      <c r="AX235" s="22">
        <v>0</v>
      </c>
      <c r="AY235" s="22">
        <v>0</v>
      </c>
      <c r="BA235" s="38" t="str">
        <f t="shared" ca="1" si="41"/>
        <v>SHET</v>
      </c>
      <c r="BB235" s="38" t="str">
        <f t="shared" si="36"/>
        <v>Variable inputs</v>
      </c>
      <c r="BC235" s="38" t="str">
        <f t="shared" si="37"/>
        <v>Variant allowances</v>
      </c>
      <c r="BD235" s="38" t="str">
        <f t="shared" si="38"/>
        <v>Variant allowances (including Real Price Effects)</v>
      </c>
    </row>
    <row r="236" spans="5:56">
      <c r="E236" s="37" t="s">
        <v>902</v>
      </c>
      <c r="G236" s="37" t="str">
        <f t="shared" si="40"/>
        <v>£m 23/24 prices</v>
      </c>
      <c r="AU236" s="140">
        <v>0</v>
      </c>
      <c r="AV236" s="22">
        <v>0</v>
      </c>
      <c r="AW236" s="22">
        <v>0</v>
      </c>
      <c r="AX236" s="22">
        <v>0</v>
      </c>
      <c r="AY236" s="22">
        <v>0</v>
      </c>
      <c r="BA236" s="38" t="str">
        <f t="shared" ca="1" si="41"/>
        <v>SHET</v>
      </c>
      <c r="BB236" s="38" t="str">
        <f t="shared" si="36"/>
        <v>Variable inputs</v>
      </c>
      <c r="BC236" s="38" t="str">
        <f t="shared" si="37"/>
        <v>Variant allowances</v>
      </c>
      <c r="BD236" s="38" t="str">
        <f t="shared" si="38"/>
        <v>Variant allowances (including Real Price Effects)</v>
      </c>
    </row>
    <row r="237" spans="5:56">
      <c r="E237" s="37" t="s">
        <v>903</v>
      </c>
      <c r="G237" s="37" t="str">
        <f t="shared" si="40"/>
        <v>£m 23/24 prices</v>
      </c>
      <c r="AU237" s="140">
        <v>0</v>
      </c>
      <c r="AV237" s="22">
        <v>0</v>
      </c>
      <c r="AW237" s="22">
        <v>0</v>
      </c>
      <c r="AX237" s="22">
        <v>0</v>
      </c>
      <c r="AY237" s="22">
        <v>0</v>
      </c>
      <c r="BA237" s="38" t="str">
        <f t="shared" ca="1" si="41"/>
        <v>SHET</v>
      </c>
      <c r="BB237" s="38" t="str">
        <f t="shared" si="36"/>
        <v>Variable inputs</v>
      </c>
      <c r="BC237" s="38" t="str">
        <f t="shared" si="37"/>
        <v>Variant allowances</v>
      </c>
      <c r="BD237" s="38" t="str">
        <f t="shared" si="38"/>
        <v>Variant allowances (including Real Price Effects)</v>
      </c>
    </row>
    <row r="238" spans="5:56">
      <c r="E238" s="37" t="s">
        <v>904</v>
      </c>
      <c r="G238" s="37" t="str">
        <f t="shared" si="40"/>
        <v>£m 23/24 prices</v>
      </c>
      <c r="AU238" s="140">
        <v>0</v>
      </c>
      <c r="AV238" s="22">
        <v>0</v>
      </c>
      <c r="AW238" s="22">
        <v>0</v>
      </c>
      <c r="AX238" s="22">
        <v>0</v>
      </c>
      <c r="AY238" s="22">
        <v>0</v>
      </c>
      <c r="BA238" s="38" t="str">
        <f t="shared" ca="1" si="41"/>
        <v>SHET</v>
      </c>
      <c r="BB238" s="38" t="str">
        <f t="shared" si="36"/>
        <v>Variable inputs</v>
      </c>
      <c r="BC238" s="38" t="str">
        <f t="shared" si="37"/>
        <v>Variant allowances</v>
      </c>
      <c r="BD238" s="38" t="str">
        <f t="shared" si="38"/>
        <v>Variant allowances (including Real Price Effects)</v>
      </c>
    </row>
    <row r="239" spans="5:56">
      <c r="E239" s="37" t="s">
        <v>905</v>
      </c>
      <c r="G239" s="37" t="str">
        <f t="shared" si="40"/>
        <v>£m 23/24 prices</v>
      </c>
      <c r="AU239" s="140">
        <v>0</v>
      </c>
      <c r="AV239" s="22">
        <v>0</v>
      </c>
      <c r="AW239" s="22">
        <v>0</v>
      </c>
      <c r="AX239" s="22">
        <v>0</v>
      </c>
      <c r="AY239" s="22">
        <v>0</v>
      </c>
      <c r="BA239" s="38" t="str">
        <f t="shared" ca="1" si="41"/>
        <v>SHET</v>
      </c>
      <c r="BB239" s="38" t="str">
        <f t="shared" si="36"/>
        <v>Variable inputs</v>
      </c>
      <c r="BC239" s="38" t="str">
        <f t="shared" si="37"/>
        <v>Variant allowances</v>
      </c>
      <c r="BD239" s="38" t="str">
        <f t="shared" si="38"/>
        <v>Variant allowances (including Real Price Effects)</v>
      </c>
    </row>
    <row r="240" spans="5:56">
      <c r="E240" s="37" t="s">
        <v>906</v>
      </c>
      <c r="G240" s="37" t="str">
        <f t="shared" si="40"/>
        <v>£m 23/24 prices</v>
      </c>
      <c r="AU240" s="140">
        <v>0</v>
      </c>
      <c r="AV240" s="22">
        <v>0</v>
      </c>
      <c r="AW240" s="22">
        <v>0</v>
      </c>
      <c r="AX240" s="22">
        <v>0</v>
      </c>
      <c r="AY240" s="22">
        <v>0</v>
      </c>
      <c r="BA240" s="38" t="str">
        <f t="shared" ca="1" si="41"/>
        <v>SHET</v>
      </c>
      <c r="BB240" s="38" t="str">
        <f t="shared" si="36"/>
        <v>Variable inputs</v>
      </c>
      <c r="BC240" s="38" t="str">
        <f t="shared" si="37"/>
        <v>Variant allowances</v>
      </c>
      <c r="BD240" s="38" t="str">
        <f t="shared" si="38"/>
        <v>Variant allowances (including Real Price Effects)</v>
      </c>
    </row>
    <row r="241" spans="1:56">
      <c r="E241" s="37" t="s">
        <v>907</v>
      </c>
      <c r="G241" s="37" t="str">
        <f t="shared" si="40"/>
        <v>£m 23/24 prices</v>
      </c>
      <c r="AU241" s="140">
        <v>0</v>
      </c>
      <c r="AV241" s="22">
        <v>0</v>
      </c>
      <c r="AW241" s="22">
        <v>0</v>
      </c>
      <c r="AX241" s="22">
        <v>0</v>
      </c>
      <c r="AY241" s="22">
        <v>0</v>
      </c>
      <c r="BA241" s="38" t="str">
        <f t="shared" ca="1" si="41"/>
        <v>SHET</v>
      </c>
      <c r="BB241" s="38" t="str">
        <f t="shared" si="36"/>
        <v>Variable inputs</v>
      </c>
      <c r="BC241" s="38" t="str">
        <f t="shared" si="37"/>
        <v>Variant allowances</v>
      </c>
      <c r="BD241" s="38" t="str">
        <f t="shared" si="38"/>
        <v>Variant allowances (including Real Price Effects)</v>
      </c>
    </row>
    <row r="242" spans="1:56" customFormat="1" ht="14.25">
      <c r="AT242" s="77"/>
      <c r="BA242" s="38"/>
      <c r="BC242" s="1"/>
    </row>
    <row r="243" spans="1:56" ht="19.899999999999999" thickBot="1">
      <c r="A243" s="7" t="s">
        <v>117</v>
      </c>
    </row>
    <row r="244" spans="1:56" customFormat="1" ht="18" thickTop="1" thickBot="1">
      <c r="B244" s="8" t="s">
        <v>72</v>
      </c>
      <c r="AT244" s="76"/>
      <c r="BC244" s="1"/>
    </row>
    <row r="245" spans="1:56" ht="16.149999999999999" thickTop="1" thickBot="1">
      <c r="C245" s="9" t="s">
        <v>112</v>
      </c>
      <c r="AU245" s="37" t="s">
        <v>716</v>
      </c>
      <c r="AV245" s="37" t="s">
        <v>717</v>
      </c>
      <c r="AW245" s="37" t="s">
        <v>718</v>
      </c>
    </row>
    <row r="246" spans="1:56">
      <c r="E246" s="37" t="s">
        <v>380</v>
      </c>
      <c r="F246" s="37" t="str">
        <f>F94</f>
        <v>SpC 3.10</v>
      </c>
      <c r="G246" s="37" t="s">
        <v>165</v>
      </c>
      <c r="H246" s="37" t="str">
        <f>H94</f>
        <v>EPIt</v>
      </c>
      <c r="AU246" s="142" t="b">
        <v>1</v>
      </c>
      <c r="AV246" s="24" t="b">
        <v>0</v>
      </c>
      <c r="AW246" s="24">
        <v>1</v>
      </c>
      <c r="AX246"/>
      <c r="BA246" s="38" t="str">
        <f t="shared" ref="BA246:BA321" ca="1" si="42">$A$1</f>
        <v>SHET</v>
      </c>
      <c r="BB246" s="38" t="str">
        <f>$A$243</f>
        <v>Fixed Inputs</v>
      </c>
      <c r="BC246" s="38" t="str">
        <f>$B$244</f>
        <v>Variant allowances</v>
      </c>
      <c r="BD246" s="38" t="str">
        <f t="shared" ref="BD246:BD339" si="43">$C$245</f>
        <v>Variant attributes</v>
      </c>
    </row>
    <row r="247" spans="1:56">
      <c r="E247" s="37" t="s">
        <v>381</v>
      </c>
      <c r="F247" s="37" t="str">
        <f t="shared" ref="F247:F262" si="44">F95</f>
        <v>SpC 3.13</v>
      </c>
      <c r="G247" s="37" t="s">
        <v>165</v>
      </c>
      <c r="H247" s="37" t="str">
        <f t="shared" ref="H247:H310" si="45">H95</f>
        <v>LOTIAt</v>
      </c>
      <c r="AU247" s="142" t="b">
        <v>1</v>
      </c>
      <c r="AV247" s="24" t="b">
        <v>1</v>
      </c>
      <c r="AW247" s="24">
        <v>1</v>
      </c>
      <c r="AX247"/>
      <c r="BA247" s="38" t="str">
        <f t="shared" ca="1" si="42"/>
        <v>SHET</v>
      </c>
      <c r="BB247" s="38" t="str">
        <f t="shared" ref="BB247:BB340" si="46">$A$243</f>
        <v>Fixed Inputs</v>
      </c>
      <c r="BC247" s="38" t="str">
        <f t="shared" ref="BC247:BC310" si="47">$B$244</f>
        <v>Variant allowances</v>
      </c>
      <c r="BD247" s="38" t="str">
        <f t="shared" si="43"/>
        <v>Variant attributes</v>
      </c>
    </row>
    <row r="248" spans="1:56">
      <c r="E248" s="37" t="s">
        <v>382</v>
      </c>
      <c r="F248" s="37" t="str">
        <f t="shared" si="44"/>
        <v>SpC 3.9</v>
      </c>
      <c r="G248" s="37" t="s">
        <v>165</v>
      </c>
      <c r="H248" s="37" t="str">
        <f t="shared" si="45"/>
        <v>WWt</v>
      </c>
      <c r="AU248" s="142" t="b">
        <v>1</v>
      </c>
      <c r="AV248" s="24" t="b">
        <v>1</v>
      </c>
      <c r="AW248" s="24">
        <v>1</v>
      </c>
      <c r="AX248"/>
      <c r="BA248" s="38" t="str">
        <f t="shared" ca="1" si="42"/>
        <v>SHET</v>
      </c>
      <c r="BB248" s="38" t="str">
        <f t="shared" si="46"/>
        <v>Fixed Inputs</v>
      </c>
      <c r="BC248" s="38" t="str">
        <f t="shared" si="47"/>
        <v>Variant allowances</v>
      </c>
      <c r="BD248" s="38" t="str">
        <f t="shared" si="43"/>
        <v>Variant attributes</v>
      </c>
    </row>
    <row r="249" spans="1:56">
      <c r="E249" s="37" t="s">
        <v>383</v>
      </c>
      <c r="F249" s="37" t="str">
        <f t="shared" si="44"/>
        <v>SpC 3.4</v>
      </c>
      <c r="G249" s="37" t="s">
        <v>165</v>
      </c>
      <c r="H249" s="37" t="str">
        <f t="shared" si="45"/>
        <v>PSUPt</v>
      </c>
      <c r="AU249" s="142" t="b">
        <v>1</v>
      </c>
      <c r="AV249" s="24" t="b">
        <v>1</v>
      </c>
      <c r="AW249" s="24">
        <v>1</v>
      </c>
      <c r="AX249"/>
      <c r="BA249" s="38" t="str">
        <f t="shared" ca="1" si="42"/>
        <v>SHET</v>
      </c>
      <c r="BB249" s="38" t="str">
        <f t="shared" si="46"/>
        <v>Fixed Inputs</v>
      </c>
      <c r="BC249" s="38" t="str">
        <f t="shared" si="47"/>
        <v>Variant allowances</v>
      </c>
      <c r="BD249" s="38" t="str">
        <f t="shared" si="43"/>
        <v>Variant attributes</v>
      </c>
    </row>
    <row r="250" spans="1:56">
      <c r="E250" s="37" t="s">
        <v>80</v>
      </c>
      <c r="F250" s="37" t="str">
        <f t="shared" si="44"/>
        <v>SpC 3.2</v>
      </c>
      <c r="G250" s="37" t="s">
        <v>165</v>
      </c>
      <c r="H250" s="37" t="str">
        <f t="shared" si="45"/>
        <v>CROTt</v>
      </c>
      <c r="AU250" s="142" t="b">
        <v>0</v>
      </c>
      <c r="AV250" s="24" t="b">
        <v>0</v>
      </c>
      <c r="AW250" s="24">
        <v>1</v>
      </c>
      <c r="AX250"/>
      <c r="BA250" s="38" t="str">
        <f t="shared" ca="1" si="42"/>
        <v>SHET</v>
      </c>
      <c r="BB250" s="38" t="str">
        <f t="shared" si="46"/>
        <v>Fixed Inputs</v>
      </c>
      <c r="BC250" s="38" t="str">
        <f t="shared" si="47"/>
        <v>Variant allowances</v>
      </c>
      <c r="BD250" s="38" t="str">
        <f t="shared" si="43"/>
        <v>Variant attributes</v>
      </c>
    </row>
    <row r="251" spans="1:56">
      <c r="E251" s="37" t="s">
        <v>83</v>
      </c>
      <c r="F251" s="37" t="str">
        <f t="shared" si="44"/>
        <v>SpC 3.3</v>
      </c>
      <c r="G251" s="37" t="s">
        <v>165</v>
      </c>
      <c r="H251" s="37" t="str">
        <f t="shared" si="45"/>
        <v>CRITt</v>
      </c>
      <c r="AU251" s="142" t="b">
        <v>1</v>
      </c>
      <c r="AV251" s="24" t="b">
        <v>1</v>
      </c>
      <c r="AW251" s="24">
        <v>1</v>
      </c>
      <c r="AX251"/>
      <c r="BA251" s="38" t="str">
        <f t="shared" ca="1" si="42"/>
        <v>SHET</v>
      </c>
      <c r="BB251" s="38" t="str">
        <f t="shared" si="46"/>
        <v>Fixed Inputs</v>
      </c>
      <c r="BC251" s="38" t="str">
        <f t="shared" si="47"/>
        <v>Variant allowances</v>
      </c>
      <c r="BD251" s="38" t="str">
        <f t="shared" si="43"/>
        <v>Variant attributes</v>
      </c>
    </row>
    <row r="252" spans="1:56">
      <c r="E252" s="37" t="s">
        <v>384</v>
      </c>
      <c r="F252" s="37" t="str">
        <f t="shared" si="44"/>
        <v>SpC 3.1</v>
      </c>
      <c r="G252" s="37" t="s">
        <v>165</v>
      </c>
      <c r="H252" s="37" t="str">
        <f t="shared" si="45"/>
        <v>NARMt</v>
      </c>
      <c r="AU252" s="142" t="b">
        <v>1</v>
      </c>
      <c r="AV252" s="24" t="b">
        <v>1</v>
      </c>
      <c r="AW252" s="24">
        <v>1</v>
      </c>
      <c r="AX252"/>
      <c r="BA252" s="38" t="str">
        <f t="shared" ca="1" si="42"/>
        <v>SHET</v>
      </c>
      <c r="BB252" s="38" t="str">
        <f t="shared" si="46"/>
        <v>Fixed Inputs</v>
      </c>
      <c r="BC252" s="38" t="str">
        <f t="shared" si="47"/>
        <v>Variant allowances</v>
      </c>
      <c r="BD252" s="38" t="str">
        <f t="shared" si="43"/>
        <v>Variant attributes</v>
      </c>
    </row>
    <row r="253" spans="1:56">
      <c r="E253" s="37" t="s">
        <v>385</v>
      </c>
      <c r="F253" s="37" t="str">
        <f t="shared" si="44"/>
        <v>SpC 3.53</v>
      </c>
      <c r="G253" s="37" t="s">
        <v>165</v>
      </c>
      <c r="H253" s="37" t="str">
        <f t="shared" si="45"/>
        <v>GRIt</v>
      </c>
      <c r="AU253" s="142" t="b">
        <v>1</v>
      </c>
      <c r="AV253" s="24" t="b">
        <v>1</v>
      </c>
      <c r="AW253" s="24">
        <v>1</v>
      </c>
      <c r="AX253"/>
      <c r="BA253" s="38" t="str">
        <f t="shared" ca="1" si="42"/>
        <v>SHET</v>
      </c>
      <c r="BB253" s="38" t="str">
        <f t="shared" si="46"/>
        <v>Fixed Inputs</v>
      </c>
      <c r="BC253" s="38" t="str">
        <f t="shared" si="47"/>
        <v>Variant allowances</v>
      </c>
      <c r="BD253" s="38" t="str">
        <f t="shared" si="43"/>
        <v>Variant attributes</v>
      </c>
    </row>
    <row r="254" spans="1:56">
      <c r="E254" s="37" t="s">
        <v>387</v>
      </c>
      <c r="F254" s="37" t="str">
        <f t="shared" si="44"/>
        <v>SpC 3.18</v>
      </c>
      <c r="G254" s="37" t="s">
        <v>165</v>
      </c>
      <c r="H254" s="37" t="str">
        <f t="shared" si="45"/>
        <v>ROt</v>
      </c>
      <c r="AU254" s="142" t="b">
        <v>1</v>
      </c>
      <c r="AV254" s="24" t="b">
        <v>1</v>
      </c>
      <c r="AW254" s="24">
        <v>1</v>
      </c>
      <c r="AX254"/>
      <c r="BA254" s="38" t="str">
        <f t="shared" ca="1" si="42"/>
        <v>SHET</v>
      </c>
      <c r="BB254" s="38" t="str">
        <f t="shared" si="46"/>
        <v>Fixed Inputs</v>
      </c>
      <c r="BC254" s="38" t="str">
        <f t="shared" si="47"/>
        <v>Variant allowances</v>
      </c>
      <c r="BD254" s="38" t="str">
        <f t="shared" si="43"/>
        <v>Variant attributes</v>
      </c>
    </row>
    <row r="255" spans="1:56">
      <c r="E255" s="37" t="s">
        <v>388</v>
      </c>
      <c r="F255" s="37" t="str">
        <f t="shared" si="44"/>
        <v>SpC 3.21</v>
      </c>
      <c r="G255" s="37" t="s">
        <v>165</v>
      </c>
      <c r="H255" s="37" t="str">
        <f t="shared" si="45"/>
        <v>OTCt</v>
      </c>
      <c r="AU255" s="142" t="b">
        <v>1</v>
      </c>
      <c r="AV255" s="24" t="b">
        <v>1</v>
      </c>
      <c r="AW255" s="24">
        <v>1</v>
      </c>
      <c r="AX255"/>
      <c r="BA255" s="38" t="str">
        <f t="shared" ca="1" si="42"/>
        <v>SHET</v>
      </c>
      <c r="BB255" s="38" t="str">
        <f t="shared" si="46"/>
        <v>Fixed Inputs</v>
      </c>
      <c r="BC255" s="38" t="str">
        <f t="shared" si="47"/>
        <v>Variant allowances</v>
      </c>
      <c r="BD255" s="38" t="str">
        <f t="shared" si="43"/>
        <v>Variant attributes</v>
      </c>
    </row>
    <row r="256" spans="1:56">
      <c r="E256" s="37" t="s">
        <v>390</v>
      </c>
      <c r="F256" s="37" t="str">
        <f t="shared" si="44"/>
        <v>SpC 3.17</v>
      </c>
      <c r="G256" s="37" t="s">
        <v>165</v>
      </c>
      <c r="H256" s="37" t="str">
        <f t="shared" si="45"/>
        <v>SSt</v>
      </c>
      <c r="AU256" s="142" t="b">
        <v>1</v>
      </c>
      <c r="AV256" s="24" t="b">
        <v>1</v>
      </c>
      <c r="AW256" s="24">
        <v>1</v>
      </c>
      <c r="AX256"/>
      <c r="BA256" s="38" t="str">
        <f t="shared" ca="1" si="42"/>
        <v>SHET</v>
      </c>
      <c r="BB256" s="38" t="str">
        <f t="shared" si="46"/>
        <v>Fixed Inputs</v>
      </c>
      <c r="BC256" s="38" t="str">
        <f t="shared" si="47"/>
        <v>Variant allowances</v>
      </c>
      <c r="BD256" s="38" t="str">
        <f t="shared" si="43"/>
        <v>Variant attributes</v>
      </c>
    </row>
    <row r="257" spans="5:56">
      <c r="E257" s="37" t="s">
        <v>391</v>
      </c>
      <c r="F257" s="37" t="str">
        <f t="shared" si="44"/>
        <v>SpC 3.19</v>
      </c>
      <c r="G257" s="37" t="s">
        <v>165</v>
      </c>
      <c r="H257" s="37" t="str">
        <f t="shared" si="45"/>
        <v>EERt</v>
      </c>
      <c r="AU257" s="142" t="b">
        <v>0</v>
      </c>
      <c r="AV257" s="24" t="b">
        <v>0</v>
      </c>
      <c r="AW257" s="24">
        <v>1</v>
      </c>
      <c r="AX257"/>
      <c r="BA257" s="38" t="str">
        <f t="shared" ca="1" si="42"/>
        <v>SHET</v>
      </c>
      <c r="BB257" s="38" t="str">
        <f t="shared" si="46"/>
        <v>Fixed Inputs</v>
      </c>
      <c r="BC257" s="38" t="str">
        <f t="shared" si="47"/>
        <v>Variant allowances</v>
      </c>
      <c r="BD257" s="38" t="str">
        <f t="shared" si="43"/>
        <v>Variant attributes</v>
      </c>
    </row>
    <row r="258" spans="5:56">
      <c r="E258" s="37" t="s">
        <v>393</v>
      </c>
      <c r="F258" s="37" t="str">
        <f t="shared" si="44"/>
        <v>SpC 3.27</v>
      </c>
      <c r="G258" s="37" t="s">
        <v>165</v>
      </c>
      <c r="H258" s="37" t="str">
        <f t="shared" si="45"/>
        <v>SF6t</v>
      </c>
      <c r="AU258" s="142" t="b">
        <v>1</v>
      </c>
      <c r="AV258" s="24" t="b">
        <v>1</v>
      </c>
      <c r="AW258" s="24">
        <v>1</v>
      </c>
      <c r="AX258"/>
      <c r="BA258" s="38" t="str">
        <f t="shared" ca="1" si="42"/>
        <v>SHET</v>
      </c>
      <c r="BB258" s="38" t="str">
        <f t="shared" si="46"/>
        <v>Fixed Inputs</v>
      </c>
      <c r="BC258" s="38" t="str">
        <f t="shared" si="47"/>
        <v>Variant allowances</v>
      </c>
      <c r="BD258" s="38" t="str">
        <f t="shared" si="43"/>
        <v>Variant attributes</v>
      </c>
    </row>
    <row r="259" spans="5:56">
      <c r="E259" s="37" t="s">
        <v>395</v>
      </c>
      <c r="F259" s="37" t="str">
        <f t="shared" si="44"/>
        <v>SpC 3.26</v>
      </c>
      <c r="G259" s="37" t="s">
        <v>165</v>
      </c>
      <c r="H259" s="37" t="str">
        <f t="shared" si="45"/>
        <v>SASt</v>
      </c>
      <c r="AU259" s="142" t="b">
        <v>0</v>
      </c>
      <c r="AV259" s="24" t="b">
        <v>0</v>
      </c>
      <c r="AW259" s="24">
        <v>1</v>
      </c>
      <c r="AX259"/>
      <c r="BA259" s="38" t="str">
        <f t="shared" ca="1" si="42"/>
        <v>SHET</v>
      </c>
      <c r="BB259" s="38" t="str">
        <f t="shared" si="46"/>
        <v>Fixed Inputs</v>
      </c>
      <c r="BC259" s="38" t="str">
        <f t="shared" si="47"/>
        <v>Variant allowances</v>
      </c>
      <c r="BD259" s="38" t="str">
        <f t="shared" si="43"/>
        <v>Variant attributes</v>
      </c>
    </row>
    <row r="260" spans="5:56">
      <c r="E260" s="37" t="s">
        <v>397</v>
      </c>
      <c r="F260" s="37" t="str">
        <f t="shared" si="44"/>
        <v>SpC 3.62</v>
      </c>
      <c r="G260" s="37" t="s">
        <v>165</v>
      </c>
      <c r="H260" s="37" t="str">
        <f t="shared" si="45"/>
        <v>InTt</v>
      </c>
      <c r="AU260" s="142" t="b">
        <v>1</v>
      </c>
      <c r="AV260" s="24" t="b">
        <v>1</v>
      </c>
      <c r="AW260" s="24">
        <v>1</v>
      </c>
      <c r="AX260"/>
      <c r="BA260" s="38" t="str">
        <f t="shared" ca="1" si="42"/>
        <v>SHET</v>
      </c>
      <c r="BB260" s="38" t="str">
        <f t="shared" si="46"/>
        <v>Fixed Inputs</v>
      </c>
      <c r="BC260" s="38" t="str">
        <f t="shared" si="47"/>
        <v>Variant allowances</v>
      </c>
      <c r="BD260" s="38" t="str">
        <f t="shared" si="43"/>
        <v>Variant attributes</v>
      </c>
    </row>
    <row r="261" spans="5:56">
      <c r="E261" s="37" t="s">
        <v>399</v>
      </c>
      <c r="F261" s="37" t="str">
        <f t="shared" si="44"/>
        <v>SpC 3.23</v>
      </c>
      <c r="G261" s="37" t="s">
        <v>165</v>
      </c>
      <c r="H261" s="37" t="str">
        <f t="shared" si="45"/>
        <v>BAt</v>
      </c>
      <c r="AU261" s="142" t="b">
        <v>1</v>
      </c>
      <c r="AV261" s="24" t="b">
        <v>1</v>
      </c>
      <c r="AW261" s="24">
        <v>1</v>
      </c>
      <c r="AX261"/>
      <c r="BA261" s="38" t="str">
        <f t="shared" ca="1" si="42"/>
        <v>SHET</v>
      </c>
      <c r="BB261" s="38" t="str">
        <f t="shared" si="46"/>
        <v>Fixed Inputs</v>
      </c>
      <c r="BC261" s="38" t="str">
        <f t="shared" si="47"/>
        <v>Variant allowances</v>
      </c>
      <c r="BD261" s="38" t="str">
        <f t="shared" si="43"/>
        <v>Variant attributes</v>
      </c>
    </row>
    <row r="262" spans="5:56">
      <c r="E262" s="37" t="s">
        <v>401</v>
      </c>
      <c r="F262" s="37" t="str">
        <f t="shared" si="44"/>
        <v>SpC 3.24</v>
      </c>
      <c r="G262" s="37" t="s">
        <v>165</v>
      </c>
      <c r="H262" s="37" t="str">
        <f t="shared" si="45"/>
        <v>PCt</v>
      </c>
      <c r="AU262" s="142" t="b">
        <v>1</v>
      </c>
      <c r="AV262" s="24" t="b">
        <v>1</v>
      </c>
      <c r="AW262" s="24">
        <v>1</v>
      </c>
      <c r="AX262"/>
      <c r="BA262" s="38" t="str">
        <f t="shared" ca="1" si="42"/>
        <v>SHET</v>
      </c>
      <c r="BB262" s="38" t="str">
        <f t="shared" si="46"/>
        <v>Fixed Inputs</v>
      </c>
      <c r="BC262" s="38" t="str">
        <f t="shared" si="47"/>
        <v>Variant allowances</v>
      </c>
      <c r="BD262" s="38" t="str">
        <f t="shared" si="43"/>
        <v>Variant attributes</v>
      </c>
    </row>
    <row r="263" spans="5:56">
      <c r="E263" s="37" t="s">
        <v>403</v>
      </c>
      <c r="F263" s="37" t="str">
        <f t="shared" ref="F263:F278" si="48">F111</f>
        <v>SpC 3.74</v>
      </c>
      <c r="G263" s="37" t="s">
        <v>165</v>
      </c>
      <c r="H263" s="37" t="str">
        <f t="shared" si="45"/>
        <v>OCt</v>
      </c>
      <c r="AU263" s="142" t="b">
        <v>1</v>
      </c>
      <c r="AV263" s="24" t="b">
        <v>1</v>
      </c>
      <c r="AW263" s="24">
        <v>1</v>
      </c>
      <c r="AX263"/>
      <c r="BA263" s="38" t="str">
        <f t="shared" ca="1" si="42"/>
        <v>SHET</v>
      </c>
      <c r="BB263" s="38" t="str">
        <f t="shared" si="46"/>
        <v>Fixed Inputs</v>
      </c>
      <c r="BC263" s="38" t="str">
        <f t="shared" si="47"/>
        <v>Variant allowances</v>
      </c>
      <c r="BD263" s="38" t="str">
        <f t="shared" si="43"/>
        <v>Variant attributes</v>
      </c>
    </row>
    <row r="264" spans="5:56">
      <c r="E264" s="37" t="s">
        <v>405</v>
      </c>
      <c r="F264" s="37" t="str">
        <f t="shared" si="48"/>
        <v>SpC 3.15</v>
      </c>
      <c r="G264" s="37" t="s">
        <v>165</v>
      </c>
      <c r="H264" s="37" t="str">
        <f t="shared" si="45"/>
        <v>PCFt</v>
      </c>
      <c r="AU264" s="142" t="b">
        <v>1</v>
      </c>
      <c r="AV264" s="24" t="b">
        <v>1</v>
      </c>
      <c r="AW264" s="24">
        <v>1</v>
      </c>
      <c r="AX264"/>
      <c r="BA264" s="38" t="str">
        <f t="shared" ca="1" si="42"/>
        <v>SHET</v>
      </c>
      <c r="BB264" s="38" t="str">
        <f t="shared" si="46"/>
        <v>Fixed Inputs</v>
      </c>
      <c r="BC264" s="38" t="str">
        <f t="shared" si="47"/>
        <v>Variant allowances</v>
      </c>
      <c r="BD264" s="38" t="str">
        <f t="shared" si="43"/>
        <v>Variant attributes</v>
      </c>
    </row>
    <row r="265" spans="5:56">
      <c r="E265" s="37" t="s">
        <v>323</v>
      </c>
      <c r="F265" s="37" t="str">
        <f t="shared" si="48"/>
        <v>SpC 3.5</v>
      </c>
      <c r="G265" s="37" t="s">
        <v>165</v>
      </c>
      <c r="H265" s="37" t="str">
        <f t="shared" si="45"/>
        <v>RDFt</v>
      </c>
      <c r="AU265" s="142" t="b">
        <v>0</v>
      </c>
      <c r="AV265" s="24" t="b">
        <v>0</v>
      </c>
      <c r="AW265" s="24">
        <v>1</v>
      </c>
      <c r="AX265"/>
      <c r="BA265" s="38" t="str">
        <f t="shared" ca="1" si="42"/>
        <v>SHET</v>
      </c>
      <c r="BB265" s="38" t="str">
        <f t="shared" si="46"/>
        <v>Fixed Inputs</v>
      </c>
      <c r="BC265" s="38" t="str">
        <f t="shared" si="47"/>
        <v>Variant allowances</v>
      </c>
      <c r="BD265" s="38" t="str">
        <f t="shared" si="43"/>
        <v>Variant attributes</v>
      </c>
    </row>
    <row r="266" spans="5:56">
      <c r="E266" s="37" t="s">
        <v>654</v>
      </c>
      <c r="F266" s="37">
        <f t="shared" si="48"/>
        <v>0</v>
      </c>
      <c r="G266" s="37" t="s">
        <v>165</v>
      </c>
      <c r="H266" s="37">
        <f t="shared" si="45"/>
        <v>0</v>
      </c>
      <c r="AU266" s="142" t="b">
        <v>1</v>
      </c>
      <c r="AV266" s="24" t="b">
        <v>1</v>
      </c>
      <c r="AW266" s="24">
        <v>1</v>
      </c>
      <c r="AX266"/>
      <c r="BA266" s="38" t="str">
        <f t="shared" ca="1" si="42"/>
        <v>SHET</v>
      </c>
      <c r="BB266" s="38" t="str">
        <f t="shared" si="46"/>
        <v>Fixed Inputs</v>
      </c>
      <c r="BC266" s="38" t="str">
        <f t="shared" si="47"/>
        <v>Variant allowances</v>
      </c>
      <c r="BD266" s="38" t="str">
        <f t="shared" si="43"/>
        <v>Variant attributes</v>
      </c>
    </row>
    <row r="267" spans="5:56">
      <c r="E267" s="37" t="s">
        <v>90</v>
      </c>
      <c r="F267" s="37">
        <f t="shared" si="48"/>
        <v>0</v>
      </c>
      <c r="G267" s="37" t="s">
        <v>165</v>
      </c>
      <c r="H267" s="37">
        <f t="shared" si="45"/>
        <v>0</v>
      </c>
      <c r="AU267" s="142" t="s">
        <v>722</v>
      </c>
      <c r="AV267" s="24" t="s">
        <v>722</v>
      </c>
      <c r="AW267" s="24" t="s">
        <v>722</v>
      </c>
      <c r="AX267"/>
      <c r="BA267" s="38" t="str">
        <f t="shared" ca="1" si="42"/>
        <v>SHET</v>
      </c>
      <c r="BB267" s="38" t="str">
        <f t="shared" si="46"/>
        <v>Fixed Inputs</v>
      </c>
      <c r="BC267" s="38" t="str">
        <f t="shared" si="47"/>
        <v>Variant allowances</v>
      </c>
      <c r="BD267" s="38" t="str">
        <f t="shared" si="43"/>
        <v>Variant attributes</v>
      </c>
    </row>
    <row r="268" spans="5:56">
      <c r="E268" s="37" t="s">
        <v>91</v>
      </c>
      <c r="F268" s="37">
        <f t="shared" si="48"/>
        <v>0</v>
      </c>
      <c r="G268" s="37" t="s">
        <v>165</v>
      </c>
      <c r="H268" s="37">
        <f t="shared" si="45"/>
        <v>0</v>
      </c>
      <c r="AU268" s="142" t="s">
        <v>722</v>
      </c>
      <c r="AV268" s="24" t="s">
        <v>722</v>
      </c>
      <c r="AW268" s="24" t="s">
        <v>722</v>
      </c>
      <c r="AX268"/>
      <c r="BA268" s="38" t="str">
        <f t="shared" ca="1" si="42"/>
        <v>SHET</v>
      </c>
      <c r="BB268" s="38" t="str">
        <f t="shared" si="46"/>
        <v>Fixed Inputs</v>
      </c>
      <c r="BC268" s="38" t="str">
        <f t="shared" si="47"/>
        <v>Variant allowances</v>
      </c>
      <c r="BD268" s="38" t="str">
        <f t="shared" si="43"/>
        <v>Variant attributes</v>
      </c>
    </row>
    <row r="269" spans="5:56">
      <c r="E269" s="37" t="s">
        <v>406</v>
      </c>
      <c r="F269" s="37" t="str">
        <f t="shared" si="48"/>
        <v>SpC 3.10</v>
      </c>
      <c r="G269" s="37" t="s">
        <v>165</v>
      </c>
      <c r="H269" s="37" t="str">
        <f t="shared" si="45"/>
        <v>VIMREt</v>
      </c>
      <c r="AU269" s="142" t="b">
        <v>1</v>
      </c>
      <c r="AV269" s="24" t="b">
        <v>0</v>
      </c>
      <c r="AW269" s="24">
        <v>2</v>
      </c>
      <c r="AX269"/>
      <c r="BA269" s="38" t="str">
        <f t="shared" ca="1" si="42"/>
        <v>SHET</v>
      </c>
      <c r="BB269" s="38" t="str">
        <f t="shared" si="46"/>
        <v>Fixed Inputs</v>
      </c>
      <c r="BC269" s="38" t="str">
        <f t="shared" si="47"/>
        <v>Variant allowances</v>
      </c>
      <c r="BD269" s="38" t="str">
        <f t="shared" si="43"/>
        <v>Variant attributes</v>
      </c>
    </row>
    <row r="270" spans="5:56">
      <c r="E270" s="37" t="s">
        <v>407</v>
      </c>
      <c r="F270" s="37" t="str">
        <f t="shared" si="48"/>
        <v>SpC 3.13</v>
      </c>
      <c r="G270" s="37" t="s">
        <v>165</v>
      </c>
      <c r="H270" s="37" t="str">
        <f t="shared" si="45"/>
        <v>LOTIREt</v>
      </c>
      <c r="AU270" s="142" t="b">
        <v>1</v>
      </c>
      <c r="AV270" s="24" t="b">
        <v>0</v>
      </c>
      <c r="AW270" s="24">
        <v>2</v>
      </c>
      <c r="AX270"/>
      <c r="BA270" s="38" t="str">
        <f t="shared" ca="1" si="42"/>
        <v>SHET</v>
      </c>
      <c r="BB270" s="38" t="str">
        <f t="shared" si="46"/>
        <v>Fixed Inputs</v>
      </c>
      <c r="BC270" s="38" t="str">
        <f t="shared" si="47"/>
        <v>Variant allowances</v>
      </c>
      <c r="BD270" s="38" t="str">
        <f t="shared" si="43"/>
        <v>Variant attributes</v>
      </c>
    </row>
    <row r="271" spans="5:56">
      <c r="E271" s="37" t="s">
        <v>408</v>
      </c>
      <c r="F271" s="37" t="str">
        <f t="shared" si="48"/>
        <v>SpC 3.13</v>
      </c>
      <c r="G271" s="37" t="s">
        <v>165</v>
      </c>
      <c r="H271" s="37" t="str">
        <f t="shared" si="45"/>
        <v>LOTIREt</v>
      </c>
      <c r="AU271" s="142" t="b">
        <v>1</v>
      </c>
      <c r="AV271" s="24" t="b">
        <v>0</v>
      </c>
      <c r="AW271" s="24">
        <v>2</v>
      </c>
      <c r="AX271"/>
      <c r="BA271" s="38" t="str">
        <f t="shared" ca="1" si="42"/>
        <v>SHET</v>
      </c>
      <c r="BB271" s="38" t="str">
        <f t="shared" si="46"/>
        <v>Fixed Inputs</v>
      </c>
      <c r="BC271" s="38" t="str">
        <f t="shared" si="47"/>
        <v>Variant allowances</v>
      </c>
      <c r="BD271" s="38" t="str">
        <f t="shared" si="43"/>
        <v>Variant attributes</v>
      </c>
    </row>
    <row r="272" spans="5:56">
      <c r="E272" s="37" t="s">
        <v>409</v>
      </c>
      <c r="F272" s="37" t="str">
        <f t="shared" si="48"/>
        <v>SpC 3.13</v>
      </c>
      <c r="G272" s="37" t="s">
        <v>165</v>
      </c>
      <c r="H272" s="37" t="str">
        <f t="shared" si="45"/>
        <v>LOTIREt</v>
      </c>
      <c r="AU272" s="142" t="b">
        <v>1</v>
      </c>
      <c r="AV272" s="24" t="b">
        <v>0</v>
      </c>
      <c r="AW272" s="24">
        <v>2</v>
      </c>
      <c r="AX272"/>
      <c r="BA272" s="38" t="str">
        <f t="shared" ca="1" si="42"/>
        <v>SHET</v>
      </c>
      <c r="BB272" s="38" t="str">
        <f t="shared" si="46"/>
        <v>Fixed Inputs</v>
      </c>
      <c r="BC272" s="38" t="str">
        <f t="shared" si="47"/>
        <v>Variant allowances</v>
      </c>
      <c r="BD272" s="38" t="str">
        <f t="shared" si="43"/>
        <v>Variant attributes</v>
      </c>
    </row>
    <row r="273" spans="5:56">
      <c r="E273" s="37" t="s">
        <v>410</v>
      </c>
      <c r="F273" s="37" t="str">
        <f t="shared" si="48"/>
        <v>SpC 3.13</v>
      </c>
      <c r="G273" s="37" t="s">
        <v>165</v>
      </c>
      <c r="H273" s="37" t="str">
        <f t="shared" si="45"/>
        <v>LOTIREt</v>
      </c>
      <c r="AU273" s="142" t="b">
        <v>1</v>
      </c>
      <c r="AV273" s="24" t="b">
        <v>0</v>
      </c>
      <c r="AW273" s="24">
        <v>2</v>
      </c>
      <c r="AX273"/>
      <c r="BA273" s="38" t="str">
        <f t="shared" ca="1" si="42"/>
        <v>SHET</v>
      </c>
      <c r="BB273" s="38" t="str">
        <f t="shared" si="46"/>
        <v>Fixed Inputs</v>
      </c>
      <c r="BC273" s="38" t="str">
        <f t="shared" si="47"/>
        <v>Variant allowances</v>
      </c>
      <c r="BD273" s="38" t="str">
        <f t="shared" si="43"/>
        <v>Variant attributes</v>
      </c>
    </row>
    <row r="274" spans="5:56">
      <c r="E274" s="37" t="s">
        <v>411</v>
      </c>
      <c r="F274" s="37" t="str">
        <f t="shared" si="48"/>
        <v>SpC 3.13</v>
      </c>
      <c r="G274" s="37" t="s">
        <v>165</v>
      </c>
      <c r="H274" s="37" t="str">
        <f t="shared" si="45"/>
        <v>LOTIREt</v>
      </c>
      <c r="AU274" s="142" t="b">
        <v>1</v>
      </c>
      <c r="AV274" s="24" t="b">
        <v>0</v>
      </c>
      <c r="AW274" s="24">
        <v>2</v>
      </c>
      <c r="AX274"/>
      <c r="BA274" s="38" t="str">
        <f t="shared" ca="1" si="42"/>
        <v>SHET</v>
      </c>
      <c r="BB274" s="38" t="str">
        <f t="shared" si="46"/>
        <v>Fixed Inputs</v>
      </c>
      <c r="BC274" s="38" t="str">
        <f t="shared" si="47"/>
        <v>Variant allowances</v>
      </c>
      <c r="BD274" s="38" t="str">
        <f t="shared" si="43"/>
        <v>Variant attributes</v>
      </c>
    </row>
    <row r="275" spans="5:56">
      <c r="E275" s="37" t="s">
        <v>412</v>
      </c>
      <c r="F275" s="37" t="str">
        <f t="shared" si="48"/>
        <v>SpC 3.13</v>
      </c>
      <c r="G275" s="37" t="s">
        <v>165</v>
      </c>
      <c r="H275" s="37" t="str">
        <f t="shared" si="45"/>
        <v>LOTIREt</v>
      </c>
      <c r="AU275" s="142" t="b">
        <v>1</v>
      </c>
      <c r="AV275" s="24" t="b">
        <v>0</v>
      </c>
      <c r="AW275" s="24">
        <v>2</v>
      </c>
      <c r="AX275"/>
      <c r="BA275" s="38" t="str">
        <f t="shared" ca="1" si="42"/>
        <v>SHET</v>
      </c>
      <c r="BB275" s="38" t="str">
        <f t="shared" si="46"/>
        <v>Fixed Inputs</v>
      </c>
      <c r="BC275" s="38" t="str">
        <f t="shared" si="47"/>
        <v>Variant allowances</v>
      </c>
      <c r="BD275" s="38" t="str">
        <f t="shared" si="43"/>
        <v>Variant attributes</v>
      </c>
    </row>
    <row r="276" spans="5:56">
      <c r="E276" s="37" t="s">
        <v>413</v>
      </c>
      <c r="F276" s="37" t="str">
        <f t="shared" si="48"/>
        <v>SpC 3.13</v>
      </c>
      <c r="G276" s="37" t="s">
        <v>165</v>
      </c>
      <c r="H276" s="37" t="str">
        <f t="shared" si="45"/>
        <v>LOTIREt</v>
      </c>
      <c r="AU276" s="142" t="b">
        <v>1</v>
      </c>
      <c r="AV276" s="24" t="b">
        <v>0</v>
      </c>
      <c r="AW276" s="24">
        <v>2</v>
      </c>
      <c r="AX276"/>
      <c r="BA276" s="38" t="str">
        <f t="shared" ca="1" si="42"/>
        <v>SHET</v>
      </c>
      <c r="BB276" s="38" t="str">
        <f t="shared" si="46"/>
        <v>Fixed Inputs</v>
      </c>
      <c r="BC276" s="38" t="str">
        <f t="shared" si="47"/>
        <v>Variant allowances</v>
      </c>
      <c r="BD276" s="38" t="str">
        <f t="shared" si="43"/>
        <v>Variant attributes</v>
      </c>
    </row>
    <row r="277" spans="5:56">
      <c r="E277" s="37" t="s">
        <v>414</v>
      </c>
      <c r="F277" s="37" t="str">
        <f t="shared" si="48"/>
        <v>SpC 3.40</v>
      </c>
      <c r="G277" s="37" t="s">
        <v>165</v>
      </c>
      <c r="H277" s="37" t="str">
        <f t="shared" si="45"/>
        <v>APCFt</v>
      </c>
      <c r="AU277" s="142" t="b">
        <v>1</v>
      </c>
      <c r="AV277" s="24" t="b">
        <v>0</v>
      </c>
      <c r="AW277" s="24">
        <v>2</v>
      </c>
      <c r="AX277"/>
      <c r="BA277" s="38" t="str">
        <f t="shared" ca="1" si="42"/>
        <v>SHET</v>
      </c>
      <c r="BB277" s="38" t="str">
        <f t="shared" si="46"/>
        <v>Fixed Inputs</v>
      </c>
      <c r="BC277" s="38" t="str">
        <f t="shared" si="47"/>
        <v>Variant allowances</v>
      </c>
      <c r="BD277" s="38" t="str">
        <f t="shared" si="43"/>
        <v>Variant attributes</v>
      </c>
    </row>
    <row r="278" spans="5:56">
      <c r="E278" s="37" t="s">
        <v>416</v>
      </c>
      <c r="F278" s="37" t="str">
        <f t="shared" si="48"/>
        <v>SpC 3.41</v>
      </c>
      <c r="G278" s="37" t="s">
        <v>165</v>
      </c>
      <c r="H278" s="37" t="str">
        <f t="shared" si="45"/>
        <v>ASTIRt</v>
      </c>
      <c r="AU278" s="142" t="b">
        <v>1</v>
      </c>
      <c r="AV278" s="24" t="b">
        <v>0</v>
      </c>
      <c r="AW278" s="24">
        <v>2</v>
      </c>
      <c r="AX278"/>
      <c r="BA278" s="38" t="str">
        <f t="shared" ca="1" si="42"/>
        <v>SHET</v>
      </c>
      <c r="BB278" s="38" t="str">
        <f t="shared" si="46"/>
        <v>Fixed Inputs</v>
      </c>
      <c r="BC278" s="38" t="str">
        <f t="shared" si="47"/>
        <v>Variant allowances</v>
      </c>
      <c r="BD278" s="38" t="str">
        <f t="shared" si="43"/>
        <v>Variant attributes</v>
      </c>
    </row>
    <row r="279" spans="5:56">
      <c r="E279" s="37" t="s">
        <v>418</v>
      </c>
      <c r="F279" s="37" t="str">
        <f t="shared" ref="F279:F294" si="49">F127</f>
        <v>SpC 3.11</v>
      </c>
      <c r="G279" s="37" t="s">
        <v>165</v>
      </c>
      <c r="H279" s="37" t="str">
        <f t="shared" si="45"/>
        <v>GCEt</v>
      </c>
      <c r="AU279" s="142" t="b">
        <v>1</v>
      </c>
      <c r="AV279" s="24" t="b">
        <v>1</v>
      </c>
      <c r="AW279" s="24">
        <v>2</v>
      </c>
      <c r="AX279"/>
      <c r="BA279" s="38" t="str">
        <f t="shared" ca="1" si="42"/>
        <v>SHET</v>
      </c>
      <c r="BB279" s="38" t="str">
        <f t="shared" si="46"/>
        <v>Fixed Inputs</v>
      </c>
      <c r="BC279" s="38" t="str">
        <f t="shared" si="47"/>
        <v>Variant allowances</v>
      </c>
      <c r="BD279" s="38" t="str">
        <f t="shared" si="43"/>
        <v>Variant attributes</v>
      </c>
    </row>
    <row r="280" spans="5:56">
      <c r="E280" s="37" t="s">
        <v>419</v>
      </c>
      <c r="F280" s="37" t="str">
        <f t="shared" si="49"/>
        <v>SpC 3.12</v>
      </c>
      <c r="G280" s="37" t="s">
        <v>165</v>
      </c>
      <c r="H280" s="37" t="str">
        <f t="shared" si="45"/>
        <v>DRIt</v>
      </c>
      <c r="AU280" s="142" t="b">
        <v>1</v>
      </c>
      <c r="AV280" s="24" t="b">
        <v>1</v>
      </c>
      <c r="AW280" s="24">
        <v>2</v>
      </c>
      <c r="AX280"/>
      <c r="BA280" s="38" t="str">
        <f t="shared" ca="1" si="42"/>
        <v>SHET</v>
      </c>
      <c r="BB280" s="38" t="str">
        <f t="shared" si="46"/>
        <v>Fixed Inputs</v>
      </c>
      <c r="BC280" s="38" t="str">
        <f t="shared" si="47"/>
        <v>Variant allowances</v>
      </c>
      <c r="BD280" s="38" t="str">
        <f t="shared" si="43"/>
        <v>Variant attributes</v>
      </c>
    </row>
    <row r="281" spans="5:56">
      <c r="E281" s="37" t="s">
        <v>98</v>
      </c>
      <c r="F281" s="37" t="str">
        <f t="shared" si="49"/>
        <v>SpC 3.6</v>
      </c>
      <c r="G281" s="37" t="s">
        <v>165</v>
      </c>
      <c r="H281" s="37" t="str">
        <f t="shared" si="45"/>
        <v>NZt</v>
      </c>
      <c r="AU281" s="142" t="b">
        <v>1</v>
      </c>
      <c r="AV281" s="24" t="b">
        <v>0</v>
      </c>
      <c r="AW281" s="24">
        <v>2</v>
      </c>
      <c r="AX281"/>
      <c r="BA281" s="38" t="str">
        <f t="shared" ca="1" si="42"/>
        <v>SHET</v>
      </c>
      <c r="BB281" s="38" t="str">
        <f t="shared" si="46"/>
        <v>Fixed Inputs</v>
      </c>
      <c r="BC281" s="38" t="str">
        <f t="shared" si="47"/>
        <v>Variant allowances</v>
      </c>
      <c r="BD281" s="38" t="str">
        <f t="shared" si="43"/>
        <v>Variant attributes</v>
      </c>
    </row>
    <row r="282" spans="5:56">
      <c r="E282" s="37" t="s">
        <v>94</v>
      </c>
      <c r="F282" s="37" t="str">
        <f t="shared" si="49"/>
        <v>SpC 3.8</v>
      </c>
      <c r="G282" s="37" t="s">
        <v>165</v>
      </c>
      <c r="H282" s="37" t="str">
        <f t="shared" si="45"/>
        <v>CAMt</v>
      </c>
      <c r="AU282" s="142" t="b">
        <v>1</v>
      </c>
      <c r="AV282" s="24" t="b">
        <v>0</v>
      </c>
      <c r="AW282" s="24">
        <v>2</v>
      </c>
      <c r="AX282"/>
      <c r="BA282" s="38" t="str">
        <f t="shared" ca="1" si="42"/>
        <v>SHET</v>
      </c>
      <c r="BB282" s="38" t="str">
        <f t="shared" si="46"/>
        <v>Fixed Inputs</v>
      </c>
      <c r="BC282" s="38" t="str">
        <f t="shared" si="47"/>
        <v>Variant allowances</v>
      </c>
      <c r="BD282" s="38" t="str">
        <f t="shared" si="43"/>
        <v>Variant attributes</v>
      </c>
    </row>
    <row r="283" spans="5:56">
      <c r="E283" s="37" t="s">
        <v>420</v>
      </c>
      <c r="F283" s="37" t="str">
        <f t="shared" si="49"/>
        <v>SpC 3.14</v>
      </c>
      <c r="G283" s="37" t="s">
        <v>165</v>
      </c>
      <c r="H283" s="37" t="str">
        <f t="shared" si="45"/>
        <v>MSIPREt</v>
      </c>
      <c r="AU283" s="142" t="b">
        <v>1</v>
      </c>
      <c r="AV283" s="24" t="b">
        <v>0</v>
      </c>
      <c r="AW283" s="24">
        <v>2</v>
      </c>
      <c r="AX283"/>
      <c r="BA283" s="38" t="str">
        <f t="shared" ca="1" si="42"/>
        <v>SHET</v>
      </c>
      <c r="BB283" s="38" t="str">
        <f t="shared" si="46"/>
        <v>Fixed Inputs</v>
      </c>
      <c r="BC283" s="38" t="str">
        <f t="shared" si="47"/>
        <v>Variant allowances</v>
      </c>
      <c r="BD283" s="38" t="str">
        <f t="shared" si="43"/>
        <v>Variant attributes</v>
      </c>
    </row>
    <row r="284" spans="5:56">
      <c r="E284" s="37" t="s">
        <v>421</v>
      </c>
      <c r="F284" s="37" t="str">
        <f t="shared" si="49"/>
        <v>SpC 3.27</v>
      </c>
      <c r="G284" s="37" t="s">
        <v>165</v>
      </c>
      <c r="H284" s="37" t="str">
        <f t="shared" si="45"/>
        <v>SF6REt</v>
      </c>
      <c r="AU284" s="142" t="b">
        <v>1</v>
      </c>
      <c r="AV284" s="24" t="b">
        <v>0</v>
      </c>
      <c r="AW284" s="24">
        <v>2</v>
      </c>
      <c r="AX284"/>
      <c r="BA284" s="38" t="str">
        <f t="shared" ca="1" si="42"/>
        <v>SHET</v>
      </c>
      <c r="BB284" s="38" t="str">
        <f t="shared" si="46"/>
        <v>Fixed Inputs</v>
      </c>
      <c r="BC284" s="38" t="str">
        <f t="shared" si="47"/>
        <v>Variant allowances</v>
      </c>
      <c r="BD284" s="38" t="str">
        <f t="shared" si="43"/>
        <v>Variant attributes</v>
      </c>
    </row>
    <row r="285" spans="5:56">
      <c r="E285" s="37" t="s">
        <v>422</v>
      </c>
      <c r="F285" s="37" t="str">
        <f t="shared" si="49"/>
        <v>SpC 3.28</v>
      </c>
      <c r="G285" s="37" t="s">
        <v>165</v>
      </c>
      <c r="H285" s="37" t="str">
        <f t="shared" si="45"/>
        <v>SCRt</v>
      </c>
      <c r="AU285" s="142" t="b">
        <v>1</v>
      </c>
      <c r="AV285" s="24" t="b">
        <v>0</v>
      </c>
      <c r="AW285" s="24">
        <v>2</v>
      </c>
      <c r="AX285"/>
      <c r="BA285" s="38" t="str">
        <f t="shared" ca="1" si="42"/>
        <v>SHET</v>
      </c>
      <c r="BB285" s="38" t="str">
        <f t="shared" si="46"/>
        <v>Fixed Inputs</v>
      </c>
      <c r="BC285" s="38" t="str">
        <f t="shared" si="47"/>
        <v>Variant allowances</v>
      </c>
      <c r="BD285" s="38" t="str">
        <f t="shared" si="43"/>
        <v>Variant attributes</v>
      </c>
    </row>
    <row r="286" spans="5:56">
      <c r="E286" s="37" t="s">
        <v>424</v>
      </c>
      <c r="F286" s="37" t="str">
        <f t="shared" si="49"/>
        <v>SpC 3.29</v>
      </c>
      <c r="G286" s="37" t="s">
        <v>165</v>
      </c>
      <c r="H286" s="37" t="str">
        <f t="shared" si="45"/>
        <v>UNLREt</v>
      </c>
      <c r="AU286" s="142" t="b">
        <v>1</v>
      </c>
      <c r="AV286" s="24" t="b">
        <v>0</v>
      </c>
      <c r="AW286" s="24">
        <v>2</v>
      </c>
      <c r="AX286"/>
      <c r="BA286" s="38" t="str">
        <f t="shared" ca="1" si="42"/>
        <v>SHET</v>
      </c>
      <c r="BB286" s="38" t="str">
        <f t="shared" si="46"/>
        <v>Fixed Inputs</v>
      </c>
      <c r="BC286" s="38" t="str">
        <f t="shared" si="47"/>
        <v>Variant allowances</v>
      </c>
      <c r="BD286" s="38" t="str">
        <f t="shared" si="43"/>
        <v>Variant attributes</v>
      </c>
    </row>
    <row r="287" spans="5:56">
      <c r="E287" s="37" t="s">
        <v>426</v>
      </c>
      <c r="F287" s="37" t="str">
        <f t="shared" si="49"/>
        <v>SpC 3.7</v>
      </c>
      <c r="G287" s="37" t="s">
        <v>165</v>
      </c>
      <c r="H287" s="37" t="str">
        <f t="shared" si="45"/>
        <v>NOITREt</v>
      </c>
      <c r="AU287" s="142" t="b">
        <v>1</v>
      </c>
      <c r="AV287" s="24" t="b">
        <v>0</v>
      </c>
      <c r="AW287" s="24">
        <v>2</v>
      </c>
      <c r="AX287"/>
      <c r="BA287" s="38" t="str">
        <f t="shared" ca="1" si="42"/>
        <v>SHET</v>
      </c>
      <c r="BB287" s="38" t="str">
        <f t="shared" si="46"/>
        <v>Fixed Inputs</v>
      </c>
      <c r="BC287" s="38" t="str">
        <f t="shared" si="47"/>
        <v>Variant allowances</v>
      </c>
      <c r="BD287" s="38" t="str">
        <f t="shared" si="43"/>
        <v>Variant attributes</v>
      </c>
    </row>
    <row r="288" spans="5:56">
      <c r="E288" s="37" t="s">
        <v>427</v>
      </c>
      <c r="F288" s="37" t="str">
        <f t="shared" si="49"/>
        <v>SpC 3.34</v>
      </c>
      <c r="G288" s="37" t="s">
        <v>165</v>
      </c>
      <c r="H288" s="37" t="str">
        <f t="shared" si="45"/>
        <v>TCRt</v>
      </c>
      <c r="AU288" s="142" t="b">
        <v>1</v>
      </c>
      <c r="AV288" s="24" t="b">
        <v>0</v>
      </c>
      <c r="AW288" s="24">
        <v>2</v>
      </c>
      <c r="AX288"/>
      <c r="BA288" s="38" t="str">
        <f t="shared" ca="1" si="42"/>
        <v>SHET</v>
      </c>
      <c r="BB288" s="38" t="str">
        <f t="shared" si="46"/>
        <v>Fixed Inputs</v>
      </c>
      <c r="BC288" s="38" t="str">
        <f t="shared" si="47"/>
        <v>Variant allowances</v>
      </c>
      <c r="BD288" s="38" t="str">
        <f t="shared" si="43"/>
        <v>Variant attributes</v>
      </c>
    </row>
    <row r="289" spans="5:56">
      <c r="E289" s="37" t="s">
        <v>429</v>
      </c>
      <c r="F289" s="37" t="str">
        <f t="shared" si="49"/>
        <v>SpC 3.52</v>
      </c>
      <c r="G289" s="37" t="s">
        <v>165</v>
      </c>
      <c r="H289" s="37" t="str">
        <f t="shared" si="45"/>
        <v>BRGt</v>
      </c>
      <c r="AU289" s="142" t="b">
        <v>1</v>
      </c>
      <c r="AV289" s="24" t="b">
        <v>0</v>
      </c>
      <c r="AW289" s="24">
        <v>2</v>
      </c>
      <c r="AX289"/>
      <c r="BA289" s="38" t="str">
        <f t="shared" ca="1" si="42"/>
        <v>SHET</v>
      </c>
      <c r="BB289" s="38" t="str">
        <f t="shared" si="46"/>
        <v>Fixed Inputs</v>
      </c>
      <c r="BC289" s="38" t="str">
        <f t="shared" si="47"/>
        <v>Variant allowances</v>
      </c>
      <c r="BD289" s="38" t="str">
        <f t="shared" si="43"/>
        <v>Variant attributes</v>
      </c>
    </row>
    <row r="290" spans="5:56">
      <c r="E290" s="37" t="s">
        <v>431</v>
      </c>
      <c r="F290" s="37" t="str">
        <f t="shared" si="49"/>
        <v>SpC 3.32</v>
      </c>
      <c r="G290" s="37" t="s">
        <v>165</v>
      </c>
      <c r="H290" s="37" t="str">
        <f t="shared" si="45"/>
        <v>CWRt</v>
      </c>
      <c r="AU290" s="142" t="b">
        <v>1</v>
      </c>
      <c r="AV290" s="24" t="b">
        <v>0</v>
      </c>
      <c r="AW290" s="24">
        <v>2</v>
      </c>
      <c r="AX290"/>
      <c r="BA290" s="38" t="str">
        <f t="shared" ca="1" si="42"/>
        <v>SHET</v>
      </c>
      <c r="BB290" s="38" t="str">
        <f t="shared" si="46"/>
        <v>Fixed Inputs</v>
      </c>
      <c r="BC290" s="38" t="str">
        <f t="shared" si="47"/>
        <v>Variant allowances</v>
      </c>
      <c r="BD290" s="38" t="str">
        <f t="shared" si="43"/>
        <v>Variant attributes</v>
      </c>
    </row>
    <row r="291" spans="5:56">
      <c r="E291" s="37" t="s">
        <v>433</v>
      </c>
      <c r="F291" s="37" t="str">
        <f t="shared" si="49"/>
        <v>SpC 3.33</v>
      </c>
      <c r="G291" s="37" t="s">
        <v>165</v>
      </c>
      <c r="H291" s="37" t="str">
        <f t="shared" si="45"/>
        <v>TSFt</v>
      </c>
      <c r="AU291" s="142" t="b">
        <v>1</v>
      </c>
      <c r="AV291" s="24" t="b">
        <v>0</v>
      </c>
      <c r="AW291" s="24">
        <v>2</v>
      </c>
      <c r="AX291"/>
      <c r="BA291" s="38" t="str">
        <f t="shared" ca="1" si="42"/>
        <v>SHET</v>
      </c>
      <c r="BB291" s="38" t="str">
        <f t="shared" si="46"/>
        <v>Fixed Inputs</v>
      </c>
      <c r="BC291" s="38" t="str">
        <f t="shared" si="47"/>
        <v>Variant allowances</v>
      </c>
      <c r="BD291" s="38" t="str">
        <f t="shared" si="43"/>
        <v>Variant attributes</v>
      </c>
    </row>
    <row r="292" spans="5:56">
      <c r="E292" s="37" t="s">
        <v>435</v>
      </c>
      <c r="F292" s="37" t="str">
        <f t="shared" si="49"/>
        <v>SpC 3.30</v>
      </c>
      <c r="G292" s="37" t="s">
        <v>165</v>
      </c>
      <c r="H292" s="37" t="str">
        <f t="shared" si="45"/>
        <v>WWVt</v>
      </c>
      <c r="AU292" s="142" t="b">
        <v>1</v>
      </c>
      <c r="AV292" s="24" t="b">
        <v>1</v>
      </c>
      <c r="AW292" s="24">
        <v>2</v>
      </c>
      <c r="AX292"/>
      <c r="BA292" s="38" t="str">
        <f t="shared" ca="1" si="42"/>
        <v>SHET</v>
      </c>
      <c r="BB292" s="38" t="str">
        <f t="shared" si="46"/>
        <v>Fixed Inputs</v>
      </c>
      <c r="BC292" s="38" t="str">
        <f t="shared" si="47"/>
        <v>Variant allowances</v>
      </c>
      <c r="BD292" s="38" t="str">
        <f t="shared" si="43"/>
        <v>Variant attributes</v>
      </c>
    </row>
    <row r="293" spans="5:56">
      <c r="E293" s="37" t="s">
        <v>437</v>
      </c>
      <c r="F293" s="37" t="str">
        <f t="shared" si="49"/>
        <v>SpC 3.31</v>
      </c>
      <c r="G293" s="37" t="s">
        <v>165</v>
      </c>
      <c r="H293" s="37" t="str">
        <f t="shared" si="45"/>
        <v>FWRt</v>
      </c>
      <c r="AU293" s="142" t="b">
        <v>1</v>
      </c>
      <c r="AV293" s="24" t="b">
        <v>0</v>
      </c>
      <c r="AW293" s="24">
        <v>2</v>
      </c>
      <c r="AX293"/>
      <c r="BA293" s="38" t="str">
        <f t="shared" ca="1" si="42"/>
        <v>SHET</v>
      </c>
      <c r="BB293" s="38" t="str">
        <f t="shared" si="46"/>
        <v>Fixed Inputs</v>
      </c>
      <c r="BC293" s="38" t="str">
        <f t="shared" si="47"/>
        <v>Variant allowances</v>
      </c>
      <c r="BD293" s="38" t="str">
        <f t="shared" si="43"/>
        <v>Variant attributes</v>
      </c>
    </row>
    <row r="294" spans="5:56">
      <c r="E294" s="37" t="s">
        <v>439</v>
      </c>
      <c r="F294" s="37" t="str">
        <f t="shared" si="49"/>
        <v>SpC 3.16</v>
      </c>
      <c r="G294" s="37" t="s">
        <v>165</v>
      </c>
      <c r="H294" s="37" t="str">
        <f t="shared" si="45"/>
        <v>ARRt</v>
      </c>
      <c r="AU294" s="142" t="b">
        <v>1</v>
      </c>
      <c r="AV294" s="24" t="b">
        <v>0</v>
      </c>
      <c r="AW294" s="24">
        <v>2</v>
      </c>
      <c r="AX294"/>
      <c r="BA294" s="38" t="str">
        <f t="shared" ca="1" si="42"/>
        <v>SHET</v>
      </c>
      <c r="BB294" s="38" t="str">
        <f t="shared" si="46"/>
        <v>Fixed Inputs</v>
      </c>
      <c r="BC294" s="38" t="str">
        <f t="shared" si="47"/>
        <v>Variant allowances</v>
      </c>
      <c r="BD294" s="38" t="str">
        <f t="shared" si="43"/>
        <v>Variant attributes</v>
      </c>
    </row>
    <row r="295" spans="5:56">
      <c r="E295" s="37" t="s">
        <v>440</v>
      </c>
      <c r="F295" s="37" t="str">
        <f t="shared" ref="F295:F310" si="50">F143</f>
        <v>SpC 3.38</v>
      </c>
      <c r="G295" s="37" t="s">
        <v>165</v>
      </c>
      <c r="H295" s="37" t="str">
        <f t="shared" si="45"/>
        <v>T1OAt</v>
      </c>
      <c r="AU295" s="142" t="b">
        <v>1</v>
      </c>
      <c r="AV295" s="24" t="b">
        <v>0</v>
      </c>
      <c r="AW295" s="24">
        <v>2</v>
      </c>
      <c r="AX295"/>
      <c r="BA295" s="38" t="str">
        <f t="shared" ca="1" si="42"/>
        <v>SHET</v>
      </c>
      <c r="BB295" s="38" t="str">
        <f t="shared" si="46"/>
        <v>Fixed Inputs</v>
      </c>
      <c r="BC295" s="38" t="str">
        <f t="shared" si="47"/>
        <v>Variant allowances</v>
      </c>
      <c r="BD295" s="38" t="str">
        <f t="shared" si="43"/>
        <v>Variant attributes</v>
      </c>
    </row>
    <row r="296" spans="5:56">
      <c r="E296" s="37" t="s">
        <v>442</v>
      </c>
      <c r="F296" s="37" t="str">
        <f t="shared" si="50"/>
        <v>SpC 3.15</v>
      </c>
      <c r="G296" s="37" t="s">
        <v>165</v>
      </c>
      <c r="H296" s="37" t="str">
        <f t="shared" si="45"/>
        <v>PCFREt</v>
      </c>
      <c r="AU296" s="142" t="b">
        <v>1</v>
      </c>
      <c r="AV296" s="24" t="b">
        <v>0</v>
      </c>
      <c r="AW296" s="24">
        <v>2</v>
      </c>
      <c r="AX296"/>
      <c r="BA296" s="38" t="str">
        <f t="shared" ca="1" si="42"/>
        <v>SHET</v>
      </c>
      <c r="BB296" s="38" t="str">
        <f t="shared" si="46"/>
        <v>Fixed Inputs</v>
      </c>
      <c r="BC296" s="38" t="str">
        <f t="shared" si="47"/>
        <v>Variant allowances</v>
      </c>
      <c r="BD296" s="38" t="str">
        <f t="shared" si="43"/>
        <v>Variant attributes</v>
      </c>
    </row>
    <row r="297" spans="5:56">
      <c r="E297" s="37" t="s">
        <v>110</v>
      </c>
      <c r="F297" s="37" t="str">
        <f t="shared" si="50"/>
        <v>SpC 3.4</v>
      </c>
      <c r="G297" s="37" t="s">
        <v>165</v>
      </c>
      <c r="H297" s="37" t="str">
        <f t="shared" si="45"/>
        <v>PSUPREt</v>
      </c>
      <c r="AU297" s="142" t="b">
        <v>1</v>
      </c>
      <c r="AV297" s="24" t="b">
        <v>0</v>
      </c>
      <c r="AW297" s="24">
        <v>2</v>
      </c>
      <c r="AX297"/>
      <c r="BA297" s="38" t="str">
        <f t="shared" ca="1" si="42"/>
        <v>SHET</v>
      </c>
      <c r="BB297" s="38" t="str">
        <f t="shared" si="46"/>
        <v>Fixed Inputs</v>
      </c>
      <c r="BC297" s="38" t="str">
        <f t="shared" si="47"/>
        <v>Variant allowances</v>
      </c>
      <c r="BD297" s="38" t="str">
        <f t="shared" si="43"/>
        <v>Variant attributes</v>
      </c>
    </row>
    <row r="298" spans="5:56">
      <c r="E298" s="37" t="s">
        <v>106</v>
      </c>
      <c r="F298" s="37" t="str">
        <f t="shared" si="50"/>
        <v>SpC 3.2</v>
      </c>
      <c r="G298" s="37" t="s">
        <v>165</v>
      </c>
      <c r="H298" s="37" t="str">
        <f t="shared" si="45"/>
        <v>CROTREt</v>
      </c>
      <c r="AU298" s="142" t="b">
        <v>1</v>
      </c>
      <c r="AV298" s="24" t="b">
        <v>0</v>
      </c>
      <c r="AW298" s="24">
        <v>2</v>
      </c>
      <c r="AX298"/>
      <c r="BA298" s="38" t="str">
        <f t="shared" ca="1" si="42"/>
        <v>SHET</v>
      </c>
      <c r="BB298" s="38" t="str">
        <f t="shared" si="46"/>
        <v>Fixed Inputs</v>
      </c>
      <c r="BC298" s="38" t="str">
        <f t="shared" si="47"/>
        <v>Variant allowances</v>
      </c>
      <c r="BD298" s="38" t="str">
        <f t="shared" si="43"/>
        <v>Variant attributes</v>
      </c>
    </row>
    <row r="299" spans="5:56">
      <c r="E299" s="37" t="s">
        <v>108</v>
      </c>
      <c r="F299" s="37" t="str">
        <f t="shared" si="50"/>
        <v>SpC 3.3</v>
      </c>
      <c r="G299" s="37" t="s">
        <v>165</v>
      </c>
      <c r="H299" s="37" t="str">
        <f t="shared" si="45"/>
        <v>CRITREt</v>
      </c>
      <c r="AU299" s="142" t="b">
        <v>1</v>
      </c>
      <c r="AV299" s="24" t="b">
        <v>0</v>
      </c>
      <c r="AW299" s="24">
        <v>2</v>
      </c>
      <c r="AX299"/>
      <c r="BA299" s="38" t="str">
        <f t="shared" ca="1" si="42"/>
        <v>SHET</v>
      </c>
      <c r="BB299" s="38" t="str">
        <f t="shared" si="46"/>
        <v>Fixed Inputs</v>
      </c>
      <c r="BC299" s="38" t="str">
        <f t="shared" si="47"/>
        <v>Variant allowances</v>
      </c>
      <c r="BD299" s="38" t="str">
        <f t="shared" si="43"/>
        <v>Variant attributes</v>
      </c>
    </row>
    <row r="300" spans="5:56">
      <c r="E300" s="37" t="s">
        <v>443</v>
      </c>
      <c r="F300" s="37" t="str">
        <f t="shared" si="50"/>
        <v>SpC 3.36</v>
      </c>
      <c r="G300" s="37" t="s">
        <v>165</v>
      </c>
      <c r="H300" s="37" t="str">
        <f t="shared" si="45"/>
        <v>OEt</v>
      </c>
      <c r="AU300" s="142" t="b">
        <v>1</v>
      </c>
      <c r="AV300" s="24" t="b">
        <v>1</v>
      </c>
      <c r="AW300" s="24">
        <v>2</v>
      </c>
      <c r="AX300"/>
      <c r="BA300" s="38" t="str">
        <f t="shared" ca="1" si="42"/>
        <v>SHET</v>
      </c>
      <c r="BB300" s="38" t="str">
        <f t="shared" si="46"/>
        <v>Fixed Inputs</v>
      </c>
      <c r="BC300" s="38" t="str">
        <f t="shared" si="47"/>
        <v>Variant allowances</v>
      </c>
      <c r="BD300" s="38" t="str">
        <f t="shared" si="43"/>
        <v>Variant attributes</v>
      </c>
    </row>
    <row r="301" spans="5:56">
      <c r="E301" s="37" t="s">
        <v>445</v>
      </c>
      <c r="F301" s="37" t="str">
        <f t="shared" si="50"/>
        <v>Spc 3.37</v>
      </c>
      <c r="G301" s="37" t="s">
        <v>165</v>
      </c>
      <c r="H301" s="37" t="str">
        <f t="shared" si="45"/>
        <v>EECAt</v>
      </c>
      <c r="AU301" s="142" t="b">
        <v>1</v>
      </c>
      <c r="AV301" s="24" t="b">
        <v>0</v>
      </c>
      <c r="AW301" s="24">
        <v>2</v>
      </c>
      <c r="AX301"/>
      <c r="BA301" s="38" t="str">
        <f t="shared" ca="1" si="42"/>
        <v>SHET</v>
      </c>
      <c r="BB301" s="38" t="str">
        <f t="shared" si="46"/>
        <v>Fixed Inputs</v>
      </c>
      <c r="BC301" s="38" t="str">
        <f t="shared" si="47"/>
        <v>Variant allowances</v>
      </c>
      <c r="BD301" s="38" t="str">
        <f t="shared" si="43"/>
        <v>Variant attributes</v>
      </c>
    </row>
    <row r="302" spans="5:56">
      <c r="E302" s="37" t="s">
        <v>447</v>
      </c>
      <c r="F302" s="37" t="str">
        <f t="shared" si="50"/>
        <v>SpC 3.39</v>
      </c>
      <c r="G302" s="37" t="s">
        <v>165</v>
      </c>
      <c r="H302" s="37" t="str">
        <f t="shared" si="45"/>
        <v>LGCEt</v>
      </c>
      <c r="AU302" s="142" t="b">
        <v>1</v>
      </c>
      <c r="AV302" s="24" t="b">
        <v>1</v>
      </c>
      <c r="AW302" s="24">
        <v>2</v>
      </c>
      <c r="AX302"/>
      <c r="BA302" s="38" t="str">
        <f t="shared" ca="1" si="42"/>
        <v>SHET</v>
      </c>
      <c r="BB302" s="38" t="str">
        <f t="shared" si="46"/>
        <v>Fixed Inputs</v>
      </c>
      <c r="BC302" s="38" t="str">
        <f t="shared" si="47"/>
        <v>Variant allowances</v>
      </c>
      <c r="BD302" s="38" t="str">
        <f t="shared" si="43"/>
        <v>Variant attributes</v>
      </c>
    </row>
    <row r="303" spans="5:56">
      <c r="E303" s="37" t="s">
        <v>655</v>
      </c>
      <c r="F303" s="37" t="str">
        <f t="shared" si="50"/>
        <v>SpC 3.43</v>
      </c>
      <c r="G303" s="37" t="s">
        <v>165</v>
      </c>
      <c r="H303" s="37" t="str">
        <f t="shared" si="45"/>
        <v>APMt</v>
      </c>
      <c r="AU303" s="142" t="b">
        <v>1</v>
      </c>
      <c r="AV303" s="24" t="b">
        <v>1</v>
      </c>
      <c r="AW303" s="24">
        <v>2</v>
      </c>
      <c r="AX303"/>
      <c r="BA303" s="38" t="str">
        <f t="shared" ca="1" si="42"/>
        <v>SHET</v>
      </c>
      <c r="BB303" s="38" t="str">
        <f t="shared" si="46"/>
        <v>Fixed Inputs</v>
      </c>
      <c r="BC303" s="38" t="str">
        <f t="shared" si="47"/>
        <v>Variant allowances</v>
      </c>
      <c r="BD303" s="38" t="str">
        <f t="shared" si="43"/>
        <v>Variant attributes</v>
      </c>
    </row>
    <row r="304" spans="5:56">
      <c r="E304" s="37" t="s">
        <v>656</v>
      </c>
      <c r="F304" s="37" t="str">
        <f t="shared" si="50"/>
        <v>SpC 3.45</v>
      </c>
      <c r="G304" s="37" t="s">
        <v>165</v>
      </c>
      <c r="H304" s="37" t="str">
        <f t="shared" si="45"/>
        <v>DTPCFt</v>
      </c>
      <c r="AU304" s="142" t="b">
        <v>1</v>
      </c>
      <c r="AV304" s="24" t="b">
        <v>0</v>
      </c>
      <c r="AW304" s="24">
        <v>2</v>
      </c>
      <c r="AX304"/>
      <c r="BA304" s="38" t="str">
        <f t="shared" ca="1" si="42"/>
        <v>SHET</v>
      </c>
      <c r="BB304" s="38" t="str">
        <f t="shared" si="46"/>
        <v>Fixed Inputs</v>
      </c>
      <c r="BC304" s="38" t="str">
        <f t="shared" si="47"/>
        <v>Variant allowances</v>
      </c>
      <c r="BD304" s="38" t="str">
        <f t="shared" si="43"/>
        <v>Variant attributes</v>
      </c>
    </row>
    <row r="305" spans="5:56">
      <c r="E305" s="37" t="s">
        <v>657</v>
      </c>
      <c r="F305" s="37" t="str">
        <f t="shared" si="50"/>
        <v>SpC 3.42</v>
      </c>
      <c r="G305" s="37" t="s">
        <v>165</v>
      </c>
      <c r="H305" s="37" t="str">
        <f t="shared" si="45"/>
        <v>CCt</v>
      </c>
      <c r="AU305" s="142" t="b">
        <v>1</v>
      </c>
      <c r="AV305" s="24" t="b">
        <v>0</v>
      </c>
      <c r="AW305" s="24">
        <v>2</v>
      </c>
      <c r="AX305"/>
      <c r="BA305" s="38" t="str">
        <f t="shared" ca="1" si="42"/>
        <v>SHET</v>
      </c>
      <c r="BB305" s="38" t="str">
        <f t="shared" si="46"/>
        <v>Fixed Inputs</v>
      </c>
      <c r="BC305" s="38" t="str">
        <f t="shared" si="47"/>
        <v>Variant allowances</v>
      </c>
      <c r="BD305" s="38" t="str">
        <f t="shared" si="43"/>
        <v>Variant attributes</v>
      </c>
    </row>
    <row r="306" spans="5:56">
      <c r="E306" s="37" t="s">
        <v>850</v>
      </c>
      <c r="F306" s="37" t="str">
        <f t="shared" si="50"/>
        <v>SpC 3.9</v>
      </c>
      <c r="G306" s="37" t="s">
        <v>165</v>
      </c>
      <c r="H306" s="37" t="str">
        <f t="shared" si="45"/>
        <v>OTCt</v>
      </c>
      <c r="AU306" s="142" t="b">
        <v>1</v>
      </c>
      <c r="AV306" s="24" t="b">
        <v>1</v>
      </c>
      <c r="AW306" s="24">
        <v>1</v>
      </c>
      <c r="AX306"/>
      <c r="BA306" s="38" t="str">
        <f t="shared" ca="1" si="42"/>
        <v>SHET</v>
      </c>
      <c r="BB306" s="38" t="str">
        <f t="shared" si="46"/>
        <v>Fixed Inputs</v>
      </c>
      <c r="BC306" s="38" t="str">
        <f t="shared" si="47"/>
        <v>Variant allowances</v>
      </c>
      <c r="BD306" s="38" t="str">
        <f t="shared" si="43"/>
        <v>Variant attributes</v>
      </c>
    </row>
    <row r="307" spans="5:56">
      <c r="E307" s="37" t="s">
        <v>851</v>
      </c>
      <c r="F307" s="37" t="str">
        <f t="shared" si="50"/>
        <v>SpC 3.23</v>
      </c>
      <c r="G307" s="37" t="s">
        <v>165</v>
      </c>
      <c r="H307" s="37" t="str">
        <f t="shared" si="45"/>
        <v>SF6t</v>
      </c>
      <c r="AU307" s="142" t="b">
        <v>1</v>
      </c>
      <c r="AV307" s="24" t="b">
        <v>1</v>
      </c>
      <c r="AW307" s="24">
        <v>1</v>
      </c>
      <c r="AX307"/>
      <c r="BA307" s="38" t="str">
        <f t="shared" ca="1" si="42"/>
        <v>SHET</v>
      </c>
      <c r="BB307" s="38" t="str">
        <f t="shared" si="46"/>
        <v>Fixed Inputs</v>
      </c>
      <c r="BC307" s="38" t="str">
        <f t="shared" si="47"/>
        <v>Variant allowances</v>
      </c>
      <c r="BD307" s="38" t="str">
        <f t="shared" si="43"/>
        <v>Variant attributes</v>
      </c>
    </row>
    <row r="308" spans="5:56">
      <c r="E308" s="37" t="s">
        <v>658</v>
      </c>
      <c r="F308" s="37">
        <f t="shared" si="50"/>
        <v>0</v>
      </c>
      <c r="G308" s="37" t="s">
        <v>165</v>
      </c>
      <c r="H308" s="37">
        <f t="shared" si="45"/>
        <v>0</v>
      </c>
      <c r="AU308" s="142" t="b">
        <v>0</v>
      </c>
      <c r="AV308" s="24" t="b">
        <v>0</v>
      </c>
      <c r="AW308" s="24">
        <v>1</v>
      </c>
      <c r="AX308"/>
      <c r="BA308" s="38" t="str">
        <f t="shared" ca="1" si="42"/>
        <v>SHET</v>
      </c>
      <c r="BB308" s="38" t="str">
        <f t="shared" si="46"/>
        <v>Fixed Inputs</v>
      </c>
      <c r="BC308" s="38" t="str">
        <f t="shared" si="47"/>
        <v>Variant allowances</v>
      </c>
      <c r="BD308" s="38" t="str">
        <f t="shared" si="43"/>
        <v>Variant attributes</v>
      </c>
    </row>
    <row r="309" spans="5:56">
      <c r="E309" s="37" t="s">
        <v>852</v>
      </c>
      <c r="F309" s="37">
        <f t="shared" si="50"/>
        <v>0</v>
      </c>
      <c r="G309" s="37" t="s">
        <v>165</v>
      </c>
      <c r="H309" s="37">
        <f t="shared" si="45"/>
        <v>0</v>
      </c>
      <c r="AU309" s="142" t="b">
        <v>1</v>
      </c>
      <c r="AV309" s="24" t="b">
        <v>1</v>
      </c>
      <c r="AW309" s="24">
        <v>1</v>
      </c>
      <c r="AX309"/>
      <c r="BA309" s="38" t="str">
        <f t="shared" ca="1" si="42"/>
        <v>SHET</v>
      </c>
      <c r="BB309" s="38" t="str">
        <f t="shared" si="46"/>
        <v>Fixed Inputs</v>
      </c>
      <c r="BC309" s="38" t="str">
        <f t="shared" si="47"/>
        <v>Variant allowances</v>
      </c>
      <c r="BD309" s="38" t="str">
        <f t="shared" si="43"/>
        <v>Variant attributes</v>
      </c>
    </row>
    <row r="310" spans="5:56">
      <c r="E310" s="37" t="s">
        <v>659</v>
      </c>
      <c r="F310" s="37">
        <f t="shared" si="50"/>
        <v>0</v>
      </c>
      <c r="G310" s="37" t="s">
        <v>165</v>
      </c>
      <c r="H310" s="37">
        <f t="shared" si="45"/>
        <v>0</v>
      </c>
      <c r="AU310" s="142" t="b">
        <v>0</v>
      </c>
      <c r="AV310" s="24" t="b">
        <v>0</v>
      </c>
      <c r="AW310" s="24">
        <v>1</v>
      </c>
      <c r="AX310"/>
      <c r="BA310" s="38" t="str">
        <f t="shared" ca="1" si="42"/>
        <v>SHET</v>
      </c>
      <c r="BB310" s="38" t="str">
        <f t="shared" si="46"/>
        <v>Fixed Inputs</v>
      </c>
      <c r="BC310" s="38" t="str">
        <f t="shared" si="47"/>
        <v>Variant allowances</v>
      </c>
      <c r="BD310" s="38" t="str">
        <f t="shared" si="43"/>
        <v>Variant attributes</v>
      </c>
    </row>
    <row r="311" spans="5:56">
      <c r="E311" s="37" t="s">
        <v>660</v>
      </c>
      <c r="F311" s="37">
        <f t="shared" ref="F311:F326" si="51">F159</f>
        <v>0</v>
      </c>
      <c r="G311" s="37" t="s">
        <v>165</v>
      </c>
      <c r="H311" s="37">
        <f t="shared" ref="H311:H339" si="52">H159</f>
        <v>0</v>
      </c>
      <c r="AU311" s="142" t="b">
        <v>1</v>
      </c>
      <c r="AV311" s="24" t="b">
        <v>1</v>
      </c>
      <c r="AW311" s="24">
        <v>1</v>
      </c>
      <c r="AX311"/>
      <c r="BA311" s="38" t="str">
        <f t="shared" ca="1" si="42"/>
        <v>SHET</v>
      </c>
      <c r="BB311" s="38" t="str">
        <f t="shared" si="46"/>
        <v>Fixed Inputs</v>
      </c>
      <c r="BC311" s="38" t="str">
        <f t="shared" ref="BC311:BC374" si="53">$B$244</f>
        <v>Variant allowances</v>
      </c>
      <c r="BD311" s="38" t="str">
        <f t="shared" si="43"/>
        <v>Variant attributes</v>
      </c>
    </row>
    <row r="312" spans="5:56">
      <c r="E312" s="37" t="s">
        <v>661</v>
      </c>
      <c r="F312" s="37" t="str">
        <f t="shared" si="51"/>
        <v>SpC 3.2</v>
      </c>
      <c r="G312" s="37" t="s">
        <v>165</v>
      </c>
      <c r="H312" s="37" t="str">
        <f t="shared" si="52"/>
        <v>CYUt</v>
      </c>
      <c r="AU312" s="142" t="b">
        <v>0</v>
      </c>
      <c r="AV312" s="24" t="b">
        <v>0</v>
      </c>
      <c r="AW312" s="24">
        <v>1</v>
      </c>
      <c r="AX312"/>
      <c r="BA312" s="38" t="str">
        <f t="shared" ca="1" si="42"/>
        <v>SHET</v>
      </c>
      <c r="BB312" s="38" t="str">
        <f t="shared" si="46"/>
        <v>Fixed Inputs</v>
      </c>
      <c r="BC312" s="38" t="str">
        <f t="shared" si="53"/>
        <v>Variant allowances</v>
      </c>
      <c r="BD312" s="38" t="str">
        <f t="shared" si="43"/>
        <v>Variant attributes</v>
      </c>
    </row>
    <row r="313" spans="5:56">
      <c r="E313" s="37" t="s">
        <v>662</v>
      </c>
      <c r="F313" s="37" t="str">
        <f t="shared" si="51"/>
        <v>SpC 3.2</v>
      </c>
      <c r="G313" s="37" t="s">
        <v>165</v>
      </c>
      <c r="H313" s="37" t="str">
        <f t="shared" si="52"/>
        <v>CYt</v>
      </c>
      <c r="AU313" s="142" t="b">
        <v>0</v>
      </c>
      <c r="AV313" s="24" t="b">
        <v>0</v>
      </c>
      <c r="AW313" s="24">
        <v>2</v>
      </c>
      <c r="AX313"/>
      <c r="BA313" s="38" t="str">
        <f t="shared" ca="1" si="42"/>
        <v>SHET</v>
      </c>
      <c r="BB313" s="38" t="str">
        <f t="shared" si="46"/>
        <v>Fixed Inputs</v>
      </c>
      <c r="BC313" s="38" t="str">
        <f t="shared" si="53"/>
        <v>Variant allowances</v>
      </c>
      <c r="BD313" s="38" t="str">
        <f t="shared" si="43"/>
        <v>Variant attributes</v>
      </c>
    </row>
    <row r="314" spans="5:56">
      <c r="E314" s="37" t="s">
        <v>663</v>
      </c>
      <c r="F314" s="37" t="str">
        <f t="shared" si="51"/>
        <v>SpC 3.7</v>
      </c>
      <c r="G314" s="37" t="s">
        <v>165</v>
      </c>
      <c r="H314" s="37" t="str">
        <f t="shared" si="52"/>
        <v>DIGIt</v>
      </c>
      <c r="AU314" s="142" t="b">
        <v>0</v>
      </c>
      <c r="AV314" s="24" t="b">
        <v>0</v>
      </c>
      <c r="AW314" s="24">
        <v>2</v>
      </c>
      <c r="AX314"/>
      <c r="BA314" s="38" t="str">
        <f t="shared" ca="1" si="42"/>
        <v>SHET</v>
      </c>
      <c r="BB314" s="38" t="str">
        <f t="shared" si="46"/>
        <v>Fixed Inputs</v>
      </c>
      <c r="BC314" s="38" t="str">
        <f t="shared" si="53"/>
        <v>Variant allowances</v>
      </c>
      <c r="BD314" s="38" t="str">
        <f t="shared" si="43"/>
        <v>Variant attributes</v>
      </c>
    </row>
    <row r="315" spans="5:56">
      <c r="E315" s="37" t="s">
        <v>664</v>
      </c>
      <c r="F315" s="37" t="str">
        <f t="shared" si="51"/>
        <v>SpC 3.19</v>
      </c>
      <c r="G315" s="37" t="s">
        <v>165</v>
      </c>
      <c r="H315" s="37" t="str">
        <f t="shared" si="52"/>
        <v>CSNPRt</v>
      </c>
      <c r="AU315" s="142" t="b">
        <v>0</v>
      </c>
      <c r="AV315" s="24" t="b">
        <v>0</v>
      </c>
      <c r="AW315" s="24">
        <v>2</v>
      </c>
      <c r="AX315"/>
      <c r="BA315" s="38" t="str">
        <f t="shared" ca="1" si="42"/>
        <v>SHET</v>
      </c>
      <c r="BB315" s="38" t="str">
        <f t="shared" si="46"/>
        <v>Fixed Inputs</v>
      </c>
      <c r="BC315" s="38" t="str">
        <f t="shared" si="53"/>
        <v>Variant allowances</v>
      </c>
      <c r="BD315" s="38" t="str">
        <f t="shared" si="43"/>
        <v>Variant attributes</v>
      </c>
    </row>
    <row r="316" spans="5:56">
      <c r="E316" s="37" t="s">
        <v>665</v>
      </c>
      <c r="F316" s="37" t="str">
        <f t="shared" si="51"/>
        <v>SpC 3.18</v>
      </c>
      <c r="G316" s="37" t="s">
        <v>165</v>
      </c>
      <c r="H316" s="37" t="str">
        <f t="shared" si="52"/>
        <v>LRt</v>
      </c>
      <c r="AU316" s="142" t="b">
        <v>0</v>
      </c>
      <c r="AV316" s="24" t="b">
        <v>0</v>
      </c>
      <c r="AW316" s="24">
        <v>2</v>
      </c>
      <c r="AX316"/>
      <c r="BA316" s="38" t="str">
        <f t="shared" ca="1" si="42"/>
        <v>SHET</v>
      </c>
      <c r="BB316" s="38" t="str">
        <f t="shared" si="46"/>
        <v>Fixed Inputs</v>
      </c>
      <c r="BC316" s="38" t="str">
        <f t="shared" si="53"/>
        <v>Variant allowances</v>
      </c>
      <c r="BD316" s="38" t="str">
        <f t="shared" si="43"/>
        <v>Variant attributes</v>
      </c>
    </row>
    <row r="317" spans="5:56">
      <c r="E317" s="37" t="s">
        <v>666</v>
      </c>
      <c r="F317" s="37" t="str">
        <f t="shared" si="51"/>
        <v>SpC 3.17</v>
      </c>
      <c r="G317" s="37" t="s">
        <v>165</v>
      </c>
      <c r="H317" s="37" t="str">
        <f t="shared" si="52"/>
        <v>LIt</v>
      </c>
      <c r="AU317" s="142" t="b">
        <v>0</v>
      </c>
      <c r="AV317" s="24" t="b">
        <v>0</v>
      </c>
      <c r="AW317" s="24">
        <v>1</v>
      </c>
      <c r="AX317"/>
      <c r="BA317" s="38" t="str">
        <f t="shared" ca="1" si="42"/>
        <v>SHET</v>
      </c>
      <c r="BB317" s="38" t="str">
        <f t="shared" si="46"/>
        <v>Fixed Inputs</v>
      </c>
      <c r="BC317" s="38" t="str">
        <f t="shared" si="53"/>
        <v>Variant allowances</v>
      </c>
      <c r="BD317" s="38" t="str">
        <f t="shared" si="43"/>
        <v>Variant attributes</v>
      </c>
    </row>
    <row r="318" spans="5:56">
      <c r="E318" s="37" t="s">
        <v>667</v>
      </c>
      <c r="F318" s="37">
        <f t="shared" si="51"/>
        <v>0</v>
      </c>
      <c r="G318" s="37" t="s">
        <v>165</v>
      </c>
      <c r="H318" s="37">
        <f t="shared" si="52"/>
        <v>0</v>
      </c>
      <c r="AU318" s="142" t="b">
        <v>1</v>
      </c>
      <c r="AV318" s="24" t="b">
        <v>1</v>
      </c>
      <c r="AW318" s="24">
        <v>1</v>
      </c>
      <c r="AX318"/>
      <c r="BA318" s="38" t="str">
        <f t="shared" ca="1" si="42"/>
        <v>SHET</v>
      </c>
      <c r="BB318" s="38" t="str">
        <f t="shared" si="46"/>
        <v>Fixed Inputs</v>
      </c>
      <c r="BC318" s="38" t="str">
        <f t="shared" si="53"/>
        <v>Variant allowances</v>
      </c>
      <c r="BD318" s="38" t="str">
        <f t="shared" si="43"/>
        <v>Variant attributes</v>
      </c>
    </row>
    <row r="319" spans="5:56">
      <c r="E319" s="37" t="s">
        <v>668</v>
      </c>
      <c r="F319" s="37">
        <f t="shared" si="51"/>
        <v>0</v>
      </c>
      <c r="G319" s="37" t="s">
        <v>165</v>
      </c>
      <c r="H319" s="37">
        <f t="shared" si="52"/>
        <v>0</v>
      </c>
      <c r="AU319" s="142" t="b">
        <v>1</v>
      </c>
      <c r="AV319" s="24" t="b">
        <v>1</v>
      </c>
      <c r="AW319" s="24">
        <v>1</v>
      </c>
      <c r="AX319"/>
      <c r="BA319" s="38" t="str">
        <f t="shared" ca="1" si="42"/>
        <v>SHET</v>
      </c>
      <c r="BB319" s="38" t="str">
        <f t="shared" si="46"/>
        <v>Fixed Inputs</v>
      </c>
      <c r="BC319" s="38" t="str">
        <f t="shared" si="53"/>
        <v>Variant allowances</v>
      </c>
      <c r="BD319" s="38" t="str">
        <f t="shared" si="43"/>
        <v>Variant attributes</v>
      </c>
    </row>
    <row r="320" spans="5:56">
      <c r="E320" s="37" t="s">
        <v>669</v>
      </c>
      <c r="F320" s="37">
        <f t="shared" si="51"/>
        <v>0</v>
      </c>
      <c r="G320" s="37" t="s">
        <v>165</v>
      </c>
      <c r="H320" s="37">
        <f t="shared" si="52"/>
        <v>0</v>
      </c>
      <c r="AU320" s="142" t="b">
        <v>0</v>
      </c>
      <c r="AV320" s="24" t="b">
        <v>0</v>
      </c>
      <c r="AW320" s="24">
        <v>1</v>
      </c>
      <c r="AX320"/>
      <c r="BA320" s="38" t="str">
        <f t="shared" ca="1" si="42"/>
        <v>SHET</v>
      </c>
      <c r="BB320" s="38" t="str">
        <f t="shared" si="46"/>
        <v>Fixed Inputs</v>
      </c>
      <c r="BC320" s="38" t="str">
        <f t="shared" si="53"/>
        <v>Variant allowances</v>
      </c>
      <c r="BD320" s="38" t="str">
        <f t="shared" si="43"/>
        <v>Variant attributes</v>
      </c>
    </row>
    <row r="321" spans="5:56">
      <c r="E321" s="37" t="s">
        <v>924</v>
      </c>
      <c r="F321" s="37" t="str">
        <f t="shared" si="51"/>
        <v>SpC 3.32</v>
      </c>
      <c r="G321" s="37" t="s">
        <v>165</v>
      </c>
      <c r="H321" s="37" t="str">
        <f t="shared" si="52"/>
        <v>ERt</v>
      </c>
      <c r="AU321" s="142" t="b">
        <v>0</v>
      </c>
      <c r="AV321" s="24" t="b">
        <v>0</v>
      </c>
      <c r="AW321" s="24">
        <v>2</v>
      </c>
      <c r="AX321"/>
      <c r="BA321" s="38" t="str">
        <f t="shared" ca="1" si="42"/>
        <v>SHET</v>
      </c>
      <c r="BB321" s="38" t="str">
        <f t="shared" si="46"/>
        <v>Fixed Inputs</v>
      </c>
      <c r="BC321" s="38" t="str">
        <f t="shared" si="53"/>
        <v>Variant allowances</v>
      </c>
      <c r="BD321" s="38" t="str">
        <f t="shared" si="43"/>
        <v>Variant attributes</v>
      </c>
    </row>
    <row r="322" spans="5:56">
      <c r="E322" s="37" t="s">
        <v>670</v>
      </c>
      <c r="F322" s="37" t="str">
        <f t="shared" si="51"/>
        <v>SpC 3.13</v>
      </c>
      <c r="G322" s="37" t="s">
        <v>165</v>
      </c>
      <c r="H322" s="37" t="str">
        <f t="shared" si="52"/>
        <v>CAIt</v>
      </c>
      <c r="AU322" s="142" t="b">
        <v>0</v>
      </c>
      <c r="AV322" s="24" t="b">
        <v>0</v>
      </c>
      <c r="AW322" s="24">
        <v>1</v>
      </c>
      <c r="AX322"/>
      <c r="BA322" s="38" t="str">
        <f t="shared" ref="BA322:BA385" ca="1" si="54">$A$1</f>
        <v>SHET</v>
      </c>
      <c r="BB322" s="38" t="str">
        <f t="shared" si="46"/>
        <v>Fixed Inputs</v>
      </c>
      <c r="BC322" s="38" t="str">
        <f t="shared" si="53"/>
        <v>Variant allowances</v>
      </c>
      <c r="BD322" s="38" t="str">
        <f t="shared" si="43"/>
        <v>Variant attributes</v>
      </c>
    </row>
    <row r="323" spans="5:56">
      <c r="E323" s="37" t="s">
        <v>671</v>
      </c>
      <c r="F323" s="37" t="str">
        <f t="shared" si="51"/>
        <v>SpC 3.51</v>
      </c>
      <c r="G323" s="37" t="s">
        <v>165</v>
      </c>
      <c r="H323" s="37" t="str">
        <f t="shared" si="52"/>
        <v>NLASt</v>
      </c>
      <c r="AU323" s="142" t="b">
        <v>1</v>
      </c>
      <c r="AV323" s="24" t="b">
        <v>1</v>
      </c>
      <c r="AW323" s="24">
        <v>1</v>
      </c>
      <c r="AX323"/>
      <c r="BA323" s="38" t="str">
        <f t="shared" ca="1" si="54"/>
        <v>SHET</v>
      </c>
      <c r="BB323" s="38" t="str">
        <f t="shared" si="46"/>
        <v>Fixed Inputs</v>
      </c>
      <c r="BC323" s="38" t="str">
        <f t="shared" si="53"/>
        <v>Variant allowances</v>
      </c>
      <c r="BD323" s="38" t="str">
        <f t="shared" si="43"/>
        <v>Variant attributes</v>
      </c>
    </row>
    <row r="324" spans="5:56">
      <c r="E324" s="37" t="s">
        <v>672</v>
      </c>
      <c r="F324" s="37" t="str">
        <f t="shared" si="51"/>
        <v>SpC 3.35</v>
      </c>
      <c r="G324" s="37" t="s">
        <v>165</v>
      </c>
      <c r="H324" s="37" t="str">
        <f t="shared" si="52"/>
        <v>PRt</v>
      </c>
      <c r="AU324" s="142" t="b">
        <v>0</v>
      </c>
      <c r="AV324" s="24" t="b">
        <v>0</v>
      </c>
      <c r="AW324" s="24">
        <v>2</v>
      </c>
      <c r="AX324"/>
      <c r="BA324" s="38" t="str">
        <f t="shared" ca="1" si="54"/>
        <v>SHET</v>
      </c>
      <c r="BB324" s="38" t="str">
        <f t="shared" si="46"/>
        <v>Fixed Inputs</v>
      </c>
      <c r="BC324" s="38" t="str">
        <f t="shared" si="53"/>
        <v>Variant allowances</v>
      </c>
      <c r="BD324" s="38" t="str">
        <f t="shared" si="43"/>
        <v>Variant attributes</v>
      </c>
    </row>
    <row r="325" spans="5:56">
      <c r="E325" s="37" t="s">
        <v>673</v>
      </c>
      <c r="F325" s="37">
        <f t="shared" si="51"/>
        <v>0</v>
      </c>
      <c r="G325" s="37" t="s">
        <v>165</v>
      </c>
      <c r="H325" s="37">
        <f t="shared" si="52"/>
        <v>0</v>
      </c>
      <c r="AU325" s="142" t="b">
        <v>1</v>
      </c>
      <c r="AV325" s="24" t="b">
        <v>1</v>
      </c>
      <c r="AW325" s="24">
        <v>1</v>
      </c>
      <c r="AX325"/>
      <c r="BA325" s="38" t="str">
        <f t="shared" ca="1" si="54"/>
        <v>SHET</v>
      </c>
      <c r="BB325" s="38" t="str">
        <f t="shared" si="46"/>
        <v>Fixed Inputs</v>
      </c>
      <c r="BC325" s="38" t="str">
        <f t="shared" si="53"/>
        <v>Variant allowances</v>
      </c>
      <c r="BD325" s="38" t="str">
        <f t="shared" si="43"/>
        <v>Variant attributes</v>
      </c>
    </row>
    <row r="326" spans="5:56">
      <c r="E326" s="37" t="s">
        <v>674</v>
      </c>
      <c r="F326" s="37">
        <f t="shared" si="51"/>
        <v>0</v>
      </c>
      <c r="G326" s="37" t="s">
        <v>165</v>
      </c>
      <c r="H326" s="37">
        <f t="shared" si="52"/>
        <v>0</v>
      </c>
      <c r="AU326" s="142" t="b">
        <v>1</v>
      </c>
      <c r="AV326" s="24" t="b">
        <v>1</v>
      </c>
      <c r="AW326" s="24">
        <v>1</v>
      </c>
      <c r="AX326"/>
      <c r="BA326" s="38" t="str">
        <f t="shared" ca="1" si="54"/>
        <v>SHET</v>
      </c>
      <c r="BB326" s="38" t="str">
        <f t="shared" si="46"/>
        <v>Fixed Inputs</v>
      </c>
      <c r="BC326" s="38" t="str">
        <f t="shared" si="53"/>
        <v>Variant allowances</v>
      </c>
      <c r="BD326" s="38" t="str">
        <f t="shared" si="43"/>
        <v>Variant attributes</v>
      </c>
    </row>
    <row r="327" spans="5:56">
      <c r="E327" s="37" t="s">
        <v>675</v>
      </c>
      <c r="F327" s="37">
        <f t="shared" ref="F327:F339" si="55">F175</f>
        <v>0</v>
      </c>
      <c r="G327" s="37" t="s">
        <v>165</v>
      </c>
      <c r="H327" s="37">
        <f t="shared" si="52"/>
        <v>0</v>
      </c>
      <c r="AU327" s="142" t="b">
        <v>1</v>
      </c>
      <c r="AV327" s="24" t="b">
        <v>1</v>
      </c>
      <c r="AW327" s="24">
        <v>1</v>
      </c>
      <c r="AX327"/>
      <c r="BA327" s="38" t="str">
        <f t="shared" ca="1" si="54"/>
        <v>SHET</v>
      </c>
      <c r="BB327" s="38" t="str">
        <f t="shared" si="46"/>
        <v>Fixed Inputs</v>
      </c>
      <c r="BC327" s="38" t="str">
        <f t="shared" si="53"/>
        <v>Variant allowances</v>
      </c>
      <c r="BD327" s="38" t="str">
        <f t="shared" si="43"/>
        <v>Variant attributes</v>
      </c>
    </row>
    <row r="328" spans="5:56">
      <c r="E328" s="37" t="s">
        <v>676</v>
      </c>
      <c r="F328" s="37">
        <f t="shared" si="55"/>
        <v>0</v>
      </c>
      <c r="G328" s="37" t="s">
        <v>165</v>
      </c>
      <c r="H328" s="37">
        <f t="shared" si="52"/>
        <v>0</v>
      </c>
      <c r="AU328" s="142" t="b">
        <v>1</v>
      </c>
      <c r="AV328" s="24" t="b">
        <v>1</v>
      </c>
      <c r="AW328" s="24">
        <v>1</v>
      </c>
      <c r="AX328"/>
      <c r="BA328" s="38" t="str">
        <f t="shared" ca="1" si="54"/>
        <v>SHET</v>
      </c>
      <c r="BB328" s="38" t="str">
        <f t="shared" si="46"/>
        <v>Fixed Inputs</v>
      </c>
      <c r="BC328" s="38" t="str">
        <f t="shared" si="53"/>
        <v>Variant allowances</v>
      </c>
      <c r="BD328" s="38" t="str">
        <f t="shared" si="43"/>
        <v>Variant attributes</v>
      </c>
    </row>
    <row r="329" spans="5:56">
      <c r="E329" s="37" t="s">
        <v>677</v>
      </c>
      <c r="F329" s="37">
        <f t="shared" si="55"/>
        <v>0</v>
      </c>
      <c r="G329" s="37" t="s">
        <v>165</v>
      </c>
      <c r="H329" s="37">
        <f t="shared" si="52"/>
        <v>0</v>
      </c>
      <c r="AU329" s="142" t="b">
        <v>1</v>
      </c>
      <c r="AV329" s="24" t="b">
        <v>1</v>
      </c>
      <c r="AW329" s="24">
        <v>1</v>
      </c>
      <c r="AX329"/>
      <c r="BA329" s="38" t="str">
        <f t="shared" ca="1" si="54"/>
        <v>SHET</v>
      </c>
      <c r="BB329" s="38" t="str">
        <f t="shared" si="46"/>
        <v>Fixed Inputs</v>
      </c>
      <c r="BC329" s="38" t="str">
        <f t="shared" si="53"/>
        <v>Variant allowances</v>
      </c>
      <c r="BD329" s="38" t="str">
        <f t="shared" si="43"/>
        <v>Variant attributes</v>
      </c>
    </row>
    <row r="330" spans="5:56">
      <c r="E330" s="37" t="s">
        <v>678</v>
      </c>
      <c r="F330" s="37">
        <f t="shared" si="55"/>
        <v>0</v>
      </c>
      <c r="G330" s="37" t="s">
        <v>165</v>
      </c>
      <c r="H330" s="37">
        <f t="shared" si="52"/>
        <v>0</v>
      </c>
      <c r="AU330" s="142" t="b">
        <v>1</v>
      </c>
      <c r="AV330" s="24" t="b">
        <v>1</v>
      </c>
      <c r="AW330" s="24">
        <v>1</v>
      </c>
      <c r="AX330"/>
      <c r="BA330" s="38" t="str">
        <f t="shared" ca="1" si="54"/>
        <v>SHET</v>
      </c>
      <c r="BB330" s="38" t="str">
        <f t="shared" si="46"/>
        <v>Fixed Inputs</v>
      </c>
      <c r="BC330" s="38" t="str">
        <f t="shared" si="53"/>
        <v>Variant allowances</v>
      </c>
      <c r="BD330" s="38" t="str">
        <f t="shared" si="43"/>
        <v>Variant attributes</v>
      </c>
    </row>
    <row r="331" spans="5:56">
      <c r="E331" s="37" t="s">
        <v>679</v>
      </c>
      <c r="F331" s="37">
        <f t="shared" si="55"/>
        <v>0</v>
      </c>
      <c r="G331" s="37" t="s">
        <v>165</v>
      </c>
      <c r="H331" s="37">
        <f t="shared" si="52"/>
        <v>0</v>
      </c>
      <c r="AU331" s="142" t="b">
        <v>1</v>
      </c>
      <c r="AV331" s="24" t="b">
        <v>1</v>
      </c>
      <c r="AW331" s="24">
        <v>1</v>
      </c>
      <c r="AX331"/>
      <c r="BA331" s="38" t="str">
        <f t="shared" ca="1" si="54"/>
        <v>SHET</v>
      </c>
      <c r="BB331" s="38" t="str">
        <f t="shared" si="46"/>
        <v>Fixed Inputs</v>
      </c>
      <c r="BC331" s="38" t="str">
        <f t="shared" si="53"/>
        <v>Variant allowances</v>
      </c>
      <c r="BD331" s="38" t="str">
        <f t="shared" si="43"/>
        <v>Variant attributes</v>
      </c>
    </row>
    <row r="332" spans="5:56">
      <c r="E332" s="37" t="s">
        <v>680</v>
      </c>
      <c r="F332" s="37">
        <f t="shared" si="55"/>
        <v>0</v>
      </c>
      <c r="G332" s="37" t="s">
        <v>165</v>
      </c>
      <c r="H332" s="37">
        <f t="shared" si="52"/>
        <v>0</v>
      </c>
      <c r="AU332" s="142" t="b">
        <v>1</v>
      </c>
      <c r="AV332" s="24" t="b">
        <v>1</v>
      </c>
      <c r="AW332" s="24">
        <v>1</v>
      </c>
      <c r="AX332"/>
      <c r="BA332" s="38" t="str">
        <f t="shared" ca="1" si="54"/>
        <v>SHET</v>
      </c>
      <c r="BB332" s="38" t="str">
        <f t="shared" si="46"/>
        <v>Fixed Inputs</v>
      </c>
      <c r="BC332" s="38" t="str">
        <f t="shared" si="53"/>
        <v>Variant allowances</v>
      </c>
      <c r="BD332" s="38" t="str">
        <f t="shared" si="43"/>
        <v>Variant attributes</v>
      </c>
    </row>
    <row r="333" spans="5:56">
      <c r="E333" s="37" t="s">
        <v>681</v>
      </c>
      <c r="F333" s="37" t="str">
        <f t="shared" si="55"/>
        <v>SpC 3.56</v>
      </c>
      <c r="G333" s="37" t="s">
        <v>165</v>
      </c>
      <c r="H333" s="37" t="str">
        <f t="shared" si="52"/>
        <v>SBCt</v>
      </c>
      <c r="AU333" s="142" t="b">
        <v>1</v>
      </c>
      <c r="AV333" s="24" t="b">
        <v>1</v>
      </c>
      <c r="AW333" s="24">
        <v>1</v>
      </c>
      <c r="AX333"/>
      <c r="BA333" s="38" t="str">
        <f t="shared" ca="1" si="54"/>
        <v>SHET</v>
      </c>
      <c r="BB333" s="38" t="str">
        <f t="shared" si="46"/>
        <v>Fixed Inputs</v>
      </c>
      <c r="BC333" s="38" t="str">
        <f t="shared" si="53"/>
        <v>Variant allowances</v>
      </c>
      <c r="BD333" s="38" t="str">
        <f t="shared" si="43"/>
        <v>Variant attributes</v>
      </c>
    </row>
    <row r="334" spans="5:56">
      <c r="E334" s="37" t="s">
        <v>682</v>
      </c>
      <c r="F334" s="37">
        <f t="shared" si="55"/>
        <v>0</v>
      </c>
      <c r="G334" s="37" t="s">
        <v>165</v>
      </c>
      <c r="H334" s="37">
        <f t="shared" si="52"/>
        <v>0</v>
      </c>
      <c r="AU334" s="142" t="b">
        <v>1</v>
      </c>
      <c r="AV334" s="24" t="b">
        <v>1</v>
      </c>
      <c r="AW334" s="24">
        <v>1</v>
      </c>
      <c r="AX334"/>
      <c r="BA334" s="38" t="str">
        <f t="shared" ca="1" si="54"/>
        <v>SHET</v>
      </c>
      <c r="BB334" s="38" t="str">
        <f t="shared" si="46"/>
        <v>Fixed Inputs</v>
      </c>
      <c r="BC334" s="38" t="str">
        <f t="shared" si="53"/>
        <v>Variant allowances</v>
      </c>
      <c r="BD334" s="38" t="str">
        <f t="shared" si="43"/>
        <v>Variant attributes</v>
      </c>
    </row>
    <row r="335" spans="5:56">
      <c r="E335" s="37" t="s">
        <v>683</v>
      </c>
      <c r="F335" s="37" t="str">
        <f t="shared" si="55"/>
        <v>SpC 3.57</v>
      </c>
      <c r="G335" s="37" t="s">
        <v>165</v>
      </c>
      <c r="H335" s="37" t="str">
        <f t="shared" si="52"/>
        <v>OHLSWt</v>
      </c>
      <c r="AU335" s="142" t="b">
        <v>1</v>
      </c>
      <c r="AV335" s="24" t="b">
        <v>1</v>
      </c>
      <c r="AW335" s="24">
        <v>1</v>
      </c>
      <c r="AX335"/>
      <c r="BA335" s="38" t="str">
        <f t="shared" ca="1" si="54"/>
        <v>SHET</v>
      </c>
      <c r="BB335" s="38" t="str">
        <f t="shared" si="46"/>
        <v>Fixed Inputs</v>
      </c>
      <c r="BC335" s="38" t="str">
        <f t="shared" si="53"/>
        <v>Variant allowances</v>
      </c>
      <c r="BD335" s="38" t="str">
        <f t="shared" si="43"/>
        <v>Variant attributes</v>
      </c>
    </row>
    <row r="336" spans="5:56">
      <c r="E336" s="37" t="s">
        <v>684</v>
      </c>
      <c r="F336" s="37" t="str">
        <f t="shared" si="55"/>
        <v>SpC 3.31</v>
      </c>
      <c r="G336" s="37" t="s">
        <v>165</v>
      </c>
      <c r="H336" s="37" t="str">
        <f t="shared" si="52"/>
        <v>NSRt</v>
      </c>
      <c r="AU336" s="142" t="b">
        <v>0</v>
      </c>
      <c r="AV336" s="24" t="b">
        <v>0</v>
      </c>
      <c r="AW336" s="24">
        <v>2</v>
      </c>
      <c r="AX336"/>
      <c r="BA336" s="38" t="str">
        <f t="shared" ca="1" si="54"/>
        <v>SHET</v>
      </c>
      <c r="BB336" s="38" t="str">
        <f t="shared" si="46"/>
        <v>Fixed Inputs</v>
      </c>
      <c r="BC336" s="38" t="str">
        <f t="shared" si="53"/>
        <v>Variant allowances</v>
      </c>
      <c r="BD336" s="38" t="str">
        <f t="shared" si="43"/>
        <v>Variant attributes</v>
      </c>
    </row>
    <row r="337" spans="5:56">
      <c r="E337" s="37" t="s">
        <v>685</v>
      </c>
      <c r="F337" s="37">
        <f t="shared" si="55"/>
        <v>0</v>
      </c>
      <c r="G337" s="37" t="s">
        <v>165</v>
      </c>
      <c r="H337" s="37">
        <f t="shared" si="52"/>
        <v>0</v>
      </c>
      <c r="AU337" s="142" t="b">
        <v>0</v>
      </c>
      <c r="AV337" s="24" t="b">
        <v>0</v>
      </c>
      <c r="AW337" s="24">
        <v>2</v>
      </c>
      <c r="AX337"/>
      <c r="AY337"/>
      <c r="BA337" s="38" t="str">
        <f t="shared" ca="1" si="54"/>
        <v>SHET</v>
      </c>
      <c r="BB337" s="38" t="str">
        <f t="shared" si="46"/>
        <v>Fixed Inputs</v>
      </c>
      <c r="BC337" s="38" t="str">
        <f t="shared" si="53"/>
        <v>Variant allowances</v>
      </c>
      <c r="BD337" s="38" t="str">
        <f t="shared" si="43"/>
        <v>Variant attributes</v>
      </c>
    </row>
    <row r="338" spans="5:56">
      <c r="E338" s="37" t="s">
        <v>686</v>
      </c>
      <c r="F338" s="37">
        <f t="shared" si="55"/>
        <v>0</v>
      </c>
      <c r="G338" s="37" t="s">
        <v>165</v>
      </c>
      <c r="H338" s="37">
        <f t="shared" si="52"/>
        <v>0</v>
      </c>
      <c r="AU338" s="142" t="b">
        <v>0</v>
      </c>
      <c r="AV338" s="24" t="b">
        <v>0</v>
      </c>
      <c r="AW338" s="24">
        <v>2</v>
      </c>
      <c r="AX338"/>
      <c r="AY338"/>
      <c r="BA338" s="38" t="str">
        <f t="shared" ca="1" si="54"/>
        <v>SHET</v>
      </c>
      <c r="BB338" s="38" t="str">
        <f t="shared" si="46"/>
        <v>Fixed Inputs</v>
      </c>
      <c r="BC338" s="38" t="str">
        <f t="shared" si="53"/>
        <v>Variant allowances</v>
      </c>
      <c r="BD338" s="38" t="str">
        <f t="shared" si="43"/>
        <v>Variant attributes</v>
      </c>
    </row>
    <row r="339" spans="5:56">
      <c r="E339" s="37" t="s">
        <v>853</v>
      </c>
      <c r="F339" s="37" t="str">
        <f t="shared" si="55"/>
        <v>SpC 3.59</v>
      </c>
      <c r="G339" s="37" t="s">
        <v>165</v>
      </c>
      <c r="H339" s="37" t="str">
        <f t="shared" si="52"/>
        <v>CBt</v>
      </c>
      <c r="AU339" s="142" t="b">
        <v>1</v>
      </c>
      <c r="AV339" s="24" t="b">
        <v>1</v>
      </c>
      <c r="AW339" s="24">
        <v>1</v>
      </c>
      <c r="AX339"/>
      <c r="AY339"/>
      <c r="BA339" s="38" t="str">
        <f t="shared" ca="1" si="54"/>
        <v>SHET</v>
      </c>
      <c r="BB339" s="38" t="str">
        <f t="shared" si="46"/>
        <v>Fixed Inputs</v>
      </c>
      <c r="BC339" s="38" t="str">
        <f t="shared" si="53"/>
        <v>Variant allowances</v>
      </c>
      <c r="BD339" s="38" t="str">
        <f t="shared" si="43"/>
        <v>Variant attributes</v>
      </c>
    </row>
    <row r="340" spans="5:56">
      <c r="E340" s="37" t="s">
        <v>854</v>
      </c>
      <c r="G340" s="37" t="s">
        <v>165</v>
      </c>
      <c r="AU340" s="142" t="b">
        <v>1</v>
      </c>
      <c r="AV340" s="24" t="b">
        <v>1</v>
      </c>
      <c r="AW340" s="24">
        <v>1</v>
      </c>
      <c r="AX340"/>
      <c r="AY340"/>
      <c r="BA340" s="38" t="str">
        <f t="shared" ca="1" si="54"/>
        <v>SHET</v>
      </c>
      <c r="BB340" s="38" t="str">
        <f t="shared" si="46"/>
        <v>Fixed Inputs</v>
      </c>
      <c r="BC340" s="38" t="str">
        <f t="shared" si="53"/>
        <v>Variant allowances</v>
      </c>
    </row>
    <row r="341" spans="5:56">
      <c r="E341" s="37" t="s">
        <v>855</v>
      </c>
      <c r="G341" s="37" t="s">
        <v>165</v>
      </c>
      <c r="AU341" s="142" t="b">
        <v>1</v>
      </c>
      <c r="AV341" s="24" t="b">
        <v>1</v>
      </c>
      <c r="AW341" s="24">
        <v>1</v>
      </c>
      <c r="AX341"/>
      <c r="AY341"/>
      <c r="BA341" s="38" t="str">
        <f t="shared" ca="1" si="54"/>
        <v>SHET</v>
      </c>
      <c r="BB341" s="38" t="str">
        <f t="shared" ref="BB341:BB393" si="56">$A$243</f>
        <v>Fixed Inputs</v>
      </c>
      <c r="BC341" s="38" t="str">
        <f t="shared" si="53"/>
        <v>Variant allowances</v>
      </c>
    </row>
    <row r="342" spans="5:56">
      <c r="E342" s="37" t="s">
        <v>856</v>
      </c>
      <c r="G342" s="37" t="s">
        <v>165</v>
      </c>
      <c r="AU342" s="142" t="b">
        <v>1</v>
      </c>
      <c r="AV342" s="24" t="b">
        <v>1</v>
      </c>
      <c r="AW342" s="24">
        <v>1</v>
      </c>
      <c r="AX342"/>
      <c r="AY342"/>
      <c r="BA342" s="38" t="str">
        <f t="shared" ca="1" si="54"/>
        <v>SHET</v>
      </c>
      <c r="BB342" s="38" t="str">
        <f t="shared" si="56"/>
        <v>Fixed Inputs</v>
      </c>
      <c r="BC342" s="38" t="str">
        <f t="shared" si="53"/>
        <v>Variant allowances</v>
      </c>
    </row>
    <row r="343" spans="5:56">
      <c r="E343" s="37" t="s">
        <v>857</v>
      </c>
      <c r="G343" s="37" t="s">
        <v>165</v>
      </c>
      <c r="AU343" s="142" t="b">
        <v>1</v>
      </c>
      <c r="AV343" s="24" t="b">
        <v>1</v>
      </c>
      <c r="AW343" s="24">
        <v>1</v>
      </c>
      <c r="AX343"/>
      <c r="AY343"/>
      <c r="BA343" s="38" t="str">
        <f t="shared" ca="1" si="54"/>
        <v>SHET</v>
      </c>
      <c r="BB343" s="38" t="str">
        <f t="shared" si="56"/>
        <v>Fixed Inputs</v>
      </c>
      <c r="BC343" s="38" t="str">
        <f t="shared" si="53"/>
        <v>Variant allowances</v>
      </c>
    </row>
    <row r="344" spans="5:56">
      <c r="E344" s="37" t="s">
        <v>858</v>
      </c>
      <c r="G344" s="37" t="s">
        <v>165</v>
      </c>
      <c r="AU344" s="142" t="b">
        <v>1</v>
      </c>
      <c r="AV344" s="24" t="b">
        <v>1</v>
      </c>
      <c r="AW344" s="24">
        <v>1</v>
      </c>
      <c r="AX344"/>
      <c r="AY344"/>
      <c r="BA344" s="38" t="str">
        <f t="shared" ca="1" si="54"/>
        <v>SHET</v>
      </c>
      <c r="BB344" s="38" t="str">
        <f t="shared" si="56"/>
        <v>Fixed Inputs</v>
      </c>
      <c r="BC344" s="38" t="str">
        <f t="shared" si="53"/>
        <v>Variant allowances</v>
      </c>
    </row>
    <row r="345" spans="5:56">
      <c r="E345" s="37" t="s">
        <v>859</v>
      </c>
      <c r="G345" s="37" t="s">
        <v>165</v>
      </c>
      <c r="AU345" s="142" t="b">
        <v>1</v>
      </c>
      <c r="AV345" s="24" t="b">
        <v>1</v>
      </c>
      <c r="AW345" s="24">
        <v>1</v>
      </c>
      <c r="AX345"/>
      <c r="AY345"/>
      <c r="BA345" s="38" t="str">
        <f t="shared" ca="1" si="54"/>
        <v>SHET</v>
      </c>
      <c r="BB345" s="38" t="str">
        <f t="shared" si="56"/>
        <v>Fixed Inputs</v>
      </c>
      <c r="BC345" s="38" t="str">
        <f t="shared" si="53"/>
        <v>Variant allowances</v>
      </c>
    </row>
    <row r="346" spans="5:56">
      <c r="E346" s="37" t="s">
        <v>860</v>
      </c>
      <c r="G346" s="37" t="s">
        <v>165</v>
      </c>
      <c r="AU346" s="142" t="b">
        <v>1</v>
      </c>
      <c r="AV346" s="24" t="b">
        <v>1</v>
      </c>
      <c r="AW346" s="24">
        <v>1</v>
      </c>
      <c r="AX346"/>
      <c r="AY346"/>
      <c r="BA346" s="38" t="str">
        <f t="shared" ca="1" si="54"/>
        <v>SHET</v>
      </c>
      <c r="BB346" s="38" t="str">
        <f t="shared" si="56"/>
        <v>Fixed Inputs</v>
      </c>
      <c r="BC346" s="38" t="str">
        <f t="shared" si="53"/>
        <v>Variant allowances</v>
      </c>
    </row>
    <row r="347" spans="5:56">
      <c r="E347" s="37" t="s">
        <v>861</v>
      </c>
      <c r="G347" s="37" t="s">
        <v>165</v>
      </c>
      <c r="AU347" s="142" t="b">
        <v>1</v>
      </c>
      <c r="AV347" s="24" t="b">
        <v>1</v>
      </c>
      <c r="AW347" s="24">
        <v>1</v>
      </c>
      <c r="AX347"/>
      <c r="AY347"/>
      <c r="BA347" s="38" t="str">
        <f t="shared" ca="1" si="54"/>
        <v>SHET</v>
      </c>
      <c r="BB347" s="38" t="str">
        <f t="shared" si="56"/>
        <v>Fixed Inputs</v>
      </c>
      <c r="BC347" s="38" t="str">
        <f t="shared" si="53"/>
        <v>Variant allowances</v>
      </c>
    </row>
    <row r="348" spans="5:56">
      <c r="E348" s="37" t="s">
        <v>862</v>
      </c>
      <c r="G348" s="37" t="s">
        <v>165</v>
      </c>
      <c r="AU348" s="142" t="b">
        <v>1</v>
      </c>
      <c r="AV348" s="24" t="b">
        <v>1</v>
      </c>
      <c r="AW348" s="24">
        <v>1</v>
      </c>
      <c r="AX348"/>
      <c r="AY348"/>
      <c r="BA348" s="38" t="str">
        <f t="shared" ca="1" si="54"/>
        <v>SHET</v>
      </c>
      <c r="BB348" s="38" t="str">
        <f t="shared" si="56"/>
        <v>Fixed Inputs</v>
      </c>
      <c r="BC348" s="38" t="str">
        <f t="shared" si="53"/>
        <v>Variant allowances</v>
      </c>
    </row>
    <row r="349" spans="5:56">
      <c r="E349" s="37" t="s">
        <v>863</v>
      </c>
      <c r="G349" s="37" t="s">
        <v>165</v>
      </c>
      <c r="AU349" s="142" t="b">
        <v>1</v>
      </c>
      <c r="AV349" s="24" t="b">
        <v>1</v>
      </c>
      <c r="AW349" s="24">
        <v>1</v>
      </c>
      <c r="AX349"/>
      <c r="AY349"/>
      <c r="BA349" s="38" t="str">
        <f t="shared" ca="1" si="54"/>
        <v>SHET</v>
      </c>
      <c r="BB349" s="38" t="str">
        <f t="shared" si="56"/>
        <v>Fixed Inputs</v>
      </c>
      <c r="BC349" s="38" t="str">
        <f t="shared" si="53"/>
        <v>Variant allowances</v>
      </c>
    </row>
    <row r="350" spans="5:56">
      <c r="E350" s="37" t="s">
        <v>864</v>
      </c>
      <c r="G350" s="37" t="s">
        <v>165</v>
      </c>
      <c r="AU350" s="142" t="b">
        <v>1</v>
      </c>
      <c r="AV350" s="24" t="b">
        <v>1</v>
      </c>
      <c r="AW350" s="24">
        <v>1</v>
      </c>
      <c r="AX350"/>
      <c r="AY350"/>
      <c r="BA350" s="38" t="str">
        <f t="shared" ca="1" si="54"/>
        <v>SHET</v>
      </c>
      <c r="BB350" s="38" t="str">
        <f t="shared" si="56"/>
        <v>Fixed Inputs</v>
      </c>
      <c r="BC350" s="38" t="str">
        <f t="shared" si="53"/>
        <v>Variant allowances</v>
      </c>
    </row>
    <row r="351" spans="5:56">
      <c r="E351" s="37" t="s">
        <v>865</v>
      </c>
      <c r="G351" s="37" t="s">
        <v>165</v>
      </c>
      <c r="AU351" s="142" t="b">
        <v>1</v>
      </c>
      <c r="AV351" s="24" t="b">
        <v>1</v>
      </c>
      <c r="AW351" s="24">
        <v>1</v>
      </c>
      <c r="AX351"/>
      <c r="AY351"/>
      <c r="BA351" s="38" t="str">
        <f t="shared" ca="1" si="54"/>
        <v>SHET</v>
      </c>
      <c r="BB351" s="38" t="str">
        <f t="shared" si="56"/>
        <v>Fixed Inputs</v>
      </c>
      <c r="BC351" s="38" t="str">
        <f t="shared" si="53"/>
        <v>Variant allowances</v>
      </c>
    </row>
    <row r="352" spans="5:56">
      <c r="E352" s="37" t="s">
        <v>866</v>
      </c>
      <c r="G352" s="37" t="s">
        <v>165</v>
      </c>
      <c r="AU352" s="142" t="b">
        <v>0</v>
      </c>
      <c r="AV352" s="24" t="b">
        <v>0</v>
      </c>
      <c r="AW352" s="24">
        <v>2</v>
      </c>
      <c r="AX352"/>
      <c r="AY352"/>
      <c r="BA352" s="38" t="str">
        <f t="shared" ca="1" si="54"/>
        <v>SHET</v>
      </c>
      <c r="BB352" s="38" t="str">
        <f t="shared" si="56"/>
        <v>Fixed Inputs</v>
      </c>
      <c r="BC352" s="38" t="str">
        <f t="shared" si="53"/>
        <v>Variant allowances</v>
      </c>
    </row>
    <row r="353" spans="5:55">
      <c r="E353" s="37" t="s">
        <v>867</v>
      </c>
      <c r="G353" s="37" t="s">
        <v>165</v>
      </c>
      <c r="AU353" s="142" t="b">
        <v>0</v>
      </c>
      <c r="AV353" s="24" t="b">
        <v>0</v>
      </c>
      <c r="AW353" s="24">
        <v>2</v>
      </c>
      <c r="AX353"/>
      <c r="AY353"/>
      <c r="BA353" s="38" t="str">
        <f t="shared" ca="1" si="54"/>
        <v>SHET</v>
      </c>
      <c r="BB353" s="38" t="str">
        <f t="shared" si="56"/>
        <v>Fixed Inputs</v>
      </c>
      <c r="BC353" s="38" t="str">
        <f t="shared" si="53"/>
        <v>Variant allowances</v>
      </c>
    </row>
    <row r="354" spans="5:55">
      <c r="E354" s="37" t="s">
        <v>868</v>
      </c>
      <c r="G354" s="37" t="s">
        <v>165</v>
      </c>
      <c r="AU354" s="142" t="b">
        <v>1</v>
      </c>
      <c r="AV354" s="24" t="b">
        <v>1</v>
      </c>
      <c r="AW354" s="24">
        <v>1</v>
      </c>
      <c r="AX354"/>
      <c r="AY354"/>
      <c r="BA354" s="38" t="str">
        <f t="shared" ca="1" si="54"/>
        <v>SHET</v>
      </c>
      <c r="BB354" s="38" t="str">
        <f t="shared" si="56"/>
        <v>Fixed Inputs</v>
      </c>
      <c r="BC354" s="38" t="str">
        <f t="shared" si="53"/>
        <v>Variant allowances</v>
      </c>
    </row>
    <row r="355" spans="5:55">
      <c r="E355" s="37" t="s">
        <v>869</v>
      </c>
      <c r="G355" s="37" t="s">
        <v>165</v>
      </c>
      <c r="AU355" s="142" t="b">
        <v>1</v>
      </c>
      <c r="AV355" s="24" t="b">
        <v>1</v>
      </c>
      <c r="AW355" s="24">
        <v>1</v>
      </c>
      <c r="AX355"/>
      <c r="AY355"/>
      <c r="BA355" s="38" t="str">
        <f t="shared" ca="1" si="54"/>
        <v>SHET</v>
      </c>
      <c r="BB355" s="38" t="str">
        <f t="shared" si="56"/>
        <v>Fixed Inputs</v>
      </c>
      <c r="BC355" s="38" t="str">
        <f t="shared" si="53"/>
        <v>Variant allowances</v>
      </c>
    </row>
    <row r="356" spans="5:55">
      <c r="E356" s="37" t="s">
        <v>870</v>
      </c>
      <c r="G356" s="37" t="s">
        <v>165</v>
      </c>
      <c r="AU356" s="142" t="b">
        <v>1</v>
      </c>
      <c r="AV356" s="24" t="b">
        <v>1</v>
      </c>
      <c r="AW356" s="24">
        <v>1</v>
      </c>
      <c r="AX356"/>
      <c r="AY356"/>
      <c r="BA356" s="38" t="str">
        <f t="shared" ca="1" si="54"/>
        <v>SHET</v>
      </c>
      <c r="BB356" s="38" t="str">
        <f t="shared" si="56"/>
        <v>Fixed Inputs</v>
      </c>
      <c r="BC356" s="38" t="str">
        <f t="shared" si="53"/>
        <v>Variant allowances</v>
      </c>
    </row>
    <row r="357" spans="5:55">
      <c r="E357" s="37" t="s">
        <v>871</v>
      </c>
      <c r="G357" s="37" t="s">
        <v>165</v>
      </c>
      <c r="AU357" s="142" t="b">
        <v>1</v>
      </c>
      <c r="AV357" s="24" t="b">
        <v>1</v>
      </c>
      <c r="AW357" s="24">
        <v>1</v>
      </c>
      <c r="AX357"/>
      <c r="AY357"/>
      <c r="BA357" s="38" t="str">
        <f t="shared" ca="1" si="54"/>
        <v>SHET</v>
      </c>
      <c r="BB357" s="38" t="str">
        <f t="shared" si="56"/>
        <v>Fixed Inputs</v>
      </c>
      <c r="BC357" s="38" t="str">
        <f t="shared" si="53"/>
        <v>Variant allowances</v>
      </c>
    </row>
    <row r="358" spans="5:55">
      <c r="E358" s="37" t="s">
        <v>872</v>
      </c>
      <c r="G358" s="37" t="s">
        <v>165</v>
      </c>
      <c r="AU358" s="142" t="b">
        <v>1</v>
      </c>
      <c r="AV358" s="24" t="b">
        <v>1</v>
      </c>
      <c r="AW358" s="24">
        <v>1</v>
      </c>
      <c r="AX358"/>
      <c r="AY358"/>
      <c r="BA358" s="38" t="str">
        <f t="shared" ca="1" si="54"/>
        <v>SHET</v>
      </c>
      <c r="BB358" s="38" t="str">
        <f t="shared" si="56"/>
        <v>Fixed Inputs</v>
      </c>
      <c r="BC358" s="38" t="str">
        <f t="shared" si="53"/>
        <v>Variant allowances</v>
      </c>
    </row>
    <row r="359" spans="5:55">
      <c r="E359" s="37" t="s">
        <v>873</v>
      </c>
      <c r="G359" s="37" t="s">
        <v>165</v>
      </c>
      <c r="AU359" s="142" t="b">
        <v>1</v>
      </c>
      <c r="AV359" s="24" t="b">
        <v>1</v>
      </c>
      <c r="AW359" s="24">
        <v>1</v>
      </c>
      <c r="AX359"/>
      <c r="AY359"/>
      <c r="BA359" s="38" t="str">
        <f t="shared" ca="1" si="54"/>
        <v>SHET</v>
      </c>
      <c r="BB359" s="38" t="str">
        <f t="shared" si="56"/>
        <v>Fixed Inputs</v>
      </c>
      <c r="BC359" s="38" t="str">
        <f t="shared" si="53"/>
        <v>Variant allowances</v>
      </c>
    </row>
    <row r="360" spans="5:55">
      <c r="E360" s="37" t="s">
        <v>874</v>
      </c>
      <c r="G360" s="37" t="s">
        <v>165</v>
      </c>
      <c r="AU360" s="142" t="b">
        <v>1</v>
      </c>
      <c r="AV360" s="24" t="b">
        <v>1</v>
      </c>
      <c r="AW360" s="24">
        <v>1</v>
      </c>
      <c r="AX360"/>
      <c r="AY360"/>
      <c r="BA360" s="38" t="str">
        <f t="shared" ca="1" si="54"/>
        <v>SHET</v>
      </c>
      <c r="BB360" s="38" t="str">
        <f t="shared" si="56"/>
        <v>Fixed Inputs</v>
      </c>
      <c r="BC360" s="38" t="str">
        <f t="shared" si="53"/>
        <v>Variant allowances</v>
      </c>
    </row>
    <row r="361" spans="5:55">
      <c r="E361" s="37" t="s">
        <v>875</v>
      </c>
      <c r="G361" s="37" t="s">
        <v>165</v>
      </c>
      <c r="AU361" s="142" t="b">
        <v>1</v>
      </c>
      <c r="AV361" s="24" t="b">
        <v>1</v>
      </c>
      <c r="AW361" s="24">
        <v>1</v>
      </c>
      <c r="AX361"/>
      <c r="AY361"/>
      <c r="BA361" s="38" t="str">
        <f t="shared" ca="1" si="54"/>
        <v>SHET</v>
      </c>
      <c r="BB361" s="38" t="str">
        <f t="shared" si="56"/>
        <v>Fixed Inputs</v>
      </c>
      <c r="BC361" s="38" t="str">
        <f t="shared" si="53"/>
        <v>Variant allowances</v>
      </c>
    </row>
    <row r="362" spans="5:55">
      <c r="E362" s="37" t="s">
        <v>876</v>
      </c>
      <c r="G362" s="37" t="s">
        <v>165</v>
      </c>
      <c r="AU362" s="142" t="b">
        <v>1</v>
      </c>
      <c r="AV362" s="24" t="b">
        <v>1</v>
      </c>
      <c r="AW362" s="24">
        <v>1</v>
      </c>
      <c r="AX362"/>
      <c r="AY362"/>
      <c r="BA362" s="38" t="str">
        <f t="shared" ca="1" si="54"/>
        <v>SHET</v>
      </c>
      <c r="BB362" s="38" t="str">
        <f t="shared" si="56"/>
        <v>Fixed Inputs</v>
      </c>
      <c r="BC362" s="38" t="str">
        <f t="shared" si="53"/>
        <v>Variant allowances</v>
      </c>
    </row>
    <row r="363" spans="5:55">
      <c r="E363" s="37" t="s">
        <v>877</v>
      </c>
      <c r="G363" s="37" t="s">
        <v>165</v>
      </c>
      <c r="AU363" s="142" t="b">
        <v>1</v>
      </c>
      <c r="AV363" s="24" t="b">
        <v>1</v>
      </c>
      <c r="AW363" s="24">
        <v>1</v>
      </c>
      <c r="AX363"/>
      <c r="AY363"/>
      <c r="BA363" s="38" t="str">
        <f t="shared" ca="1" si="54"/>
        <v>SHET</v>
      </c>
      <c r="BB363" s="38" t="str">
        <f t="shared" si="56"/>
        <v>Fixed Inputs</v>
      </c>
      <c r="BC363" s="38" t="str">
        <f t="shared" si="53"/>
        <v>Variant allowances</v>
      </c>
    </row>
    <row r="364" spans="5:55">
      <c r="E364" s="37" t="s">
        <v>878</v>
      </c>
      <c r="G364" s="37" t="s">
        <v>165</v>
      </c>
      <c r="AU364" s="142" t="b">
        <v>0</v>
      </c>
      <c r="AV364" s="24" t="b">
        <v>0</v>
      </c>
      <c r="AW364" s="24">
        <v>2</v>
      </c>
      <c r="AX364"/>
      <c r="AY364"/>
      <c r="BA364" s="38" t="str">
        <f t="shared" ca="1" si="54"/>
        <v>SHET</v>
      </c>
      <c r="BB364" s="38" t="str">
        <f t="shared" si="56"/>
        <v>Fixed Inputs</v>
      </c>
      <c r="BC364" s="38" t="str">
        <f t="shared" si="53"/>
        <v>Variant allowances</v>
      </c>
    </row>
    <row r="365" spans="5:55">
      <c r="E365" s="37" t="s">
        <v>879</v>
      </c>
      <c r="G365" s="37" t="s">
        <v>165</v>
      </c>
      <c r="AU365" s="142" t="b">
        <v>1</v>
      </c>
      <c r="AV365" s="24" t="b">
        <v>1</v>
      </c>
      <c r="AW365" s="24">
        <v>1</v>
      </c>
      <c r="AX365"/>
      <c r="AY365"/>
      <c r="BA365" s="38" t="str">
        <f t="shared" ca="1" si="54"/>
        <v>SHET</v>
      </c>
      <c r="BB365" s="38" t="str">
        <f t="shared" si="56"/>
        <v>Fixed Inputs</v>
      </c>
      <c r="BC365" s="38" t="str">
        <f t="shared" si="53"/>
        <v>Variant allowances</v>
      </c>
    </row>
    <row r="366" spans="5:55">
      <c r="E366" s="37" t="s">
        <v>880</v>
      </c>
      <c r="G366" s="37" t="s">
        <v>165</v>
      </c>
      <c r="AU366" s="142" t="b">
        <v>1</v>
      </c>
      <c r="AV366" s="24" t="b">
        <v>1</v>
      </c>
      <c r="AW366" s="24">
        <v>1</v>
      </c>
      <c r="AX366"/>
      <c r="AY366"/>
      <c r="BA366" s="38" t="str">
        <f t="shared" ca="1" si="54"/>
        <v>SHET</v>
      </c>
      <c r="BB366" s="38" t="str">
        <f t="shared" si="56"/>
        <v>Fixed Inputs</v>
      </c>
      <c r="BC366" s="38" t="str">
        <f t="shared" si="53"/>
        <v>Variant allowances</v>
      </c>
    </row>
    <row r="367" spans="5:55">
      <c r="E367" s="37" t="s">
        <v>881</v>
      </c>
      <c r="G367" s="37" t="s">
        <v>165</v>
      </c>
      <c r="AU367" s="142" t="b">
        <v>1</v>
      </c>
      <c r="AV367" s="24" t="b">
        <v>1</v>
      </c>
      <c r="AW367" s="24">
        <v>1</v>
      </c>
      <c r="AX367"/>
      <c r="AY367"/>
      <c r="BA367" s="38" t="str">
        <f t="shared" ca="1" si="54"/>
        <v>SHET</v>
      </c>
      <c r="BB367" s="38" t="str">
        <f t="shared" si="56"/>
        <v>Fixed Inputs</v>
      </c>
      <c r="BC367" s="38" t="str">
        <f t="shared" si="53"/>
        <v>Variant allowances</v>
      </c>
    </row>
    <row r="368" spans="5:55">
      <c r="E368" s="37" t="s">
        <v>882</v>
      </c>
      <c r="G368" s="37" t="s">
        <v>165</v>
      </c>
      <c r="AU368" s="142" t="b">
        <v>1</v>
      </c>
      <c r="AV368" s="24" t="b">
        <v>1</v>
      </c>
      <c r="AW368" s="24">
        <v>1</v>
      </c>
      <c r="AX368"/>
      <c r="AY368"/>
      <c r="BA368" s="38" t="str">
        <f t="shared" ca="1" si="54"/>
        <v>SHET</v>
      </c>
      <c r="BB368" s="38" t="str">
        <f t="shared" si="56"/>
        <v>Fixed Inputs</v>
      </c>
      <c r="BC368" s="38" t="str">
        <f t="shared" si="53"/>
        <v>Variant allowances</v>
      </c>
    </row>
    <row r="369" spans="5:55">
      <c r="E369" s="37" t="s">
        <v>883</v>
      </c>
      <c r="G369" s="37" t="s">
        <v>165</v>
      </c>
      <c r="AU369" s="142" t="b">
        <v>1</v>
      </c>
      <c r="AV369" s="24" t="b">
        <v>1</v>
      </c>
      <c r="AW369" s="24">
        <v>1</v>
      </c>
      <c r="AX369"/>
      <c r="AY369"/>
      <c r="BA369" s="38" t="str">
        <f t="shared" ca="1" si="54"/>
        <v>SHET</v>
      </c>
      <c r="BB369" s="38" t="str">
        <f t="shared" si="56"/>
        <v>Fixed Inputs</v>
      </c>
      <c r="BC369" s="38" t="str">
        <f t="shared" si="53"/>
        <v>Variant allowances</v>
      </c>
    </row>
    <row r="370" spans="5:55">
      <c r="E370" s="37" t="s">
        <v>884</v>
      </c>
      <c r="G370" s="37" t="s">
        <v>165</v>
      </c>
      <c r="AU370" s="142" t="b">
        <v>1</v>
      </c>
      <c r="AV370" s="24" t="b">
        <v>1</v>
      </c>
      <c r="AW370" s="24">
        <v>1</v>
      </c>
      <c r="AX370"/>
      <c r="AY370"/>
      <c r="BA370" s="38" t="str">
        <f t="shared" ca="1" si="54"/>
        <v>SHET</v>
      </c>
      <c r="BB370" s="38" t="str">
        <f t="shared" si="56"/>
        <v>Fixed Inputs</v>
      </c>
      <c r="BC370" s="38" t="str">
        <f t="shared" si="53"/>
        <v>Variant allowances</v>
      </c>
    </row>
    <row r="371" spans="5:55">
      <c r="E371" s="37" t="s">
        <v>885</v>
      </c>
      <c r="G371" s="37" t="s">
        <v>165</v>
      </c>
      <c r="AU371" s="142" t="b">
        <v>1</v>
      </c>
      <c r="AV371" s="24" t="b">
        <v>1</v>
      </c>
      <c r="AW371" s="24">
        <v>1</v>
      </c>
      <c r="AX371"/>
      <c r="AY371"/>
      <c r="BA371" s="38" t="str">
        <f t="shared" ca="1" si="54"/>
        <v>SHET</v>
      </c>
      <c r="BB371" s="38" t="str">
        <f t="shared" si="56"/>
        <v>Fixed Inputs</v>
      </c>
      <c r="BC371" s="38" t="str">
        <f t="shared" si="53"/>
        <v>Variant allowances</v>
      </c>
    </row>
    <row r="372" spans="5:55">
      <c r="E372" s="37" t="s">
        <v>886</v>
      </c>
      <c r="G372" s="37" t="s">
        <v>165</v>
      </c>
      <c r="AU372" s="142" t="b">
        <v>1</v>
      </c>
      <c r="AV372" s="24" t="b">
        <v>1</v>
      </c>
      <c r="AW372" s="24">
        <v>1</v>
      </c>
      <c r="AX372"/>
      <c r="AY372"/>
      <c r="BA372" s="38" t="str">
        <f t="shared" ca="1" si="54"/>
        <v>SHET</v>
      </c>
      <c r="BB372" s="38" t="str">
        <f t="shared" si="56"/>
        <v>Fixed Inputs</v>
      </c>
      <c r="BC372" s="38" t="str">
        <f t="shared" si="53"/>
        <v>Variant allowances</v>
      </c>
    </row>
    <row r="373" spans="5:55">
      <c r="E373" s="37" t="s">
        <v>887</v>
      </c>
      <c r="G373" s="37" t="s">
        <v>165</v>
      </c>
      <c r="AU373" s="142" t="b">
        <v>1</v>
      </c>
      <c r="AV373" s="24" t="b">
        <v>1</v>
      </c>
      <c r="AW373" s="24">
        <v>1</v>
      </c>
      <c r="AX373"/>
      <c r="AY373"/>
      <c r="BA373" s="38" t="str">
        <f t="shared" ca="1" si="54"/>
        <v>SHET</v>
      </c>
      <c r="BB373" s="38" t="str">
        <f t="shared" si="56"/>
        <v>Fixed Inputs</v>
      </c>
      <c r="BC373" s="38" t="str">
        <f t="shared" si="53"/>
        <v>Variant allowances</v>
      </c>
    </row>
    <row r="374" spans="5:55">
      <c r="E374" s="37" t="s">
        <v>888</v>
      </c>
      <c r="G374" s="37" t="s">
        <v>165</v>
      </c>
      <c r="AU374" s="142" t="b">
        <v>1</v>
      </c>
      <c r="AV374" s="24" t="b">
        <v>1</v>
      </c>
      <c r="AW374" s="24">
        <v>1</v>
      </c>
      <c r="AX374"/>
      <c r="AY374"/>
      <c r="BA374" s="38" t="str">
        <f t="shared" ca="1" si="54"/>
        <v>SHET</v>
      </c>
      <c r="BB374" s="38" t="str">
        <f t="shared" si="56"/>
        <v>Fixed Inputs</v>
      </c>
      <c r="BC374" s="38" t="str">
        <f t="shared" si="53"/>
        <v>Variant allowances</v>
      </c>
    </row>
    <row r="375" spans="5:55">
      <c r="E375" s="37" t="s">
        <v>889</v>
      </c>
      <c r="G375" s="37" t="s">
        <v>165</v>
      </c>
      <c r="AU375" s="142" t="b">
        <v>1</v>
      </c>
      <c r="AV375" s="24" t="b">
        <v>1</v>
      </c>
      <c r="AW375" s="24">
        <v>1</v>
      </c>
      <c r="AX375"/>
      <c r="AY375"/>
      <c r="BA375" s="38" t="str">
        <f t="shared" ca="1" si="54"/>
        <v>SHET</v>
      </c>
      <c r="BB375" s="38" t="str">
        <f t="shared" si="56"/>
        <v>Fixed Inputs</v>
      </c>
      <c r="BC375" s="38" t="str">
        <f t="shared" ref="BC375:BC393" si="57">$B$244</f>
        <v>Variant allowances</v>
      </c>
    </row>
    <row r="376" spans="5:55">
      <c r="E376" s="37" t="s">
        <v>890</v>
      </c>
      <c r="G376" s="37" t="s">
        <v>165</v>
      </c>
      <c r="AU376" s="142" t="b">
        <v>0</v>
      </c>
      <c r="AV376" s="24" t="b">
        <v>0</v>
      </c>
      <c r="AW376" s="24">
        <v>2</v>
      </c>
      <c r="AX376"/>
      <c r="AY376"/>
      <c r="BA376" s="38" t="str">
        <f t="shared" ca="1" si="54"/>
        <v>SHET</v>
      </c>
      <c r="BB376" s="38" t="str">
        <f t="shared" si="56"/>
        <v>Fixed Inputs</v>
      </c>
      <c r="BC376" s="38" t="str">
        <f t="shared" si="57"/>
        <v>Variant allowances</v>
      </c>
    </row>
    <row r="377" spans="5:55">
      <c r="E377" s="37" t="s">
        <v>891</v>
      </c>
      <c r="G377" s="37" t="s">
        <v>165</v>
      </c>
      <c r="AU377" s="142" t="s">
        <v>722</v>
      </c>
      <c r="AV377" s="24" t="s">
        <v>722</v>
      </c>
      <c r="AW377" s="24" t="s">
        <v>722</v>
      </c>
      <c r="AX377"/>
      <c r="AY377"/>
      <c r="BA377" s="38" t="str">
        <f t="shared" ca="1" si="54"/>
        <v>SHET</v>
      </c>
      <c r="BB377" s="38" t="str">
        <f t="shared" si="56"/>
        <v>Fixed Inputs</v>
      </c>
      <c r="BC377" s="38" t="str">
        <f t="shared" si="57"/>
        <v>Variant allowances</v>
      </c>
    </row>
    <row r="378" spans="5:55">
      <c r="E378" s="37" t="s">
        <v>892</v>
      </c>
      <c r="G378" s="37" t="s">
        <v>165</v>
      </c>
      <c r="AU378" s="142" t="s">
        <v>722</v>
      </c>
      <c r="AV378" s="24" t="s">
        <v>722</v>
      </c>
      <c r="AW378" s="24" t="s">
        <v>722</v>
      </c>
      <c r="AX378"/>
      <c r="AY378"/>
      <c r="BA378" s="38" t="str">
        <f t="shared" ca="1" si="54"/>
        <v>SHET</v>
      </c>
      <c r="BB378" s="38" t="str">
        <f t="shared" si="56"/>
        <v>Fixed Inputs</v>
      </c>
      <c r="BC378" s="38" t="str">
        <f t="shared" si="57"/>
        <v>Variant allowances</v>
      </c>
    </row>
    <row r="379" spans="5:55">
      <c r="E379" s="37" t="s">
        <v>893</v>
      </c>
      <c r="G379" s="37" t="s">
        <v>165</v>
      </c>
      <c r="AU379" s="142" t="s">
        <v>722</v>
      </c>
      <c r="AV379" s="24" t="s">
        <v>722</v>
      </c>
      <c r="AW379" s="24" t="s">
        <v>722</v>
      </c>
      <c r="AX379"/>
      <c r="AY379"/>
      <c r="BA379" s="38" t="str">
        <f t="shared" ca="1" si="54"/>
        <v>SHET</v>
      </c>
      <c r="BB379" s="38" t="str">
        <f t="shared" si="56"/>
        <v>Fixed Inputs</v>
      </c>
      <c r="BC379" s="38" t="str">
        <f t="shared" si="57"/>
        <v>Variant allowances</v>
      </c>
    </row>
    <row r="380" spans="5:55">
      <c r="E380" s="37" t="s">
        <v>894</v>
      </c>
      <c r="G380" s="37" t="s">
        <v>165</v>
      </c>
      <c r="AU380" s="142" t="s">
        <v>722</v>
      </c>
      <c r="AV380" s="24" t="s">
        <v>722</v>
      </c>
      <c r="AW380" s="24" t="s">
        <v>722</v>
      </c>
      <c r="AX380"/>
      <c r="AY380"/>
      <c r="BA380" s="38" t="str">
        <f t="shared" ca="1" si="54"/>
        <v>SHET</v>
      </c>
      <c r="BB380" s="38" t="str">
        <f t="shared" si="56"/>
        <v>Fixed Inputs</v>
      </c>
      <c r="BC380" s="38" t="str">
        <f t="shared" si="57"/>
        <v>Variant allowances</v>
      </c>
    </row>
    <row r="381" spans="5:55">
      <c r="E381" s="37" t="s">
        <v>895</v>
      </c>
      <c r="G381" s="37" t="s">
        <v>165</v>
      </c>
      <c r="AU381" s="142" t="s">
        <v>722</v>
      </c>
      <c r="AV381" s="24" t="s">
        <v>722</v>
      </c>
      <c r="AW381" s="24" t="s">
        <v>722</v>
      </c>
      <c r="AX381"/>
      <c r="AY381"/>
      <c r="BA381" s="38" t="str">
        <f t="shared" ca="1" si="54"/>
        <v>SHET</v>
      </c>
      <c r="BB381" s="38" t="str">
        <f t="shared" si="56"/>
        <v>Fixed Inputs</v>
      </c>
      <c r="BC381" s="38" t="str">
        <f t="shared" si="57"/>
        <v>Variant allowances</v>
      </c>
    </row>
    <row r="382" spans="5:55">
      <c r="E382" s="37" t="s">
        <v>896</v>
      </c>
      <c r="G382" s="37" t="s">
        <v>165</v>
      </c>
      <c r="AU382" s="142" t="s">
        <v>722</v>
      </c>
      <c r="AV382" s="24" t="s">
        <v>722</v>
      </c>
      <c r="AW382" s="24" t="s">
        <v>722</v>
      </c>
      <c r="AX382"/>
      <c r="AY382"/>
      <c r="BA382" s="38" t="str">
        <f t="shared" ca="1" si="54"/>
        <v>SHET</v>
      </c>
      <c r="BB382" s="38" t="str">
        <f t="shared" si="56"/>
        <v>Fixed Inputs</v>
      </c>
      <c r="BC382" s="38" t="str">
        <f t="shared" si="57"/>
        <v>Variant allowances</v>
      </c>
    </row>
    <row r="383" spans="5:55">
      <c r="E383" s="37" t="s">
        <v>897</v>
      </c>
      <c r="G383" s="37" t="s">
        <v>165</v>
      </c>
      <c r="AU383" s="142" t="s">
        <v>722</v>
      </c>
      <c r="AV383" s="24" t="s">
        <v>722</v>
      </c>
      <c r="AW383" s="24" t="s">
        <v>722</v>
      </c>
      <c r="AX383"/>
      <c r="AY383"/>
      <c r="BA383" s="38" t="str">
        <f t="shared" ca="1" si="54"/>
        <v>SHET</v>
      </c>
      <c r="BB383" s="38" t="str">
        <f t="shared" si="56"/>
        <v>Fixed Inputs</v>
      </c>
      <c r="BC383" s="38" t="str">
        <f t="shared" si="57"/>
        <v>Variant allowances</v>
      </c>
    </row>
    <row r="384" spans="5:55">
      <c r="E384" s="37" t="s">
        <v>898</v>
      </c>
      <c r="G384" s="37" t="s">
        <v>165</v>
      </c>
      <c r="AU384" s="142" t="s">
        <v>722</v>
      </c>
      <c r="AV384" s="24" t="s">
        <v>722</v>
      </c>
      <c r="AW384" s="24" t="s">
        <v>722</v>
      </c>
      <c r="AX384"/>
      <c r="AY384"/>
      <c r="BA384" s="38" t="str">
        <f t="shared" ca="1" si="54"/>
        <v>SHET</v>
      </c>
      <c r="BB384" s="38" t="str">
        <f t="shared" si="56"/>
        <v>Fixed Inputs</v>
      </c>
      <c r="BC384" s="38" t="str">
        <f t="shared" si="57"/>
        <v>Variant allowances</v>
      </c>
    </row>
    <row r="385" spans="3:56">
      <c r="E385" s="37" t="s">
        <v>899</v>
      </c>
      <c r="G385" s="37" t="s">
        <v>165</v>
      </c>
      <c r="AU385" s="142" t="s">
        <v>722</v>
      </c>
      <c r="AV385" s="24" t="s">
        <v>722</v>
      </c>
      <c r="AW385" s="24" t="s">
        <v>722</v>
      </c>
      <c r="AX385"/>
      <c r="AY385"/>
      <c r="BA385" s="38" t="str">
        <f t="shared" ca="1" si="54"/>
        <v>SHET</v>
      </c>
      <c r="BB385" s="38" t="str">
        <f t="shared" si="56"/>
        <v>Fixed Inputs</v>
      </c>
      <c r="BC385" s="38" t="str">
        <f t="shared" si="57"/>
        <v>Variant allowances</v>
      </c>
    </row>
    <row r="386" spans="3:56">
      <c r="E386" s="37" t="s">
        <v>900</v>
      </c>
      <c r="G386" s="37" t="s">
        <v>165</v>
      </c>
      <c r="AU386" s="142" t="s">
        <v>722</v>
      </c>
      <c r="AV386" s="24" t="s">
        <v>722</v>
      </c>
      <c r="AW386" s="24" t="s">
        <v>722</v>
      </c>
      <c r="AX386"/>
      <c r="AY386"/>
      <c r="BA386" s="38" t="str">
        <f t="shared" ref="BA386:BA393" ca="1" si="58">$A$1</f>
        <v>SHET</v>
      </c>
      <c r="BB386" s="38" t="str">
        <f t="shared" si="56"/>
        <v>Fixed Inputs</v>
      </c>
      <c r="BC386" s="38" t="str">
        <f t="shared" si="57"/>
        <v>Variant allowances</v>
      </c>
    </row>
    <row r="387" spans="3:56">
      <c r="E387" s="37" t="s">
        <v>901</v>
      </c>
      <c r="G387" s="37" t="s">
        <v>165</v>
      </c>
      <c r="AU387" s="142" t="s">
        <v>722</v>
      </c>
      <c r="AV387" s="24" t="s">
        <v>722</v>
      </c>
      <c r="AW387" s="24" t="s">
        <v>722</v>
      </c>
      <c r="AX387"/>
      <c r="AY387"/>
      <c r="BA387" s="38" t="str">
        <f t="shared" ca="1" si="58"/>
        <v>SHET</v>
      </c>
      <c r="BB387" s="38" t="str">
        <f t="shared" si="56"/>
        <v>Fixed Inputs</v>
      </c>
      <c r="BC387" s="38" t="str">
        <f t="shared" si="57"/>
        <v>Variant allowances</v>
      </c>
    </row>
    <row r="388" spans="3:56">
      <c r="E388" s="37" t="s">
        <v>902</v>
      </c>
      <c r="G388" s="37" t="s">
        <v>165</v>
      </c>
      <c r="AU388" s="142" t="s">
        <v>722</v>
      </c>
      <c r="AV388" s="24" t="s">
        <v>722</v>
      </c>
      <c r="AW388" s="24" t="s">
        <v>722</v>
      </c>
      <c r="AX388"/>
      <c r="AY388"/>
      <c r="BA388" s="38" t="str">
        <f t="shared" ca="1" si="58"/>
        <v>SHET</v>
      </c>
      <c r="BB388" s="38" t="str">
        <f t="shared" si="56"/>
        <v>Fixed Inputs</v>
      </c>
      <c r="BC388" s="38" t="str">
        <f t="shared" si="57"/>
        <v>Variant allowances</v>
      </c>
    </row>
    <row r="389" spans="3:56">
      <c r="E389" s="37" t="s">
        <v>903</v>
      </c>
      <c r="G389" s="37" t="s">
        <v>165</v>
      </c>
      <c r="AU389" s="142" t="s">
        <v>722</v>
      </c>
      <c r="AV389" s="24" t="s">
        <v>722</v>
      </c>
      <c r="AW389" s="24" t="s">
        <v>722</v>
      </c>
      <c r="AX389"/>
      <c r="AY389"/>
      <c r="BA389" s="38" t="str">
        <f t="shared" ca="1" si="58"/>
        <v>SHET</v>
      </c>
      <c r="BB389" s="38" t="str">
        <f t="shared" si="56"/>
        <v>Fixed Inputs</v>
      </c>
      <c r="BC389" s="38" t="str">
        <f t="shared" si="57"/>
        <v>Variant allowances</v>
      </c>
    </row>
    <row r="390" spans="3:56">
      <c r="E390" s="37" t="s">
        <v>904</v>
      </c>
      <c r="G390" s="37" t="s">
        <v>165</v>
      </c>
      <c r="AU390" s="142" t="s">
        <v>722</v>
      </c>
      <c r="AV390" s="24" t="s">
        <v>722</v>
      </c>
      <c r="AW390" s="24" t="s">
        <v>722</v>
      </c>
      <c r="AX390"/>
      <c r="AY390"/>
      <c r="BA390" s="38" t="str">
        <f t="shared" ca="1" si="58"/>
        <v>SHET</v>
      </c>
      <c r="BB390" s="38" t="str">
        <f t="shared" si="56"/>
        <v>Fixed Inputs</v>
      </c>
      <c r="BC390" s="38" t="str">
        <f t="shared" si="57"/>
        <v>Variant allowances</v>
      </c>
    </row>
    <row r="391" spans="3:56">
      <c r="E391" s="37" t="s">
        <v>905</v>
      </c>
      <c r="G391" s="37" t="s">
        <v>165</v>
      </c>
      <c r="AU391" s="142" t="s">
        <v>722</v>
      </c>
      <c r="AV391" s="24" t="s">
        <v>722</v>
      </c>
      <c r="AW391" s="24" t="s">
        <v>722</v>
      </c>
      <c r="AX391"/>
      <c r="AY391"/>
      <c r="BA391" s="38" t="str">
        <f t="shared" ca="1" si="58"/>
        <v>SHET</v>
      </c>
      <c r="BB391" s="38" t="str">
        <f t="shared" si="56"/>
        <v>Fixed Inputs</v>
      </c>
      <c r="BC391" s="38" t="str">
        <f t="shared" si="57"/>
        <v>Variant allowances</v>
      </c>
    </row>
    <row r="392" spans="3:56">
      <c r="E392" s="37" t="s">
        <v>906</v>
      </c>
      <c r="G392" s="37" t="s">
        <v>165</v>
      </c>
      <c r="AU392" s="142" t="s">
        <v>722</v>
      </c>
      <c r="AV392" s="24" t="s">
        <v>722</v>
      </c>
      <c r="AW392" s="24" t="s">
        <v>722</v>
      </c>
      <c r="AX392"/>
      <c r="AY392"/>
      <c r="BA392" s="38" t="str">
        <f t="shared" ca="1" si="58"/>
        <v>SHET</v>
      </c>
      <c r="BB392" s="38" t="str">
        <f t="shared" si="56"/>
        <v>Fixed Inputs</v>
      </c>
      <c r="BC392" s="38" t="str">
        <f t="shared" si="57"/>
        <v>Variant allowances</v>
      </c>
    </row>
    <row r="393" spans="3:56">
      <c r="E393" s="37" t="s">
        <v>907</v>
      </c>
      <c r="G393" s="37" t="s">
        <v>165</v>
      </c>
      <c r="AU393" s="142" t="s">
        <v>722</v>
      </c>
      <c r="AV393" s="24" t="s">
        <v>722</v>
      </c>
      <c r="AW393" s="24" t="s">
        <v>722</v>
      </c>
      <c r="AX393"/>
      <c r="AY393"/>
      <c r="BA393" s="38" t="str">
        <f t="shared" ca="1" si="58"/>
        <v>SHET</v>
      </c>
      <c r="BB393" s="38" t="str">
        <f t="shared" si="56"/>
        <v>Fixed Inputs</v>
      </c>
      <c r="BC393" s="38" t="str">
        <f t="shared" si="57"/>
        <v>Variant allowances</v>
      </c>
    </row>
    <row r="394" spans="3:56"/>
    <row r="395" spans="3:56" ht="15.75" thickBot="1">
      <c r="C395" s="9" t="s">
        <v>116</v>
      </c>
    </row>
    <row r="396" spans="3:56">
      <c r="D396" s="25"/>
      <c r="E396" s="216" t="s">
        <v>380</v>
      </c>
      <c r="F396" s="104"/>
      <c r="G396" s="104" t="s">
        <v>59</v>
      </c>
      <c r="H396" s="104" t="s">
        <v>542</v>
      </c>
      <c r="I396" s="104"/>
      <c r="J396" s="104"/>
      <c r="K396" s="104"/>
      <c r="L396" s="104"/>
      <c r="M396" s="104"/>
      <c r="N396" s="104"/>
      <c r="O396" s="104"/>
      <c r="P396" s="104"/>
      <c r="Q396" s="104"/>
      <c r="R396" s="104"/>
      <c r="S396" s="104"/>
      <c r="T396" s="104"/>
      <c r="U396" s="104"/>
      <c r="V396" s="104"/>
      <c r="W396" s="104"/>
      <c r="X396" s="104"/>
      <c r="Y396" s="104"/>
      <c r="Z396" s="104"/>
      <c r="AA396" s="104"/>
      <c r="AB396" s="104"/>
      <c r="AC396" s="104"/>
      <c r="AD396" s="104"/>
      <c r="AE396" s="104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215"/>
      <c r="AU396" s="178">
        <v>0</v>
      </c>
      <c r="AV396" s="222">
        <v>0</v>
      </c>
      <c r="AW396" s="105">
        <v>0</v>
      </c>
      <c r="AX396" s="105">
        <v>0</v>
      </c>
      <c r="AY396" s="217">
        <v>0</v>
      </c>
      <c r="BA396" s="38" t="str">
        <f t="shared" ref="BA396:BA459" ca="1" si="59">$A$1</f>
        <v>SHET</v>
      </c>
      <c r="BB396" s="38" t="str">
        <f t="shared" ref="BB396:BB459" si="60">$A$243</f>
        <v>Fixed Inputs</v>
      </c>
      <c r="BC396" s="38" t="str">
        <f t="shared" ref="BC396:BC459" si="61">$B$244</f>
        <v>Variant allowances</v>
      </c>
      <c r="BD396" s="38" t="str">
        <f t="shared" ref="BD396:BD642" si="62">$C$395</f>
        <v>Totex variant allowances allocation percentages</v>
      </c>
    </row>
    <row r="397" spans="3:56">
      <c r="E397" s="218" t="s">
        <v>380</v>
      </c>
      <c r="G397" s="37" t="s">
        <v>59</v>
      </c>
      <c r="H397" s="37" t="s">
        <v>543</v>
      </c>
      <c r="AU397" s="143">
        <v>0</v>
      </c>
      <c r="AV397" s="26">
        <v>0</v>
      </c>
      <c r="AW397" s="26">
        <v>0</v>
      </c>
      <c r="AX397" s="26">
        <v>0</v>
      </c>
      <c r="AY397" s="219">
        <v>0</v>
      </c>
      <c r="BA397" s="38" t="str">
        <f t="shared" ca="1" si="59"/>
        <v>SHET</v>
      </c>
      <c r="BB397" s="38" t="str">
        <f t="shared" si="60"/>
        <v>Fixed Inputs</v>
      </c>
      <c r="BC397" s="38" t="str">
        <f t="shared" si="61"/>
        <v>Variant allowances</v>
      </c>
      <c r="BD397" s="38" t="str">
        <f t="shared" si="62"/>
        <v>Totex variant allowances allocation percentages</v>
      </c>
    </row>
    <row r="398" spans="3:56">
      <c r="E398" s="218" t="s">
        <v>380</v>
      </c>
      <c r="G398" s="37" t="s">
        <v>59</v>
      </c>
      <c r="H398" s="37" t="s">
        <v>544</v>
      </c>
      <c r="AU398" s="143">
        <v>0</v>
      </c>
      <c r="AV398" s="26">
        <v>0</v>
      </c>
      <c r="AW398" s="26">
        <v>0</v>
      </c>
      <c r="AX398" s="26">
        <v>0</v>
      </c>
      <c r="AY398" s="219">
        <v>0</v>
      </c>
      <c r="BA398" s="38" t="str">
        <f t="shared" ca="1" si="59"/>
        <v>SHET</v>
      </c>
      <c r="BB398" s="38" t="str">
        <f t="shared" si="60"/>
        <v>Fixed Inputs</v>
      </c>
      <c r="BC398" s="38" t="str">
        <f t="shared" si="61"/>
        <v>Variant allowances</v>
      </c>
      <c r="BD398" s="38" t="str">
        <f t="shared" si="62"/>
        <v>Totex variant allowances allocation percentages</v>
      </c>
    </row>
    <row r="399" spans="3:56">
      <c r="E399" s="218" t="s">
        <v>380</v>
      </c>
      <c r="G399" s="37" t="s">
        <v>59</v>
      </c>
      <c r="H399" s="37" t="s">
        <v>332</v>
      </c>
      <c r="AU399" s="143">
        <v>0</v>
      </c>
      <c r="AV399" s="26">
        <v>0</v>
      </c>
      <c r="AW399" s="26">
        <v>0</v>
      </c>
      <c r="AX399" s="26">
        <v>0</v>
      </c>
      <c r="AY399" s="219">
        <v>0</v>
      </c>
      <c r="BA399" s="38" t="str">
        <f t="shared" ca="1" si="59"/>
        <v>SHET</v>
      </c>
      <c r="BB399" s="38" t="str">
        <f t="shared" si="60"/>
        <v>Fixed Inputs</v>
      </c>
      <c r="BC399" s="38" t="str">
        <f t="shared" si="61"/>
        <v>Variant allowances</v>
      </c>
      <c r="BD399" s="38" t="str">
        <f t="shared" si="62"/>
        <v>Totex variant allowances allocation percentages</v>
      </c>
    </row>
    <row r="400" spans="3:56">
      <c r="E400" s="218" t="s">
        <v>380</v>
      </c>
      <c r="G400" s="37" t="s">
        <v>59</v>
      </c>
      <c r="H400" s="37" t="s">
        <v>539</v>
      </c>
      <c r="AU400" s="143">
        <v>0</v>
      </c>
      <c r="AV400" s="26">
        <v>0</v>
      </c>
      <c r="AW400" s="26">
        <v>0</v>
      </c>
      <c r="AX400" s="26">
        <v>0</v>
      </c>
      <c r="AY400" s="219">
        <v>0</v>
      </c>
      <c r="BA400" s="38" t="str">
        <f t="shared" ca="1" si="59"/>
        <v>SHET</v>
      </c>
      <c r="BB400" s="38" t="str">
        <f t="shared" si="60"/>
        <v>Fixed Inputs</v>
      </c>
      <c r="BC400" s="38" t="str">
        <f t="shared" si="61"/>
        <v>Variant allowances</v>
      </c>
      <c r="BD400" s="38" t="str">
        <f t="shared" si="62"/>
        <v>Totex variant allowances allocation percentages</v>
      </c>
    </row>
    <row r="401" spans="5:56">
      <c r="E401" s="220" t="s">
        <v>380</v>
      </c>
      <c r="F401" s="107"/>
      <c r="G401" s="107" t="s">
        <v>59</v>
      </c>
      <c r="H401" s="107" t="s">
        <v>331</v>
      </c>
      <c r="I401" s="107"/>
      <c r="J401" s="107"/>
      <c r="K401" s="107"/>
      <c r="L401" s="107"/>
      <c r="M401" s="107"/>
      <c r="N401" s="107"/>
      <c r="O401" s="107"/>
      <c r="P401" s="107"/>
      <c r="Q401" s="107"/>
      <c r="R401" s="107"/>
      <c r="S401" s="107"/>
      <c r="T401" s="107"/>
      <c r="U401" s="107"/>
      <c r="V401" s="107"/>
      <c r="W401" s="107"/>
      <c r="X401" s="107"/>
      <c r="Y401" s="107"/>
      <c r="Z401" s="107"/>
      <c r="AA401" s="107"/>
      <c r="AB401" s="107"/>
      <c r="AC401" s="107"/>
      <c r="AD401" s="107"/>
      <c r="AE401" s="107"/>
      <c r="AF401" s="107"/>
      <c r="AG401" s="107"/>
      <c r="AH401" s="107"/>
      <c r="AI401" s="107"/>
      <c r="AJ401" s="107"/>
      <c r="AK401" s="107"/>
      <c r="AL401" s="107"/>
      <c r="AM401" s="107"/>
      <c r="AN401" s="107"/>
      <c r="AO401" s="107"/>
      <c r="AP401" s="107"/>
      <c r="AQ401" s="107"/>
      <c r="AR401" s="107"/>
      <c r="AS401" s="107"/>
      <c r="AT401" s="113"/>
      <c r="AU401" s="179">
        <v>0</v>
      </c>
      <c r="AV401" s="108">
        <v>0</v>
      </c>
      <c r="AW401" s="108">
        <v>0</v>
      </c>
      <c r="AX401" s="108">
        <v>0</v>
      </c>
      <c r="AY401" s="221">
        <v>0</v>
      </c>
      <c r="BA401" s="38" t="str">
        <f t="shared" ca="1" si="59"/>
        <v>SHET</v>
      </c>
      <c r="BB401" s="38" t="str">
        <f t="shared" si="60"/>
        <v>Fixed Inputs</v>
      </c>
      <c r="BC401" s="38" t="str">
        <f t="shared" si="61"/>
        <v>Variant allowances</v>
      </c>
      <c r="BD401" s="38" t="str">
        <f t="shared" si="62"/>
        <v>Totex variant allowances allocation percentages</v>
      </c>
    </row>
    <row r="402" spans="5:56">
      <c r="E402" s="216" t="s">
        <v>381</v>
      </c>
      <c r="F402" s="104"/>
      <c r="G402" s="104" t="s">
        <v>59</v>
      </c>
      <c r="H402" s="104" t="s">
        <v>542</v>
      </c>
      <c r="I402" s="104"/>
      <c r="J402" s="104"/>
      <c r="K402" s="104"/>
      <c r="L402" s="104"/>
      <c r="M402" s="104"/>
      <c r="N402" s="104"/>
      <c r="O402" s="104"/>
      <c r="P402" s="104"/>
      <c r="Q402" s="104"/>
      <c r="R402" s="104"/>
      <c r="S402" s="104"/>
      <c r="T402" s="104"/>
      <c r="U402" s="104"/>
      <c r="V402" s="104"/>
      <c r="W402" s="104"/>
      <c r="X402" s="104"/>
      <c r="Y402" s="104"/>
      <c r="Z402" s="104"/>
      <c r="AA402" s="104"/>
      <c r="AB402" s="104"/>
      <c r="AC402" s="104"/>
      <c r="AD402" s="104"/>
      <c r="AE402" s="104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/>
      <c r="AR402" s="104"/>
      <c r="AS402" s="104"/>
      <c r="AT402" s="215"/>
      <c r="AU402" s="178">
        <v>0.9</v>
      </c>
      <c r="AV402" s="222">
        <v>0.9</v>
      </c>
      <c r="AW402" s="105">
        <v>0.9</v>
      </c>
      <c r="AX402" s="105">
        <v>0.9</v>
      </c>
      <c r="AY402" s="217">
        <v>0.9</v>
      </c>
      <c r="BA402" s="38" t="str">
        <f t="shared" ca="1" si="59"/>
        <v>SHET</v>
      </c>
      <c r="BB402" s="38" t="str">
        <f t="shared" si="60"/>
        <v>Fixed Inputs</v>
      </c>
      <c r="BC402" s="38" t="str">
        <f t="shared" si="61"/>
        <v>Variant allowances</v>
      </c>
      <c r="BD402" s="38" t="str">
        <f t="shared" si="62"/>
        <v>Totex variant allowances allocation percentages</v>
      </c>
    </row>
    <row r="403" spans="5:56">
      <c r="E403" s="218" t="s">
        <v>381</v>
      </c>
      <c r="G403" s="37" t="s">
        <v>59</v>
      </c>
      <c r="H403" s="37" t="s">
        <v>543</v>
      </c>
      <c r="AU403" s="143">
        <v>0</v>
      </c>
      <c r="AV403" s="26">
        <v>0</v>
      </c>
      <c r="AW403" s="26">
        <v>0</v>
      </c>
      <c r="AX403" s="26">
        <v>0</v>
      </c>
      <c r="AY403" s="219">
        <v>0</v>
      </c>
      <c r="BA403" s="38" t="str">
        <f t="shared" ca="1" si="59"/>
        <v>SHET</v>
      </c>
      <c r="BB403" s="38" t="str">
        <f t="shared" si="60"/>
        <v>Fixed Inputs</v>
      </c>
      <c r="BC403" s="38" t="str">
        <f t="shared" si="61"/>
        <v>Variant allowances</v>
      </c>
      <c r="BD403" s="38" t="str">
        <f t="shared" si="62"/>
        <v>Totex variant allowances allocation percentages</v>
      </c>
    </row>
    <row r="404" spans="5:56">
      <c r="E404" s="218" t="s">
        <v>381</v>
      </c>
      <c r="G404" s="37" t="s">
        <v>59</v>
      </c>
      <c r="H404" s="37" t="s">
        <v>544</v>
      </c>
      <c r="AU404" s="143">
        <v>0</v>
      </c>
      <c r="AV404" s="26">
        <v>0</v>
      </c>
      <c r="AW404" s="26">
        <v>0</v>
      </c>
      <c r="AX404" s="26">
        <v>0</v>
      </c>
      <c r="AY404" s="219">
        <v>0</v>
      </c>
      <c r="BA404" s="38" t="str">
        <f t="shared" ca="1" si="59"/>
        <v>SHET</v>
      </c>
      <c r="BB404" s="38" t="str">
        <f t="shared" si="60"/>
        <v>Fixed Inputs</v>
      </c>
      <c r="BC404" s="38" t="str">
        <f t="shared" si="61"/>
        <v>Variant allowances</v>
      </c>
      <c r="BD404" s="38" t="str">
        <f t="shared" si="62"/>
        <v>Totex variant allowances allocation percentages</v>
      </c>
    </row>
    <row r="405" spans="5:56">
      <c r="E405" s="218" t="s">
        <v>381</v>
      </c>
      <c r="G405" s="37" t="s">
        <v>59</v>
      </c>
      <c r="H405" s="37" t="s">
        <v>332</v>
      </c>
      <c r="AU405" s="143">
        <v>0</v>
      </c>
      <c r="AV405" s="26">
        <v>0</v>
      </c>
      <c r="AW405" s="26">
        <v>0</v>
      </c>
      <c r="AX405" s="26">
        <v>0</v>
      </c>
      <c r="AY405" s="219">
        <v>0</v>
      </c>
      <c r="BA405" s="38" t="str">
        <f t="shared" ca="1" si="59"/>
        <v>SHET</v>
      </c>
      <c r="BB405" s="38" t="str">
        <f t="shared" si="60"/>
        <v>Fixed Inputs</v>
      </c>
      <c r="BC405" s="38" t="str">
        <f t="shared" si="61"/>
        <v>Variant allowances</v>
      </c>
      <c r="BD405" s="38" t="str">
        <f t="shared" si="62"/>
        <v>Totex variant allowances allocation percentages</v>
      </c>
    </row>
    <row r="406" spans="5:56">
      <c r="E406" s="218" t="s">
        <v>381</v>
      </c>
      <c r="G406" s="37" t="s">
        <v>59</v>
      </c>
      <c r="H406" s="37" t="s">
        <v>539</v>
      </c>
      <c r="AU406" s="143">
        <v>0.1</v>
      </c>
      <c r="AV406" s="26">
        <v>0.1</v>
      </c>
      <c r="AW406" s="26">
        <v>0.1</v>
      </c>
      <c r="AX406" s="26">
        <v>0.1</v>
      </c>
      <c r="AY406" s="219">
        <v>0.1</v>
      </c>
      <c r="BA406" s="38" t="str">
        <f t="shared" ca="1" si="59"/>
        <v>SHET</v>
      </c>
      <c r="BB406" s="38" t="str">
        <f t="shared" si="60"/>
        <v>Fixed Inputs</v>
      </c>
      <c r="BC406" s="38" t="str">
        <f t="shared" si="61"/>
        <v>Variant allowances</v>
      </c>
      <c r="BD406" s="38" t="str">
        <f t="shared" si="62"/>
        <v>Totex variant allowances allocation percentages</v>
      </c>
    </row>
    <row r="407" spans="5:56">
      <c r="E407" s="220" t="s">
        <v>381</v>
      </c>
      <c r="F407" s="107"/>
      <c r="G407" s="107" t="s">
        <v>59</v>
      </c>
      <c r="H407" s="107" t="s">
        <v>331</v>
      </c>
      <c r="I407" s="107"/>
      <c r="J407" s="107"/>
      <c r="K407" s="107"/>
      <c r="L407" s="107"/>
      <c r="M407" s="107"/>
      <c r="N407" s="107"/>
      <c r="O407" s="107"/>
      <c r="P407" s="107"/>
      <c r="Q407" s="107"/>
      <c r="R407" s="107"/>
      <c r="S407" s="107"/>
      <c r="T407" s="107"/>
      <c r="U407" s="107"/>
      <c r="V407" s="107"/>
      <c r="W407" s="107"/>
      <c r="X407" s="107"/>
      <c r="Y407" s="107"/>
      <c r="Z407" s="107"/>
      <c r="AA407" s="107"/>
      <c r="AB407" s="107"/>
      <c r="AC407" s="107"/>
      <c r="AD407" s="107"/>
      <c r="AE407" s="107"/>
      <c r="AF407" s="107"/>
      <c r="AG407" s="107"/>
      <c r="AH407" s="107"/>
      <c r="AI407" s="107"/>
      <c r="AJ407" s="107"/>
      <c r="AK407" s="107"/>
      <c r="AL407" s="107"/>
      <c r="AM407" s="107"/>
      <c r="AN407" s="107"/>
      <c r="AO407" s="107"/>
      <c r="AP407" s="107"/>
      <c r="AQ407" s="107"/>
      <c r="AR407" s="107"/>
      <c r="AS407" s="107"/>
      <c r="AT407" s="113"/>
      <c r="AU407" s="179">
        <v>0</v>
      </c>
      <c r="AV407" s="108">
        <v>0</v>
      </c>
      <c r="AW407" s="108">
        <v>0</v>
      </c>
      <c r="AX407" s="108">
        <v>0</v>
      </c>
      <c r="AY407" s="221">
        <v>0</v>
      </c>
      <c r="BA407" s="38" t="str">
        <f t="shared" ca="1" si="59"/>
        <v>SHET</v>
      </c>
      <c r="BB407" s="38" t="str">
        <f t="shared" si="60"/>
        <v>Fixed Inputs</v>
      </c>
      <c r="BC407" s="38" t="str">
        <f t="shared" si="61"/>
        <v>Variant allowances</v>
      </c>
      <c r="BD407" s="38" t="str">
        <f t="shared" si="62"/>
        <v>Totex variant allowances allocation percentages</v>
      </c>
    </row>
    <row r="408" spans="5:56">
      <c r="E408" s="216" t="s">
        <v>382</v>
      </c>
      <c r="F408" s="104"/>
      <c r="G408" s="104" t="s">
        <v>59</v>
      </c>
      <c r="H408" s="104" t="s">
        <v>542</v>
      </c>
      <c r="I408" s="104"/>
      <c r="J408" s="104"/>
      <c r="K408" s="104"/>
      <c r="L408" s="104"/>
      <c r="M408" s="104"/>
      <c r="N408" s="104"/>
      <c r="O408" s="104"/>
      <c r="P408" s="104"/>
      <c r="Q408" s="104"/>
      <c r="R408" s="104"/>
      <c r="S408" s="104"/>
      <c r="T408" s="104"/>
      <c r="U408" s="104"/>
      <c r="V408" s="104"/>
      <c r="W408" s="104"/>
      <c r="X408" s="104"/>
      <c r="Y408" s="104"/>
      <c r="Z408" s="104"/>
      <c r="AA408" s="104"/>
      <c r="AB408" s="104"/>
      <c r="AC408" s="104"/>
      <c r="AD408" s="104"/>
      <c r="AE408" s="104"/>
      <c r="AF408" s="104"/>
      <c r="AG408" s="104"/>
      <c r="AH408" s="104"/>
      <c r="AI408" s="104"/>
      <c r="AJ408" s="104"/>
      <c r="AK408" s="104"/>
      <c r="AL408" s="104"/>
      <c r="AM408" s="104"/>
      <c r="AN408" s="104"/>
      <c r="AO408" s="104"/>
      <c r="AP408" s="104"/>
      <c r="AQ408" s="104"/>
      <c r="AR408" s="104"/>
      <c r="AS408" s="104"/>
      <c r="AT408" s="215"/>
      <c r="AU408" s="178">
        <v>0</v>
      </c>
      <c r="AV408" s="222">
        <v>0</v>
      </c>
      <c r="AW408" s="105">
        <v>0</v>
      </c>
      <c r="AX408" s="105">
        <v>0</v>
      </c>
      <c r="AY408" s="217">
        <v>0</v>
      </c>
      <c r="BA408" s="38" t="str">
        <f t="shared" ca="1" si="59"/>
        <v>SHET</v>
      </c>
      <c r="BB408" s="38" t="str">
        <f t="shared" si="60"/>
        <v>Fixed Inputs</v>
      </c>
      <c r="BC408" s="38" t="str">
        <f t="shared" si="61"/>
        <v>Variant allowances</v>
      </c>
      <c r="BD408" s="38" t="str">
        <f t="shared" si="62"/>
        <v>Totex variant allowances allocation percentages</v>
      </c>
    </row>
    <row r="409" spans="5:56">
      <c r="E409" s="218" t="s">
        <v>382</v>
      </c>
      <c r="G409" s="37" t="s">
        <v>59</v>
      </c>
      <c r="H409" s="37" t="s">
        <v>543</v>
      </c>
      <c r="AU409" s="143">
        <v>0</v>
      </c>
      <c r="AV409" s="26">
        <v>0</v>
      </c>
      <c r="AW409" s="26">
        <v>0</v>
      </c>
      <c r="AX409" s="26">
        <v>0</v>
      </c>
      <c r="AY409" s="219">
        <v>0</v>
      </c>
      <c r="BA409" s="38" t="str">
        <f t="shared" ca="1" si="59"/>
        <v>SHET</v>
      </c>
      <c r="BB409" s="38" t="str">
        <f t="shared" si="60"/>
        <v>Fixed Inputs</v>
      </c>
      <c r="BC409" s="38" t="str">
        <f t="shared" si="61"/>
        <v>Variant allowances</v>
      </c>
      <c r="BD409" s="38" t="str">
        <f t="shared" si="62"/>
        <v>Totex variant allowances allocation percentages</v>
      </c>
    </row>
    <row r="410" spans="5:56">
      <c r="E410" s="218" t="s">
        <v>382</v>
      </c>
      <c r="G410" s="37" t="s">
        <v>59</v>
      </c>
      <c r="H410" s="37" t="s">
        <v>544</v>
      </c>
      <c r="AU410" s="143">
        <v>0</v>
      </c>
      <c r="AV410" s="26">
        <v>0</v>
      </c>
      <c r="AW410" s="26">
        <v>0</v>
      </c>
      <c r="AX410" s="26">
        <v>0</v>
      </c>
      <c r="AY410" s="219">
        <v>0</v>
      </c>
      <c r="BA410" s="38" t="str">
        <f t="shared" ca="1" si="59"/>
        <v>SHET</v>
      </c>
      <c r="BB410" s="38" t="str">
        <f t="shared" si="60"/>
        <v>Fixed Inputs</v>
      </c>
      <c r="BC410" s="38" t="str">
        <f t="shared" si="61"/>
        <v>Variant allowances</v>
      </c>
      <c r="BD410" s="38" t="str">
        <f t="shared" si="62"/>
        <v>Totex variant allowances allocation percentages</v>
      </c>
    </row>
    <row r="411" spans="5:56">
      <c r="E411" s="218" t="s">
        <v>382</v>
      </c>
      <c r="G411" s="37" t="s">
        <v>59</v>
      </c>
      <c r="H411" s="37" t="s">
        <v>332</v>
      </c>
      <c r="AU411" s="143">
        <v>0</v>
      </c>
      <c r="AV411" s="26">
        <v>0</v>
      </c>
      <c r="AW411" s="26">
        <v>0</v>
      </c>
      <c r="AX411" s="26">
        <v>0</v>
      </c>
      <c r="AY411" s="219">
        <v>0</v>
      </c>
      <c r="BA411" s="38" t="str">
        <f t="shared" ca="1" si="59"/>
        <v>SHET</v>
      </c>
      <c r="BB411" s="38" t="str">
        <f t="shared" si="60"/>
        <v>Fixed Inputs</v>
      </c>
      <c r="BC411" s="38" t="str">
        <f t="shared" si="61"/>
        <v>Variant allowances</v>
      </c>
      <c r="BD411" s="38" t="str">
        <f t="shared" si="62"/>
        <v>Totex variant allowances allocation percentages</v>
      </c>
    </row>
    <row r="412" spans="5:56">
      <c r="E412" s="218" t="s">
        <v>382</v>
      </c>
      <c r="G412" s="37" t="s">
        <v>59</v>
      </c>
      <c r="H412" s="37" t="s">
        <v>539</v>
      </c>
      <c r="AU412" s="143">
        <v>0</v>
      </c>
      <c r="AV412" s="26">
        <v>0</v>
      </c>
      <c r="AW412" s="26">
        <v>0</v>
      </c>
      <c r="AX412" s="26">
        <v>0</v>
      </c>
      <c r="AY412" s="219">
        <v>0</v>
      </c>
      <c r="BA412" s="38" t="str">
        <f t="shared" ca="1" si="59"/>
        <v>SHET</v>
      </c>
      <c r="BB412" s="38" t="str">
        <f t="shared" si="60"/>
        <v>Fixed Inputs</v>
      </c>
      <c r="BC412" s="38" t="str">
        <f t="shared" si="61"/>
        <v>Variant allowances</v>
      </c>
      <c r="BD412" s="38" t="str">
        <f t="shared" si="62"/>
        <v>Totex variant allowances allocation percentages</v>
      </c>
    </row>
    <row r="413" spans="5:56">
      <c r="E413" s="220" t="s">
        <v>382</v>
      </c>
      <c r="F413" s="107"/>
      <c r="G413" s="107" t="s">
        <v>59</v>
      </c>
      <c r="H413" s="107" t="s">
        <v>331</v>
      </c>
      <c r="I413" s="107"/>
      <c r="J413" s="107"/>
      <c r="K413" s="107"/>
      <c r="L413" s="107"/>
      <c r="M413" s="107"/>
      <c r="N413" s="107"/>
      <c r="O413" s="107"/>
      <c r="P413" s="107"/>
      <c r="Q413" s="107"/>
      <c r="R413" s="107"/>
      <c r="S413" s="107"/>
      <c r="T413" s="107"/>
      <c r="U413" s="107"/>
      <c r="V413" s="107"/>
      <c r="W413" s="107"/>
      <c r="X413" s="107"/>
      <c r="Y413" s="107"/>
      <c r="Z413" s="107"/>
      <c r="AA413" s="107"/>
      <c r="AB413" s="107"/>
      <c r="AC413" s="107"/>
      <c r="AD413" s="107"/>
      <c r="AE413" s="107"/>
      <c r="AF413" s="107"/>
      <c r="AG413" s="107"/>
      <c r="AH413" s="107"/>
      <c r="AI413" s="107"/>
      <c r="AJ413" s="107"/>
      <c r="AK413" s="107"/>
      <c r="AL413" s="107"/>
      <c r="AM413" s="107"/>
      <c r="AN413" s="107"/>
      <c r="AO413" s="107"/>
      <c r="AP413" s="107"/>
      <c r="AQ413" s="107"/>
      <c r="AR413" s="107"/>
      <c r="AS413" s="107"/>
      <c r="AT413" s="113"/>
      <c r="AU413" s="179">
        <v>0</v>
      </c>
      <c r="AV413" s="108">
        <v>0</v>
      </c>
      <c r="AW413" s="108">
        <v>0</v>
      </c>
      <c r="AX413" s="108">
        <v>0</v>
      </c>
      <c r="AY413" s="221">
        <v>0</v>
      </c>
      <c r="BA413" s="38" t="str">
        <f t="shared" ca="1" si="59"/>
        <v>SHET</v>
      </c>
      <c r="BB413" s="38" t="str">
        <f t="shared" si="60"/>
        <v>Fixed Inputs</v>
      </c>
      <c r="BC413" s="38" t="str">
        <f t="shared" si="61"/>
        <v>Variant allowances</v>
      </c>
      <c r="BD413" s="38" t="str">
        <f t="shared" si="62"/>
        <v>Totex variant allowances allocation percentages</v>
      </c>
    </row>
    <row r="414" spans="5:56">
      <c r="E414" s="216" t="s">
        <v>383</v>
      </c>
      <c r="F414" s="104"/>
      <c r="G414" s="104" t="s">
        <v>59</v>
      </c>
      <c r="H414" s="104" t="s">
        <v>542</v>
      </c>
      <c r="I414" s="104"/>
      <c r="J414" s="104"/>
      <c r="K414" s="104"/>
      <c r="L414" s="104"/>
      <c r="M414" s="104"/>
      <c r="N414" s="104"/>
      <c r="O414" s="104"/>
      <c r="P414" s="104"/>
      <c r="Q414" s="104"/>
      <c r="R414" s="104"/>
      <c r="S414" s="104"/>
      <c r="T414" s="104"/>
      <c r="U414" s="104"/>
      <c r="V414" s="104"/>
      <c r="W414" s="104"/>
      <c r="X414" s="104"/>
      <c r="Y414" s="104"/>
      <c r="Z414" s="104"/>
      <c r="AA414" s="104"/>
      <c r="AB414" s="104"/>
      <c r="AC414" s="104"/>
      <c r="AD414" s="104"/>
      <c r="AE414" s="104"/>
      <c r="AF414" s="104"/>
      <c r="AG414" s="104"/>
      <c r="AH414" s="104"/>
      <c r="AI414" s="104"/>
      <c r="AJ414" s="104"/>
      <c r="AK414" s="104"/>
      <c r="AL414" s="104"/>
      <c r="AM414" s="104"/>
      <c r="AN414" s="104"/>
      <c r="AO414" s="104"/>
      <c r="AP414" s="104"/>
      <c r="AQ414" s="104"/>
      <c r="AR414" s="104"/>
      <c r="AS414" s="104"/>
      <c r="AT414" s="215"/>
      <c r="AU414" s="178">
        <v>0.4346373017716515</v>
      </c>
      <c r="AV414" s="222">
        <v>0.4346373017716515</v>
      </c>
      <c r="AW414" s="105">
        <v>0.4346373017716515</v>
      </c>
      <c r="AX414" s="105">
        <v>0.4346373017716515</v>
      </c>
      <c r="AY414" s="217">
        <v>0.4346373017716515</v>
      </c>
      <c r="BA414" s="38" t="str">
        <f t="shared" ca="1" si="59"/>
        <v>SHET</v>
      </c>
      <c r="BB414" s="38" t="str">
        <f t="shared" si="60"/>
        <v>Fixed Inputs</v>
      </c>
      <c r="BC414" s="38" t="str">
        <f t="shared" si="61"/>
        <v>Variant allowances</v>
      </c>
      <c r="BD414" s="38" t="str">
        <f t="shared" si="62"/>
        <v>Totex variant allowances allocation percentages</v>
      </c>
    </row>
    <row r="415" spans="5:56">
      <c r="E415" s="218" t="s">
        <v>383</v>
      </c>
      <c r="G415" s="37" t="s">
        <v>59</v>
      </c>
      <c r="H415" s="37" t="s">
        <v>543</v>
      </c>
      <c r="AU415" s="143">
        <v>0.39674329538156727</v>
      </c>
      <c r="AV415" s="26">
        <v>0.39674329538156727</v>
      </c>
      <c r="AW415" s="26">
        <v>0.39674329538156727</v>
      </c>
      <c r="AX415" s="26">
        <v>0.39674329538156727</v>
      </c>
      <c r="AY415" s="219">
        <v>0.39674329538156727</v>
      </c>
      <c r="BA415" s="38" t="str">
        <f t="shared" ca="1" si="59"/>
        <v>SHET</v>
      </c>
      <c r="BB415" s="38" t="str">
        <f t="shared" si="60"/>
        <v>Fixed Inputs</v>
      </c>
      <c r="BC415" s="38" t="str">
        <f t="shared" si="61"/>
        <v>Variant allowances</v>
      </c>
      <c r="BD415" s="38" t="str">
        <f t="shared" si="62"/>
        <v>Totex variant allowances allocation percentages</v>
      </c>
    </row>
    <row r="416" spans="5:56">
      <c r="E416" s="218" t="s">
        <v>383</v>
      </c>
      <c r="G416" s="37" t="s">
        <v>59</v>
      </c>
      <c r="H416" s="37" t="s">
        <v>544</v>
      </c>
      <c r="AU416" s="143">
        <v>8.6342869484266841E-3</v>
      </c>
      <c r="AV416" s="26">
        <v>8.6342869484266841E-3</v>
      </c>
      <c r="AW416" s="26">
        <v>8.6342869484266841E-3</v>
      </c>
      <c r="AX416" s="26">
        <v>8.6342869484266841E-3</v>
      </c>
      <c r="AY416" s="219">
        <v>8.6342869484266841E-3</v>
      </c>
      <c r="BA416" s="38" t="str">
        <f t="shared" ca="1" si="59"/>
        <v>SHET</v>
      </c>
      <c r="BB416" s="38" t="str">
        <f t="shared" si="60"/>
        <v>Fixed Inputs</v>
      </c>
      <c r="BC416" s="38" t="str">
        <f t="shared" si="61"/>
        <v>Variant allowances</v>
      </c>
      <c r="BD416" s="38" t="str">
        <f t="shared" si="62"/>
        <v>Totex variant allowances allocation percentages</v>
      </c>
    </row>
    <row r="417" spans="5:56">
      <c r="E417" s="218" t="s">
        <v>383</v>
      </c>
      <c r="G417" s="37" t="s">
        <v>59</v>
      </c>
      <c r="H417" s="37" t="s">
        <v>332</v>
      </c>
      <c r="AU417" s="143">
        <v>2.7066426529011416E-2</v>
      </c>
      <c r="AV417" s="26">
        <v>2.7066426529011416E-2</v>
      </c>
      <c r="AW417" s="26">
        <v>2.7066426529011416E-2</v>
      </c>
      <c r="AX417" s="26">
        <v>2.7066426529011416E-2</v>
      </c>
      <c r="AY417" s="219">
        <v>2.7066426529011416E-2</v>
      </c>
      <c r="BA417" s="38" t="str">
        <f t="shared" ca="1" si="59"/>
        <v>SHET</v>
      </c>
      <c r="BB417" s="38" t="str">
        <f t="shared" si="60"/>
        <v>Fixed Inputs</v>
      </c>
      <c r="BC417" s="38" t="str">
        <f t="shared" si="61"/>
        <v>Variant allowances</v>
      </c>
      <c r="BD417" s="38" t="str">
        <f t="shared" si="62"/>
        <v>Totex variant allowances allocation percentages</v>
      </c>
    </row>
    <row r="418" spans="5:56">
      <c r="E418" s="218" t="s">
        <v>383</v>
      </c>
      <c r="G418" s="37" t="s">
        <v>59</v>
      </c>
      <c r="H418" s="37" t="s">
        <v>539</v>
      </c>
      <c r="AU418" s="143">
        <v>9.6487834786345358E-2</v>
      </c>
      <c r="AV418" s="26">
        <v>9.6487834786345358E-2</v>
      </c>
      <c r="AW418" s="26">
        <v>9.6487834786345358E-2</v>
      </c>
      <c r="AX418" s="26">
        <v>9.6487834786345358E-2</v>
      </c>
      <c r="AY418" s="219">
        <v>9.6487834786345358E-2</v>
      </c>
      <c r="BA418" s="38" t="str">
        <f t="shared" ca="1" si="59"/>
        <v>SHET</v>
      </c>
      <c r="BB418" s="38" t="str">
        <f t="shared" si="60"/>
        <v>Fixed Inputs</v>
      </c>
      <c r="BC418" s="38" t="str">
        <f t="shared" si="61"/>
        <v>Variant allowances</v>
      </c>
      <c r="BD418" s="38" t="str">
        <f t="shared" si="62"/>
        <v>Totex variant allowances allocation percentages</v>
      </c>
    </row>
    <row r="419" spans="5:56">
      <c r="E419" s="220" t="s">
        <v>383</v>
      </c>
      <c r="F419" s="107"/>
      <c r="G419" s="107" t="s">
        <v>59</v>
      </c>
      <c r="H419" s="107" t="s">
        <v>331</v>
      </c>
      <c r="I419" s="107"/>
      <c r="J419" s="107"/>
      <c r="K419" s="107"/>
      <c r="L419" s="107"/>
      <c r="M419" s="107"/>
      <c r="N419" s="107"/>
      <c r="O419" s="107"/>
      <c r="P419" s="107"/>
      <c r="Q419" s="107"/>
      <c r="R419" s="107"/>
      <c r="S419" s="107"/>
      <c r="T419" s="107"/>
      <c r="U419" s="107"/>
      <c r="V419" s="107"/>
      <c r="W419" s="107"/>
      <c r="X419" s="107"/>
      <c r="Y419" s="107"/>
      <c r="Z419" s="107"/>
      <c r="AA419" s="107"/>
      <c r="AB419" s="107"/>
      <c r="AC419" s="107"/>
      <c r="AD419" s="107"/>
      <c r="AE419" s="107"/>
      <c r="AF419" s="107"/>
      <c r="AG419" s="107"/>
      <c r="AH419" s="107"/>
      <c r="AI419" s="107"/>
      <c r="AJ419" s="107"/>
      <c r="AK419" s="107"/>
      <c r="AL419" s="107"/>
      <c r="AM419" s="107"/>
      <c r="AN419" s="107"/>
      <c r="AO419" s="107"/>
      <c r="AP419" s="107"/>
      <c r="AQ419" s="107"/>
      <c r="AR419" s="107"/>
      <c r="AS419" s="107"/>
      <c r="AT419" s="113"/>
      <c r="AU419" s="179">
        <v>3.6430854582997614E-2</v>
      </c>
      <c r="AV419" s="108">
        <v>3.6430854582997614E-2</v>
      </c>
      <c r="AW419" s="108">
        <v>3.6430854582997614E-2</v>
      </c>
      <c r="AX419" s="108">
        <v>3.6430854582997614E-2</v>
      </c>
      <c r="AY419" s="221">
        <v>3.6430854582997614E-2</v>
      </c>
      <c r="BA419" s="38" t="str">
        <f t="shared" ca="1" si="59"/>
        <v>SHET</v>
      </c>
      <c r="BB419" s="38" t="str">
        <f t="shared" si="60"/>
        <v>Fixed Inputs</v>
      </c>
      <c r="BC419" s="38" t="str">
        <f t="shared" si="61"/>
        <v>Variant allowances</v>
      </c>
      <c r="BD419" s="38" t="str">
        <f t="shared" si="62"/>
        <v>Totex variant allowances allocation percentages</v>
      </c>
    </row>
    <row r="420" spans="5:56">
      <c r="E420" s="216" t="s">
        <v>80</v>
      </c>
      <c r="F420" s="104"/>
      <c r="G420" s="104" t="s">
        <v>59</v>
      </c>
      <c r="H420" s="104" t="s">
        <v>542</v>
      </c>
      <c r="I420" s="104"/>
      <c r="J420" s="104"/>
      <c r="K420" s="104"/>
      <c r="L420" s="104"/>
      <c r="M420" s="104"/>
      <c r="N420" s="104"/>
      <c r="O420" s="104"/>
      <c r="P420" s="104"/>
      <c r="Q420" s="104"/>
      <c r="R420" s="104"/>
      <c r="S420" s="104"/>
      <c r="T420" s="104"/>
      <c r="U420" s="104"/>
      <c r="V420" s="104"/>
      <c r="W420" s="104"/>
      <c r="X420" s="104"/>
      <c r="Y420" s="104"/>
      <c r="Z420" s="104"/>
      <c r="AA420" s="104"/>
      <c r="AB420" s="104"/>
      <c r="AC420" s="104"/>
      <c r="AD420" s="104"/>
      <c r="AE420" s="104"/>
      <c r="AF420" s="104"/>
      <c r="AG420" s="104"/>
      <c r="AH420" s="104"/>
      <c r="AI420" s="104"/>
      <c r="AJ420" s="104"/>
      <c r="AK420" s="104"/>
      <c r="AL420" s="104"/>
      <c r="AM420" s="104"/>
      <c r="AN420" s="104"/>
      <c r="AO420" s="104"/>
      <c r="AP420" s="104"/>
      <c r="AQ420" s="104"/>
      <c r="AR420" s="104"/>
      <c r="AS420" s="104"/>
      <c r="AT420" s="215"/>
      <c r="AU420" s="178">
        <v>0</v>
      </c>
      <c r="AV420" s="222">
        <v>0</v>
      </c>
      <c r="AW420" s="105">
        <v>0</v>
      </c>
      <c r="AX420" s="105">
        <v>0</v>
      </c>
      <c r="AY420" s="217">
        <v>0</v>
      </c>
      <c r="BA420" s="38" t="str">
        <f t="shared" ca="1" si="59"/>
        <v>SHET</v>
      </c>
      <c r="BB420" s="38" t="str">
        <f t="shared" si="60"/>
        <v>Fixed Inputs</v>
      </c>
      <c r="BC420" s="38" t="str">
        <f t="shared" si="61"/>
        <v>Variant allowances</v>
      </c>
      <c r="BD420" s="38" t="str">
        <f t="shared" si="62"/>
        <v>Totex variant allowances allocation percentages</v>
      </c>
    </row>
    <row r="421" spans="5:56">
      <c r="E421" s="218" t="s">
        <v>80</v>
      </c>
      <c r="G421" s="37" t="s">
        <v>59</v>
      </c>
      <c r="H421" s="37" t="s">
        <v>543</v>
      </c>
      <c r="AU421" s="143">
        <v>0</v>
      </c>
      <c r="AV421" s="26">
        <v>0</v>
      </c>
      <c r="AW421" s="26">
        <v>0</v>
      </c>
      <c r="AX421" s="26">
        <v>0</v>
      </c>
      <c r="AY421" s="219">
        <v>0</v>
      </c>
      <c r="BA421" s="38" t="str">
        <f t="shared" ca="1" si="59"/>
        <v>SHET</v>
      </c>
      <c r="BB421" s="38" t="str">
        <f t="shared" si="60"/>
        <v>Fixed Inputs</v>
      </c>
      <c r="BC421" s="38" t="str">
        <f t="shared" si="61"/>
        <v>Variant allowances</v>
      </c>
      <c r="BD421" s="38" t="str">
        <f t="shared" si="62"/>
        <v>Totex variant allowances allocation percentages</v>
      </c>
    </row>
    <row r="422" spans="5:56">
      <c r="E422" s="218" t="s">
        <v>80</v>
      </c>
      <c r="G422" s="37" t="s">
        <v>59</v>
      </c>
      <c r="H422" s="37" t="s">
        <v>544</v>
      </c>
      <c r="AU422" s="143">
        <v>0</v>
      </c>
      <c r="AV422" s="26">
        <v>0</v>
      </c>
      <c r="AW422" s="26">
        <v>0</v>
      </c>
      <c r="AX422" s="26">
        <v>0</v>
      </c>
      <c r="AY422" s="219">
        <v>0</v>
      </c>
      <c r="BA422" s="38" t="str">
        <f t="shared" ca="1" si="59"/>
        <v>SHET</v>
      </c>
      <c r="BB422" s="38" t="str">
        <f t="shared" si="60"/>
        <v>Fixed Inputs</v>
      </c>
      <c r="BC422" s="38" t="str">
        <f t="shared" si="61"/>
        <v>Variant allowances</v>
      </c>
      <c r="BD422" s="38" t="str">
        <f t="shared" si="62"/>
        <v>Totex variant allowances allocation percentages</v>
      </c>
    </row>
    <row r="423" spans="5:56">
      <c r="E423" s="218" t="s">
        <v>80</v>
      </c>
      <c r="G423" s="37" t="s">
        <v>59</v>
      </c>
      <c r="H423" s="37" t="s">
        <v>332</v>
      </c>
      <c r="AU423" s="143">
        <v>0</v>
      </c>
      <c r="AV423" s="26">
        <v>0</v>
      </c>
      <c r="AW423" s="26">
        <v>0</v>
      </c>
      <c r="AX423" s="26">
        <v>0</v>
      </c>
      <c r="AY423" s="219">
        <v>0</v>
      </c>
      <c r="BA423" s="38" t="str">
        <f t="shared" ca="1" si="59"/>
        <v>SHET</v>
      </c>
      <c r="BB423" s="38" t="str">
        <f t="shared" si="60"/>
        <v>Fixed Inputs</v>
      </c>
      <c r="BC423" s="38" t="str">
        <f t="shared" si="61"/>
        <v>Variant allowances</v>
      </c>
      <c r="BD423" s="38" t="str">
        <f t="shared" si="62"/>
        <v>Totex variant allowances allocation percentages</v>
      </c>
    </row>
    <row r="424" spans="5:56">
      <c r="E424" s="218" t="s">
        <v>80</v>
      </c>
      <c r="G424" s="37" t="s">
        <v>59</v>
      </c>
      <c r="H424" s="37" t="s">
        <v>539</v>
      </c>
      <c r="AU424" s="143">
        <v>0</v>
      </c>
      <c r="AV424" s="26">
        <v>0</v>
      </c>
      <c r="AW424" s="26">
        <v>0</v>
      </c>
      <c r="AX424" s="26">
        <v>0</v>
      </c>
      <c r="AY424" s="219">
        <v>0</v>
      </c>
      <c r="BA424" s="38" t="str">
        <f t="shared" ca="1" si="59"/>
        <v>SHET</v>
      </c>
      <c r="BB424" s="38" t="str">
        <f t="shared" si="60"/>
        <v>Fixed Inputs</v>
      </c>
      <c r="BC424" s="38" t="str">
        <f t="shared" si="61"/>
        <v>Variant allowances</v>
      </c>
      <c r="BD424" s="38" t="str">
        <f t="shared" si="62"/>
        <v>Totex variant allowances allocation percentages</v>
      </c>
    </row>
    <row r="425" spans="5:56">
      <c r="E425" s="218" t="s">
        <v>80</v>
      </c>
      <c r="G425" s="37" t="s">
        <v>59</v>
      </c>
      <c r="H425" s="37" t="s">
        <v>331</v>
      </c>
      <c r="AU425" s="177">
        <v>0</v>
      </c>
      <c r="AV425" s="103">
        <v>0</v>
      </c>
      <c r="AW425" s="103">
        <v>0</v>
      </c>
      <c r="AX425" s="103">
        <v>0</v>
      </c>
      <c r="AY425" s="223">
        <v>0</v>
      </c>
      <c r="BA425" s="38" t="str">
        <f t="shared" ca="1" si="59"/>
        <v>SHET</v>
      </c>
      <c r="BB425" s="38" t="str">
        <f t="shared" si="60"/>
        <v>Fixed Inputs</v>
      </c>
      <c r="BC425" s="38" t="str">
        <f t="shared" si="61"/>
        <v>Variant allowances</v>
      </c>
      <c r="BD425" s="38" t="str">
        <f t="shared" si="62"/>
        <v>Totex variant allowances allocation percentages</v>
      </c>
    </row>
    <row r="426" spans="5:56">
      <c r="E426" s="216" t="s">
        <v>83</v>
      </c>
      <c r="F426" s="104"/>
      <c r="G426" s="104" t="s">
        <v>59</v>
      </c>
      <c r="H426" s="104" t="s">
        <v>542</v>
      </c>
      <c r="I426" s="104"/>
      <c r="J426" s="104"/>
      <c r="K426" s="104"/>
      <c r="L426" s="104"/>
      <c r="M426" s="104"/>
      <c r="N426" s="104"/>
      <c r="O426" s="104"/>
      <c r="P426" s="104"/>
      <c r="Q426" s="104"/>
      <c r="R426" s="104"/>
      <c r="S426" s="104"/>
      <c r="T426" s="104"/>
      <c r="U426" s="104"/>
      <c r="V426" s="104"/>
      <c r="W426" s="104"/>
      <c r="X426" s="104"/>
      <c r="Y426" s="104"/>
      <c r="Z426" s="104"/>
      <c r="AA426" s="104"/>
      <c r="AB426" s="104"/>
      <c r="AC426" s="104"/>
      <c r="AD426" s="104"/>
      <c r="AE426" s="104"/>
      <c r="AF426" s="104"/>
      <c r="AG426" s="104"/>
      <c r="AH426" s="104"/>
      <c r="AI426" s="104"/>
      <c r="AJ426" s="104"/>
      <c r="AK426" s="104"/>
      <c r="AL426" s="104"/>
      <c r="AM426" s="104"/>
      <c r="AN426" s="104"/>
      <c r="AO426" s="104"/>
      <c r="AP426" s="104"/>
      <c r="AQ426" s="104"/>
      <c r="AR426" s="104"/>
      <c r="AS426" s="104"/>
      <c r="AT426" s="215"/>
      <c r="AU426" s="224">
        <v>0</v>
      </c>
      <c r="AV426" s="225">
        <v>0</v>
      </c>
      <c r="AW426" s="225">
        <v>0</v>
      </c>
      <c r="AX426" s="225">
        <v>0</v>
      </c>
      <c r="AY426" s="226">
        <v>0</v>
      </c>
      <c r="BA426" s="38" t="str">
        <f t="shared" ca="1" si="59"/>
        <v>SHET</v>
      </c>
      <c r="BB426" s="38" t="str">
        <f t="shared" si="60"/>
        <v>Fixed Inputs</v>
      </c>
      <c r="BC426" s="38" t="str">
        <f t="shared" si="61"/>
        <v>Variant allowances</v>
      </c>
      <c r="BD426" s="38" t="str">
        <f t="shared" si="62"/>
        <v>Totex variant allowances allocation percentages</v>
      </c>
    </row>
    <row r="427" spans="5:56">
      <c r="E427" s="218" t="s">
        <v>83</v>
      </c>
      <c r="G427" s="37" t="s">
        <v>59</v>
      </c>
      <c r="H427" s="37" t="s">
        <v>543</v>
      </c>
      <c r="AU427" s="144">
        <v>0</v>
      </c>
      <c r="AV427" s="23">
        <v>0</v>
      </c>
      <c r="AW427" s="23">
        <v>0</v>
      </c>
      <c r="AX427" s="23">
        <v>0</v>
      </c>
      <c r="AY427" s="227">
        <v>0</v>
      </c>
      <c r="BA427" s="38" t="str">
        <f t="shared" ca="1" si="59"/>
        <v>SHET</v>
      </c>
      <c r="BB427" s="38" t="str">
        <f t="shared" si="60"/>
        <v>Fixed Inputs</v>
      </c>
      <c r="BC427" s="38" t="str">
        <f t="shared" si="61"/>
        <v>Variant allowances</v>
      </c>
      <c r="BD427" s="38" t="str">
        <f t="shared" si="62"/>
        <v>Totex variant allowances allocation percentages</v>
      </c>
    </row>
    <row r="428" spans="5:56">
      <c r="E428" s="218" t="s">
        <v>83</v>
      </c>
      <c r="G428" s="37" t="s">
        <v>59</v>
      </c>
      <c r="H428" s="37" t="s">
        <v>544</v>
      </c>
      <c r="AU428" s="144">
        <v>0</v>
      </c>
      <c r="AV428" s="23">
        <v>0</v>
      </c>
      <c r="AW428" s="23">
        <v>0</v>
      </c>
      <c r="AX428" s="23">
        <v>0</v>
      </c>
      <c r="AY428" s="227">
        <v>0</v>
      </c>
      <c r="BA428" s="38" t="str">
        <f t="shared" ca="1" si="59"/>
        <v>SHET</v>
      </c>
      <c r="BB428" s="38" t="str">
        <f t="shared" si="60"/>
        <v>Fixed Inputs</v>
      </c>
      <c r="BC428" s="38" t="str">
        <f t="shared" si="61"/>
        <v>Variant allowances</v>
      </c>
      <c r="BD428" s="38" t="str">
        <f t="shared" si="62"/>
        <v>Totex variant allowances allocation percentages</v>
      </c>
    </row>
    <row r="429" spans="5:56">
      <c r="E429" s="218" t="s">
        <v>83</v>
      </c>
      <c r="G429" s="37" t="s">
        <v>59</v>
      </c>
      <c r="H429" s="37" t="s">
        <v>332</v>
      </c>
      <c r="AU429" s="144">
        <v>0</v>
      </c>
      <c r="AV429" s="23">
        <v>0</v>
      </c>
      <c r="AW429" s="23">
        <v>0</v>
      </c>
      <c r="AX429" s="23">
        <v>0</v>
      </c>
      <c r="AY429" s="227">
        <v>0</v>
      </c>
      <c r="BA429" s="38" t="str">
        <f t="shared" ca="1" si="59"/>
        <v>SHET</v>
      </c>
      <c r="BB429" s="38" t="str">
        <f t="shared" si="60"/>
        <v>Fixed Inputs</v>
      </c>
      <c r="BC429" s="38" t="str">
        <f t="shared" si="61"/>
        <v>Variant allowances</v>
      </c>
      <c r="BD429" s="38" t="str">
        <f t="shared" si="62"/>
        <v>Totex variant allowances allocation percentages</v>
      </c>
    </row>
    <row r="430" spans="5:56">
      <c r="E430" s="218" t="s">
        <v>83</v>
      </c>
      <c r="G430" s="37" t="s">
        <v>59</v>
      </c>
      <c r="H430" s="37" t="s">
        <v>539</v>
      </c>
      <c r="AU430" s="144">
        <v>0</v>
      </c>
      <c r="AV430" s="23">
        <v>0</v>
      </c>
      <c r="AW430" s="23">
        <v>0</v>
      </c>
      <c r="AX430" s="23">
        <v>0</v>
      </c>
      <c r="AY430" s="227">
        <v>0</v>
      </c>
      <c r="BA430" s="38" t="str">
        <f t="shared" ca="1" si="59"/>
        <v>SHET</v>
      </c>
      <c r="BB430" s="38" t="str">
        <f t="shared" si="60"/>
        <v>Fixed Inputs</v>
      </c>
      <c r="BC430" s="38" t="str">
        <f t="shared" si="61"/>
        <v>Variant allowances</v>
      </c>
      <c r="BD430" s="38" t="str">
        <f t="shared" si="62"/>
        <v>Totex variant allowances allocation percentages</v>
      </c>
    </row>
    <row r="431" spans="5:56">
      <c r="E431" s="220" t="s">
        <v>83</v>
      </c>
      <c r="F431" s="107"/>
      <c r="G431" s="107" t="s">
        <v>59</v>
      </c>
      <c r="H431" s="107" t="s">
        <v>331</v>
      </c>
      <c r="I431" s="107"/>
      <c r="J431" s="107"/>
      <c r="K431" s="107"/>
      <c r="L431" s="107"/>
      <c r="M431" s="107"/>
      <c r="N431" s="107"/>
      <c r="O431" s="107"/>
      <c r="P431" s="107"/>
      <c r="Q431" s="107"/>
      <c r="R431" s="107"/>
      <c r="S431" s="107"/>
      <c r="T431" s="107"/>
      <c r="U431" s="107"/>
      <c r="V431" s="107"/>
      <c r="W431" s="107"/>
      <c r="X431" s="107"/>
      <c r="Y431" s="107"/>
      <c r="Z431" s="107"/>
      <c r="AA431" s="107"/>
      <c r="AB431" s="107"/>
      <c r="AC431" s="107"/>
      <c r="AD431" s="107"/>
      <c r="AE431" s="107"/>
      <c r="AF431" s="107"/>
      <c r="AG431" s="107"/>
      <c r="AH431" s="107"/>
      <c r="AI431" s="107"/>
      <c r="AJ431" s="107"/>
      <c r="AK431" s="107"/>
      <c r="AL431" s="107"/>
      <c r="AM431" s="107"/>
      <c r="AN431" s="107"/>
      <c r="AO431" s="107"/>
      <c r="AP431" s="107"/>
      <c r="AQ431" s="107"/>
      <c r="AR431" s="107"/>
      <c r="AS431" s="107"/>
      <c r="AT431" s="113"/>
      <c r="AU431" s="228">
        <v>0</v>
      </c>
      <c r="AV431" s="229">
        <v>0</v>
      </c>
      <c r="AW431" s="229">
        <v>0</v>
      </c>
      <c r="AX431" s="229">
        <v>0</v>
      </c>
      <c r="AY431" s="230">
        <v>0</v>
      </c>
      <c r="BA431" s="38" t="str">
        <f t="shared" ca="1" si="59"/>
        <v>SHET</v>
      </c>
      <c r="BB431" s="38" t="str">
        <f t="shared" si="60"/>
        <v>Fixed Inputs</v>
      </c>
      <c r="BC431" s="38" t="str">
        <f t="shared" si="61"/>
        <v>Variant allowances</v>
      </c>
      <c r="BD431" s="38" t="str">
        <f t="shared" si="62"/>
        <v>Totex variant allowances allocation percentages</v>
      </c>
    </row>
    <row r="432" spans="5:56">
      <c r="E432" s="216" t="s">
        <v>384</v>
      </c>
      <c r="F432" s="104"/>
      <c r="G432" s="104" t="s">
        <v>59</v>
      </c>
      <c r="H432" s="104" t="s">
        <v>542</v>
      </c>
      <c r="I432" s="104"/>
      <c r="J432" s="104"/>
      <c r="K432" s="104"/>
      <c r="L432" s="104"/>
      <c r="M432" s="104"/>
      <c r="N432" s="104"/>
      <c r="O432" s="104"/>
      <c r="P432" s="104"/>
      <c r="Q432" s="104"/>
      <c r="R432" s="104"/>
      <c r="S432" s="104"/>
      <c r="T432" s="104"/>
      <c r="U432" s="104"/>
      <c r="V432" s="104"/>
      <c r="W432" s="104"/>
      <c r="X432" s="104"/>
      <c r="Y432" s="104"/>
      <c r="Z432" s="104"/>
      <c r="AA432" s="104"/>
      <c r="AB432" s="104"/>
      <c r="AC432" s="104"/>
      <c r="AD432" s="104"/>
      <c r="AE432" s="104"/>
      <c r="AF432" s="104"/>
      <c r="AG432" s="104"/>
      <c r="AH432" s="104"/>
      <c r="AI432" s="104"/>
      <c r="AJ432" s="104"/>
      <c r="AK432" s="104"/>
      <c r="AL432" s="104"/>
      <c r="AM432" s="104"/>
      <c r="AN432" s="104"/>
      <c r="AO432" s="104"/>
      <c r="AP432" s="104"/>
      <c r="AQ432" s="104"/>
      <c r="AR432" s="104"/>
      <c r="AS432" s="104"/>
      <c r="AT432" s="215"/>
      <c r="AU432" s="178">
        <v>0.4346373017716515</v>
      </c>
      <c r="AV432" s="105">
        <v>0.4346373017716515</v>
      </c>
      <c r="AW432" s="105">
        <v>0.4346373017716515</v>
      </c>
      <c r="AX432" s="105">
        <v>0.4346373017716515</v>
      </c>
      <c r="AY432" s="217">
        <v>0.4346373017716515</v>
      </c>
      <c r="BA432" s="38" t="str">
        <f t="shared" ca="1" si="59"/>
        <v>SHET</v>
      </c>
      <c r="BB432" s="38" t="str">
        <f t="shared" si="60"/>
        <v>Fixed Inputs</v>
      </c>
      <c r="BC432" s="38" t="str">
        <f t="shared" si="61"/>
        <v>Variant allowances</v>
      </c>
      <c r="BD432" s="38" t="str">
        <f t="shared" si="62"/>
        <v>Totex variant allowances allocation percentages</v>
      </c>
    </row>
    <row r="433" spans="5:56">
      <c r="E433" s="218" t="s">
        <v>384</v>
      </c>
      <c r="G433" s="37" t="s">
        <v>59</v>
      </c>
      <c r="H433" s="37" t="s">
        <v>543</v>
      </c>
      <c r="AU433" s="143">
        <v>0.39674329538156727</v>
      </c>
      <c r="AV433" s="26">
        <v>0.39674329538156727</v>
      </c>
      <c r="AW433" s="26">
        <v>0.39674329538156727</v>
      </c>
      <c r="AX433" s="26">
        <v>0.39674329538156727</v>
      </c>
      <c r="AY433" s="219">
        <v>0.39674329538156727</v>
      </c>
      <c r="BA433" s="38" t="str">
        <f t="shared" ca="1" si="59"/>
        <v>SHET</v>
      </c>
      <c r="BB433" s="38" t="str">
        <f t="shared" si="60"/>
        <v>Fixed Inputs</v>
      </c>
      <c r="BC433" s="38" t="str">
        <f t="shared" si="61"/>
        <v>Variant allowances</v>
      </c>
      <c r="BD433" s="38" t="str">
        <f t="shared" si="62"/>
        <v>Totex variant allowances allocation percentages</v>
      </c>
    </row>
    <row r="434" spans="5:56">
      <c r="E434" s="218" t="s">
        <v>384</v>
      </c>
      <c r="G434" s="37" t="s">
        <v>59</v>
      </c>
      <c r="H434" s="37" t="s">
        <v>544</v>
      </c>
      <c r="AU434" s="143">
        <v>8.6342869484266841E-3</v>
      </c>
      <c r="AV434" s="26">
        <v>8.6342869484266841E-3</v>
      </c>
      <c r="AW434" s="26">
        <v>8.6342869484266841E-3</v>
      </c>
      <c r="AX434" s="26">
        <v>8.6342869484266841E-3</v>
      </c>
      <c r="AY434" s="219">
        <v>8.6342869484266841E-3</v>
      </c>
      <c r="BA434" s="38" t="str">
        <f t="shared" ca="1" si="59"/>
        <v>SHET</v>
      </c>
      <c r="BB434" s="38" t="str">
        <f t="shared" si="60"/>
        <v>Fixed Inputs</v>
      </c>
      <c r="BC434" s="38" t="str">
        <f t="shared" si="61"/>
        <v>Variant allowances</v>
      </c>
      <c r="BD434" s="38" t="str">
        <f t="shared" si="62"/>
        <v>Totex variant allowances allocation percentages</v>
      </c>
    </row>
    <row r="435" spans="5:56">
      <c r="E435" s="218" t="s">
        <v>384</v>
      </c>
      <c r="G435" s="37" t="s">
        <v>59</v>
      </c>
      <c r="H435" s="37" t="s">
        <v>332</v>
      </c>
      <c r="AU435" s="143">
        <v>2.7066426529011416E-2</v>
      </c>
      <c r="AV435" s="26">
        <v>2.7066426529011416E-2</v>
      </c>
      <c r="AW435" s="26">
        <v>2.7066426529011416E-2</v>
      </c>
      <c r="AX435" s="26">
        <v>2.7066426529011416E-2</v>
      </c>
      <c r="AY435" s="219">
        <v>2.7066426529011416E-2</v>
      </c>
      <c r="BA435" s="38" t="str">
        <f t="shared" ca="1" si="59"/>
        <v>SHET</v>
      </c>
      <c r="BB435" s="38" t="str">
        <f t="shared" si="60"/>
        <v>Fixed Inputs</v>
      </c>
      <c r="BC435" s="38" t="str">
        <f t="shared" si="61"/>
        <v>Variant allowances</v>
      </c>
      <c r="BD435" s="38" t="str">
        <f t="shared" si="62"/>
        <v>Totex variant allowances allocation percentages</v>
      </c>
    </row>
    <row r="436" spans="5:56">
      <c r="E436" s="218" t="s">
        <v>384</v>
      </c>
      <c r="G436" s="37" t="s">
        <v>59</v>
      </c>
      <c r="H436" s="37" t="s">
        <v>539</v>
      </c>
      <c r="AU436" s="143">
        <v>9.6487834786345358E-2</v>
      </c>
      <c r="AV436" s="26">
        <v>9.6487834786345358E-2</v>
      </c>
      <c r="AW436" s="26">
        <v>9.6487834786345358E-2</v>
      </c>
      <c r="AX436" s="26">
        <v>9.6487834786345358E-2</v>
      </c>
      <c r="AY436" s="219">
        <v>9.6487834786345358E-2</v>
      </c>
      <c r="BA436" s="38" t="str">
        <f t="shared" ca="1" si="59"/>
        <v>SHET</v>
      </c>
      <c r="BB436" s="38" t="str">
        <f t="shared" si="60"/>
        <v>Fixed Inputs</v>
      </c>
      <c r="BC436" s="38" t="str">
        <f t="shared" si="61"/>
        <v>Variant allowances</v>
      </c>
      <c r="BD436" s="38" t="str">
        <f t="shared" si="62"/>
        <v>Totex variant allowances allocation percentages</v>
      </c>
    </row>
    <row r="437" spans="5:56">
      <c r="E437" s="220" t="s">
        <v>384</v>
      </c>
      <c r="F437" s="107"/>
      <c r="G437" s="107" t="s">
        <v>59</v>
      </c>
      <c r="H437" s="107" t="s">
        <v>331</v>
      </c>
      <c r="I437" s="107"/>
      <c r="J437" s="107"/>
      <c r="K437" s="107"/>
      <c r="L437" s="107"/>
      <c r="M437" s="107"/>
      <c r="N437" s="107"/>
      <c r="O437" s="107"/>
      <c r="P437" s="107"/>
      <c r="Q437" s="107"/>
      <c r="R437" s="107"/>
      <c r="S437" s="107"/>
      <c r="T437" s="107"/>
      <c r="U437" s="107"/>
      <c r="V437" s="107"/>
      <c r="W437" s="107"/>
      <c r="X437" s="107"/>
      <c r="Y437" s="107"/>
      <c r="Z437" s="107"/>
      <c r="AA437" s="107"/>
      <c r="AB437" s="107"/>
      <c r="AC437" s="107"/>
      <c r="AD437" s="107"/>
      <c r="AE437" s="107"/>
      <c r="AF437" s="107"/>
      <c r="AG437" s="107"/>
      <c r="AH437" s="107"/>
      <c r="AI437" s="107"/>
      <c r="AJ437" s="107"/>
      <c r="AK437" s="107"/>
      <c r="AL437" s="107"/>
      <c r="AM437" s="107"/>
      <c r="AN437" s="107"/>
      <c r="AO437" s="107"/>
      <c r="AP437" s="107"/>
      <c r="AQ437" s="107"/>
      <c r="AR437" s="107"/>
      <c r="AS437" s="107"/>
      <c r="AT437" s="113"/>
      <c r="AU437" s="179">
        <v>3.6430854582997614E-2</v>
      </c>
      <c r="AV437" s="108">
        <v>3.6430854582997614E-2</v>
      </c>
      <c r="AW437" s="108">
        <v>3.6430854582997614E-2</v>
      </c>
      <c r="AX437" s="108">
        <v>3.6430854582997614E-2</v>
      </c>
      <c r="AY437" s="221">
        <v>3.6430854582997614E-2</v>
      </c>
      <c r="BA437" s="38" t="str">
        <f t="shared" ca="1" si="59"/>
        <v>SHET</v>
      </c>
      <c r="BB437" s="38" t="str">
        <f t="shared" si="60"/>
        <v>Fixed Inputs</v>
      </c>
      <c r="BC437" s="38" t="str">
        <f t="shared" si="61"/>
        <v>Variant allowances</v>
      </c>
      <c r="BD437" s="38" t="str">
        <f t="shared" si="62"/>
        <v>Totex variant allowances allocation percentages</v>
      </c>
    </row>
    <row r="438" spans="5:56">
      <c r="E438" s="216" t="s">
        <v>385</v>
      </c>
      <c r="F438" s="104"/>
      <c r="G438" s="104" t="s">
        <v>59</v>
      </c>
      <c r="H438" s="104" t="s">
        <v>542</v>
      </c>
      <c r="I438" s="104"/>
      <c r="J438" s="104"/>
      <c r="K438" s="104"/>
      <c r="L438" s="104"/>
      <c r="M438" s="104"/>
      <c r="N438" s="104"/>
      <c r="O438" s="104"/>
      <c r="P438" s="104"/>
      <c r="Q438" s="104"/>
      <c r="R438" s="104"/>
      <c r="S438" s="104"/>
      <c r="T438" s="104"/>
      <c r="U438" s="104"/>
      <c r="V438" s="104"/>
      <c r="W438" s="104"/>
      <c r="X438" s="104"/>
      <c r="Y438" s="104"/>
      <c r="Z438" s="104"/>
      <c r="AA438" s="104"/>
      <c r="AB438" s="104"/>
      <c r="AC438" s="104"/>
      <c r="AD438" s="104"/>
      <c r="AE438" s="104"/>
      <c r="AF438" s="104"/>
      <c r="AG438" s="104"/>
      <c r="AH438" s="104"/>
      <c r="AI438" s="104"/>
      <c r="AJ438" s="104"/>
      <c r="AK438" s="104"/>
      <c r="AL438" s="104"/>
      <c r="AM438" s="104"/>
      <c r="AN438" s="104"/>
      <c r="AO438" s="104"/>
      <c r="AP438" s="104"/>
      <c r="AQ438" s="104"/>
      <c r="AR438" s="104"/>
      <c r="AS438" s="104"/>
      <c r="AT438" s="215"/>
      <c r="AU438" s="178">
        <v>0</v>
      </c>
      <c r="AV438" s="105">
        <v>0</v>
      </c>
      <c r="AW438" s="105">
        <v>0</v>
      </c>
      <c r="AX438" s="105">
        <v>0</v>
      </c>
      <c r="AY438" s="217">
        <v>0</v>
      </c>
      <c r="BA438" s="38" t="str">
        <f t="shared" ca="1" si="59"/>
        <v>SHET</v>
      </c>
      <c r="BB438" s="38" t="str">
        <f t="shared" si="60"/>
        <v>Fixed Inputs</v>
      </c>
      <c r="BC438" s="38" t="str">
        <f t="shared" si="61"/>
        <v>Variant allowances</v>
      </c>
      <c r="BD438" s="38" t="str">
        <f t="shared" si="62"/>
        <v>Totex variant allowances allocation percentages</v>
      </c>
    </row>
    <row r="439" spans="5:56">
      <c r="E439" s="218" t="s">
        <v>385</v>
      </c>
      <c r="G439" s="37" t="s">
        <v>59</v>
      </c>
      <c r="H439" s="37" t="s">
        <v>543</v>
      </c>
      <c r="AU439" s="143">
        <v>0</v>
      </c>
      <c r="AV439" s="26">
        <v>0</v>
      </c>
      <c r="AW439" s="26">
        <v>0</v>
      </c>
      <c r="AX439" s="26">
        <v>0</v>
      </c>
      <c r="AY439" s="219">
        <v>0</v>
      </c>
      <c r="BA439" s="38" t="str">
        <f t="shared" ca="1" si="59"/>
        <v>SHET</v>
      </c>
      <c r="BB439" s="38" t="str">
        <f t="shared" si="60"/>
        <v>Fixed Inputs</v>
      </c>
      <c r="BC439" s="38" t="str">
        <f t="shared" si="61"/>
        <v>Variant allowances</v>
      </c>
      <c r="BD439" s="38" t="str">
        <f t="shared" si="62"/>
        <v>Totex variant allowances allocation percentages</v>
      </c>
    </row>
    <row r="440" spans="5:56">
      <c r="E440" s="218" t="s">
        <v>385</v>
      </c>
      <c r="G440" s="37" t="s">
        <v>59</v>
      </c>
      <c r="H440" s="37" t="s">
        <v>544</v>
      </c>
      <c r="AU440" s="143">
        <v>0</v>
      </c>
      <c r="AV440" s="26">
        <v>0</v>
      </c>
      <c r="AW440" s="26">
        <v>0</v>
      </c>
      <c r="AX440" s="26">
        <v>0</v>
      </c>
      <c r="AY440" s="219">
        <v>0</v>
      </c>
      <c r="BA440" s="38" t="str">
        <f t="shared" ca="1" si="59"/>
        <v>SHET</v>
      </c>
      <c r="BB440" s="38" t="str">
        <f t="shared" si="60"/>
        <v>Fixed Inputs</v>
      </c>
      <c r="BC440" s="38" t="str">
        <f t="shared" si="61"/>
        <v>Variant allowances</v>
      </c>
      <c r="BD440" s="38" t="str">
        <f t="shared" si="62"/>
        <v>Totex variant allowances allocation percentages</v>
      </c>
    </row>
    <row r="441" spans="5:56">
      <c r="E441" s="218" t="s">
        <v>385</v>
      </c>
      <c r="G441" s="37" t="s">
        <v>59</v>
      </c>
      <c r="H441" s="37" t="s">
        <v>332</v>
      </c>
      <c r="AU441" s="143">
        <v>0</v>
      </c>
      <c r="AV441" s="26">
        <v>0</v>
      </c>
      <c r="AW441" s="26">
        <v>0</v>
      </c>
      <c r="AX441" s="26">
        <v>0</v>
      </c>
      <c r="AY441" s="219">
        <v>0</v>
      </c>
      <c r="BA441" s="38" t="str">
        <f t="shared" ca="1" si="59"/>
        <v>SHET</v>
      </c>
      <c r="BB441" s="38" t="str">
        <f t="shared" si="60"/>
        <v>Fixed Inputs</v>
      </c>
      <c r="BC441" s="38" t="str">
        <f t="shared" si="61"/>
        <v>Variant allowances</v>
      </c>
      <c r="BD441" s="38" t="str">
        <f t="shared" si="62"/>
        <v>Totex variant allowances allocation percentages</v>
      </c>
    </row>
    <row r="442" spans="5:56">
      <c r="E442" s="218" t="s">
        <v>385</v>
      </c>
      <c r="G442" s="37" t="s">
        <v>59</v>
      </c>
      <c r="H442" s="37" t="s">
        <v>539</v>
      </c>
      <c r="AU442" s="143">
        <v>0</v>
      </c>
      <c r="AV442" s="26">
        <v>0</v>
      </c>
      <c r="AW442" s="26">
        <v>0</v>
      </c>
      <c r="AX442" s="26">
        <v>0</v>
      </c>
      <c r="AY442" s="219">
        <v>0</v>
      </c>
      <c r="BA442" s="38" t="str">
        <f t="shared" ca="1" si="59"/>
        <v>SHET</v>
      </c>
      <c r="BB442" s="38" t="str">
        <f t="shared" si="60"/>
        <v>Fixed Inputs</v>
      </c>
      <c r="BC442" s="38" t="str">
        <f t="shared" si="61"/>
        <v>Variant allowances</v>
      </c>
      <c r="BD442" s="38" t="str">
        <f t="shared" si="62"/>
        <v>Totex variant allowances allocation percentages</v>
      </c>
    </row>
    <row r="443" spans="5:56">
      <c r="E443" s="220" t="s">
        <v>385</v>
      </c>
      <c r="F443" s="107"/>
      <c r="G443" s="107" t="s">
        <v>59</v>
      </c>
      <c r="H443" s="107" t="s">
        <v>331</v>
      </c>
      <c r="I443" s="107"/>
      <c r="J443" s="107"/>
      <c r="K443" s="107"/>
      <c r="L443" s="107"/>
      <c r="M443" s="107"/>
      <c r="N443" s="107"/>
      <c r="O443" s="107"/>
      <c r="P443" s="107"/>
      <c r="Q443" s="107"/>
      <c r="R443" s="107"/>
      <c r="S443" s="107"/>
      <c r="T443" s="107"/>
      <c r="U443" s="107"/>
      <c r="V443" s="107"/>
      <c r="W443" s="107"/>
      <c r="X443" s="107"/>
      <c r="Y443" s="107"/>
      <c r="Z443" s="107"/>
      <c r="AA443" s="107"/>
      <c r="AB443" s="107"/>
      <c r="AC443" s="107"/>
      <c r="AD443" s="107"/>
      <c r="AE443" s="107"/>
      <c r="AF443" s="107"/>
      <c r="AG443" s="107"/>
      <c r="AH443" s="107"/>
      <c r="AI443" s="107"/>
      <c r="AJ443" s="107"/>
      <c r="AK443" s="107"/>
      <c r="AL443" s="107"/>
      <c r="AM443" s="107"/>
      <c r="AN443" s="107"/>
      <c r="AO443" s="107"/>
      <c r="AP443" s="107"/>
      <c r="AQ443" s="107"/>
      <c r="AR443" s="107"/>
      <c r="AS443" s="107"/>
      <c r="AT443" s="113"/>
      <c r="AU443" s="179">
        <v>0</v>
      </c>
      <c r="AV443" s="108">
        <v>0</v>
      </c>
      <c r="AW443" s="108">
        <v>0</v>
      </c>
      <c r="AX443" s="108">
        <v>0</v>
      </c>
      <c r="AY443" s="221">
        <v>0</v>
      </c>
      <c r="BA443" s="38" t="str">
        <f t="shared" ca="1" si="59"/>
        <v>SHET</v>
      </c>
      <c r="BB443" s="38" t="str">
        <f t="shared" si="60"/>
        <v>Fixed Inputs</v>
      </c>
      <c r="BC443" s="38" t="str">
        <f t="shared" si="61"/>
        <v>Variant allowances</v>
      </c>
      <c r="BD443" s="38" t="str">
        <f t="shared" si="62"/>
        <v>Totex variant allowances allocation percentages</v>
      </c>
    </row>
    <row r="444" spans="5:56">
      <c r="E444" s="216" t="s">
        <v>387</v>
      </c>
      <c r="F444" s="104"/>
      <c r="G444" s="104" t="s">
        <v>59</v>
      </c>
      <c r="H444" s="104" t="s">
        <v>542</v>
      </c>
      <c r="I444" s="104"/>
      <c r="J444" s="104"/>
      <c r="K444" s="104"/>
      <c r="L444" s="104"/>
      <c r="M444" s="104"/>
      <c r="N444" s="104"/>
      <c r="O444" s="104"/>
      <c r="P444" s="104"/>
      <c r="Q444" s="104"/>
      <c r="R444" s="104"/>
      <c r="S444" s="104"/>
      <c r="T444" s="104"/>
      <c r="U444" s="104"/>
      <c r="V444" s="104"/>
      <c r="W444" s="104"/>
      <c r="X444" s="104"/>
      <c r="Y444" s="104"/>
      <c r="Z444" s="104"/>
      <c r="AA444" s="104"/>
      <c r="AB444" s="104"/>
      <c r="AC444" s="104"/>
      <c r="AD444" s="104"/>
      <c r="AE444" s="104"/>
      <c r="AF444" s="104"/>
      <c r="AG444" s="104"/>
      <c r="AH444" s="104"/>
      <c r="AI444" s="104"/>
      <c r="AJ444" s="104"/>
      <c r="AK444" s="104"/>
      <c r="AL444" s="104"/>
      <c r="AM444" s="104"/>
      <c r="AN444" s="104"/>
      <c r="AO444" s="104"/>
      <c r="AP444" s="104"/>
      <c r="AQ444" s="104"/>
      <c r="AR444" s="104"/>
      <c r="AS444" s="104"/>
      <c r="AT444" s="215"/>
      <c r="AU444" s="178">
        <v>0.4346373017716515</v>
      </c>
      <c r="AV444" s="105">
        <v>0.4346373017716515</v>
      </c>
      <c r="AW444" s="105">
        <v>0.4346373017716515</v>
      </c>
      <c r="AX444" s="105">
        <v>0.4346373017716515</v>
      </c>
      <c r="AY444" s="217">
        <v>0.4346373017716515</v>
      </c>
      <c r="BA444" s="38" t="str">
        <f t="shared" ca="1" si="59"/>
        <v>SHET</v>
      </c>
      <c r="BB444" s="38" t="str">
        <f t="shared" si="60"/>
        <v>Fixed Inputs</v>
      </c>
      <c r="BC444" s="38" t="str">
        <f t="shared" si="61"/>
        <v>Variant allowances</v>
      </c>
      <c r="BD444" s="38" t="str">
        <f t="shared" si="62"/>
        <v>Totex variant allowances allocation percentages</v>
      </c>
    </row>
    <row r="445" spans="5:56">
      <c r="E445" s="218" t="s">
        <v>387</v>
      </c>
      <c r="G445" s="37" t="s">
        <v>59</v>
      </c>
      <c r="H445" s="37" t="s">
        <v>543</v>
      </c>
      <c r="AU445" s="143">
        <v>0.39674329538156727</v>
      </c>
      <c r="AV445" s="26">
        <v>0.39674329538156727</v>
      </c>
      <c r="AW445" s="26">
        <v>0.39674329538156727</v>
      </c>
      <c r="AX445" s="26">
        <v>0.39674329538156727</v>
      </c>
      <c r="AY445" s="219">
        <v>0.39674329538156727</v>
      </c>
      <c r="BA445" s="38" t="str">
        <f t="shared" ca="1" si="59"/>
        <v>SHET</v>
      </c>
      <c r="BB445" s="38" t="str">
        <f t="shared" si="60"/>
        <v>Fixed Inputs</v>
      </c>
      <c r="BC445" s="38" t="str">
        <f t="shared" si="61"/>
        <v>Variant allowances</v>
      </c>
      <c r="BD445" s="38" t="str">
        <f t="shared" si="62"/>
        <v>Totex variant allowances allocation percentages</v>
      </c>
    </row>
    <row r="446" spans="5:56">
      <c r="E446" s="218" t="s">
        <v>387</v>
      </c>
      <c r="G446" s="37" t="s">
        <v>59</v>
      </c>
      <c r="H446" s="37" t="s">
        <v>544</v>
      </c>
      <c r="AU446" s="143">
        <v>8.6342869484266841E-3</v>
      </c>
      <c r="AV446" s="26">
        <v>8.6342869484266841E-3</v>
      </c>
      <c r="AW446" s="26">
        <v>8.6342869484266841E-3</v>
      </c>
      <c r="AX446" s="26">
        <v>8.6342869484266841E-3</v>
      </c>
      <c r="AY446" s="219">
        <v>8.6342869484266841E-3</v>
      </c>
      <c r="BA446" s="38" t="str">
        <f t="shared" ca="1" si="59"/>
        <v>SHET</v>
      </c>
      <c r="BB446" s="38" t="str">
        <f t="shared" si="60"/>
        <v>Fixed Inputs</v>
      </c>
      <c r="BC446" s="38" t="str">
        <f t="shared" si="61"/>
        <v>Variant allowances</v>
      </c>
      <c r="BD446" s="38" t="str">
        <f t="shared" si="62"/>
        <v>Totex variant allowances allocation percentages</v>
      </c>
    </row>
    <row r="447" spans="5:56">
      <c r="E447" s="218" t="s">
        <v>387</v>
      </c>
      <c r="G447" s="37" t="s">
        <v>59</v>
      </c>
      <c r="H447" s="37" t="s">
        <v>332</v>
      </c>
      <c r="AU447" s="143">
        <v>2.7066426529011416E-2</v>
      </c>
      <c r="AV447" s="26">
        <v>2.7066426529011416E-2</v>
      </c>
      <c r="AW447" s="26">
        <v>2.7066426529011416E-2</v>
      </c>
      <c r="AX447" s="26">
        <v>2.7066426529011416E-2</v>
      </c>
      <c r="AY447" s="219">
        <v>2.7066426529011416E-2</v>
      </c>
      <c r="BA447" s="38" t="str">
        <f t="shared" ca="1" si="59"/>
        <v>SHET</v>
      </c>
      <c r="BB447" s="38" t="str">
        <f t="shared" si="60"/>
        <v>Fixed Inputs</v>
      </c>
      <c r="BC447" s="38" t="str">
        <f t="shared" si="61"/>
        <v>Variant allowances</v>
      </c>
      <c r="BD447" s="38" t="str">
        <f t="shared" si="62"/>
        <v>Totex variant allowances allocation percentages</v>
      </c>
    </row>
    <row r="448" spans="5:56">
      <c r="E448" s="218" t="s">
        <v>387</v>
      </c>
      <c r="G448" s="37" t="s">
        <v>59</v>
      </c>
      <c r="H448" s="37" t="s">
        <v>539</v>
      </c>
      <c r="AU448" s="143">
        <v>9.6487834786345358E-2</v>
      </c>
      <c r="AV448" s="26">
        <v>9.6487834786345358E-2</v>
      </c>
      <c r="AW448" s="26">
        <v>9.6487834786345358E-2</v>
      </c>
      <c r="AX448" s="26">
        <v>9.6487834786345358E-2</v>
      </c>
      <c r="AY448" s="219">
        <v>9.6487834786345358E-2</v>
      </c>
      <c r="BA448" s="38" t="str">
        <f t="shared" ca="1" si="59"/>
        <v>SHET</v>
      </c>
      <c r="BB448" s="38" t="str">
        <f t="shared" si="60"/>
        <v>Fixed Inputs</v>
      </c>
      <c r="BC448" s="38" t="str">
        <f t="shared" si="61"/>
        <v>Variant allowances</v>
      </c>
      <c r="BD448" s="38" t="str">
        <f t="shared" si="62"/>
        <v>Totex variant allowances allocation percentages</v>
      </c>
    </row>
    <row r="449" spans="5:56">
      <c r="E449" s="220" t="s">
        <v>387</v>
      </c>
      <c r="F449" s="107"/>
      <c r="G449" s="107" t="s">
        <v>59</v>
      </c>
      <c r="H449" s="107" t="s">
        <v>331</v>
      </c>
      <c r="I449" s="107"/>
      <c r="J449" s="107"/>
      <c r="K449" s="107"/>
      <c r="L449" s="107"/>
      <c r="M449" s="107"/>
      <c r="N449" s="107"/>
      <c r="O449" s="107"/>
      <c r="P449" s="107"/>
      <c r="Q449" s="107"/>
      <c r="R449" s="107"/>
      <c r="S449" s="107"/>
      <c r="T449" s="107"/>
      <c r="U449" s="107"/>
      <c r="V449" s="107"/>
      <c r="W449" s="107"/>
      <c r="X449" s="107"/>
      <c r="Y449" s="107"/>
      <c r="Z449" s="107"/>
      <c r="AA449" s="107"/>
      <c r="AB449" s="107"/>
      <c r="AC449" s="107"/>
      <c r="AD449" s="107"/>
      <c r="AE449" s="107"/>
      <c r="AF449" s="107"/>
      <c r="AG449" s="107"/>
      <c r="AH449" s="107"/>
      <c r="AI449" s="107"/>
      <c r="AJ449" s="107"/>
      <c r="AK449" s="107"/>
      <c r="AL449" s="107"/>
      <c r="AM449" s="107"/>
      <c r="AN449" s="107"/>
      <c r="AO449" s="107"/>
      <c r="AP449" s="107"/>
      <c r="AQ449" s="107"/>
      <c r="AR449" s="107"/>
      <c r="AS449" s="107"/>
      <c r="AT449" s="113"/>
      <c r="AU449" s="179">
        <v>3.6430854582997614E-2</v>
      </c>
      <c r="AV449" s="108">
        <v>3.6430854582997614E-2</v>
      </c>
      <c r="AW449" s="108">
        <v>3.6430854582997614E-2</v>
      </c>
      <c r="AX449" s="108">
        <v>3.6430854582997614E-2</v>
      </c>
      <c r="AY449" s="221">
        <v>3.6430854582997614E-2</v>
      </c>
      <c r="BA449" s="38" t="str">
        <f t="shared" ca="1" si="59"/>
        <v>SHET</v>
      </c>
      <c r="BB449" s="38" t="str">
        <f t="shared" si="60"/>
        <v>Fixed Inputs</v>
      </c>
      <c r="BC449" s="38" t="str">
        <f t="shared" si="61"/>
        <v>Variant allowances</v>
      </c>
      <c r="BD449" s="38" t="str">
        <f t="shared" si="62"/>
        <v>Totex variant allowances allocation percentages</v>
      </c>
    </row>
    <row r="450" spans="5:56">
      <c r="E450" s="216" t="s">
        <v>388</v>
      </c>
      <c r="F450" s="104"/>
      <c r="G450" s="104" t="s">
        <v>59</v>
      </c>
      <c r="H450" s="104" t="s">
        <v>542</v>
      </c>
      <c r="I450" s="104"/>
      <c r="J450" s="104"/>
      <c r="K450" s="104"/>
      <c r="L450" s="104"/>
      <c r="M450" s="104"/>
      <c r="N450" s="104"/>
      <c r="O450" s="104"/>
      <c r="P450" s="104"/>
      <c r="Q450" s="104"/>
      <c r="R450" s="104"/>
      <c r="S450" s="104"/>
      <c r="T450" s="104"/>
      <c r="U450" s="104"/>
      <c r="V450" s="104"/>
      <c r="W450" s="104"/>
      <c r="X450" s="104"/>
      <c r="Y450" s="104"/>
      <c r="Z450" s="104"/>
      <c r="AA450" s="104"/>
      <c r="AB450" s="104"/>
      <c r="AC450" s="104"/>
      <c r="AD450" s="104"/>
      <c r="AE450" s="104"/>
      <c r="AF450" s="104"/>
      <c r="AG450" s="104"/>
      <c r="AH450" s="104"/>
      <c r="AI450" s="104"/>
      <c r="AJ450" s="104"/>
      <c r="AK450" s="104"/>
      <c r="AL450" s="104"/>
      <c r="AM450" s="104"/>
      <c r="AN450" s="104"/>
      <c r="AO450" s="104"/>
      <c r="AP450" s="104"/>
      <c r="AQ450" s="104"/>
      <c r="AR450" s="104"/>
      <c r="AS450" s="104"/>
      <c r="AT450" s="215"/>
      <c r="AU450" s="178">
        <v>0</v>
      </c>
      <c r="AV450" s="105">
        <v>0</v>
      </c>
      <c r="AW450" s="105">
        <v>0</v>
      </c>
      <c r="AX450" s="105">
        <v>0</v>
      </c>
      <c r="AY450" s="217">
        <v>0</v>
      </c>
      <c r="BA450" s="38" t="str">
        <f t="shared" ca="1" si="59"/>
        <v>SHET</v>
      </c>
      <c r="BB450" s="38" t="str">
        <f t="shared" si="60"/>
        <v>Fixed Inputs</v>
      </c>
      <c r="BC450" s="38" t="str">
        <f t="shared" si="61"/>
        <v>Variant allowances</v>
      </c>
      <c r="BD450" s="38" t="str">
        <f t="shared" si="62"/>
        <v>Totex variant allowances allocation percentages</v>
      </c>
    </row>
    <row r="451" spans="5:56">
      <c r="E451" s="218" t="s">
        <v>388</v>
      </c>
      <c r="G451" s="37" t="s">
        <v>59</v>
      </c>
      <c r="H451" s="37" t="s">
        <v>543</v>
      </c>
      <c r="AU451" s="143">
        <v>0</v>
      </c>
      <c r="AV451" s="26">
        <v>0</v>
      </c>
      <c r="AW451" s="26">
        <v>0</v>
      </c>
      <c r="AX451" s="26">
        <v>0</v>
      </c>
      <c r="AY451" s="219">
        <v>0</v>
      </c>
      <c r="BA451" s="38" t="str">
        <f t="shared" ca="1" si="59"/>
        <v>SHET</v>
      </c>
      <c r="BB451" s="38" t="str">
        <f t="shared" si="60"/>
        <v>Fixed Inputs</v>
      </c>
      <c r="BC451" s="38" t="str">
        <f t="shared" si="61"/>
        <v>Variant allowances</v>
      </c>
      <c r="BD451" s="38" t="str">
        <f t="shared" si="62"/>
        <v>Totex variant allowances allocation percentages</v>
      </c>
    </row>
    <row r="452" spans="5:56">
      <c r="E452" s="218" t="s">
        <v>388</v>
      </c>
      <c r="G452" s="37" t="s">
        <v>59</v>
      </c>
      <c r="H452" s="37" t="s">
        <v>544</v>
      </c>
      <c r="AU452" s="143">
        <v>0</v>
      </c>
      <c r="AV452" s="26">
        <v>0</v>
      </c>
      <c r="AW452" s="26">
        <v>0</v>
      </c>
      <c r="AX452" s="26">
        <v>0</v>
      </c>
      <c r="AY452" s="219">
        <v>0</v>
      </c>
      <c r="BA452" s="38" t="str">
        <f t="shared" ca="1" si="59"/>
        <v>SHET</v>
      </c>
      <c r="BB452" s="38" t="str">
        <f t="shared" si="60"/>
        <v>Fixed Inputs</v>
      </c>
      <c r="BC452" s="38" t="str">
        <f t="shared" si="61"/>
        <v>Variant allowances</v>
      </c>
      <c r="BD452" s="38" t="str">
        <f t="shared" si="62"/>
        <v>Totex variant allowances allocation percentages</v>
      </c>
    </row>
    <row r="453" spans="5:56">
      <c r="E453" s="218" t="s">
        <v>388</v>
      </c>
      <c r="G453" s="37" t="s">
        <v>59</v>
      </c>
      <c r="H453" s="37" t="s">
        <v>332</v>
      </c>
      <c r="AU453" s="143">
        <v>0</v>
      </c>
      <c r="AV453" s="26">
        <v>0</v>
      </c>
      <c r="AW453" s="26">
        <v>0</v>
      </c>
      <c r="AX453" s="26">
        <v>0</v>
      </c>
      <c r="AY453" s="219">
        <v>0</v>
      </c>
      <c r="BA453" s="38" t="str">
        <f t="shared" ca="1" si="59"/>
        <v>SHET</v>
      </c>
      <c r="BB453" s="38" t="str">
        <f t="shared" si="60"/>
        <v>Fixed Inputs</v>
      </c>
      <c r="BC453" s="38" t="str">
        <f t="shared" si="61"/>
        <v>Variant allowances</v>
      </c>
      <c r="BD453" s="38" t="str">
        <f t="shared" si="62"/>
        <v>Totex variant allowances allocation percentages</v>
      </c>
    </row>
    <row r="454" spans="5:56">
      <c r="E454" s="218" t="s">
        <v>388</v>
      </c>
      <c r="G454" s="37" t="s">
        <v>59</v>
      </c>
      <c r="H454" s="37" t="s">
        <v>539</v>
      </c>
      <c r="AU454" s="143">
        <v>0</v>
      </c>
      <c r="AV454" s="26">
        <v>0</v>
      </c>
      <c r="AW454" s="26">
        <v>0</v>
      </c>
      <c r="AX454" s="26">
        <v>0</v>
      </c>
      <c r="AY454" s="219">
        <v>0</v>
      </c>
      <c r="BA454" s="38" t="str">
        <f t="shared" ca="1" si="59"/>
        <v>SHET</v>
      </c>
      <c r="BB454" s="38" t="str">
        <f t="shared" si="60"/>
        <v>Fixed Inputs</v>
      </c>
      <c r="BC454" s="38" t="str">
        <f t="shared" si="61"/>
        <v>Variant allowances</v>
      </c>
      <c r="BD454" s="38" t="str">
        <f t="shared" si="62"/>
        <v>Totex variant allowances allocation percentages</v>
      </c>
    </row>
    <row r="455" spans="5:56">
      <c r="E455" s="220" t="s">
        <v>388</v>
      </c>
      <c r="F455" s="107"/>
      <c r="G455" s="107" t="s">
        <v>59</v>
      </c>
      <c r="H455" s="107" t="s">
        <v>331</v>
      </c>
      <c r="I455" s="107"/>
      <c r="J455" s="107"/>
      <c r="K455" s="107"/>
      <c r="L455" s="107"/>
      <c r="M455" s="107"/>
      <c r="N455" s="107"/>
      <c r="O455" s="107"/>
      <c r="P455" s="107"/>
      <c r="Q455" s="107"/>
      <c r="R455" s="107"/>
      <c r="S455" s="107"/>
      <c r="T455" s="107"/>
      <c r="U455" s="107"/>
      <c r="V455" s="107"/>
      <c r="W455" s="107"/>
      <c r="X455" s="107"/>
      <c r="Y455" s="107"/>
      <c r="Z455" s="107"/>
      <c r="AA455" s="107"/>
      <c r="AB455" s="107"/>
      <c r="AC455" s="107"/>
      <c r="AD455" s="107"/>
      <c r="AE455" s="107"/>
      <c r="AF455" s="107"/>
      <c r="AG455" s="107"/>
      <c r="AH455" s="107"/>
      <c r="AI455" s="107"/>
      <c r="AJ455" s="107"/>
      <c r="AK455" s="107"/>
      <c r="AL455" s="107"/>
      <c r="AM455" s="107"/>
      <c r="AN455" s="107"/>
      <c r="AO455" s="107"/>
      <c r="AP455" s="107"/>
      <c r="AQ455" s="107"/>
      <c r="AR455" s="107"/>
      <c r="AS455" s="107"/>
      <c r="AT455" s="113"/>
      <c r="AU455" s="179">
        <v>0</v>
      </c>
      <c r="AV455" s="108">
        <v>0</v>
      </c>
      <c r="AW455" s="108">
        <v>0</v>
      </c>
      <c r="AX455" s="108">
        <v>0</v>
      </c>
      <c r="AY455" s="221">
        <v>0</v>
      </c>
      <c r="BA455" s="38" t="str">
        <f t="shared" ca="1" si="59"/>
        <v>SHET</v>
      </c>
      <c r="BB455" s="38" t="str">
        <f t="shared" si="60"/>
        <v>Fixed Inputs</v>
      </c>
      <c r="BC455" s="38" t="str">
        <f t="shared" si="61"/>
        <v>Variant allowances</v>
      </c>
      <c r="BD455" s="38" t="str">
        <f t="shared" si="62"/>
        <v>Totex variant allowances allocation percentages</v>
      </c>
    </row>
    <row r="456" spans="5:56">
      <c r="E456" s="216" t="s">
        <v>390</v>
      </c>
      <c r="F456" s="104"/>
      <c r="G456" s="104" t="s">
        <v>59</v>
      </c>
      <c r="H456" s="104" t="s">
        <v>542</v>
      </c>
      <c r="I456" s="104"/>
      <c r="J456" s="104"/>
      <c r="K456" s="104"/>
      <c r="L456" s="104"/>
      <c r="M456" s="104"/>
      <c r="N456" s="104"/>
      <c r="O456" s="104"/>
      <c r="P456" s="104"/>
      <c r="Q456" s="104"/>
      <c r="R456" s="104"/>
      <c r="S456" s="104"/>
      <c r="T456" s="104"/>
      <c r="U456" s="104"/>
      <c r="V456" s="104"/>
      <c r="W456" s="104"/>
      <c r="X456" s="104"/>
      <c r="Y456" s="104"/>
      <c r="Z456" s="104"/>
      <c r="AA456" s="104"/>
      <c r="AB456" s="104"/>
      <c r="AC456" s="104"/>
      <c r="AD456" s="104"/>
      <c r="AE456" s="104"/>
      <c r="AF456" s="104"/>
      <c r="AG456" s="104"/>
      <c r="AH456" s="104"/>
      <c r="AI456" s="104"/>
      <c r="AJ456" s="104"/>
      <c r="AK456" s="104"/>
      <c r="AL456" s="104"/>
      <c r="AM456" s="104"/>
      <c r="AN456" s="104"/>
      <c r="AO456" s="104"/>
      <c r="AP456" s="104"/>
      <c r="AQ456" s="104"/>
      <c r="AR456" s="104"/>
      <c r="AS456" s="104"/>
      <c r="AT456" s="215"/>
      <c r="AU456" s="178">
        <v>0</v>
      </c>
      <c r="AV456" s="105">
        <v>0</v>
      </c>
      <c r="AW456" s="105">
        <v>0</v>
      </c>
      <c r="AX456" s="105">
        <v>0</v>
      </c>
      <c r="AY456" s="217">
        <v>0</v>
      </c>
      <c r="BA456" s="38" t="str">
        <f t="shared" ca="1" si="59"/>
        <v>SHET</v>
      </c>
      <c r="BB456" s="38" t="str">
        <f t="shared" si="60"/>
        <v>Fixed Inputs</v>
      </c>
      <c r="BC456" s="38" t="str">
        <f t="shared" si="61"/>
        <v>Variant allowances</v>
      </c>
      <c r="BD456" s="38" t="str">
        <f t="shared" si="62"/>
        <v>Totex variant allowances allocation percentages</v>
      </c>
    </row>
    <row r="457" spans="5:56">
      <c r="E457" s="218" t="s">
        <v>390</v>
      </c>
      <c r="G457" s="37" t="s">
        <v>59</v>
      </c>
      <c r="H457" s="37" t="s">
        <v>543</v>
      </c>
      <c r="AU457" s="143">
        <v>0</v>
      </c>
      <c r="AV457" s="26">
        <v>0</v>
      </c>
      <c r="AW457" s="26">
        <v>0</v>
      </c>
      <c r="AX457" s="26">
        <v>0</v>
      </c>
      <c r="AY457" s="219">
        <v>0</v>
      </c>
      <c r="BA457" s="38" t="str">
        <f t="shared" ca="1" si="59"/>
        <v>SHET</v>
      </c>
      <c r="BB457" s="38" t="str">
        <f t="shared" si="60"/>
        <v>Fixed Inputs</v>
      </c>
      <c r="BC457" s="38" t="str">
        <f t="shared" si="61"/>
        <v>Variant allowances</v>
      </c>
      <c r="BD457" s="38" t="str">
        <f t="shared" si="62"/>
        <v>Totex variant allowances allocation percentages</v>
      </c>
    </row>
    <row r="458" spans="5:56">
      <c r="E458" s="218" t="s">
        <v>390</v>
      </c>
      <c r="G458" s="37" t="s">
        <v>59</v>
      </c>
      <c r="H458" s="37" t="s">
        <v>544</v>
      </c>
      <c r="AU458" s="143">
        <v>0</v>
      </c>
      <c r="AV458" s="26">
        <v>0</v>
      </c>
      <c r="AW458" s="26">
        <v>0</v>
      </c>
      <c r="AX458" s="26">
        <v>0</v>
      </c>
      <c r="AY458" s="219">
        <v>0</v>
      </c>
      <c r="BA458" s="38" t="str">
        <f t="shared" ca="1" si="59"/>
        <v>SHET</v>
      </c>
      <c r="BB458" s="38" t="str">
        <f t="shared" si="60"/>
        <v>Fixed Inputs</v>
      </c>
      <c r="BC458" s="38" t="str">
        <f t="shared" si="61"/>
        <v>Variant allowances</v>
      </c>
      <c r="BD458" s="38" t="str">
        <f t="shared" si="62"/>
        <v>Totex variant allowances allocation percentages</v>
      </c>
    </row>
    <row r="459" spans="5:56">
      <c r="E459" s="218" t="s">
        <v>390</v>
      </c>
      <c r="G459" s="37" t="s">
        <v>59</v>
      </c>
      <c r="H459" s="37" t="s">
        <v>332</v>
      </c>
      <c r="AU459" s="143">
        <v>0</v>
      </c>
      <c r="AV459" s="26">
        <v>0</v>
      </c>
      <c r="AW459" s="26">
        <v>0</v>
      </c>
      <c r="AX459" s="26">
        <v>0</v>
      </c>
      <c r="AY459" s="219">
        <v>0</v>
      </c>
      <c r="BA459" s="38" t="str">
        <f t="shared" ca="1" si="59"/>
        <v>SHET</v>
      </c>
      <c r="BB459" s="38" t="str">
        <f t="shared" si="60"/>
        <v>Fixed Inputs</v>
      </c>
      <c r="BC459" s="38" t="str">
        <f t="shared" si="61"/>
        <v>Variant allowances</v>
      </c>
      <c r="BD459" s="38" t="str">
        <f t="shared" si="62"/>
        <v>Totex variant allowances allocation percentages</v>
      </c>
    </row>
    <row r="460" spans="5:56">
      <c r="E460" s="218" t="s">
        <v>390</v>
      </c>
      <c r="G460" s="37" t="s">
        <v>59</v>
      </c>
      <c r="H460" s="37" t="s">
        <v>539</v>
      </c>
      <c r="AU460" s="143">
        <v>0</v>
      </c>
      <c r="AV460" s="26">
        <v>0</v>
      </c>
      <c r="AW460" s="26">
        <v>0</v>
      </c>
      <c r="AX460" s="26">
        <v>0</v>
      </c>
      <c r="AY460" s="219">
        <v>0</v>
      </c>
      <c r="BA460" s="38" t="str">
        <f t="shared" ref="BA460:BA523" ca="1" si="63">$A$1</f>
        <v>SHET</v>
      </c>
      <c r="BB460" s="38" t="str">
        <f t="shared" ref="BB460:BB523" si="64">$A$243</f>
        <v>Fixed Inputs</v>
      </c>
      <c r="BC460" s="38" t="str">
        <f t="shared" ref="BC460:BC523" si="65">$B$244</f>
        <v>Variant allowances</v>
      </c>
      <c r="BD460" s="38" t="str">
        <f t="shared" si="62"/>
        <v>Totex variant allowances allocation percentages</v>
      </c>
    </row>
    <row r="461" spans="5:56">
      <c r="E461" s="220" t="s">
        <v>390</v>
      </c>
      <c r="F461" s="107"/>
      <c r="G461" s="107" t="s">
        <v>59</v>
      </c>
      <c r="H461" s="107" t="s">
        <v>331</v>
      </c>
      <c r="I461" s="107"/>
      <c r="J461" s="107"/>
      <c r="K461" s="107"/>
      <c r="L461" s="107"/>
      <c r="M461" s="107"/>
      <c r="N461" s="107"/>
      <c r="O461" s="107"/>
      <c r="P461" s="107"/>
      <c r="Q461" s="107"/>
      <c r="R461" s="107"/>
      <c r="S461" s="107"/>
      <c r="T461" s="107"/>
      <c r="U461" s="107"/>
      <c r="V461" s="107"/>
      <c r="W461" s="107"/>
      <c r="X461" s="107"/>
      <c r="Y461" s="107"/>
      <c r="Z461" s="107"/>
      <c r="AA461" s="107"/>
      <c r="AB461" s="107"/>
      <c r="AC461" s="107"/>
      <c r="AD461" s="107"/>
      <c r="AE461" s="107"/>
      <c r="AF461" s="107"/>
      <c r="AG461" s="107"/>
      <c r="AH461" s="107"/>
      <c r="AI461" s="107"/>
      <c r="AJ461" s="107"/>
      <c r="AK461" s="107"/>
      <c r="AL461" s="107"/>
      <c r="AM461" s="107"/>
      <c r="AN461" s="107"/>
      <c r="AO461" s="107"/>
      <c r="AP461" s="107"/>
      <c r="AQ461" s="107"/>
      <c r="AR461" s="107"/>
      <c r="AS461" s="107"/>
      <c r="AT461" s="113"/>
      <c r="AU461" s="179">
        <v>0</v>
      </c>
      <c r="AV461" s="108">
        <v>0</v>
      </c>
      <c r="AW461" s="108">
        <v>0</v>
      </c>
      <c r="AX461" s="108">
        <v>0</v>
      </c>
      <c r="AY461" s="221">
        <v>0</v>
      </c>
      <c r="BA461" s="38" t="str">
        <f t="shared" ca="1" si="63"/>
        <v>SHET</v>
      </c>
      <c r="BB461" s="38" t="str">
        <f t="shared" si="64"/>
        <v>Fixed Inputs</v>
      </c>
      <c r="BC461" s="38" t="str">
        <f t="shared" si="65"/>
        <v>Variant allowances</v>
      </c>
      <c r="BD461" s="38" t="str">
        <f t="shared" si="62"/>
        <v>Totex variant allowances allocation percentages</v>
      </c>
    </row>
    <row r="462" spans="5:56">
      <c r="E462" s="216" t="s">
        <v>391</v>
      </c>
      <c r="F462" s="104"/>
      <c r="G462" s="104" t="s">
        <v>59</v>
      </c>
      <c r="H462" s="104" t="s">
        <v>542</v>
      </c>
      <c r="I462" s="104"/>
      <c r="J462" s="104"/>
      <c r="K462" s="104"/>
      <c r="L462" s="104"/>
      <c r="M462" s="104"/>
      <c r="N462" s="104"/>
      <c r="O462" s="104"/>
      <c r="P462" s="104"/>
      <c r="Q462" s="104"/>
      <c r="R462" s="104"/>
      <c r="S462" s="104"/>
      <c r="T462" s="104"/>
      <c r="U462" s="104"/>
      <c r="V462" s="104"/>
      <c r="W462" s="104"/>
      <c r="X462" s="104"/>
      <c r="Y462" s="104"/>
      <c r="Z462" s="104"/>
      <c r="AA462" s="104"/>
      <c r="AB462" s="104"/>
      <c r="AC462" s="104"/>
      <c r="AD462" s="104"/>
      <c r="AE462" s="104"/>
      <c r="AF462" s="104"/>
      <c r="AG462" s="104"/>
      <c r="AH462" s="104"/>
      <c r="AI462" s="104"/>
      <c r="AJ462" s="104"/>
      <c r="AK462" s="104"/>
      <c r="AL462" s="104"/>
      <c r="AM462" s="104"/>
      <c r="AN462" s="104"/>
      <c r="AO462" s="104"/>
      <c r="AP462" s="104"/>
      <c r="AQ462" s="104"/>
      <c r="AR462" s="104"/>
      <c r="AS462" s="104"/>
      <c r="AT462" s="215"/>
      <c r="AU462" s="178">
        <v>0</v>
      </c>
      <c r="AV462" s="105">
        <v>0</v>
      </c>
      <c r="AW462" s="105">
        <v>0</v>
      </c>
      <c r="AX462" s="105">
        <v>0</v>
      </c>
      <c r="AY462" s="217">
        <v>0</v>
      </c>
      <c r="BA462" s="38" t="str">
        <f t="shared" ca="1" si="63"/>
        <v>SHET</v>
      </c>
      <c r="BB462" s="38" t="str">
        <f t="shared" si="64"/>
        <v>Fixed Inputs</v>
      </c>
      <c r="BC462" s="38" t="str">
        <f t="shared" si="65"/>
        <v>Variant allowances</v>
      </c>
      <c r="BD462" s="38" t="str">
        <f t="shared" si="62"/>
        <v>Totex variant allowances allocation percentages</v>
      </c>
    </row>
    <row r="463" spans="5:56">
      <c r="E463" s="218" t="s">
        <v>391</v>
      </c>
      <c r="G463" s="37" t="s">
        <v>59</v>
      </c>
      <c r="H463" s="37" t="s">
        <v>543</v>
      </c>
      <c r="AU463" s="143">
        <v>0</v>
      </c>
      <c r="AV463" s="26">
        <v>0</v>
      </c>
      <c r="AW463" s="26">
        <v>0</v>
      </c>
      <c r="AX463" s="26">
        <v>0</v>
      </c>
      <c r="AY463" s="219">
        <v>0</v>
      </c>
      <c r="BA463" s="38" t="str">
        <f t="shared" ca="1" si="63"/>
        <v>SHET</v>
      </c>
      <c r="BB463" s="38" t="str">
        <f t="shared" si="64"/>
        <v>Fixed Inputs</v>
      </c>
      <c r="BC463" s="38" t="str">
        <f t="shared" si="65"/>
        <v>Variant allowances</v>
      </c>
      <c r="BD463" s="38" t="str">
        <f t="shared" si="62"/>
        <v>Totex variant allowances allocation percentages</v>
      </c>
    </row>
    <row r="464" spans="5:56">
      <c r="E464" s="218" t="s">
        <v>391</v>
      </c>
      <c r="G464" s="37" t="s">
        <v>59</v>
      </c>
      <c r="H464" s="37" t="s">
        <v>544</v>
      </c>
      <c r="AU464" s="143">
        <v>0</v>
      </c>
      <c r="AV464" s="26">
        <v>0</v>
      </c>
      <c r="AW464" s="26">
        <v>0</v>
      </c>
      <c r="AX464" s="26">
        <v>0</v>
      </c>
      <c r="AY464" s="219">
        <v>0</v>
      </c>
      <c r="BA464" s="38" t="str">
        <f t="shared" ca="1" si="63"/>
        <v>SHET</v>
      </c>
      <c r="BB464" s="38" t="str">
        <f t="shared" si="64"/>
        <v>Fixed Inputs</v>
      </c>
      <c r="BC464" s="38" t="str">
        <f t="shared" si="65"/>
        <v>Variant allowances</v>
      </c>
      <c r="BD464" s="38" t="str">
        <f t="shared" si="62"/>
        <v>Totex variant allowances allocation percentages</v>
      </c>
    </row>
    <row r="465" spans="5:56">
      <c r="E465" s="218" t="s">
        <v>391</v>
      </c>
      <c r="G465" s="37" t="s">
        <v>59</v>
      </c>
      <c r="H465" s="37" t="s">
        <v>332</v>
      </c>
      <c r="AU465" s="143">
        <v>0</v>
      </c>
      <c r="AV465" s="26">
        <v>0</v>
      </c>
      <c r="AW465" s="26">
        <v>0</v>
      </c>
      <c r="AX465" s="26">
        <v>0</v>
      </c>
      <c r="AY465" s="219">
        <v>0</v>
      </c>
      <c r="BA465" s="38" t="str">
        <f t="shared" ca="1" si="63"/>
        <v>SHET</v>
      </c>
      <c r="BB465" s="38" t="str">
        <f t="shared" si="64"/>
        <v>Fixed Inputs</v>
      </c>
      <c r="BC465" s="38" t="str">
        <f t="shared" si="65"/>
        <v>Variant allowances</v>
      </c>
      <c r="BD465" s="38" t="str">
        <f t="shared" si="62"/>
        <v>Totex variant allowances allocation percentages</v>
      </c>
    </row>
    <row r="466" spans="5:56">
      <c r="E466" s="218" t="s">
        <v>391</v>
      </c>
      <c r="G466" s="37" t="s">
        <v>59</v>
      </c>
      <c r="H466" s="37" t="s">
        <v>539</v>
      </c>
      <c r="AU466" s="143">
        <v>0</v>
      </c>
      <c r="AV466" s="26">
        <v>0</v>
      </c>
      <c r="AW466" s="26">
        <v>0</v>
      </c>
      <c r="AX466" s="26">
        <v>0</v>
      </c>
      <c r="AY466" s="219">
        <v>0</v>
      </c>
      <c r="BA466" s="38" t="str">
        <f t="shared" ca="1" si="63"/>
        <v>SHET</v>
      </c>
      <c r="BB466" s="38" t="str">
        <f t="shared" si="64"/>
        <v>Fixed Inputs</v>
      </c>
      <c r="BC466" s="38" t="str">
        <f t="shared" si="65"/>
        <v>Variant allowances</v>
      </c>
      <c r="BD466" s="38" t="str">
        <f t="shared" si="62"/>
        <v>Totex variant allowances allocation percentages</v>
      </c>
    </row>
    <row r="467" spans="5:56">
      <c r="E467" s="220" t="s">
        <v>391</v>
      </c>
      <c r="F467" s="107"/>
      <c r="G467" s="107" t="s">
        <v>59</v>
      </c>
      <c r="H467" s="107" t="s">
        <v>331</v>
      </c>
      <c r="I467" s="107"/>
      <c r="J467" s="107"/>
      <c r="K467" s="107"/>
      <c r="L467" s="107"/>
      <c r="M467" s="107"/>
      <c r="N467" s="107"/>
      <c r="O467" s="107"/>
      <c r="P467" s="107"/>
      <c r="Q467" s="107"/>
      <c r="R467" s="107"/>
      <c r="S467" s="107"/>
      <c r="T467" s="107"/>
      <c r="U467" s="107"/>
      <c r="V467" s="107"/>
      <c r="W467" s="107"/>
      <c r="X467" s="107"/>
      <c r="Y467" s="107"/>
      <c r="Z467" s="107"/>
      <c r="AA467" s="107"/>
      <c r="AB467" s="107"/>
      <c r="AC467" s="107"/>
      <c r="AD467" s="107"/>
      <c r="AE467" s="107"/>
      <c r="AF467" s="107"/>
      <c r="AG467" s="107"/>
      <c r="AH467" s="107"/>
      <c r="AI467" s="107"/>
      <c r="AJ467" s="107"/>
      <c r="AK467" s="107"/>
      <c r="AL467" s="107"/>
      <c r="AM467" s="107"/>
      <c r="AN467" s="107"/>
      <c r="AO467" s="107"/>
      <c r="AP467" s="107"/>
      <c r="AQ467" s="107"/>
      <c r="AR467" s="107"/>
      <c r="AS467" s="107"/>
      <c r="AT467" s="113"/>
      <c r="AU467" s="179">
        <v>0</v>
      </c>
      <c r="AV467" s="108">
        <v>0</v>
      </c>
      <c r="AW467" s="108">
        <v>0</v>
      </c>
      <c r="AX467" s="108">
        <v>0</v>
      </c>
      <c r="AY467" s="221">
        <v>0</v>
      </c>
      <c r="BA467" s="38" t="str">
        <f t="shared" ca="1" si="63"/>
        <v>SHET</v>
      </c>
      <c r="BB467" s="38" t="str">
        <f t="shared" si="64"/>
        <v>Fixed Inputs</v>
      </c>
      <c r="BC467" s="38" t="str">
        <f t="shared" si="65"/>
        <v>Variant allowances</v>
      </c>
      <c r="BD467" s="38" t="str">
        <f t="shared" si="62"/>
        <v>Totex variant allowances allocation percentages</v>
      </c>
    </row>
    <row r="468" spans="5:56">
      <c r="E468" s="216" t="s">
        <v>393</v>
      </c>
      <c r="F468" s="104"/>
      <c r="G468" s="104" t="s">
        <v>59</v>
      </c>
      <c r="H468" s="104" t="s">
        <v>542</v>
      </c>
      <c r="I468" s="104"/>
      <c r="J468" s="104"/>
      <c r="K468" s="104"/>
      <c r="L468" s="104"/>
      <c r="M468" s="104"/>
      <c r="N468" s="104"/>
      <c r="O468" s="104"/>
      <c r="P468" s="104"/>
      <c r="Q468" s="104"/>
      <c r="R468" s="104"/>
      <c r="S468" s="104"/>
      <c r="T468" s="104"/>
      <c r="U468" s="104"/>
      <c r="V468" s="104"/>
      <c r="W468" s="104"/>
      <c r="X468" s="104"/>
      <c r="Y468" s="104"/>
      <c r="Z468" s="104"/>
      <c r="AA468" s="104"/>
      <c r="AB468" s="104"/>
      <c r="AC468" s="104"/>
      <c r="AD468" s="104"/>
      <c r="AE468" s="104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215"/>
      <c r="AU468" s="178">
        <v>0</v>
      </c>
      <c r="AV468" s="105">
        <v>0</v>
      </c>
      <c r="AW468" s="105">
        <v>0</v>
      </c>
      <c r="AX468" s="105">
        <v>0</v>
      </c>
      <c r="AY468" s="217">
        <v>0</v>
      </c>
      <c r="BA468" s="38" t="str">
        <f t="shared" ca="1" si="63"/>
        <v>SHET</v>
      </c>
      <c r="BB468" s="38" t="str">
        <f t="shared" si="64"/>
        <v>Fixed Inputs</v>
      </c>
      <c r="BC468" s="38" t="str">
        <f t="shared" si="65"/>
        <v>Variant allowances</v>
      </c>
      <c r="BD468" s="38" t="str">
        <f t="shared" si="62"/>
        <v>Totex variant allowances allocation percentages</v>
      </c>
    </row>
    <row r="469" spans="5:56">
      <c r="E469" s="218" t="s">
        <v>393</v>
      </c>
      <c r="G469" s="37" t="s">
        <v>59</v>
      </c>
      <c r="H469" s="37" t="s">
        <v>543</v>
      </c>
      <c r="AU469" s="143">
        <v>0</v>
      </c>
      <c r="AV469" s="26">
        <v>0</v>
      </c>
      <c r="AW469" s="26">
        <v>0</v>
      </c>
      <c r="AX469" s="26">
        <v>0</v>
      </c>
      <c r="AY469" s="219">
        <v>0</v>
      </c>
      <c r="BA469" s="38" t="str">
        <f t="shared" ca="1" si="63"/>
        <v>SHET</v>
      </c>
      <c r="BB469" s="38" t="str">
        <f t="shared" si="64"/>
        <v>Fixed Inputs</v>
      </c>
      <c r="BC469" s="38" t="str">
        <f t="shared" si="65"/>
        <v>Variant allowances</v>
      </c>
      <c r="BD469" s="38" t="str">
        <f t="shared" si="62"/>
        <v>Totex variant allowances allocation percentages</v>
      </c>
    </row>
    <row r="470" spans="5:56">
      <c r="E470" s="218" t="s">
        <v>393</v>
      </c>
      <c r="G470" s="37" t="s">
        <v>59</v>
      </c>
      <c r="H470" s="37" t="s">
        <v>544</v>
      </c>
      <c r="AU470" s="143">
        <v>0</v>
      </c>
      <c r="AV470" s="26">
        <v>0</v>
      </c>
      <c r="AW470" s="26">
        <v>0</v>
      </c>
      <c r="AX470" s="26">
        <v>0</v>
      </c>
      <c r="AY470" s="219">
        <v>0</v>
      </c>
      <c r="BA470" s="38" t="str">
        <f t="shared" ca="1" si="63"/>
        <v>SHET</v>
      </c>
      <c r="BB470" s="38" t="str">
        <f t="shared" si="64"/>
        <v>Fixed Inputs</v>
      </c>
      <c r="BC470" s="38" t="str">
        <f t="shared" si="65"/>
        <v>Variant allowances</v>
      </c>
      <c r="BD470" s="38" t="str">
        <f t="shared" si="62"/>
        <v>Totex variant allowances allocation percentages</v>
      </c>
    </row>
    <row r="471" spans="5:56">
      <c r="E471" s="218" t="s">
        <v>393</v>
      </c>
      <c r="G471" s="37" t="s">
        <v>59</v>
      </c>
      <c r="H471" s="37" t="s">
        <v>332</v>
      </c>
      <c r="AU471" s="143">
        <v>0</v>
      </c>
      <c r="AV471" s="26">
        <v>0</v>
      </c>
      <c r="AW471" s="26">
        <v>0</v>
      </c>
      <c r="AX471" s="26">
        <v>0</v>
      </c>
      <c r="AY471" s="219">
        <v>0</v>
      </c>
      <c r="BA471" s="38" t="str">
        <f t="shared" ca="1" si="63"/>
        <v>SHET</v>
      </c>
      <c r="BB471" s="38" t="str">
        <f t="shared" si="64"/>
        <v>Fixed Inputs</v>
      </c>
      <c r="BC471" s="38" t="str">
        <f t="shared" si="65"/>
        <v>Variant allowances</v>
      </c>
      <c r="BD471" s="38" t="str">
        <f t="shared" si="62"/>
        <v>Totex variant allowances allocation percentages</v>
      </c>
    </row>
    <row r="472" spans="5:56">
      <c r="E472" s="218" t="s">
        <v>393</v>
      </c>
      <c r="G472" s="37" t="s">
        <v>59</v>
      </c>
      <c r="H472" s="37" t="s">
        <v>539</v>
      </c>
      <c r="AU472" s="143">
        <v>0</v>
      </c>
      <c r="AV472" s="26">
        <v>0</v>
      </c>
      <c r="AW472" s="26">
        <v>0</v>
      </c>
      <c r="AX472" s="26">
        <v>0</v>
      </c>
      <c r="AY472" s="219">
        <v>0</v>
      </c>
      <c r="BA472" s="38" t="str">
        <f t="shared" ca="1" si="63"/>
        <v>SHET</v>
      </c>
      <c r="BB472" s="38" t="str">
        <f t="shared" si="64"/>
        <v>Fixed Inputs</v>
      </c>
      <c r="BC472" s="38" t="str">
        <f t="shared" si="65"/>
        <v>Variant allowances</v>
      </c>
      <c r="BD472" s="38" t="str">
        <f t="shared" si="62"/>
        <v>Totex variant allowances allocation percentages</v>
      </c>
    </row>
    <row r="473" spans="5:56">
      <c r="E473" s="220" t="s">
        <v>393</v>
      </c>
      <c r="F473" s="107"/>
      <c r="G473" s="107" t="s">
        <v>59</v>
      </c>
      <c r="H473" s="107" t="s">
        <v>331</v>
      </c>
      <c r="I473" s="107"/>
      <c r="J473" s="107"/>
      <c r="K473" s="107"/>
      <c r="L473" s="107"/>
      <c r="M473" s="107"/>
      <c r="N473" s="107"/>
      <c r="O473" s="107"/>
      <c r="P473" s="107"/>
      <c r="Q473" s="107"/>
      <c r="R473" s="107"/>
      <c r="S473" s="107"/>
      <c r="T473" s="107"/>
      <c r="U473" s="107"/>
      <c r="V473" s="107"/>
      <c r="W473" s="107"/>
      <c r="X473" s="107"/>
      <c r="Y473" s="107"/>
      <c r="Z473" s="107"/>
      <c r="AA473" s="107"/>
      <c r="AB473" s="107"/>
      <c r="AC473" s="107"/>
      <c r="AD473" s="107"/>
      <c r="AE473" s="107"/>
      <c r="AF473" s="107"/>
      <c r="AG473" s="107"/>
      <c r="AH473" s="107"/>
      <c r="AI473" s="107"/>
      <c r="AJ473" s="107"/>
      <c r="AK473" s="107"/>
      <c r="AL473" s="107"/>
      <c r="AM473" s="107"/>
      <c r="AN473" s="107"/>
      <c r="AO473" s="107"/>
      <c r="AP473" s="107"/>
      <c r="AQ473" s="107"/>
      <c r="AR473" s="107"/>
      <c r="AS473" s="107"/>
      <c r="AT473" s="113"/>
      <c r="AU473" s="179">
        <v>0</v>
      </c>
      <c r="AV473" s="108">
        <v>0</v>
      </c>
      <c r="AW473" s="108">
        <v>0</v>
      </c>
      <c r="AX473" s="108">
        <v>0</v>
      </c>
      <c r="AY473" s="221">
        <v>0</v>
      </c>
      <c r="BA473" s="38" t="str">
        <f t="shared" ca="1" si="63"/>
        <v>SHET</v>
      </c>
      <c r="BB473" s="38" t="str">
        <f t="shared" si="64"/>
        <v>Fixed Inputs</v>
      </c>
      <c r="BC473" s="38" t="str">
        <f t="shared" si="65"/>
        <v>Variant allowances</v>
      </c>
      <c r="BD473" s="38" t="str">
        <f t="shared" si="62"/>
        <v>Totex variant allowances allocation percentages</v>
      </c>
    </row>
    <row r="474" spans="5:56">
      <c r="E474" s="216" t="s">
        <v>395</v>
      </c>
      <c r="F474" s="104"/>
      <c r="G474" s="104" t="s">
        <v>59</v>
      </c>
      <c r="H474" s="104" t="s">
        <v>542</v>
      </c>
      <c r="I474" s="104"/>
      <c r="J474" s="104"/>
      <c r="K474" s="104"/>
      <c r="L474" s="104"/>
      <c r="M474" s="104"/>
      <c r="N474" s="104"/>
      <c r="O474" s="104"/>
      <c r="P474" s="104"/>
      <c r="Q474" s="104"/>
      <c r="R474" s="104"/>
      <c r="S474" s="104"/>
      <c r="T474" s="104"/>
      <c r="U474" s="104"/>
      <c r="V474" s="104"/>
      <c r="W474" s="104"/>
      <c r="X474" s="104"/>
      <c r="Y474" s="104"/>
      <c r="Z474" s="104"/>
      <c r="AA474" s="104"/>
      <c r="AB474" s="104"/>
      <c r="AC474" s="104"/>
      <c r="AD474" s="104"/>
      <c r="AE474" s="104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215"/>
      <c r="AU474" s="178">
        <v>0</v>
      </c>
      <c r="AV474" s="105">
        <v>0</v>
      </c>
      <c r="AW474" s="105">
        <v>0</v>
      </c>
      <c r="AX474" s="105">
        <v>0</v>
      </c>
      <c r="AY474" s="217">
        <v>0</v>
      </c>
      <c r="BA474" s="38" t="str">
        <f t="shared" ca="1" si="63"/>
        <v>SHET</v>
      </c>
      <c r="BB474" s="38" t="str">
        <f t="shared" si="64"/>
        <v>Fixed Inputs</v>
      </c>
      <c r="BC474" s="38" t="str">
        <f t="shared" si="65"/>
        <v>Variant allowances</v>
      </c>
      <c r="BD474" s="38" t="str">
        <f t="shared" si="62"/>
        <v>Totex variant allowances allocation percentages</v>
      </c>
    </row>
    <row r="475" spans="5:56">
      <c r="E475" s="218" t="s">
        <v>395</v>
      </c>
      <c r="G475" s="37" t="s">
        <v>59</v>
      </c>
      <c r="H475" s="37" t="s">
        <v>543</v>
      </c>
      <c r="AU475" s="143">
        <v>0</v>
      </c>
      <c r="AV475" s="26">
        <v>0</v>
      </c>
      <c r="AW475" s="26">
        <v>0</v>
      </c>
      <c r="AX475" s="26">
        <v>0</v>
      </c>
      <c r="AY475" s="219">
        <v>0</v>
      </c>
      <c r="BA475" s="38" t="str">
        <f t="shared" ca="1" si="63"/>
        <v>SHET</v>
      </c>
      <c r="BB475" s="38" t="str">
        <f t="shared" si="64"/>
        <v>Fixed Inputs</v>
      </c>
      <c r="BC475" s="38" t="str">
        <f t="shared" si="65"/>
        <v>Variant allowances</v>
      </c>
      <c r="BD475" s="38" t="str">
        <f t="shared" si="62"/>
        <v>Totex variant allowances allocation percentages</v>
      </c>
    </row>
    <row r="476" spans="5:56">
      <c r="E476" s="218" t="s">
        <v>395</v>
      </c>
      <c r="G476" s="37" t="s">
        <v>59</v>
      </c>
      <c r="H476" s="37" t="s">
        <v>544</v>
      </c>
      <c r="AU476" s="143">
        <v>0</v>
      </c>
      <c r="AV476" s="26">
        <v>0</v>
      </c>
      <c r="AW476" s="26">
        <v>0</v>
      </c>
      <c r="AX476" s="26">
        <v>0</v>
      </c>
      <c r="AY476" s="219">
        <v>0</v>
      </c>
      <c r="BA476" s="38" t="str">
        <f t="shared" ca="1" si="63"/>
        <v>SHET</v>
      </c>
      <c r="BB476" s="38" t="str">
        <f t="shared" si="64"/>
        <v>Fixed Inputs</v>
      </c>
      <c r="BC476" s="38" t="str">
        <f t="shared" si="65"/>
        <v>Variant allowances</v>
      </c>
      <c r="BD476" s="38" t="str">
        <f t="shared" si="62"/>
        <v>Totex variant allowances allocation percentages</v>
      </c>
    </row>
    <row r="477" spans="5:56">
      <c r="E477" s="218" t="s">
        <v>395</v>
      </c>
      <c r="G477" s="37" t="s">
        <v>59</v>
      </c>
      <c r="H477" s="37" t="s">
        <v>332</v>
      </c>
      <c r="AU477" s="143">
        <v>0</v>
      </c>
      <c r="AV477" s="26">
        <v>0</v>
      </c>
      <c r="AW477" s="26">
        <v>0</v>
      </c>
      <c r="AX477" s="26">
        <v>0</v>
      </c>
      <c r="AY477" s="219">
        <v>0</v>
      </c>
      <c r="BA477" s="38" t="str">
        <f t="shared" ca="1" si="63"/>
        <v>SHET</v>
      </c>
      <c r="BB477" s="38" t="str">
        <f t="shared" si="64"/>
        <v>Fixed Inputs</v>
      </c>
      <c r="BC477" s="38" t="str">
        <f t="shared" si="65"/>
        <v>Variant allowances</v>
      </c>
      <c r="BD477" s="38" t="str">
        <f t="shared" si="62"/>
        <v>Totex variant allowances allocation percentages</v>
      </c>
    </row>
    <row r="478" spans="5:56">
      <c r="E478" s="218" t="s">
        <v>395</v>
      </c>
      <c r="G478" s="37" t="s">
        <v>59</v>
      </c>
      <c r="H478" s="37" t="s">
        <v>539</v>
      </c>
      <c r="AU478" s="143">
        <v>0</v>
      </c>
      <c r="AV478" s="26">
        <v>0</v>
      </c>
      <c r="AW478" s="26">
        <v>0</v>
      </c>
      <c r="AX478" s="26">
        <v>0</v>
      </c>
      <c r="AY478" s="219">
        <v>0</v>
      </c>
      <c r="BA478" s="38" t="str">
        <f t="shared" ca="1" si="63"/>
        <v>SHET</v>
      </c>
      <c r="BB478" s="38" t="str">
        <f t="shared" si="64"/>
        <v>Fixed Inputs</v>
      </c>
      <c r="BC478" s="38" t="str">
        <f t="shared" si="65"/>
        <v>Variant allowances</v>
      </c>
      <c r="BD478" s="38" t="str">
        <f t="shared" si="62"/>
        <v>Totex variant allowances allocation percentages</v>
      </c>
    </row>
    <row r="479" spans="5:56">
      <c r="E479" s="220" t="s">
        <v>395</v>
      </c>
      <c r="F479" s="107"/>
      <c r="G479" s="107" t="s">
        <v>59</v>
      </c>
      <c r="H479" s="107" t="s">
        <v>331</v>
      </c>
      <c r="I479" s="107"/>
      <c r="J479" s="107"/>
      <c r="K479" s="107"/>
      <c r="L479" s="107"/>
      <c r="M479" s="107"/>
      <c r="N479" s="107"/>
      <c r="O479" s="107"/>
      <c r="P479" s="107"/>
      <c r="Q479" s="107"/>
      <c r="R479" s="107"/>
      <c r="S479" s="107"/>
      <c r="T479" s="107"/>
      <c r="U479" s="107"/>
      <c r="V479" s="107"/>
      <c r="W479" s="107"/>
      <c r="X479" s="107"/>
      <c r="Y479" s="107"/>
      <c r="Z479" s="107"/>
      <c r="AA479" s="107"/>
      <c r="AB479" s="107"/>
      <c r="AC479" s="107"/>
      <c r="AD479" s="107"/>
      <c r="AE479" s="107"/>
      <c r="AF479" s="107"/>
      <c r="AG479" s="107"/>
      <c r="AH479" s="107"/>
      <c r="AI479" s="107"/>
      <c r="AJ479" s="107"/>
      <c r="AK479" s="107"/>
      <c r="AL479" s="107"/>
      <c r="AM479" s="107"/>
      <c r="AN479" s="107"/>
      <c r="AO479" s="107"/>
      <c r="AP479" s="107"/>
      <c r="AQ479" s="107"/>
      <c r="AR479" s="107"/>
      <c r="AS479" s="107"/>
      <c r="AT479" s="113"/>
      <c r="AU479" s="179">
        <v>0</v>
      </c>
      <c r="AV479" s="108">
        <v>0</v>
      </c>
      <c r="AW479" s="108">
        <v>0</v>
      </c>
      <c r="AX479" s="108">
        <v>0</v>
      </c>
      <c r="AY479" s="221">
        <v>0</v>
      </c>
      <c r="BA479" s="38" t="str">
        <f t="shared" ca="1" si="63"/>
        <v>SHET</v>
      </c>
      <c r="BB479" s="38" t="str">
        <f t="shared" si="64"/>
        <v>Fixed Inputs</v>
      </c>
      <c r="BC479" s="38" t="str">
        <f t="shared" si="65"/>
        <v>Variant allowances</v>
      </c>
      <c r="BD479" s="38" t="str">
        <f t="shared" si="62"/>
        <v>Totex variant allowances allocation percentages</v>
      </c>
    </row>
    <row r="480" spans="5:56">
      <c r="E480" s="216" t="s">
        <v>397</v>
      </c>
      <c r="F480" s="104"/>
      <c r="G480" s="104" t="s">
        <v>59</v>
      </c>
      <c r="H480" s="104" t="s">
        <v>542</v>
      </c>
      <c r="I480" s="104"/>
      <c r="J480" s="104"/>
      <c r="K480" s="104"/>
      <c r="L480" s="104"/>
      <c r="M480" s="104"/>
      <c r="N480" s="104"/>
      <c r="O480" s="104"/>
      <c r="P480" s="104"/>
      <c r="Q480" s="104"/>
      <c r="R480" s="104"/>
      <c r="S480" s="104"/>
      <c r="T480" s="104"/>
      <c r="U480" s="104"/>
      <c r="V480" s="104"/>
      <c r="W480" s="104"/>
      <c r="X480" s="104"/>
      <c r="Y480" s="104"/>
      <c r="Z480" s="104"/>
      <c r="AA480" s="104"/>
      <c r="AB480" s="104"/>
      <c r="AC480" s="104"/>
      <c r="AD480" s="104"/>
      <c r="AE480" s="104"/>
      <c r="AF480" s="104"/>
      <c r="AG480" s="104"/>
      <c r="AH480" s="104"/>
      <c r="AI480" s="104"/>
      <c r="AJ480" s="104"/>
      <c r="AK480" s="104"/>
      <c r="AL480" s="104"/>
      <c r="AM480" s="104"/>
      <c r="AN480" s="104"/>
      <c r="AO480" s="104"/>
      <c r="AP480" s="104"/>
      <c r="AQ480" s="104"/>
      <c r="AR480" s="104"/>
      <c r="AS480" s="104"/>
      <c r="AT480" s="215"/>
      <c r="AU480" s="178">
        <v>0.4346373017716515</v>
      </c>
      <c r="AV480" s="105">
        <v>0.4346373017716515</v>
      </c>
      <c r="AW480" s="105">
        <v>0.4346373017716515</v>
      </c>
      <c r="AX480" s="105">
        <v>0.4346373017716515</v>
      </c>
      <c r="AY480" s="217">
        <v>0.4346373017716515</v>
      </c>
      <c r="BA480" s="38" t="str">
        <f t="shared" ca="1" si="63"/>
        <v>SHET</v>
      </c>
      <c r="BB480" s="38" t="str">
        <f t="shared" si="64"/>
        <v>Fixed Inputs</v>
      </c>
      <c r="BC480" s="38" t="str">
        <f t="shared" si="65"/>
        <v>Variant allowances</v>
      </c>
      <c r="BD480" s="38" t="str">
        <f t="shared" si="62"/>
        <v>Totex variant allowances allocation percentages</v>
      </c>
    </row>
    <row r="481" spans="5:56">
      <c r="E481" s="218" t="s">
        <v>397</v>
      </c>
      <c r="G481" s="37" t="s">
        <v>59</v>
      </c>
      <c r="H481" s="37" t="s">
        <v>543</v>
      </c>
      <c r="AU481" s="143">
        <v>0.39674329538156727</v>
      </c>
      <c r="AV481" s="26">
        <v>0.39674329538156727</v>
      </c>
      <c r="AW481" s="26">
        <v>0.39674329538156727</v>
      </c>
      <c r="AX481" s="26">
        <v>0.39674329538156727</v>
      </c>
      <c r="AY481" s="219">
        <v>0.39674329538156727</v>
      </c>
      <c r="BA481" s="38" t="str">
        <f t="shared" ca="1" si="63"/>
        <v>SHET</v>
      </c>
      <c r="BB481" s="38" t="str">
        <f t="shared" si="64"/>
        <v>Fixed Inputs</v>
      </c>
      <c r="BC481" s="38" t="str">
        <f t="shared" si="65"/>
        <v>Variant allowances</v>
      </c>
      <c r="BD481" s="38" t="str">
        <f t="shared" si="62"/>
        <v>Totex variant allowances allocation percentages</v>
      </c>
    </row>
    <row r="482" spans="5:56">
      <c r="E482" s="218" t="s">
        <v>397</v>
      </c>
      <c r="G482" s="37" t="s">
        <v>59</v>
      </c>
      <c r="H482" s="37" t="s">
        <v>544</v>
      </c>
      <c r="AU482" s="143">
        <v>8.6342869484266841E-3</v>
      </c>
      <c r="AV482" s="26">
        <v>8.6342869484266841E-3</v>
      </c>
      <c r="AW482" s="26">
        <v>8.6342869484266841E-3</v>
      </c>
      <c r="AX482" s="26">
        <v>8.6342869484266841E-3</v>
      </c>
      <c r="AY482" s="219">
        <v>8.6342869484266841E-3</v>
      </c>
      <c r="BA482" s="38" t="str">
        <f t="shared" ca="1" si="63"/>
        <v>SHET</v>
      </c>
      <c r="BB482" s="38" t="str">
        <f t="shared" si="64"/>
        <v>Fixed Inputs</v>
      </c>
      <c r="BC482" s="38" t="str">
        <f t="shared" si="65"/>
        <v>Variant allowances</v>
      </c>
      <c r="BD482" s="38" t="str">
        <f t="shared" si="62"/>
        <v>Totex variant allowances allocation percentages</v>
      </c>
    </row>
    <row r="483" spans="5:56">
      <c r="E483" s="218" t="s">
        <v>397</v>
      </c>
      <c r="G483" s="37" t="s">
        <v>59</v>
      </c>
      <c r="H483" s="37" t="s">
        <v>332</v>
      </c>
      <c r="AU483" s="143">
        <v>2.7066426529011416E-2</v>
      </c>
      <c r="AV483" s="26">
        <v>2.7066426529011416E-2</v>
      </c>
      <c r="AW483" s="26">
        <v>2.7066426529011416E-2</v>
      </c>
      <c r="AX483" s="26">
        <v>2.7066426529011416E-2</v>
      </c>
      <c r="AY483" s="219">
        <v>2.7066426529011416E-2</v>
      </c>
      <c r="BA483" s="38" t="str">
        <f t="shared" ca="1" si="63"/>
        <v>SHET</v>
      </c>
      <c r="BB483" s="38" t="str">
        <f t="shared" si="64"/>
        <v>Fixed Inputs</v>
      </c>
      <c r="BC483" s="38" t="str">
        <f t="shared" si="65"/>
        <v>Variant allowances</v>
      </c>
      <c r="BD483" s="38" t="str">
        <f t="shared" si="62"/>
        <v>Totex variant allowances allocation percentages</v>
      </c>
    </row>
    <row r="484" spans="5:56">
      <c r="E484" s="218" t="s">
        <v>397</v>
      </c>
      <c r="G484" s="37" t="s">
        <v>59</v>
      </c>
      <c r="H484" s="37" t="s">
        <v>539</v>
      </c>
      <c r="AU484" s="143">
        <v>9.6487834786345358E-2</v>
      </c>
      <c r="AV484" s="26">
        <v>9.6487834786345358E-2</v>
      </c>
      <c r="AW484" s="26">
        <v>9.6487834786345358E-2</v>
      </c>
      <c r="AX484" s="26">
        <v>9.6487834786345358E-2</v>
      </c>
      <c r="AY484" s="219">
        <v>9.6487834786345358E-2</v>
      </c>
      <c r="BA484" s="38" t="str">
        <f t="shared" ca="1" si="63"/>
        <v>SHET</v>
      </c>
      <c r="BB484" s="38" t="str">
        <f t="shared" si="64"/>
        <v>Fixed Inputs</v>
      </c>
      <c r="BC484" s="38" t="str">
        <f t="shared" si="65"/>
        <v>Variant allowances</v>
      </c>
      <c r="BD484" s="38" t="str">
        <f t="shared" si="62"/>
        <v>Totex variant allowances allocation percentages</v>
      </c>
    </row>
    <row r="485" spans="5:56">
      <c r="E485" s="220" t="s">
        <v>397</v>
      </c>
      <c r="F485" s="107"/>
      <c r="G485" s="107" t="s">
        <v>59</v>
      </c>
      <c r="H485" s="107" t="s">
        <v>331</v>
      </c>
      <c r="I485" s="107"/>
      <c r="J485" s="107"/>
      <c r="K485" s="107"/>
      <c r="L485" s="107"/>
      <c r="M485" s="107"/>
      <c r="N485" s="107"/>
      <c r="O485" s="107"/>
      <c r="P485" s="107"/>
      <c r="Q485" s="107"/>
      <c r="R485" s="107"/>
      <c r="S485" s="107"/>
      <c r="T485" s="107"/>
      <c r="U485" s="107"/>
      <c r="V485" s="107"/>
      <c r="W485" s="107"/>
      <c r="X485" s="107"/>
      <c r="Y485" s="107"/>
      <c r="Z485" s="107"/>
      <c r="AA485" s="107"/>
      <c r="AB485" s="107"/>
      <c r="AC485" s="107"/>
      <c r="AD485" s="107"/>
      <c r="AE485" s="107"/>
      <c r="AF485" s="107"/>
      <c r="AG485" s="107"/>
      <c r="AH485" s="107"/>
      <c r="AI485" s="107"/>
      <c r="AJ485" s="107"/>
      <c r="AK485" s="107"/>
      <c r="AL485" s="107"/>
      <c r="AM485" s="107"/>
      <c r="AN485" s="107"/>
      <c r="AO485" s="107"/>
      <c r="AP485" s="107"/>
      <c r="AQ485" s="107"/>
      <c r="AR485" s="107"/>
      <c r="AS485" s="107"/>
      <c r="AT485" s="113"/>
      <c r="AU485" s="179">
        <v>3.6430854582997614E-2</v>
      </c>
      <c r="AV485" s="108">
        <v>3.6430854582997614E-2</v>
      </c>
      <c r="AW485" s="108">
        <v>3.6430854582997614E-2</v>
      </c>
      <c r="AX485" s="108">
        <v>3.6430854582997614E-2</v>
      </c>
      <c r="AY485" s="221">
        <v>3.6430854582997614E-2</v>
      </c>
      <c r="BA485" s="38" t="str">
        <f t="shared" ca="1" si="63"/>
        <v>SHET</v>
      </c>
      <c r="BB485" s="38" t="str">
        <f t="shared" si="64"/>
        <v>Fixed Inputs</v>
      </c>
      <c r="BC485" s="38" t="str">
        <f t="shared" si="65"/>
        <v>Variant allowances</v>
      </c>
      <c r="BD485" s="38" t="str">
        <f t="shared" si="62"/>
        <v>Totex variant allowances allocation percentages</v>
      </c>
    </row>
    <row r="486" spans="5:56">
      <c r="E486" s="216" t="s">
        <v>399</v>
      </c>
      <c r="F486" s="104"/>
      <c r="G486" s="104" t="s">
        <v>59</v>
      </c>
      <c r="H486" s="104" t="s">
        <v>542</v>
      </c>
      <c r="I486" s="104"/>
      <c r="J486" s="104"/>
      <c r="K486" s="104"/>
      <c r="L486" s="104"/>
      <c r="M486" s="104"/>
      <c r="N486" s="104"/>
      <c r="O486" s="104"/>
      <c r="P486" s="104"/>
      <c r="Q486" s="104"/>
      <c r="R486" s="104"/>
      <c r="S486" s="104"/>
      <c r="T486" s="104"/>
      <c r="U486" s="104"/>
      <c r="V486" s="104"/>
      <c r="W486" s="104"/>
      <c r="X486" s="104"/>
      <c r="Y486" s="104"/>
      <c r="Z486" s="104"/>
      <c r="AA486" s="104"/>
      <c r="AB486" s="104"/>
      <c r="AC486" s="104"/>
      <c r="AD486" s="104"/>
      <c r="AE486" s="104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215"/>
      <c r="AU486" s="178">
        <v>0.4346373017716515</v>
      </c>
      <c r="AV486" s="105">
        <v>0.4346373017716515</v>
      </c>
      <c r="AW486" s="105">
        <v>0.4346373017716515</v>
      </c>
      <c r="AX486" s="105">
        <v>0.4346373017716515</v>
      </c>
      <c r="AY486" s="217">
        <v>0.4346373017716515</v>
      </c>
      <c r="BA486" s="38" t="str">
        <f t="shared" ca="1" si="63"/>
        <v>SHET</v>
      </c>
      <c r="BB486" s="38" t="str">
        <f t="shared" si="64"/>
        <v>Fixed Inputs</v>
      </c>
      <c r="BC486" s="38" t="str">
        <f t="shared" si="65"/>
        <v>Variant allowances</v>
      </c>
      <c r="BD486" s="38" t="str">
        <f t="shared" si="62"/>
        <v>Totex variant allowances allocation percentages</v>
      </c>
    </row>
    <row r="487" spans="5:56">
      <c r="E487" s="218" t="s">
        <v>399</v>
      </c>
      <c r="G487" s="37" t="s">
        <v>59</v>
      </c>
      <c r="H487" s="37" t="s">
        <v>543</v>
      </c>
      <c r="AU487" s="143">
        <v>0.39674329538156727</v>
      </c>
      <c r="AV487" s="26">
        <v>0.39674329538156727</v>
      </c>
      <c r="AW487" s="26">
        <v>0.39674329538156727</v>
      </c>
      <c r="AX487" s="26">
        <v>0.39674329538156727</v>
      </c>
      <c r="AY487" s="219">
        <v>0.39674329538156727</v>
      </c>
      <c r="BA487" s="38" t="str">
        <f t="shared" ca="1" si="63"/>
        <v>SHET</v>
      </c>
      <c r="BB487" s="38" t="str">
        <f t="shared" si="64"/>
        <v>Fixed Inputs</v>
      </c>
      <c r="BC487" s="38" t="str">
        <f t="shared" si="65"/>
        <v>Variant allowances</v>
      </c>
      <c r="BD487" s="38" t="str">
        <f t="shared" si="62"/>
        <v>Totex variant allowances allocation percentages</v>
      </c>
    </row>
    <row r="488" spans="5:56">
      <c r="E488" s="218" t="s">
        <v>399</v>
      </c>
      <c r="G488" s="37" t="s">
        <v>59</v>
      </c>
      <c r="H488" s="37" t="s">
        <v>544</v>
      </c>
      <c r="AU488" s="143">
        <v>8.6342869484266841E-3</v>
      </c>
      <c r="AV488" s="26">
        <v>8.6342869484266841E-3</v>
      </c>
      <c r="AW488" s="26">
        <v>8.6342869484266841E-3</v>
      </c>
      <c r="AX488" s="26">
        <v>8.6342869484266841E-3</v>
      </c>
      <c r="AY488" s="219">
        <v>8.6342869484266841E-3</v>
      </c>
      <c r="BA488" s="38" t="str">
        <f t="shared" ca="1" si="63"/>
        <v>SHET</v>
      </c>
      <c r="BB488" s="38" t="str">
        <f t="shared" si="64"/>
        <v>Fixed Inputs</v>
      </c>
      <c r="BC488" s="38" t="str">
        <f t="shared" si="65"/>
        <v>Variant allowances</v>
      </c>
      <c r="BD488" s="38" t="str">
        <f t="shared" si="62"/>
        <v>Totex variant allowances allocation percentages</v>
      </c>
    </row>
    <row r="489" spans="5:56">
      <c r="E489" s="218" t="s">
        <v>399</v>
      </c>
      <c r="G489" s="37" t="s">
        <v>59</v>
      </c>
      <c r="H489" s="37" t="s">
        <v>332</v>
      </c>
      <c r="AU489" s="143">
        <v>2.7066426529011416E-2</v>
      </c>
      <c r="AV489" s="26">
        <v>2.7066426529011416E-2</v>
      </c>
      <c r="AW489" s="26">
        <v>2.7066426529011416E-2</v>
      </c>
      <c r="AX489" s="26">
        <v>2.7066426529011416E-2</v>
      </c>
      <c r="AY489" s="219">
        <v>2.7066426529011416E-2</v>
      </c>
      <c r="BA489" s="38" t="str">
        <f t="shared" ca="1" si="63"/>
        <v>SHET</v>
      </c>
      <c r="BB489" s="38" t="str">
        <f t="shared" si="64"/>
        <v>Fixed Inputs</v>
      </c>
      <c r="BC489" s="38" t="str">
        <f t="shared" si="65"/>
        <v>Variant allowances</v>
      </c>
      <c r="BD489" s="38" t="str">
        <f t="shared" si="62"/>
        <v>Totex variant allowances allocation percentages</v>
      </c>
    </row>
    <row r="490" spans="5:56">
      <c r="E490" s="218" t="s">
        <v>399</v>
      </c>
      <c r="G490" s="37" t="s">
        <v>59</v>
      </c>
      <c r="H490" s="37" t="s">
        <v>539</v>
      </c>
      <c r="AU490" s="143">
        <v>9.6487834786345358E-2</v>
      </c>
      <c r="AV490" s="26">
        <v>9.6487834786345358E-2</v>
      </c>
      <c r="AW490" s="26">
        <v>9.6487834786345358E-2</v>
      </c>
      <c r="AX490" s="26">
        <v>9.6487834786345358E-2</v>
      </c>
      <c r="AY490" s="219">
        <v>9.6487834786345358E-2</v>
      </c>
      <c r="BA490" s="38" t="str">
        <f t="shared" ca="1" si="63"/>
        <v>SHET</v>
      </c>
      <c r="BB490" s="38" t="str">
        <f t="shared" si="64"/>
        <v>Fixed Inputs</v>
      </c>
      <c r="BC490" s="38" t="str">
        <f t="shared" si="65"/>
        <v>Variant allowances</v>
      </c>
      <c r="BD490" s="38" t="str">
        <f t="shared" si="62"/>
        <v>Totex variant allowances allocation percentages</v>
      </c>
    </row>
    <row r="491" spans="5:56">
      <c r="E491" s="220" t="s">
        <v>399</v>
      </c>
      <c r="F491" s="107"/>
      <c r="G491" s="107" t="s">
        <v>59</v>
      </c>
      <c r="H491" s="107" t="s">
        <v>331</v>
      </c>
      <c r="I491" s="107"/>
      <c r="J491" s="107"/>
      <c r="K491" s="107"/>
      <c r="L491" s="107"/>
      <c r="M491" s="107"/>
      <c r="N491" s="107"/>
      <c r="O491" s="107"/>
      <c r="P491" s="107"/>
      <c r="Q491" s="107"/>
      <c r="R491" s="107"/>
      <c r="S491" s="107"/>
      <c r="T491" s="107"/>
      <c r="U491" s="107"/>
      <c r="V491" s="107"/>
      <c r="W491" s="107"/>
      <c r="X491" s="107"/>
      <c r="Y491" s="107"/>
      <c r="Z491" s="107"/>
      <c r="AA491" s="107"/>
      <c r="AB491" s="107"/>
      <c r="AC491" s="107"/>
      <c r="AD491" s="107"/>
      <c r="AE491" s="107"/>
      <c r="AF491" s="107"/>
      <c r="AG491" s="107"/>
      <c r="AH491" s="107"/>
      <c r="AI491" s="107"/>
      <c r="AJ491" s="107"/>
      <c r="AK491" s="107"/>
      <c r="AL491" s="107"/>
      <c r="AM491" s="107"/>
      <c r="AN491" s="107"/>
      <c r="AO491" s="107"/>
      <c r="AP491" s="107"/>
      <c r="AQ491" s="107"/>
      <c r="AR491" s="107"/>
      <c r="AS491" s="107"/>
      <c r="AT491" s="113"/>
      <c r="AU491" s="179">
        <v>3.6430854582997614E-2</v>
      </c>
      <c r="AV491" s="108">
        <v>3.6430854582997614E-2</v>
      </c>
      <c r="AW491" s="108">
        <v>3.6430854582997614E-2</v>
      </c>
      <c r="AX491" s="108">
        <v>3.6430854582997614E-2</v>
      </c>
      <c r="AY491" s="221">
        <v>3.6430854582997614E-2</v>
      </c>
      <c r="BA491" s="38" t="str">
        <f t="shared" ca="1" si="63"/>
        <v>SHET</v>
      </c>
      <c r="BB491" s="38" t="str">
        <f t="shared" si="64"/>
        <v>Fixed Inputs</v>
      </c>
      <c r="BC491" s="38" t="str">
        <f t="shared" si="65"/>
        <v>Variant allowances</v>
      </c>
      <c r="BD491" s="38" t="str">
        <f t="shared" si="62"/>
        <v>Totex variant allowances allocation percentages</v>
      </c>
    </row>
    <row r="492" spans="5:56">
      <c r="E492" s="216" t="s">
        <v>401</v>
      </c>
      <c r="F492" s="104"/>
      <c r="G492" s="104" t="s">
        <v>59</v>
      </c>
      <c r="H492" s="104" t="s">
        <v>542</v>
      </c>
      <c r="I492" s="104"/>
      <c r="J492" s="104"/>
      <c r="K492" s="104"/>
      <c r="L492" s="104"/>
      <c r="M492" s="104"/>
      <c r="N492" s="104"/>
      <c r="O492" s="104"/>
      <c r="P492" s="104"/>
      <c r="Q492" s="104"/>
      <c r="R492" s="104"/>
      <c r="S492" s="104"/>
      <c r="T492" s="104"/>
      <c r="U492" s="104"/>
      <c r="V492" s="104"/>
      <c r="W492" s="104"/>
      <c r="X492" s="104"/>
      <c r="Y492" s="104"/>
      <c r="Z492" s="104"/>
      <c r="AA492" s="104"/>
      <c r="AB492" s="104"/>
      <c r="AC492" s="104"/>
      <c r="AD492" s="104"/>
      <c r="AE492" s="104"/>
      <c r="AF492" s="104"/>
      <c r="AG492" s="104"/>
      <c r="AH492" s="104"/>
      <c r="AI492" s="104"/>
      <c r="AJ492" s="104"/>
      <c r="AK492" s="104"/>
      <c r="AL492" s="104"/>
      <c r="AM492" s="104"/>
      <c r="AN492" s="104"/>
      <c r="AO492" s="104"/>
      <c r="AP492" s="104"/>
      <c r="AQ492" s="104"/>
      <c r="AR492" s="104"/>
      <c r="AS492" s="104"/>
      <c r="AT492" s="215"/>
      <c r="AU492" s="178">
        <v>0.4346373017716515</v>
      </c>
      <c r="AV492" s="105">
        <v>0.4346373017716515</v>
      </c>
      <c r="AW492" s="105">
        <v>0.4346373017716515</v>
      </c>
      <c r="AX492" s="105">
        <v>0.4346373017716515</v>
      </c>
      <c r="AY492" s="217">
        <v>0.4346373017716515</v>
      </c>
      <c r="BA492" s="38" t="str">
        <f t="shared" ca="1" si="63"/>
        <v>SHET</v>
      </c>
      <c r="BB492" s="38" t="str">
        <f t="shared" si="64"/>
        <v>Fixed Inputs</v>
      </c>
      <c r="BC492" s="38" t="str">
        <f t="shared" si="65"/>
        <v>Variant allowances</v>
      </c>
      <c r="BD492" s="38" t="str">
        <f t="shared" si="62"/>
        <v>Totex variant allowances allocation percentages</v>
      </c>
    </row>
    <row r="493" spans="5:56">
      <c r="E493" s="218" t="s">
        <v>401</v>
      </c>
      <c r="G493" s="37" t="s">
        <v>59</v>
      </c>
      <c r="H493" s="37" t="s">
        <v>543</v>
      </c>
      <c r="AU493" s="143">
        <v>0.39674329538156727</v>
      </c>
      <c r="AV493" s="26">
        <v>0.39674329538156727</v>
      </c>
      <c r="AW493" s="26">
        <v>0.39674329538156727</v>
      </c>
      <c r="AX493" s="26">
        <v>0.39674329538156727</v>
      </c>
      <c r="AY493" s="219">
        <v>0.39674329538156727</v>
      </c>
      <c r="BA493" s="38" t="str">
        <f t="shared" ca="1" si="63"/>
        <v>SHET</v>
      </c>
      <c r="BB493" s="38" t="str">
        <f t="shared" si="64"/>
        <v>Fixed Inputs</v>
      </c>
      <c r="BC493" s="38" t="str">
        <f t="shared" si="65"/>
        <v>Variant allowances</v>
      </c>
      <c r="BD493" s="38" t="str">
        <f t="shared" si="62"/>
        <v>Totex variant allowances allocation percentages</v>
      </c>
    </row>
    <row r="494" spans="5:56">
      <c r="E494" s="218" t="s">
        <v>401</v>
      </c>
      <c r="G494" s="37" t="s">
        <v>59</v>
      </c>
      <c r="H494" s="37" t="s">
        <v>544</v>
      </c>
      <c r="AU494" s="143">
        <v>8.6342869484266841E-3</v>
      </c>
      <c r="AV494" s="26">
        <v>8.6342869484266841E-3</v>
      </c>
      <c r="AW494" s="26">
        <v>8.6342869484266841E-3</v>
      </c>
      <c r="AX494" s="26">
        <v>8.6342869484266841E-3</v>
      </c>
      <c r="AY494" s="219">
        <v>8.6342869484266841E-3</v>
      </c>
      <c r="BA494" s="38" t="str">
        <f t="shared" ca="1" si="63"/>
        <v>SHET</v>
      </c>
      <c r="BB494" s="38" t="str">
        <f t="shared" si="64"/>
        <v>Fixed Inputs</v>
      </c>
      <c r="BC494" s="38" t="str">
        <f t="shared" si="65"/>
        <v>Variant allowances</v>
      </c>
      <c r="BD494" s="38" t="str">
        <f t="shared" si="62"/>
        <v>Totex variant allowances allocation percentages</v>
      </c>
    </row>
    <row r="495" spans="5:56">
      <c r="E495" s="218" t="s">
        <v>401</v>
      </c>
      <c r="G495" s="37" t="s">
        <v>59</v>
      </c>
      <c r="H495" s="37" t="s">
        <v>332</v>
      </c>
      <c r="AU495" s="143">
        <v>2.7066426529011416E-2</v>
      </c>
      <c r="AV495" s="26">
        <v>2.7066426529011416E-2</v>
      </c>
      <c r="AW495" s="26">
        <v>2.7066426529011416E-2</v>
      </c>
      <c r="AX495" s="26">
        <v>2.7066426529011416E-2</v>
      </c>
      <c r="AY495" s="219">
        <v>2.7066426529011416E-2</v>
      </c>
      <c r="BA495" s="38" t="str">
        <f t="shared" ca="1" si="63"/>
        <v>SHET</v>
      </c>
      <c r="BB495" s="38" t="str">
        <f t="shared" si="64"/>
        <v>Fixed Inputs</v>
      </c>
      <c r="BC495" s="38" t="str">
        <f t="shared" si="65"/>
        <v>Variant allowances</v>
      </c>
      <c r="BD495" s="38" t="str">
        <f t="shared" si="62"/>
        <v>Totex variant allowances allocation percentages</v>
      </c>
    </row>
    <row r="496" spans="5:56">
      <c r="E496" s="218" t="s">
        <v>401</v>
      </c>
      <c r="G496" s="37" t="s">
        <v>59</v>
      </c>
      <c r="H496" s="37" t="s">
        <v>539</v>
      </c>
      <c r="AU496" s="143">
        <v>9.6487834786345358E-2</v>
      </c>
      <c r="AV496" s="26">
        <v>9.6487834786345358E-2</v>
      </c>
      <c r="AW496" s="26">
        <v>9.6487834786345358E-2</v>
      </c>
      <c r="AX496" s="26">
        <v>9.6487834786345358E-2</v>
      </c>
      <c r="AY496" s="219">
        <v>9.6487834786345358E-2</v>
      </c>
      <c r="BA496" s="38" t="str">
        <f t="shared" ca="1" si="63"/>
        <v>SHET</v>
      </c>
      <c r="BB496" s="38" t="str">
        <f t="shared" si="64"/>
        <v>Fixed Inputs</v>
      </c>
      <c r="BC496" s="38" t="str">
        <f t="shared" si="65"/>
        <v>Variant allowances</v>
      </c>
      <c r="BD496" s="38" t="str">
        <f t="shared" si="62"/>
        <v>Totex variant allowances allocation percentages</v>
      </c>
    </row>
    <row r="497" spans="5:56">
      <c r="E497" s="220" t="s">
        <v>401</v>
      </c>
      <c r="F497" s="107"/>
      <c r="G497" s="107" t="s">
        <v>59</v>
      </c>
      <c r="H497" s="107" t="s">
        <v>331</v>
      </c>
      <c r="I497" s="107"/>
      <c r="J497" s="107"/>
      <c r="K497" s="107"/>
      <c r="L497" s="107"/>
      <c r="M497" s="107"/>
      <c r="N497" s="107"/>
      <c r="O497" s="107"/>
      <c r="P497" s="107"/>
      <c r="Q497" s="107"/>
      <c r="R497" s="107"/>
      <c r="S497" s="107"/>
      <c r="T497" s="107"/>
      <c r="U497" s="107"/>
      <c r="V497" s="107"/>
      <c r="W497" s="107"/>
      <c r="X497" s="107"/>
      <c r="Y497" s="107"/>
      <c r="Z497" s="107"/>
      <c r="AA497" s="107"/>
      <c r="AB497" s="107"/>
      <c r="AC497" s="107"/>
      <c r="AD497" s="107"/>
      <c r="AE497" s="107"/>
      <c r="AF497" s="107"/>
      <c r="AG497" s="107"/>
      <c r="AH497" s="107"/>
      <c r="AI497" s="107"/>
      <c r="AJ497" s="107"/>
      <c r="AK497" s="107"/>
      <c r="AL497" s="107"/>
      <c r="AM497" s="107"/>
      <c r="AN497" s="107"/>
      <c r="AO497" s="107"/>
      <c r="AP497" s="107"/>
      <c r="AQ497" s="107"/>
      <c r="AR497" s="107"/>
      <c r="AS497" s="107"/>
      <c r="AT497" s="113"/>
      <c r="AU497" s="179">
        <v>3.6430854582997614E-2</v>
      </c>
      <c r="AV497" s="108">
        <v>3.6430854582997614E-2</v>
      </c>
      <c r="AW497" s="108">
        <v>3.6430854582997614E-2</v>
      </c>
      <c r="AX497" s="108">
        <v>3.6430854582997614E-2</v>
      </c>
      <c r="AY497" s="221">
        <v>3.6430854582997614E-2</v>
      </c>
      <c r="BA497" s="38" t="str">
        <f t="shared" ca="1" si="63"/>
        <v>SHET</v>
      </c>
      <c r="BB497" s="38" t="str">
        <f t="shared" si="64"/>
        <v>Fixed Inputs</v>
      </c>
      <c r="BC497" s="38" t="str">
        <f t="shared" si="65"/>
        <v>Variant allowances</v>
      </c>
      <c r="BD497" s="38" t="str">
        <f t="shared" si="62"/>
        <v>Totex variant allowances allocation percentages</v>
      </c>
    </row>
    <row r="498" spans="5:56">
      <c r="E498" s="216" t="s">
        <v>403</v>
      </c>
      <c r="F498" s="104"/>
      <c r="G498" s="104" t="s">
        <v>59</v>
      </c>
      <c r="H498" s="104" t="s">
        <v>542</v>
      </c>
      <c r="I498" s="104"/>
      <c r="J498" s="104"/>
      <c r="K498" s="104"/>
      <c r="L498" s="104"/>
      <c r="M498" s="104"/>
      <c r="N498" s="104"/>
      <c r="O498" s="104"/>
      <c r="P498" s="104"/>
      <c r="Q498" s="104"/>
      <c r="R498" s="104"/>
      <c r="S498" s="104"/>
      <c r="T498" s="104"/>
      <c r="U498" s="104"/>
      <c r="V498" s="104"/>
      <c r="W498" s="104"/>
      <c r="X498" s="104"/>
      <c r="Y498" s="104"/>
      <c r="Z498" s="104"/>
      <c r="AA498" s="104"/>
      <c r="AB498" s="104"/>
      <c r="AC498" s="104"/>
      <c r="AD498" s="104"/>
      <c r="AE498" s="104"/>
      <c r="AF498" s="104"/>
      <c r="AG498" s="104"/>
      <c r="AH498" s="104"/>
      <c r="AI498" s="104"/>
      <c r="AJ498" s="104"/>
      <c r="AK498" s="104"/>
      <c r="AL498" s="104"/>
      <c r="AM498" s="104"/>
      <c r="AN498" s="104"/>
      <c r="AO498" s="104"/>
      <c r="AP498" s="104"/>
      <c r="AQ498" s="104"/>
      <c r="AR498" s="104"/>
      <c r="AS498" s="104"/>
      <c r="AT498" s="215"/>
      <c r="AU498" s="178">
        <v>0.4346373017716515</v>
      </c>
      <c r="AV498" s="105">
        <v>0.4346373017716515</v>
      </c>
      <c r="AW498" s="105">
        <v>0.4346373017716515</v>
      </c>
      <c r="AX498" s="105">
        <v>0.4346373017716515</v>
      </c>
      <c r="AY498" s="217">
        <v>0.4346373017716515</v>
      </c>
      <c r="BA498" s="38" t="str">
        <f t="shared" ca="1" si="63"/>
        <v>SHET</v>
      </c>
      <c r="BB498" s="38" t="str">
        <f t="shared" si="64"/>
        <v>Fixed Inputs</v>
      </c>
      <c r="BC498" s="38" t="str">
        <f t="shared" si="65"/>
        <v>Variant allowances</v>
      </c>
      <c r="BD498" s="38" t="str">
        <f t="shared" si="62"/>
        <v>Totex variant allowances allocation percentages</v>
      </c>
    </row>
    <row r="499" spans="5:56">
      <c r="E499" s="218" t="s">
        <v>403</v>
      </c>
      <c r="G499" s="37" t="s">
        <v>59</v>
      </c>
      <c r="H499" s="37" t="s">
        <v>543</v>
      </c>
      <c r="AU499" s="143">
        <v>0.39674329538156727</v>
      </c>
      <c r="AV499" s="26">
        <v>0.39674329538156727</v>
      </c>
      <c r="AW499" s="26">
        <v>0.39674329538156727</v>
      </c>
      <c r="AX499" s="26">
        <v>0.39674329538156727</v>
      </c>
      <c r="AY499" s="219">
        <v>0.39674329538156727</v>
      </c>
      <c r="BA499" s="38" t="str">
        <f t="shared" ca="1" si="63"/>
        <v>SHET</v>
      </c>
      <c r="BB499" s="38" t="str">
        <f t="shared" si="64"/>
        <v>Fixed Inputs</v>
      </c>
      <c r="BC499" s="38" t="str">
        <f t="shared" si="65"/>
        <v>Variant allowances</v>
      </c>
      <c r="BD499" s="38" t="str">
        <f t="shared" si="62"/>
        <v>Totex variant allowances allocation percentages</v>
      </c>
    </row>
    <row r="500" spans="5:56">
      <c r="E500" s="218" t="s">
        <v>403</v>
      </c>
      <c r="G500" s="37" t="s">
        <v>59</v>
      </c>
      <c r="H500" s="37" t="s">
        <v>544</v>
      </c>
      <c r="AU500" s="143">
        <v>8.6342869484266841E-3</v>
      </c>
      <c r="AV500" s="26">
        <v>8.6342869484266841E-3</v>
      </c>
      <c r="AW500" s="26">
        <v>8.6342869484266841E-3</v>
      </c>
      <c r="AX500" s="26">
        <v>8.6342869484266841E-3</v>
      </c>
      <c r="AY500" s="219">
        <v>8.6342869484266841E-3</v>
      </c>
      <c r="BA500" s="38" t="str">
        <f t="shared" ca="1" si="63"/>
        <v>SHET</v>
      </c>
      <c r="BB500" s="38" t="str">
        <f t="shared" si="64"/>
        <v>Fixed Inputs</v>
      </c>
      <c r="BC500" s="38" t="str">
        <f t="shared" si="65"/>
        <v>Variant allowances</v>
      </c>
      <c r="BD500" s="38" t="str">
        <f t="shared" si="62"/>
        <v>Totex variant allowances allocation percentages</v>
      </c>
    </row>
    <row r="501" spans="5:56">
      <c r="E501" s="218" t="s">
        <v>403</v>
      </c>
      <c r="G501" s="37" t="s">
        <v>59</v>
      </c>
      <c r="H501" s="37" t="s">
        <v>332</v>
      </c>
      <c r="AU501" s="143">
        <v>2.7066426529011416E-2</v>
      </c>
      <c r="AV501" s="26">
        <v>2.7066426529011416E-2</v>
      </c>
      <c r="AW501" s="26">
        <v>2.7066426529011416E-2</v>
      </c>
      <c r="AX501" s="26">
        <v>2.7066426529011416E-2</v>
      </c>
      <c r="AY501" s="219">
        <v>2.7066426529011416E-2</v>
      </c>
      <c r="BA501" s="38" t="str">
        <f t="shared" ca="1" si="63"/>
        <v>SHET</v>
      </c>
      <c r="BB501" s="38" t="str">
        <f t="shared" si="64"/>
        <v>Fixed Inputs</v>
      </c>
      <c r="BC501" s="38" t="str">
        <f t="shared" si="65"/>
        <v>Variant allowances</v>
      </c>
      <c r="BD501" s="38" t="str">
        <f t="shared" si="62"/>
        <v>Totex variant allowances allocation percentages</v>
      </c>
    </row>
    <row r="502" spans="5:56">
      <c r="E502" s="218" t="s">
        <v>403</v>
      </c>
      <c r="G502" s="37" t="s">
        <v>59</v>
      </c>
      <c r="H502" s="37" t="s">
        <v>539</v>
      </c>
      <c r="AU502" s="143">
        <v>9.6487834786345358E-2</v>
      </c>
      <c r="AV502" s="26">
        <v>9.6487834786345358E-2</v>
      </c>
      <c r="AW502" s="26">
        <v>9.6487834786345358E-2</v>
      </c>
      <c r="AX502" s="26">
        <v>9.6487834786345358E-2</v>
      </c>
      <c r="AY502" s="219">
        <v>9.6487834786345358E-2</v>
      </c>
      <c r="BA502" s="38" t="str">
        <f t="shared" ca="1" si="63"/>
        <v>SHET</v>
      </c>
      <c r="BB502" s="38" t="str">
        <f t="shared" si="64"/>
        <v>Fixed Inputs</v>
      </c>
      <c r="BC502" s="38" t="str">
        <f t="shared" si="65"/>
        <v>Variant allowances</v>
      </c>
      <c r="BD502" s="38" t="str">
        <f t="shared" si="62"/>
        <v>Totex variant allowances allocation percentages</v>
      </c>
    </row>
    <row r="503" spans="5:56">
      <c r="E503" s="220" t="s">
        <v>403</v>
      </c>
      <c r="F503" s="107"/>
      <c r="G503" s="107" t="s">
        <v>59</v>
      </c>
      <c r="H503" s="107" t="s">
        <v>331</v>
      </c>
      <c r="I503" s="107"/>
      <c r="J503" s="107"/>
      <c r="K503" s="107"/>
      <c r="L503" s="107"/>
      <c r="M503" s="107"/>
      <c r="N503" s="107"/>
      <c r="O503" s="107"/>
      <c r="P503" s="107"/>
      <c r="Q503" s="107"/>
      <c r="R503" s="107"/>
      <c r="S503" s="107"/>
      <c r="T503" s="107"/>
      <c r="U503" s="107"/>
      <c r="V503" s="107"/>
      <c r="W503" s="107"/>
      <c r="X503" s="107"/>
      <c r="Y503" s="107"/>
      <c r="Z503" s="107"/>
      <c r="AA503" s="107"/>
      <c r="AB503" s="107"/>
      <c r="AC503" s="107"/>
      <c r="AD503" s="107"/>
      <c r="AE503" s="107"/>
      <c r="AF503" s="107"/>
      <c r="AG503" s="107"/>
      <c r="AH503" s="107"/>
      <c r="AI503" s="107"/>
      <c r="AJ503" s="107"/>
      <c r="AK503" s="107"/>
      <c r="AL503" s="107"/>
      <c r="AM503" s="107"/>
      <c r="AN503" s="107"/>
      <c r="AO503" s="107"/>
      <c r="AP503" s="107"/>
      <c r="AQ503" s="107"/>
      <c r="AR503" s="107"/>
      <c r="AS503" s="107"/>
      <c r="AT503" s="113"/>
      <c r="AU503" s="179">
        <v>3.6430854582997614E-2</v>
      </c>
      <c r="AV503" s="108">
        <v>3.6430854582997614E-2</v>
      </c>
      <c r="AW503" s="108">
        <v>3.6430854582997614E-2</v>
      </c>
      <c r="AX503" s="108">
        <v>3.6430854582997614E-2</v>
      </c>
      <c r="AY503" s="221">
        <v>3.6430854582997614E-2</v>
      </c>
      <c r="BA503" s="38" t="str">
        <f t="shared" ca="1" si="63"/>
        <v>SHET</v>
      </c>
      <c r="BB503" s="38" t="str">
        <f t="shared" si="64"/>
        <v>Fixed Inputs</v>
      </c>
      <c r="BC503" s="38" t="str">
        <f t="shared" si="65"/>
        <v>Variant allowances</v>
      </c>
      <c r="BD503" s="38" t="str">
        <f t="shared" si="62"/>
        <v>Totex variant allowances allocation percentages</v>
      </c>
    </row>
    <row r="504" spans="5:56">
      <c r="E504" s="216" t="s">
        <v>405</v>
      </c>
      <c r="F504" s="104"/>
      <c r="G504" s="104" t="s">
        <v>59</v>
      </c>
      <c r="H504" s="104" t="s">
        <v>542</v>
      </c>
      <c r="I504" s="104"/>
      <c r="J504" s="104"/>
      <c r="K504" s="104"/>
      <c r="L504" s="104"/>
      <c r="M504" s="104"/>
      <c r="N504" s="104"/>
      <c r="O504" s="104"/>
      <c r="P504" s="104"/>
      <c r="Q504" s="104"/>
      <c r="R504" s="104"/>
      <c r="S504" s="104"/>
      <c r="T504" s="104"/>
      <c r="U504" s="104"/>
      <c r="V504" s="104"/>
      <c r="W504" s="104"/>
      <c r="X504" s="104"/>
      <c r="Y504" s="104"/>
      <c r="Z504" s="104"/>
      <c r="AA504" s="104"/>
      <c r="AB504" s="104"/>
      <c r="AC504" s="104"/>
      <c r="AD504" s="104"/>
      <c r="AE504" s="104"/>
      <c r="AF504" s="104"/>
      <c r="AG504" s="104"/>
      <c r="AH504" s="104"/>
      <c r="AI504" s="104"/>
      <c r="AJ504" s="104"/>
      <c r="AK504" s="104"/>
      <c r="AL504" s="104"/>
      <c r="AM504" s="104"/>
      <c r="AN504" s="104"/>
      <c r="AO504" s="104"/>
      <c r="AP504" s="104"/>
      <c r="AQ504" s="104"/>
      <c r="AR504" s="104"/>
      <c r="AS504" s="104"/>
      <c r="AT504" s="215"/>
      <c r="AU504" s="178">
        <v>0.4346373017716515</v>
      </c>
      <c r="AV504" s="105">
        <v>0.4346373017716515</v>
      </c>
      <c r="AW504" s="105">
        <v>0.4346373017716515</v>
      </c>
      <c r="AX504" s="105">
        <v>0.4346373017716515</v>
      </c>
      <c r="AY504" s="217">
        <v>0.4346373017716515</v>
      </c>
      <c r="BA504" s="38" t="str">
        <f t="shared" ca="1" si="63"/>
        <v>SHET</v>
      </c>
      <c r="BB504" s="38" t="str">
        <f t="shared" si="64"/>
        <v>Fixed Inputs</v>
      </c>
      <c r="BC504" s="38" t="str">
        <f t="shared" si="65"/>
        <v>Variant allowances</v>
      </c>
      <c r="BD504" s="38" t="str">
        <f t="shared" si="62"/>
        <v>Totex variant allowances allocation percentages</v>
      </c>
    </row>
    <row r="505" spans="5:56">
      <c r="E505" s="218" t="s">
        <v>405</v>
      </c>
      <c r="G505" s="37" t="s">
        <v>59</v>
      </c>
      <c r="H505" s="37" t="s">
        <v>543</v>
      </c>
      <c r="AU505" s="143">
        <v>0.39674329538156727</v>
      </c>
      <c r="AV505" s="26">
        <v>0.39674329538156727</v>
      </c>
      <c r="AW505" s="26">
        <v>0.39674329538156727</v>
      </c>
      <c r="AX505" s="26">
        <v>0.39674329538156727</v>
      </c>
      <c r="AY505" s="219">
        <v>0.39674329538156727</v>
      </c>
      <c r="BA505" s="38" t="str">
        <f t="shared" ca="1" si="63"/>
        <v>SHET</v>
      </c>
      <c r="BB505" s="38" t="str">
        <f t="shared" si="64"/>
        <v>Fixed Inputs</v>
      </c>
      <c r="BC505" s="38" t="str">
        <f t="shared" si="65"/>
        <v>Variant allowances</v>
      </c>
      <c r="BD505" s="38" t="str">
        <f t="shared" si="62"/>
        <v>Totex variant allowances allocation percentages</v>
      </c>
    </row>
    <row r="506" spans="5:56">
      <c r="E506" s="218" t="s">
        <v>405</v>
      </c>
      <c r="G506" s="37" t="s">
        <v>59</v>
      </c>
      <c r="H506" s="37" t="s">
        <v>544</v>
      </c>
      <c r="AU506" s="143">
        <v>8.6342869484266841E-3</v>
      </c>
      <c r="AV506" s="26">
        <v>8.6342869484266841E-3</v>
      </c>
      <c r="AW506" s="26">
        <v>8.6342869484266841E-3</v>
      </c>
      <c r="AX506" s="26">
        <v>8.6342869484266841E-3</v>
      </c>
      <c r="AY506" s="219">
        <v>8.6342869484266841E-3</v>
      </c>
      <c r="BA506" s="38" t="str">
        <f t="shared" ca="1" si="63"/>
        <v>SHET</v>
      </c>
      <c r="BB506" s="38" t="str">
        <f t="shared" si="64"/>
        <v>Fixed Inputs</v>
      </c>
      <c r="BC506" s="38" t="str">
        <f t="shared" si="65"/>
        <v>Variant allowances</v>
      </c>
      <c r="BD506" s="38" t="str">
        <f t="shared" si="62"/>
        <v>Totex variant allowances allocation percentages</v>
      </c>
    </row>
    <row r="507" spans="5:56">
      <c r="E507" s="218" t="s">
        <v>405</v>
      </c>
      <c r="G507" s="37" t="s">
        <v>59</v>
      </c>
      <c r="H507" s="37" t="s">
        <v>332</v>
      </c>
      <c r="AU507" s="143">
        <v>2.7066426529011416E-2</v>
      </c>
      <c r="AV507" s="26">
        <v>2.7066426529011416E-2</v>
      </c>
      <c r="AW507" s="26">
        <v>2.7066426529011416E-2</v>
      </c>
      <c r="AX507" s="26">
        <v>2.7066426529011416E-2</v>
      </c>
      <c r="AY507" s="219">
        <v>2.7066426529011416E-2</v>
      </c>
      <c r="BA507" s="38" t="str">
        <f t="shared" ca="1" si="63"/>
        <v>SHET</v>
      </c>
      <c r="BB507" s="38" t="str">
        <f t="shared" si="64"/>
        <v>Fixed Inputs</v>
      </c>
      <c r="BC507" s="38" t="str">
        <f t="shared" si="65"/>
        <v>Variant allowances</v>
      </c>
      <c r="BD507" s="38" t="str">
        <f t="shared" si="62"/>
        <v>Totex variant allowances allocation percentages</v>
      </c>
    </row>
    <row r="508" spans="5:56">
      <c r="E508" s="218" t="s">
        <v>405</v>
      </c>
      <c r="G508" s="37" t="s">
        <v>59</v>
      </c>
      <c r="H508" s="37" t="s">
        <v>539</v>
      </c>
      <c r="AU508" s="143">
        <v>9.6487834786345358E-2</v>
      </c>
      <c r="AV508" s="26">
        <v>9.6487834786345358E-2</v>
      </c>
      <c r="AW508" s="26">
        <v>9.6487834786345358E-2</v>
      </c>
      <c r="AX508" s="26">
        <v>9.6487834786345358E-2</v>
      </c>
      <c r="AY508" s="219">
        <v>9.6487834786345358E-2</v>
      </c>
      <c r="BA508" s="38" t="str">
        <f t="shared" ca="1" si="63"/>
        <v>SHET</v>
      </c>
      <c r="BB508" s="38" t="str">
        <f t="shared" si="64"/>
        <v>Fixed Inputs</v>
      </c>
      <c r="BC508" s="38" t="str">
        <f t="shared" si="65"/>
        <v>Variant allowances</v>
      </c>
      <c r="BD508" s="38" t="str">
        <f t="shared" si="62"/>
        <v>Totex variant allowances allocation percentages</v>
      </c>
    </row>
    <row r="509" spans="5:56">
      <c r="E509" s="220" t="s">
        <v>405</v>
      </c>
      <c r="F509" s="107"/>
      <c r="G509" s="107" t="s">
        <v>59</v>
      </c>
      <c r="H509" s="107" t="s">
        <v>331</v>
      </c>
      <c r="I509" s="107"/>
      <c r="J509" s="107"/>
      <c r="K509" s="107"/>
      <c r="L509" s="107"/>
      <c r="M509" s="107"/>
      <c r="N509" s="107"/>
      <c r="O509" s="107"/>
      <c r="P509" s="107"/>
      <c r="Q509" s="107"/>
      <c r="R509" s="107"/>
      <c r="S509" s="107"/>
      <c r="T509" s="107"/>
      <c r="U509" s="107"/>
      <c r="V509" s="107"/>
      <c r="W509" s="107"/>
      <c r="X509" s="107"/>
      <c r="Y509" s="107"/>
      <c r="Z509" s="107"/>
      <c r="AA509" s="107"/>
      <c r="AB509" s="107"/>
      <c r="AC509" s="107"/>
      <c r="AD509" s="107"/>
      <c r="AE509" s="107"/>
      <c r="AF509" s="107"/>
      <c r="AG509" s="107"/>
      <c r="AH509" s="107"/>
      <c r="AI509" s="107"/>
      <c r="AJ509" s="107"/>
      <c r="AK509" s="107"/>
      <c r="AL509" s="107"/>
      <c r="AM509" s="107"/>
      <c r="AN509" s="107"/>
      <c r="AO509" s="107"/>
      <c r="AP509" s="107"/>
      <c r="AQ509" s="107"/>
      <c r="AR509" s="107"/>
      <c r="AS509" s="107"/>
      <c r="AT509" s="113"/>
      <c r="AU509" s="179">
        <v>3.6430854582997614E-2</v>
      </c>
      <c r="AV509" s="108">
        <v>3.6430854582997614E-2</v>
      </c>
      <c r="AW509" s="108">
        <v>3.6430854582997614E-2</v>
      </c>
      <c r="AX509" s="108">
        <v>3.6430854582997614E-2</v>
      </c>
      <c r="AY509" s="221">
        <v>3.6430854582997614E-2</v>
      </c>
      <c r="BA509" s="38" t="str">
        <f t="shared" ca="1" si="63"/>
        <v>SHET</v>
      </c>
      <c r="BB509" s="38" t="str">
        <f t="shared" si="64"/>
        <v>Fixed Inputs</v>
      </c>
      <c r="BC509" s="38" t="str">
        <f t="shared" si="65"/>
        <v>Variant allowances</v>
      </c>
      <c r="BD509" s="38" t="str">
        <f t="shared" si="62"/>
        <v>Totex variant allowances allocation percentages</v>
      </c>
    </row>
    <row r="510" spans="5:56">
      <c r="E510" s="216" t="s">
        <v>323</v>
      </c>
      <c r="F510" s="104"/>
      <c r="G510" s="104" t="s">
        <v>59</v>
      </c>
      <c r="H510" s="104" t="s">
        <v>542</v>
      </c>
      <c r="I510" s="104"/>
      <c r="J510" s="104"/>
      <c r="K510" s="104"/>
      <c r="L510" s="104"/>
      <c r="M510" s="104"/>
      <c r="N510" s="104"/>
      <c r="O510" s="104"/>
      <c r="P510" s="104"/>
      <c r="Q510" s="104"/>
      <c r="R510" s="104"/>
      <c r="S510" s="104"/>
      <c r="T510" s="104"/>
      <c r="U510" s="104"/>
      <c r="V510" s="104"/>
      <c r="W510" s="104"/>
      <c r="X510" s="104"/>
      <c r="Y510" s="104"/>
      <c r="Z510" s="104"/>
      <c r="AA510" s="104"/>
      <c r="AB510" s="104"/>
      <c r="AC510" s="104"/>
      <c r="AD510" s="104"/>
      <c r="AE510" s="104"/>
      <c r="AF510" s="104"/>
      <c r="AG510" s="104"/>
      <c r="AH510" s="104"/>
      <c r="AI510" s="104"/>
      <c r="AJ510" s="104"/>
      <c r="AK510" s="104"/>
      <c r="AL510" s="104"/>
      <c r="AM510" s="104"/>
      <c r="AN510" s="104"/>
      <c r="AO510" s="104"/>
      <c r="AP510" s="104"/>
      <c r="AQ510" s="104"/>
      <c r="AR510" s="104"/>
      <c r="AS510" s="104"/>
      <c r="AT510" s="215"/>
      <c r="AU510" s="178">
        <v>0</v>
      </c>
      <c r="AV510" s="105">
        <v>0</v>
      </c>
      <c r="AW510" s="105">
        <v>0</v>
      </c>
      <c r="AX510" s="105">
        <v>0</v>
      </c>
      <c r="AY510" s="217">
        <v>0</v>
      </c>
      <c r="BA510" s="38" t="str">
        <f t="shared" ca="1" si="63"/>
        <v>SHET</v>
      </c>
      <c r="BB510" s="38" t="str">
        <f t="shared" si="64"/>
        <v>Fixed Inputs</v>
      </c>
      <c r="BC510" s="38" t="str">
        <f t="shared" si="65"/>
        <v>Variant allowances</v>
      </c>
      <c r="BD510" s="38" t="str">
        <f t="shared" si="62"/>
        <v>Totex variant allowances allocation percentages</v>
      </c>
    </row>
    <row r="511" spans="5:56">
      <c r="E511" s="218" t="s">
        <v>323</v>
      </c>
      <c r="G511" s="37" t="s">
        <v>59</v>
      </c>
      <c r="H511" s="37" t="s">
        <v>543</v>
      </c>
      <c r="AU511" s="143">
        <v>0</v>
      </c>
      <c r="AV511" s="26">
        <v>0</v>
      </c>
      <c r="AW511" s="26">
        <v>0</v>
      </c>
      <c r="AX511" s="26">
        <v>0</v>
      </c>
      <c r="AY511" s="219">
        <v>0</v>
      </c>
      <c r="BA511" s="38" t="str">
        <f t="shared" ca="1" si="63"/>
        <v>SHET</v>
      </c>
      <c r="BB511" s="38" t="str">
        <f t="shared" si="64"/>
        <v>Fixed Inputs</v>
      </c>
      <c r="BC511" s="38" t="str">
        <f t="shared" si="65"/>
        <v>Variant allowances</v>
      </c>
      <c r="BD511" s="38" t="str">
        <f t="shared" si="62"/>
        <v>Totex variant allowances allocation percentages</v>
      </c>
    </row>
    <row r="512" spans="5:56">
      <c r="E512" s="218" t="s">
        <v>323</v>
      </c>
      <c r="G512" s="37" t="s">
        <v>59</v>
      </c>
      <c r="H512" s="37" t="s">
        <v>544</v>
      </c>
      <c r="AU512" s="143">
        <v>0</v>
      </c>
      <c r="AV512" s="26">
        <v>0</v>
      </c>
      <c r="AW512" s="26">
        <v>0</v>
      </c>
      <c r="AX512" s="26">
        <v>0</v>
      </c>
      <c r="AY512" s="219">
        <v>0</v>
      </c>
      <c r="BA512" s="38" t="str">
        <f t="shared" ca="1" si="63"/>
        <v>SHET</v>
      </c>
      <c r="BB512" s="38" t="str">
        <f t="shared" si="64"/>
        <v>Fixed Inputs</v>
      </c>
      <c r="BC512" s="38" t="str">
        <f t="shared" si="65"/>
        <v>Variant allowances</v>
      </c>
      <c r="BD512" s="38" t="str">
        <f t="shared" si="62"/>
        <v>Totex variant allowances allocation percentages</v>
      </c>
    </row>
    <row r="513" spans="5:56">
      <c r="E513" s="218" t="s">
        <v>323</v>
      </c>
      <c r="G513" s="37" t="s">
        <v>59</v>
      </c>
      <c r="H513" s="37" t="s">
        <v>332</v>
      </c>
      <c r="AU513" s="143">
        <v>0</v>
      </c>
      <c r="AV513" s="26">
        <v>0</v>
      </c>
      <c r="AW513" s="26">
        <v>0</v>
      </c>
      <c r="AX513" s="26">
        <v>0</v>
      </c>
      <c r="AY513" s="219">
        <v>0</v>
      </c>
      <c r="BA513" s="38" t="str">
        <f t="shared" ca="1" si="63"/>
        <v>SHET</v>
      </c>
      <c r="BB513" s="38" t="str">
        <f t="shared" si="64"/>
        <v>Fixed Inputs</v>
      </c>
      <c r="BC513" s="38" t="str">
        <f t="shared" si="65"/>
        <v>Variant allowances</v>
      </c>
      <c r="BD513" s="38" t="str">
        <f t="shared" si="62"/>
        <v>Totex variant allowances allocation percentages</v>
      </c>
    </row>
    <row r="514" spans="5:56">
      <c r="E514" s="218" t="s">
        <v>323</v>
      </c>
      <c r="G514" s="37" t="s">
        <v>59</v>
      </c>
      <c r="H514" s="37" t="s">
        <v>539</v>
      </c>
      <c r="AU514" s="143">
        <v>0</v>
      </c>
      <c r="AV514" s="26">
        <v>0</v>
      </c>
      <c r="AW514" s="26">
        <v>0</v>
      </c>
      <c r="AX514" s="26">
        <v>0</v>
      </c>
      <c r="AY514" s="219">
        <v>0</v>
      </c>
      <c r="BA514" s="38" t="str">
        <f t="shared" ca="1" si="63"/>
        <v>SHET</v>
      </c>
      <c r="BB514" s="38" t="str">
        <f t="shared" si="64"/>
        <v>Fixed Inputs</v>
      </c>
      <c r="BC514" s="38" t="str">
        <f t="shared" si="65"/>
        <v>Variant allowances</v>
      </c>
      <c r="BD514" s="38" t="str">
        <f t="shared" si="62"/>
        <v>Totex variant allowances allocation percentages</v>
      </c>
    </row>
    <row r="515" spans="5:56">
      <c r="E515" s="220" t="s">
        <v>323</v>
      </c>
      <c r="F515" s="107"/>
      <c r="G515" s="107" t="s">
        <v>59</v>
      </c>
      <c r="H515" s="107" t="s">
        <v>331</v>
      </c>
      <c r="I515" s="107"/>
      <c r="J515" s="107"/>
      <c r="K515" s="107"/>
      <c r="L515" s="107"/>
      <c r="M515" s="107"/>
      <c r="N515" s="107"/>
      <c r="O515" s="107"/>
      <c r="P515" s="107"/>
      <c r="Q515" s="107"/>
      <c r="R515" s="107"/>
      <c r="S515" s="107"/>
      <c r="T515" s="107"/>
      <c r="U515" s="107"/>
      <c r="V515" s="107"/>
      <c r="W515" s="107"/>
      <c r="X515" s="107"/>
      <c r="Y515" s="107"/>
      <c r="Z515" s="107"/>
      <c r="AA515" s="107"/>
      <c r="AB515" s="107"/>
      <c r="AC515" s="107"/>
      <c r="AD515" s="107"/>
      <c r="AE515" s="107"/>
      <c r="AF515" s="107"/>
      <c r="AG515" s="107"/>
      <c r="AH515" s="107"/>
      <c r="AI515" s="107"/>
      <c r="AJ515" s="107"/>
      <c r="AK515" s="107"/>
      <c r="AL515" s="107"/>
      <c r="AM515" s="107"/>
      <c r="AN515" s="107"/>
      <c r="AO515" s="107"/>
      <c r="AP515" s="107"/>
      <c r="AQ515" s="107"/>
      <c r="AR515" s="107"/>
      <c r="AS515" s="107"/>
      <c r="AT515" s="113"/>
      <c r="AU515" s="179">
        <v>0</v>
      </c>
      <c r="AV515" s="108">
        <v>0</v>
      </c>
      <c r="AW515" s="108">
        <v>0</v>
      </c>
      <c r="AX515" s="108">
        <v>0</v>
      </c>
      <c r="AY515" s="221">
        <v>0</v>
      </c>
      <c r="BA515" s="38" t="str">
        <f t="shared" ca="1" si="63"/>
        <v>SHET</v>
      </c>
      <c r="BB515" s="38" t="str">
        <f t="shared" si="64"/>
        <v>Fixed Inputs</v>
      </c>
      <c r="BC515" s="38" t="str">
        <f t="shared" si="65"/>
        <v>Variant allowances</v>
      </c>
      <c r="BD515" s="38" t="str">
        <f t="shared" si="62"/>
        <v>Totex variant allowances allocation percentages</v>
      </c>
    </row>
    <row r="516" spans="5:56">
      <c r="E516" s="216" t="s">
        <v>654</v>
      </c>
      <c r="F516" s="104"/>
      <c r="G516" s="104" t="s">
        <v>59</v>
      </c>
      <c r="H516" s="104" t="s">
        <v>542</v>
      </c>
      <c r="I516" s="104"/>
      <c r="J516" s="104"/>
      <c r="K516" s="104"/>
      <c r="L516" s="104"/>
      <c r="M516" s="104"/>
      <c r="N516" s="104"/>
      <c r="O516" s="104"/>
      <c r="P516" s="104"/>
      <c r="Q516" s="104"/>
      <c r="R516" s="104"/>
      <c r="S516" s="104"/>
      <c r="T516" s="104"/>
      <c r="U516" s="104"/>
      <c r="V516" s="104"/>
      <c r="W516" s="104"/>
      <c r="X516" s="104"/>
      <c r="Y516" s="104"/>
      <c r="Z516" s="104"/>
      <c r="AA516" s="104"/>
      <c r="AB516" s="104"/>
      <c r="AC516" s="104"/>
      <c r="AD516" s="104"/>
      <c r="AE516" s="104"/>
      <c r="AF516" s="104"/>
      <c r="AG516" s="104"/>
      <c r="AH516" s="104"/>
      <c r="AI516" s="104"/>
      <c r="AJ516" s="104"/>
      <c r="AK516" s="104"/>
      <c r="AL516" s="104"/>
      <c r="AM516" s="104"/>
      <c r="AN516" s="104"/>
      <c r="AO516" s="104"/>
      <c r="AP516" s="104"/>
      <c r="AQ516" s="104"/>
      <c r="AR516" s="104"/>
      <c r="AS516" s="104"/>
      <c r="AT516" s="215"/>
      <c r="AU516" s="178">
        <v>0</v>
      </c>
      <c r="AV516" s="105">
        <v>0</v>
      </c>
      <c r="AW516" s="105">
        <v>0</v>
      </c>
      <c r="AX516" s="105">
        <v>0</v>
      </c>
      <c r="AY516" s="217">
        <v>0</v>
      </c>
      <c r="BA516" s="38" t="str">
        <f t="shared" ca="1" si="63"/>
        <v>SHET</v>
      </c>
      <c r="BB516" s="38" t="str">
        <f t="shared" si="64"/>
        <v>Fixed Inputs</v>
      </c>
      <c r="BC516" s="38" t="str">
        <f t="shared" si="65"/>
        <v>Variant allowances</v>
      </c>
      <c r="BD516" s="38" t="str">
        <f t="shared" si="62"/>
        <v>Totex variant allowances allocation percentages</v>
      </c>
    </row>
    <row r="517" spans="5:56">
      <c r="E517" s="218" t="s">
        <v>654</v>
      </c>
      <c r="G517" s="37" t="s">
        <v>59</v>
      </c>
      <c r="H517" s="37" t="s">
        <v>543</v>
      </c>
      <c r="AU517" s="143">
        <v>0</v>
      </c>
      <c r="AV517" s="26">
        <v>0</v>
      </c>
      <c r="AW517" s="26">
        <v>0</v>
      </c>
      <c r="AX517" s="26">
        <v>0</v>
      </c>
      <c r="AY517" s="219">
        <v>0</v>
      </c>
      <c r="BA517" s="38" t="str">
        <f t="shared" ca="1" si="63"/>
        <v>SHET</v>
      </c>
      <c r="BB517" s="38" t="str">
        <f t="shared" si="64"/>
        <v>Fixed Inputs</v>
      </c>
      <c r="BC517" s="38" t="str">
        <f t="shared" si="65"/>
        <v>Variant allowances</v>
      </c>
      <c r="BD517" s="38" t="str">
        <f t="shared" si="62"/>
        <v>Totex variant allowances allocation percentages</v>
      </c>
    </row>
    <row r="518" spans="5:56">
      <c r="E518" s="218" t="s">
        <v>654</v>
      </c>
      <c r="G518" s="37" t="s">
        <v>59</v>
      </c>
      <c r="H518" s="37" t="s">
        <v>544</v>
      </c>
      <c r="AU518" s="143">
        <v>0</v>
      </c>
      <c r="AV518" s="26">
        <v>0</v>
      </c>
      <c r="AW518" s="26">
        <v>0</v>
      </c>
      <c r="AX518" s="26">
        <v>0</v>
      </c>
      <c r="AY518" s="219">
        <v>0</v>
      </c>
      <c r="BA518" s="38" t="str">
        <f t="shared" ca="1" si="63"/>
        <v>SHET</v>
      </c>
      <c r="BB518" s="38" t="str">
        <f t="shared" si="64"/>
        <v>Fixed Inputs</v>
      </c>
      <c r="BC518" s="38" t="str">
        <f t="shared" si="65"/>
        <v>Variant allowances</v>
      </c>
      <c r="BD518" s="38" t="str">
        <f t="shared" si="62"/>
        <v>Totex variant allowances allocation percentages</v>
      </c>
    </row>
    <row r="519" spans="5:56">
      <c r="E519" s="218" t="s">
        <v>654</v>
      </c>
      <c r="G519" s="37" t="s">
        <v>59</v>
      </c>
      <c r="H519" s="37" t="s">
        <v>332</v>
      </c>
      <c r="AU519" s="143">
        <v>0</v>
      </c>
      <c r="AV519" s="26">
        <v>0</v>
      </c>
      <c r="AW519" s="26">
        <v>0</v>
      </c>
      <c r="AX519" s="26">
        <v>0</v>
      </c>
      <c r="AY519" s="219">
        <v>0</v>
      </c>
      <c r="BA519" s="38" t="str">
        <f t="shared" ca="1" si="63"/>
        <v>SHET</v>
      </c>
      <c r="BB519" s="38" t="str">
        <f t="shared" si="64"/>
        <v>Fixed Inputs</v>
      </c>
      <c r="BC519" s="38" t="str">
        <f t="shared" si="65"/>
        <v>Variant allowances</v>
      </c>
      <c r="BD519" s="38" t="str">
        <f t="shared" si="62"/>
        <v>Totex variant allowances allocation percentages</v>
      </c>
    </row>
    <row r="520" spans="5:56">
      <c r="E520" s="218" t="s">
        <v>654</v>
      </c>
      <c r="G520" s="37" t="s">
        <v>59</v>
      </c>
      <c r="H520" s="37" t="s">
        <v>539</v>
      </c>
      <c r="AU520" s="143">
        <v>0</v>
      </c>
      <c r="AV520" s="26">
        <v>0</v>
      </c>
      <c r="AW520" s="26">
        <v>0</v>
      </c>
      <c r="AX520" s="26">
        <v>0</v>
      </c>
      <c r="AY520" s="219">
        <v>0</v>
      </c>
      <c r="BA520" s="38" t="str">
        <f t="shared" ca="1" si="63"/>
        <v>SHET</v>
      </c>
      <c r="BB520" s="38" t="str">
        <f t="shared" si="64"/>
        <v>Fixed Inputs</v>
      </c>
      <c r="BC520" s="38" t="str">
        <f t="shared" si="65"/>
        <v>Variant allowances</v>
      </c>
      <c r="BD520" s="38" t="str">
        <f t="shared" si="62"/>
        <v>Totex variant allowances allocation percentages</v>
      </c>
    </row>
    <row r="521" spans="5:56">
      <c r="E521" s="220" t="s">
        <v>654</v>
      </c>
      <c r="F521" s="107"/>
      <c r="G521" s="107" t="s">
        <v>59</v>
      </c>
      <c r="H521" s="107" t="s">
        <v>331</v>
      </c>
      <c r="I521" s="107"/>
      <c r="J521" s="107"/>
      <c r="K521" s="107"/>
      <c r="L521" s="107"/>
      <c r="M521" s="107"/>
      <c r="N521" s="107"/>
      <c r="O521" s="107"/>
      <c r="P521" s="107"/>
      <c r="Q521" s="107"/>
      <c r="R521" s="107"/>
      <c r="S521" s="107"/>
      <c r="T521" s="107"/>
      <c r="U521" s="107"/>
      <c r="V521" s="107"/>
      <c r="W521" s="107"/>
      <c r="X521" s="107"/>
      <c r="Y521" s="107"/>
      <c r="Z521" s="107"/>
      <c r="AA521" s="107"/>
      <c r="AB521" s="107"/>
      <c r="AC521" s="107"/>
      <c r="AD521" s="107"/>
      <c r="AE521" s="107"/>
      <c r="AF521" s="107"/>
      <c r="AG521" s="107"/>
      <c r="AH521" s="107"/>
      <c r="AI521" s="107"/>
      <c r="AJ521" s="107"/>
      <c r="AK521" s="107"/>
      <c r="AL521" s="107"/>
      <c r="AM521" s="107"/>
      <c r="AN521" s="107"/>
      <c r="AO521" s="107"/>
      <c r="AP521" s="107"/>
      <c r="AQ521" s="107"/>
      <c r="AR521" s="107"/>
      <c r="AS521" s="107"/>
      <c r="AT521" s="113"/>
      <c r="AU521" s="179">
        <v>0</v>
      </c>
      <c r="AV521" s="108">
        <v>0</v>
      </c>
      <c r="AW521" s="108">
        <v>0</v>
      </c>
      <c r="AX521" s="108">
        <v>0</v>
      </c>
      <c r="AY521" s="221">
        <v>0</v>
      </c>
      <c r="BA521" s="38" t="str">
        <f t="shared" ca="1" si="63"/>
        <v>SHET</v>
      </c>
      <c r="BB521" s="38" t="str">
        <f t="shared" si="64"/>
        <v>Fixed Inputs</v>
      </c>
      <c r="BC521" s="38" t="str">
        <f t="shared" si="65"/>
        <v>Variant allowances</v>
      </c>
      <c r="BD521" s="38" t="str">
        <f t="shared" si="62"/>
        <v>Totex variant allowances allocation percentages</v>
      </c>
    </row>
    <row r="522" spans="5:56">
      <c r="E522" s="216" t="s">
        <v>90</v>
      </c>
      <c r="F522" s="104"/>
      <c r="G522" s="104" t="s">
        <v>59</v>
      </c>
      <c r="H522" s="104" t="s">
        <v>542</v>
      </c>
      <c r="I522" s="104"/>
      <c r="J522" s="104"/>
      <c r="K522" s="104"/>
      <c r="L522" s="104"/>
      <c r="M522" s="104"/>
      <c r="N522" s="104"/>
      <c r="O522" s="104"/>
      <c r="P522" s="104"/>
      <c r="Q522" s="104"/>
      <c r="R522" s="104"/>
      <c r="S522" s="104"/>
      <c r="T522" s="104"/>
      <c r="U522" s="104"/>
      <c r="V522" s="104"/>
      <c r="W522" s="104"/>
      <c r="X522" s="104"/>
      <c r="Y522" s="104"/>
      <c r="Z522" s="104"/>
      <c r="AA522" s="104"/>
      <c r="AB522" s="104"/>
      <c r="AC522" s="104"/>
      <c r="AD522" s="104"/>
      <c r="AE522" s="104"/>
      <c r="AF522" s="104"/>
      <c r="AG522" s="104"/>
      <c r="AH522" s="104"/>
      <c r="AI522" s="104"/>
      <c r="AJ522" s="104"/>
      <c r="AK522" s="104"/>
      <c r="AL522" s="104"/>
      <c r="AM522" s="104"/>
      <c r="AN522" s="104"/>
      <c r="AO522" s="104"/>
      <c r="AP522" s="104"/>
      <c r="AQ522" s="104"/>
      <c r="AR522" s="104"/>
      <c r="AS522" s="104"/>
      <c r="AT522" s="215"/>
      <c r="AU522" s="178">
        <v>0</v>
      </c>
      <c r="AV522" s="105">
        <v>0</v>
      </c>
      <c r="AW522" s="105">
        <v>0</v>
      </c>
      <c r="AX522" s="105">
        <v>0</v>
      </c>
      <c r="AY522" s="217">
        <v>0</v>
      </c>
      <c r="BA522" s="38" t="str">
        <f t="shared" ca="1" si="63"/>
        <v>SHET</v>
      </c>
      <c r="BB522" s="38" t="str">
        <f t="shared" si="64"/>
        <v>Fixed Inputs</v>
      </c>
      <c r="BC522" s="38" t="str">
        <f t="shared" si="65"/>
        <v>Variant allowances</v>
      </c>
      <c r="BD522" s="38" t="str">
        <f t="shared" si="62"/>
        <v>Totex variant allowances allocation percentages</v>
      </c>
    </row>
    <row r="523" spans="5:56">
      <c r="E523" s="218" t="s">
        <v>90</v>
      </c>
      <c r="G523" s="37" t="s">
        <v>59</v>
      </c>
      <c r="H523" s="37" t="s">
        <v>543</v>
      </c>
      <c r="AU523" s="143">
        <v>0</v>
      </c>
      <c r="AV523" s="26">
        <v>0</v>
      </c>
      <c r="AW523" s="26">
        <v>0</v>
      </c>
      <c r="AX523" s="26">
        <v>0</v>
      </c>
      <c r="AY523" s="219">
        <v>0</v>
      </c>
      <c r="BA523" s="38" t="str">
        <f t="shared" ca="1" si="63"/>
        <v>SHET</v>
      </c>
      <c r="BB523" s="38" t="str">
        <f t="shared" si="64"/>
        <v>Fixed Inputs</v>
      </c>
      <c r="BC523" s="38" t="str">
        <f t="shared" si="65"/>
        <v>Variant allowances</v>
      </c>
      <c r="BD523" s="38" t="str">
        <f t="shared" si="62"/>
        <v>Totex variant allowances allocation percentages</v>
      </c>
    </row>
    <row r="524" spans="5:56">
      <c r="E524" s="218" t="s">
        <v>90</v>
      </c>
      <c r="G524" s="37" t="s">
        <v>59</v>
      </c>
      <c r="H524" s="37" t="s">
        <v>544</v>
      </c>
      <c r="AU524" s="143">
        <v>0</v>
      </c>
      <c r="AV524" s="26">
        <v>0</v>
      </c>
      <c r="AW524" s="26">
        <v>0</v>
      </c>
      <c r="AX524" s="26">
        <v>0</v>
      </c>
      <c r="AY524" s="219">
        <v>0</v>
      </c>
      <c r="BA524" s="38" t="str">
        <f t="shared" ref="BA524:BA587" ca="1" si="66">$A$1</f>
        <v>SHET</v>
      </c>
      <c r="BB524" s="38" t="str">
        <f t="shared" ref="BB524:BB587" si="67">$A$243</f>
        <v>Fixed Inputs</v>
      </c>
      <c r="BC524" s="38" t="str">
        <f t="shared" ref="BC524:BC587" si="68">$B$244</f>
        <v>Variant allowances</v>
      </c>
      <c r="BD524" s="38" t="str">
        <f t="shared" si="62"/>
        <v>Totex variant allowances allocation percentages</v>
      </c>
    </row>
    <row r="525" spans="5:56">
      <c r="E525" s="218" t="s">
        <v>90</v>
      </c>
      <c r="G525" s="37" t="s">
        <v>59</v>
      </c>
      <c r="H525" s="37" t="s">
        <v>332</v>
      </c>
      <c r="AU525" s="143">
        <v>0</v>
      </c>
      <c r="AV525" s="26">
        <v>0</v>
      </c>
      <c r="AW525" s="26">
        <v>0</v>
      </c>
      <c r="AX525" s="26">
        <v>0</v>
      </c>
      <c r="AY525" s="219">
        <v>0</v>
      </c>
      <c r="BA525" s="38" t="str">
        <f t="shared" ca="1" si="66"/>
        <v>SHET</v>
      </c>
      <c r="BB525" s="38" t="str">
        <f t="shared" si="67"/>
        <v>Fixed Inputs</v>
      </c>
      <c r="BC525" s="38" t="str">
        <f t="shared" si="68"/>
        <v>Variant allowances</v>
      </c>
      <c r="BD525" s="38" t="str">
        <f t="shared" si="62"/>
        <v>Totex variant allowances allocation percentages</v>
      </c>
    </row>
    <row r="526" spans="5:56">
      <c r="E526" s="218" t="s">
        <v>90</v>
      </c>
      <c r="G526" s="37" t="s">
        <v>59</v>
      </c>
      <c r="H526" s="37" t="s">
        <v>539</v>
      </c>
      <c r="AU526" s="143">
        <v>0</v>
      </c>
      <c r="AV526" s="26">
        <v>0</v>
      </c>
      <c r="AW526" s="26">
        <v>0</v>
      </c>
      <c r="AX526" s="26">
        <v>0</v>
      </c>
      <c r="AY526" s="219">
        <v>0</v>
      </c>
      <c r="BA526" s="38" t="str">
        <f t="shared" ca="1" si="66"/>
        <v>SHET</v>
      </c>
      <c r="BB526" s="38" t="str">
        <f t="shared" si="67"/>
        <v>Fixed Inputs</v>
      </c>
      <c r="BC526" s="38" t="str">
        <f t="shared" si="68"/>
        <v>Variant allowances</v>
      </c>
      <c r="BD526" s="38" t="str">
        <f t="shared" si="62"/>
        <v>Totex variant allowances allocation percentages</v>
      </c>
    </row>
    <row r="527" spans="5:56">
      <c r="E527" s="220" t="s">
        <v>90</v>
      </c>
      <c r="F527" s="107"/>
      <c r="G527" s="107" t="s">
        <v>59</v>
      </c>
      <c r="H527" s="107" t="s">
        <v>331</v>
      </c>
      <c r="I527" s="107"/>
      <c r="J527" s="107"/>
      <c r="K527" s="107"/>
      <c r="L527" s="107"/>
      <c r="M527" s="107"/>
      <c r="N527" s="107"/>
      <c r="O527" s="107"/>
      <c r="P527" s="107"/>
      <c r="Q527" s="107"/>
      <c r="R527" s="107"/>
      <c r="S527" s="107"/>
      <c r="T527" s="107"/>
      <c r="U527" s="107"/>
      <c r="V527" s="107"/>
      <c r="W527" s="107"/>
      <c r="X527" s="107"/>
      <c r="Y527" s="107"/>
      <c r="Z527" s="107"/>
      <c r="AA527" s="107"/>
      <c r="AB527" s="107"/>
      <c r="AC527" s="107"/>
      <c r="AD527" s="107"/>
      <c r="AE527" s="107"/>
      <c r="AF527" s="107"/>
      <c r="AG527" s="107"/>
      <c r="AH527" s="107"/>
      <c r="AI527" s="107"/>
      <c r="AJ527" s="107"/>
      <c r="AK527" s="107"/>
      <c r="AL527" s="107"/>
      <c r="AM527" s="107"/>
      <c r="AN527" s="107"/>
      <c r="AO527" s="107"/>
      <c r="AP527" s="107"/>
      <c r="AQ527" s="107"/>
      <c r="AR527" s="107"/>
      <c r="AS527" s="107"/>
      <c r="AT527" s="113"/>
      <c r="AU527" s="179">
        <v>0</v>
      </c>
      <c r="AV527" s="108">
        <v>0</v>
      </c>
      <c r="AW527" s="108">
        <v>0</v>
      </c>
      <c r="AX527" s="108">
        <v>0</v>
      </c>
      <c r="AY527" s="221">
        <v>0</v>
      </c>
      <c r="BA527" s="38" t="str">
        <f t="shared" ca="1" si="66"/>
        <v>SHET</v>
      </c>
      <c r="BB527" s="38" t="str">
        <f t="shared" si="67"/>
        <v>Fixed Inputs</v>
      </c>
      <c r="BC527" s="38" t="str">
        <f t="shared" si="68"/>
        <v>Variant allowances</v>
      </c>
      <c r="BD527" s="38" t="str">
        <f t="shared" si="62"/>
        <v>Totex variant allowances allocation percentages</v>
      </c>
    </row>
    <row r="528" spans="5:56">
      <c r="E528" s="216" t="s">
        <v>91</v>
      </c>
      <c r="F528" s="104"/>
      <c r="G528" s="104" t="s">
        <v>59</v>
      </c>
      <c r="H528" s="104" t="s">
        <v>542</v>
      </c>
      <c r="I528" s="104"/>
      <c r="J528" s="104"/>
      <c r="K528" s="104"/>
      <c r="L528" s="104"/>
      <c r="M528" s="104"/>
      <c r="N528" s="104"/>
      <c r="O528" s="104"/>
      <c r="P528" s="104"/>
      <c r="Q528" s="104"/>
      <c r="R528" s="104"/>
      <c r="S528" s="104"/>
      <c r="T528" s="104"/>
      <c r="U528" s="104"/>
      <c r="V528" s="104"/>
      <c r="W528" s="104"/>
      <c r="X528" s="104"/>
      <c r="Y528" s="104"/>
      <c r="Z528" s="104"/>
      <c r="AA528" s="104"/>
      <c r="AB528" s="104"/>
      <c r="AC528" s="104"/>
      <c r="AD528" s="104"/>
      <c r="AE528" s="104"/>
      <c r="AF528" s="104"/>
      <c r="AG528" s="104"/>
      <c r="AH528" s="104"/>
      <c r="AI528" s="104"/>
      <c r="AJ528" s="104"/>
      <c r="AK528" s="104"/>
      <c r="AL528" s="104"/>
      <c r="AM528" s="104"/>
      <c r="AN528" s="104"/>
      <c r="AO528" s="104"/>
      <c r="AP528" s="104"/>
      <c r="AQ528" s="104"/>
      <c r="AR528" s="104"/>
      <c r="AS528" s="104"/>
      <c r="AT528" s="215"/>
      <c r="AU528" s="178">
        <v>0</v>
      </c>
      <c r="AV528" s="105">
        <v>0</v>
      </c>
      <c r="AW528" s="105">
        <v>0</v>
      </c>
      <c r="AX528" s="105">
        <v>0</v>
      </c>
      <c r="AY528" s="217">
        <v>0</v>
      </c>
      <c r="BA528" s="38" t="str">
        <f t="shared" ca="1" si="66"/>
        <v>SHET</v>
      </c>
      <c r="BB528" s="38" t="str">
        <f t="shared" si="67"/>
        <v>Fixed Inputs</v>
      </c>
      <c r="BC528" s="38" t="str">
        <f t="shared" si="68"/>
        <v>Variant allowances</v>
      </c>
      <c r="BD528" s="38" t="str">
        <f t="shared" si="62"/>
        <v>Totex variant allowances allocation percentages</v>
      </c>
    </row>
    <row r="529" spans="5:56">
      <c r="E529" s="218" t="s">
        <v>91</v>
      </c>
      <c r="G529" s="37" t="s">
        <v>59</v>
      </c>
      <c r="H529" s="37" t="s">
        <v>543</v>
      </c>
      <c r="AU529" s="143">
        <v>0</v>
      </c>
      <c r="AV529" s="26">
        <v>0</v>
      </c>
      <c r="AW529" s="26">
        <v>0</v>
      </c>
      <c r="AX529" s="26">
        <v>0</v>
      </c>
      <c r="AY529" s="219">
        <v>0</v>
      </c>
      <c r="BA529" s="38" t="str">
        <f t="shared" ca="1" si="66"/>
        <v>SHET</v>
      </c>
      <c r="BB529" s="38" t="str">
        <f t="shared" si="67"/>
        <v>Fixed Inputs</v>
      </c>
      <c r="BC529" s="38" t="str">
        <f t="shared" si="68"/>
        <v>Variant allowances</v>
      </c>
      <c r="BD529" s="38" t="str">
        <f t="shared" si="62"/>
        <v>Totex variant allowances allocation percentages</v>
      </c>
    </row>
    <row r="530" spans="5:56">
      <c r="E530" s="218" t="s">
        <v>91</v>
      </c>
      <c r="G530" s="37" t="s">
        <v>59</v>
      </c>
      <c r="H530" s="37" t="s">
        <v>544</v>
      </c>
      <c r="AU530" s="143">
        <v>0</v>
      </c>
      <c r="AV530" s="26">
        <v>0</v>
      </c>
      <c r="AW530" s="26">
        <v>0</v>
      </c>
      <c r="AX530" s="26">
        <v>0</v>
      </c>
      <c r="AY530" s="219">
        <v>0</v>
      </c>
      <c r="BA530" s="38" t="str">
        <f t="shared" ca="1" si="66"/>
        <v>SHET</v>
      </c>
      <c r="BB530" s="38" t="str">
        <f t="shared" si="67"/>
        <v>Fixed Inputs</v>
      </c>
      <c r="BC530" s="38" t="str">
        <f t="shared" si="68"/>
        <v>Variant allowances</v>
      </c>
      <c r="BD530" s="38" t="str">
        <f t="shared" si="62"/>
        <v>Totex variant allowances allocation percentages</v>
      </c>
    </row>
    <row r="531" spans="5:56">
      <c r="E531" s="218" t="s">
        <v>91</v>
      </c>
      <c r="G531" s="37" t="s">
        <v>59</v>
      </c>
      <c r="H531" s="37" t="s">
        <v>332</v>
      </c>
      <c r="AU531" s="143">
        <v>0</v>
      </c>
      <c r="AV531" s="26">
        <v>0</v>
      </c>
      <c r="AW531" s="26">
        <v>0</v>
      </c>
      <c r="AX531" s="26">
        <v>0</v>
      </c>
      <c r="AY531" s="219">
        <v>0</v>
      </c>
      <c r="BA531" s="38" t="str">
        <f t="shared" ca="1" si="66"/>
        <v>SHET</v>
      </c>
      <c r="BB531" s="38" t="str">
        <f t="shared" si="67"/>
        <v>Fixed Inputs</v>
      </c>
      <c r="BC531" s="38" t="str">
        <f t="shared" si="68"/>
        <v>Variant allowances</v>
      </c>
      <c r="BD531" s="38" t="str">
        <f t="shared" si="62"/>
        <v>Totex variant allowances allocation percentages</v>
      </c>
    </row>
    <row r="532" spans="5:56">
      <c r="E532" s="218" t="s">
        <v>91</v>
      </c>
      <c r="G532" s="37" t="s">
        <v>59</v>
      </c>
      <c r="H532" s="37" t="s">
        <v>539</v>
      </c>
      <c r="AU532" s="143">
        <v>0</v>
      </c>
      <c r="AV532" s="26">
        <v>0</v>
      </c>
      <c r="AW532" s="26">
        <v>0</v>
      </c>
      <c r="AX532" s="26">
        <v>0</v>
      </c>
      <c r="AY532" s="219">
        <v>0</v>
      </c>
      <c r="BA532" s="38" t="str">
        <f t="shared" ca="1" si="66"/>
        <v>SHET</v>
      </c>
      <c r="BB532" s="38" t="str">
        <f t="shared" si="67"/>
        <v>Fixed Inputs</v>
      </c>
      <c r="BC532" s="38" t="str">
        <f t="shared" si="68"/>
        <v>Variant allowances</v>
      </c>
      <c r="BD532" s="38" t="str">
        <f t="shared" si="62"/>
        <v>Totex variant allowances allocation percentages</v>
      </c>
    </row>
    <row r="533" spans="5:56">
      <c r="E533" s="220" t="s">
        <v>91</v>
      </c>
      <c r="F533" s="107"/>
      <c r="G533" s="107" t="s">
        <v>59</v>
      </c>
      <c r="H533" s="107" t="s">
        <v>331</v>
      </c>
      <c r="I533" s="107"/>
      <c r="J533" s="107"/>
      <c r="K533" s="107"/>
      <c r="L533" s="107"/>
      <c r="M533" s="107"/>
      <c r="N533" s="107"/>
      <c r="O533" s="107"/>
      <c r="P533" s="107"/>
      <c r="Q533" s="107"/>
      <c r="R533" s="107"/>
      <c r="S533" s="107"/>
      <c r="T533" s="107"/>
      <c r="U533" s="107"/>
      <c r="V533" s="107"/>
      <c r="W533" s="107"/>
      <c r="X533" s="107"/>
      <c r="Y533" s="107"/>
      <c r="Z533" s="107"/>
      <c r="AA533" s="107"/>
      <c r="AB533" s="107"/>
      <c r="AC533" s="107"/>
      <c r="AD533" s="107"/>
      <c r="AE533" s="107"/>
      <c r="AF533" s="107"/>
      <c r="AG533" s="107"/>
      <c r="AH533" s="107"/>
      <c r="AI533" s="107"/>
      <c r="AJ533" s="107"/>
      <c r="AK533" s="107"/>
      <c r="AL533" s="107"/>
      <c r="AM533" s="107"/>
      <c r="AN533" s="107"/>
      <c r="AO533" s="107"/>
      <c r="AP533" s="107"/>
      <c r="AQ533" s="107"/>
      <c r="AR533" s="107"/>
      <c r="AS533" s="107"/>
      <c r="AT533" s="113"/>
      <c r="AU533" s="179">
        <v>0</v>
      </c>
      <c r="AV533" s="108">
        <v>0</v>
      </c>
      <c r="AW533" s="108">
        <v>0</v>
      </c>
      <c r="AX533" s="108">
        <v>0</v>
      </c>
      <c r="AY533" s="221">
        <v>0</v>
      </c>
      <c r="BA533" s="38" t="str">
        <f t="shared" ca="1" si="66"/>
        <v>SHET</v>
      </c>
      <c r="BB533" s="38" t="str">
        <f t="shared" si="67"/>
        <v>Fixed Inputs</v>
      </c>
      <c r="BC533" s="38" t="str">
        <f t="shared" si="68"/>
        <v>Variant allowances</v>
      </c>
      <c r="BD533" s="38" t="str">
        <f t="shared" si="62"/>
        <v>Totex variant allowances allocation percentages</v>
      </c>
    </row>
    <row r="534" spans="5:56">
      <c r="E534" s="216" t="s">
        <v>406</v>
      </c>
      <c r="F534" s="104"/>
      <c r="G534" s="104" t="s">
        <v>59</v>
      </c>
      <c r="H534" s="104" t="s">
        <v>542</v>
      </c>
      <c r="I534" s="104"/>
      <c r="J534" s="104"/>
      <c r="K534" s="104"/>
      <c r="L534" s="104"/>
      <c r="M534" s="104"/>
      <c r="N534" s="104"/>
      <c r="O534" s="104"/>
      <c r="P534" s="104"/>
      <c r="Q534" s="104"/>
      <c r="R534" s="104"/>
      <c r="S534" s="104"/>
      <c r="T534" s="104"/>
      <c r="U534" s="104"/>
      <c r="V534" s="104"/>
      <c r="W534" s="104"/>
      <c r="X534" s="104"/>
      <c r="Y534" s="104"/>
      <c r="Z534" s="104"/>
      <c r="AA534" s="104"/>
      <c r="AB534" s="104"/>
      <c r="AC534" s="104"/>
      <c r="AD534" s="104"/>
      <c r="AE534" s="104"/>
      <c r="AF534" s="104"/>
      <c r="AG534" s="104"/>
      <c r="AH534" s="104"/>
      <c r="AI534" s="104"/>
      <c r="AJ534" s="104"/>
      <c r="AK534" s="104"/>
      <c r="AL534" s="104"/>
      <c r="AM534" s="104"/>
      <c r="AN534" s="104"/>
      <c r="AO534" s="104"/>
      <c r="AP534" s="104"/>
      <c r="AQ534" s="104"/>
      <c r="AR534" s="104"/>
      <c r="AS534" s="104"/>
      <c r="AT534" s="215"/>
      <c r="AU534" s="178">
        <v>0</v>
      </c>
      <c r="AV534" s="105">
        <v>0</v>
      </c>
      <c r="AW534" s="105">
        <v>0</v>
      </c>
      <c r="AX534" s="105">
        <v>0</v>
      </c>
      <c r="AY534" s="217">
        <v>0</v>
      </c>
      <c r="BA534" s="38" t="str">
        <f t="shared" ca="1" si="66"/>
        <v>SHET</v>
      </c>
      <c r="BB534" s="38" t="str">
        <f t="shared" si="67"/>
        <v>Fixed Inputs</v>
      </c>
      <c r="BC534" s="38" t="str">
        <f t="shared" si="68"/>
        <v>Variant allowances</v>
      </c>
      <c r="BD534" s="38" t="str">
        <f t="shared" si="62"/>
        <v>Totex variant allowances allocation percentages</v>
      </c>
    </row>
    <row r="535" spans="5:56">
      <c r="E535" s="218" t="s">
        <v>406</v>
      </c>
      <c r="G535" s="37" t="s">
        <v>59</v>
      </c>
      <c r="H535" s="37" t="s">
        <v>543</v>
      </c>
      <c r="AU535" s="143">
        <v>0</v>
      </c>
      <c r="AV535" s="26">
        <v>0</v>
      </c>
      <c r="AW535" s="26">
        <v>0</v>
      </c>
      <c r="AX535" s="26">
        <v>0</v>
      </c>
      <c r="AY535" s="219">
        <v>0</v>
      </c>
      <c r="BA535" s="38" t="str">
        <f t="shared" ca="1" si="66"/>
        <v>SHET</v>
      </c>
      <c r="BB535" s="38" t="str">
        <f t="shared" si="67"/>
        <v>Fixed Inputs</v>
      </c>
      <c r="BC535" s="38" t="str">
        <f t="shared" si="68"/>
        <v>Variant allowances</v>
      </c>
      <c r="BD535" s="38" t="str">
        <f t="shared" si="62"/>
        <v>Totex variant allowances allocation percentages</v>
      </c>
    </row>
    <row r="536" spans="5:56">
      <c r="E536" s="218" t="s">
        <v>406</v>
      </c>
      <c r="G536" s="37" t="s">
        <v>59</v>
      </c>
      <c r="H536" s="37" t="s">
        <v>544</v>
      </c>
      <c r="AU536" s="143">
        <v>0</v>
      </c>
      <c r="AV536" s="26">
        <v>0</v>
      </c>
      <c r="AW536" s="26">
        <v>0</v>
      </c>
      <c r="AX536" s="26">
        <v>0</v>
      </c>
      <c r="AY536" s="219">
        <v>0</v>
      </c>
      <c r="BA536" s="38" t="str">
        <f t="shared" ca="1" si="66"/>
        <v>SHET</v>
      </c>
      <c r="BB536" s="38" t="str">
        <f t="shared" si="67"/>
        <v>Fixed Inputs</v>
      </c>
      <c r="BC536" s="38" t="str">
        <f t="shared" si="68"/>
        <v>Variant allowances</v>
      </c>
      <c r="BD536" s="38" t="str">
        <f t="shared" si="62"/>
        <v>Totex variant allowances allocation percentages</v>
      </c>
    </row>
    <row r="537" spans="5:56">
      <c r="E537" s="218" t="s">
        <v>406</v>
      </c>
      <c r="G537" s="37" t="s">
        <v>59</v>
      </c>
      <c r="H537" s="37" t="s">
        <v>332</v>
      </c>
      <c r="AU537" s="143">
        <v>0</v>
      </c>
      <c r="AV537" s="26">
        <v>0</v>
      </c>
      <c r="AW537" s="26">
        <v>0</v>
      </c>
      <c r="AX537" s="26">
        <v>0</v>
      </c>
      <c r="AY537" s="219">
        <v>0</v>
      </c>
      <c r="BA537" s="38" t="str">
        <f t="shared" ca="1" si="66"/>
        <v>SHET</v>
      </c>
      <c r="BB537" s="38" t="str">
        <f t="shared" si="67"/>
        <v>Fixed Inputs</v>
      </c>
      <c r="BC537" s="38" t="str">
        <f t="shared" si="68"/>
        <v>Variant allowances</v>
      </c>
      <c r="BD537" s="38" t="str">
        <f t="shared" si="62"/>
        <v>Totex variant allowances allocation percentages</v>
      </c>
    </row>
    <row r="538" spans="5:56">
      <c r="E538" s="218" t="s">
        <v>406</v>
      </c>
      <c r="G538" s="37" t="s">
        <v>59</v>
      </c>
      <c r="H538" s="37" t="s">
        <v>539</v>
      </c>
      <c r="AU538" s="143">
        <v>0</v>
      </c>
      <c r="AV538" s="26">
        <v>0</v>
      </c>
      <c r="AW538" s="26">
        <v>0</v>
      </c>
      <c r="AX538" s="26">
        <v>0</v>
      </c>
      <c r="AY538" s="219">
        <v>0</v>
      </c>
      <c r="BA538" s="38" t="str">
        <f t="shared" ca="1" si="66"/>
        <v>SHET</v>
      </c>
      <c r="BB538" s="38" t="str">
        <f t="shared" si="67"/>
        <v>Fixed Inputs</v>
      </c>
      <c r="BC538" s="38" t="str">
        <f t="shared" si="68"/>
        <v>Variant allowances</v>
      </c>
      <c r="BD538" s="38" t="str">
        <f t="shared" si="62"/>
        <v>Totex variant allowances allocation percentages</v>
      </c>
    </row>
    <row r="539" spans="5:56">
      <c r="E539" s="220" t="s">
        <v>406</v>
      </c>
      <c r="F539" s="107"/>
      <c r="G539" s="107" t="s">
        <v>59</v>
      </c>
      <c r="H539" s="107" t="s">
        <v>331</v>
      </c>
      <c r="I539" s="107"/>
      <c r="J539" s="107"/>
      <c r="K539" s="107"/>
      <c r="L539" s="107"/>
      <c r="M539" s="107"/>
      <c r="N539" s="107"/>
      <c r="O539" s="107"/>
      <c r="P539" s="107"/>
      <c r="Q539" s="107"/>
      <c r="R539" s="107"/>
      <c r="S539" s="107"/>
      <c r="T539" s="107"/>
      <c r="U539" s="107"/>
      <c r="V539" s="107"/>
      <c r="W539" s="107"/>
      <c r="X539" s="107"/>
      <c r="Y539" s="107"/>
      <c r="Z539" s="107"/>
      <c r="AA539" s="107"/>
      <c r="AB539" s="107"/>
      <c r="AC539" s="107"/>
      <c r="AD539" s="107"/>
      <c r="AE539" s="107"/>
      <c r="AF539" s="107"/>
      <c r="AG539" s="107"/>
      <c r="AH539" s="107"/>
      <c r="AI539" s="107"/>
      <c r="AJ539" s="107"/>
      <c r="AK539" s="107"/>
      <c r="AL539" s="107"/>
      <c r="AM539" s="107"/>
      <c r="AN539" s="107"/>
      <c r="AO539" s="107"/>
      <c r="AP539" s="107"/>
      <c r="AQ539" s="107"/>
      <c r="AR539" s="107"/>
      <c r="AS539" s="107"/>
      <c r="AT539" s="113"/>
      <c r="AU539" s="179">
        <v>0</v>
      </c>
      <c r="AV539" s="108">
        <v>0</v>
      </c>
      <c r="AW539" s="108">
        <v>0</v>
      </c>
      <c r="AX539" s="108">
        <v>0</v>
      </c>
      <c r="AY539" s="221">
        <v>0</v>
      </c>
      <c r="BA539" s="38" t="str">
        <f t="shared" ca="1" si="66"/>
        <v>SHET</v>
      </c>
      <c r="BB539" s="38" t="str">
        <f t="shared" si="67"/>
        <v>Fixed Inputs</v>
      </c>
      <c r="BC539" s="38" t="str">
        <f t="shared" si="68"/>
        <v>Variant allowances</v>
      </c>
      <c r="BD539" s="38" t="str">
        <f t="shared" si="62"/>
        <v>Totex variant allowances allocation percentages</v>
      </c>
    </row>
    <row r="540" spans="5:56">
      <c r="E540" s="216" t="s">
        <v>407</v>
      </c>
      <c r="F540" s="104"/>
      <c r="G540" s="104" t="s">
        <v>59</v>
      </c>
      <c r="H540" s="104" t="s">
        <v>542</v>
      </c>
      <c r="I540" s="104"/>
      <c r="J540" s="104"/>
      <c r="K540" s="104"/>
      <c r="L540" s="104"/>
      <c r="M540" s="104"/>
      <c r="N540" s="104"/>
      <c r="O540" s="104"/>
      <c r="P540" s="104"/>
      <c r="Q540" s="104"/>
      <c r="R540" s="104"/>
      <c r="S540" s="104"/>
      <c r="T540" s="104"/>
      <c r="U540" s="104"/>
      <c r="V540" s="104"/>
      <c r="W540" s="104"/>
      <c r="X540" s="104"/>
      <c r="Y540" s="104"/>
      <c r="Z540" s="104"/>
      <c r="AA540" s="104"/>
      <c r="AB540" s="104"/>
      <c r="AC540" s="104"/>
      <c r="AD540" s="104"/>
      <c r="AE540" s="104"/>
      <c r="AF540" s="104"/>
      <c r="AG540" s="104"/>
      <c r="AH540" s="104"/>
      <c r="AI540" s="104"/>
      <c r="AJ540" s="104"/>
      <c r="AK540" s="104"/>
      <c r="AL540" s="104"/>
      <c r="AM540" s="104"/>
      <c r="AN540" s="104"/>
      <c r="AO540" s="104"/>
      <c r="AP540" s="104"/>
      <c r="AQ540" s="104"/>
      <c r="AR540" s="104"/>
      <c r="AS540" s="104"/>
      <c r="AT540" s="215"/>
      <c r="AU540" s="178">
        <v>1</v>
      </c>
      <c r="AV540" s="105">
        <v>1</v>
      </c>
      <c r="AW540" s="105">
        <v>1</v>
      </c>
      <c r="AX540" s="105">
        <v>1</v>
      </c>
      <c r="AY540" s="217">
        <v>1</v>
      </c>
      <c r="BA540" s="38" t="str">
        <f t="shared" ca="1" si="66"/>
        <v>SHET</v>
      </c>
      <c r="BB540" s="38" t="str">
        <f t="shared" si="67"/>
        <v>Fixed Inputs</v>
      </c>
      <c r="BC540" s="38" t="str">
        <f t="shared" si="68"/>
        <v>Variant allowances</v>
      </c>
      <c r="BD540" s="38" t="str">
        <f t="shared" si="62"/>
        <v>Totex variant allowances allocation percentages</v>
      </c>
    </row>
    <row r="541" spans="5:56">
      <c r="E541" s="218" t="s">
        <v>407</v>
      </c>
      <c r="G541" s="37" t="s">
        <v>59</v>
      </c>
      <c r="H541" s="37" t="s">
        <v>543</v>
      </c>
      <c r="AU541" s="143">
        <v>0</v>
      </c>
      <c r="AV541" s="26">
        <v>0</v>
      </c>
      <c r="AW541" s="26">
        <v>0</v>
      </c>
      <c r="AX541" s="26">
        <v>0</v>
      </c>
      <c r="AY541" s="219">
        <v>0</v>
      </c>
      <c r="BA541" s="38" t="str">
        <f t="shared" ca="1" si="66"/>
        <v>SHET</v>
      </c>
      <c r="BB541" s="38" t="str">
        <f t="shared" si="67"/>
        <v>Fixed Inputs</v>
      </c>
      <c r="BC541" s="38" t="str">
        <f t="shared" si="68"/>
        <v>Variant allowances</v>
      </c>
      <c r="BD541" s="38" t="str">
        <f t="shared" si="62"/>
        <v>Totex variant allowances allocation percentages</v>
      </c>
    </row>
    <row r="542" spans="5:56">
      <c r="E542" s="218" t="s">
        <v>407</v>
      </c>
      <c r="G542" s="37" t="s">
        <v>59</v>
      </c>
      <c r="H542" s="37" t="s">
        <v>544</v>
      </c>
      <c r="AU542" s="143">
        <v>0</v>
      </c>
      <c r="AV542" s="26">
        <v>0</v>
      </c>
      <c r="AW542" s="26">
        <v>0</v>
      </c>
      <c r="AX542" s="26">
        <v>0</v>
      </c>
      <c r="AY542" s="219">
        <v>0</v>
      </c>
      <c r="BA542" s="38" t="str">
        <f t="shared" ca="1" si="66"/>
        <v>SHET</v>
      </c>
      <c r="BB542" s="38" t="str">
        <f t="shared" si="67"/>
        <v>Fixed Inputs</v>
      </c>
      <c r="BC542" s="38" t="str">
        <f t="shared" si="68"/>
        <v>Variant allowances</v>
      </c>
      <c r="BD542" s="38" t="str">
        <f t="shared" si="62"/>
        <v>Totex variant allowances allocation percentages</v>
      </c>
    </row>
    <row r="543" spans="5:56">
      <c r="E543" s="218" t="s">
        <v>407</v>
      </c>
      <c r="G543" s="37" t="s">
        <v>59</v>
      </c>
      <c r="H543" s="37" t="s">
        <v>332</v>
      </c>
      <c r="AU543" s="143">
        <v>0</v>
      </c>
      <c r="AV543" s="26">
        <v>0</v>
      </c>
      <c r="AW543" s="26">
        <v>0</v>
      </c>
      <c r="AX543" s="26">
        <v>0</v>
      </c>
      <c r="AY543" s="219">
        <v>0</v>
      </c>
      <c r="BA543" s="38" t="str">
        <f t="shared" ca="1" si="66"/>
        <v>SHET</v>
      </c>
      <c r="BB543" s="38" t="str">
        <f t="shared" si="67"/>
        <v>Fixed Inputs</v>
      </c>
      <c r="BC543" s="38" t="str">
        <f t="shared" si="68"/>
        <v>Variant allowances</v>
      </c>
      <c r="BD543" s="38" t="str">
        <f t="shared" si="62"/>
        <v>Totex variant allowances allocation percentages</v>
      </c>
    </row>
    <row r="544" spans="5:56">
      <c r="E544" s="218" t="s">
        <v>407</v>
      </c>
      <c r="G544" s="37" t="s">
        <v>59</v>
      </c>
      <c r="H544" s="37" t="s">
        <v>539</v>
      </c>
      <c r="AU544" s="143">
        <v>0</v>
      </c>
      <c r="AV544" s="26">
        <v>0</v>
      </c>
      <c r="AW544" s="26">
        <v>0</v>
      </c>
      <c r="AX544" s="26">
        <v>0</v>
      </c>
      <c r="AY544" s="219">
        <v>0</v>
      </c>
      <c r="BA544" s="38" t="str">
        <f t="shared" ca="1" si="66"/>
        <v>SHET</v>
      </c>
      <c r="BB544" s="38" t="str">
        <f t="shared" si="67"/>
        <v>Fixed Inputs</v>
      </c>
      <c r="BC544" s="38" t="str">
        <f t="shared" si="68"/>
        <v>Variant allowances</v>
      </c>
      <c r="BD544" s="38" t="str">
        <f t="shared" si="62"/>
        <v>Totex variant allowances allocation percentages</v>
      </c>
    </row>
    <row r="545" spans="5:56">
      <c r="E545" s="220" t="s">
        <v>407</v>
      </c>
      <c r="F545" s="107"/>
      <c r="G545" s="107" t="s">
        <v>59</v>
      </c>
      <c r="H545" s="107" t="s">
        <v>331</v>
      </c>
      <c r="I545" s="107"/>
      <c r="J545" s="107"/>
      <c r="K545" s="107"/>
      <c r="L545" s="107"/>
      <c r="M545" s="107"/>
      <c r="N545" s="107"/>
      <c r="O545" s="107"/>
      <c r="P545" s="107"/>
      <c r="Q545" s="107"/>
      <c r="R545" s="107"/>
      <c r="S545" s="107"/>
      <c r="T545" s="107"/>
      <c r="U545" s="107"/>
      <c r="V545" s="107"/>
      <c r="W545" s="107"/>
      <c r="X545" s="107"/>
      <c r="Y545" s="107"/>
      <c r="Z545" s="107"/>
      <c r="AA545" s="107"/>
      <c r="AB545" s="107"/>
      <c r="AC545" s="107"/>
      <c r="AD545" s="107"/>
      <c r="AE545" s="107"/>
      <c r="AF545" s="107"/>
      <c r="AG545" s="107"/>
      <c r="AH545" s="107"/>
      <c r="AI545" s="107"/>
      <c r="AJ545" s="107"/>
      <c r="AK545" s="107"/>
      <c r="AL545" s="107"/>
      <c r="AM545" s="107"/>
      <c r="AN545" s="107"/>
      <c r="AO545" s="107"/>
      <c r="AP545" s="107"/>
      <c r="AQ545" s="107"/>
      <c r="AR545" s="107"/>
      <c r="AS545" s="107"/>
      <c r="AT545" s="113"/>
      <c r="AU545" s="179">
        <v>0</v>
      </c>
      <c r="AV545" s="108">
        <v>0</v>
      </c>
      <c r="AW545" s="108">
        <v>0</v>
      </c>
      <c r="AX545" s="108">
        <v>0</v>
      </c>
      <c r="AY545" s="221">
        <v>0</v>
      </c>
      <c r="BA545" s="38" t="str">
        <f t="shared" ca="1" si="66"/>
        <v>SHET</v>
      </c>
      <c r="BB545" s="38" t="str">
        <f t="shared" si="67"/>
        <v>Fixed Inputs</v>
      </c>
      <c r="BC545" s="38" t="str">
        <f t="shared" si="68"/>
        <v>Variant allowances</v>
      </c>
      <c r="BD545" s="38" t="str">
        <f t="shared" si="62"/>
        <v>Totex variant allowances allocation percentages</v>
      </c>
    </row>
    <row r="546" spans="5:56">
      <c r="E546" s="216" t="s">
        <v>408</v>
      </c>
      <c r="F546" s="104"/>
      <c r="G546" s="104" t="s">
        <v>59</v>
      </c>
      <c r="H546" s="104" t="s">
        <v>542</v>
      </c>
      <c r="I546" s="104"/>
      <c r="J546" s="104"/>
      <c r="K546" s="104"/>
      <c r="L546" s="104"/>
      <c r="M546" s="104"/>
      <c r="N546" s="104"/>
      <c r="O546" s="104"/>
      <c r="P546" s="104"/>
      <c r="Q546" s="104"/>
      <c r="R546" s="104"/>
      <c r="S546" s="104"/>
      <c r="T546" s="104"/>
      <c r="U546" s="104"/>
      <c r="V546" s="104"/>
      <c r="W546" s="104"/>
      <c r="X546" s="104"/>
      <c r="Y546" s="104"/>
      <c r="Z546" s="104"/>
      <c r="AA546" s="104"/>
      <c r="AB546" s="104"/>
      <c r="AC546" s="104"/>
      <c r="AD546" s="104"/>
      <c r="AE546" s="104"/>
      <c r="AF546" s="104"/>
      <c r="AG546" s="104"/>
      <c r="AH546" s="104"/>
      <c r="AI546" s="104"/>
      <c r="AJ546" s="104"/>
      <c r="AK546" s="104"/>
      <c r="AL546" s="104"/>
      <c r="AM546" s="104"/>
      <c r="AN546" s="104"/>
      <c r="AO546" s="104"/>
      <c r="AP546" s="104"/>
      <c r="AQ546" s="104"/>
      <c r="AR546" s="104"/>
      <c r="AS546" s="104"/>
      <c r="AT546" s="215"/>
      <c r="AU546" s="178">
        <v>0</v>
      </c>
      <c r="AV546" s="105">
        <v>0</v>
      </c>
      <c r="AW546" s="105">
        <v>0</v>
      </c>
      <c r="AX546" s="105">
        <v>0</v>
      </c>
      <c r="AY546" s="217">
        <v>0</v>
      </c>
      <c r="BA546" s="38" t="str">
        <f t="shared" ca="1" si="66"/>
        <v>SHET</v>
      </c>
      <c r="BB546" s="38" t="str">
        <f t="shared" si="67"/>
        <v>Fixed Inputs</v>
      </c>
      <c r="BC546" s="38" t="str">
        <f t="shared" si="68"/>
        <v>Variant allowances</v>
      </c>
      <c r="BD546" s="38" t="str">
        <f t="shared" si="62"/>
        <v>Totex variant allowances allocation percentages</v>
      </c>
    </row>
    <row r="547" spans="5:56">
      <c r="E547" s="218" t="s">
        <v>408</v>
      </c>
      <c r="G547" s="37" t="s">
        <v>59</v>
      </c>
      <c r="H547" s="37" t="s">
        <v>543</v>
      </c>
      <c r="AU547" s="143">
        <v>0</v>
      </c>
      <c r="AV547" s="26">
        <v>0</v>
      </c>
      <c r="AW547" s="26">
        <v>0</v>
      </c>
      <c r="AX547" s="26">
        <v>0</v>
      </c>
      <c r="AY547" s="219">
        <v>0</v>
      </c>
      <c r="BA547" s="38" t="str">
        <f t="shared" ca="1" si="66"/>
        <v>SHET</v>
      </c>
      <c r="BB547" s="38" t="str">
        <f t="shared" si="67"/>
        <v>Fixed Inputs</v>
      </c>
      <c r="BC547" s="38" t="str">
        <f t="shared" si="68"/>
        <v>Variant allowances</v>
      </c>
      <c r="BD547" s="38" t="str">
        <f t="shared" si="62"/>
        <v>Totex variant allowances allocation percentages</v>
      </c>
    </row>
    <row r="548" spans="5:56">
      <c r="E548" s="218" t="s">
        <v>408</v>
      </c>
      <c r="G548" s="37" t="s">
        <v>59</v>
      </c>
      <c r="H548" s="37" t="s">
        <v>544</v>
      </c>
      <c r="AU548" s="143">
        <v>0</v>
      </c>
      <c r="AV548" s="26">
        <v>0</v>
      </c>
      <c r="AW548" s="26">
        <v>0</v>
      </c>
      <c r="AX548" s="26">
        <v>0</v>
      </c>
      <c r="AY548" s="219">
        <v>0</v>
      </c>
      <c r="BA548" s="38" t="str">
        <f t="shared" ca="1" si="66"/>
        <v>SHET</v>
      </c>
      <c r="BB548" s="38" t="str">
        <f t="shared" si="67"/>
        <v>Fixed Inputs</v>
      </c>
      <c r="BC548" s="38" t="str">
        <f t="shared" si="68"/>
        <v>Variant allowances</v>
      </c>
      <c r="BD548" s="38" t="str">
        <f t="shared" si="62"/>
        <v>Totex variant allowances allocation percentages</v>
      </c>
    </row>
    <row r="549" spans="5:56">
      <c r="E549" s="218" t="s">
        <v>408</v>
      </c>
      <c r="G549" s="37" t="s">
        <v>59</v>
      </c>
      <c r="H549" s="37" t="s">
        <v>332</v>
      </c>
      <c r="AU549" s="143">
        <v>0</v>
      </c>
      <c r="AV549" s="26">
        <v>0</v>
      </c>
      <c r="AW549" s="26">
        <v>0</v>
      </c>
      <c r="AX549" s="26">
        <v>0</v>
      </c>
      <c r="AY549" s="219">
        <v>0</v>
      </c>
      <c r="BA549" s="38" t="str">
        <f t="shared" ca="1" si="66"/>
        <v>SHET</v>
      </c>
      <c r="BB549" s="38" t="str">
        <f t="shared" si="67"/>
        <v>Fixed Inputs</v>
      </c>
      <c r="BC549" s="38" t="str">
        <f t="shared" si="68"/>
        <v>Variant allowances</v>
      </c>
      <c r="BD549" s="38" t="str">
        <f t="shared" si="62"/>
        <v>Totex variant allowances allocation percentages</v>
      </c>
    </row>
    <row r="550" spans="5:56">
      <c r="E550" s="218" t="s">
        <v>408</v>
      </c>
      <c r="G550" s="37" t="s">
        <v>59</v>
      </c>
      <c r="H550" s="37" t="s">
        <v>539</v>
      </c>
      <c r="AU550" s="143">
        <v>0</v>
      </c>
      <c r="AV550" s="26">
        <v>0</v>
      </c>
      <c r="AW550" s="26">
        <v>0</v>
      </c>
      <c r="AX550" s="26">
        <v>0</v>
      </c>
      <c r="AY550" s="219">
        <v>0</v>
      </c>
      <c r="BA550" s="38" t="str">
        <f t="shared" ca="1" si="66"/>
        <v>SHET</v>
      </c>
      <c r="BB550" s="38" t="str">
        <f t="shared" si="67"/>
        <v>Fixed Inputs</v>
      </c>
      <c r="BC550" s="38" t="str">
        <f t="shared" si="68"/>
        <v>Variant allowances</v>
      </c>
      <c r="BD550" s="38" t="str">
        <f t="shared" si="62"/>
        <v>Totex variant allowances allocation percentages</v>
      </c>
    </row>
    <row r="551" spans="5:56">
      <c r="E551" s="220" t="s">
        <v>408</v>
      </c>
      <c r="F551" s="107"/>
      <c r="G551" s="107" t="s">
        <v>59</v>
      </c>
      <c r="H551" s="107" t="s">
        <v>331</v>
      </c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  <c r="Z551" s="107"/>
      <c r="AA551" s="107"/>
      <c r="AB551" s="107"/>
      <c r="AC551" s="107"/>
      <c r="AD551" s="107"/>
      <c r="AE551" s="107"/>
      <c r="AF551" s="107"/>
      <c r="AG551" s="107"/>
      <c r="AH551" s="107"/>
      <c r="AI551" s="107"/>
      <c r="AJ551" s="107"/>
      <c r="AK551" s="107"/>
      <c r="AL551" s="107"/>
      <c r="AM551" s="107"/>
      <c r="AN551" s="107"/>
      <c r="AO551" s="107"/>
      <c r="AP551" s="107"/>
      <c r="AQ551" s="107"/>
      <c r="AR551" s="107"/>
      <c r="AS551" s="107"/>
      <c r="AT551" s="113"/>
      <c r="AU551" s="179">
        <v>0</v>
      </c>
      <c r="AV551" s="108">
        <v>0</v>
      </c>
      <c r="AW551" s="108">
        <v>0</v>
      </c>
      <c r="AX551" s="108">
        <v>0</v>
      </c>
      <c r="AY551" s="221">
        <v>0</v>
      </c>
      <c r="BA551" s="38" t="str">
        <f t="shared" ca="1" si="66"/>
        <v>SHET</v>
      </c>
      <c r="BB551" s="38" t="str">
        <f t="shared" si="67"/>
        <v>Fixed Inputs</v>
      </c>
      <c r="BC551" s="38" t="str">
        <f t="shared" si="68"/>
        <v>Variant allowances</v>
      </c>
      <c r="BD551" s="38" t="str">
        <f t="shared" si="62"/>
        <v>Totex variant allowances allocation percentages</v>
      </c>
    </row>
    <row r="552" spans="5:56">
      <c r="E552" s="216" t="s">
        <v>409</v>
      </c>
      <c r="F552" s="104"/>
      <c r="G552" s="104" t="s">
        <v>59</v>
      </c>
      <c r="H552" s="104" t="s">
        <v>542</v>
      </c>
      <c r="I552" s="104"/>
      <c r="J552" s="104"/>
      <c r="K552" s="104"/>
      <c r="L552" s="104"/>
      <c r="M552" s="104"/>
      <c r="N552" s="104"/>
      <c r="O552" s="104"/>
      <c r="P552" s="104"/>
      <c r="Q552" s="104"/>
      <c r="R552" s="104"/>
      <c r="S552" s="104"/>
      <c r="T552" s="104"/>
      <c r="U552" s="104"/>
      <c r="V552" s="104"/>
      <c r="W552" s="104"/>
      <c r="X552" s="104"/>
      <c r="Y552" s="104"/>
      <c r="Z552" s="104"/>
      <c r="AA552" s="104"/>
      <c r="AB552" s="104"/>
      <c r="AC552" s="104"/>
      <c r="AD552" s="104"/>
      <c r="AE552" s="104"/>
      <c r="AF552" s="104"/>
      <c r="AG552" s="104"/>
      <c r="AH552" s="104"/>
      <c r="AI552" s="104"/>
      <c r="AJ552" s="104"/>
      <c r="AK552" s="104"/>
      <c r="AL552" s="104"/>
      <c r="AM552" s="104"/>
      <c r="AN552" s="104"/>
      <c r="AO552" s="104"/>
      <c r="AP552" s="104"/>
      <c r="AQ552" s="104"/>
      <c r="AR552" s="104"/>
      <c r="AS552" s="104"/>
      <c r="AT552" s="215"/>
      <c r="AU552" s="178">
        <v>0</v>
      </c>
      <c r="AV552" s="105">
        <v>0</v>
      </c>
      <c r="AW552" s="105">
        <v>0</v>
      </c>
      <c r="AX552" s="105">
        <v>0</v>
      </c>
      <c r="AY552" s="217">
        <v>0</v>
      </c>
      <c r="BA552" s="38" t="str">
        <f t="shared" ca="1" si="66"/>
        <v>SHET</v>
      </c>
      <c r="BB552" s="38" t="str">
        <f t="shared" si="67"/>
        <v>Fixed Inputs</v>
      </c>
      <c r="BC552" s="38" t="str">
        <f t="shared" si="68"/>
        <v>Variant allowances</v>
      </c>
      <c r="BD552" s="38" t="str">
        <f t="shared" si="62"/>
        <v>Totex variant allowances allocation percentages</v>
      </c>
    </row>
    <row r="553" spans="5:56">
      <c r="E553" s="218" t="s">
        <v>409</v>
      </c>
      <c r="G553" s="37" t="s">
        <v>59</v>
      </c>
      <c r="H553" s="37" t="s">
        <v>543</v>
      </c>
      <c r="AU553" s="143">
        <v>0</v>
      </c>
      <c r="AV553" s="26">
        <v>0</v>
      </c>
      <c r="AW553" s="26">
        <v>0</v>
      </c>
      <c r="AX553" s="26">
        <v>0</v>
      </c>
      <c r="AY553" s="219">
        <v>0</v>
      </c>
      <c r="BA553" s="38" t="str">
        <f t="shared" ca="1" si="66"/>
        <v>SHET</v>
      </c>
      <c r="BB553" s="38" t="str">
        <f t="shared" si="67"/>
        <v>Fixed Inputs</v>
      </c>
      <c r="BC553" s="38" t="str">
        <f t="shared" si="68"/>
        <v>Variant allowances</v>
      </c>
      <c r="BD553" s="38" t="str">
        <f t="shared" si="62"/>
        <v>Totex variant allowances allocation percentages</v>
      </c>
    </row>
    <row r="554" spans="5:56">
      <c r="E554" s="218" t="s">
        <v>409</v>
      </c>
      <c r="G554" s="37" t="s">
        <v>59</v>
      </c>
      <c r="H554" s="37" t="s">
        <v>544</v>
      </c>
      <c r="AU554" s="143">
        <v>0</v>
      </c>
      <c r="AV554" s="26">
        <v>0</v>
      </c>
      <c r="AW554" s="26">
        <v>0</v>
      </c>
      <c r="AX554" s="26">
        <v>0</v>
      </c>
      <c r="AY554" s="219">
        <v>0</v>
      </c>
      <c r="BA554" s="38" t="str">
        <f t="shared" ca="1" si="66"/>
        <v>SHET</v>
      </c>
      <c r="BB554" s="38" t="str">
        <f t="shared" si="67"/>
        <v>Fixed Inputs</v>
      </c>
      <c r="BC554" s="38" t="str">
        <f t="shared" si="68"/>
        <v>Variant allowances</v>
      </c>
      <c r="BD554" s="38" t="str">
        <f t="shared" si="62"/>
        <v>Totex variant allowances allocation percentages</v>
      </c>
    </row>
    <row r="555" spans="5:56">
      <c r="E555" s="218" t="s">
        <v>409</v>
      </c>
      <c r="G555" s="37" t="s">
        <v>59</v>
      </c>
      <c r="H555" s="37" t="s">
        <v>332</v>
      </c>
      <c r="AU555" s="143">
        <v>0</v>
      </c>
      <c r="AV555" s="26">
        <v>0</v>
      </c>
      <c r="AW555" s="26">
        <v>0</v>
      </c>
      <c r="AX555" s="26">
        <v>0</v>
      </c>
      <c r="AY555" s="219">
        <v>0</v>
      </c>
      <c r="BA555" s="38" t="str">
        <f t="shared" ca="1" si="66"/>
        <v>SHET</v>
      </c>
      <c r="BB555" s="38" t="str">
        <f t="shared" si="67"/>
        <v>Fixed Inputs</v>
      </c>
      <c r="BC555" s="38" t="str">
        <f t="shared" si="68"/>
        <v>Variant allowances</v>
      </c>
      <c r="BD555" s="38" t="str">
        <f t="shared" si="62"/>
        <v>Totex variant allowances allocation percentages</v>
      </c>
    </row>
    <row r="556" spans="5:56">
      <c r="E556" s="218" t="s">
        <v>409</v>
      </c>
      <c r="G556" s="37" t="s">
        <v>59</v>
      </c>
      <c r="H556" s="37" t="s">
        <v>539</v>
      </c>
      <c r="AU556" s="143">
        <v>0</v>
      </c>
      <c r="AV556" s="26">
        <v>0</v>
      </c>
      <c r="AW556" s="26">
        <v>0</v>
      </c>
      <c r="AX556" s="26">
        <v>0</v>
      </c>
      <c r="AY556" s="219">
        <v>0</v>
      </c>
      <c r="BA556" s="38" t="str">
        <f t="shared" ca="1" si="66"/>
        <v>SHET</v>
      </c>
      <c r="BB556" s="38" t="str">
        <f t="shared" si="67"/>
        <v>Fixed Inputs</v>
      </c>
      <c r="BC556" s="38" t="str">
        <f t="shared" si="68"/>
        <v>Variant allowances</v>
      </c>
      <c r="BD556" s="38" t="str">
        <f t="shared" si="62"/>
        <v>Totex variant allowances allocation percentages</v>
      </c>
    </row>
    <row r="557" spans="5:56">
      <c r="E557" s="220" t="s">
        <v>409</v>
      </c>
      <c r="F557" s="107"/>
      <c r="G557" s="107" t="s">
        <v>59</v>
      </c>
      <c r="H557" s="107" t="s">
        <v>331</v>
      </c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07"/>
      <c r="Z557" s="107"/>
      <c r="AA557" s="107"/>
      <c r="AB557" s="107"/>
      <c r="AC557" s="107"/>
      <c r="AD557" s="107"/>
      <c r="AE557" s="107"/>
      <c r="AF557" s="107"/>
      <c r="AG557" s="107"/>
      <c r="AH557" s="107"/>
      <c r="AI557" s="107"/>
      <c r="AJ557" s="107"/>
      <c r="AK557" s="107"/>
      <c r="AL557" s="107"/>
      <c r="AM557" s="107"/>
      <c r="AN557" s="107"/>
      <c r="AO557" s="107"/>
      <c r="AP557" s="107"/>
      <c r="AQ557" s="107"/>
      <c r="AR557" s="107"/>
      <c r="AS557" s="107"/>
      <c r="AT557" s="113"/>
      <c r="AU557" s="179">
        <v>0</v>
      </c>
      <c r="AV557" s="108">
        <v>0</v>
      </c>
      <c r="AW557" s="108">
        <v>0</v>
      </c>
      <c r="AX557" s="108">
        <v>0</v>
      </c>
      <c r="AY557" s="221">
        <v>0</v>
      </c>
      <c r="BA557" s="38" t="str">
        <f t="shared" ca="1" si="66"/>
        <v>SHET</v>
      </c>
      <c r="BB557" s="38" t="str">
        <f t="shared" si="67"/>
        <v>Fixed Inputs</v>
      </c>
      <c r="BC557" s="38" t="str">
        <f t="shared" si="68"/>
        <v>Variant allowances</v>
      </c>
      <c r="BD557" s="38" t="str">
        <f t="shared" si="62"/>
        <v>Totex variant allowances allocation percentages</v>
      </c>
    </row>
    <row r="558" spans="5:56">
      <c r="E558" s="216" t="s">
        <v>410</v>
      </c>
      <c r="F558" s="104"/>
      <c r="G558" s="104" t="s">
        <v>59</v>
      </c>
      <c r="H558" s="104" t="s">
        <v>542</v>
      </c>
      <c r="I558" s="104"/>
      <c r="J558" s="104"/>
      <c r="K558" s="104"/>
      <c r="L558" s="104"/>
      <c r="M558" s="104"/>
      <c r="N558" s="104"/>
      <c r="O558" s="104"/>
      <c r="P558" s="104"/>
      <c r="Q558" s="104"/>
      <c r="R558" s="104"/>
      <c r="S558" s="104"/>
      <c r="T558" s="104"/>
      <c r="U558" s="104"/>
      <c r="V558" s="104"/>
      <c r="W558" s="104"/>
      <c r="X558" s="104"/>
      <c r="Y558" s="104"/>
      <c r="Z558" s="104"/>
      <c r="AA558" s="104"/>
      <c r="AB558" s="104"/>
      <c r="AC558" s="104"/>
      <c r="AD558" s="104"/>
      <c r="AE558" s="104"/>
      <c r="AF558" s="104"/>
      <c r="AG558" s="104"/>
      <c r="AH558" s="104"/>
      <c r="AI558" s="104"/>
      <c r="AJ558" s="104"/>
      <c r="AK558" s="104"/>
      <c r="AL558" s="104"/>
      <c r="AM558" s="104"/>
      <c r="AN558" s="104"/>
      <c r="AO558" s="104"/>
      <c r="AP558" s="104"/>
      <c r="AQ558" s="104"/>
      <c r="AR558" s="104"/>
      <c r="AS558" s="104"/>
      <c r="AT558" s="215"/>
      <c r="AU558" s="178">
        <v>0</v>
      </c>
      <c r="AV558" s="105">
        <v>0</v>
      </c>
      <c r="AW558" s="105">
        <v>0</v>
      </c>
      <c r="AX558" s="105">
        <v>0</v>
      </c>
      <c r="AY558" s="217">
        <v>0</v>
      </c>
      <c r="BA558" s="38" t="str">
        <f t="shared" ca="1" si="66"/>
        <v>SHET</v>
      </c>
      <c r="BB558" s="38" t="str">
        <f t="shared" si="67"/>
        <v>Fixed Inputs</v>
      </c>
      <c r="BC558" s="38" t="str">
        <f t="shared" si="68"/>
        <v>Variant allowances</v>
      </c>
      <c r="BD558" s="38" t="str">
        <f t="shared" si="62"/>
        <v>Totex variant allowances allocation percentages</v>
      </c>
    </row>
    <row r="559" spans="5:56">
      <c r="E559" s="218" t="s">
        <v>410</v>
      </c>
      <c r="G559" s="37" t="s">
        <v>59</v>
      </c>
      <c r="H559" s="37" t="s">
        <v>543</v>
      </c>
      <c r="AU559" s="143">
        <v>0</v>
      </c>
      <c r="AV559" s="26">
        <v>0</v>
      </c>
      <c r="AW559" s="26">
        <v>0</v>
      </c>
      <c r="AX559" s="26">
        <v>0</v>
      </c>
      <c r="AY559" s="219">
        <v>0</v>
      </c>
      <c r="BA559" s="38" t="str">
        <f t="shared" ca="1" si="66"/>
        <v>SHET</v>
      </c>
      <c r="BB559" s="38" t="str">
        <f t="shared" si="67"/>
        <v>Fixed Inputs</v>
      </c>
      <c r="BC559" s="38" t="str">
        <f t="shared" si="68"/>
        <v>Variant allowances</v>
      </c>
      <c r="BD559" s="38" t="str">
        <f t="shared" si="62"/>
        <v>Totex variant allowances allocation percentages</v>
      </c>
    </row>
    <row r="560" spans="5:56">
      <c r="E560" s="218" t="s">
        <v>410</v>
      </c>
      <c r="G560" s="37" t="s">
        <v>59</v>
      </c>
      <c r="H560" s="37" t="s">
        <v>544</v>
      </c>
      <c r="AU560" s="143">
        <v>0</v>
      </c>
      <c r="AV560" s="26">
        <v>0</v>
      </c>
      <c r="AW560" s="26">
        <v>0</v>
      </c>
      <c r="AX560" s="26">
        <v>0</v>
      </c>
      <c r="AY560" s="219">
        <v>0</v>
      </c>
      <c r="BA560" s="38" t="str">
        <f t="shared" ca="1" si="66"/>
        <v>SHET</v>
      </c>
      <c r="BB560" s="38" t="str">
        <f t="shared" si="67"/>
        <v>Fixed Inputs</v>
      </c>
      <c r="BC560" s="38" t="str">
        <f t="shared" si="68"/>
        <v>Variant allowances</v>
      </c>
      <c r="BD560" s="38" t="str">
        <f t="shared" si="62"/>
        <v>Totex variant allowances allocation percentages</v>
      </c>
    </row>
    <row r="561" spans="5:56">
      <c r="E561" s="218" t="s">
        <v>410</v>
      </c>
      <c r="G561" s="37" t="s">
        <v>59</v>
      </c>
      <c r="H561" s="37" t="s">
        <v>332</v>
      </c>
      <c r="AU561" s="143">
        <v>0</v>
      </c>
      <c r="AV561" s="26">
        <v>0</v>
      </c>
      <c r="AW561" s="26">
        <v>0</v>
      </c>
      <c r="AX561" s="26">
        <v>0</v>
      </c>
      <c r="AY561" s="219">
        <v>0</v>
      </c>
      <c r="BA561" s="38" t="str">
        <f t="shared" ca="1" si="66"/>
        <v>SHET</v>
      </c>
      <c r="BB561" s="38" t="str">
        <f t="shared" si="67"/>
        <v>Fixed Inputs</v>
      </c>
      <c r="BC561" s="38" t="str">
        <f t="shared" si="68"/>
        <v>Variant allowances</v>
      </c>
      <c r="BD561" s="38" t="str">
        <f t="shared" si="62"/>
        <v>Totex variant allowances allocation percentages</v>
      </c>
    </row>
    <row r="562" spans="5:56">
      <c r="E562" s="218" t="s">
        <v>410</v>
      </c>
      <c r="G562" s="37" t="s">
        <v>59</v>
      </c>
      <c r="H562" s="37" t="s">
        <v>539</v>
      </c>
      <c r="AU562" s="143">
        <v>0</v>
      </c>
      <c r="AV562" s="26">
        <v>0</v>
      </c>
      <c r="AW562" s="26">
        <v>0</v>
      </c>
      <c r="AX562" s="26">
        <v>0</v>
      </c>
      <c r="AY562" s="219">
        <v>0</v>
      </c>
      <c r="BA562" s="38" t="str">
        <f t="shared" ca="1" si="66"/>
        <v>SHET</v>
      </c>
      <c r="BB562" s="38" t="str">
        <f t="shared" si="67"/>
        <v>Fixed Inputs</v>
      </c>
      <c r="BC562" s="38" t="str">
        <f t="shared" si="68"/>
        <v>Variant allowances</v>
      </c>
      <c r="BD562" s="38" t="str">
        <f t="shared" si="62"/>
        <v>Totex variant allowances allocation percentages</v>
      </c>
    </row>
    <row r="563" spans="5:56">
      <c r="E563" s="220" t="s">
        <v>410</v>
      </c>
      <c r="F563" s="107"/>
      <c r="G563" s="107" t="s">
        <v>59</v>
      </c>
      <c r="H563" s="107" t="s">
        <v>331</v>
      </c>
      <c r="I563" s="107"/>
      <c r="J563" s="107"/>
      <c r="K563" s="107"/>
      <c r="L563" s="107"/>
      <c r="M563" s="107"/>
      <c r="N563" s="107"/>
      <c r="O563" s="107"/>
      <c r="P563" s="107"/>
      <c r="Q563" s="107"/>
      <c r="R563" s="107"/>
      <c r="S563" s="107"/>
      <c r="T563" s="107"/>
      <c r="U563" s="107"/>
      <c r="V563" s="107"/>
      <c r="W563" s="107"/>
      <c r="X563" s="107"/>
      <c r="Y563" s="107"/>
      <c r="Z563" s="107"/>
      <c r="AA563" s="107"/>
      <c r="AB563" s="107"/>
      <c r="AC563" s="107"/>
      <c r="AD563" s="107"/>
      <c r="AE563" s="107"/>
      <c r="AF563" s="107"/>
      <c r="AG563" s="107"/>
      <c r="AH563" s="107"/>
      <c r="AI563" s="107"/>
      <c r="AJ563" s="107"/>
      <c r="AK563" s="107"/>
      <c r="AL563" s="107"/>
      <c r="AM563" s="107"/>
      <c r="AN563" s="107"/>
      <c r="AO563" s="107"/>
      <c r="AP563" s="107"/>
      <c r="AQ563" s="107"/>
      <c r="AR563" s="107"/>
      <c r="AS563" s="107"/>
      <c r="AT563" s="113"/>
      <c r="AU563" s="179">
        <v>0</v>
      </c>
      <c r="AV563" s="108">
        <v>0</v>
      </c>
      <c r="AW563" s="108">
        <v>0</v>
      </c>
      <c r="AX563" s="108">
        <v>0</v>
      </c>
      <c r="AY563" s="221">
        <v>0</v>
      </c>
      <c r="BA563" s="38" t="str">
        <f t="shared" ca="1" si="66"/>
        <v>SHET</v>
      </c>
      <c r="BB563" s="38" t="str">
        <f t="shared" si="67"/>
        <v>Fixed Inputs</v>
      </c>
      <c r="BC563" s="38" t="str">
        <f t="shared" si="68"/>
        <v>Variant allowances</v>
      </c>
      <c r="BD563" s="38" t="str">
        <f t="shared" si="62"/>
        <v>Totex variant allowances allocation percentages</v>
      </c>
    </row>
    <row r="564" spans="5:56">
      <c r="E564" s="216" t="s">
        <v>411</v>
      </c>
      <c r="F564" s="104"/>
      <c r="G564" s="104" t="s">
        <v>59</v>
      </c>
      <c r="H564" s="104" t="s">
        <v>542</v>
      </c>
      <c r="I564" s="104"/>
      <c r="J564" s="104"/>
      <c r="K564" s="104"/>
      <c r="L564" s="104"/>
      <c r="M564" s="104"/>
      <c r="N564" s="104"/>
      <c r="O564" s="104"/>
      <c r="P564" s="104"/>
      <c r="Q564" s="104"/>
      <c r="R564" s="104"/>
      <c r="S564" s="104"/>
      <c r="T564" s="104"/>
      <c r="U564" s="104"/>
      <c r="V564" s="104"/>
      <c r="W564" s="104"/>
      <c r="X564" s="104"/>
      <c r="Y564" s="104"/>
      <c r="Z564" s="104"/>
      <c r="AA564" s="104"/>
      <c r="AB564" s="104"/>
      <c r="AC564" s="104"/>
      <c r="AD564" s="104"/>
      <c r="AE564" s="104"/>
      <c r="AF564" s="104"/>
      <c r="AG564" s="104"/>
      <c r="AH564" s="104"/>
      <c r="AI564" s="104"/>
      <c r="AJ564" s="104"/>
      <c r="AK564" s="104"/>
      <c r="AL564" s="104"/>
      <c r="AM564" s="104"/>
      <c r="AN564" s="104"/>
      <c r="AO564" s="104"/>
      <c r="AP564" s="104"/>
      <c r="AQ564" s="104"/>
      <c r="AR564" s="104"/>
      <c r="AS564" s="104"/>
      <c r="AT564" s="215"/>
      <c r="AU564" s="178">
        <v>0</v>
      </c>
      <c r="AV564" s="105">
        <v>0</v>
      </c>
      <c r="AW564" s="105">
        <v>0</v>
      </c>
      <c r="AX564" s="105">
        <v>0</v>
      </c>
      <c r="AY564" s="217">
        <v>0</v>
      </c>
      <c r="BA564" s="38" t="str">
        <f t="shared" ca="1" si="66"/>
        <v>SHET</v>
      </c>
      <c r="BB564" s="38" t="str">
        <f t="shared" si="67"/>
        <v>Fixed Inputs</v>
      </c>
      <c r="BC564" s="38" t="str">
        <f t="shared" si="68"/>
        <v>Variant allowances</v>
      </c>
      <c r="BD564" s="38" t="str">
        <f t="shared" si="62"/>
        <v>Totex variant allowances allocation percentages</v>
      </c>
    </row>
    <row r="565" spans="5:56">
      <c r="E565" s="218" t="s">
        <v>411</v>
      </c>
      <c r="G565" s="37" t="s">
        <v>59</v>
      </c>
      <c r="H565" s="37" t="s">
        <v>543</v>
      </c>
      <c r="AU565" s="143">
        <v>0</v>
      </c>
      <c r="AV565" s="26">
        <v>0</v>
      </c>
      <c r="AW565" s="26">
        <v>0</v>
      </c>
      <c r="AX565" s="26">
        <v>0</v>
      </c>
      <c r="AY565" s="219">
        <v>0</v>
      </c>
      <c r="BA565" s="38" t="str">
        <f t="shared" ca="1" si="66"/>
        <v>SHET</v>
      </c>
      <c r="BB565" s="38" t="str">
        <f t="shared" si="67"/>
        <v>Fixed Inputs</v>
      </c>
      <c r="BC565" s="38" t="str">
        <f t="shared" si="68"/>
        <v>Variant allowances</v>
      </c>
      <c r="BD565" s="38" t="str">
        <f t="shared" si="62"/>
        <v>Totex variant allowances allocation percentages</v>
      </c>
    </row>
    <row r="566" spans="5:56">
      <c r="E566" s="218" t="s">
        <v>411</v>
      </c>
      <c r="G566" s="37" t="s">
        <v>59</v>
      </c>
      <c r="H566" s="37" t="s">
        <v>544</v>
      </c>
      <c r="AU566" s="143">
        <v>0</v>
      </c>
      <c r="AV566" s="26">
        <v>0</v>
      </c>
      <c r="AW566" s="26">
        <v>0</v>
      </c>
      <c r="AX566" s="26">
        <v>0</v>
      </c>
      <c r="AY566" s="219">
        <v>0</v>
      </c>
      <c r="BA566" s="38" t="str">
        <f t="shared" ca="1" si="66"/>
        <v>SHET</v>
      </c>
      <c r="BB566" s="38" t="str">
        <f t="shared" si="67"/>
        <v>Fixed Inputs</v>
      </c>
      <c r="BC566" s="38" t="str">
        <f t="shared" si="68"/>
        <v>Variant allowances</v>
      </c>
      <c r="BD566" s="38" t="str">
        <f t="shared" si="62"/>
        <v>Totex variant allowances allocation percentages</v>
      </c>
    </row>
    <row r="567" spans="5:56">
      <c r="E567" s="218" t="s">
        <v>411</v>
      </c>
      <c r="G567" s="37" t="s">
        <v>59</v>
      </c>
      <c r="H567" s="37" t="s">
        <v>332</v>
      </c>
      <c r="AU567" s="143">
        <v>0</v>
      </c>
      <c r="AV567" s="26">
        <v>0</v>
      </c>
      <c r="AW567" s="26">
        <v>0</v>
      </c>
      <c r="AX567" s="26">
        <v>0</v>
      </c>
      <c r="AY567" s="219">
        <v>0</v>
      </c>
      <c r="BA567" s="38" t="str">
        <f t="shared" ca="1" si="66"/>
        <v>SHET</v>
      </c>
      <c r="BB567" s="38" t="str">
        <f t="shared" si="67"/>
        <v>Fixed Inputs</v>
      </c>
      <c r="BC567" s="38" t="str">
        <f t="shared" si="68"/>
        <v>Variant allowances</v>
      </c>
      <c r="BD567" s="38" t="str">
        <f t="shared" si="62"/>
        <v>Totex variant allowances allocation percentages</v>
      </c>
    </row>
    <row r="568" spans="5:56">
      <c r="E568" s="218" t="s">
        <v>411</v>
      </c>
      <c r="G568" s="37" t="s">
        <v>59</v>
      </c>
      <c r="H568" s="37" t="s">
        <v>539</v>
      </c>
      <c r="AU568" s="143">
        <v>0</v>
      </c>
      <c r="AV568" s="26">
        <v>0</v>
      </c>
      <c r="AW568" s="26">
        <v>0</v>
      </c>
      <c r="AX568" s="26">
        <v>0</v>
      </c>
      <c r="AY568" s="219">
        <v>0</v>
      </c>
      <c r="BA568" s="38" t="str">
        <f t="shared" ca="1" si="66"/>
        <v>SHET</v>
      </c>
      <c r="BB568" s="38" t="str">
        <f t="shared" si="67"/>
        <v>Fixed Inputs</v>
      </c>
      <c r="BC568" s="38" t="str">
        <f t="shared" si="68"/>
        <v>Variant allowances</v>
      </c>
      <c r="BD568" s="38" t="str">
        <f t="shared" si="62"/>
        <v>Totex variant allowances allocation percentages</v>
      </c>
    </row>
    <row r="569" spans="5:56">
      <c r="E569" s="220" t="s">
        <v>411</v>
      </c>
      <c r="F569" s="107"/>
      <c r="G569" s="107" t="s">
        <v>59</v>
      </c>
      <c r="H569" s="107" t="s">
        <v>331</v>
      </c>
      <c r="I569" s="107"/>
      <c r="J569" s="107"/>
      <c r="K569" s="107"/>
      <c r="L569" s="107"/>
      <c r="M569" s="107"/>
      <c r="N569" s="107"/>
      <c r="O569" s="107"/>
      <c r="P569" s="107"/>
      <c r="Q569" s="107"/>
      <c r="R569" s="107"/>
      <c r="S569" s="107"/>
      <c r="T569" s="107"/>
      <c r="U569" s="107"/>
      <c r="V569" s="107"/>
      <c r="W569" s="107"/>
      <c r="X569" s="107"/>
      <c r="Y569" s="107"/>
      <c r="Z569" s="107"/>
      <c r="AA569" s="107"/>
      <c r="AB569" s="107"/>
      <c r="AC569" s="107"/>
      <c r="AD569" s="107"/>
      <c r="AE569" s="107"/>
      <c r="AF569" s="107"/>
      <c r="AG569" s="107"/>
      <c r="AH569" s="107"/>
      <c r="AI569" s="107"/>
      <c r="AJ569" s="107"/>
      <c r="AK569" s="107"/>
      <c r="AL569" s="107"/>
      <c r="AM569" s="107"/>
      <c r="AN569" s="107"/>
      <c r="AO569" s="107"/>
      <c r="AP569" s="107"/>
      <c r="AQ569" s="107"/>
      <c r="AR569" s="107"/>
      <c r="AS569" s="107"/>
      <c r="AT569" s="113"/>
      <c r="AU569" s="179">
        <v>0</v>
      </c>
      <c r="AV569" s="108">
        <v>0</v>
      </c>
      <c r="AW569" s="108">
        <v>0</v>
      </c>
      <c r="AX569" s="108">
        <v>0</v>
      </c>
      <c r="AY569" s="221">
        <v>0</v>
      </c>
      <c r="BA569" s="38" t="str">
        <f t="shared" ca="1" si="66"/>
        <v>SHET</v>
      </c>
      <c r="BB569" s="38" t="str">
        <f t="shared" si="67"/>
        <v>Fixed Inputs</v>
      </c>
      <c r="BC569" s="38" t="str">
        <f t="shared" si="68"/>
        <v>Variant allowances</v>
      </c>
      <c r="BD569" s="38" t="str">
        <f t="shared" si="62"/>
        <v>Totex variant allowances allocation percentages</v>
      </c>
    </row>
    <row r="570" spans="5:56">
      <c r="E570" s="216" t="s">
        <v>412</v>
      </c>
      <c r="F570" s="104"/>
      <c r="G570" s="104" t="s">
        <v>59</v>
      </c>
      <c r="H570" s="104" t="s">
        <v>542</v>
      </c>
      <c r="I570" s="104"/>
      <c r="J570" s="104"/>
      <c r="K570" s="104"/>
      <c r="L570" s="104"/>
      <c r="M570" s="104"/>
      <c r="N570" s="104"/>
      <c r="O570" s="104"/>
      <c r="P570" s="104"/>
      <c r="Q570" s="104"/>
      <c r="R570" s="104"/>
      <c r="S570" s="104"/>
      <c r="T570" s="104"/>
      <c r="U570" s="104"/>
      <c r="V570" s="104"/>
      <c r="W570" s="104"/>
      <c r="X570" s="104"/>
      <c r="Y570" s="104"/>
      <c r="Z570" s="104"/>
      <c r="AA570" s="104"/>
      <c r="AB570" s="104"/>
      <c r="AC570" s="104"/>
      <c r="AD570" s="104"/>
      <c r="AE570" s="104"/>
      <c r="AF570" s="104"/>
      <c r="AG570" s="104"/>
      <c r="AH570" s="104"/>
      <c r="AI570" s="104"/>
      <c r="AJ570" s="104"/>
      <c r="AK570" s="104"/>
      <c r="AL570" s="104"/>
      <c r="AM570" s="104"/>
      <c r="AN570" s="104"/>
      <c r="AO570" s="104"/>
      <c r="AP570" s="104"/>
      <c r="AQ570" s="104"/>
      <c r="AR570" s="104"/>
      <c r="AS570" s="104"/>
      <c r="AT570" s="215"/>
      <c r="AU570" s="178">
        <v>0</v>
      </c>
      <c r="AV570" s="105">
        <v>0</v>
      </c>
      <c r="AW570" s="105">
        <v>0</v>
      </c>
      <c r="AX570" s="105">
        <v>0</v>
      </c>
      <c r="AY570" s="217">
        <v>0</v>
      </c>
      <c r="BA570" s="38" t="str">
        <f t="shared" ca="1" si="66"/>
        <v>SHET</v>
      </c>
      <c r="BB570" s="38" t="str">
        <f t="shared" si="67"/>
        <v>Fixed Inputs</v>
      </c>
      <c r="BC570" s="38" t="str">
        <f t="shared" si="68"/>
        <v>Variant allowances</v>
      </c>
      <c r="BD570" s="38" t="str">
        <f t="shared" si="62"/>
        <v>Totex variant allowances allocation percentages</v>
      </c>
    </row>
    <row r="571" spans="5:56">
      <c r="E571" s="218" t="s">
        <v>412</v>
      </c>
      <c r="G571" s="37" t="s">
        <v>59</v>
      </c>
      <c r="H571" s="37" t="s">
        <v>543</v>
      </c>
      <c r="AU571" s="143">
        <v>0</v>
      </c>
      <c r="AV571" s="26">
        <v>0</v>
      </c>
      <c r="AW571" s="26">
        <v>0</v>
      </c>
      <c r="AX571" s="26">
        <v>0</v>
      </c>
      <c r="AY571" s="219">
        <v>0</v>
      </c>
      <c r="BA571" s="38" t="str">
        <f t="shared" ca="1" si="66"/>
        <v>SHET</v>
      </c>
      <c r="BB571" s="38" t="str">
        <f t="shared" si="67"/>
        <v>Fixed Inputs</v>
      </c>
      <c r="BC571" s="38" t="str">
        <f t="shared" si="68"/>
        <v>Variant allowances</v>
      </c>
      <c r="BD571" s="38" t="str">
        <f t="shared" si="62"/>
        <v>Totex variant allowances allocation percentages</v>
      </c>
    </row>
    <row r="572" spans="5:56">
      <c r="E572" s="218" t="s">
        <v>412</v>
      </c>
      <c r="G572" s="37" t="s">
        <v>59</v>
      </c>
      <c r="H572" s="37" t="s">
        <v>544</v>
      </c>
      <c r="AU572" s="143">
        <v>0</v>
      </c>
      <c r="AV572" s="26">
        <v>0</v>
      </c>
      <c r="AW572" s="26">
        <v>0</v>
      </c>
      <c r="AX572" s="26">
        <v>0</v>
      </c>
      <c r="AY572" s="219">
        <v>0</v>
      </c>
      <c r="BA572" s="38" t="str">
        <f t="shared" ca="1" si="66"/>
        <v>SHET</v>
      </c>
      <c r="BB572" s="38" t="str">
        <f t="shared" si="67"/>
        <v>Fixed Inputs</v>
      </c>
      <c r="BC572" s="38" t="str">
        <f t="shared" si="68"/>
        <v>Variant allowances</v>
      </c>
      <c r="BD572" s="38" t="str">
        <f t="shared" si="62"/>
        <v>Totex variant allowances allocation percentages</v>
      </c>
    </row>
    <row r="573" spans="5:56">
      <c r="E573" s="218" t="s">
        <v>412</v>
      </c>
      <c r="G573" s="37" t="s">
        <v>59</v>
      </c>
      <c r="H573" s="37" t="s">
        <v>332</v>
      </c>
      <c r="AU573" s="143">
        <v>0</v>
      </c>
      <c r="AV573" s="26">
        <v>0</v>
      </c>
      <c r="AW573" s="26">
        <v>0</v>
      </c>
      <c r="AX573" s="26">
        <v>0</v>
      </c>
      <c r="AY573" s="219">
        <v>0</v>
      </c>
      <c r="BA573" s="38" t="str">
        <f t="shared" ca="1" si="66"/>
        <v>SHET</v>
      </c>
      <c r="BB573" s="38" t="str">
        <f t="shared" si="67"/>
        <v>Fixed Inputs</v>
      </c>
      <c r="BC573" s="38" t="str">
        <f t="shared" si="68"/>
        <v>Variant allowances</v>
      </c>
      <c r="BD573" s="38" t="str">
        <f t="shared" si="62"/>
        <v>Totex variant allowances allocation percentages</v>
      </c>
    </row>
    <row r="574" spans="5:56">
      <c r="E574" s="218" t="s">
        <v>412</v>
      </c>
      <c r="G574" s="37" t="s">
        <v>59</v>
      </c>
      <c r="H574" s="37" t="s">
        <v>539</v>
      </c>
      <c r="AU574" s="143">
        <v>0</v>
      </c>
      <c r="AV574" s="26">
        <v>0</v>
      </c>
      <c r="AW574" s="26">
        <v>0</v>
      </c>
      <c r="AX574" s="26">
        <v>0</v>
      </c>
      <c r="AY574" s="219">
        <v>0</v>
      </c>
      <c r="BA574" s="38" t="str">
        <f t="shared" ca="1" si="66"/>
        <v>SHET</v>
      </c>
      <c r="BB574" s="38" t="str">
        <f t="shared" si="67"/>
        <v>Fixed Inputs</v>
      </c>
      <c r="BC574" s="38" t="str">
        <f t="shared" si="68"/>
        <v>Variant allowances</v>
      </c>
      <c r="BD574" s="38" t="str">
        <f t="shared" si="62"/>
        <v>Totex variant allowances allocation percentages</v>
      </c>
    </row>
    <row r="575" spans="5:56">
      <c r="E575" s="220" t="s">
        <v>412</v>
      </c>
      <c r="F575" s="107"/>
      <c r="G575" s="107" t="s">
        <v>59</v>
      </c>
      <c r="H575" s="107" t="s">
        <v>331</v>
      </c>
      <c r="I575" s="107"/>
      <c r="J575" s="107"/>
      <c r="K575" s="107"/>
      <c r="L575" s="107"/>
      <c r="M575" s="107"/>
      <c r="N575" s="107"/>
      <c r="O575" s="107"/>
      <c r="P575" s="107"/>
      <c r="Q575" s="107"/>
      <c r="R575" s="107"/>
      <c r="S575" s="107"/>
      <c r="T575" s="107"/>
      <c r="U575" s="107"/>
      <c r="V575" s="107"/>
      <c r="W575" s="107"/>
      <c r="X575" s="107"/>
      <c r="Y575" s="107"/>
      <c r="Z575" s="107"/>
      <c r="AA575" s="107"/>
      <c r="AB575" s="107"/>
      <c r="AC575" s="107"/>
      <c r="AD575" s="107"/>
      <c r="AE575" s="107"/>
      <c r="AF575" s="107"/>
      <c r="AG575" s="107"/>
      <c r="AH575" s="107"/>
      <c r="AI575" s="107"/>
      <c r="AJ575" s="107"/>
      <c r="AK575" s="107"/>
      <c r="AL575" s="107"/>
      <c r="AM575" s="107"/>
      <c r="AN575" s="107"/>
      <c r="AO575" s="107"/>
      <c r="AP575" s="107"/>
      <c r="AQ575" s="107"/>
      <c r="AR575" s="107"/>
      <c r="AS575" s="107"/>
      <c r="AT575" s="113"/>
      <c r="AU575" s="179">
        <v>0</v>
      </c>
      <c r="AV575" s="108">
        <v>0</v>
      </c>
      <c r="AW575" s="108">
        <v>0</v>
      </c>
      <c r="AX575" s="108">
        <v>0</v>
      </c>
      <c r="AY575" s="221">
        <v>0</v>
      </c>
      <c r="BA575" s="38" t="str">
        <f t="shared" ca="1" si="66"/>
        <v>SHET</v>
      </c>
      <c r="BB575" s="38" t="str">
        <f t="shared" si="67"/>
        <v>Fixed Inputs</v>
      </c>
      <c r="BC575" s="38" t="str">
        <f t="shared" si="68"/>
        <v>Variant allowances</v>
      </c>
      <c r="BD575" s="38" t="str">
        <f t="shared" si="62"/>
        <v>Totex variant allowances allocation percentages</v>
      </c>
    </row>
    <row r="576" spans="5:56">
      <c r="E576" s="216" t="s">
        <v>413</v>
      </c>
      <c r="F576" s="104"/>
      <c r="G576" s="104" t="s">
        <v>59</v>
      </c>
      <c r="H576" s="104" t="s">
        <v>542</v>
      </c>
      <c r="I576" s="104"/>
      <c r="J576" s="104"/>
      <c r="K576" s="104"/>
      <c r="L576" s="104"/>
      <c r="M576" s="104"/>
      <c r="N576" s="104"/>
      <c r="O576" s="104"/>
      <c r="P576" s="104"/>
      <c r="Q576" s="104"/>
      <c r="R576" s="104"/>
      <c r="S576" s="104"/>
      <c r="T576" s="104"/>
      <c r="U576" s="104"/>
      <c r="V576" s="104"/>
      <c r="W576" s="104"/>
      <c r="X576" s="104"/>
      <c r="Y576" s="104"/>
      <c r="Z576" s="104"/>
      <c r="AA576" s="104"/>
      <c r="AB576" s="104"/>
      <c r="AC576" s="104"/>
      <c r="AD576" s="104"/>
      <c r="AE576" s="104"/>
      <c r="AF576" s="104"/>
      <c r="AG576" s="104"/>
      <c r="AH576" s="104"/>
      <c r="AI576" s="104"/>
      <c r="AJ576" s="104"/>
      <c r="AK576" s="104"/>
      <c r="AL576" s="104"/>
      <c r="AM576" s="104"/>
      <c r="AN576" s="104"/>
      <c r="AO576" s="104"/>
      <c r="AP576" s="104"/>
      <c r="AQ576" s="104"/>
      <c r="AR576" s="104"/>
      <c r="AS576" s="104"/>
      <c r="AT576" s="215"/>
      <c r="AU576" s="178">
        <v>0</v>
      </c>
      <c r="AV576" s="105">
        <v>0</v>
      </c>
      <c r="AW576" s="105">
        <v>0</v>
      </c>
      <c r="AX576" s="105">
        <v>0</v>
      </c>
      <c r="AY576" s="217">
        <v>0</v>
      </c>
      <c r="BA576" s="38" t="str">
        <f t="shared" ca="1" si="66"/>
        <v>SHET</v>
      </c>
      <c r="BB576" s="38" t="str">
        <f t="shared" si="67"/>
        <v>Fixed Inputs</v>
      </c>
      <c r="BC576" s="38" t="str">
        <f t="shared" si="68"/>
        <v>Variant allowances</v>
      </c>
      <c r="BD576" s="38" t="str">
        <f t="shared" si="62"/>
        <v>Totex variant allowances allocation percentages</v>
      </c>
    </row>
    <row r="577" spans="5:56">
      <c r="E577" s="218" t="s">
        <v>413</v>
      </c>
      <c r="G577" s="37" t="s">
        <v>59</v>
      </c>
      <c r="H577" s="37" t="s">
        <v>543</v>
      </c>
      <c r="AU577" s="143">
        <v>0</v>
      </c>
      <c r="AV577" s="26">
        <v>0</v>
      </c>
      <c r="AW577" s="26">
        <v>0</v>
      </c>
      <c r="AX577" s="26">
        <v>0</v>
      </c>
      <c r="AY577" s="219">
        <v>0</v>
      </c>
      <c r="BA577" s="38" t="str">
        <f t="shared" ca="1" si="66"/>
        <v>SHET</v>
      </c>
      <c r="BB577" s="38" t="str">
        <f t="shared" si="67"/>
        <v>Fixed Inputs</v>
      </c>
      <c r="BC577" s="38" t="str">
        <f t="shared" si="68"/>
        <v>Variant allowances</v>
      </c>
      <c r="BD577" s="38" t="str">
        <f t="shared" si="62"/>
        <v>Totex variant allowances allocation percentages</v>
      </c>
    </row>
    <row r="578" spans="5:56">
      <c r="E578" s="218" t="s">
        <v>413</v>
      </c>
      <c r="G578" s="37" t="s">
        <v>59</v>
      </c>
      <c r="H578" s="37" t="s">
        <v>544</v>
      </c>
      <c r="AU578" s="143">
        <v>0</v>
      </c>
      <c r="AV578" s="26">
        <v>0</v>
      </c>
      <c r="AW578" s="26">
        <v>0</v>
      </c>
      <c r="AX578" s="26">
        <v>0</v>
      </c>
      <c r="AY578" s="219">
        <v>0</v>
      </c>
      <c r="BA578" s="38" t="str">
        <f t="shared" ca="1" si="66"/>
        <v>SHET</v>
      </c>
      <c r="BB578" s="38" t="str">
        <f t="shared" si="67"/>
        <v>Fixed Inputs</v>
      </c>
      <c r="BC578" s="38" t="str">
        <f t="shared" si="68"/>
        <v>Variant allowances</v>
      </c>
      <c r="BD578" s="38" t="str">
        <f t="shared" si="62"/>
        <v>Totex variant allowances allocation percentages</v>
      </c>
    </row>
    <row r="579" spans="5:56">
      <c r="E579" s="218" t="s">
        <v>413</v>
      </c>
      <c r="G579" s="37" t="s">
        <v>59</v>
      </c>
      <c r="H579" s="37" t="s">
        <v>332</v>
      </c>
      <c r="AU579" s="143">
        <v>0</v>
      </c>
      <c r="AV579" s="26">
        <v>0</v>
      </c>
      <c r="AW579" s="26">
        <v>0</v>
      </c>
      <c r="AX579" s="26">
        <v>0</v>
      </c>
      <c r="AY579" s="219">
        <v>0</v>
      </c>
      <c r="BA579" s="38" t="str">
        <f t="shared" ca="1" si="66"/>
        <v>SHET</v>
      </c>
      <c r="BB579" s="38" t="str">
        <f t="shared" si="67"/>
        <v>Fixed Inputs</v>
      </c>
      <c r="BC579" s="38" t="str">
        <f t="shared" si="68"/>
        <v>Variant allowances</v>
      </c>
      <c r="BD579" s="38" t="str">
        <f t="shared" si="62"/>
        <v>Totex variant allowances allocation percentages</v>
      </c>
    </row>
    <row r="580" spans="5:56">
      <c r="E580" s="218" t="s">
        <v>413</v>
      </c>
      <c r="G580" s="37" t="s">
        <v>59</v>
      </c>
      <c r="H580" s="37" t="s">
        <v>539</v>
      </c>
      <c r="AU580" s="143">
        <v>0</v>
      </c>
      <c r="AV580" s="26">
        <v>0</v>
      </c>
      <c r="AW580" s="26">
        <v>0</v>
      </c>
      <c r="AX580" s="26">
        <v>0</v>
      </c>
      <c r="AY580" s="219">
        <v>0</v>
      </c>
      <c r="BA580" s="38" t="str">
        <f t="shared" ca="1" si="66"/>
        <v>SHET</v>
      </c>
      <c r="BB580" s="38" t="str">
        <f t="shared" si="67"/>
        <v>Fixed Inputs</v>
      </c>
      <c r="BC580" s="38" t="str">
        <f t="shared" si="68"/>
        <v>Variant allowances</v>
      </c>
      <c r="BD580" s="38" t="str">
        <f t="shared" si="62"/>
        <v>Totex variant allowances allocation percentages</v>
      </c>
    </row>
    <row r="581" spans="5:56">
      <c r="E581" s="220" t="s">
        <v>413</v>
      </c>
      <c r="F581" s="107"/>
      <c r="G581" s="107" t="s">
        <v>59</v>
      </c>
      <c r="H581" s="107" t="s">
        <v>331</v>
      </c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  <c r="Z581" s="107"/>
      <c r="AA581" s="107"/>
      <c r="AB581" s="107"/>
      <c r="AC581" s="107"/>
      <c r="AD581" s="107"/>
      <c r="AE581" s="107"/>
      <c r="AF581" s="107"/>
      <c r="AG581" s="107"/>
      <c r="AH581" s="107"/>
      <c r="AI581" s="107"/>
      <c r="AJ581" s="107"/>
      <c r="AK581" s="107"/>
      <c r="AL581" s="107"/>
      <c r="AM581" s="107"/>
      <c r="AN581" s="107"/>
      <c r="AO581" s="107"/>
      <c r="AP581" s="107"/>
      <c r="AQ581" s="107"/>
      <c r="AR581" s="107"/>
      <c r="AS581" s="107"/>
      <c r="AT581" s="113"/>
      <c r="AU581" s="179">
        <v>0</v>
      </c>
      <c r="AV581" s="108">
        <v>0</v>
      </c>
      <c r="AW581" s="108">
        <v>0</v>
      </c>
      <c r="AX581" s="108">
        <v>0</v>
      </c>
      <c r="AY581" s="221">
        <v>0</v>
      </c>
      <c r="BA581" s="38" t="str">
        <f t="shared" ca="1" si="66"/>
        <v>SHET</v>
      </c>
      <c r="BB581" s="38" t="str">
        <f t="shared" si="67"/>
        <v>Fixed Inputs</v>
      </c>
      <c r="BC581" s="38" t="str">
        <f t="shared" si="68"/>
        <v>Variant allowances</v>
      </c>
      <c r="BD581" s="38" t="str">
        <f t="shared" si="62"/>
        <v>Totex variant allowances allocation percentages</v>
      </c>
    </row>
    <row r="582" spans="5:56">
      <c r="E582" s="216" t="s">
        <v>414</v>
      </c>
      <c r="F582" s="104"/>
      <c r="G582" s="104" t="s">
        <v>59</v>
      </c>
      <c r="H582" s="104" t="s">
        <v>542</v>
      </c>
      <c r="I582" s="104"/>
      <c r="J582" s="104"/>
      <c r="K582" s="104"/>
      <c r="L582" s="104"/>
      <c r="M582" s="104"/>
      <c r="N582" s="104"/>
      <c r="O582" s="104"/>
      <c r="P582" s="104"/>
      <c r="Q582" s="104"/>
      <c r="R582" s="104"/>
      <c r="S582" s="104"/>
      <c r="T582" s="104"/>
      <c r="U582" s="104"/>
      <c r="V582" s="104"/>
      <c r="W582" s="104"/>
      <c r="X582" s="104"/>
      <c r="Y582" s="104"/>
      <c r="Z582" s="104"/>
      <c r="AA582" s="104"/>
      <c r="AB582" s="104"/>
      <c r="AC582" s="104"/>
      <c r="AD582" s="104"/>
      <c r="AE582" s="104"/>
      <c r="AF582" s="104"/>
      <c r="AG582" s="104"/>
      <c r="AH582" s="104"/>
      <c r="AI582" s="104"/>
      <c r="AJ582" s="104"/>
      <c r="AK582" s="104"/>
      <c r="AL582" s="104"/>
      <c r="AM582" s="104"/>
      <c r="AN582" s="104"/>
      <c r="AO582" s="104"/>
      <c r="AP582" s="104"/>
      <c r="AQ582" s="104"/>
      <c r="AR582" s="104"/>
      <c r="AS582" s="104"/>
      <c r="AT582" s="215"/>
      <c r="AU582" s="178">
        <v>1</v>
      </c>
      <c r="AV582" s="105">
        <v>1</v>
      </c>
      <c r="AW582" s="105">
        <v>1</v>
      </c>
      <c r="AX582" s="105">
        <v>1</v>
      </c>
      <c r="AY582" s="217">
        <v>1</v>
      </c>
      <c r="BA582" s="38" t="str">
        <f t="shared" ca="1" si="66"/>
        <v>SHET</v>
      </c>
      <c r="BB582" s="38" t="str">
        <f t="shared" si="67"/>
        <v>Fixed Inputs</v>
      </c>
      <c r="BC582" s="38" t="str">
        <f t="shared" si="68"/>
        <v>Variant allowances</v>
      </c>
      <c r="BD582" s="38" t="str">
        <f t="shared" si="62"/>
        <v>Totex variant allowances allocation percentages</v>
      </c>
    </row>
    <row r="583" spans="5:56">
      <c r="E583" s="218" t="s">
        <v>414</v>
      </c>
      <c r="G583" s="37" t="s">
        <v>59</v>
      </c>
      <c r="H583" s="37" t="s">
        <v>543</v>
      </c>
      <c r="AU583" s="143">
        <v>0</v>
      </c>
      <c r="AV583" s="26">
        <v>0</v>
      </c>
      <c r="AW583" s="26">
        <v>0</v>
      </c>
      <c r="AX583" s="26">
        <v>0</v>
      </c>
      <c r="AY583" s="219">
        <v>0</v>
      </c>
      <c r="BA583" s="38" t="str">
        <f t="shared" ca="1" si="66"/>
        <v>SHET</v>
      </c>
      <c r="BB583" s="38" t="str">
        <f t="shared" si="67"/>
        <v>Fixed Inputs</v>
      </c>
      <c r="BC583" s="38" t="str">
        <f t="shared" si="68"/>
        <v>Variant allowances</v>
      </c>
      <c r="BD583" s="38" t="str">
        <f t="shared" si="62"/>
        <v>Totex variant allowances allocation percentages</v>
      </c>
    </row>
    <row r="584" spans="5:56">
      <c r="E584" s="218" t="s">
        <v>414</v>
      </c>
      <c r="G584" s="37" t="s">
        <v>59</v>
      </c>
      <c r="H584" s="37" t="s">
        <v>544</v>
      </c>
      <c r="AU584" s="143">
        <v>0</v>
      </c>
      <c r="AV584" s="26">
        <v>0</v>
      </c>
      <c r="AW584" s="26">
        <v>0</v>
      </c>
      <c r="AX584" s="26">
        <v>0</v>
      </c>
      <c r="AY584" s="219">
        <v>0</v>
      </c>
      <c r="BA584" s="38" t="str">
        <f t="shared" ca="1" si="66"/>
        <v>SHET</v>
      </c>
      <c r="BB584" s="38" t="str">
        <f t="shared" si="67"/>
        <v>Fixed Inputs</v>
      </c>
      <c r="BC584" s="38" t="str">
        <f t="shared" si="68"/>
        <v>Variant allowances</v>
      </c>
      <c r="BD584" s="38" t="str">
        <f t="shared" si="62"/>
        <v>Totex variant allowances allocation percentages</v>
      </c>
    </row>
    <row r="585" spans="5:56">
      <c r="E585" s="218" t="s">
        <v>414</v>
      </c>
      <c r="G585" s="37" t="s">
        <v>59</v>
      </c>
      <c r="H585" s="37" t="s">
        <v>332</v>
      </c>
      <c r="AU585" s="143">
        <v>0</v>
      </c>
      <c r="AV585" s="26">
        <v>0</v>
      </c>
      <c r="AW585" s="26">
        <v>0</v>
      </c>
      <c r="AX585" s="26">
        <v>0</v>
      </c>
      <c r="AY585" s="219">
        <v>0</v>
      </c>
      <c r="BA585" s="38" t="str">
        <f t="shared" ca="1" si="66"/>
        <v>SHET</v>
      </c>
      <c r="BB585" s="38" t="str">
        <f t="shared" si="67"/>
        <v>Fixed Inputs</v>
      </c>
      <c r="BC585" s="38" t="str">
        <f t="shared" si="68"/>
        <v>Variant allowances</v>
      </c>
      <c r="BD585" s="38" t="str">
        <f t="shared" si="62"/>
        <v>Totex variant allowances allocation percentages</v>
      </c>
    </row>
    <row r="586" spans="5:56">
      <c r="E586" s="218" t="s">
        <v>414</v>
      </c>
      <c r="G586" s="37" t="s">
        <v>59</v>
      </c>
      <c r="H586" s="37" t="s">
        <v>539</v>
      </c>
      <c r="AU586" s="143">
        <v>0</v>
      </c>
      <c r="AV586" s="26">
        <v>0</v>
      </c>
      <c r="AW586" s="26">
        <v>0</v>
      </c>
      <c r="AX586" s="26">
        <v>0</v>
      </c>
      <c r="AY586" s="219">
        <v>0</v>
      </c>
      <c r="BA586" s="38" t="str">
        <f t="shared" ca="1" si="66"/>
        <v>SHET</v>
      </c>
      <c r="BB586" s="38" t="str">
        <f t="shared" si="67"/>
        <v>Fixed Inputs</v>
      </c>
      <c r="BC586" s="38" t="str">
        <f t="shared" si="68"/>
        <v>Variant allowances</v>
      </c>
      <c r="BD586" s="38" t="str">
        <f t="shared" si="62"/>
        <v>Totex variant allowances allocation percentages</v>
      </c>
    </row>
    <row r="587" spans="5:56">
      <c r="E587" s="220" t="s">
        <v>414</v>
      </c>
      <c r="F587" s="107"/>
      <c r="G587" s="107" t="s">
        <v>59</v>
      </c>
      <c r="H587" s="107" t="s">
        <v>331</v>
      </c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07"/>
      <c r="Z587" s="107"/>
      <c r="AA587" s="107"/>
      <c r="AB587" s="107"/>
      <c r="AC587" s="107"/>
      <c r="AD587" s="107"/>
      <c r="AE587" s="107"/>
      <c r="AF587" s="107"/>
      <c r="AG587" s="107"/>
      <c r="AH587" s="107"/>
      <c r="AI587" s="107"/>
      <c r="AJ587" s="107"/>
      <c r="AK587" s="107"/>
      <c r="AL587" s="107"/>
      <c r="AM587" s="107"/>
      <c r="AN587" s="107"/>
      <c r="AO587" s="107"/>
      <c r="AP587" s="107"/>
      <c r="AQ587" s="107"/>
      <c r="AR587" s="107"/>
      <c r="AS587" s="107"/>
      <c r="AT587" s="113"/>
      <c r="AU587" s="179">
        <v>0</v>
      </c>
      <c r="AV587" s="108">
        <v>0</v>
      </c>
      <c r="AW587" s="108">
        <v>0</v>
      </c>
      <c r="AX587" s="108">
        <v>0</v>
      </c>
      <c r="AY587" s="221">
        <v>0</v>
      </c>
      <c r="BA587" s="38" t="str">
        <f t="shared" ca="1" si="66"/>
        <v>SHET</v>
      </c>
      <c r="BB587" s="38" t="str">
        <f t="shared" si="67"/>
        <v>Fixed Inputs</v>
      </c>
      <c r="BC587" s="38" t="str">
        <f t="shared" si="68"/>
        <v>Variant allowances</v>
      </c>
      <c r="BD587" s="38" t="str">
        <f t="shared" si="62"/>
        <v>Totex variant allowances allocation percentages</v>
      </c>
    </row>
    <row r="588" spans="5:56">
      <c r="E588" s="216" t="s">
        <v>416</v>
      </c>
      <c r="F588" s="104"/>
      <c r="G588" s="104" t="s">
        <v>59</v>
      </c>
      <c r="H588" s="104" t="s">
        <v>542</v>
      </c>
      <c r="I588" s="104"/>
      <c r="J588" s="104"/>
      <c r="K588" s="104"/>
      <c r="L588" s="104"/>
      <c r="M588" s="104"/>
      <c r="N588" s="104"/>
      <c r="O588" s="104"/>
      <c r="P588" s="104"/>
      <c r="Q588" s="104"/>
      <c r="R588" s="104"/>
      <c r="S588" s="104"/>
      <c r="T588" s="104"/>
      <c r="U588" s="104"/>
      <c r="V588" s="104"/>
      <c r="W588" s="104"/>
      <c r="X588" s="104"/>
      <c r="Y588" s="104"/>
      <c r="Z588" s="104"/>
      <c r="AA588" s="104"/>
      <c r="AB588" s="104"/>
      <c r="AC588" s="104"/>
      <c r="AD588" s="104"/>
      <c r="AE588" s="104"/>
      <c r="AF588" s="104"/>
      <c r="AG588" s="104"/>
      <c r="AH588" s="104"/>
      <c r="AI588" s="104"/>
      <c r="AJ588" s="104"/>
      <c r="AK588" s="104"/>
      <c r="AL588" s="104"/>
      <c r="AM588" s="104"/>
      <c r="AN588" s="104"/>
      <c r="AO588" s="104"/>
      <c r="AP588" s="104"/>
      <c r="AQ588" s="104"/>
      <c r="AR588" s="104"/>
      <c r="AS588" s="104"/>
      <c r="AT588" s="215"/>
      <c r="AU588" s="178">
        <v>1</v>
      </c>
      <c r="AV588" s="105">
        <v>1</v>
      </c>
      <c r="AW588" s="105">
        <v>1</v>
      </c>
      <c r="AX588" s="105">
        <v>1</v>
      </c>
      <c r="AY588" s="217">
        <v>1</v>
      </c>
      <c r="BA588" s="38" t="str">
        <f t="shared" ref="BA588:BA651" ca="1" si="69">$A$1</f>
        <v>SHET</v>
      </c>
      <c r="BB588" s="38" t="str">
        <f t="shared" ref="BB588:BB651" si="70">$A$243</f>
        <v>Fixed Inputs</v>
      </c>
      <c r="BC588" s="38" t="str">
        <f t="shared" ref="BC588:BC651" si="71">$B$244</f>
        <v>Variant allowances</v>
      </c>
      <c r="BD588" s="38" t="str">
        <f t="shared" si="62"/>
        <v>Totex variant allowances allocation percentages</v>
      </c>
    </row>
    <row r="589" spans="5:56">
      <c r="E589" s="218" t="s">
        <v>416</v>
      </c>
      <c r="G589" s="37" t="s">
        <v>59</v>
      </c>
      <c r="H589" s="37" t="s">
        <v>543</v>
      </c>
      <c r="AU589" s="143">
        <v>0</v>
      </c>
      <c r="AV589" s="26">
        <v>0</v>
      </c>
      <c r="AW589" s="26">
        <v>0</v>
      </c>
      <c r="AX589" s="26">
        <v>0</v>
      </c>
      <c r="AY589" s="219">
        <v>0</v>
      </c>
      <c r="BA589" s="38" t="str">
        <f t="shared" ca="1" si="69"/>
        <v>SHET</v>
      </c>
      <c r="BB589" s="38" t="str">
        <f t="shared" si="70"/>
        <v>Fixed Inputs</v>
      </c>
      <c r="BC589" s="38" t="str">
        <f t="shared" si="71"/>
        <v>Variant allowances</v>
      </c>
      <c r="BD589" s="38" t="str">
        <f t="shared" si="62"/>
        <v>Totex variant allowances allocation percentages</v>
      </c>
    </row>
    <row r="590" spans="5:56">
      <c r="E590" s="218" t="s">
        <v>416</v>
      </c>
      <c r="G590" s="37" t="s">
        <v>59</v>
      </c>
      <c r="H590" s="37" t="s">
        <v>544</v>
      </c>
      <c r="AU590" s="143">
        <v>0</v>
      </c>
      <c r="AV590" s="26">
        <v>0</v>
      </c>
      <c r="AW590" s="26">
        <v>0</v>
      </c>
      <c r="AX590" s="26">
        <v>0</v>
      </c>
      <c r="AY590" s="219">
        <v>0</v>
      </c>
      <c r="BA590" s="38" t="str">
        <f t="shared" ca="1" si="69"/>
        <v>SHET</v>
      </c>
      <c r="BB590" s="38" t="str">
        <f t="shared" si="70"/>
        <v>Fixed Inputs</v>
      </c>
      <c r="BC590" s="38" t="str">
        <f t="shared" si="71"/>
        <v>Variant allowances</v>
      </c>
      <c r="BD590" s="38" t="str">
        <f t="shared" si="62"/>
        <v>Totex variant allowances allocation percentages</v>
      </c>
    </row>
    <row r="591" spans="5:56">
      <c r="E591" s="218" t="s">
        <v>416</v>
      </c>
      <c r="G591" s="37" t="s">
        <v>59</v>
      </c>
      <c r="H591" s="37" t="s">
        <v>332</v>
      </c>
      <c r="AU591" s="143">
        <v>0</v>
      </c>
      <c r="AV591" s="26">
        <v>0</v>
      </c>
      <c r="AW591" s="26">
        <v>0</v>
      </c>
      <c r="AX591" s="26">
        <v>0</v>
      </c>
      <c r="AY591" s="219">
        <v>0</v>
      </c>
      <c r="BA591" s="38" t="str">
        <f t="shared" ca="1" si="69"/>
        <v>SHET</v>
      </c>
      <c r="BB591" s="38" t="str">
        <f t="shared" si="70"/>
        <v>Fixed Inputs</v>
      </c>
      <c r="BC591" s="38" t="str">
        <f t="shared" si="71"/>
        <v>Variant allowances</v>
      </c>
      <c r="BD591" s="38" t="str">
        <f t="shared" si="62"/>
        <v>Totex variant allowances allocation percentages</v>
      </c>
    </row>
    <row r="592" spans="5:56">
      <c r="E592" s="218" t="s">
        <v>416</v>
      </c>
      <c r="G592" s="37" t="s">
        <v>59</v>
      </c>
      <c r="H592" s="37" t="s">
        <v>539</v>
      </c>
      <c r="AU592" s="143">
        <v>0</v>
      </c>
      <c r="AV592" s="26">
        <v>0</v>
      </c>
      <c r="AW592" s="26">
        <v>0</v>
      </c>
      <c r="AX592" s="26">
        <v>0</v>
      </c>
      <c r="AY592" s="219">
        <v>0</v>
      </c>
      <c r="BA592" s="38" t="str">
        <f t="shared" ca="1" si="69"/>
        <v>SHET</v>
      </c>
      <c r="BB592" s="38" t="str">
        <f t="shared" si="70"/>
        <v>Fixed Inputs</v>
      </c>
      <c r="BC592" s="38" t="str">
        <f t="shared" si="71"/>
        <v>Variant allowances</v>
      </c>
      <c r="BD592" s="38" t="str">
        <f t="shared" si="62"/>
        <v>Totex variant allowances allocation percentages</v>
      </c>
    </row>
    <row r="593" spans="5:56">
      <c r="E593" s="220" t="s">
        <v>416</v>
      </c>
      <c r="F593" s="107"/>
      <c r="G593" s="107" t="s">
        <v>59</v>
      </c>
      <c r="H593" s="107" t="s">
        <v>331</v>
      </c>
      <c r="I593" s="107"/>
      <c r="J593" s="107"/>
      <c r="K593" s="107"/>
      <c r="L593" s="107"/>
      <c r="M593" s="107"/>
      <c r="N593" s="107"/>
      <c r="O593" s="107"/>
      <c r="P593" s="107"/>
      <c r="Q593" s="107"/>
      <c r="R593" s="107"/>
      <c r="S593" s="107"/>
      <c r="T593" s="107"/>
      <c r="U593" s="107"/>
      <c r="V593" s="107"/>
      <c r="W593" s="107"/>
      <c r="X593" s="107"/>
      <c r="Y593" s="107"/>
      <c r="Z593" s="107"/>
      <c r="AA593" s="107"/>
      <c r="AB593" s="107"/>
      <c r="AC593" s="107"/>
      <c r="AD593" s="107"/>
      <c r="AE593" s="107"/>
      <c r="AF593" s="107"/>
      <c r="AG593" s="107"/>
      <c r="AH593" s="107"/>
      <c r="AI593" s="107"/>
      <c r="AJ593" s="107"/>
      <c r="AK593" s="107"/>
      <c r="AL593" s="107"/>
      <c r="AM593" s="107"/>
      <c r="AN593" s="107"/>
      <c r="AO593" s="107"/>
      <c r="AP593" s="107"/>
      <c r="AQ593" s="107"/>
      <c r="AR593" s="107"/>
      <c r="AS593" s="107"/>
      <c r="AT593" s="113"/>
      <c r="AU593" s="179">
        <v>0</v>
      </c>
      <c r="AV593" s="108">
        <v>0</v>
      </c>
      <c r="AW593" s="108">
        <v>0</v>
      </c>
      <c r="AX593" s="108">
        <v>0</v>
      </c>
      <c r="AY593" s="221">
        <v>0</v>
      </c>
      <c r="BA593" s="38" t="str">
        <f t="shared" ca="1" si="69"/>
        <v>SHET</v>
      </c>
      <c r="BB593" s="38" t="str">
        <f t="shared" si="70"/>
        <v>Fixed Inputs</v>
      </c>
      <c r="BC593" s="38" t="str">
        <f t="shared" si="71"/>
        <v>Variant allowances</v>
      </c>
      <c r="BD593" s="38" t="str">
        <f t="shared" si="62"/>
        <v>Totex variant allowances allocation percentages</v>
      </c>
    </row>
    <row r="594" spans="5:56">
      <c r="E594" s="216" t="s">
        <v>418</v>
      </c>
      <c r="F594" s="104"/>
      <c r="G594" s="104" t="s">
        <v>59</v>
      </c>
      <c r="H594" s="104" t="s">
        <v>542</v>
      </c>
      <c r="I594" s="104"/>
      <c r="J594" s="104"/>
      <c r="K594" s="104"/>
      <c r="L594" s="104"/>
      <c r="M594" s="104"/>
      <c r="N594" s="104"/>
      <c r="O594" s="104"/>
      <c r="P594" s="104"/>
      <c r="Q594" s="104"/>
      <c r="R594" s="104"/>
      <c r="S594" s="104"/>
      <c r="T594" s="104"/>
      <c r="U594" s="104"/>
      <c r="V594" s="104"/>
      <c r="W594" s="104"/>
      <c r="X594" s="104"/>
      <c r="Y594" s="104"/>
      <c r="Z594" s="104"/>
      <c r="AA594" s="104"/>
      <c r="AB594" s="104"/>
      <c r="AC594" s="104"/>
      <c r="AD594" s="104"/>
      <c r="AE594" s="104"/>
      <c r="AF594" s="104"/>
      <c r="AG594" s="104"/>
      <c r="AH594" s="104"/>
      <c r="AI594" s="104"/>
      <c r="AJ594" s="104"/>
      <c r="AK594" s="104"/>
      <c r="AL594" s="104"/>
      <c r="AM594" s="104"/>
      <c r="AN594" s="104"/>
      <c r="AO594" s="104"/>
      <c r="AP594" s="104"/>
      <c r="AQ594" s="104"/>
      <c r="AR594" s="104"/>
      <c r="AS594" s="104"/>
      <c r="AT594" s="215"/>
      <c r="AU594" s="178">
        <v>1</v>
      </c>
      <c r="AV594" s="105">
        <v>1</v>
      </c>
      <c r="AW594" s="105">
        <v>1</v>
      </c>
      <c r="AX594" s="105">
        <v>1</v>
      </c>
      <c r="AY594" s="217">
        <v>1</v>
      </c>
      <c r="BA594" s="38" t="str">
        <f t="shared" ca="1" si="69"/>
        <v>SHET</v>
      </c>
      <c r="BB594" s="38" t="str">
        <f t="shared" si="70"/>
        <v>Fixed Inputs</v>
      </c>
      <c r="BC594" s="38" t="str">
        <f t="shared" si="71"/>
        <v>Variant allowances</v>
      </c>
      <c r="BD594" s="38" t="str">
        <f t="shared" si="62"/>
        <v>Totex variant allowances allocation percentages</v>
      </c>
    </row>
    <row r="595" spans="5:56">
      <c r="E595" s="218" t="s">
        <v>418</v>
      </c>
      <c r="G595" s="37" t="s">
        <v>59</v>
      </c>
      <c r="H595" s="37" t="s">
        <v>543</v>
      </c>
      <c r="AU595" s="143">
        <v>0</v>
      </c>
      <c r="AV595" s="26">
        <v>0</v>
      </c>
      <c r="AW595" s="26">
        <v>0</v>
      </c>
      <c r="AX595" s="26">
        <v>0</v>
      </c>
      <c r="AY595" s="219">
        <v>0</v>
      </c>
      <c r="BA595" s="38" t="str">
        <f t="shared" ca="1" si="69"/>
        <v>SHET</v>
      </c>
      <c r="BB595" s="38" t="str">
        <f t="shared" si="70"/>
        <v>Fixed Inputs</v>
      </c>
      <c r="BC595" s="38" t="str">
        <f t="shared" si="71"/>
        <v>Variant allowances</v>
      </c>
      <c r="BD595" s="38" t="str">
        <f t="shared" si="62"/>
        <v>Totex variant allowances allocation percentages</v>
      </c>
    </row>
    <row r="596" spans="5:56">
      <c r="E596" s="218" t="s">
        <v>418</v>
      </c>
      <c r="G596" s="37" t="s">
        <v>59</v>
      </c>
      <c r="H596" s="37" t="s">
        <v>544</v>
      </c>
      <c r="AU596" s="143">
        <v>0</v>
      </c>
      <c r="AV596" s="26">
        <v>0</v>
      </c>
      <c r="AW596" s="26">
        <v>0</v>
      </c>
      <c r="AX596" s="26">
        <v>0</v>
      </c>
      <c r="AY596" s="219">
        <v>0</v>
      </c>
      <c r="BA596" s="38" t="str">
        <f t="shared" ca="1" si="69"/>
        <v>SHET</v>
      </c>
      <c r="BB596" s="38" t="str">
        <f t="shared" si="70"/>
        <v>Fixed Inputs</v>
      </c>
      <c r="BC596" s="38" t="str">
        <f t="shared" si="71"/>
        <v>Variant allowances</v>
      </c>
      <c r="BD596" s="38" t="str">
        <f t="shared" si="62"/>
        <v>Totex variant allowances allocation percentages</v>
      </c>
    </row>
    <row r="597" spans="5:56">
      <c r="E597" s="218" t="s">
        <v>418</v>
      </c>
      <c r="G597" s="37" t="s">
        <v>59</v>
      </c>
      <c r="H597" s="37" t="s">
        <v>332</v>
      </c>
      <c r="AU597" s="143">
        <v>0</v>
      </c>
      <c r="AV597" s="26">
        <v>0</v>
      </c>
      <c r="AW597" s="26">
        <v>0</v>
      </c>
      <c r="AX597" s="26">
        <v>0</v>
      </c>
      <c r="AY597" s="219">
        <v>0</v>
      </c>
      <c r="BA597" s="38" t="str">
        <f t="shared" ca="1" si="69"/>
        <v>SHET</v>
      </c>
      <c r="BB597" s="38" t="str">
        <f t="shared" si="70"/>
        <v>Fixed Inputs</v>
      </c>
      <c r="BC597" s="38" t="str">
        <f t="shared" si="71"/>
        <v>Variant allowances</v>
      </c>
      <c r="BD597" s="38" t="str">
        <f t="shared" si="62"/>
        <v>Totex variant allowances allocation percentages</v>
      </c>
    </row>
    <row r="598" spans="5:56">
      <c r="E598" s="218" t="s">
        <v>418</v>
      </c>
      <c r="G598" s="37" t="s">
        <v>59</v>
      </c>
      <c r="H598" s="37" t="s">
        <v>539</v>
      </c>
      <c r="AU598" s="143">
        <v>0</v>
      </c>
      <c r="AV598" s="26">
        <v>0</v>
      </c>
      <c r="AW598" s="26">
        <v>0</v>
      </c>
      <c r="AX598" s="26">
        <v>0</v>
      </c>
      <c r="AY598" s="219">
        <v>0</v>
      </c>
      <c r="BA598" s="38" t="str">
        <f t="shared" ca="1" si="69"/>
        <v>SHET</v>
      </c>
      <c r="BB598" s="38" t="str">
        <f t="shared" si="70"/>
        <v>Fixed Inputs</v>
      </c>
      <c r="BC598" s="38" t="str">
        <f t="shared" si="71"/>
        <v>Variant allowances</v>
      </c>
      <c r="BD598" s="38" t="str">
        <f t="shared" si="62"/>
        <v>Totex variant allowances allocation percentages</v>
      </c>
    </row>
    <row r="599" spans="5:56">
      <c r="E599" s="220" t="s">
        <v>418</v>
      </c>
      <c r="F599" s="107"/>
      <c r="G599" s="107" t="s">
        <v>59</v>
      </c>
      <c r="H599" s="107" t="s">
        <v>331</v>
      </c>
      <c r="I599" s="107"/>
      <c r="J599" s="107"/>
      <c r="K599" s="107"/>
      <c r="L599" s="107"/>
      <c r="M599" s="107"/>
      <c r="N599" s="107"/>
      <c r="O599" s="107"/>
      <c r="P599" s="107"/>
      <c r="Q599" s="107"/>
      <c r="R599" s="107"/>
      <c r="S599" s="107"/>
      <c r="T599" s="107"/>
      <c r="U599" s="107"/>
      <c r="V599" s="107"/>
      <c r="W599" s="107"/>
      <c r="X599" s="107"/>
      <c r="Y599" s="107"/>
      <c r="Z599" s="107"/>
      <c r="AA599" s="107"/>
      <c r="AB599" s="107"/>
      <c r="AC599" s="107"/>
      <c r="AD599" s="107"/>
      <c r="AE599" s="107"/>
      <c r="AF599" s="107"/>
      <c r="AG599" s="107"/>
      <c r="AH599" s="107"/>
      <c r="AI599" s="107"/>
      <c r="AJ599" s="107"/>
      <c r="AK599" s="107"/>
      <c r="AL599" s="107"/>
      <c r="AM599" s="107"/>
      <c r="AN599" s="107"/>
      <c r="AO599" s="107"/>
      <c r="AP599" s="107"/>
      <c r="AQ599" s="107"/>
      <c r="AR599" s="107"/>
      <c r="AS599" s="107"/>
      <c r="AT599" s="113"/>
      <c r="AU599" s="179">
        <v>0</v>
      </c>
      <c r="AV599" s="108">
        <v>0</v>
      </c>
      <c r="AW599" s="108">
        <v>0</v>
      </c>
      <c r="AX599" s="108">
        <v>0</v>
      </c>
      <c r="AY599" s="221">
        <v>0</v>
      </c>
      <c r="BA599" s="38" t="str">
        <f t="shared" ca="1" si="69"/>
        <v>SHET</v>
      </c>
      <c r="BB599" s="38" t="str">
        <f t="shared" si="70"/>
        <v>Fixed Inputs</v>
      </c>
      <c r="BC599" s="38" t="str">
        <f t="shared" si="71"/>
        <v>Variant allowances</v>
      </c>
      <c r="BD599" s="38" t="str">
        <f t="shared" si="62"/>
        <v>Totex variant allowances allocation percentages</v>
      </c>
    </row>
    <row r="600" spans="5:56">
      <c r="E600" s="216" t="s">
        <v>419</v>
      </c>
      <c r="F600" s="104"/>
      <c r="G600" s="104" t="s">
        <v>59</v>
      </c>
      <c r="H600" s="104" t="s">
        <v>542</v>
      </c>
      <c r="I600" s="104"/>
      <c r="J600" s="104"/>
      <c r="K600" s="104"/>
      <c r="L600" s="104"/>
      <c r="M600" s="104"/>
      <c r="N600" s="104"/>
      <c r="O600" s="104"/>
      <c r="P600" s="104"/>
      <c r="Q600" s="104"/>
      <c r="R600" s="104"/>
      <c r="S600" s="104"/>
      <c r="T600" s="104"/>
      <c r="U600" s="104"/>
      <c r="V600" s="104"/>
      <c r="W600" s="104"/>
      <c r="X600" s="104"/>
      <c r="Y600" s="104"/>
      <c r="Z600" s="104"/>
      <c r="AA600" s="104"/>
      <c r="AB600" s="104"/>
      <c r="AC600" s="104"/>
      <c r="AD600" s="104"/>
      <c r="AE600" s="104"/>
      <c r="AF600" s="104"/>
      <c r="AG600" s="104"/>
      <c r="AH600" s="104"/>
      <c r="AI600" s="104"/>
      <c r="AJ600" s="104"/>
      <c r="AK600" s="104"/>
      <c r="AL600" s="104"/>
      <c r="AM600" s="104"/>
      <c r="AN600" s="104"/>
      <c r="AO600" s="104"/>
      <c r="AP600" s="104"/>
      <c r="AQ600" s="104"/>
      <c r="AR600" s="104"/>
      <c r="AS600" s="104"/>
      <c r="AT600" s="215"/>
      <c r="AU600" s="178">
        <v>1</v>
      </c>
      <c r="AV600" s="105">
        <v>1</v>
      </c>
      <c r="AW600" s="105">
        <v>1</v>
      </c>
      <c r="AX600" s="105">
        <v>1</v>
      </c>
      <c r="AY600" s="217">
        <v>1</v>
      </c>
      <c r="BA600" s="38" t="str">
        <f t="shared" ca="1" si="69"/>
        <v>SHET</v>
      </c>
      <c r="BB600" s="38" t="str">
        <f t="shared" si="70"/>
        <v>Fixed Inputs</v>
      </c>
      <c r="BC600" s="38" t="str">
        <f t="shared" si="71"/>
        <v>Variant allowances</v>
      </c>
      <c r="BD600" s="38" t="str">
        <f t="shared" si="62"/>
        <v>Totex variant allowances allocation percentages</v>
      </c>
    </row>
    <row r="601" spans="5:56">
      <c r="E601" s="218" t="s">
        <v>419</v>
      </c>
      <c r="G601" s="37" t="s">
        <v>59</v>
      </c>
      <c r="H601" s="37" t="s">
        <v>543</v>
      </c>
      <c r="AU601" s="143">
        <v>0</v>
      </c>
      <c r="AV601" s="26">
        <v>0</v>
      </c>
      <c r="AW601" s="26">
        <v>0</v>
      </c>
      <c r="AX601" s="26">
        <v>0</v>
      </c>
      <c r="AY601" s="219">
        <v>0</v>
      </c>
      <c r="BA601" s="38" t="str">
        <f t="shared" ca="1" si="69"/>
        <v>SHET</v>
      </c>
      <c r="BB601" s="38" t="str">
        <f t="shared" si="70"/>
        <v>Fixed Inputs</v>
      </c>
      <c r="BC601" s="38" t="str">
        <f t="shared" si="71"/>
        <v>Variant allowances</v>
      </c>
      <c r="BD601" s="38" t="str">
        <f t="shared" si="62"/>
        <v>Totex variant allowances allocation percentages</v>
      </c>
    </row>
    <row r="602" spans="5:56">
      <c r="E602" s="218" t="s">
        <v>419</v>
      </c>
      <c r="G602" s="37" t="s">
        <v>59</v>
      </c>
      <c r="H602" s="37" t="s">
        <v>544</v>
      </c>
      <c r="AU602" s="143">
        <v>0</v>
      </c>
      <c r="AV602" s="26">
        <v>0</v>
      </c>
      <c r="AW602" s="26">
        <v>0</v>
      </c>
      <c r="AX602" s="26">
        <v>0</v>
      </c>
      <c r="AY602" s="219">
        <v>0</v>
      </c>
      <c r="BA602" s="38" t="str">
        <f t="shared" ca="1" si="69"/>
        <v>SHET</v>
      </c>
      <c r="BB602" s="38" t="str">
        <f t="shared" si="70"/>
        <v>Fixed Inputs</v>
      </c>
      <c r="BC602" s="38" t="str">
        <f t="shared" si="71"/>
        <v>Variant allowances</v>
      </c>
      <c r="BD602" s="38" t="str">
        <f t="shared" si="62"/>
        <v>Totex variant allowances allocation percentages</v>
      </c>
    </row>
    <row r="603" spans="5:56">
      <c r="E603" s="218" t="s">
        <v>419</v>
      </c>
      <c r="G603" s="37" t="s">
        <v>59</v>
      </c>
      <c r="H603" s="37" t="s">
        <v>332</v>
      </c>
      <c r="AU603" s="143">
        <v>0</v>
      </c>
      <c r="AV603" s="26">
        <v>0</v>
      </c>
      <c r="AW603" s="26">
        <v>0</v>
      </c>
      <c r="AX603" s="26">
        <v>0</v>
      </c>
      <c r="AY603" s="219">
        <v>0</v>
      </c>
      <c r="BA603" s="38" t="str">
        <f t="shared" ca="1" si="69"/>
        <v>SHET</v>
      </c>
      <c r="BB603" s="38" t="str">
        <f t="shared" si="70"/>
        <v>Fixed Inputs</v>
      </c>
      <c r="BC603" s="38" t="str">
        <f t="shared" si="71"/>
        <v>Variant allowances</v>
      </c>
      <c r="BD603" s="38" t="str">
        <f t="shared" si="62"/>
        <v>Totex variant allowances allocation percentages</v>
      </c>
    </row>
    <row r="604" spans="5:56">
      <c r="E604" s="218" t="s">
        <v>419</v>
      </c>
      <c r="G604" s="37" t="s">
        <v>59</v>
      </c>
      <c r="H604" s="37" t="s">
        <v>539</v>
      </c>
      <c r="AU604" s="143">
        <v>0</v>
      </c>
      <c r="AV604" s="26">
        <v>0</v>
      </c>
      <c r="AW604" s="26">
        <v>0</v>
      </c>
      <c r="AX604" s="26">
        <v>0</v>
      </c>
      <c r="AY604" s="219">
        <v>0</v>
      </c>
      <c r="BA604" s="38" t="str">
        <f t="shared" ca="1" si="69"/>
        <v>SHET</v>
      </c>
      <c r="BB604" s="38" t="str">
        <f t="shared" si="70"/>
        <v>Fixed Inputs</v>
      </c>
      <c r="BC604" s="38" t="str">
        <f t="shared" si="71"/>
        <v>Variant allowances</v>
      </c>
      <c r="BD604" s="38" t="str">
        <f t="shared" si="62"/>
        <v>Totex variant allowances allocation percentages</v>
      </c>
    </row>
    <row r="605" spans="5:56">
      <c r="E605" s="220" t="s">
        <v>419</v>
      </c>
      <c r="F605" s="107"/>
      <c r="G605" s="107" t="s">
        <v>59</v>
      </c>
      <c r="H605" s="107" t="s">
        <v>331</v>
      </c>
      <c r="I605" s="107"/>
      <c r="J605" s="107"/>
      <c r="K605" s="107"/>
      <c r="L605" s="107"/>
      <c r="M605" s="107"/>
      <c r="N605" s="107"/>
      <c r="O605" s="107"/>
      <c r="P605" s="107"/>
      <c r="Q605" s="107"/>
      <c r="R605" s="107"/>
      <c r="S605" s="107"/>
      <c r="T605" s="107"/>
      <c r="U605" s="107"/>
      <c r="V605" s="107"/>
      <c r="W605" s="107"/>
      <c r="X605" s="107"/>
      <c r="Y605" s="107"/>
      <c r="Z605" s="107"/>
      <c r="AA605" s="107"/>
      <c r="AB605" s="107"/>
      <c r="AC605" s="107"/>
      <c r="AD605" s="107"/>
      <c r="AE605" s="107"/>
      <c r="AF605" s="107"/>
      <c r="AG605" s="107"/>
      <c r="AH605" s="107"/>
      <c r="AI605" s="107"/>
      <c r="AJ605" s="107"/>
      <c r="AK605" s="107"/>
      <c r="AL605" s="107"/>
      <c r="AM605" s="107"/>
      <c r="AN605" s="107"/>
      <c r="AO605" s="107"/>
      <c r="AP605" s="107"/>
      <c r="AQ605" s="107"/>
      <c r="AR605" s="107"/>
      <c r="AS605" s="107"/>
      <c r="AT605" s="113"/>
      <c r="AU605" s="179">
        <v>0</v>
      </c>
      <c r="AV605" s="108">
        <v>0</v>
      </c>
      <c r="AW605" s="108">
        <v>0</v>
      </c>
      <c r="AX605" s="108">
        <v>0</v>
      </c>
      <c r="AY605" s="221">
        <v>0</v>
      </c>
      <c r="BA605" s="38" t="str">
        <f t="shared" ca="1" si="69"/>
        <v>SHET</v>
      </c>
      <c r="BB605" s="38" t="str">
        <f t="shared" si="70"/>
        <v>Fixed Inputs</v>
      </c>
      <c r="BC605" s="38" t="str">
        <f t="shared" si="71"/>
        <v>Variant allowances</v>
      </c>
      <c r="BD605" s="38" t="str">
        <f t="shared" si="62"/>
        <v>Totex variant allowances allocation percentages</v>
      </c>
    </row>
    <row r="606" spans="5:56">
      <c r="E606" s="216" t="s">
        <v>98</v>
      </c>
      <c r="F606" s="104"/>
      <c r="G606" s="104" t="s">
        <v>59</v>
      </c>
      <c r="H606" s="104" t="s">
        <v>542</v>
      </c>
      <c r="I606" s="104"/>
      <c r="J606" s="104"/>
      <c r="K606" s="104"/>
      <c r="L606" s="104"/>
      <c r="M606" s="104"/>
      <c r="N606" s="104"/>
      <c r="O606" s="104"/>
      <c r="P606" s="104"/>
      <c r="Q606" s="104"/>
      <c r="R606" s="104"/>
      <c r="S606" s="104"/>
      <c r="T606" s="104"/>
      <c r="U606" s="104"/>
      <c r="V606" s="104"/>
      <c r="W606" s="104"/>
      <c r="X606" s="104"/>
      <c r="Y606" s="104"/>
      <c r="Z606" s="104"/>
      <c r="AA606" s="104"/>
      <c r="AB606" s="104"/>
      <c r="AC606" s="104"/>
      <c r="AD606" s="104"/>
      <c r="AE606" s="104"/>
      <c r="AF606" s="104"/>
      <c r="AG606" s="104"/>
      <c r="AH606" s="104"/>
      <c r="AI606" s="104"/>
      <c r="AJ606" s="104"/>
      <c r="AK606" s="104"/>
      <c r="AL606" s="104"/>
      <c r="AM606" s="104"/>
      <c r="AN606" s="104"/>
      <c r="AO606" s="104"/>
      <c r="AP606" s="104"/>
      <c r="AQ606" s="104"/>
      <c r="AR606" s="104"/>
      <c r="AS606" s="104"/>
      <c r="AT606" s="215"/>
      <c r="AU606" s="178">
        <v>0</v>
      </c>
      <c r="AV606" s="105">
        <v>0</v>
      </c>
      <c r="AW606" s="105">
        <v>0</v>
      </c>
      <c r="AX606" s="105">
        <v>0</v>
      </c>
      <c r="AY606" s="217">
        <v>0</v>
      </c>
      <c r="BA606" s="38" t="str">
        <f t="shared" ca="1" si="69"/>
        <v>SHET</v>
      </c>
      <c r="BB606" s="38" t="str">
        <f t="shared" si="70"/>
        <v>Fixed Inputs</v>
      </c>
      <c r="BC606" s="38" t="str">
        <f t="shared" si="71"/>
        <v>Variant allowances</v>
      </c>
      <c r="BD606" s="38" t="str">
        <f t="shared" si="62"/>
        <v>Totex variant allowances allocation percentages</v>
      </c>
    </row>
    <row r="607" spans="5:56">
      <c r="E607" s="218" t="s">
        <v>98</v>
      </c>
      <c r="G607" s="37" t="s">
        <v>59</v>
      </c>
      <c r="H607" s="37" t="s">
        <v>543</v>
      </c>
      <c r="AU607" s="143">
        <v>0</v>
      </c>
      <c r="AV607" s="26">
        <v>0</v>
      </c>
      <c r="AW607" s="26">
        <v>0</v>
      </c>
      <c r="AX607" s="26">
        <v>0</v>
      </c>
      <c r="AY607" s="219">
        <v>0</v>
      </c>
      <c r="BA607" s="38" t="str">
        <f t="shared" ca="1" si="69"/>
        <v>SHET</v>
      </c>
      <c r="BB607" s="38" t="str">
        <f t="shared" si="70"/>
        <v>Fixed Inputs</v>
      </c>
      <c r="BC607" s="38" t="str">
        <f t="shared" si="71"/>
        <v>Variant allowances</v>
      </c>
      <c r="BD607" s="38" t="str">
        <f t="shared" si="62"/>
        <v>Totex variant allowances allocation percentages</v>
      </c>
    </row>
    <row r="608" spans="5:56">
      <c r="E608" s="218" t="s">
        <v>98</v>
      </c>
      <c r="G608" s="37" t="s">
        <v>59</v>
      </c>
      <c r="H608" s="37" t="s">
        <v>544</v>
      </c>
      <c r="AU608" s="143">
        <v>0</v>
      </c>
      <c r="AV608" s="26">
        <v>0</v>
      </c>
      <c r="AW608" s="26">
        <v>0</v>
      </c>
      <c r="AX608" s="26">
        <v>0</v>
      </c>
      <c r="AY608" s="219">
        <v>0</v>
      </c>
      <c r="BA608" s="38" t="str">
        <f t="shared" ca="1" si="69"/>
        <v>SHET</v>
      </c>
      <c r="BB608" s="38" t="str">
        <f t="shared" si="70"/>
        <v>Fixed Inputs</v>
      </c>
      <c r="BC608" s="38" t="str">
        <f t="shared" si="71"/>
        <v>Variant allowances</v>
      </c>
      <c r="BD608" s="38" t="str">
        <f t="shared" si="62"/>
        <v>Totex variant allowances allocation percentages</v>
      </c>
    </row>
    <row r="609" spans="5:56">
      <c r="E609" s="218" t="s">
        <v>98</v>
      </c>
      <c r="G609" s="37" t="s">
        <v>59</v>
      </c>
      <c r="H609" s="37" t="s">
        <v>332</v>
      </c>
      <c r="AU609" s="143">
        <v>0</v>
      </c>
      <c r="AV609" s="26">
        <v>0</v>
      </c>
      <c r="AW609" s="26">
        <v>0</v>
      </c>
      <c r="AX609" s="26">
        <v>0</v>
      </c>
      <c r="AY609" s="219">
        <v>0</v>
      </c>
      <c r="BA609" s="38" t="str">
        <f t="shared" ca="1" si="69"/>
        <v>SHET</v>
      </c>
      <c r="BB609" s="38" t="str">
        <f t="shared" si="70"/>
        <v>Fixed Inputs</v>
      </c>
      <c r="BC609" s="38" t="str">
        <f t="shared" si="71"/>
        <v>Variant allowances</v>
      </c>
      <c r="BD609" s="38" t="str">
        <f t="shared" si="62"/>
        <v>Totex variant allowances allocation percentages</v>
      </c>
    </row>
    <row r="610" spans="5:56">
      <c r="E610" s="218" t="s">
        <v>98</v>
      </c>
      <c r="G610" s="37" t="s">
        <v>59</v>
      </c>
      <c r="H610" s="37" t="s">
        <v>539</v>
      </c>
      <c r="AU610" s="143">
        <v>0</v>
      </c>
      <c r="AV610" s="26">
        <v>0</v>
      </c>
      <c r="AW610" s="26">
        <v>0</v>
      </c>
      <c r="AX610" s="26">
        <v>0</v>
      </c>
      <c r="AY610" s="219">
        <v>0</v>
      </c>
      <c r="BA610" s="38" t="str">
        <f t="shared" ca="1" si="69"/>
        <v>SHET</v>
      </c>
      <c r="BB610" s="38" t="str">
        <f t="shared" si="70"/>
        <v>Fixed Inputs</v>
      </c>
      <c r="BC610" s="38" t="str">
        <f t="shared" si="71"/>
        <v>Variant allowances</v>
      </c>
      <c r="BD610" s="38" t="str">
        <f t="shared" si="62"/>
        <v>Totex variant allowances allocation percentages</v>
      </c>
    </row>
    <row r="611" spans="5:56">
      <c r="E611" s="220" t="s">
        <v>98</v>
      </c>
      <c r="F611" s="107"/>
      <c r="G611" s="107" t="s">
        <v>59</v>
      </c>
      <c r="H611" s="107" t="s">
        <v>331</v>
      </c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  <c r="Z611" s="107"/>
      <c r="AA611" s="107"/>
      <c r="AB611" s="107"/>
      <c r="AC611" s="107"/>
      <c r="AD611" s="107"/>
      <c r="AE611" s="107"/>
      <c r="AF611" s="107"/>
      <c r="AG611" s="107"/>
      <c r="AH611" s="107"/>
      <c r="AI611" s="107"/>
      <c r="AJ611" s="107"/>
      <c r="AK611" s="107"/>
      <c r="AL611" s="107"/>
      <c r="AM611" s="107"/>
      <c r="AN611" s="107"/>
      <c r="AO611" s="107"/>
      <c r="AP611" s="107"/>
      <c r="AQ611" s="107"/>
      <c r="AR611" s="107"/>
      <c r="AS611" s="107"/>
      <c r="AT611" s="113"/>
      <c r="AU611" s="179">
        <v>0</v>
      </c>
      <c r="AV611" s="108">
        <v>0</v>
      </c>
      <c r="AW611" s="108">
        <v>0</v>
      </c>
      <c r="AX611" s="108">
        <v>0</v>
      </c>
      <c r="AY611" s="221">
        <v>0</v>
      </c>
      <c r="BA611" s="38" t="str">
        <f t="shared" ca="1" si="69"/>
        <v>SHET</v>
      </c>
      <c r="BB611" s="38" t="str">
        <f t="shared" si="70"/>
        <v>Fixed Inputs</v>
      </c>
      <c r="BC611" s="38" t="str">
        <f t="shared" si="71"/>
        <v>Variant allowances</v>
      </c>
      <c r="BD611" s="38" t="str">
        <f t="shared" si="62"/>
        <v>Totex variant allowances allocation percentages</v>
      </c>
    </row>
    <row r="612" spans="5:56">
      <c r="E612" s="216" t="s">
        <v>94</v>
      </c>
      <c r="F612" s="104"/>
      <c r="G612" s="104" t="s">
        <v>59</v>
      </c>
      <c r="H612" s="104" t="s">
        <v>542</v>
      </c>
      <c r="I612" s="104"/>
      <c r="J612" s="104"/>
      <c r="K612" s="104"/>
      <c r="L612" s="104"/>
      <c r="M612" s="104"/>
      <c r="N612" s="104"/>
      <c r="O612" s="104"/>
      <c r="P612" s="104"/>
      <c r="Q612" s="104"/>
      <c r="R612" s="104"/>
      <c r="S612" s="104"/>
      <c r="T612" s="104"/>
      <c r="U612" s="104"/>
      <c r="V612" s="104"/>
      <c r="W612" s="104"/>
      <c r="X612" s="104"/>
      <c r="Y612" s="104"/>
      <c r="Z612" s="104"/>
      <c r="AA612" s="104"/>
      <c r="AB612" s="104"/>
      <c r="AC612" s="104"/>
      <c r="AD612" s="104"/>
      <c r="AE612" s="104"/>
      <c r="AF612" s="104"/>
      <c r="AG612" s="104"/>
      <c r="AH612" s="104"/>
      <c r="AI612" s="104"/>
      <c r="AJ612" s="104"/>
      <c r="AK612" s="104"/>
      <c r="AL612" s="104"/>
      <c r="AM612" s="104"/>
      <c r="AN612" s="104"/>
      <c r="AO612" s="104"/>
      <c r="AP612" s="104"/>
      <c r="AQ612" s="104"/>
      <c r="AR612" s="104"/>
      <c r="AS612" s="104"/>
      <c r="AT612" s="215"/>
      <c r="AU612" s="178">
        <v>0</v>
      </c>
      <c r="AV612" s="105">
        <v>0</v>
      </c>
      <c r="AW612" s="105">
        <v>0</v>
      </c>
      <c r="AX612" s="105">
        <v>0</v>
      </c>
      <c r="AY612" s="217">
        <v>0</v>
      </c>
      <c r="BA612" s="38" t="str">
        <f t="shared" ca="1" si="69"/>
        <v>SHET</v>
      </c>
      <c r="BB612" s="38" t="str">
        <f t="shared" si="70"/>
        <v>Fixed Inputs</v>
      </c>
      <c r="BC612" s="38" t="str">
        <f t="shared" si="71"/>
        <v>Variant allowances</v>
      </c>
      <c r="BD612" s="38" t="str">
        <f t="shared" si="62"/>
        <v>Totex variant allowances allocation percentages</v>
      </c>
    </row>
    <row r="613" spans="5:56">
      <c r="E613" s="218" t="s">
        <v>94</v>
      </c>
      <c r="G613" s="37" t="s">
        <v>59</v>
      </c>
      <c r="H613" s="37" t="s">
        <v>543</v>
      </c>
      <c r="AU613" s="143">
        <v>0</v>
      </c>
      <c r="AV613" s="26">
        <v>0</v>
      </c>
      <c r="AW613" s="26">
        <v>0</v>
      </c>
      <c r="AX613" s="26">
        <v>0</v>
      </c>
      <c r="AY613" s="219">
        <v>0</v>
      </c>
      <c r="BA613" s="38" t="str">
        <f t="shared" ca="1" si="69"/>
        <v>SHET</v>
      </c>
      <c r="BB613" s="38" t="str">
        <f t="shared" si="70"/>
        <v>Fixed Inputs</v>
      </c>
      <c r="BC613" s="38" t="str">
        <f t="shared" si="71"/>
        <v>Variant allowances</v>
      </c>
      <c r="BD613" s="38" t="str">
        <f t="shared" si="62"/>
        <v>Totex variant allowances allocation percentages</v>
      </c>
    </row>
    <row r="614" spans="5:56">
      <c r="E614" s="218" t="s">
        <v>94</v>
      </c>
      <c r="G614" s="37" t="s">
        <v>59</v>
      </c>
      <c r="H614" s="37" t="s">
        <v>544</v>
      </c>
      <c r="AU614" s="143">
        <v>0</v>
      </c>
      <c r="AV614" s="26">
        <v>0</v>
      </c>
      <c r="AW614" s="26">
        <v>0</v>
      </c>
      <c r="AX614" s="26">
        <v>0</v>
      </c>
      <c r="AY614" s="219">
        <v>0</v>
      </c>
      <c r="BA614" s="38" t="str">
        <f t="shared" ca="1" si="69"/>
        <v>SHET</v>
      </c>
      <c r="BB614" s="38" t="str">
        <f t="shared" si="70"/>
        <v>Fixed Inputs</v>
      </c>
      <c r="BC614" s="38" t="str">
        <f t="shared" si="71"/>
        <v>Variant allowances</v>
      </c>
      <c r="BD614" s="38" t="str">
        <f t="shared" si="62"/>
        <v>Totex variant allowances allocation percentages</v>
      </c>
    </row>
    <row r="615" spans="5:56">
      <c r="E615" s="218" t="s">
        <v>94</v>
      </c>
      <c r="G615" s="37" t="s">
        <v>59</v>
      </c>
      <c r="H615" s="37" t="s">
        <v>332</v>
      </c>
      <c r="AU615" s="143">
        <v>0</v>
      </c>
      <c r="AV615" s="26">
        <v>0</v>
      </c>
      <c r="AW615" s="26">
        <v>0</v>
      </c>
      <c r="AX615" s="26">
        <v>0</v>
      </c>
      <c r="AY615" s="219">
        <v>0</v>
      </c>
      <c r="BA615" s="38" t="str">
        <f t="shared" ca="1" si="69"/>
        <v>SHET</v>
      </c>
      <c r="BB615" s="38" t="str">
        <f t="shared" si="70"/>
        <v>Fixed Inputs</v>
      </c>
      <c r="BC615" s="38" t="str">
        <f t="shared" si="71"/>
        <v>Variant allowances</v>
      </c>
      <c r="BD615" s="38" t="str">
        <f t="shared" si="62"/>
        <v>Totex variant allowances allocation percentages</v>
      </c>
    </row>
    <row r="616" spans="5:56">
      <c r="E616" s="218" t="s">
        <v>94</v>
      </c>
      <c r="G616" s="37" t="s">
        <v>59</v>
      </c>
      <c r="H616" s="37" t="s">
        <v>539</v>
      </c>
      <c r="AU616" s="143">
        <v>0</v>
      </c>
      <c r="AV616" s="26">
        <v>0</v>
      </c>
      <c r="AW616" s="26">
        <v>0</v>
      </c>
      <c r="AX616" s="26">
        <v>0</v>
      </c>
      <c r="AY616" s="219">
        <v>0</v>
      </c>
      <c r="BA616" s="38" t="str">
        <f t="shared" ca="1" si="69"/>
        <v>SHET</v>
      </c>
      <c r="BB616" s="38" t="str">
        <f t="shared" si="70"/>
        <v>Fixed Inputs</v>
      </c>
      <c r="BC616" s="38" t="str">
        <f t="shared" si="71"/>
        <v>Variant allowances</v>
      </c>
      <c r="BD616" s="38" t="str">
        <f t="shared" si="62"/>
        <v>Totex variant allowances allocation percentages</v>
      </c>
    </row>
    <row r="617" spans="5:56">
      <c r="E617" s="220" t="s">
        <v>94</v>
      </c>
      <c r="F617" s="107"/>
      <c r="G617" s="107" t="s">
        <v>59</v>
      </c>
      <c r="H617" s="107" t="s">
        <v>331</v>
      </c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07"/>
      <c r="Z617" s="107"/>
      <c r="AA617" s="107"/>
      <c r="AB617" s="107"/>
      <c r="AC617" s="107"/>
      <c r="AD617" s="107"/>
      <c r="AE617" s="107"/>
      <c r="AF617" s="107"/>
      <c r="AG617" s="107"/>
      <c r="AH617" s="107"/>
      <c r="AI617" s="107"/>
      <c r="AJ617" s="107"/>
      <c r="AK617" s="107"/>
      <c r="AL617" s="107"/>
      <c r="AM617" s="107"/>
      <c r="AN617" s="107"/>
      <c r="AO617" s="107"/>
      <c r="AP617" s="107"/>
      <c r="AQ617" s="107"/>
      <c r="AR617" s="107"/>
      <c r="AS617" s="107"/>
      <c r="AT617" s="113"/>
      <c r="AU617" s="179">
        <v>0</v>
      </c>
      <c r="AV617" s="108">
        <v>0</v>
      </c>
      <c r="AW617" s="108">
        <v>0</v>
      </c>
      <c r="AX617" s="108">
        <v>0</v>
      </c>
      <c r="AY617" s="221">
        <v>0</v>
      </c>
      <c r="BA617" s="38" t="str">
        <f t="shared" ca="1" si="69"/>
        <v>SHET</v>
      </c>
      <c r="BB617" s="38" t="str">
        <f t="shared" si="70"/>
        <v>Fixed Inputs</v>
      </c>
      <c r="BC617" s="38" t="str">
        <f t="shared" si="71"/>
        <v>Variant allowances</v>
      </c>
      <c r="BD617" s="38" t="str">
        <f t="shared" si="62"/>
        <v>Totex variant allowances allocation percentages</v>
      </c>
    </row>
    <row r="618" spans="5:56">
      <c r="E618" s="216" t="s">
        <v>420</v>
      </c>
      <c r="F618" s="104"/>
      <c r="G618" s="104" t="s">
        <v>59</v>
      </c>
      <c r="H618" s="104" t="s">
        <v>542</v>
      </c>
      <c r="I618" s="104"/>
      <c r="J618" s="104"/>
      <c r="K618" s="104"/>
      <c r="L618" s="104"/>
      <c r="M618" s="104"/>
      <c r="N618" s="104"/>
      <c r="O618" s="104"/>
      <c r="P618" s="104"/>
      <c r="Q618" s="104"/>
      <c r="R618" s="104"/>
      <c r="S618" s="104"/>
      <c r="T618" s="104"/>
      <c r="U618" s="104"/>
      <c r="V618" s="104"/>
      <c r="W618" s="104"/>
      <c r="X618" s="104"/>
      <c r="Y618" s="104"/>
      <c r="Z618" s="104"/>
      <c r="AA618" s="104"/>
      <c r="AB618" s="104"/>
      <c r="AC618" s="104"/>
      <c r="AD618" s="104"/>
      <c r="AE618" s="104"/>
      <c r="AF618" s="104"/>
      <c r="AG618" s="104"/>
      <c r="AH618" s="104"/>
      <c r="AI618" s="104"/>
      <c r="AJ618" s="104"/>
      <c r="AK618" s="104"/>
      <c r="AL618" s="104"/>
      <c r="AM618" s="104"/>
      <c r="AN618" s="104"/>
      <c r="AO618" s="104"/>
      <c r="AP618" s="104"/>
      <c r="AQ618" s="104"/>
      <c r="AR618" s="104"/>
      <c r="AS618" s="104"/>
      <c r="AT618" s="215"/>
      <c r="AU618" s="178">
        <v>1</v>
      </c>
      <c r="AV618" s="105">
        <v>1</v>
      </c>
      <c r="AW618" s="105">
        <v>1</v>
      </c>
      <c r="AX618" s="105">
        <v>1</v>
      </c>
      <c r="AY618" s="217">
        <v>1</v>
      </c>
      <c r="BA618" s="38" t="str">
        <f t="shared" ca="1" si="69"/>
        <v>SHET</v>
      </c>
      <c r="BB618" s="38" t="str">
        <f t="shared" si="70"/>
        <v>Fixed Inputs</v>
      </c>
      <c r="BC618" s="38" t="str">
        <f t="shared" si="71"/>
        <v>Variant allowances</v>
      </c>
      <c r="BD618" s="38" t="str">
        <f t="shared" si="62"/>
        <v>Totex variant allowances allocation percentages</v>
      </c>
    </row>
    <row r="619" spans="5:56">
      <c r="E619" s="218" t="s">
        <v>420</v>
      </c>
      <c r="G619" s="37" t="s">
        <v>59</v>
      </c>
      <c r="H619" s="37" t="s">
        <v>543</v>
      </c>
      <c r="AU619" s="143">
        <v>0</v>
      </c>
      <c r="AV619" s="26">
        <v>0</v>
      </c>
      <c r="AW619" s="26">
        <v>0</v>
      </c>
      <c r="AX619" s="26">
        <v>0</v>
      </c>
      <c r="AY619" s="219">
        <v>0</v>
      </c>
      <c r="BA619" s="38" t="str">
        <f t="shared" ca="1" si="69"/>
        <v>SHET</v>
      </c>
      <c r="BB619" s="38" t="str">
        <f t="shared" si="70"/>
        <v>Fixed Inputs</v>
      </c>
      <c r="BC619" s="38" t="str">
        <f t="shared" si="71"/>
        <v>Variant allowances</v>
      </c>
      <c r="BD619" s="38" t="str">
        <f t="shared" si="62"/>
        <v>Totex variant allowances allocation percentages</v>
      </c>
    </row>
    <row r="620" spans="5:56">
      <c r="E620" s="218" t="s">
        <v>420</v>
      </c>
      <c r="G620" s="37" t="s">
        <v>59</v>
      </c>
      <c r="H620" s="37" t="s">
        <v>544</v>
      </c>
      <c r="AU620" s="143">
        <v>0</v>
      </c>
      <c r="AV620" s="26">
        <v>0</v>
      </c>
      <c r="AW620" s="26">
        <v>0</v>
      </c>
      <c r="AX620" s="26">
        <v>0</v>
      </c>
      <c r="AY620" s="219">
        <v>0</v>
      </c>
      <c r="BA620" s="38" t="str">
        <f t="shared" ca="1" si="69"/>
        <v>SHET</v>
      </c>
      <c r="BB620" s="38" t="str">
        <f t="shared" si="70"/>
        <v>Fixed Inputs</v>
      </c>
      <c r="BC620" s="38" t="str">
        <f t="shared" si="71"/>
        <v>Variant allowances</v>
      </c>
      <c r="BD620" s="38" t="str">
        <f t="shared" si="62"/>
        <v>Totex variant allowances allocation percentages</v>
      </c>
    </row>
    <row r="621" spans="5:56">
      <c r="E621" s="218" t="s">
        <v>420</v>
      </c>
      <c r="G621" s="37" t="s">
        <v>59</v>
      </c>
      <c r="H621" s="37" t="s">
        <v>332</v>
      </c>
      <c r="AU621" s="143">
        <v>0</v>
      </c>
      <c r="AV621" s="26">
        <v>0</v>
      </c>
      <c r="AW621" s="26">
        <v>0</v>
      </c>
      <c r="AX621" s="26">
        <v>0</v>
      </c>
      <c r="AY621" s="219">
        <v>0</v>
      </c>
      <c r="BA621" s="38" t="str">
        <f t="shared" ca="1" si="69"/>
        <v>SHET</v>
      </c>
      <c r="BB621" s="38" t="str">
        <f t="shared" si="70"/>
        <v>Fixed Inputs</v>
      </c>
      <c r="BC621" s="38" t="str">
        <f t="shared" si="71"/>
        <v>Variant allowances</v>
      </c>
      <c r="BD621" s="38" t="str">
        <f t="shared" si="62"/>
        <v>Totex variant allowances allocation percentages</v>
      </c>
    </row>
    <row r="622" spans="5:56">
      <c r="E622" s="218" t="s">
        <v>420</v>
      </c>
      <c r="G622" s="37" t="s">
        <v>59</v>
      </c>
      <c r="H622" s="37" t="s">
        <v>539</v>
      </c>
      <c r="AU622" s="143">
        <v>0</v>
      </c>
      <c r="AV622" s="26">
        <v>0</v>
      </c>
      <c r="AW622" s="26">
        <v>0</v>
      </c>
      <c r="AX622" s="26">
        <v>0</v>
      </c>
      <c r="AY622" s="219">
        <v>0</v>
      </c>
      <c r="BA622" s="38" t="str">
        <f t="shared" ca="1" si="69"/>
        <v>SHET</v>
      </c>
      <c r="BB622" s="38" t="str">
        <f t="shared" si="70"/>
        <v>Fixed Inputs</v>
      </c>
      <c r="BC622" s="38" t="str">
        <f t="shared" si="71"/>
        <v>Variant allowances</v>
      </c>
      <c r="BD622" s="38" t="str">
        <f t="shared" si="62"/>
        <v>Totex variant allowances allocation percentages</v>
      </c>
    </row>
    <row r="623" spans="5:56">
      <c r="E623" s="220" t="s">
        <v>420</v>
      </c>
      <c r="F623" s="107"/>
      <c r="G623" s="107" t="s">
        <v>59</v>
      </c>
      <c r="H623" s="107" t="s">
        <v>331</v>
      </c>
      <c r="I623" s="107"/>
      <c r="J623" s="107"/>
      <c r="K623" s="107"/>
      <c r="L623" s="107"/>
      <c r="M623" s="107"/>
      <c r="N623" s="107"/>
      <c r="O623" s="107"/>
      <c r="P623" s="107"/>
      <c r="Q623" s="107"/>
      <c r="R623" s="107"/>
      <c r="S623" s="107"/>
      <c r="T623" s="107"/>
      <c r="U623" s="107"/>
      <c r="V623" s="107"/>
      <c r="W623" s="107"/>
      <c r="X623" s="107"/>
      <c r="Y623" s="107"/>
      <c r="Z623" s="107"/>
      <c r="AA623" s="107"/>
      <c r="AB623" s="107"/>
      <c r="AC623" s="107"/>
      <c r="AD623" s="107"/>
      <c r="AE623" s="107"/>
      <c r="AF623" s="107"/>
      <c r="AG623" s="107"/>
      <c r="AH623" s="107"/>
      <c r="AI623" s="107"/>
      <c r="AJ623" s="107"/>
      <c r="AK623" s="107"/>
      <c r="AL623" s="107"/>
      <c r="AM623" s="107"/>
      <c r="AN623" s="107"/>
      <c r="AO623" s="107"/>
      <c r="AP623" s="107"/>
      <c r="AQ623" s="107"/>
      <c r="AR623" s="107"/>
      <c r="AS623" s="107"/>
      <c r="AT623" s="113"/>
      <c r="AU623" s="179">
        <v>0</v>
      </c>
      <c r="AV623" s="108">
        <v>0</v>
      </c>
      <c r="AW623" s="108">
        <v>0</v>
      </c>
      <c r="AX623" s="108">
        <v>0</v>
      </c>
      <c r="AY623" s="221">
        <v>0</v>
      </c>
      <c r="BA623" s="38" t="str">
        <f t="shared" ca="1" si="69"/>
        <v>SHET</v>
      </c>
      <c r="BB623" s="38" t="str">
        <f t="shared" si="70"/>
        <v>Fixed Inputs</v>
      </c>
      <c r="BC623" s="38" t="str">
        <f t="shared" si="71"/>
        <v>Variant allowances</v>
      </c>
      <c r="BD623" s="38" t="str">
        <f t="shared" si="62"/>
        <v>Totex variant allowances allocation percentages</v>
      </c>
    </row>
    <row r="624" spans="5:56">
      <c r="E624" s="216" t="s">
        <v>421</v>
      </c>
      <c r="F624" s="104"/>
      <c r="G624" s="104" t="s">
        <v>59</v>
      </c>
      <c r="H624" s="104" t="s">
        <v>542</v>
      </c>
      <c r="I624" s="104"/>
      <c r="J624" s="104"/>
      <c r="K624" s="104"/>
      <c r="L624" s="104"/>
      <c r="M624" s="104"/>
      <c r="N624" s="104"/>
      <c r="O624" s="104"/>
      <c r="P624" s="104"/>
      <c r="Q624" s="104"/>
      <c r="R624" s="104"/>
      <c r="S624" s="104"/>
      <c r="T624" s="104"/>
      <c r="U624" s="104"/>
      <c r="V624" s="104"/>
      <c r="W624" s="104"/>
      <c r="X624" s="104"/>
      <c r="Y624" s="104"/>
      <c r="Z624" s="104"/>
      <c r="AA624" s="104"/>
      <c r="AB624" s="104"/>
      <c r="AC624" s="104"/>
      <c r="AD624" s="104"/>
      <c r="AE624" s="104"/>
      <c r="AF624" s="104"/>
      <c r="AG624" s="104"/>
      <c r="AH624" s="104"/>
      <c r="AI624" s="104"/>
      <c r="AJ624" s="104"/>
      <c r="AK624" s="104"/>
      <c r="AL624" s="104"/>
      <c r="AM624" s="104"/>
      <c r="AN624" s="104"/>
      <c r="AO624" s="104"/>
      <c r="AP624" s="104"/>
      <c r="AQ624" s="104"/>
      <c r="AR624" s="104"/>
      <c r="AS624" s="104"/>
      <c r="AT624" s="215"/>
      <c r="AU624" s="178">
        <v>0</v>
      </c>
      <c r="AV624" s="105">
        <v>0</v>
      </c>
      <c r="AW624" s="105">
        <v>0</v>
      </c>
      <c r="AX624" s="105">
        <v>0</v>
      </c>
      <c r="AY624" s="217">
        <v>0</v>
      </c>
      <c r="BA624" s="38" t="str">
        <f t="shared" ca="1" si="69"/>
        <v>SHET</v>
      </c>
      <c r="BB624" s="38" t="str">
        <f t="shared" si="70"/>
        <v>Fixed Inputs</v>
      </c>
      <c r="BC624" s="38" t="str">
        <f t="shared" si="71"/>
        <v>Variant allowances</v>
      </c>
      <c r="BD624" s="38" t="str">
        <f t="shared" si="62"/>
        <v>Totex variant allowances allocation percentages</v>
      </c>
    </row>
    <row r="625" spans="5:56">
      <c r="E625" s="218" t="s">
        <v>421</v>
      </c>
      <c r="G625" s="37" t="s">
        <v>59</v>
      </c>
      <c r="H625" s="37" t="s">
        <v>543</v>
      </c>
      <c r="AU625" s="143">
        <v>0</v>
      </c>
      <c r="AV625" s="26">
        <v>0</v>
      </c>
      <c r="AW625" s="26">
        <v>0</v>
      </c>
      <c r="AX625" s="26">
        <v>0</v>
      </c>
      <c r="AY625" s="219">
        <v>0</v>
      </c>
      <c r="BA625" s="38" t="str">
        <f t="shared" ca="1" si="69"/>
        <v>SHET</v>
      </c>
      <c r="BB625" s="38" t="str">
        <f t="shared" si="70"/>
        <v>Fixed Inputs</v>
      </c>
      <c r="BC625" s="38" t="str">
        <f t="shared" si="71"/>
        <v>Variant allowances</v>
      </c>
      <c r="BD625" s="38" t="str">
        <f t="shared" si="62"/>
        <v>Totex variant allowances allocation percentages</v>
      </c>
    </row>
    <row r="626" spans="5:56">
      <c r="E626" s="218" t="s">
        <v>421</v>
      </c>
      <c r="G626" s="37" t="s">
        <v>59</v>
      </c>
      <c r="H626" s="37" t="s">
        <v>544</v>
      </c>
      <c r="AU626" s="143">
        <v>0</v>
      </c>
      <c r="AV626" s="26">
        <v>0</v>
      </c>
      <c r="AW626" s="26">
        <v>0</v>
      </c>
      <c r="AX626" s="26">
        <v>0</v>
      </c>
      <c r="AY626" s="219">
        <v>0</v>
      </c>
      <c r="BA626" s="38" t="str">
        <f t="shared" ca="1" si="69"/>
        <v>SHET</v>
      </c>
      <c r="BB626" s="38" t="str">
        <f t="shared" si="70"/>
        <v>Fixed Inputs</v>
      </c>
      <c r="BC626" s="38" t="str">
        <f t="shared" si="71"/>
        <v>Variant allowances</v>
      </c>
      <c r="BD626" s="38" t="str">
        <f t="shared" si="62"/>
        <v>Totex variant allowances allocation percentages</v>
      </c>
    </row>
    <row r="627" spans="5:56">
      <c r="E627" s="218" t="s">
        <v>421</v>
      </c>
      <c r="G627" s="37" t="s">
        <v>59</v>
      </c>
      <c r="H627" s="37" t="s">
        <v>332</v>
      </c>
      <c r="AU627" s="143">
        <v>0</v>
      </c>
      <c r="AV627" s="26">
        <v>0</v>
      </c>
      <c r="AW627" s="26">
        <v>0</v>
      </c>
      <c r="AX627" s="26">
        <v>0</v>
      </c>
      <c r="AY627" s="219">
        <v>0</v>
      </c>
      <c r="BA627" s="38" t="str">
        <f t="shared" ca="1" si="69"/>
        <v>SHET</v>
      </c>
      <c r="BB627" s="38" t="str">
        <f t="shared" si="70"/>
        <v>Fixed Inputs</v>
      </c>
      <c r="BC627" s="38" t="str">
        <f t="shared" si="71"/>
        <v>Variant allowances</v>
      </c>
      <c r="BD627" s="38" t="str">
        <f t="shared" si="62"/>
        <v>Totex variant allowances allocation percentages</v>
      </c>
    </row>
    <row r="628" spans="5:56">
      <c r="E628" s="218" t="s">
        <v>421</v>
      </c>
      <c r="G628" s="37" t="s">
        <v>59</v>
      </c>
      <c r="H628" s="37" t="s">
        <v>539</v>
      </c>
      <c r="AU628" s="143">
        <v>0</v>
      </c>
      <c r="AV628" s="26">
        <v>0</v>
      </c>
      <c r="AW628" s="26">
        <v>0</v>
      </c>
      <c r="AX628" s="26">
        <v>0</v>
      </c>
      <c r="AY628" s="219">
        <v>0</v>
      </c>
      <c r="BA628" s="38" t="str">
        <f t="shared" ca="1" si="69"/>
        <v>SHET</v>
      </c>
      <c r="BB628" s="38" t="str">
        <f t="shared" si="70"/>
        <v>Fixed Inputs</v>
      </c>
      <c r="BC628" s="38" t="str">
        <f t="shared" si="71"/>
        <v>Variant allowances</v>
      </c>
      <c r="BD628" s="38" t="str">
        <f t="shared" si="62"/>
        <v>Totex variant allowances allocation percentages</v>
      </c>
    </row>
    <row r="629" spans="5:56">
      <c r="E629" s="220" t="s">
        <v>421</v>
      </c>
      <c r="F629" s="107"/>
      <c r="G629" s="107" t="s">
        <v>59</v>
      </c>
      <c r="H629" s="107" t="s">
        <v>331</v>
      </c>
      <c r="I629" s="107"/>
      <c r="J629" s="107"/>
      <c r="K629" s="107"/>
      <c r="L629" s="107"/>
      <c r="M629" s="107"/>
      <c r="N629" s="107"/>
      <c r="O629" s="107"/>
      <c r="P629" s="107"/>
      <c r="Q629" s="107"/>
      <c r="R629" s="107"/>
      <c r="S629" s="107"/>
      <c r="T629" s="107"/>
      <c r="U629" s="107"/>
      <c r="V629" s="107"/>
      <c r="W629" s="107"/>
      <c r="X629" s="107"/>
      <c r="Y629" s="107"/>
      <c r="Z629" s="107"/>
      <c r="AA629" s="107"/>
      <c r="AB629" s="107"/>
      <c r="AC629" s="107"/>
      <c r="AD629" s="107"/>
      <c r="AE629" s="107"/>
      <c r="AF629" s="107"/>
      <c r="AG629" s="107"/>
      <c r="AH629" s="107"/>
      <c r="AI629" s="107"/>
      <c r="AJ629" s="107"/>
      <c r="AK629" s="107"/>
      <c r="AL629" s="107"/>
      <c r="AM629" s="107"/>
      <c r="AN629" s="107"/>
      <c r="AO629" s="107"/>
      <c r="AP629" s="107"/>
      <c r="AQ629" s="107"/>
      <c r="AR629" s="107"/>
      <c r="AS629" s="107"/>
      <c r="AT629" s="113"/>
      <c r="AU629" s="179">
        <v>0</v>
      </c>
      <c r="AV629" s="108">
        <v>0</v>
      </c>
      <c r="AW629" s="108">
        <v>0</v>
      </c>
      <c r="AX629" s="108">
        <v>0</v>
      </c>
      <c r="AY629" s="221">
        <v>0</v>
      </c>
      <c r="BA629" s="38" t="str">
        <f t="shared" ca="1" si="69"/>
        <v>SHET</v>
      </c>
      <c r="BB629" s="38" t="str">
        <f t="shared" si="70"/>
        <v>Fixed Inputs</v>
      </c>
      <c r="BC629" s="38" t="str">
        <f t="shared" si="71"/>
        <v>Variant allowances</v>
      </c>
      <c r="BD629" s="38" t="str">
        <f t="shared" si="62"/>
        <v>Totex variant allowances allocation percentages</v>
      </c>
    </row>
    <row r="630" spans="5:56">
      <c r="E630" s="216" t="s">
        <v>422</v>
      </c>
      <c r="F630" s="104"/>
      <c r="G630" s="104" t="s">
        <v>59</v>
      </c>
      <c r="H630" s="104" t="s">
        <v>542</v>
      </c>
      <c r="I630" s="104"/>
      <c r="J630" s="104"/>
      <c r="K630" s="104"/>
      <c r="L630" s="104"/>
      <c r="M630" s="104"/>
      <c r="N630" s="104"/>
      <c r="O630" s="104"/>
      <c r="P630" s="104"/>
      <c r="Q630" s="104"/>
      <c r="R630" s="104"/>
      <c r="S630" s="104"/>
      <c r="T630" s="104"/>
      <c r="U630" s="104"/>
      <c r="V630" s="104"/>
      <c r="W630" s="104"/>
      <c r="X630" s="104"/>
      <c r="Y630" s="104"/>
      <c r="Z630" s="104"/>
      <c r="AA630" s="104"/>
      <c r="AB630" s="104"/>
      <c r="AC630" s="104"/>
      <c r="AD630" s="104"/>
      <c r="AE630" s="104"/>
      <c r="AF630" s="104"/>
      <c r="AG630" s="104"/>
      <c r="AH630" s="104"/>
      <c r="AI630" s="104"/>
      <c r="AJ630" s="104"/>
      <c r="AK630" s="104"/>
      <c r="AL630" s="104"/>
      <c r="AM630" s="104"/>
      <c r="AN630" s="104"/>
      <c r="AO630" s="104"/>
      <c r="AP630" s="104"/>
      <c r="AQ630" s="104"/>
      <c r="AR630" s="104"/>
      <c r="AS630" s="104"/>
      <c r="AT630" s="215"/>
      <c r="AU630" s="178">
        <v>0</v>
      </c>
      <c r="AV630" s="105">
        <v>0</v>
      </c>
      <c r="AW630" s="105">
        <v>0</v>
      </c>
      <c r="AX630" s="105">
        <v>0</v>
      </c>
      <c r="AY630" s="217">
        <v>0</v>
      </c>
      <c r="BA630" s="38" t="str">
        <f t="shared" ca="1" si="69"/>
        <v>SHET</v>
      </c>
      <c r="BB630" s="38" t="str">
        <f t="shared" si="70"/>
        <v>Fixed Inputs</v>
      </c>
      <c r="BC630" s="38" t="str">
        <f t="shared" si="71"/>
        <v>Variant allowances</v>
      </c>
      <c r="BD630" s="38" t="str">
        <f t="shared" si="62"/>
        <v>Totex variant allowances allocation percentages</v>
      </c>
    </row>
    <row r="631" spans="5:56">
      <c r="E631" s="218" t="s">
        <v>422</v>
      </c>
      <c r="G631" s="37" t="s">
        <v>59</v>
      </c>
      <c r="H631" s="37" t="s">
        <v>543</v>
      </c>
      <c r="AU631" s="143">
        <v>0</v>
      </c>
      <c r="AV631" s="26">
        <v>0</v>
      </c>
      <c r="AW631" s="26">
        <v>0</v>
      </c>
      <c r="AX631" s="26">
        <v>0</v>
      </c>
      <c r="AY631" s="219">
        <v>0</v>
      </c>
      <c r="BA631" s="38" t="str">
        <f t="shared" ca="1" si="69"/>
        <v>SHET</v>
      </c>
      <c r="BB631" s="38" t="str">
        <f t="shared" si="70"/>
        <v>Fixed Inputs</v>
      </c>
      <c r="BC631" s="38" t="str">
        <f t="shared" si="71"/>
        <v>Variant allowances</v>
      </c>
      <c r="BD631" s="38" t="str">
        <f t="shared" si="62"/>
        <v>Totex variant allowances allocation percentages</v>
      </c>
    </row>
    <row r="632" spans="5:56">
      <c r="E632" s="218" t="s">
        <v>422</v>
      </c>
      <c r="G632" s="37" t="s">
        <v>59</v>
      </c>
      <c r="H632" s="37" t="s">
        <v>544</v>
      </c>
      <c r="AU632" s="143">
        <v>0</v>
      </c>
      <c r="AV632" s="26">
        <v>0</v>
      </c>
      <c r="AW632" s="26">
        <v>0</v>
      </c>
      <c r="AX632" s="26">
        <v>0</v>
      </c>
      <c r="AY632" s="219">
        <v>0</v>
      </c>
      <c r="BA632" s="38" t="str">
        <f t="shared" ca="1" si="69"/>
        <v>SHET</v>
      </c>
      <c r="BB632" s="38" t="str">
        <f t="shared" si="70"/>
        <v>Fixed Inputs</v>
      </c>
      <c r="BC632" s="38" t="str">
        <f t="shared" si="71"/>
        <v>Variant allowances</v>
      </c>
      <c r="BD632" s="38" t="str">
        <f t="shared" si="62"/>
        <v>Totex variant allowances allocation percentages</v>
      </c>
    </row>
    <row r="633" spans="5:56">
      <c r="E633" s="218" t="s">
        <v>422</v>
      </c>
      <c r="G633" s="37" t="s">
        <v>59</v>
      </c>
      <c r="H633" s="37" t="s">
        <v>332</v>
      </c>
      <c r="AU633" s="143">
        <v>0</v>
      </c>
      <c r="AV633" s="26">
        <v>0</v>
      </c>
      <c r="AW633" s="26">
        <v>0</v>
      </c>
      <c r="AX633" s="26">
        <v>0</v>
      </c>
      <c r="AY633" s="219">
        <v>0</v>
      </c>
      <c r="BA633" s="38" t="str">
        <f t="shared" ca="1" si="69"/>
        <v>SHET</v>
      </c>
      <c r="BB633" s="38" t="str">
        <f t="shared" si="70"/>
        <v>Fixed Inputs</v>
      </c>
      <c r="BC633" s="38" t="str">
        <f t="shared" si="71"/>
        <v>Variant allowances</v>
      </c>
      <c r="BD633" s="38" t="str">
        <f t="shared" si="62"/>
        <v>Totex variant allowances allocation percentages</v>
      </c>
    </row>
    <row r="634" spans="5:56">
      <c r="E634" s="218" t="s">
        <v>422</v>
      </c>
      <c r="G634" s="37" t="s">
        <v>59</v>
      </c>
      <c r="H634" s="37" t="s">
        <v>539</v>
      </c>
      <c r="AU634" s="143">
        <v>0</v>
      </c>
      <c r="AV634" s="26">
        <v>0</v>
      </c>
      <c r="AW634" s="26">
        <v>0</v>
      </c>
      <c r="AX634" s="26">
        <v>0</v>
      </c>
      <c r="AY634" s="219">
        <v>0</v>
      </c>
      <c r="BA634" s="38" t="str">
        <f t="shared" ca="1" si="69"/>
        <v>SHET</v>
      </c>
      <c r="BB634" s="38" t="str">
        <f t="shared" si="70"/>
        <v>Fixed Inputs</v>
      </c>
      <c r="BC634" s="38" t="str">
        <f t="shared" si="71"/>
        <v>Variant allowances</v>
      </c>
      <c r="BD634" s="38" t="str">
        <f t="shared" si="62"/>
        <v>Totex variant allowances allocation percentages</v>
      </c>
    </row>
    <row r="635" spans="5:56">
      <c r="E635" s="220" t="s">
        <v>422</v>
      </c>
      <c r="F635" s="107"/>
      <c r="G635" s="107" t="s">
        <v>59</v>
      </c>
      <c r="H635" s="107" t="s">
        <v>331</v>
      </c>
      <c r="I635" s="107"/>
      <c r="J635" s="107"/>
      <c r="K635" s="107"/>
      <c r="L635" s="107"/>
      <c r="M635" s="107"/>
      <c r="N635" s="107"/>
      <c r="O635" s="107"/>
      <c r="P635" s="107"/>
      <c r="Q635" s="107"/>
      <c r="R635" s="107"/>
      <c r="S635" s="107"/>
      <c r="T635" s="107"/>
      <c r="U635" s="107"/>
      <c r="V635" s="107"/>
      <c r="W635" s="107"/>
      <c r="X635" s="107"/>
      <c r="Y635" s="107"/>
      <c r="Z635" s="107"/>
      <c r="AA635" s="107"/>
      <c r="AB635" s="107"/>
      <c r="AC635" s="107"/>
      <c r="AD635" s="107"/>
      <c r="AE635" s="107"/>
      <c r="AF635" s="107"/>
      <c r="AG635" s="107"/>
      <c r="AH635" s="107"/>
      <c r="AI635" s="107"/>
      <c r="AJ635" s="107"/>
      <c r="AK635" s="107"/>
      <c r="AL635" s="107"/>
      <c r="AM635" s="107"/>
      <c r="AN635" s="107"/>
      <c r="AO635" s="107"/>
      <c r="AP635" s="107"/>
      <c r="AQ635" s="107"/>
      <c r="AR635" s="107"/>
      <c r="AS635" s="107"/>
      <c r="AT635" s="113"/>
      <c r="AU635" s="179">
        <v>0</v>
      </c>
      <c r="AV635" s="108">
        <v>0</v>
      </c>
      <c r="AW635" s="108">
        <v>0</v>
      </c>
      <c r="AX635" s="108">
        <v>0</v>
      </c>
      <c r="AY635" s="221">
        <v>0</v>
      </c>
      <c r="BA635" s="38" t="str">
        <f t="shared" ca="1" si="69"/>
        <v>SHET</v>
      </c>
      <c r="BB635" s="38" t="str">
        <f t="shared" si="70"/>
        <v>Fixed Inputs</v>
      </c>
      <c r="BC635" s="38" t="str">
        <f t="shared" si="71"/>
        <v>Variant allowances</v>
      </c>
      <c r="BD635" s="38" t="str">
        <f t="shared" si="62"/>
        <v>Totex variant allowances allocation percentages</v>
      </c>
    </row>
    <row r="636" spans="5:56">
      <c r="E636" s="216" t="s">
        <v>424</v>
      </c>
      <c r="F636" s="104"/>
      <c r="G636" s="104" t="s">
        <v>59</v>
      </c>
      <c r="H636" s="104" t="s">
        <v>542</v>
      </c>
      <c r="I636" s="104"/>
      <c r="J636" s="104"/>
      <c r="K636" s="104"/>
      <c r="L636" s="104"/>
      <c r="M636" s="104"/>
      <c r="N636" s="104"/>
      <c r="O636" s="104"/>
      <c r="P636" s="104"/>
      <c r="Q636" s="104"/>
      <c r="R636" s="104"/>
      <c r="S636" s="104"/>
      <c r="T636" s="104"/>
      <c r="U636" s="104"/>
      <c r="V636" s="104"/>
      <c r="W636" s="104"/>
      <c r="X636" s="104"/>
      <c r="Y636" s="104"/>
      <c r="Z636" s="104"/>
      <c r="AA636" s="104"/>
      <c r="AB636" s="104"/>
      <c r="AC636" s="104"/>
      <c r="AD636" s="104"/>
      <c r="AE636" s="104"/>
      <c r="AF636" s="104"/>
      <c r="AG636" s="104"/>
      <c r="AH636" s="104"/>
      <c r="AI636" s="104"/>
      <c r="AJ636" s="104"/>
      <c r="AK636" s="104"/>
      <c r="AL636" s="104"/>
      <c r="AM636" s="104"/>
      <c r="AN636" s="104"/>
      <c r="AO636" s="104"/>
      <c r="AP636" s="104"/>
      <c r="AQ636" s="104"/>
      <c r="AR636" s="104"/>
      <c r="AS636" s="104"/>
      <c r="AT636" s="215"/>
      <c r="AU636" s="178">
        <v>0</v>
      </c>
      <c r="AV636" s="105">
        <v>0</v>
      </c>
      <c r="AW636" s="105">
        <v>0</v>
      </c>
      <c r="AX636" s="105">
        <v>0</v>
      </c>
      <c r="AY636" s="217">
        <v>0</v>
      </c>
      <c r="BA636" s="38" t="str">
        <f t="shared" ca="1" si="69"/>
        <v>SHET</v>
      </c>
      <c r="BB636" s="38" t="str">
        <f t="shared" si="70"/>
        <v>Fixed Inputs</v>
      </c>
      <c r="BC636" s="38" t="str">
        <f t="shared" si="71"/>
        <v>Variant allowances</v>
      </c>
      <c r="BD636" s="38" t="str">
        <f t="shared" si="62"/>
        <v>Totex variant allowances allocation percentages</v>
      </c>
    </row>
    <row r="637" spans="5:56">
      <c r="E637" s="218" t="s">
        <v>424</v>
      </c>
      <c r="G637" s="37" t="s">
        <v>59</v>
      </c>
      <c r="H637" s="37" t="s">
        <v>543</v>
      </c>
      <c r="AU637" s="143">
        <v>0</v>
      </c>
      <c r="AV637" s="26">
        <v>0</v>
      </c>
      <c r="AW637" s="26">
        <v>0</v>
      </c>
      <c r="AX637" s="26">
        <v>0</v>
      </c>
      <c r="AY637" s="219">
        <v>0</v>
      </c>
      <c r="BA637" s="38" t="str">
        <f t="shared" ca="1" si="69"/>
        <v>SHET</v>
      </c>
      <c r="BB637" s="38" t="str">
        <f t="shared" si="70"/>
        <v>Fixed Inputs</v>
      </c>
      <c r="BC637" s="38" t="str">
        <f t="shared" si="71"/>
        <v>Variant allowances</v>
      </c>
      <c r="BD637" s="38" t="str">
        <f t="shared" si="62"/>
        <v>Totex variant allowances allocation percentages</v>
      </c>
    </row>
    <row r="638" spans="5:56">
      <c r="E638" s="218" t="s">
        <v>424</v>
      </c>
      <c r="G638" s="37" t="s">
        <v>59</v>
      </c>
      <c r="H638" s="37" t="s">
        <v>544</v>
      </c>
      <c r="AU638" s="143">
        <v>0</v>
      </c>
      <c r="AV638" s="26">
        <v>0</v>
      </c>
      <c r="AW638" s="26">
        <v>0</v>
      </c>
      <c r="AX638" s="26">
        <v>0</v>
      </c>
      <c r="AY638" s="219">
        <v>0</v>
      </c>
      <c r="BA638" s="38" t="str">
        <f t="shared" ca="1" si="69"/>
        <v>SHET</v>
      </c>
      <c r="BB638" s="38" t="str">
        <f t="shared" si="70"/>
        <v>Fixed Inputs</v>
      </c>
      <c r="BC638" s="38" t="str">
        <f t="shared" si="71"/>
        <v>Variant allowances</v>
      </c>
      <c r="BD638" s="38" t="str">
        <f t="shared" si="62"/>
        <v>Totex variant allowances allocation percentages</v>
      </c>
    </row>
    <row r="639" spans="5:56">
      <c r="E639" s="218" t="s">
        <v>424</v>
      </c>
      <c r="G639" s="37" t="s">
        <v>59</v>
      </c>
      <c r="H639" s="37" t="s">
        <v>332</v>
      </c>
      <c r="AU639" s="143">
        <v>0</v>
      </c>
      <c r="AV639" s="26">
        <v>0</v>
      </c>
      <c r="AW639" s="26">
        <v>0</v>
      </c>
      <c r="AX639" s="26">
        <v>0</v>
      </c>
      <c r="AY639" s="219">
        <v>0</v>
      </c>
      <c r="BA639" s="38" t="str">
        <f t="shared" ca="1" si="69"/>
        <v>SHET</v>
      </c>
      <c r="BB639" s="38" t="str">
        <f t="shared" si="70"/>
        <v>Fixed Inputs</v>
      </c>
      <c r="BC639" s="38" t="str">
        <f t="shared" si="71"/>
        <v>Variant allowances</v>
      </c>
      <c r="BD639" s="38" t="str">
        <f t="shared" si="62"/>
        <v>Totex variant allowances allocation percentages</v>
      </c>
    </row>
    <row r="640" spans="5:56">
      <c r="E640" s="218" t="s">
        <v>424</v>
      </c>
      <c r="G640" s="37" t="s">
        <v>59</v>
      </c>
      <c r="H640" s="37" t="s">
        <v>539</v>
      </c>
      <c r="AU640" s="143">
        <v>0</v>
      </c>
      <c r="AV640" s="26">
        <v>0</v>
      </c>
      <c r="AW640" s="26">
        <v>0</v>
      </c>
      <c r="AX640" s="26">
        <v>0</v>
      </c>
      <c r="AY640" s="219">
        <v>0</v>
      </c>
      <c r="BA640" s="38" t="str">
        <f t="shared" ca="1" si="69"/>
        <v>SHET</v>
      </c>
      <c r="BB640" s="38" t="str">
        <f t="shared" si="70"/>
        <v>Fixed Inputs</v>
      </c>
      <c r="BC640" s="38" t="str">
        <f t="shared" si="71"/>
        <v>Variant allowances</v>
      </c>
      <c r="BD640" s="38" t="str">
        <f t="shared" si="62"/>
        <v>Totex variant allowances allocation percentages</v>
      </c>
    </row>
    <row r="641" spans="5:56">
      <c r="E641" s="220" t="s">
        <v>424</v>
      </c>
      <c r="F641" s="107"/>
      <c r="G641" s="107" t="s">
        <v>59</v>
      </c>
      <c r="H641" s="107" t="s">
        <v>331</v>
      </c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  <c r="Z641" s="107"/>
      <c r="AA641" s="107"/>
      <c r="AB641" s="107"/>
      <c r="AC641" s="107"/>
      <c r="AD641" s="107"/>
      <c r="AE641" s="107"/>
      <c r="AF641" s="107"/>
      <c r="AG641" s="107"/>
      <c r="AH641" s="107"/>
      <c r="AI641" s="107"/>
      <c r="AJ641" s="107"/>
      <c r="AK641" s="107"/>
      <c r="AL641" s="107"/>
      <c r="AM641" s="107"/>
      <c r="AN641" s="107"/>
      <c r="AO641" s="107"/>
      <c r="AP641" s="107"/>
      <c r="AQ641" s="107"/>
      <c r="AR641" s="107"/>
      <c r="AS641" s="107"/>
      <c r="AT641" s="113"/>
      <c r="AU641" s="179">
        <v>0</v>
      </c>
      <c r="AV641" s="108">
        <v>0</v>
      </c>
      <c r="AW641" s="108">
        <v>0</v>
      </c>
      <c r="AX641" s="108">
        <v>0</v>
      </c>
      <c r="AY641" s="221">
        <v>0</v>
      </c>
      <c r="BA641" s="38" t="str">
        <f t="shared" ca="1" si="69"/>
        <v>SHET</v>
      </c>
      <c r="BB641" s="38" t="str">
        <f t="shared" si="70"/>
        <v>Fixed Inputs</v>
      </c>
      <c r="BC641" s="38" t="str">
        <f t="shared" si="71"/>
        <v>Variant allowances</v>
      </c>
      <c r="BD641" s="38" t="str">
        <f t="shared" si="62"/>
        <v>Totex variant allowances allocation percentages</v>
      </c>
    </row>
    <row r="642" spans="5:56">
      <c r="E642" s="216" t="s">
        <v>426</v>
      </c>
      <c r="F642" s="104"/>
      <c r="G642" s="104" t="s">
        <v>59</v>
      </c>
      <c r="H642" s="104" t="s">
        <v>542</v>
      </c>
      <c r="I642" s="104"/>
      <c r="J642" s="104"/>
      <c r="K642" s="104"/>
      <c r="L642" s="104"/>
      <c r="M642" s="104"/>
      <c r="N642" s="104"/>
      <c r="O642" s="104"/>
      <c r="P642" s="104"/>
      <c r="Q642" s="104"/>
      <c r="R642" s="104"/>
      <c r="S642" s="104"/>
      <c r="T642" s="104"/>
      <c r="U642" s="104"/>
      <c r="V642" s="104"/>
      <c r="W642" s="104"/>
      <c r="X642" s="104"/>
      <c r="Y642" s="104"/>
      <c r="Z642" s="104"/>
      <c r="AA642" s="104"/>
      <c r="AB642" s="104"/>
      <c r="AC642" s="104"/>
      <c r="AD642" s="104"/>
      <c r="AE642" s="104"/>
      <c r="AF642" s="104"/>
      <c r="AG642" s="104"/>
      <c r="AH642" s="104"/>
      <c r="AI642" s="104"/>
      <c r="AJ642" s="104"/>
      <c r="AK642" s="104"/>
      <c r="AL642" s="104"/>
      <c r="AM642" s="104"/>
      <c r="AN642" s="104"/>
      <c r="AO642" s="104"/>
      <c r="AP642" s="104"/>
      <c r="AQ642" s="104"/>
      <c r="AR642" s="104"/>
      <c r="AS642" s="104"/>
      <c r="AT642" s="215"/>
      <c r="AU642" s="178">
        <v>0</v>
      </c>
      <c r="AV642" s="105">
        <v>0</v>
      </c>
      <c r="AW642" s="105">
        <v>0</v>
      </c>
      <c r="AX642" s="105">
        <v>0</v>
      </c>
      <c r="AY642" s="217">
        <v>0</v>
      </c>
      <c r="BA642" s="38" t="str">
        <f t="shared" ca="1" si="69"/>
        <v>SHET</v>
      </c>
      <c r="BB642" s="38" t="str">
        <f t="shared" si="70"/>
        <v>Fixed Inputs</v>
      </c>
      <c r="BC642" s="38" t="str">
        <f t="shared" si="71"/>
        <v>Variant allowances</v>
      </c>
      <c r="BD642" s="38" t="str">
        <f t="shared" si="62"/>
        <v>Totex variant allowances allocation percentages</v>
      </c>
    </row>
    <row r="643" spans="5:56">
      <c r="E643" s="218" t="s">
        <v>426</v>
      </c>
      <c r="G643" s="37" t="s">
        <v>59</v>
      </c>
      <c r="H643" s="37" t="s">
        <v>543</v>
      </c>
      <c r="AU643" s="143">
        <v>0</v>
      </c>
      <c r="AV643" s="26">
        <v>0</v>
      </c>
      <c r="AW643" s="26">
        <v>0</v>
      </c>
      <c r="AX643" s="26">
        <v>0</v>
      </c>
      <c r="AY643" s="219">
        <v>0</v>
      </c>
      <c r="BA643" s="38" t="str">
        <f t="shared" ca="1" si="69"/>
        <v>SHET</v>
      </c>
      <c r="BB643" s="38" t="str">
        <f t="shared" si="70"/>
        <v>Fixed Inputs</v>
      </c>
      <c r="BC643" s="38" t="str">
        <f t="shared" si="71"/>
        <v>Variant allowances</v>
      </c>
      <c r="BD643" s="38" t="str">
        <f t="shared" ref="BD643:BD706" si="72">$C$395</f>
        <v>Totex variant allowances allocation percentages</v>
      </c>
    </row>
    <row r="644" spans="5:56">
      <c r="E644" s="218" t="s">
        <v>426</v>
      </c>
      <c r="G644" s="37" t="s">
        <v>59</v>
      </c>
      <c r="H644" s="37" t="s">
        <v>544</v>
      </c>
      <c r="AU644" s="143">
        <v>0</v>
      </c>
      <c r="AV644" s="26">
        <v>0</v>
      </c>
      <c r="AW644" s="26">
        <v>0</v>
      </c>
      <c r="AX644" s="26">
        <v>0</v>
      </c>
      <c r="AY644" s="219">
        <v>0</v>
      </c>
      <c r="BA644" s="38" t="str">
        <f t="shared" ca="1" si="69"/>
        <v>SHET</v>
      </c>
      <c r="BB644" s="38" t="str">
        <f t="shared" si="70"/>
        <v>Fixed Inputs</v>
      </c>
      <c r="BC644" s="38" t="str">
        <f t="shared" si="71"/>
        <v>Variant allowances</v>
      </c>
      <c r="BD644" s="38" t="str">
        <f t="shared" si="72"/>
        <v>Totex variant allowances allocation percentages</v>
      </c>
    </row>
    <row r="645" spans="5:56">
      <c r="E645" s="218" t="s">
        <v>426</v>
      </c>
      <c r="G645" s="37" t="s">
        <v>59</v>
      </c>
      <c r="H645" s="37" t="s">
        <v>332</v>
      </c>
      <c r="AU645" s="143">
        <v>0</v>
      </c>
      <c r="AV645" s="26">
        <v>0</v>
      </c>
      <c r="AW645" s="26">
        <v>0</v>
      </c>
      <c r="AX645" s="26">
        <v>0</v>
      </c>
      <c r="AY645" s="219">
        <v>0</v>
      </c>
      <c r="BA645" s="38" t="str">
        <f t="shared" ca="1" si="69"/>
        <v>SHET</v>
      </c>
      <c r="BB645" s="38" t="str">
        <f t="shared" si="70"/>
        <v>Fixed Inputs</v>
      </c>
      <c r="BC645" s="38" t="str">
        <f t="shared" si="71"/>
        <v>Variant allowances</v>
      </c>
      <c r="BD645" s="38" t="str">
        <f t="shared" si="72"/>
        <v>Totex variant allowances allocation percentages</v>
      </c>
    </row>
    <row r="646" spans="5:56">
      <c r="E646" s="218" t="s">
        <v>426</v>
      </c>
      <c r="G646" s="37" t="s">
        <v>59</v>
      </c>
      <c r="H646" s="37" t="s">
        <v>539</v>
      </c>
      <c r="AU646" s="143">
        <v>0</v>
      </c>
      <c r="AV646" s="26">
        <v>0</v>
      </c>
      <c r="AW646" s="26">
        <v>0</v>
      </c>
      <c r="AX646" s="26">
        <v>0</v>
      </c>
      <c r="AY646" s="219">
        <v>0</v>
      </c>
      <c r="BA646" s="38" t="str">
        <f t="shared" ca="1" si="69"/>
        <v>SHET</v>
      </c>
      <c r="BB646" s="38" t="str">
        <f t="shared" si="70"/>
        <v>Fixed Inputs</v>
      </c>
      <c r="BC646" s="38" t="str">
        <f t="shared" si="71"/>
        <v>Variant allowances</v>
      </c>
      <c r="BD646" s="38" t="str">
        <f t="shared" si="72"/>
        <v>Totex variant allowances allocation percentages</v>
      </c>
    </row>
    <row r="647" spans="5:56">
      <c r="E647" s="220" t="s">
        <v>426</v>
      </c>
      <c r="F647" s="107"/>
      <c r="G647" s="107" t="s">
        <v>59</v>
      </c>
      <c r="H647" s="107" t="s">
        <v>331</v>
      </c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07"/>
      <c r="Z647" s="107"/>
      <c r="AA647" s="107"/>
      <c r="AB647" s="107"/>
      <c r="AC647" s="107"/>
      <c r="AD647" s="107"/>
      <c r="AE647" s="107"/>
      <c r="AF647" s="107"/>
      <c r="AG647" s="107"/>
      <c r="AH647" s="107"/>
      <c r="AI647" s="107"/>
      <c r="AJ647" s="107"/>
      <c r="AK647" s="107"/>
      <c r="AL647" s="107"/>
      <c r="AM647" s="107"/>
      <c r="AN647" s="107"/>
      <c r="AO647" s="107"/>
      <c r="AP647" s="107"/>
      <c r="AQ647" s="107"/>
      <c r="AR647" s="107"/>
      <c r="AS647" s="107"/>
      <c r="AT647" s="113"/>
      <c r="AU647" s="179">
        <v>0</v>
      </c>
      <c r="AV647" s="108">
        <v>0</v>
      </c>
      <c r="AW647" s="108">
        <v>0</v>
      </c>
      <c r="AX647" s="108">
        <v>0</v>
      </c>
      <c r="AY647" s="221">
        <v>0</v>
      </c>
      <c r="BA647" s="38" t="str">
        <f t="shared" ca="1" si="69"/>
        <v>SHET</v>
      </c>
      <c r="BB647" s="38" t="str">
        <f t="shared" si="70"/>
        <v>Fixed Inputs</v>
      </c>
      <c r="BC647" s="38" t="str">
        <f t="shared" si="71"/>
        <v>Variant allowances</v>
      </c>
      <c r="BD647" s="38" t="str">
        <f t="shared" si="72"/>
        <v>Totex variant allowances allocation percentages</v>
      </c>
    </row>
    <row r="648" spans="5:56">
      <c r="E648" s="216" t="s">
        <v>427</v>
      </c>
      <c r="F648" s="104"/>
      <c r="G648" s="104" t="s">
        <v>59</v>
      </c>
      <c r="H648" s="104" t="s">
        <v>542</v>
      </c>
      <c r="I648" s="104"/>
      <c r="J648" s="104"/>
      <c r="K648" s="104"/>
      <c r="L648" s="104"/>
      <c r="M648" s="104"/>
      <c r="N648" s="104"/>
      <c r="O648" s="104"/>
      <c r="P648" s="104"/>
      <c r="Q648" s="104"/>
      <c r="R648" s="104"/>
      <c r="S648" s="104"/>
      <c r="T648" s="104"/>
      <c r="U648" s="104"/>
      <c r="V648" s="104"/>
      <c r="W648" s="104"/>
      <c r="X648" s="104"/>
      <c r="Y648" s="104"/>
      <c r="Z648" s="104"/>
      <c r="AA648" s="104"/>
      <c r="AB648" s="104"/>
      <c r="AC648" s="104"/>
      <c r="AD648" s="104"/>
      <c r="AE648" s="104"/>
      <c r="AF648" s="104"/>
      <c r="AG648" s="104"/>
      <c r="AH648" s="104"/>
      <c r="AI648" s="104"/>
      <c r="AJ648" s="104"/>
      <c r="AK648" s="104"/>
      <c r="AL648" s="104"/>
      <c r="AM648" s="104"/>
      <c r="AN648" s="104"/>
      <c r="AO648" s="104"/>
      <c r="AP648" s="104"/>
      <c r="AQ648" s="104"/>
      <c r="AR648" s="104"/>
      <c r="AS648" s="104"/>
      <c r="AT648" s="215"/>
      <c r="AU648" s="178">
        <v>0</v>
      </c>
      <c r="AV648" s="105">
        <v>0</v>
      </c>
      <c r="AW648" s="105">
        <v>0</v>
      </c>
      <c r="AX648" s="105">
        <v>0</v>
      </c>
      <c r="AY648" s="217">
        <v>0</v>
      </c>
      <c r="BA648" s="38" t="str">
        <f t="shared" ca="1" si="69"/>
        <v>SHET</v>
      </c>
      <c r="BB648" s="38" t="str">
        <f t="shared" si="70"/>
        <v>Fixed Inputs</v>
      </c>
      <c r="BC648" s="38" t="str">
        <f t="shared" si="71"/>
        <v>Variant allowances</v>
      </c>
      <c r="BD648" s="38" t="str">
        <f t="shared" si="72"/>
        <v>Totex variant allowances allocation percentages</v>
      </c>
    </row>
    <row r="649" spans="5:56">
      <c r="E649" s="218" t="s">
        <v>427</v>
      </c>
      <c r="G649" s="37" t="s">
        <v>59</v>
      </c>
      <c r="H649" s="37" t="s">
        <v>543</v>
      </c>
      <c r="AU649" s="143">
        <v>0</v>
      </c>
      <c r="AV649" s="26">
        <v>0</v>
      </c>
      <c r="AW649" s="26">
        <v>0</v>
      </c>
      <c r="AX649" s="26">
        <v>0</v>
      </c>
      <c r="AY649" s="219">
        <v>0</v>
      </c>
      <c r="BA649" s="38" t="str">
        <f t="shared" ca="1" si="69"/>
        <v>SHET</v>
      </c>
      <c r="BB649" s="38" t="str">
        <f t="shared" si="70"/>
        <v>Fixed Inputs</v>
      </c>
      <c r="BC649" s="38" t="str">
        <f t="shared" si="71"/>
        <v>Variant allowances</v>
      </c>
      <c r="BD649" s="38" t="str">
        <f t="shared" si="72"/>
        <v>Totex variant allowances allocation percentages</v>
      </c>
    </row>
    <row r="650" spans="5:56">
      <c r="E650" s="218" t="s">
        <v>427</v>
      </c>
      <c r="G650" s="37" t="s">
        <v>59</v>
      </c>
      <c r="H650" s="37" t="s">
        <v>544</v>
      </c>
      <c r="AU650" s="143">
        <v>0</v>
      </c>
      <c r="AV650" s="26">
        <v>0</v>
      </c>
      <c r="AW650" s="26">
        <v>0</v>
      </c>
      <c r="AX650" s="26">
        <v>0</v>
      </c>
      <c r="AY650" s="219">
        <v>0</v>
      </c>
      <c r="BA650" s="38" t="str">
        <f t="shared" ca="1" si="69"/>
        <v>SHET</v>
      </c>
      <c r="BB650" s="38" t="str">
        <f t="shared" si="70"/>
        <v>Fixed Inputs</v>
      </c>
      <c r="BC650" s="38" t="str">
        <f t="shared" si="71"/>
        <v>Variant allowances</v>
      </c>
      <c r="BD650" s="38" t="str">
        <f t="shared" si="72"/>
        <v>Totex variant allowances allocation percentages</v>
      </c>
    </row>
    <row r="651" spans="5:56">
      <c r="E651" s="218" t="s">
        <v>427</v>
      </c>
      <c r="G651" s="37" t="s">
        <v>59</v>
      </c>
      <c r="H651" s="37" t="s">
        <v>332</v>
      </c>
      <c r="AU651" s="143">
        <v>0</v>
      </c>
      <c r="AV651" s="26">
        <v>0</v>
      </c>
      <c r="AW651" s="26">
        <v>0</v>
      </c>
      <c r="AX651" s="26">
        <v>0</v>
      </c>
      <c r="AY651" s="219">
        <v>0</v>
      </c>
      <c r="BA651" s="38" t="str">
        <f t="shared" ca="1" si="69"/>
        <v>SHET</v>
      </c>
      <c r="BB651" s="38" t="str">
        <f t="shared" si="70"/>
        <v>Fixed Inputs</v>
      </c>
      <c r="BC651" s="38" t="str">
        <f t="shared" si="71"/>
        <v>Variant allowances</v>
      </c>
      <c r="BD651" s="38" t="str">
        <f t="shared" si="72"/>
        <v>Totex variant allowances allocation percentages</v>
      </c>
    </row>
    <row r="652" spans="5:56">
      <c r="E652" s="218" t="s">
        <v>427</v>
      </c>
      <c r="G652" s="37" t="s">
        <v>59</v>
      </c>
      <c r="H652" s="37" t="s">
        <v>539</v>
      </c>
      <c r="AU652" s="143">
        <v>0</v>
      </c>
      <c r="AV652" s="26">
        <v>0</v>
      </c>
      <c r="AW652" s="26">
        <v>0</v>
      </c>
      <c r="AX652" s="26">
        <v>0</v>
      </c>
      <c r="AY652" s="219">
        <v>0</v>
      </c>
      <c r="BA652" s="38" t="str">
        <f t="shared" ref="BA652:BA715" ca="1" si="73">$A$1</f>
        <v>SHET</v>
      </c>
      <c r="BB652" s="38" t="str">
        <f t="shared" ref="BB652:BB715" si="74">$A$243</f>
        <v>Fixed Inputs</v>
      </c>
      <c r="BC652" s="38" t="str">
        <f t="shared" ref="BC652:BC715" si="75">$B$244</f>
        <v>Variant allowances</v>
      </c>
      <c r="BD652" s="38" t="str">
        <f t="shared" si="72"/>
        <v>Totex variant allowances allocation percentages</v>
      </c>
    </row>
    <row r="653" spans="5:56">
      <c r="E653" s="220" t="s">
        <v>427</v>
      </c>
      <c r="F653" s="107"/>
      <c r="G653" s="107" t="s">
        <v>59</v>
      </c>
      <c r="H653" s="107" t="s">
        <v>331</v>
      </c>
      <c r="I653" s="107"/>
      <c r="J653" s="107"/>
      <c r="K653" s="107"/>
      <c r="L653" s="107"/>
      <c r="M653" s="107"/>
      <c r="N653" s="107"/>
      <c r="O653" s="107"/>
      <c r="P653" s="107"/>
      <c r="Q653" s="107"/>
      <c r="R653" s="107"/>
      <c r="S653" s="107"/>
      <c r="T653" s="107"/>
      <c r="U653" s="107"/>
      <c r="V653" s="107"/>
      <c r="W653" s="107"/>
      <c r="X653" s="107"/>
      <c r="Y653" s="107"/>
      <c r="Z653" s="107"/>
      <c r="AA653" s="107"/>
      <c r="AB653" s="107"/>
      <c r="AC653" s="107"/>
      <c r="AD653" s="107"/>
      <c r="AE653" s="107"/>
      <c r="AF653" s="107"/>
      <c r="AG653" s="107"/>
      <c r="AH653" s="107"/>
      <c r="AI653" s="107"/>
      <c r="AJ653" s="107"/>
      <c r="AK653" s="107"/>
      <c r="AL653" s="107"/>
      <c r="AM653" s="107"/>
      <c r="AN653" s="107"/>
      <c r="AO653" s="107"/>
      <c r="AP653" s="107"/>
      <c r="AQ653" s="107"/>
      <c r="AR653" s="107"/>
      <c r="AS653" s="107"/>
      <c r="AT653" s="113"/>
      <c r="AU653" s="179">
        <v>0</v>
      </c>
      <c r="AV653" s="108">
        <v>0</v>
      </c>
      <c r="AW653" s="108">
        <v>0</v>
      </c>
      <c r="AX653" s="108">
        <v>0</v>
      </c>
      <c r="AY653" s="221">
        <v>0</v>
      </c>
      <c r="BA653" s="38" t="str">
        <f t="shared" ca="1" si="73"/>
        <v>SHET</v>
      </c>
      <c r="BB653" s="38" t="str">
        <f t="shared" si="74"/>
        <v>Fixed Inputs</v>
      </c>
      <c r="BC653" s="38" t="str">
        <f t="shared" si="75"/>
        <v>Variant allowances</v>
      </c>
      <c r="BD653" s="38" t="str">
        <f t="shared" si="72"/>
        <v>Totex variant allowances allocation percentages</v>
      </c>
    </row>
    <row r="654" spans="5:56">
      <c r="E654" s="216" t="s">
        <v>429</v>
      </c>
      <c r="F654" s="104"/>
      <c r="G654" s="104" t="s">
        <v>59</v>
      </c>
      <c r="H654" s="104" t="s">
        <v>542</v>
      </c>
      <c r="I654" s="104"/>
      <c r="J654" s="104"/>
      <c r="K654" s="104"/>
      <c r="L654" s="104"/>
      <c r="M654" s="104"/>
      <c r="N654" s="104"/>
      <c r="O654" s="104"/>
      <c r="P654" s="104"/>
      <c r="Q654" s="104"/>
      <c r="R654" s="104"/>
      <c r="S654" s="104"/>
      <c r="T654" s="104"/>
      <c r="U654" s="104"/>
      <c r="V654" s="104"/>
      <c r="W654" s="104"/>
      <c r="X654" s="104"/>
      <c r="Y654" s="104"/>
      <c r="Z654" s="104"/>
      <c r="AA654" s="104"/>
      <c r="AB654" s="104"/>
      <c r="AC654" s="104"/>
      <c r="AD654" s="104"/>
      <c r="AE654" s="104"/>
      <c r="AF654" s="104"/>
      <c r="AG654" s="104"/>
      <c r="AH654" s="104"/>
      <c r="AI654" s="104"/>
      <c r="AJ654" s="104"/>
      <c r="AK654" s="104"/>
      <c r="AL654" s="104"/>
      <c r="AM654" s="104"/>
      <c r="AN654" s="104"/>
      <c r="AO654" s="104"/>
      <c r="AP654" s="104"/>
      <c r="AQ654" s="104"/>
      <c r="AR654" s="104"/>
      <c r="AS654" s="104"/>
      <c r="AT654" s="215"/>
      <c r="AU654" s="178">
        <v>0</v>
      </c>
      <c r="AV654" s="105">
        <v>0</v>
      </c>
      <c r="AW654" s="105">
        <v>0</v>
      </c>
      <c r="AX654" s="105">
        <v>0</v>
      </c>
      <c r="AY654" s="217">
        <v>0</v>
      </c>
      <c r="BA654" s="38" t="str">
        <f t="shared" ca="1" si="73"/>
        <v>SHET</v>
      </c>
      <c r="BB654" s="38" t="str">
        <f t="shared" si="74"/>
        <v>Fixed Inputs</v>
      </c>
      <c r="BC654" s="38" t="str">
        <f t="shared" si="75"/>
        <v>Variant allowances</v>
      </c>
      <c r="BD654" s="38" t="str">
        <f t="shared" si="72"/>
        <v>Totex variant allowances allocation percentages</v>
      </c>
    </row>
    <row r="655" spans="5:56">
      <c r="E655" s="218" t="s">
        <v>429</v>
      </c>
      <c r="G655" s="37" t="s">
        <v>59</v>
      </c>
      <c r="H655" s="37" t="s">
        <v>543</v>
      </c>
      <c r="AU655" s="143">
        <v>0</v>
      </c>
      <c r="AV655" s="26">
        <v>0</v>
      </c>
      <c r="AW655" s="26">
        <v>0</v>
      </c>
      <c r="AX655" s="26">
        <v>0</v>
      </c>
      <c r="AY655" s="219">
        <v>0</v>
      </c>
      <c r="BA655" s="38" t="str">
        <f t="shared" ca="1" si="73"/>
        <v>SHET</v>
      </c>
      <c r="BB655" s="38" t="str">
        <f t="shared" si="74"/>
        <v>Fixed Inputs</v>
      </c>
      <c r="BC655" s="38" t="str">
        <f t="shared" si="75"/>
        <v>Variant allowances</v>
      </c>
      <c r="BD655" s="38" t="str">
        <f t="shared" si="72"/>
        <v>Totex variant allowances allocation percentages</v>
      </c>
    </row>
    <row r="656" spans="5:56">
      <c r="E656" s="218" t="s">
        <v>429</v>
      </c>
      <c r="G656" s="37" t="s">
        <v>59</v>
      </c>
      <c r="H656" s="37" t="s">
        <v>544</v>
      </c>
      <c r="AU656" s="143">
        <v>0</v>
      </c>
      <c r="AV656" s="26">
        <v>0</v>
      </c>
      <c r="AW656" s="26">
        <v>0</v>
      </c>
      <c r="AX656" s="26">
        <v>0</v>
      </c>
      <c r="AY656" s="219">
        <v>0</v>
      </c>
      <c r="BA656" s="38" t="str">
        <f t="shared" ca="1" si="73"/>
        <v>SHET</v>
      </c>
      <c r="BB656" s="38" t="str">
        <f t="shared" si="74"/>
        <v>Fixed Inputs</v>
      </c>
      <c r="BC656" s="38" t="str">
        <f t="shared" si="75"/>
        <v>Variant allowances</v>
      </c>
      <c r="BD656" s="38" t="str">
        <f t="shared" si="72"/>
        <v>Totex variant allowances allocation percentages</v>
      </c>
    </row>
    <row r="657" spans="5:56">
      <c r="E657" s="218" t="s">
        <v>429</v>
      </c>
      <c r="G657" s="37" t="s">
        <v>59</v>
      </c>
      <c r="H657" s="37" t="s">
        <v>332</v>
      </c>
      <c r="AU657" s="143">
        <v>0</v>
      </c>
      <c r="AV657" s="26">
        <v>0</v>
      </c>
      <c r="AW657" s="26">
        <v>0</v>
      </c>
      <c r="AX657" s="26">
        <v>0</v>
      </c>
      <c r="AY657" s="219">
        <v>0</v>
      </c>
      <c r="BA657" s="38" t="str">
        <f t="shared" ca="1" si="73"/>
        <v>SHET</v>
      </c>
      <c r="BB657" s="38" t="str">
        <f t="shared" si="74"/>
        <v>Fixed Inputs</v>
      </c>
      <c r="BC657" s="38" t="str">
        <f t="shared" si="75"/>
        <v>Variant allowances</v>
      </c>
      <c r="BD657" s="38" t="str">
        <f t="shared" si="72"/>
        <v>Totex variant allowances allocation percentages</v>
      </c>
    </row>
    <row r="658" spans="5:56">
      <c r="E658" s="218" t="s">
        <v>429</v>
      </c>
      <c r="G658" s="37" t="s">
        <v>59</v>
      </c>
      <c r="H658" s="37" t="s">
        <v>539</v>
      </c>
      <c r="AU658" s="143">
        <v>0</v>
      </c>
      <c r="AV658" s="26">
        <v>0</v>
      </c>
      <c r="AW658" s="26">
        <v>0</v>
      </c>
      <c r="AX658" s="26">
        <v>0</v>
      </c>
      <c r="AY658" s="219">
        <v>0</v>
      </c>
      <c r="BA658" s="38" t="str">
        <f t="shared" ca="1" si="73"/>
        <v>SHET</v>
      </c>
      <c r="BB658" s="38" t="str">
        <f t="shared" si="74"/>
        <v>Fixed Inputs</v>
      </c>
      <c r="BC658" s="38" t="str">
        <f t="shared" si="75"/>
        <v>Variant allowances</v>
      </c>
      <c r="BD658" s="38" t="str">
        <f t="shared" si="72"/>
        <v>Totex variant allowances allocation percentages</v>
      </c>
    </row>
    <row r="659" spans="5:56">
      <c r="E659" s="220" t="s">
        <v>429</v>
      </c>
      <c r="F659" s="107"/>
      <c r="G659" s="107" t="s">
        <v>59</v>
      </c>
      <c r="H659" s="107" t="s">
        <v>331</v>
      </c>
      <c r="I659" s="107"/>
      <c r="J659" s="107"/>
      <c r="K659" s="107"/>
      <c r="L659" s="107"/>
      <c r="M659" s="107"/>
      <c r="N659" s="107"/>
      <c r="O659" s="107"/>
      <c r="P659" s="107"/>
      <c r="Q659" s="107"/>
      <c r="R659" s="107"/>
      <c r="S659" s="107"/>
      <c r="T659" s="107"/>
      <c r="U659" s="107"/>
      <c r="V659" s="107"/>
      <c r="W659" s="107"/>
      <c r="X659" s="107"/>
      <c r="Y659" s="107"/>
      <c r="Z659" s="107"/>
      <c r="AA659" s="107"/>
      <c r="AB659" s="107"/>
      <c r="AC659" s="107"/>
      <c r="AD659" s="107"/>
      <c r="AE659" s="107"/>
      <c r="AF659" s="107"/>
      <c r="AG659" s="107"/>
      <c r="AH659" s="107"/>
      <c r="AI659" s="107"/>
      <c r="AJ659" s="107"/>
      <c r="AK659" s="107"/>
      <c r="AL659" s="107"/>
      <c r="AM659" s="107"/>
      <c r="AN659" s="107"/>
      <c r="AO659" s="107"/>
      <c r="AP659" s="107"/>
      <c r="AQ659" s="107"/>
      <c r="AR659" s="107"/>
      <c r="AS659" s="107"/>
      <c r="AT659" s="113"/>
      <c r="AU659" s="179">
        <v>0</v>
      </c>
      <c r="AV659" s="108">
        <v>0</v>
      </c>
      <c r="AW659" s="108">
        <v>0</v>
      </c>
      <c r="AX659" s="108">
        <v>0</v>
      </c>
      <c r="AY659" s="221">
        <v>0</v>
      </c>
      <c r="BA659" s="38" t="str">
        <f t="shared" ca="1" si="73"/>
        <v>SHET</v>
      </c>
      <c r="BB659" s="38" t="str">
        <f t="shared" si="74"/>
        <v>Fixed Inputs</v>
      </c>
      <c r="BC659" s="38" t="str">
        <f t="shared" si="75"/>
        <v>Variant allowances</v>
      </c>
      <c r="BD659" s="38" t="str">
        <f t="shared" si="72"/>
        <v>Totex variant allowances allocation percentages</v>
      </c>
    </row>
    <row r="660" spans="5:56">
      <c r="E660" s="216" t="s">
        <v>431</v>
      </c>
      <c r="F660" s="104"/>
      <c r="G660" s="104" t="s">
        <v>59</v>
      </c>
      <c r="H660" s="104" t="s">
        <v>542</v>
      </c>
      <c r="I660" s="104"/>
      <c r="J660" s="104"/>
      <c r="K660" s="104"/>
      <c r="L660" s="104"/>
      <c r="M660" s="104"/>
      <c r="N660" s="104"/>
      <c r="O660" s="104"/>
      <c r="P660" s="104"/>
      <c r="Q660" s="104"/>
      <c r="R660" s="104"/>
      <c r="S660" s="104"/>
      <c r="T660" s="104"/>
      <c r="U660" s="104"/>
      <c r="V660" s="104"/>
      <c r="W660" s="104"/>
      <c r="X660" s="104"/>
      <c r="Y660" s="104"/>
      <c r="Z660" s="104"/>
      <c r="AA660" s="104"/>
      <c r="AB660" s="104"/>
      <c r="AC660" s="104"/>
      <c r="AD660" s="104"/>
      <c r="AE660" s="104"/>
      <c r="AF660" s="104"/>
      <c r="AG660" s="104"/>
      <c r="AH660" s="104"/>
      <c r="AI660" s="104"/>
      <c r="AJ660" s="104"/>
      <c r="AK660" s="104"/>
      <c r="AL660" s="104"/>
      <c r="AM660" s="104"/>
      <c r="AN660" s="104"/>
      <c r="AO660" s="104"/>
      <c r="AP660" s="104"/>
      <c r="AQ660" s="104"/>
      <c r="AR660" s="104"/>
      <c r="AS660" s="104"/>
      <c r="AT660" s="215"/>
      <c r="AU660" s="178">
        <v>0</v>
      </c>
      <c r="AV660" s="105">
        <v>0</v>
      </c>
      <c r="AW660" s="105">
        <v>0</v>
      </c>
      <c r="AX660" s="105">
        <v>0</v>
      </c>
      <c r="AY660" s="217">
        <v>0</v>
      </c>
      <c r="BA660" s="38" t="str">
        <f t="shared" ca="1" si="73"/>
        <v>SHET</v>
      </c>
      <c r="BB660" s="38" t="str">
        <f t="shared" si="74"/>
        <v>Fixed Inputs</v>
      </c>
      <c r="BC660" s="38" t="str">
        <f t="shared" si="75"/>
        <v>Variant allowances</v>
      </c>
      <c r="BD660" s="38" t="str">
        <f t="shared" si="72"/>
        <v>Totex variant allowances allocation percentages</v>
      </c>
    </row>
    <row r="661" spans="5:56">
      <c r="E661" s="218" t="s">
        <v>431</v>
      </c>
      <c r="G661" s="37" t="s">
        <v>59</v>
      </c>
      <c r="H661" s="37" t="s">
        <v>543</v>
      </c>
      <c r="AU661" s="143">
        <v>0</v>
      </c>
      <c r="AV661" s="26">
        <v>0</v>
      </c>
      <c r="AW661" s="26">
        <v>0</v>
      </c>
      <c r="AX661" s="26">
        <v>0</v>
      </c>
      <c r="AY661" s="219">
        <v>0</v>
      </c>
      <c r="BA661" s="38" t="str">
        <f t="shared" ca="1" si="73"/>
        <v>SHET</v>
      </c>
      <c r="BB661" s="38" t="str">
        <f t="shared" si="74"/>
        <v>Fixed Inputs</v>
      </c>
      <c r="BC661" s="38" t="str">
        <f t="shared" si="75"/>
        <v>Variant allowances</v>
      </c>
      <c r="BD661" s="38" t="str">
        <f t="shared" si="72"/>
        <v>Totex variant allowances allocation percentages</v>
      </c>
    </row>
    <row r="662" spans="5:56">
      <c r="E662" s="218" t="s">
        <v>431</v>
      </c>
      <c r="G662" s="37" t="s">
        <v>59</v>
      </c>
      <c r="H662" s="37" t="s">
        <v>544</v>
      </c>
      <c r="AU662" s="143">
        <v>0</v>
      </c>
      <c r="AV662" s="26">
        <v>0</v>
      </c>
      <c r="AW662" s="26">
        <v>0</v>
      </c>
      <c r="AX662" s="26">
        <v>0</v>
      </c>
      <c r="AY662" s="219">
        <v>0</v>
      </c>
      <c r="BA662" s="38" t="str">
        <f t="shared" ca="1" si="73"/>
        <v>SHET</v>
      </c>
      <c r="BB662" s="38" t="str">
        <f t="shared" si="74"/>
        <v>Fixed Inputs</v>
      </c>
      <c r="BC662" s="38" t="str">
        <f t="shared" si="75"/>
        <v>Variant allowances</v>
      </c>
      <c r="BD662" s="38" t="str">
        <f t="shared" si="72"/>
        <v>Totex variant allowances allocation percentages</v>
      </c>
    </row>
    <row r="663" spans="5:56">
      <c r="E663" s="218" t="s">
        <v>431</v>
      </c>
      <c r="G663" s="37" t="s">
        <v>59</v>
      </c>
      <c r="H663" s="37" t="s">
        <v>332</v>
      </c>
      <c r="AU663" s="143">
        <v>0</v>
      </c>
      <c r="AV663" s="26">
        <v>0</v>
      </c>
      <c r="AW663" s="26">
        <v>0</v>
      </c>
      <c r="AX663" s="26">
        <v>0</v>
      </c>
      <c r="AY663" s="219">
        <v>0</v>
      </c>
      <c r="BA663" s="38" t="str">
        <f t="shared" ca="1" si="73"/>
        <v>SHET</v>
      </c>
      <c r="BB663" s="38" t="str">
        <f t="shared" si="74"/>
        <v>Fixed Inputs</v>
      </c>
      <c r="BC663" s="38" t="str">
        <f t="shared" si="75"/>
        <v>Variant allowances</v>
      </c>
      <c r="BD663" s="38" t="str">
        <f t="shared" si="72"/>
        <v>Totex variant allowances allocation percentages</v>
      </c>
    </row>
    <row r="664" spans="5:56">
      <c r="E664" s="218" t="s">
        <v>431</v>
      </c>
      <c r="G664" s="37" t="s">
        <v>59</v>
      </c>
      <c r="H664" s="37" t="s">
        <v>539</v>
      </c>
      <c r="AU664" s="143">
        <v>0</v>
      </c>
      <c r="AV664" s="26">
        <v>0</v>
      </c>
      <c r="AW664" s="26">
        <v>0</v>
      </c>
      <c r="AX664" s="26">
        <v>0</v>
      </c>
      <c r="AY664" s="219">
        <v>0</v>
      </c>
      <c r="BA664" s="38" t="str">
        <f t="shared" ca="1" si="73"/>
        <v>SHET</v>
      </c>
      <c r="BB664" s="38" t="str">
        <f t="shared" si="74"/>
        <v>Fixed Inputs</v>
      </c>
      <c r="BC664" s="38" t="str">
        <f t="shared" si="75"/>
        <v>Variant allowances</v>
      </c>
      <c r="BD664" s="38" t="str">
        <f t="shared" si="72"/>
        <v>Totex variant allowances allocation percentages</v>
      </c>
    </row>
    <row r="665" spans="5:56">
      <c r="E665" s="220" t="s">
        <v>431</v>
      </c>
      <c r="F665" s="107"/>
      <c r="G665" s="107" t="s">
        <v>59</v>
      </c>
      <c r="H665" s="107" t="s">
        <v>331</v>
      </c>
      <c r="I665" s="107"/>
      <c r="J665" s="107"/>
      <c r="K665" s="107"/>
      <c r="L665" s="107"/>
      <c r="M665" s="107"/>
      <c r="N665" s="107"/>
      <c r="O665" s="107"/>
      <c r="P665" s="107"/>
      <c r="Q665" s="107"/>
      <c r="R665" s="107"/>
      <c r="S665" s="107"/>
      <c r="T665" s="107"/>
      <c r="U665" s="107"/>
      <c r="V665" s="107"/>
      <c r="W665" s="107"/>
      <c r="X665" s="107"/>
      <c r="Y665" s="107"/>
      <c r="Z665" s="107"/>
      <c r="AA665" s="107"/>
      <c r="AB665" s="107"/>
      <c r="AC665" s="107"/>
      <c r="AD665" s="107"/>
      <c r="AE665" s="107"/>
      <c r="AF665" s="107"/>
      <c r="AG665" s="107"/>
      <c r="AH665" s="107"/>
      <c r="AI665" s="107"/>
      <c r="AJ665" s="107"/>
      <c r="AK665" s="107"/>
      <c r="AL665" s="107"/>
      <c r="AM665" s="107"/>
      <c r="AN665" s="107"/>
      <c r="AO665" s="107"/>
      <c r="AP665" s="107"/>
      <c r="AQ665" s="107"/>
      <c r="AR665" s="107"/>
      <c r="AS665" s="107"/>
      <c r="AT665" s="113"/>
      <c r="AU665" s="179">
        <v>0</v>
      </c>
      <c r="AV665" s="108">
        <v>0</v>
      </c>
      <c r="AW665" s="108">
        <v>0</v>
      </c>
      <c r="AX665" s="108">
        <v>0</v>
      </c>
      <c r="AY665" s="221">
        <v>0</v>
      </c>
      <c r="BA665" s="38" t="str">
        <f t="shared" ca="1" si="73"/>
        <v>SHET</v>
      </c>
      <c r="BB665" s="38" t="str">
        <f t="shared" si="74"/>
        <v>Fixed Inputs</v>
      </c>
      <c r="BC665" s="38" t="str">
        <f t="shared" si="75"/>
        <v>Variant allowances</v>
      </c>
      <c r="BD665" s="38" t="str">
        <f t="shared" si="72"/>
        <v>Totex variant allowances allocation percentages</v>
      </c>
    </row>
    <row r="666" spans="5:56">
      <c r="E666" s="216" t="s">
        <v>433</v>
      </c>
      <c r="F666" s="104"/>
      <c r="G666" s="104" t="s">
        <v>59</v>
      </c>
      <c r="H666" s="104" t="s">
        <v>542</v>
      </c>
      <c r="I666" s="104"/>
      <c r="J666" s="104"/>
      <c r="K666" s="104"/>
      <c r="L666" s="104"/>
      <c r="M666" s="104"/>
      <c r="N666" s="104"/>
      <c r="O666" s="104"/>
      <c r="P666" s="104"/>
      <c r="Q666" s="104"/>
      <c r="R666" s="104"/>
      <c r="S666" s="104"/>
      <c r="T666" s="104"/>
      <c r="U666" s="104"/>
      <c r="V666" s="104"/>
      <c r="W666" s="104"/>
      <c r="X666" s="104"/>
      <c r="Y666" s="104"/>
      <c r="Z666" s="104"/>
      <c r="AA666" s="104"/>
      <c r="AB666" s="104"/>
      <c r="AC666" s="104"/>
      <c r="AD666" s="104"/>
      <c r="AE666" s="104"/>
      <c r="AF666" s="104"/>
      <c r="AG666" s="104"/>
      <c r="AH666" s="104"/>
      <c r="AI666" s="104"/>
      <c r="AJ666" s="104"/>
      <c r="AK666" s="104"/>
      <c r="AL666" s="104"/>
      <c r="AM666" s="104"/>
      <c r="AN666" s="104"/>
      <c r="AO666" s="104"/>
      <c r="AP666" s="104"/>
      <c r="AQ666" s="104"/>
      <c r="AR666" s="104"/>
      <c r="AS666" s="104"/>
      <c r="AT666" s="215"/>
      <c r="AU666" s="178">
        <v>0</v>
      </c>
      <c r="AV666" s="105">
        <v>0</v>
      </c>
      <c r="AW666" s="105">
        <v>0</v>
      </c>
      <c r="AX666" s="105">
        <v>0</v>
      </c>
      <c r="AY666" s="217">
        <v>0</v>
      </c>
      <c r="BA666" s="38" t="str">
        <f t="shared" ca="1" si="73"/>
        <v>SHET</v>
      </c>
      <c r="BB666" s="38" t="str">
        <f t="shared" si="74"/>
        <v>Fixed Inputs</v>
      </c>
      <c r="BC666" s="38" t="str">
        <f t="shared" si="75"/>
        <v>Variant allowances</v>
      </c>
      <c r="BD666" s="38" t="str">
        <f t="shared" si="72"/>
        <v>Totex variant allowances allocation percentages</v>
      </c>
    </row>
    <row r="667" spans="5:56">
      <c r="E667" s="218" t="s">
        <v>433</v>
      </c>
      <c r="G667" s="37" t="s">
        <v>59</v>
      </c>
      <c r="H667" s="37" t="s">
        <v>543</v>
      </c>
      <c r="AU667" s="143">
        <v>0</v>
      </c>
      <c r="AV667" s="26">
        <v>0</v>
      </c>
      <c r="AW667" s="26">
        <v>0</v>
      </c>
      <c r="AX667" s="26">
        <v>0</v>
      </c>
      <c r="AY667" s="219">
        <v>0</v>
      </c>
      <c r="BA667" s="38" t="str">
        <f t="shared" ca="1" si="73"/>
        <v>SHET</v>
      </c>
      <c r="BB667" s="38" t="str">
        <f t="shared" si="74"/>
        <v>Fixed Inputs</v>
      </c>
      <c r="BC667" s="38" t="str">
        <f t="shared" si="75"/>
        <v>Variant allowances</v>
      </c>
      <c r="BD667" s="38" t="str">
        <f t="shared" si="72"/>
        <v>Totex variant allowances allocation percentages</v>
      </c>
    </row>
    <row r="668" spans="5:56">
      <c r="E668" s="218" t="s">
        <v>433</v>
      </c>
      <c r="G668" s="37" t="s">
        <v>59</v>
      </c>
      <c r="H668" s="37" t="s">
        <v>544</v>
      </c>
      <c r="AU668" s="143">
        <v>0</v>
      </c>
      <c r="AV668" s="26">
        <v>0</v>
      </c>
      <c r="AW668" s="26">
        <v>0</v>
      </c>
      <c r="AX668" s="26">
        <v>0</v>
      </c>
      <c r="AY668" s="219">
        <v>0</v>
      </c>
      <c r="BA668" s="38" t="str">
        <f t="shared" ca="1" si="73"/>
        <v>SHET</v>
      </c>
      <c r="BB668" s="38" t="str">
        <f t="shared" si="74"/>
        <v>Fixed Inputs</v>
      </c>
      <c r="BC668" s="38" t="str">
        <f t="shared" si="75"/>
        <v>Variant allowances</v>
      </c>
      <c r="BD668" s="38" t="str">
        <f t="shared" si="72"/>
        <v>Totex variant allowances allocation percentages</v>
      </c>
    </row>
    <row r="669" spans="5:56">
      <c r="E669" s="218" t="s">
        <v>433</v>
      </c>
      <c r="G669" s="37" t="s">
        <v>59</v>
      </c>
      <c r="H669" s="37" t="s">
        <v>332</v>
      </c>
      <c r="AU669" s="143">
        <v>0</v>
      </c>
      <c r="AV669" s="26">
        <v>0</v>
      </c>
      <c r="AW669" s="26">
        <v>0</v>
      </c>
      <c r="AX669" s="26">
        <v>0</v>
      </c>
      <c r="AY669" s="219">
        <v>0</v>
      </c>
      <c r="BA669" s="38" t="str">
        <f t="shared" ca="1" si="73"/>
        <v>SHET</v>
      </c>
      <c r="BB669" s="38" t="str">
        <f t="shared" si="74"/>
        <v>Fixed Inputs</v>
      </c>
      <c r="BC669" s="38" t="str">
        <f t="shared" si="75"/>
        <v>Variant allowances</v>
      </c>
      <c r="BD669" s="38" t="str">
        <f t="shared" si="72"/>
        <v>Totex variant allowances allocation percentages</v>
      </c>
    </row>
    <row r="670" spans="5:56">
      <c r="E670" s="218" t="s">
        <v>433</v>
      </c>
      <c r="G670" s="37" t="s">
        <v>59</v>
      </c>
      <c r="H670" s="37" t="s">
        <v>539</v>
      </c>
      <c r="AU670" s="143">
        <v>0</v>
      </c>
      <c r="AV670" s="26">
        <v>0</v>
      </c>
      <c r="AW670" s="26">
        <v>0</v>
      </c>
      <c r="AX670" s="26">
        <v>0</v>
      </c>
      <c r="AY670" s="219">
        <v>0</v>
      </c>
      <c r="BA670" s="38" t="str">
        <f t="shared" ca="1" si="73"/>
        <v>SHET</v>
      </c>
      <c r="BB670" s="38" t="str">
        <f t="shared" si="74"/>
        <v>Fixed Inputs</v>
      </c>
      <c r="BC670" s="38" t="str">
        <f t="shared" si="75"/>
        <v>Variant allowances</v>
      </c>
      <c r="BD670" s="38" t="str">
        <f t="shared" si="72"/>
        <v>Totex variant allowances allocation percentages</v>
      </c>
    </row>
    <row r="671" spans="5:56">
      <c r="E671" s="220" t="s">
        <v>433</v>
      </c>
      <c r="F671" s="107"/>
      <c r="G671" s="107" t="s">
        <v>59</v>
      </c>
      <c r="H671" s="107" t="s">
        <v>331</v>
      </c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  <c r="Z671" s="107"/>
      <c r="AA671" s="107"/>
      <c r="AB671" s="107"/>
      <c r="AC671" s="107"/>
      <c r="AD671" s="107"/>
      <c r="AE671" s="107"/>
      <c r="AF671" s="107"/>
      <c r="AG671" s="107"/>
      <c r="AH671" s="107"/>
      <c r="AI671" s="107"/>
      <c r="AJ671" s="107"/>
      <c r="AK671" s="107"/>
      <c r="AL671" s="107"/>
      <c r="AM671" s="107"/>
      <c r="AN671" s="107"/>
      <c r="AO671" s="107"/>
      <c r="AP671" s="107"/>
      <c r="AQ671" s="107"/>
      <c r="AR671" s="107"/>
      <c r="AS671" s="107"/>
      <c r="AT671" s="113"/>
      <c r="AU671" s="179">
        <v>0</v>
      </c>
      <c r="AV671" s="108">
        <v>0</v>
      </c>
      <c r="AW671" s="108">
        <v>0</v>
      </c>
      <c r="AX671" s="108">
        <v>0</v>
      </c>
      <c r="AY671" s="221">
        <v>0</v>
      </c>
      <c r="BA671" s="38" t="str">
        <f t="shared" ca="1" si="73"/>
        <v>SHET</v>
      </c>
      <c r="BB671" s="38" t="str">
        <f t="shared" si="74"/>
        <v>Fixed Inputs</v>
      </c>
      <c r="BC671" s="38" t="str">
        <f t="shared" si="75"/>
        <v>Variant allowances</v>
      </c>
      <c r="BD671" s="38" t="str">
        <f t="shared" si="72"/>
        <v>Totex variant allowances allocation percentages</v>
      </c>
    </row>
    <row r="672" spans="5:56">
      <c r="E672" s="216" t="s">
        <v>435</v>
      </c>
      <c r="F672" s="104"/>
      <c r="G672" s="104" t="s">
        <v>59</v>
      </c>
      <c r="H672" s="104" t="s">
        <v>542</v>
      </c>
      <c r="I672" s="104"/>
      <c r="J672" s="104"/>
      <c r="K672" s="104"/>
      <c r="L672" s="104"/>
      <c r="M672" s="104"/>
      <c r="N672" s="104"/>
      <c r="O672" s="104"/>
      <c r="P672" s="104"/>
      <c r="Q672" s="104"/>
      <c r="R672" s="104"/>
      <c r="S672" s="104"/>
      <c r="T672" s="104"/>
      <c r="U672" s="104"/>
      <c r="V672" s="104"/>
      <c r="W672" s="104"/>
      <c r="X672" s="104"/>
      <c r="Y672" s="104"/>
      <c r="Z672" s="104"/>
      <c r="AA672" s="104"/>
      <c r="AB672" s="104"/>
      <c r="AC672" s="104"/>
      <c r="AD672" s="104"/>
      <c r="AE672" s="104"/>
      <c r="AF672" s="104"/>
      <c r="AG672" s="104"/>
      <c r="AH672" s="104"/>
      <c r="AI672" s="104"/>
      <c r="AJ672" s="104"/>
      <c r="AK672" s="104"/>
      <c r="AL672" s="104"/>
      <c r="AM672" s="104"/>
      <c r="AN672" s="104"/>
      <c r="AO672" s="104"/>
      <c r="AP672" s="104"/>
      <c r="AQ672" s="104"/>
      <c r="AR672" s="104"/>
      <c r="AS672" s="104"/>
      <c r="AT672" s="215"/>
      <c r="AU672" s="178">
        <v>0</v>
      </c>
      <c r="AV672" s="105">
        <v>0</v>
      </c>
      <c r="AW672" s="105">
        <v>0</v>
      </c>
      <c r="AX672" s="105">
        <v>0</v>
      </c>
      <c r="AY672" s="217">
        <v>0</v>
      </c>
      <c r="BA672" s="38" t="str">
        <f t="shared" ca="1" si="73"/>
        <v>SHET</v>
      </c>
      <c r="BB672" s="38" t="str">
        <f t="shared" si="74"/>
        <v>Fixed Inputs</v>
      </c>
      <c r="BC672" s="38" t="str">
        <f t="shared" si="75"/>
        <v>Variant allowances</v>
      </c>
      <c r="BD672" s="38" t="str">
        <f t="shared" si="72"/>
        <v>Totex variant allowances allocation percentages</v>
      </c>
    </row>
    <row r="673" spans="5:56">
      <c r="E673" s="218" t="s">
        <v>435</v>
      </c>
      <c r="G673" s="37" t="s">
        <v>59</v>
      </c>
      <c r="H673" s="37" t="s">
        <v>543</v>
      </c>
      <c r="AU673" s="143">
        <v>0</v>
      </c>
      <c r="AV673" s="26">
        <v>0</v>
      </c>
      <c r="AW673" s="26">
        <v>0</v>
      </c>
      <c r="AX673" s="26">
        <v>0</v>
      </c>
      <c r="AY673" s="219">
        <v>0</v>
      </c>
      <c r="BA673" s="38" t="str">
        <f t="shared" ca="1" si="73"/>
        <v>SHET</v>
      </c>
      <c r="BB673" s="38" t="str">
        <f t="shared" si="74"/>
        <v>Fixed Inputs</v>
      </c>
      <c r="BC673" s="38" t="str">
        <f t="shared" si="75"/>
        <v>Variant allowances</v>
      </c>
      <c r="BD673" s="38" t="str">
        <f t="shared" si="72"/>
        <v>Totex variant allowances allocation percentages</v>
      </c>
    </row>
    <row r="674" spans="5:56">
      <c r="E674" s="218" t="s">
        <v>435</v>
      </c>
      <c r="G674" s="37" t="s">
        <v>59</v>
      </c>
      <c r="H674" s="37" t="s">
        <v>544</v>
      </c>
      <c r="AU674" s="143">
        <v>0</v>
      </c>
      <c r="AV674" s="26">
        <v>0</v>
      </c>
      <c r="AW674" s="26">
        <v>0</v>
      </c>
      <c r="AX674" s="26">
        <v>0</v>
      </c>
      <c r="AY674" s="219">
        <v>0</v>
      </c>
      <c r="BA674" s="38" t="str">
        <f t="shared" ca="1" si="73"/>
        <v>SHET</v>
      </c>
      <c r="BB674" s="38" t="str">
        <f t="shared" si="74"/>
        <v>Fixed Inputs</v>
      </c>
      <c r="BC674" s="38" t="str">
        <f t="shared" si="75"/>
        <v>Variant allowances</v>
      </c>
      <c r="BD674" s="38" t="str">
        <f t="shared" si="72"/>
        <v>Totex variant allowances allocation percentages</v>
      </c>
    </row>
    <row r="675" spans="5:56">
      <c r="E675" s="218" t="s">
        <v>435</v>
      </c>
      <c r="G675" s="37" t="s">
        <v>59</v>
      </c>
      <c r="H675" s="37" t="s">
        <v>332</v>
      </c>
      <c r="AU675" s="143">
        <v>0</v>
      </c>
      <c r="AV675" s="26">
        <v>0</v>
      </c>
      <c r="AW675" s="26">
        <v>0</v>
      </c>
      <c r="AX675" s="26">
        <v>0</v>
      </c>
      <c r="AY675" s="219">
        <v>0</v>
      </c>
      <c r="BA675" s="38" t="str">
        <f t="shared" ca="1" si="73"/>
        <v>SHET</v>
      </c>
      <c r="BB675" s="38" t="str">
        <f t="shared" si="74"/>
        <v>Fixed Inputs</v>
      </c>
      <c r="BC675" s="38" t="str">
        <f t="shared" si="75"/>
        <v>Variant allowances</v>
      </c>
      <c r="BD675" s="38" t="str">
        <f t="shared" si="72"/>
        <v>Totex variant allowances allocation percentages</v>
      </c>
    </row>
    <row r="676" spans="5:56">
      <c r="E676" s="218" t="s">
        <v>435</v>
      </c>
      <c r="G676" s="37" t="s">
        <v>59</v>
      </c>
      <c r="H676" s="37" t="s">
        <v>539</v>
      </c>
      <c r="AU676" s="143">
        <v>0</v>
      </c>
      <c r="AV676" s="26">
        <v>0</v>
      </c>
      <c r="AW676" s="26">
        <v>0</v>
      </c>
      <c r="AX676" s="26">
        <v>0</v>
      </c>
      <c r="AY676" s="219">
        <v>0</v>
      </c>
      <c r="BA676" s="38" t="str">
        <f t="shared" ca="1" si="73"/>
        <v>SHET</v>
      </c>
      <c r="BB676" s="38" t="str">
        <f t="shared" si="74"/>
        <v>Fixed Inputs</v>
      </c>
      <c r="BC676" s="38" t="str">
        <f t="shared" si="75"/>
        <v>Variant allowances</v>
      </c>
      <c r="BD676" s="38" t="str">
        <f t="shared" si="72"/>
        <v>Totex variant allowances allocation percentages</v>
      </c>
    </row>
    <row r="677" spans="5:56">
      <c r="E677" s="220" t="s">
        <v>435</v>
      </c>
      <c r="F677" s="107"/>
      <c r="G677" s="107" t="s">
        <v>59</v>
      </c>
      <c r="H677" s="107" t="s">
        <v>331</v>
      </c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07"/>
      <c r="Z677" s="107"/>
      <c r="AA677" s="107"/>
      <c r="AB677" s="107"/>
      <c r="AC677" s="107"/>
      <c r="AD677" s="107"/>
      <c r="AE677" s="107"/>
      <c r="AF677" s="107"/>
      <c r="AG677" s="107"/>
      <c r="AH677" s="107"/>
      <c r="AI677" s="107"/>
      <c r="AJ677" s="107"/>
      <c r="AK677" s="107"/>
      <c r="AL677" s="107"/>
      <c r="AM677" s="107"/>
      <c r="AN677" s="107"/>
      <c r="AO677" s="107"/>
      <c r="AP677" s="107"/>
      <c r="AQ677" s="107"/>
      <c r="AR677" s="107"/>
      <c r="AS677" s="107"/>
      <c r="AT677" s="113"/>
      <c r="AU677" s="179">
        <v>0</v>
      </c>
      <c r="AV677" s="108">
        <v>0</v>
      </c>
      <c r="AW677" s="108">
        <v>0</v>
      </c>
      <c r="AX677" s="108">
        <v>0</v>
      </c>
      <c r="AY677" s="221">
        <v>0</v>
      </c>
      <c r="BA677" s="38" t="str">
        <f t="shared" ca="1" si="73"/>
        <v>SHET</v>
      </c>
      <c r="BB677" s="38" t="str">
        <f t="shared" si="74"/>
        <v>Fixed Inputs</v>
      </c>
      <c r="BC677" s="38" t="str">
        <f t="shared" si="75"/>
        <v>Variant allowances</v>
      </c>
      <c r="BD677" s="38" t="str">
        <f t="shared" si="72"/>
        <v>Totex variant allowances allocation percentages</v>
      </c>
    </row>
    <row r="678" spans="5:56">
      <c r="E678" s="216" t="s">
        <v>437</v>
      </c>
      <c r="F678" s="104"/>
      <c r="G678" s="104" t="s">
        <v>59</v>
      </c>
      <c r="H678" s="104" t="s">
        <v>542</v>
      </c>
      <c r="I678" s="104"/>
      <c r="J678" s="104"/>
      <c r="K678" s="104"/>
      <c r="L678" s="104"/>
      <c r="M678" s="104"/>
      <c r="N678" s="104"/>
      <c r="O678" s="104"/>
      <c r="P678" s="104"/>
      <c r="Q678" s="104"/>
      <c r="R678" s="104"/>
      <c r="S678" s="104"/>
      <c r="T678" s="104"/>
      <c r="U678" s="104"/>
      <c r="V678" s="104"/>
      <c r="W678" s="104"/>
      <c r="X678" s="104"/>
      <c r="Y678" s="104"/>
      <c r="Z678" s="104"/>
      <c r="AA678" s="104"/>
      <c r="AB678" s="104"/>
      <c r="AC678" s="104"/>
      <c r="AD678" s="104"/>
      <c r="AE678" s="104"/>
      <c r="AF678" s="104"/>
      <c r="AG678" s="104"/>
      <c r="AH678" s="104"/>
      <c r="AI678" s="104"/>
      <c r="AJ678" s="104"/>
      <c r="AK678" s="104"/>
      <c r="AL678" s="104"/>
      <c r="AM678" s="104"/>
      <c r="AN678" s="104"/>
      <c r="AO678" s="104"/>
      <c r="AP678" s="104"/>
      <c r="AQ678" s="104"/>
      <c r="AR678" s="104"/>
      <c r="AS678" s="104"/>
      <c r="AT678" s="215"/>
      <c r="AU678" s="178">
        <v>0</v>
      </c>
      <c r="AV678" s="105">
        <v>0</v>
      </c>
      <c r="AW678" s="105">
        <v>0</v>
      </c>
      <c r="AX678" s="105">
        <v>0</v>
      </c>
      <c r="AY678" s="217">
        <v>0</v>
      </c>
      <c r="BA678" s="38" t="str">
        <f t="shared" ca="1" si="73"/>
        <v>SHET</v>
      </c>
      <c r="BB678" s="38" t="str">
        <f t="shared" si="74"/>
        <v>Fixed Inputs</v>
      </c>
      <c r="BC678" s="38" t="str">
        <f t="shared" si="75"/>
        <v>Variant allowances</v>
      </c>
      <c r="BD678" s="38" t="str">
        <f t="shared" si="72"/>
        <v>Totex variant allowances allocation percentages</v>
      </c>
    </row>
    <row r="679" spans="5:56">
      <c r="E679" s="218" t="s">
        <v>437</v>
      </c>
      <c r="G679" s="37" t="s">
        <v>59</v>
      </c>
      <c r="H679" s="37" t="s">
        <v>543</v>
      </c>
      <c r="AU679" s="143">
        <v>0</v>
      </c>
      <c r="AV679" s="26">
        <v>0</v>
      </c>
      <c r="AW679" s="26">
        <v>0</v>
      </c>
      <c r="AX679" s="26">
        <v>0</v>
      </c>
      <c r="AY679" s="219">
        <v>0</v>
      </c>
      <c r="BA679" s="38" t="str">
        <f t="shared" ca="1" si="73"/>
        <v>SHET</v>
      </c>
      <c r="BB679" s="38" t="str">
        <f t="shared" si="74"/>
        <v>Fixed Inputs</v>
      </c>
      <c r="BC679" s="38" t="str">
        <f t="shared" si="75"/>
        <v>Variant allowances</v>
      </c>
      <c r="BD679" s="38" t="str">
        <f t="shared" si="72"/>
        <v>Totex variant allowances allocation percentages</v>
      </c>
    </row>
    <row r="680" spans="5:56">
      <c r="E680" s="218" t="s">
        <v>437</v>
      </c>
      <c r="G680" s="37" t="s">
        <v>59</v>
      </c>
      <c r="H680" s="37" t="s">
        <v>544</v>
      </c>
      <c r="AU680" s="143">
        <v>0</v>
      </c>
      <c r="AV680" s="26">
        <v>0</v>
      </c>
      <c r="AW680" s="26">
        <v>0</v>
      </c>
      <c r="AX680" s="26">
        <v>0</v>
      </c>
      <c r="AY680" s="219">
        <v>0</v>
      </c>
      <c r="BA680" s="38" t="str">
        <f t="shared" ca="1" si="73"/>
        <v>SHET</v>
      </c>
      <c r="BB680" s="38" t="str">
        <f t="shared" si="74"/>
        <v>Fixed Inputs</v>
      </c>
      <c r="BC680" s="38" t="str">
        <f t="shared" si="75"/>
        <v>Variant allowances</v>
      </c>
      <c r="BD680" s="38" t="str">
        <f t="shared" si="72"/>
        <v>Totex variant allowances allocation percentages</v>
      </c>
    </row>
    <row r="681" spans="5:56">
      <c r="E681" s="218" t="s">
        <v>437</v>
      </c>
      <c r="G681" s="37" t="s">
        <v>59</v>
      </c>
      <c r="H681" s="37" t="s">
        <v>332</v>
      </c>
      <c r="AU681" s="143">
        <v>0</v>
      </c>
      <c r="AV681" s="26">
        <v>0</v>
      </c>
      <c r="AW681" s="26">
        <v>0</v>
      </c>
      <c r="AX681" s="26">
        <v>0</v>
      </c>
      <c r="AY681" s="219">
        <v>0</v>
      </c>
      <c r="BA681" s="38" t="str">
        <f t="shared" ca="1" si="73"/>
        <v>SHET</v>
      </c>
      <c r="BB681" s="38" t="str">
        <f t="shared" si="74"/>
        <v>Fixed Inputs</v>
      </c>
      <c r="BC681" s="38" t="str">
        <f t="shared" si="75"/>
        <v>Variant allowances</v>
      </c>
      <c r="BD681" s="38" t="str">
        <f t="shared" si="72"/>
        <v>Totex variant allowances allocation percentages</v>
      </c>
    </row>
    <row r="682" spans="5:56">
      <c r="E682" s="218" t="s">
        <v>437</v>
      </c>
      <c r="G682" s="37" t="s">
        <v>59</v>
      </c>
      <c r="H682" s="37" t="s">
        <v>539</v>
      </c>
      <c r="AU682" s="143">
        <v>0</v>
      </c>
      <c r="AV682" s="26">
        <v>0</v>
      </c>
      <c r="AW682" s="26">
        <v>0</v>
      </c>
      <c r="AX682" s="26">
        <v>0</v>
      </c>
      <c r="AY682" s="219">
        <v>0</v>
      </c>
      <c r="BA682" s="38" t="str">
        <f t="shared" ca="1" si="73"/>
        <v>SHET</v>
      </c>
      <c r="BB682" s="38" t="str">
        <f t="shared" si="74"/>
        <v>Fixed Inputs</v>
      </c>
      <c r="BC682" s="38" t="str">
        <f t="shared" si="75"/>
        <v>Variant allowances</v>
      </c>
      <c r="BD682" s="38" t="str">
        <f t="shared" si="72"/>
        <v>Totex variant allowances allocation percentages</v>
      </c>
    </row>
    <row r="683" spans="5:56">
      <c r="E683" s="220" t="s">
        <v>437</v>
      </c>
      <c r="F683" s="107"/>
      <c r="G683" s="107" t="s">
        <v>59</v>
      </c>
      <c r="H683" s="107" t="s">
        <v>331</v>
      </c>
      <c r="I683" s="107"/>
      <c r="J683" s="107"/>
      <c r="K683" s="107"/>
      <c r="L683" s="107"/>
      <c r="M683" s="107"/>
      <c r="N683" s="107"/>
      <c r="O683" s="107"/>
      <c r="P683" s="107"/>
      <c r="Q683" s="107"/>
      <c r="R683" s="107"/>
      <c r="S683" s="107"/>
      <c r="T683" s="107"/>
      <c r="U683" s="107"/>
      <c r="V683" s="107"/>
      <c r="W683" s="107"/>
      <c r="X683" s="107"/>
      <c r="Y683" s="107"/>
      <c r="Z683" s="107"/>
      <c r="AA683" s="107"/>
      <c r="AB683" s="107"/>
      <c r="AC683" s="107"/>
      <c r="AD683" s="107"/>
      <c r="AE683" s="107"/>
      <c r="AF683" s="107"/>
      <c r="AG683" s="107"/>
      <c r="AH683" s="107"/>
      <c r="AI683" s="107"/>
      <c r="AJ683" s="107"/>
      <c r="AK683" s="107"/>
      <c r="AL683" s="107"/>
      <c r="AM683" s="107"/>
      <c r="AN683" s="107"/>
      <c r="AO683" s="107"/>
      <c r="AP683" s="107"/>
      <c r="AQ683" s="107"/>
      <c r="AR683" s="107"/>
      <c r="AS683" s="107"/>
      <c r="AT683" s="113"/>
      <c r="AU683" s="179">
        <v>0</v>
      </c>
      <c r="AV683" s="108">
        <v>0</v>
      </c>
      <c r="AW683" s="108">
        <v>0</v>
      </c>
      <c r="AX683" s="108">
        <v>0</v>
      </c>
      <c r="AY683" s="221">
        <v>0</v>
      </c>
      <c r="BA683" s="38" t="str">
        <f t="shared" ca="1" si="73"/>
        <v>SHET</v>
      </c>
      <c r="BB683" s="38" t="str">
        <f t="shared" si="74"/>
        <v>Fixed Inputs</v>
      </c>
      <c r="BC683" s="38" t="str">
        <f t="shared" si="75"/>
        <v>Variant allowances</v>
      </c>
      <c r="BD683" s="38" t="str">
        <f t="shared" si="72"/>
        <v>Totex variant allowances allocation percentages</v>
      </c>
    </row>
    <row r="684" spans="5:56">
      <c r="E684" s="216" t="s">
        <v>439</v>
      </c>
      <c r="F684" s="104"/>
      <c r="G684" s="104" t="s">
        <v>59</v>
      </c>
      <c r="H684" s="104" t="s">
        <v>542</v>
      </c>
      <c r="I684" s="104"/>
      <c r="J684" s="104"/>
      <c r="K684" s="104"/>
      <c r="L684" s="104"/>
      <c r="M684" s="104"/>
      <c r="N684" s="104"/>
      <c r="O684" s="104"/>
      <c r="P684" s="104"/>
      <c r="Q684" s="104"/>
      <c r="R684" s="104"/>
      <c r="S684" s="104"/>
      <c r="T684" s="104"/>
      <c r="U684" s="104"/>
      <c r="V684" s="104"/>
      <c r="W684" s="104"/>
      <c r="X684" s="104"/>
      <c r="Y684" s="104"/>
      <c r="Z684" s="104"/>
      <c r="AA684" s="104"/>
      <c r="AB684" s="104"/>
      <c r="AC684" s="104"/>
      <c r="AD684" s="104"/>
      <c r="AE684" s="104"/>
      <c r="AF684" s="104"/>
      <c r="AG684" s="104"/>
      <c r="AH684" s="104"/>
      <c r="AI684" s="104"/>
      <c r="AJ684" s="104"/>
      <c r="AK684" s="104"/>
      <c r="AL684" s="104"/>
      <c r="AM684" s="104"/>
      <c r="AN684" s="104"/>
      <c r="AO684" s="104"/>
      <c r="AP684" s="104"/>
      <c r="AQ684" s="104"/>
      <c r="AR684" s="104"/>
      <c r="AS684" s="104"/>
      <c r="AT684" s="215"/>
      <c r="AU684" s="178">
        <v>0</v>
      </c>
      <c r="AV684" s="105">
        <v>0</v>
      </c>
      <c r="AW684" s="105">
        <v>0</v>
      </c>
      <c r="AX684" s="105">
        <v>0</v>
      </c>
      <c r="AY684" s="217">
        <v>0</v>
      </c>
      <c r="BA684" s="38" t="str">
        <f t="shared" ca="1" si="73"/>
        <v>SHET</v>
      </c>
      <c r="BB684" s="38" t="str">
        <f t="shared" si="74"/>
        <v>Fixed Inputs</v>
      </c>
      <c r="BC684" s="38" t="str">
        <f t="shared" si="75"/>
        <v>Variant allowances</v>
      </c>
      <c r="BD684" s="38" t="str">
        <f t="shared" si="72"/>
        <v>Totex variant allowances allocation percentages</v>
      </c>
    </row>
    <row r="685" spans="5:56">
      <c r="E685" s="218" t="s">
        <v>439</v>
      </c>
      <c r="G685" s="37" t="s">
        <v>59</v>
      </c>
      <c r="H685" s="37" t="s">
        <v>543</v>
      </c>
      <c r="AU685" s="143">
        <v>0</v>
      </c>
      <c r="AV685" s="26">
        <v>0</v>
      </c>
      <c r="AW685" s="26">
        <v>0</v>
      </c>
      <c r="AX685" s="26">
        <v>0</v>
      </c>
      <c r="AY685" s="219">
        <v>0</v>
      </c>
      <c r="BA685" s="38" t="str">
        <f t="shared" ca="1" si="73"/>
        <v>SHET</v>
      </c>
      <c r="BB685" s="38" t="str">
        <f t="shared" si="74"/>
        <v>Fixed Inputs</v>
      </c>
      <c r="BC685" s="38" t="str">
        <f t="shared" si="75"/>
        <v>Variant allowances</v>
      </c>
      <c r="BD685" s="38" t="str">
        <f t="shared" si="72"/>
        <v>Totex variant allowances allocation percentages</v>
      </c>
    </row>
    <row r="686" spans="5:56">
      <c r="E686" s="218" t="s">
        <v>439</v>
      </c>
      <c r="G686" s="37" t="s">
        <v>59</v>
      </c>
      <c r="H686" s="37" t="s">
        <v>544</v>
      </c>
      <c r="AU686" s="143">
        <v>0</v>
      </c>
      <c r="AV686" s="26">
        <v>0</v>
      </c>
      <c r="AW686" s="26">
        <v>0</v>
      </c>
      <c r="AX686" s="26">
        <v>0</v>
      </c>
      <c r="AY686" s="219">
        <v>0</v>
      </c>
      <c r="BA686" s="38" t="str">
        <f t="shared" ca="1" si="73"/>
        <v>SHET</v>
      </c>
      <c r="BB686" s="38" t="str">
        <f t="shared" si="74"/>
        <v>Fixed Inputs</v>
      </c>
      <c r="BC686" s="38" t="str">
        <f t="shared" si="75"/>
        <v>Variant allowances</v>
      </c>
      <c r="BD686" s="38" t="str">
        <f t="shared" si="72"/>
        <v>Totex variant allowances allocation percentages</v>
      </c>
    </row>
    <row r="687" spans="5:56">
      <c r="E687" s="218" t="s">
        <v>439</v>
      </c>
      <c r="G687" s="37" t="s">
        <v>59</v>
      </c>
      <c r="H687" s="37" t="s">
        <v>332</v>
      </c>
      <c r="AU687" s="143">
        <v>0</v>
      </c>
      <c r="AV687" s="26">
        <v>0</v>
      </c>
      <c r="AW687" s="26">
        <v>0</v>
      </c>
      <c r="AX687" s="26">
        <v>0</v>
      </c>
      <c r="AY687" s="219">
        <v>0</v>
      </c>
      <c r="BA687" s="38" t="str">
        <f t="shared" ca="1" si="73"/>
        <v>SHET</v>
      </c>
      <c r="BB687" s="38" t="str">
        <f t="shared" si="74"/>
        <v>Fixed Inputs</v>
      </c>
      <c r="BC687" s="38" t="str">
        <f t="shared" si="75"/>
        <v>Variant allowances</v>
      </c>
      <c r="BD687" s="38" t="str">
        <f t="shared" si="72"/>
        <v>Totex variant allowances allocation percentages</v>
      </c>
    </row>
    <row r="688" spans="5:56">
      <c r="E688" s="218" t="s">
        <v>439</v>
      </c>
      <c r="G688" s="37" t="s">
        <v>59</v>
      </c>
      <c r="H688" s="37" t="s">
        <v>539</v>
      </c>
      <c r="AU688" s="143">
        <v>0</v>
      </c>
      <c r="AV688" s="26">
        <v>0</v>
      </c>
      <c r="AW688" s="26">
        <v>0</v>
      </c>
      <c r="AX688" s="26">
        <v>0</v>
      </c>
      <c r="AY688" s="219">
        <v>0</v>
      </c>
      <c r="BA688" s="38" t="str">
        <f t="shared" ca="1" si="73"/>
        <v>SHET</v>
      </c>
      <c r="BB688" s="38" t="str">
        <f t="shared" si="74"/>
        <v>Fixed Inputs</v>
      </c>
      <c r="BC688" s="38" t="str">
        <f t="shared" si="75"/>
        <v>Variant allowances</v>
      </c>
      <c r="BD688" s="38" t="str">
        <f t="shared" si="72"/>
        <v>Totex variant allowances allocation percentages</v>
      </c>
    </row>
    <row r="689" spans="5:56">
      <c r="E689" s="220" t="s">
        <v>439</v>
      </c>
      <c r="F689" s="107"/>
      <c r="G689" s="107" t="s">
        <v>59</v>
      </c>
      <c r="H689" s="107" t="s">
        <v>331</v>
      </c>
      <c r="I689" s="107"/>
      <c r="J689" s="107"/>
      <c r="K689" s="107"/>
      <c r="L689" s="107"/>
      <c r="M689" s="107"/>
      <c r="N689" s="107"/>
      <c r="O689" s="107"/>
      <c r="P689" s="107"/>
      <c r="Q689" s="107"/>
      <c r="R689" s="107"/>
      <c r="S689" s="107"/>
      <c r="T689" s="107"/>
      <c r="U689" s="107"/>
      <c r="V689" s="107"/>
      <c r="W689" s="107"/>
      <c r="X689" s="107"/>
      <c r="Y689" s="107"/>
      <c r="Z689" s="107"/>
      <c r="AA689" s="107"/>
      <c r="AB689" s="107"/>
      <c r="AC689" s="107"/>
      <c r="AD689" s="107"/>
      <c r="AE689" s="107"/>
      <c r="AF689" s="107"/>
      <c r="AG689" s="107"/>
      <c r="AH689" s="107"/>
      <c r="AI689" s="107"/>
      <c r="AJ689" s="107"/>
      <c r="AK689" s="107"/>
      <c r="AL689" s="107"/>
      <c r="AM689" s="107"/>
      <c r="AN689" s="107"/>
      <c r="AO689" s="107"/>
      <c r="AP689" s="107"/>
      <c r="AQ689" s="107"/>
      <c r="AR689" s="107"/>
      <c r="AS689" s="107"/>
      <c r="AT689" s="113"/>
      <c r="AU689" s="179">
        <v>0</v>
      </c>
      <c r="AV689" s="108">
        <v>0</v>
      </c>
      <c r="AW689" s="108">
        <v>0</v>
      </c>
      <c r="AX689" s="108">
        <v>0</v>
      </c>
      <c r="AY689" s="221">
        <v>0</v>
      </c>
      <c r="BA689" s="38" t="str">
        <f t="shared" ca="1" si="73"/>
        <v>SHET</v>
      </c>
      <c r="BB689" s="38" t="str">
        <f t="shared" si="74"/>
        <v>Fixed Inputs</v>
      </c>
      <c r="BC689" s="38" t="str">
        <f t="shared" si="75"/>
        <v>Variant allowances</v>
      </c>
      <c r="BD689" s="38" t="str">
        <f t="shared" si="72"/>
        <v>Totex variant allowances allocation percentages</v>
      </c>
    </row>
    <row r="690" spans="5:56">
      <c r="E690" s="216" t="s">
        <v>440</v>
      </c>
      <c r="F690" s="104"/>
      <c r="G690" s="104" t="s">
        <v>59</v>
      </c>
      <c r="H690" s="104" t="s">
        <v>542</v>
      </c>
      <c r="I690" s="104"/>
      <c r="J690" s="104"/>
      <c r="K690" s="104"/>
      <c r="L690" s="104"/>
      <c r="M690" s="104"/>
      <c r="N690" s="104"/>
      <c r="O690" s="104"/>
      <c r="P690" s="104"/>
      <c r="Q690" s="104"/>
      <c r="R690" s="104"/>
      <c r="S690" s="104"/>
      <c r="T690" s="104"/>
      <c r="U690" s="104"/>
      <c r="V690" s="104"/>
      <c r="W690" s="104"/>
      <c r="X690" s="104"/>
      <c r="Y690" s="104"/>
      <c r="Z690" s="104"/>
      <c r="AA690" s="104"/>
      <c r="AB690" s="104"/>
      <c r="AC690" s="104"/>
      <c r="AD690" s="104"/>
      <c r="AE690" s="104"/>
      <c r="AF690" s="104"/>
      <c r="AG690" s="104"/>
      <c r="AH690" s="104"/>
      <c r="AI690" s="104"/>
      <c r="AJ690" s="104"/>
      <c r="AK690" s="104"/>
      <c r="AL690" s="104"/>
      <c r="AM690" s="104"/>
      <c r="AN690" s="104"/>
      <c r="AO690" s="104"/>
      <c r="AP690" s="104"/>
      <c r="AQ690" s="104"/>
      <c r="AR690" s="104"/>
      <c r="AS690" s="104"/>
      <c r="AT690" s="215"/>
      <c r="AU690" s="178">
        <v>0</v>
      </c>
      <c r="AV690" s="105">
        <v>0</v>
      </c>
      <c r="AW690" s="105">
        <v>0</v>
      </c>
      <c r="AX690" s="105">
        <v>0</v>
      </c>
      <c r="AY690" s="217">
        <v>0</v>
      </c>
      <c r="BA690" s="38" t="str">
        <f t="shared" ca="1" si="73"/>
        <v>SHET</v>
      </c>
      <c r="BB690" s="38" t="str">
        <f t="shared" si="74"/>
        <v>Fixed Inputs</v>
      </c>
      <c r="BC690" s="38" t="str">
        <f t="shared" si="75"/>
        <v>Variant allowances</v>
      </c>
      <c r="BD690" s="38" t="str">
        <f t="shared" si="72"/>
        <v>Totex variant allowances allocation percentages</v>
      </c>
    </row>
    <row r="691" spans="5:56">
      <c r="E691" s="218" t="s">
        <v>440</v>
      </c>
      <c r="G691" s="37" t="s">
        <v>59</v>
      </c>
      <c r="H691" s="37" t="s">
        <v>543</v>
      </c>
      <c r="AU691" s="143">
        <v>0</v>
      </c>
      <c r="AV691" s="26">
        <v>0</v>
      </c>
      <c r="AW691" s="26">
        <v>0</v>
      </c>
      <c r="AX691" s="26">
        <v>0</v>
      </c>
      <c r="AY691" s="219">
        <v>0</v>
      </c>
      <c r="BA691" s="38" t="str">
        <f t="shared" ca="1" si="73"/>
        <v>SHET</v>
      </c>
      <c r="BB691" s="38" t="str">
        <f t="shared" si="74"/>
        <v>Fixed Inputs</v>
      </c>
      <c r="BC691" s="38" t="str">
        <f t="shared" si="75"/>
        <v>Variant allowances</v>
      </c>
      <c r="BD691" s="38" t="str">
        <f t="shared" si="72"/>
        <v>Totex variant allowances allocation percentages</v>
      </c>
    </row>
    <row r="692" spans="5:56">
      <c r="E692" s="218" t="s">
        <v>440</v>
      </c>
      <c r="G692" s="37" t="s">
        <v>59</v>
      </c>
      <c r="H692" s="37" t="s">
        <v>544</v>
      </c>
      <c r="AU692" s="143">
        <v>0</v>
      </c>
      <c r="AV692" s="26">
        <v>0</v>
      </c>
      <c r="AW692" s="26">
        <v>0</v>
      </c>
      <c r="AX692" s="26">
        <v>0</v>
      </c>
      <c r="AY692" s="219">
        <v>0</v>
      </c>
      <c r="BA692" s="38" t="str">
        <f t="shared" ca="1" si="73"/>
        <v>SHET</v>
      </c>
      <c r="BB692" s="38" t="str">
        <f t="shared" si="74"/>
        <v>Fixed Inputs</v>
      </c>
      <c r="BC692" s="38" t="str">
        <f t="shared" si="75"/>
        <v>Variant allowances</v>
      </c>
      <c r="BD692" s="38" t="str">
        <f t="shared" si="72"/>
        <v>Totex variant allowances allocation percentages</v>
      </c>
    </row>
    <row r="693" spans="5:56">
      <c r="E693" s="218" t="s">
        <v>440</v>
      </c>
      <c r="G693" s="37" t="s">
        <v>59</v>
      </c>
      <c r="H693" s="37" t="s">
        <v>332</v>
      </c>
      <c r="AU693" s="143">
        <v>0</v>
      </c>
      <c r="AV693" s="26">
        <v>0</v>
      </c>
      <c r="AW693" s="26">
        <v>0</v>
      </c>
      <c r="AX693" s="26">
        <v>0</v>
      </c>
      <c r="AY693" s="219">
        <v>0</v>
      </c>
      <c r="BA693" s="38" t="str">
        <f t="shared" ca="1" si="73"/>
        <v>SHET</v>
      </c>
      <c r="BB693" s="38" t="str">
        <f t="shared" si="74"/>
        <v>Fixed Inputs</v>
      </c>
      <c r="BC693" s="38" t="str">
        <f t="shared" si="75"/>
        <v>Variant allowances</v>
      </c>
      <c r="BD693" s="38" t="str">
        <f t="shared" si="72"/>
        <v>Totex variant allowances allocation percentages</v>
      </c>
    </row>
    <row r="694" spans="5:56">
      <c r="E694" s="218" t="s">
        <v>440</v>
      </c>
      <c r="G694" s="37" t="s">
        <v>59</v>
      </c>
      <c r="H694" s="37" t="s">
        <v>539</v>
      </c>
      <c r="AU694" s="143">
        <v>0</v>
      </c>
      <c r="AV694" s="26">
        <v>0</v>
      </c>
      <c r="AW694" s="26">
        <v>0</v>
      </c>
      <c r="AX694" s="26">
        <v>0</v>
      </c>
      <c r="AY694" s="219">
        <v>0</v>
      </c>
      <c r="BA694" s="38" t="str">
        <f t="shared" ca="1" si="73"/>
        <v>SHET</v>
      </c>
      <c r="BB694" s="38" t="str">
        <f t="shared" si="74"/>
        <v>Fixed Inputs</v>
      </c>
      <c r="BC694" s="38" t="str">
        <f t="shared" si="75"/>
        <v>Variant allowances</v>
      </c>
      <c r="BD694" s="38" t="str">
        <f t="shared" si="72"/>
        <v>Totex variant allowances allocation percentages</v>
      </c>
    </row>
    <row r="695" spans="5:56">
      <c r="E695" s="220" t="s">
        <v>440</v>
      </c>
      <c r="F695" s="107"/>
      <c r="G695" s="107" t="s">
        <v>59</v>
      </c>
      <c r="H695" s="107" t="s">
        <v>331</v>
      </c>
      <c r="I695" s="107"/>
      <c r="J695" s="107"/>
      <c r="K695" s="107"/>
      <c r="L695" s="107"/>
      <c r="M695" s="107"/>
      <c r="N695" s="107"/>
      <c r="O695" s="107"/>
      <c r="P695" s="107"/>
      <c r="Q695" s="107"/>
      <c r="R695" s="107"/>
      <c r="S695" s="107"/>
      <c r="T695" s="107"/>
      <c r="U695" s="107"/>
      <c r="V695" s="107"/>
      <c r="W695" s="107"/>
      <c r="X695" s="107"/>
      <c r="Y695" s="107"/>
      <c r="Z695" s="107"/>
      <c r="AA695" s="107"/>
      <c r="AB695" s="107"/>
      <c r="AC695" s="107"/>
      <c r="AD695" s="107"/>
      <c r="AE695" s="107"/>
      <c r="AF695" s="107"/>
      <c r="AG695" s="107"/>
      <c r="AH695" s="107"/>
      <c r="AI695" s="107"/>
      <c r="AJ695" s="107"/>
      <c r="AK695" s="107"/>
      <c r="AL695" s="107"/>
      <c r="AM695" s="107"/>
      <c r="AN695" s="107"/>
      <c r="AO695" s="107"/>
      <c r="AP695" s="107"/>
      <c r="AQ695" s="107"/>
      <c r="AR695" s="107"/>
      <c r="AS695" s="107"/>
      <c r="AT695" s="113"/>
      <c r="AU695" s="179">
        <v>0</v>
      </c>
      <c r="AV695" s="108">
        <v>0</v>
      </c>
      <c r="AW695" s="108">
        <v>0</v>
      </c>
      <c r="AX695" s="108">
        <v>0</v>
      </c>
      <c r="AY695" s="221">
        <v>0</v>
      </c>
      <c r="BA695" s="38" t="str">
        <f t="shared" ca="1" si="73"/>
        <v>SHET</v>
      </c>
      <c r="BB695" s="38" t="str">
        <f t="shared" si="74"/>
        <v>Fixed Inputs</v>
      </c>
      <c r="BC695" s="38" t="str">
        <f t="shared" si="75"/>
        <v>Variant allowances</v>
      </c>
      <c r="BD695" s="38" t="str">
        <f t="shared" si="72"/>
        <v>Totex variant allowances allocation percentages</v>
      </c>
    </row>
    <row r="696" spans="5:56">
      <c r="E696" s="216" t="s">
        <v>442</v>
      </c>
      <c r="F696" s="104"/>
      <c r="G696" s="104" t="s">
        <v>59</v>
      </c>
      <c r="H696" s="104" t="s">
        <v>542</v>
      </c>
      <c r="I696" s="104"/>
      <c r="J696" s="104"/>
      <c r="K696" s="104"/>
      <c r="L696" s="104"/>
      <c r="M696" s="104"/>
      <c r="N696" s="104"/>
      <c r="O696" s="104"/>
      <c r="P696" s="104"/>
      <c r="Q696" s="104"/>
      <c r="R696" s="104"/>
      <c r="S696" s="104"/>
      <c r="T696" s="104"/>
      <c r="U696" s="104"/>
      <c r="V696" s="104"/>
      <c r="W696" s="104"/>
      <c r="X696" s="104"/>
      <c r="Y696" s="104"/>
      <c r="Z696" s="104"/>
      <c r="AA696" s="104"/>
      <c r="AB696" s="104"/>
      <c r="AC696" s="104"/>
      <c r="AD696" s="104"/>
      <c r="AE696" s="104"/>
      <c r="AF696" s="104"/>
      <c r="AG696" s="104"/>
      <c r="AH696" s="104"/>
      <c r="AI696" s="104"/>
      <c r="AJ696" s="104"/>
      <c r="AK696" s="104"/>
      <c r="AL696" s="104"/>
      <c r="AM696" s="104"/>
      <c r="AN696" s="104"/>
      <c r="AO696" s="104"/>
      <c r="AP696" s="104"/>
      <c r="AQ696" s="104"/>
      <c r="AR696" s="104"/>
      <c r="AS696" s="104"/>
      <c r="AT696" s="215"/>
      <c r="AU696" s="178">
        <v>0.4346373017716515</v>
      </c>
      <c r="AV696" s="105">
        <v>0.4346373017716515</v>
      </c>
      <c r="AW696" s="105">
        <v>0.4346373017716515</v>
      </c>
      <c r="AX696" s="105">
        <v>0.4346373017716515</v>
      </c>
      <c r="AY696" s="217">
        <v>0.4346373017716515</v>
      </c>
      <c r="BA696" s="38" t="str">
        <f t="shared" ca="1" si="73"/>
        <v>SHET</v>
      </c>
      <c r="BB696" s="38" t="str">
        <f t="shared" si="74"/>
        <v>Fixed Inputs</v>
      </c>
      <c r="BC696" s="38" t="str">
        <f t="shared" si="75"/>
        <v>Variant allowances</v>
      </c>
      <c r="BD696" s="38" t="str">
        <f t="shared" si="72"/>
        <v>Totex variant allowances allocation percentages</v>
      </c>
    </row>
    <row r="697" spans="5:56">
      <c r="E697" s="218" t="s">
        <v>442</v>
      </c>
      <c r="G697" s="37" t="s">
        <v>59</v>
      </c>
      <c r="H697" s="37" t="s">
        <v>543</v>
      </c>
      <c r="AU697" s="143">
        <v>0.39674329538156727</v>
      </c>
      <c r="AV697" s="26">
        <v>0.39674329538156727</v>
      </c>
      <c r="AW697" s="26">
        <v>0.39674329538156727</v>
      </c>
      <c r="AX697" s="26">
        <v>0.39674329538156727</v>
      </c>
      <c r="AY697" s="219">
        <v>0.39674329538156727</v>
      </c>
      <c r="BA697" s="38" t="str">
        <f t="shared" ca="1" si="73"/>
        <v>SHET</v>
      </c>
      <c r="BB697" s="38" t="str">
        <f t="shared" si="74"/>
        <v>Fixed Inputs</v>
      </c>
      <c r="BC697" s="38" t="str">
        <f t="shared" si="75"/>
        <v>Variant allowances</v>
      </c>
      <c r="BD697" s="38" t="str">
        <f t="shared" si="72"/>
        <v>Totex variant allowances allocation percentages</v>
      </c>
    </row>
    <row r="698" spans="5:56">
      <c r="E698" s="218" t="s">
        <v>442</v>
      </c>
      <c r="G698" s="37" t="s">
        <v>59</v>
      </c>
      <c r="H698" s="37" t="s">
        <v>544</v>
      </c>
      <c r="AU698" s="143">
        <v>8.6342869484266841E-3</v>
      </c>
      <c r="AV698" s="26">
        <v>8.6342869484266841E-3</v>
      </c>
      <c r="AW698" s="26">
        <v>8.6342869484266841E-3</v>
      </c>
      <c r="AX698" s="26">
        <v>8.6342869484266841E-3</v>
      </c>
      <c r="AY698" s="219">
        <v>8.6342869484266841E-3</v>
      </c>
      <c r="BA698" s="38" t="str">
        <f t="shared" ca="1" si="73"/>
        <v>SHET</v>
      </c>
      <c r="BB698" s="38" t="str">
        <f t="shared" si="74"/>
        <v>Fixed Inputs</v>
      </c>
      <c r="BC698" s="38" t="str">
        <f t="shared" si="75"/>
        <v>Variant allowances</v>
      </c>
      <c r="BD698" s="38" t="str">
        <f t="shared" si="72"/>
        <v>Totex variant allowances allocation percentages</v>
      </c>
    </row>
    <row r="699" spans="5:56">
      <c r="E699" s="218" t="s">
        <v>442</v>
      </c>
      <c r="G699" s="37" t="s">
        <v>59</v>
      </c>
      <c r="H699" s="37" t="s">
        <v>332</v>
      </c>
      <c r="AU699" s="143">
        <v>2.7066426529011416E-2</v>
      </c>
      <c r="AV699" s="26">
        <v>2.7066426529011416E-2</v>
      </c>
      <c r="AW699" s="26">
        <v>2.7066426529011416E-2</v>
      </c>
      <c r="AX699" s="26">
        <v>2.7066426529011416E-2</v>
      </c>
      <c r="AY699" s="219">
        <v>2.7066426529011416E-2</v>
      </c>
      <c r="BA699" s="38" t="str">
        <f t="shared" ca="1" si="73"/>
        <v>SHET</v>
      </c>
      <c r="BB699" s="38" t="str">
        <f t="shared" si="74"/>
        <v>Fixed Inputs</v>
      </c>
      <c r="BC699" s="38" t="str">
        <f t="shared" si="75"/>
        <v>Variant allowances</v>
      </c>
      <c r="BD699" s="38" t="str">
        <f t="shared" si="72"/>
        <v>Totex variant allowances allocation percentages</v>
      </c>
    </row>
    <row r="700" spans="5:56">
      <c r="E700" s="218" t="s">
        <v>442</v>
      </c>
      <c r="G700" s="37" t="s">
        <v>59</v>
      </c>
      <c r="H700" s="37" t="s">
        <v>539</v>
      </c>
      <c r="AU700" s="143">
        <v>9.6487834786345358E-2</v>
      </c>
      <c r="AV700" s="26">
        <v>9.6487834786345358E-2</v>
      </c>
      <c r="AW700" s="26">
        <v>9.6487834786345358E-2</v>
      </c>
      <c r="AX700" s="26">
        <v>9.6487834786345358E-2</v>
      </c>
      <c r="AY700" s="219">
        <v>9.6487834786345358E-2</v>
      </c>
      <c r="BA700" s="38" t="str">
        <f t="shared" ca="1" si="73"/>
        <v>SHET</v>
      </c>
      <c r="BB700" s="38" t="str">
        <f t="shared" si="74"/>
        <v>Fixed Inputs</v>
      </c>
      <c r="BC700" s="38" t="str">
        <f t="shared" si="75"/>
        <v>Variant allowances</v>
      </c>
      <c r="BD700" s="38" t="str">
        <f t="shared" si="72"/>
        <v>Totex variant allowances allocation percentages</v>
      </c>
    </row>
    <row r="701" spans="5:56">
      <c r="E701" s="220" t="s">
        <v>442</v>
      </c>
      <c r="F701" s="107"/>
      <c r="G701" s="107" t="s">
        <v>59</v>
      </c>
      <c r="H701" s="107" t="s">
        <v>331</v>
      </c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  <c r="Z701" s="107"/>
      <c r="AA701" s="107"/>
      <c r="AB701" s="107"/>
      <c r="AC701" s="107"/>
      <c r="AD701" s="107"/>
      <c r="AE701" s="107"/>
      <c r="AF701" s="107"/>
      <c r="AG701" s="107"/>
      <c r="AH701" s="107"/>
      <c r="AI701" s="107"/>
      <c r="AJ701" s="107"/>
      <c r="AK701" s="107"/>
      <c r="AL701" s="107"/>
      <c r="AM701" s="107"/>
      <c r="AN701" s="107"/>
      <c r="AO701" s="107"/>
      <c r="AP701" s="107"/>
      <c r="AQ701" s="107"/>
      <c r="AR701" s="107"/>
      <c r="AS701" s="107"/>
      <c r="AT701" s="113"/>
      <c r="AU701" s="179">
        <v>3.6430854582997614E-2</v>
      </c>
      <c r="AV701" s="108">
        <v>3.6430854582997614E-2</v>
      </c>
      <c r="AW701" s="108">
        <v>3.6430854582997614E-2</v>
      </c>
      <c r="AX701" s="108">
        <v>3.6430854582997614E-2</v>
      </c>
      <c r="AY701" s="221">
        <v>3.6430854582997614E-2</v>
      </c>
      <c r="BA701" s="38" t="str">
        <f t="shared" ca="1" si="73"/>
        <v>SHET</v>
      </c>
      <c r="BB701" s="38" t="str">
        <f t="shared" si="74"/>
        <v>Fixed Inputs</v>
      </c>
      <c r="BC701" s="38" t="str">
        <f t="shared" si="75"/>
        <v>Variant allowances</v>
      </c>
      <c r="BD701" s="38" t="str">
        <f t="shared" si="72"/>
        <v>Totex variant allowances allocation percentages</v>
      </c>
    </row>
    <row r="702" spans="5:56">
      <c r="E702" s="216" t="s">
        <v>110</v>
      </c>
      <c r="F702" s="104"/>
      <c r="G702" s="104" t="s">
        <v>59</v>
      </c>
      <c r="H702" s="104" t="s">
        <v>542</v>
      </c>
      <c r="I702" s="104"/>
      <c r="J702" s="104"/>
      <c r="K702" s="104"/>
      <c r="L702" s="104"/>
      <c r="M702" s="104"/>
      <c r="N702" s="104"/>
      <c r="O702" s="104"/>
      <c r="P702" s="104"/>
      <c r="Q702" s="104"/>
      <c r="R702" s="104"/>
      <c r="S702" s="104"/>
      <c r="T702" s="104"/>
      <c r="U702" s="104"/>
      <c r="V702" s="104"/>
      <c r="W702" s="104"/>
      <c r="X702" s="104"/>
      <c r="Y702" s="104"/>
      <c r="Z702" s="104"/>
      <c r="AA702" s="104"/>
      <c r="AB702" s="104"/>
      <c r="AC702" s="104"/>
      <c r="AD702" s="104"/>
      <c r="AE702" s="104"/>
      <c r="AF702" s="104"/>
      <c r="AG702" s="104"/>
      <c r="AH702" s="104"/>
      <c r="AI702" s="104"/>
      <c r="AJ702" s="104"/>
      <c r="AK702" s="104"/>
      <c r="AL702" s="104"/>
      <c r="AM702" s="104"/>
      <c r="AN702" s="104"/>
      <c r="AO702" s="104"/>
      <c r="AP702" s="104"/>
      <c r="AQ702" s="104"/>
      <c r="AR702" s="104"/>
      <c r="AS702" s="104"/>
      <c r="AT702" s="215"/>
      <c r="AU702" s="178">
        <v>0</v>
      </c>
      <c r="AV702" s="105">
        <v>0</v>
      </c>
      <c r="AW702" s="105">
        <v>0</v>
      </c>
      <c r="AX702" s="105">
        <v>0</v>
      </c>
      <c r="AY702" s="217">
        <v>0</v>
      </c>
      <c r="BA702" s="38" t="str">
        <f t="shared" ca="1" si="73"/>
        <v>SHET</v>
      </c>
      <c r="BB702" s="38" t="str">
        <f t="shared" si="74"/>
        <v>Fixed Inputs</v>
      </c>
      <c r="BC702" s="38" t="str">
        <f t="shared" si="75"/>
        <v>Variant allowances</v>
      </c>
      <c r="BD702" s="38" t="str">
        <f t="shared" si="72"/>
        <v>Totex variant allowances allocation percentages</v>
      </c>
    </row>
    <row r="703" spans="5:56">
      <c r="E703" s="218" t="s">
        <v>110</v>
      </c>
      <c r="G703" s="37" t="s">
        <v>59</v>
      </c>
      <c r="H703" s="37" t="s">
        <v>543</v>
      </c>
      <c r="AU703" s="143">
        <v>0</v>
      </c>
      <c r="AV703" s="26">
        <v>0</v>
      </c>
      <c r="AW703" s="26">
        <v>0</v>
      </c>
      <c r="AX703" s="26">
        <v>0</v>
      </c>
      <c r="AY703" s="219">
        <v>0</v>
      </c>
      <c r="BA703" s="38" t="str">
        <f t="shared" ca="1" si="73"/>
        <v>SHET</v>
      </c>
      <c r="BB703" s="38" t="str">
        <f t="shared" si="74"/>
        <v>Fixed Inputs</v>
      </c>
      <c r="BC703" s="38" t="str">
        <f t="shared" si="75"/>
        <v>Variant allowances</v>
      </c>
      <c r="BD703" s="38" t="str">
        <f t="shared" si="72"/>
        <v>Totex variant allowances allocation percentages</v>
      </c>
    </row>
    <row r="704" spans="5:56">
      <c r="E704" s="218" t="s">
        <v>110</v>
      </c>
      <c r="G704" s="37" t="s">
        <v>59</v>
      </c>
      <c r="H704" s="37" t="s">
        <v>544</v>
      </c>
      <c r="AU704" s="143">
        <v>0</v>
      </c>
      <c r="AV704" s="26">
        <v>0</v>
      </c>
      <c r="AW704" s="26">
        <v>0</v>
      </c>
      <c r="AX704" s="26">
        <v>0</v>
      </c>
      <c r="AY704" s="219">
        <v>0</v>
      </c>
      <c r="BA704" s="38" t="str">
        <f t="shared" ca="1" si="73"/>
        <v>SHET</v>
      </c>
      <c r="BB704" s="38" t="str">
        <f t="shared" si="74"/>
        <v>Fixed Inputs</v>
      </c>
      <c r="BC704" s="38" t="str">
        <f t="shared" si="75"/>
        <v>Variant allowances</v>
      </c>
      <c r="BD704" s="38" t="str">
        <f t="shared" si="72"/>
        <v>Totex variant allowances allocation percentages</v>
      </c>
    </row>
    <row r="705" spans="5:56">
      <c r="E705" s="218" t="s">
        <v>110</v>
      </c>
      <c r="G705" s="37" t="s">
        <v>59</v>
      </c>
      <c r="H705" s="37" t="s">
        <v>332</v>
      </c>
      <c r="AU705" s="143">
        <v>0</v>
      </c>
      <c r="AV705" s="26">
        <v>0</v>
      </c>
      <c r="AW705" s="26">
        <v>0</v>
      </c>
      <c r="AX705" s="26">
        <v>0</v>
      </c>
      <c r="AY705" s="219">
        <v>0</v>
      </c>
      <c r="BA705" s="38" t="str">
        <f t="shared" ca="1" si="73"/>
        <v>SHET</v>
      </c>
      <c r="BB705" s="38" t="str">
        <f t="shared" si="74"/>
        <v>Fixed Inputs</v>
      </c>
      <c r="BC705" s="38" t="str">
        <f t="shared" si="75"/>
        <v>Variant allowances</v>
      </c>
      <c r="BD705" s="38" t="str">
        <f t="shared" si="72"/>
        <v>Totex variant allowances allocation percentages</v>
      </c>
    </row>
    <row r="706" spans="5:56">
      <c r="E706" s="218" t="s">
        <v>110</v>
      </c>
      <c r="G706" s="37" t="s">
        <v>59</v>
      </c>
      <c r="H706" s="37" t="s">
        <v>539</v>
      </c>
      <c r="AU706" s="143">
        <v>0</v>
      </c>
      <c r="AV706" s="26">
        <v>0</v>
      </c>
      <c r="AW706" s="26">
        <v>0</v>
      </c>
      <c r="AX706" s="26">
        <v>0</v>
      </c>
      <c r="AY706" s="219">
        <v>0</v>
      </c>
      <c r="BA706" s="38" t="str">
        <f t="shared" ca="1" si="73"/>
        <v>SHET</v>
      </c>
      <c r="BB706" s="38" t="str">
        <f t="shared" si="74"/>
        <v>Fixed Inputs</v>
      </c>
      <c r="BC706" s="38" t="str">
        <f t="shared" si="75"/>
        <v>Variant allowances</v>
      </c>
      <c r="BD706" s="38" t="str">
        <f t="shared" si="72"/>
        <v>Totex variant allowances allocation percentages</v>
      </c>
    </row>
    <row r="707" spans="5:56">
      <c r="E707" s="220" t="s">
        <v>110</v>
      </c>
      <c r="F707" s="107"/>
      <c r="G707" s="107" t="s">
        <v>59</v>
      </c>
      <c r="H707" s="107" t="s">
        <v>331</v>
      </c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07"/>
      <c r="Z707" s="107"/>
      <c r="AA707" s="107"/>
      <c r="AB707" s="107"/>
      <c r="AC707" s="107"/>
      <c r="AD707" s="107"/>
      <c r="AE707" s="107"/>
      <c r="AF707" s="107"/>
      <c r="AG707" s="107"/>
      <c r="AH707" s="107"/>
      <c r="AI707" s="107"/>
      <c r="AJ707" s="107"/>
      <c r="AK707" s="107"/>
      <c r="AL707" s="107"/>
      <c r="AM707" s="107"/>
      <c r="AN707" s="107"/>
      <c r="AO707" s="107"/>
      <c r="AP707" s="107"/>
      <c r="AQ707" s="107"/>
      <c r="AR707" s="107"/>
      <c r="AS707" s="107"/>
      <c r="AT707" s="113"/>
      <c r="AU707" s="179">
        <v>0</v>
      </c>
      <c r="AV707" s="108">
        <v>0</v>
      </c>
      <c r="AW707" s="108">
        <v>0</v>
      </c>
      <c r="AX707" s="108">
        <v>0</v>
      </c>
      <c r="AY707" s="221">
        <v>0</v>
      </c>
      <c r="BA707" s="38" t="str">
        <f t="shared" ca="1" si="73"/>
        <v>SHET</v>
      </c>
      <c r="BB707" s="38" t="str">
        <f t="shared" si="74"/>
        <v>Fixed Inputs</v>
      </c>
      <c r="BC707" s="38" t="str">
        <f t="shared" si="75"/>
        <v>Variant allowances</v>
      </c>
      <c r="BD707" s="38" t="str">
        <f t="shared" ref="BD707:BD770" si="76">$C$395</f>
        <v>Totex variant allowances allocation percentages</v>
      </c>
    </row>
    <row r="708" spans="5:56">
      <c r="E708" s="216" t="s">
        <v>106</v>
      </c>
      <c r="F708" s="104"/>
      <c r="G708" s="104" t="s">
        <v>59</v>
      </c>
      <c r="H708" s="104" t="s">
        <v>542</v>
      </c>
      <c r="I708" s="104"/>
      <c r="J708" s="104"/>
      <c r="K708" s="104"/>
      <c r="L708" s="104"/>
      <c r="M708" s="104"/>
      <c r="N708" s="104"/>
      <c r="O708" s="104"/>
      <c r="P708" s="104"/>
      <c r="Q708" s="104"/>
      <c r="R708" s="104"/>
      <c r="S708" s="104"/>
      <c r="T708" s="104"/>
      <c r="U708" s="104"/>
      <c r="V708" s="104"/>
      <c r="W708" s="104"/>
      <c r="X708" s="104"/>
      <c r="Y708" s="104"/>
      <c r="Z708" s="104"/>
      <c r="AA708" s="104"/>
      <c r="AB708" s="104"/>
      <c r="AC708" s="104"/>
      <c r="AD708" s="104"/>
      <c r="AE708" s="104"/>
      <c r="AF708" s="104"/>
      <c r="AG708" s="104"/>
      <c r="AH708" s="104"/>
      <c r="AI708" s="104"/>
      <c r="AJ708" s="104"/>
      <c r="AK708" s="104"/>
      <c r="AL708" s="104"/>
      <c r="AM708" s="104"/>
      <c r="AN708" s="104"/>
      <c r="AO708" s="104"/>
      <c r="AP708" s="104"/>
      <c r="AQ708" s="104"/>
      <c r="AR708" s="104"/>
      <c r="AS708" s="104"/>
      <c r="AT708" s="215"/>
      <c r="AU708" s="178">
        <v>0</v>
      </c>
      <c r="AV708" s="105">
        <v>0</v>
      </c>
      <c r="AW708" s="105">
        <v>0</v>
      </c>
      <c r="AX708" s="105">
        <v>0</v>
      </c>
      <c r="AY708" s="217">
        <v>0</v>
      </c>
      <c r="BA708" s="38" t="str">
        <f t="shared" ca="1" si="73"/>
        <v>SHET</v>
      </c>
      <c r="BB708" s="38" t="str">
        <f t="shared" si="74"/>
        <v>Fixed Inputs</v>
      </c>
      <c r="BC708" s="38" t="str">
        <f t="shared" si="75"/>
        <v>Variant allowances</v>
      </c>
      <c r="BD708" s="38" t="str">
        <f t="shared" si="76"/>
        <v>Totex variant allowances allocation percentages</v>
      </c>
    </row>
    <row r="709" spans="5:56">
      <c r="E709" s="218" t="s">
        <v>106</v>
      </c>
      <c r="G709" s="37" t="s">
        <v>59</v>
      </c>
      <c r="H709" s="37" t="s">
        <v>543</v>
      </c>
      <c r="AU709" s="143">
        <v>0</v>
      </c>
      <c r="AV709" s="26">
        <v>0</v>
      </c>
      <c r="AW709" s="26">
        <v>0</v>
      </c>
      <c r="AX709" s="26">
        <v>0</v>
      </c>
      <c r="AY709" s="219">
        <v>0</v>
      </c>
      <c r="BA709" s="38" t="str">
        <f t="shared" ca="1" si="73"/>
        <v>SHET</v>
      </c>
      <c r="BB709" s="38" t="str">
        <f t="shared" si="74"/>
        <v>Fixed Inputs</v>
      </c>
      <c r="BC709" s="38" t="str">
        <f t="shared" si="75"/>
        <v>Variant allowances</v>
      </c>
      <c r="BD709" s="38" t="str">
        <f t="shared" si="76"/>
        <v>Totex variant allowances allocation percentages</v>
      </c>
    </row>
    <row r="710" spans="5:56">
      <c r="E710" s="218" t="s">
        <v>106</v>
      </c>
      <c r="G710" s="37" t="s">
        <v>59</v>
      </c>
      <c r="H710" s="37" t="s">
        <v>544</v>
      </c>
      <c r="AU710" s="143">
        <v>0</v>
      </c>
      <c r="AV710" s="26">
        <v>0</v>
      </c>
      <c r="AW710" s="26">
        <v>0</v>
      </c>
      <c r="AX710" s="26">
        <v>0</v>
      </c>
      <c r="AY710" s="219">
        <v>0</v>
      </c>
      <c r="BA710" s="38" t="str">
        <f t="shared" ca="1" si="73"/>
        <v>SHET</v>
      </c>
      <c r="BB710" s="38" t="str">
        <f t="shared" si="74"/>
        <v>Fixed Inputs</v>
      </c>
      <c r="BC710" s="38" t="str">
        <f t="shared" si="75"/>
        <v>Variant allowances</v>
      </c>
      <c r="BD710" s="38" t="str">
        <f t="shared" si="76"/>
        <v>Totex variant allowances allocation percentages</v>
      </c>
    </row>
    <row r="711" spans="5:56">
      <c r="E711" s="218" t="s">
        <v>106</v>
      </c>
      <c r="G711" s="37" t="s">
        <v>59</v>
      </c>
      <c r="H711" s="37" t="s">
        <v>332</v>
      </c>
      <c r="AU711" s="143">
        <v>0</v>
      </c>
      <c r="AV711" s="26">
        <v>0</v>
      </c>
      <c r="AW711" s="26">
        <v>0</v>
      </c>
      <c r="AX711" s="26">
        <v>0</v>
      </c>
      <c r="AY711" s="219">
        <v>0</v>
      </c>
      <c r="BA711" s="38" t="str">
        <f t="shared" ca="1" si="73"/>
        <v>SHET</v>
      </c>
      <c r="BB711" s="38" t="str">
        <f t="shared" si="74"/>
        <v>Fixed Inputs</v>
      </c>
      <c r="BC711" s="38" t="str">
        <f t="shared" si="75"/>
        <v>Variant allowances</v>
      </c>
      <c r="BD711" s="38" t="str">
        <f t="shared" si="76"/>
        <v>Totex variant allowances allocation percentages</v>
      </c>
    </row>
    <row r="712" spans="5:56">
      <c r="E712" s="218" t="s">
        <v>106</v>
      </c>
      <c r="G712" s="37" t="s">
        <v>59</v>
      </c>
      <c r="H712" s="37" t="s">
        <v>539</v>
      </c>
      <c r="AU712" s="143">
        <v>0</v>
      </c>
      <c r="AV712" s="26">
        <v>0</v>
      </c>
      <c r="AW712" s="26">
        <v>0</v>
      </c>
      <c r="AX712" s="26">
        <v>0</v>
      </c>
      <c r="AY712" s="219">
        <v>0</v>
      </c>
      <c r="BA712" s="38" t="str">
        <f t="shared" ca="1" si="73"/>
        <v>SHET</v>
      </c>
      <c r="BB712" s="38" t="str">
        <f t="shared" si="74"/>
        <v>Fixed Inputs</v>
      </c>
      <c r="BC712" s="38" t="str">
        <f t="shared" si="75"/>
        <v>Variant allowances</v>
      </c>
      <c r="BD712" s="38" t="str">
        <f t="shared" si="76"/>
        <v>Totex variant allowances allocation percentages</v>
      </c>
    </row>
    <row r="713" spans="5:56">
      <c r="E713" s="220" t="s">
        <v>106</v>
      </c>
      <c r="F713" s="107"/>
      <c r="G713" s="107" t="s">
        <v>59</v>
      </c>
      <c r="H713" s="107" t="s">
        <v>331</v>
      </c>
      <c r="I713" s="107"/>
      <c r="J713" s="107"/>
      <c r="K713" s="107"/>
      <c r="L713" s="107"/>
      <c r="M713" s="107"/>
      <c r="N713" s="107"/>
      <c r="O713" s="107"/>
      <c r="P713" s="107"/>
      <c r="Q713" s="107"/>
      <c r="R713" s="107"/>
      <c r="S713" s="107"/>
      <c r="T713" s="107"/>
      <c r="U713" s="107"/>
      <c r="V713" s="107"/>
      <c r="W713" s="107"/>
      <c r="X713" s="107"/>
      <c r="Y713" s="107"/>
      <c r="Z713" s="107"/>
      <c r="AA713" s="107"/>
      <c r="AB713" s="107"/>
      <c r="AC713" s="107"/>
      <c r="AD713" s="107"/>
      <c r="AE713" s="107"/>
      <c r="AF713" s="107"/>
      <c r="AG713" s="107"/>
      <c r="AH713" s="107"/>
      <c r="AI713" s="107"/>
      <c r="AJ713" s="107"/>
      <c r="AK713" s="107"/>
      <c r="AL713" s="107"/>
      <c r="AM713" s="107"/>
      <c r="AN713" s="107"/>
      <c r="AO713" s="107"/>
      <c r="AP713" s="107"/>
      <c r="AQ713" s="107"/>
      <c r="AR713" s="107"/>
      <c r="AS713" s="107"/>
      <c r="AT713" s="113"/>
      <c r="AU713" s="179">
        <v>0</v>
      </c>
      <c r="AV713" s="108">
        <v>0</v>
      </c>
      <c r="AW713" s="108">
        <v>0</v>
      </c>
      <c r="AX713" s="108">
        <v>0</v>
      </c>
      <c r="AY713" s="221">
        <v>0</v>
      </c>
      <c r="BA713" s="38" t="str">
        <f t="shared" ca="1" si="73"/>
        <v>SHET</v>
      </c>
      <c r="BB713" s="38" t="str">
        <f t="shared" si="74"/>
        <v>Fixed Inputs</v>
      </c>
      <c r="BC713" s="38" t="str">
        <f t="shared" si="75"/>
        <v>Variant allowances</v>
      </c>
      <c r="BD713" s="38" t="str">
        <f t="shared" si="76"/>
        <v>Totex variant allowances allocation percentages</v>
      </c>
    </row>
    <row r="714" spans="5:56">
      <c r="E714" s="216" t="s">
        <v>108</v>
      </c>
      <c r="F714" s="104"/>
      <c r="G714" s="104" t="s">
        <v>59</v>
      </c>
      <c r="H714" s="104" t="s">
        <v>542</v>
      </c>
      <c r="I714" s="104"/>
      <c r="J714" s="104"/>
      <c r="K714" s="104"/>
      <c r="L714" s="104"/>
      <c r="M714" s="104"/>
      <c r="N714" s="104"/>
      <c r="O714" s="104"/>
      <c r="P714" s="104"/>
      <c r="Q714" s="104"/>
      <c r="R714" s="104"/>
      <c r="S714" s="104"/>
      <c r="T714" s="104"/>
      <c r="U714" s="104"/>
      <c r="V714" s="104"/>
      <c r="W714" s="104"/>
      <c r="X714" s="104"/>
      <c r="Y714" s="104"/>
      <c r="Z714" s="104"/>
      <c r="AA714" s="104"/>
      <c r="AB714" s="104"/>
      <c r="AC714" s="104"/>
      <c r="AD714" s="104"/>
      <c r="AE714" s="104"/>
      <c r="AF714" s="104"/>
      <c r="AG714" s="104"/>
      <c r="AH714" s="104"/>
      <c r="AI714" s="104"/>
      <c r="AJ714" s="104"/>
      <c r="AK714" s="104"/>
      <c r="AL714" s="104"/>
      <c r="AM714" s="104"/>
      <c r="AN714" s="104"/>
      <c r="AO714" s="104"/>
      <c r="AP714" s="104"/>
      <c r="AQ714" s="104"/>
      <c r="AR714" s="104"/>
      <c r="AS714" s="104"/>
      <c r="AT714" s="215"/>
      <c r="AU714" s="178">
        <v>0</v>
      </c>
      <c r="AV714" s="105">
        <v>0</v>
      </c>
      <c r="AW714" s="105">
        <v>0</v>
      </c>
      <c r="AX714" s="105">
        <v>0</v>
      </c>
      <c r="AY714" s="217">
        <v>0</v>
      </c>
      <c r="BA714" s="38" t="str">
        <f t="shared" ca="1" si="73"/>
        <v>SHET</v>
      </c>
      <c r="BB714" s="38" t="str">
        <f t="shared" si="74"/>
        <v>Fixed Inputs</v>
      </c>
      <c r="BC714" s="38" t="str">
        <f t="shared" si="75"/>
        <v>Variant allowances</v>
      </c>
      <c r="BD714" s="38" t="str">
        <f t="shared" si="76"/>
        <v>Totex variant allowances allocation percentages</v>
      </c>
    </row>
    <row r="715" spans="5:56">
      <c r="E715" s="218" t="s">
        <v>108</v>
      </c>
      <c r="G715" s="37" t="s">
        <v>59</v>
      </c>
      <c r="H715" s="37" t="s">
        <v>543</v>
      </c>
      <c r="AU715" s="143">
        <v>0</v>
      </c>
      <c r="AV715" s="26">
        <v>0</v>
      </c>
      <c r="AW715" s="26">
        <v>0</v>
      </c>
      <c r="AX715" s="26">
        <v>0</v>
      </c>
      <c r="AY715" s="219">
        <v>0</v>
      </c>
      <c r="BA715" s="38" t="str">
        <f t="shared" ca="1" si="73"/>
        <v>SHET</v>
      </c>
      <c r="BB715" s="38" t="str">
        <f t="shared" si="74"/>
        <v>Fixed Inputs</v>
      </c>
      <c r="BC715" s="38" t="str">
        <f t="shared" si="75"/>
        <v>Variant allowances</v>
      </c>
      <c r="BD715" s="38" t="str">
        <f t="shared" si="76"/>
        <v>Totex variant allowances allocation percentages</v>
      </c>
    </row>
    <row r="716" spans="5:56">
      <c r="E716" s="218" t="s">
        <v>108</v>
      </c>
      <c r="G716" s="37" t="s">
        <v>59</v>
      </c>
      <c r="H716" s="37" t="s">
        <v>544</v>
      </c>
      <c r="AU716" s="143">
        <v>0</v>
      </c>
      <c r="AV716" s="26">
        <v>0</v>
      </c>
      <c r="AW716" s="26">
        <v>0</v>
      </c>
      <c r="AX716" s="26">
        <v>0</v>
      </c>
      <c r="AY716" s="219">
        <v>0</v>
      </c>
      <c r="BA716" s="38" t="str">
        <f t="shared" ref="BA716:BA779" ca="1" si="77">$A$1</f>
        <v>SHET</v>
      </c>
      <c r="BB716" s="38" t="str">
        <f t="shared" ref="BB716:BB779" si="78">$A$243</f>
        <v>Fixed Inputs</v>
      </c>
      <c r="BC716" s="38" t="str">
        <f t="shared" ref="BC716:BC779" si="79">$B$244</f>
        <v>Variant allowances</v>
      </c>
      <c r="BD716" s="38" t="str">
        <f t="shared" si="76"/>
        <v>Totex variant allowances allocation percentages</v>
      </c>
    </row>
    <row r="717" spans="5:56">
      <c r="E717" s="218" t="s">
        <v>108</v>
      </c>
      <c r="G717" s="37" t="s">
        <v>59</v>
      </c>
      <c r="H717" s="37" t="s">
        <v>332</v>
      </c>
      <c r="AU717" s="143">
        <v>0</v>
      </c>
      <c r="AV717" s="26">
        <v>0</v>
      </c>
      <c r="AW717" s="26">
        <v>0</v>
      </c>
      <c r="AX717" s="26">
        <v>0</v>
      </c>
      <c r="AY717" s="219">
        <v>0</v>
      </c>
      <c r="BA717" s="38" t="str">
        <f t="shared" ca="1" si="77"/>
        <v>SHET</v>
      </c>
      <c r="BB717" s="38" t="str">
        <f t="shared" si="78"/>
        <v>Fixed Inputs</v>
      </c>
      <c r="BC717" s="38" t="str">
        <f t="shared" si="79"/>
        <v>Variant allowances</v>
      </c>
      <c r="BD717" s="38" t="str">
        <f t="shared" si="76"/>
        <v>Totex variant allowances allocation percentages</v>
      </c>
    </row>
    <row r="718" spans="5:56">
      <c r="E718" s="218" t="s">
        <v>108</v>
      </c>
      <c r="G718" s="37" t="s">
        <v>59</v>
      </c>
      <c r="H718" s="37" t="s">
        <v>539</v>
      </c>
      <c r="AU718" s="143">
        <v>0</v>
      </c>
      <c r="AV718" s="26">
        <v>0</v>
      </c>
      <c r="AW718" s="26">
        <v>0</v>
      </c>
      <c r="AX718" s="26">
        <v>0</v>
      </c>
      <c r="AY718" s="219">
        <v>0</v>
      </c>
      <c r="BA718" s="38" t="str">
        <f t="shared" ca="1" si="77"/>
        <v>SHET</v>
      </c>
      <c r="BB718" s="38" t="str">
        <f t="shared" si="78"/>
        <v>Fixed Inputs</v>
      </c>
      <c r="BC718" s="38" t="str">
        <f t="shared" si="79"/>
        <v>Variant allowances</v>
      </c>
      <c r="BD718" s="38" t="str">
        <f t="shared" si="76"/>
        <v>Totex variant allowances allocation percentages</v>
      </c>
    </row>
    <row r="719" spans="5:56">
      <c r="E719" s="220" t="s">
        <v>108</v>
      </c>
      <c r="F719" s="107"/>
      <c r="G719" s="107" t="s">
        <v>59</v>
      </c>
      <c r="H719" s="107" t="s">
        <v>331</v>
      </c>
      <c r="I719" s="107"/>
      <c r="J719" s="107"/>
      <c r="K719" s="107"/>
      <c r="L719" s="107"/>
      <c r="M719" s="107"/>
      <c r="N719" s="107"/>
      <c r="O719" s="107"/>
      <c r="P719" s="107"/>
      <c r="Q719" s="107"/>
      <c r="R719" s="107"/>
      <c r="S719" s="107"/>
      <c r="T719" s="107"/>
      <c r="U719" s="107"/>
      <c r="V719" s="107"/>
      <c r="W719" s="107"/>
      <c r="X719" s="107"/>
      <c r="Y719" s="107"/>
      <c r="Z719" s="107"/>
      <c r="AA719" s="107"/>
      <c r="AB719" s="107"/>
      <c r="AC719" s="107"/>
      <c r="AD719" s="107"/>
      <c r="AE719" s="107"/>
      <c r="AF719" s="107"/>
      <c r="AG719" s="107"/>
      <c r="AH719" s="107"/>
      <c r="AI719" s="107"/>
      <c r="AJ719" s="107"/>
      <c r="AK719" s="107"/>
      <c r="AL719" s="107"/>
      <c r="AM719" s="107"/>
      <c r="AN719" s="107"/>
      <c r="AO719" s="107"/>
      <c r="AP719" s="107"/>
      <c r="AQ719" s="107"/>
      <c r="AR719" s="107"/>
      <c r="AS719" s="107"/>
      <c r="AT719" s="113"/>
      <c r="AU719" s="179">
        <v>0</v>
      </c>
      <c r="AV719" s="108">
        <v>0</v>
      </c>
      <c r="AW719" s="108">
        <v>0</v>
      </c>
      <c r="AX719" s="108">
        <v>0</v>
      </c>
      <c r="AY719" s="221">
        <v>0</v>
      </c>
      <c r="BA719" s="38" t="str">
        <f t="shared" ca="1" si="77"/>
        <v>SHET</v>
      </c>
      <c r="BB719" s="38" t="str">
        <f t="shared" si="78"/>
        <v>Fixed Inputs</v>
      </c>
      <c r="BC719" s="38" t="str">
        <f t="shared" si="79"/>
        <v>Variant allowances</v>
      </c>
      <c r="BD719" s="38" t="str">
        <f t="shared" si="76"/>
        <v>Totex variant allowances allocation percentages</v>
      </c>
    </row>
    <row r="720" spans="5:56">
      <c r="E720" s="216" t="s">
        <v>443</v>
      </c>
      <c r="F720" s="104"/>
      <c r="G720" s="104" t="s">
        <v>59</v>
      </c>
      <c r="H720" s="104" t="s">
        <v>542</v>
      </c>
      <c r="I720" s="104"/>
      <c r="J720" s="104"/>
      <c r="K720" s="104"/>
      <c r="L720" s="104"/>
      <c r="M720" s="104"/>
      <c r="N720" s="104"/>
      <c r="O720" s="104"/>
      <c r="P720" s="104"/>
      <c r="Q720" s="104"/>
      <c r="R720" s="104"/>
      <c r="S720" s="104"/>
      <c r="T720" s="104"/>
      <c r="U720" s="104"/>
      <c r="V720" s="104"/>
      <c r="W720" s="104"/>
      <c r="X720" s="104"/>
      <c r="Y720" s="104"/>
      <c r="Z720" s="104"/>
      <c r="AA720" s="104"/>
      <c r="AB720" s="104"/>
      <c r="AC720" s="104"/>
      <c r="AD720" s="104"/>
      <c r="AE720" s="104"/>
      <c r="AF720" s="104"/>
      <c r="AG720" s="104"/>
      <c r="AH720" s="104"/>
      <c r="AI720" s="104"/>
      <c r="AJ720" s="104"/>
      <c r="AK720" s="104"/>
      <c r="AL720" s="104"/>
      <c r="AM720" s="104"/>
      <c r="AN720" s="104"/>
      <c r="AO720" s="104"/>
      <c r="AP720" s="104"/>
      <c r="AQ720" s="104"/>
      <c r="AR720" s="104"/>
      <c r="AS720" s="104"/>
      <c r="AT720" s="215"/>
      <c r="AU720" s="178">
        <v>0</v>
      </c>
      <c r="AV720" s="105">
        <v>0</v>
      </c>
      <c r="AW720" s="105">
        <v>0</v>
      </c>
      <c r="AX720" s="105">
        <v>0</v>
      </c>
      <c r="AY720" s="217">
        <v>0</v>
      </c>
      <c r="BA720" s="38" t="str">
        <f t="shared" ca="1" si="77"/>
        <v>SHET</v>
      </c>
      <c r="BB720" s="38" t="str">
        <f t="shared" si="78"/>
        <v>Fixed Inputs</v>
      </c>
      <c r="BC720" s="38" t="str">
        <f t="shared" si="79"/>
        <v>Variant allowances</v>
      </c>
      <c r="BD720" s="38" t="str">
        <f t="shared" si="76"/>
        <v>Totex variant allowances allocation percentages</v>
      </c>
    </row>
    <row r="721" spans="5:56">
      <c r="E721" s="218" t="s">
        <v>443</v>
      </c>
      <c r="G721" s="37" t="s">
        <v>59</v>
      </c>
      <c r="H721" s="37" t="s">
        <v>543</v>
      </c>
      <c r="AU721" s="143">
        <v>0</v>
      </c>
      <c r="AV721" s="26">
        <v>0</v>
      </c>
      <c r="AW721" s="26">
        <v>0</v>
      </c>
      <c r="AX721" s="26">
        <v>0</v>
      </c>
      <c r="AY721" s="219">
        <v>0</v>
      </c>
      <c r="BA721" s="38" t="str">
        <f t="shared" ca="1" si="77"/>
        <v>SHET</v>
      </c>
      <c r="BB721" s="38" t="str">
        <f t="shared" si="78"/>
        <v>Fixed Inputs</v>
      </c>
      <c r="BC721" s="38" t="str">
        <f t="shared" si="79"/>
        <v>Variant allowances</v>
      </c>
      <c r="BD721" s="38" t="str">
        <f t="shared" si="76"/>
        <v>Totex variant allowances allocation percentages</v>
      </c>
    </row>
    <row r="722" spans="5:56">
      <c r="E722" s="218" t="s">
        <v>443</v>
      </c>
      <c r="G722" s="37" t="s">
        <v>59</v>
      </c>
      <c r="H722" s="37" t="s">
        <v>544</v>
      </c>
      <c r="AU722" s="143">
        <v>0</v>
      </c>
      <c r="AV722" s="26">
        <v>0</v>
      </c>
      <c r="AW722" s="26">
        <v>0</v>
      </c>
      <c r="AX722" s="26">
        <v>0</v>
      </c>
      <c r="AY722" s="219">
        <v>0</v>
      </c>
      <c r="BA722" s="38" t="str">
        <f t="shared" ca="1" si="77"/>
        <v>SHET</v>
      </c>
      <c r="BB722" s="38" t="str">
        <f t="shared" si="78"/>
        <v>Fixed Inputs</v>
      </c>
      <c r="BC722" s="38" t="str">
        <f t="shared" si="79"/>
        <v>Variant allowances</v>
      </c>
      <c r="BD722" s="38" t="str">
        <f t="shared" si="76"/>
        <v>Totex variant allowances allocation percentages</v>
      </c>
    </row>
    <row r="723" spans="5:56">
      <c r="E723" s="218" t="s">
        <v>443</v>
      </c>
      <c r="G723" s="37" t="s">
        <v>59</v>
      </c>
      <c r="H723" s="37" t="s">
        <v>332</v>
      </c>
      <c r="AU723" s="143">
        <v>0</v>
      </c>
      <c r="AV723" s="26">
        <v>0</v>
      </c>
      <c r="AW723" s="26">
        <v>0</v>
      </c>
      <c r="AX723" s="26">
        <v>0</v>
      </c>
      <c r="AY723" s="219">
        <v>0</v>
      </c>
      <c r="BA723" s="38" t="str">
        <f t="shared" ca="1" si="77"/>
        <v>SHET</v>
      </c>
      <c r="BB723" s="38" t="str">
        <f t="shared" si="78"/>
        <v>Fixed Inputs</v>
      </c>
      <c r="BC723" s="38" t="str">
        <f t="shared" si="79"/>
        <v>Variant allowances</v>
      </c>
      <c r="BD723" s="38" t="str">
        <f t="shared" si="76"/>
        <v>Totex variant allowances allocation percentages</v>
      </c>
    </row>
    <row r="724" spans="5:56">
      <c r="E724" s="218" t="s">
        <v>443</v>
      </c>
      <c r="G724" s="37" t="s">
        <v>59</v>
      </c>
      <c r="H724" s="37" t="s">
        <v>539</v>
      </c>
      <c r="AU724" s="143">
        <v>0</v>
      </c>
      <c r="AV724" s="26">
        <v>0</v>
      </c>
      <c r="AW724" s="26">
        <v>0</v>
      </c>
      <c r="AX724" s="26">
        <v>0</v>
      </c>
      <c r="AY724" s="219">
        <v>0</v>
      </c>
      <c r="BA724" s="38" t="str">
        <f t="shared" ca="1" si="77"/>
        <v>SHET</v>
      </c>
      <c r="BB724" s="38" t="str">
        <f t="shared" si="78"/>
        <v>Fixed Inputs</v>
      </c>
      <c r="BC724" s="38" t="str">
        <f t="shared" si="79"/>
        <v>Variant allowances</v>
      </c>
      <c r="BD724" s="38" t="str">
        <f t="shared" si="76"/>
        <v>Totex variant allowances allocation percentages</v>
      </c>
    </row>
    <row r="725" spans="5:56">
      <c r="E725" s="220" t="s">
        <v>443</v>
      </c>
      <c r="F725" s="107"/>
      <c r="G725" s="107" t="s">
        <v>59</v>
      </c>
      <c r="H725" s="107" t="s">
        <v>331</v>
      </c>
      <c r="I725" s="107"/>
      <c r="J725" s="107"/>
      <c r="K725" s="107"/>
      <c r="L725" s="107"/>
      <c r="M725" s="107"/>
      <c r="N725" s="107"/>
      <c r="O725" s="107"/>
      <c r="P725" s="107"/>
      <c r="Q725" s="107"/>
      <c r="R725" s="107"/>
      <c r="S725" s="107"/>
      <c r="T725" s="107"/>
      <c r="U725" s="107"/>
      <c r="V725" s="107"/>
      <c r="W725" s="107"/>
      <c r="X725" s="107"/>
      <c r="Y725" s="107"/>
      <c r="Z725" s="107"/>
      <c r="AA725" s="107"/>
      <c r="AB725" s="107"/>
      <c r="AC725" s="107"/>
      <c r="AD725" s="107"/>
      <c r="AE725" s="107"/>
      <c r="AF725" s="107"/>
      <c r="AG725" s="107"/>
      <c r="AH725" s="107"/>
      <c r="AI725" s="107"/>
      <c r="AJ725" s="107"/>
      <c r="AK725" s="107"/>
      <c r="AL725" s="107"/>
      <c r="AM725" s="107"/>
      <c r="AN725" s="107"/>
      <c r="AO725" s="107"/>
      <c r="AP725" s="107"/>
      <c r="AQ725" s="107"/>
      <c r="AR725" s="107"/>
      <c r="AS725" s="107"/>
      <c r="AT725" s="113"/>
      <c r="AU725" s="179">
        <v>0</v>
      </c>
      <c r="AV725" s="108">
        <v>0</v>
      </c>
      <c r="AW725" s="108">
        <v>0</v>
      </c>
      <c r="AX725" s="108">
        <v>0</v>
      </c>
      <c r="AY725" s="221">
        <v>0</v>
      </c>
      <c r="BA725" s="38" t="str">
        <f t="shared" ca="1" si="77"/>
        <v>SHET</v>
      </c>
      <c r="BB725" s="38" t="str">
        <f t="shared" si="78"/>
        <v>Fixed Inputs</v>
      </c>
      <c r="BC725" s="38" t="str">
        <f t="shared" si="79"/>
        <v>Variant allowances</v>
      </c>
      <c r="BD725" s="38" t="str">
        <f t="shared" si="76"/>
        <v>Totex variant allowances allocation percentages</v>
      </c>
    </row>
    <row r="726" spans="5:56">
      <c r="E726" s="216" t="s">
        <v>445</v>
      </c>
      <c r="F726" s="104"/>
      <c r="G726" s="104" t="s">
        <v>59</v>
      </c>
      <c r="H726" s="104" t="s">
        <v>542</v>
      </c>
      <c r="I726" s="104"/>
      <c r="J726" s="104"/>
      <c r="K726" s="104"/>
      <c r="L726" s="104"/>
      <c r="M726" s="104"/>
      <c r="N726" s="104"/>
      <c r="O726" s="104"/>
      <c r="P726" s="104"/>
      <c r="Q726" s="104"/>
      <c r="R726" s="104"/>
      <c r="S726" s="104"/>
      <c r="T726" s="104"/>
      <c r="U726" s="104"/>
      <c r="V726" s="104"/>
      <c r="W726" s="104"/>
      <c r="X726" s="104"/>
      <c r="Y726" s="104"/>
      <c r="Z726" s="104"/>
      <c r="AA726" s="104"/>
      <c r="AB726" s="104"/>
      <c r="AC726" s="104"/>
      <c r="AD726" s="104"/>
      <c r="AE726" s="104"/>
      <c r="AF726" s="104"/>
      <c r="AG726" s="104"/>
      <c r="AH726" s="104"/>
      <c r="AI726" s="104"/>
      <c r="AJ726" s="104"/>
      <c r="AK726" s="104"/>
      <c r="AL726" s="104"/>
      <c r="AM726" s="104"/>
      <c r="AN726" s="104"/>
      <c r="AO726" s="104"/>
      <c r="AP726" s="104"/>
      <c r="AQ726" s="104"/>
      <c r="AR726" s="104"/>
      <c r="AS726" s="104"/>
      <c r="AT726" s="215"/>
      <c r="AU726" s="178">
        <v>0</v>
      </c>
      <c r="AV726" s="105">
        <v>0</v>
      </c>
      <c r="AW726" s="105">
        <v>0</v>
      </c>
      <c r="AX726" s="105">
        <v>0</v>
      </c>
      <c r="AY726" s="217">
        <v>0</v>
      </c>
      <c r="BA726" s="38" t="str">
        <f t="shared" ca="1" si="77"/>
        <v>SHET</v>
      </c>
      <c r="BB726" s="38" t="str">
        <f t="shared" si="78"/>
        <v>Fixed Inputs</v>
      </c>
      <c r="BC726" s="38" t="str">
        <f t="shared" si="79"/>
        <v>Variant allowances</v>
      </c>
      <c r="BD726" s="38" t="str">
        <f t="shared" si="76"/>
        <v>Totex variant allowances allocation percentages</v>
      </c>
    </row>
    <row r="727" spans="5:56">
      <c r="E727" s="218" t="s">
        <v>445</v>
      </c>
      <c r="G727" s="37" t="s">
        <v>59</v>
      </c>
      <c r="H727" s="37" t="s">
        <v>543</v>
      </c>
      <c r="AU727" s="143">
        <v>0</v>
      </c>
      <c r="AV727" s="26">
        <v>0</v>
      </c>
      <c r="AW727" s="26">
        <v>0</v>
      </c>
      <c r="AX727" s="26">
        <v>0</v>
      </c>
      <c r="AY727" s="219">
        <v>0</v>
      </c>
      <c r="BA727" s="38" t="str">
        <f t="shared" ca="1" si="77"/>
        <v>SHET</v>
      </c>
      <c r="BB727" s="38" t="str">
        <f t="shared" si="78"/>
        <v>Fixed Inputs</v>
      </c>
      <c r="BC727" s="38" t="str">
        <f t="shared" si="79"/>
        <v>Variant allowances</v>
      </c>
      <c r="BD727" s="38" t="str">
        <f t="shared" si="76"/>
        <v>Totex variant allowances allocation percentages</v>
      </c>
    </row>
    <row r="728" spans="5:56">
      <c r="E728" s="218" t="s">
        <v>445</v>
      </c>
      <c r="G728" s="37" t="s">
        <v>59</v>
      </c>
      <c r="H728" s="37" t="s">
        <v>544</v>
      </c>
      <c r="AU728" s="143">
        <v>0</v>
      </c>
      <c r="AV728" s="26">
        <v>0</v>
      </c>
      <c r="AW728" s="26">
        <v>0</v>
      </c>
      <c r="AX728" s="26">
        <v>0</v>
      </c>
      <c r="AY728" s="219">
        <v>0</v>
      </c>
      <c r="BA728" s="38" t="str">
        <f t="shared" ca="1" si="77"/>
        <v>SHET</v>
      </c>
      <c r="BB728" s="38" t="str">
        <f t="shared" si="78"/>
        <v>Fixed Inputs</v>
      </c>
      <c r="BC728" s="38" t="str">
        <f t="shared" si="79"/>
        <v>Variant allowances</v>
      </c>
      <c r="BD728" s="38" t="str">
        <f t="shared" si="76"/>
        <v>Totex variant allowances allocation percentages</v>
      </c>
    </row>
    <row r="729" spans="5:56">
      <c r="E729" s="218" t="s">
        <v>445</v>
      </c>
      <c r="G729" s="37" t="s">
        <v>59</v>
      </c>
      <c r="H729" s="37" t="s">
        <v>332</v>
      </c>
      <c r="AU729" s="143">
        <v>0</v>
      </c>
      <c r="AV729" s="26">
        <v>0</v>
      </c>
      <c r="AW729" s="26">
        <v>0</v>
      </c>
      <c r="AX729" s="26">
        <v>0</v>
      </c>
      <c r="AY729" s="219">
        <v>0</v>
      </c>
      <c r="BA729" s="38" t="str">
        <f t="shared" ca="1" si="77"/>
        <v>SHET</v>
      </c>
      <c r="BB729" s="38" t="str">
        <f t="shared" si="78"/>
        <v>Fixed Inputs</v>
      </c>
      <c r="BC729" s="38" t="str">
        <f t="shared" si="79"/>
        <v>Variant allowances</v>
      </c>
      <c r="BD729" s="38" t="str">
        <f t="shared" si="76"/>
        <v>Totex variant allowances allocation percentages</v>
      </c>
    </row>
    <row r="730" spans="5:56">
      <c r="E730" s="218" t="s">
        <v>445</v>
      </c>
      <c r="G730" s="37" t="s">
        <v>59</v>
      </c>
      <c r="H730" s="37" t="s">
        <v>539</v>
      </c>
      <c r="AU730" s="143">
        <v>0</v>
      </c>
      <c r="AV730" s="26">
        <v>0</v>
      </c>
      <c r="AW730" s="26">
        <v>0</v>
      </c>
      <c r="AX730" s="26">
        <v>0</v>
      </c>
      <c r="AY730" s="219">
        <v>0</v>
      </c>
      <c r="BA730" s="38" t="str">
        <f t="shared" ca="1" si="77"/>
        <v>SHET</v>
      </c>
      <c r="BB730" s="38" t="str">
        <f t="shared" si="78"/>
        <v>Fixed Inputs</v>
      </c>
      <c r="BC730" s="38" t="str">
        <f t="shared" si="79"/>
        <v>Variant allowances</v>
      </c>
      <c r="BD730" s="38" t="str">
        <f t="shared" si="76"/>
        <v>Totex variant allowances allocation percentages</v>
      </c>
    </row>
    <row r="731" spans="5:56">
      <c r="E731" s="220" t="s">
        <v>445</v>
      </c>
      <c r="F731" s="107"/>
      <c r="G731" s="107" t="s">
        <v>59</v>
      </c>
      <c r="H731" s="107" t="s">
        <v>331</v>
      </c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  <c r="Z731" s="107"/>
      <c r="AA731" s="107"/>
      <c r="AB731" s="107"/>
      <c r="AC731" s="107"/>
      <c r="AD731" s="107"/>
      <c r="AE731" s="107"/>
      <c r="AF731" s="107"/>
      <c r="AG731" s="107"/>
      <c r="AH731" s="107"/>
      <c r="AI731" s="107"/>
      <c r="AJ731" s="107"/>
      <c r="AK731" s="107"/>
      <c r="AL731" s="107"/>
      <c r="AM731" s="107"/>
      <c r="AN731" s="107"/>
      <c r="AO731" s="107"/>
      <c r="AP731" s="107"/>
      <c r="AQ731" s="107"/>
      <c r="AR731" s="107"/>
      <c r="AS731" s="107"/>
      <c r="AT731" s="113"/>
      <c r="AU731" s="179">
        <v>0</v>
      </c>
      <c r="AV731" s="108">
        <v>0</v>
      </c>
      <c r="AW731" s="108">
        <v>0</v>
      </c>
      <c r="AX731" s="108">
        <v>0</v>
      </c>
      <c r="AY731" s="221">
        <v>0</v>
      </c>
      <c r="BA731" s="38" t="str">
        <f t="shared" ca="1" si="77"/>
        <v>SHET</v>
      </c>
      <c r="BB731" s="38" t="str">
        <f t="shared" si="78"/>
        <v>Fixed Inputs</v>
      </c>
      <c r="BC731" s="38" t="str">
        <f t="shared" si="79"/>
        <v>Variant allowances</v>
      </c>
      <c r="BD731" s="38" t="str">
        <f t="shared" si="76"/>
        <v>Totex variant allowances allocation percentages</v>
      </c>
    </row>
    <row r="732" spans="5:56">
      <c r="E732" s="216" t="s">
        <v>447</v>
      </c>
      <c r="F732" s="104"/>
      <c r="G732" s="104" t="s">
        <v>59</v>
      </c>
      <c r="H732" s="104" t="s">
        <v>542</v>
      </c>
      <c r="I732" s="104"/>
      <c r="J732" s="104"/>
      <c r="K732" s="104"/>
      <c r="L732" s="104"/>
      <c r="M732" s="104"/>
      <c r="N732" s="104"/>
      <c r="O732" s="104"/>
      <c r="P732" s="104"/>
      <c r="Q732" s="104"/>
      <c r="R732" s="104"/>
      <c r="S732" s="104"/>
      <c r="T732" s="104"/>
      <c r="U732" s="104"/>
      <c r="V732" s="104"/>
      <c r="W732" s="104"/>
      <c r="X732" s="104"/>
      <c r="Y732" s="104"/>
      <c r="Z732" s="104"/>
      <c r="AA732" s="104"/>
      <c r="AB732" s="104"/>
      <c r="AC732" s="104"/>
      <c r="AD732" s="104"/>
      <c r="AE732" s="104"/>
      <c r="AF732" s="104"/>
      <c r="AG732" s="104"/>
      <c r="AH732" s="104"/>
      <c r="AI732" s="104"/>
      <c r="AJ732" s="104"/>
      <c r="AK732" s="104"/>
      <c r="AL732" s="104"/>
      <c r="AM732" s="104"/>
      <c r="AN732" s="104"/>
      <c r="AO732" s="104"/>
      <c r="AP732" s="104"/>
      <c r="AQ732" s="104"/>
      <c r="AR732" s="104"/>
      <c r="AS732" s="104"/>
      <c r="AT732" s="215"/>
      <c r="AU732" s="178">
        <v>0</v>
      </c>
      <c r="AV732" s="105">
        <v>0</v>
      </c>
      <c r="AW732" s="105">
        <v>0</v>
      </c>
      <c r="AX732" s="105">
        <v>0</v>
      </c>
      <c r="AY732" s="217">
        <v>0</v>
      </c>
      <c r="BA732" s="38" t="str">
        <f t="shared" ca="1" si="77"/>
        <v>SHET</v>
      </c>
      <c r="BB732" s="38" t="str">
        <f t="shared" si="78"/>
        <v>Fixed Inputs</v>
      </c>
      <c r="BC732" s="38" t="str">
        <f t="shared" si="79"/>
        <v>Variant allowances</v>
      </c>
      <c r="BD732" s="38" t="str">
        <f t="shared" si="76"/>
        <v>Totex variant allowances allocation percentages</v>
      </c>
    </row>
    <row r="733" spans="5:56">
      <c r="E733" s="218" t="s">
        <v>447</v>
      </c>
      <c r="G733" s="37" t="s">
        <v>59</v>
      </c>
      <c r="H733" s="37" t="s">
        <v>543</v>
      </c>
      <c r="AU733" s="143">
        <v>0</v>
      </c>
      <c r="AV733" s="26">
        <v>0</v>
      </c>
      <c r="AW733" s="26">
        <v>0</v>
      </c>
      <c r="AX733" s="26">
        <v>0</v>
      </c>
      <c r="AY733" s="219">
        <v>0</v>
      </c>
      <c r="BA733" s="38" t="str">
        <f t="shared" ca="1" si="77"/>
        <v>SHET</v>
      </c>
      <c r="BB733" s="38" t="str">
        <f t="shared" si="78"/>
        <v>Fixed Inputs</v>
      </c>
      <c r="BC733" s="38" t="str">
        <f t="shared" si="79"/>
        <v>Variant allowances</v>
      </c>
      <c r="BD733" s="38" t="str">
        <f t="shared" si="76"/>
        <v>Totex variant allowances allocation percentages</v>
      </c>
    </row>
    <row r="734" spans="5:56">
      <c r="E734" s="218" t="s">
        <v>447</v>
      </c>
      <c r="G734" s="37" t="s">
        <v>59</v>
      </c>
      <c r="H734" s="37" t="s">
        <v>544</v>
      </c>
      <c r="AU734" s="143">
        <v>0</v>
      </c>
      <c r="AV734" s="26">
        <v>0</v>
      </c>
      <c r="AW734" s="26">
        <v>0</v>
      </c>
      <c r="AX734" s="26">
        <v>0</v>
      </c>
      <c r="AY734" s="219">
        <v>0</v>
      </c>
      <c r="BA734" s="38" t="str">
        <f t="shared" ca="1" si="77"/>
        <v>SHET</v>
      </c>
      <c r="BB734" s="38" t="str">
        <f t="shared" si="78"/>
        <v>Fixed Inputs</v>
      </c>
      <c r="BC734" s="38" t="str">
        <f t="shared" si="79"/>
        <v>Variant allowances</v>
      </c>
      <c r="BD734" s="38" t="str">
        <f t="shared" si="76"/>
        <v>Totex variant allowances allocation percentages</v>
      </c>
    </row>
    <row r="735" spans="5:56">
      <c r="E735" s="218" t="s">
        <v>447</v>
      </c>
      <c r="G735" s="37" t="s">
        <v>59</v>
      </c>
      <c r="H735" s="37" t="s">
        <v>332</v>
      </c>
      <c r="AU735" s="143">
        <v>0</v>
      </c>
      <c r="AV735" s="26">
        <v>0</v>
      </c>
      <c r="AW735" s="26">
        <v>0</v>
      </c>
      <c r="AX735" s="26">
        <v>0</v>
      </c>
      <c r="AY735" s="219">
        <v>0</v>
      </c>
      <c r="BA735" s="38" t="str">
        <f t="shared" ca="1" si="77"/>
        <v>SHET</v>
      </c>
      <c r="BB735" s="38" t="str">
        <f t="shared" si="78"/>
        <v>Fixed Inputs</v>
      </c>
      <c r="BC735" s="38" t="str">
        <f t="shared" si="79"/>
        <v>Variant allowances</v>
      </c>
      <c r="BD735" s="38" t="str">
        <f t="shared" si="76"/>
        <v>Totex variant allowances allocation percentages</v>
      </c>
    </row>
    <row r="736" spans="5:56">
      <c r="E736" s="218" t="s">
        <v>447</v>
      </c>
      <c r="G736" s="37" t="s">
        <v>59</v>
      </c>
      <c r="H736" s="37" t="s">
        <v>539</v>
      </c>
      <c r="AU736" s="143">
        <v>0</v>
      </c>
      <c r="AV736" s="26">
        <v>0</v>
      </c>
      <c r="AW736" s="26">
        <v>0</v>
      </c>
      <c r="AX736" s="26">
        <v>0</v>
      </c>
      <c r="AY736" s="219">
        <v>0</v>
      </c>
      <c r="BA736" s="38" t="str">
        <f t="shared" ca="1" si="77"/>
        <v>SHET</v>
      </c>
      <c r="BB736" s="38" t="str">
        <f t="shared" si="78"/>
        <v>Fixed Inputs</v>
      </c>
      <c r="BC736" s="38" t="str">
        <f t="shared" si="79"/>
        <v>Variant allowances</v>
      </c>
      <c r="BD736" s="38" t="str">
        <f t="shared" si="76"/>
        <v>Totex variant allowances allocation percentages</v>
      </c>
    </row>
    <row r="737" spans="5:56">
      <c r="E737" s="218" t="s">
        <v>447</v>
      </c>
      <c r="G737" s="37" t="s">
        <v>59</v>
      </c>
      <c r="H737" s="37" t="s">
        <v>331</v>
      </c>
      <c r="AU737" s="177">
        <v>0</v>
      </c>
      <c r="AV737" s="103">
        <v>0</v>
      </c>
      <c r="AW737" s="103">
        <v>0</v>
      </c>
      <c r="AX737" s="103">
        <v>0</v>
      </c>
      <c r="AY737" s="223">
        <v>0</v>
      </c>
      <c r="BA737" s="38" t="str">
        <f t="shared" ca="1" si="77"/>
        <v>SHET</v>
      </c>
      <c r="BB737" s="38" t="str">
        <f t="shared" si="78"/>
        <v>Fixed Inputs</v>
      </c>
      <c r="BC737" s="38" t="str">
        <f t="shared" si="79"/>
        <v>Variant allowances</v>
      </c>
      <c r="BD737" s="38" t="str">
        <f t="shared" si="76"/>
        <v>Totex variant allowances allocation percentages</v>
      </c>
    </row>
    <row r="738" spans="5:56">
      <c r="E738" s="216" t="s">
        <v>655</v>
      </c>
      <c r="F738" s="104"/>
      <c r="G738" s="104" t="s">
        <v>59</v>
      </c>
      <c r="H738" s="104" t="s">
        <v>542</v>
      </c>
      <c r="I738" s="104"/>
      <c r="J738" s="104"/>
      <c r="K738" s="104"/>
      <c r="L738" s="104"/>
      <c r="M738" s="104"/>
      <c r="N738" s="104"/>
      <c r="O738" s="104"/>
      <c r="P738" s="104"/>
      <c r="Q738" s="104"/>
      <c r="R738" s="104"/>
      <c r="S738" s="104"/>
      <c r="T738" s="104"/>
      <c r="U738" s="104"/>
      <c r="V738" s="104"/>
      <c r="W738" s="104"/>
      <c r="X738" s="104"/>
      <c r="Y738" s="104"/>
      <c r="Z738" s="104"/>
      <c r="AA738" s="104"/>
      <c r="AB738" s="104"/>
      <c r="AC738" s="104"/>
      <c r="AD738" s="104"/>
      <c r="AE738" s="104"/>
      <c r="AF738" s="104"/>
      <c r="AG738" s="104"/>
      <c r="AH738" s="104"/>
      <c r="AI738" s="104"/>
      <c r="AJ738" s="104"/>
      <c r="AK738" s="104"/>
      <c r="AL738" s="104"/>
      <c r="AM738" s="104"/>
      <c r="AN738" s="104"/>
      <c r="AO738" s="104"/>
      <c r="AP738" s="104"/>
      <c r="AQ738" s="104"/>
      <c r="AR738" s="104"/>
      <c r="AS738" s="104"/>
      <c r="AT738" s="215"/>
      <c r="AU738" s="224">
        <v>0</v>
      </c>
      <c r="AV738" s="225">
        <v>0</v>
      </c>
      <c r="AW738" s="225">
        <v>0</v>
      </c>
      <c r="AX738" s="225">
        <v>0</v>
      </c>
      <c r="AY738" s="226">
        <v>0</v>
      </c>
      <c r="BA738" s="38" t="str">
        <f t="shared" ca="1" si="77"/>
        <v>SHET</v>
      </c>
      <c r="BB738" s="38" t="str">
        <f t="shared" si="78"/>
        <v>Fixed Inputs</v>
      </c>
      <c r="BC738" s="38" t="str">
        <f t="shared" si="79"/>
        <v>Variant allowances</v>
      </c>
      <c r="BD738" s="38" t="str">
        <f t="shared" si="76"/>
        <v>Totex variant allowances allocation percentages</v>
      </c>
    </row>
    <row r="739" spans="5:56">
      <c r="E739" s="218" t="s">
        <v>655</v>
      </c>
      <c r="G739" s="37" t="s">
        <v>59</v>
      </c>
      <c r="H739" s="37" t="s">
        <v>543</v>
      </c>
      <c r="AU739" s="144">
        <v>0</v>
      </c>
      <c r="AV739" s="23">
        <v>0</v>
      </c>
      <c r="AW739" s="23">
        <v>0</v>
      </c>
      <c r="AX739" s="23">
        <v>0</v>
      </c>
      <c r="AY739" s="227">
        <v>0</v>
      </c>
      <c r="BA739" s="38" t="str">
        <f t="shared" ca="1" si="77"/>
        <v>SHET</v>
      </c>
      <c r="BB739" s="38" t="str">
        <f t="shared" si="78"/>
        <v>Fixed Inputs</v>
      </c>
      <c r="BC739" s="38" t="str">
        <f t="shared" si="79"/>
        <v>Variant allowances</v>
      </c>
      <c r="BD739" s="38" t="str">
        <f t="shared" si="76"/>
        <v>Totex variant allowances allocation percentages</v>
      </c>
    </row>
    <row r="740" spans="5:56">
      <c r="E740" s="218" t="s">
        <v>655</v>
      </c>
      <c r="G740" s="37" t="s">
        <v>59</v>
      </c>
      <c r="H740" s="37" t="s">
        <v>544</v>
      </c>
      <c r="AU740" s="144">
        <v>0</v>
      </c>
      <c r="AV740" s="23">
        <v>0</v>
      </c>
      <c r="AW740" s="23">
        <v>0</v>
      </c>
      <c r="AX740" s="23">
        <v>0</v>
      </c>
      <c r="AY740" s="227">
        <v>0</v>
      </c>
      <c r="BA740" s="38" t="str">
        <f t="shared" ca="1" si="77"/>
        <v>SHET</v>
      </c>
      <c r="BB740" s="38" t="str">
        <f t="shared" si="78"/>
        <v>Fixed Inputs</v>
      </c>
      <c r="BC740" s="38" t="str">
        <f t="shared" si="79"/>
        <v>Variant allowances</v>
      </c>
      <c r="BD740" s="38" t="str">
        <f t="shared" si="76"/>
        <v>Totex variant allowances allocation percentages</v>
      </c>
    </row>
    <row r="741" spans="5:56">
      <c r="E741" s="218" t="s">
        <v>655</v>
      </c>
      <c r="G741" s="37" t="s">
        <v>59</v>
      </c>
      <c r="H741" s="37" t="s">
        <v>332</v>
      </c>
      <c r="AU741" s="144">
        <v>0</v>
      </c>
      <c r="AV741" s="23">
        <v>0</v>
      </c>
      <c r="AW741" s="23">
        <v>0</v>
      </c>
      <c r="AX741" s="23">
        <v>0</v>
      </c>
      <c r="AY741" s="227">
        <v>0</v>
      </c>
      <c r="BA741" s="38" t="str">
        <f t="shared" ca="1" si="77"/>
        <v>SHET</v>
      </c>
      <c r="BB741" s="38" t="str">
        <f t="shared" si="78"/>
        <v>Fixed Inputs</v>
      </c>
      <c r="BC741" s="38" t="str">
        <f t="shared" si="79"/>
        <v>Variant allowances</v>
      </c>
      <c r="BD741" s="38" t="str">
        <f t="shared" si="76"/>
        <v>Totex variant allowances allocation percentages</v>
      </c>
    </row>
    <row r="742" spans="5:56">
      <c r="E742" s="218" t="s">
        <v>655</v>
      </c>
      <c r="G742" s="37" t="s">
        <v>59</v>
      </c>
      <c r="H742" s="37" t="s">
        <v>539</v>
      </c>
      <c r="AU742" s="144">
        <v>0</v>
      </c>
      <c r="AV742" s="23">
        <v>0</v>
      </c>
      <c r="AW742" s="23">
        <v>0</v>
      </c>
      <c r="AX742" s="23">
        <v>0</v>
      </c>
      <c r="AY742" s="227">
        <v>0</v>
      </c>
      <c r="BA742" s="38" t="str">
        <f t="shared" ca="1" si="77"/>
        <v>SHET</v>
      </c>
      <c r="BB742" s="38" t="str">
        <f t="shared" si="78"/>
        <v>Fixed Inputs</v>
      </c>
      <c r="BC742" s="38" t="str">
        <f t="shared" si="79"/>
        <v>Variant allowances</v>
      </c>
      <c r="BD742" s="38" t="str">
        <f t="shared" si="76"/>
        <v>Totex variant allowances allocation percentages</v>
      </c>
    </row>
    <row r="743" spans="5:56">
      <c r="E743" s="220" t="s">
        <v>655</v>
      </c>
      <c r="F743" s="107"/>
      <c r="G743" s="107" t="s">
        <v>59</v>
      </c>
      <c r="H743" s="107" t="s">
        <v>331</v>
      </c>
      <c r="I743" s="107"/>
      <c r="J743" s="107"/>
      <c r="K743" s="107"/>
      <c r="L743" s="107"/>
      <c r="M743" s="107"/>
      <c r="N743" s="107"/>
      <c r="O743" s="107"/>
      <c r="P743" s="107"/>
      <c r="Q743" s="107"/>
      <c r="R743" s="107"/>
      <c r="S743" s="107"/>
      <c r="T743" s="107"/>
      <c r="U743" s="107"/>
      <c r="V743" s="107"/>
      <c r="W743" s="107"/>
      <c r="X743" s="107"/>
      <c r="Y743" s="107"/>
      <c r="Z743" s="107"/>
      <c r="AA743" s="107"/>
      <c r="AB743" s="107"/>
      <c r="AC743" s="107"/>
      <c r="AD743" s="107"/>
      <c r="AE743" s="107"/>
      <c r="AF743" s="107"/>
      <c r="AG743" s="107"/>
      <c r="AH743" s="107"/>
      <c r="AI743" s="107"/>
      <c r="AJ743" s="107"/>
      <c r="AK743" s="107"/>
      <c r="AL743" s="107"/>
      <c r="AM743" s="107"/>
      <c r="AN743" s="107"/>
      <c r="AO743" s="107"/>
      <c r="AP743" s="107"/>
      <c r="AQ743" s="107"/>
      <c r="AR743" s="107"/>
      <c r="AS743" s="107"/>
      <c r="AT743" s="113"/>
      <c r="AU743" s="228">
        <v>0</v>
      </c>
      <c r="AV743" s="229">
        <v>0</v>
      </c>
      <c r="AW743" s="229">
        <v>0</v>
      </c>
      <c r="AX743" s="229">
        <v>0</v>
      </c>
      <c r="AY743" s="230">
        <v>0</v>
      </c>
      <c r="BA743" s="38" t="str">
        <f t="shared" ca="1" si="77"/>
        <v>SHET</v>
      </c>
      <c r="BB743" s="38" t="str">
        <f t="shared" si="78"/>
        <v>Fixed Inputs</v>
      </c>
      <c r="BC743" s="38" t="str">
        <f t="shared" si="79"/>
        <v>Variant allowances</v>
      </c>
      <c r="BD743" s="38" t="str">
        <f t="shared" si="76"/>
        <v>Totex variant allowances allocation percentages</v>
      </c>
    </row>
    <row r="744" spans="5:56">
      <c r="E744" s="216" t="s">
        <v>656</v>
      </c>
      <c r="F744" s="104"/>
      <c r="G744" s="104" t="s">
        <v>59</v>
      </c>
      <c r="H744" s="104" t="s">
        <v>542</v>
      </c>
      <c r="I744" s="104"/>
      <c r="J744" s="104"/>
      <c r="K744" s="104"/>
      <c r="L744" s="104"/>
      <c r="M744" s="104"/>
      <c r="N744" s="104"/>
      <c r="O744" s="104"/>
      <c r="P744" s="104"/>
      <c r="Q744" s="104"/>
      <c r="R744" s="104"/>
      <c r="S744" s="104"/>
      <c r="T744" s="104"/>
      <c r="U744" s="104"/>
      <c r="V744" s="104"/>
      <c r="W744" s="104"/>
      <c r="X744" s="104"/>
      <c r="Y744" s="104"/>
      <c r="Z744" s="104"/>
      <c r="AA744" s="104"/>
      <c r="AB744" s="104"/>
      <c r="AC744" s="104"/>
      <c r="AD744" s="104"/>
      <c r="AE744" s="104"/>
      <c r="AF744" s="104"/>
      <c r="AG744" s="104"/>
      <c r="AH744" s="104"/>
      <c r="AI744" s="104"/>
      <c r="AJ744" s="104"/>
      <c r="AK744" s="104"/>
      <c r="AL744" s="104"/>
      <c r="AM744" s="104"/>
      <c r="AN744" s="104"/>
      <c r="AO744" s="104"/>
      <c r="AP744" s="104"/>
      <c r="AQ744" s="104"/>
      <c r="AR744" s="104"/>
      <c r="AS744" s="104"/>
      <c r="AT744" s="215"/>
      <c r="AU744" s="224">
        <v>0</v>
      </c>
      <c r="AV744" s="225">
        <v>0</v>
      </c>
      <c r="AW744" s="225">
        <v>0</v>
      </c>
      <c r="AX744" s="225">
        <v>0</v>
      </c>
      <c r="AY744" s="226">
        <v>0</v>
      </c>
      <c r="BA744" s="38" t="str">
        <f t="shared" ca="1" si="77"/>
        <v>SHET</v>
      </c>
      <c r="BB744" s="38" t="str">
        <f t="shared" si="78"/>
        <v>Fixed Inputs</v>
      </c>
      <c r="BC744" s="38" t="str">
        <f t="shared" si="79"/>
        <v>Variant allowances</v>
      </c>
      <c r="BD744" s="38" t="str">
        <f t="shared" si="76"/>
        <v>Totex variant allowances allocation percentages</v>
      </c>
    </row>
    <row r="745" spans="5:56">
      <c r="E745" s="218" t="s">
        <v>656</v>
      </c>
      <c r="G745" s="37" t="s">
        <v>59</v>
      </c>
      <c r="H745" s="37" t="s">
        <v>543</v>
      </c>
      <c r="AU745" s="144">
        <v>0</v>
      </c>
      <c r="AV745" s="23">
        <v>0</v>
      </c>
      <c r="AW745" s="23">
        <v>0</v>
      </c>
      <c r="AX745" s="23">
        <v>0</v>
      </c>
      <c r="AY745" s="227">
        <v>0</v>
      </c>
      <c r="BA745" s="38" t="str">
        <f t="shared" ca="1" si="77"/>
        <v>SHET</v>
      </c>
      <c r="BB745" s="38" t="str">
        <f t="shared" si="78"/>
        <v>Fixed Inputs</v>
      </c>
      <c r="BC745" s="38" t="str">
        <f t="shared" si="79"/>
        <v>Variant allowances</v>
      </c>
      <c r="BD745" s="38" t="str">
        <f t="shared" si="76"/>
        <v>Totex variant allowances allocation percentages</v>
      </c>
    </row>
    <row r="746" spans="5:56">
      <c r="E746" s="218" t="s">
        <v>656</v>
      </c>
      <c r="G746" s="37" t="s">
        <v>59</v>
      </c>
      <c r="H746" s="37" t="s">
        <v>544</v>
      </c>
      <c r="AU746" s="144">
        <v>0</v>
      </c>
      <c r="AV746" s="23">
        <v>0</v>
      </c>
      <c r="AW746" s="23">
        <v>0</v>
      </c>
      <c r="AX746" s="23">
        <v>0</v>
      </c>
      <c r="AY746" s="227">
        <v>0</v>
      </c>
      <c r="BA746" s="38" t="str">
        <f t="shared" ca="1" si="77"/>
        <v>SHET</v>
      </c>
      <c r="BB746" s="38" t="str">
        <f t="shared" si="78"/>
        <v>Fixed Inputs</v>
      </c>
      <c r="BC746" s="38" t="str">
        <f t="shared" si="79"/>
        <v>Variant allowances</v>
      </c>
      <c r="BD746" s="38" t="str">
        <f t="shared" si="76"/>
        <v>Totex variant allowances allocation percentages</v>
      </c>
    </row>
    <row r="747" spans="5:56">
      <c r="E747" s="218" t="s">
        <v>656</v>
      </c>
      <c r="G747" s="37" t="s">
        <v>59</v>
      </c>
      <c r="H747" s="37" t="s">
        <v>332</v>
      </c>
      <c r="AU747" s="144">
        <v>0</v>
      </c>
      <c r="AV747" s="23">
        <v>0</v>
      </c>
      <c r="AW747" s="23">
        <v>0</v>
      </c>
      <c r="AX747" s="23">
        <v>0</v>
      </c>
      <c r="AY747" s="227">
        <v>0</v>
      </c>
      <c r="BA747" s="38" t="str">
        <f t="shared" ca="1" si="77"/>
        <v>SHET</v>
      </c>
      <c r="BB747" s="38" t="str">
        <f t="shared" si="78"/>
        <v>Fixed Inputs</v>
      </c>
      <c r="BC747" s="38" t="str">
        <f t="shared" si="79"/>
        <v>Variant allowances</v>
      </c>
      <c r="BD747" s="38" t="str">
        <f t="shared" si="76"/>
        <v>Totex variant allowances allocation percentages</v>
      </c>
    </row>
    <row r="748" spans="5:56">
      <c r="E748" s="218" t="s">
        <v>656</v>
      </c>
      <c r="G748" s="37" t="s">
        <v>59</v>
      </c>
      <c r="H748" s="37" t="s">
        <v>539</v>
      </c>
      <c r="AU748" s="144">
        <v>0</v>
      </c>
      <c r="AV748" s="23">
        <v>0</v>
      </c>
      <c r="AW748" s="23">
        <v>0</v>
      </c>
      <c r="AX748" s="23">
        <v>0</v>
      </c>
      <c r="AY748" s="227">
        <v>0</v>
      </c>
      <c r="BA748" s="38" t="str">
        <f t="shared" ca="1" si="77"/>
        <v>SHET</v>
      </c>
      <c r="BB748" s="38" t="str">
        <f t="shared" si="78"/>
        <v>Fixed Inputs</v>
      </c>
      <c r="BC748" s="38" t="str">
        <f t="shared" si="79"/>
        <v>Variant allowances</v>
      </c>
      <c r="BD748" s="38" t="str">
        <f t="shared" si="76"/>
        <v>Totex variant allowances allocation percentages</v>
      </c>
    </row>
    <row r="749" spans="5:56">
      <c r="E749" s="220" t="s">
        <v>656</v>
      </c>
      <c r="F749" s="107"/>
      <c r="G749" s="107" t="s">
        <v>59</v>
      </c>
      <c r="H749" s="107" t="s">
        <v>331</v>
      </c>
      <c r="I749" s="107"/>
      <c r="J749" s="107"/>
      <c r="K749" s="107"/>
      <c r="L749" s="107"/>
      <c r="M749" s="107"/>
      <c r="N749" s="107"/>
      <c r="O749" s="107"/>
      <c r="P749" s="107"/>
      <c r="Q749" s="107"/>
      <c r="R749" s="107"/>
      <c r="S749" s="107"/>
      <c r="T749" s="107"/>
      <c r="U749" s="107"/>
      <c r="V749" s="107"/>
      <c r="W749" s="107"/>
      <c r="X749" s="107"/>
      <c r="Y749" s="107"/>
      <c r="Z749" s="107"/>
      <c r="AA749" s="107"/>
      <c r="AB749" s="107"/>
      <c r="AC749" s="107"/>
      <c r="AD749" s="107"/>
      <c r="AE749" s="107"/>
      <c r="AF749" s="107"/>
      <c r="AG749" s="107"/>
      <c r="AH749" s="107"/>
      <c r="AI749" s="107"/>
      <c r="AJ749" s="107"/>
      <c r="AK749" s="107"/>
      <c r="AL749" s="107"/>
      <c r="AM749" s="107"/>
      <c r="AN749" s="107"/>
      <c r="AO749" s="107"/>
      <c r="AP749" s="107"/>
      <c r="AQ749" s="107"/>
      <c r="AR749" s="107"/>
      <c r="AS749" s="107"/>
      <c r="AT749" s="113"/>
      <c r="AU749" s="228">
        <v>0</v>
      </c>
      <c r="AV749" s="229">
        <v>0</v>
      </c>
      <c r="AW749" s="229">
        <v>0</v>
      </c>
      <c r="AX749" s="229">
        <v>0</v>
      </c>
      <c r="AY749" s="230">
        <v>0</v>
      </c>
      <c r="BA749" s="38" t="str">
        <f t="shared" ca="1" si="77"/>
        <v>SHET</v>
      </c>
      <c r="BB749" s="38" t="str">
        <f t="shared" si="78"/>
        <v>Fixed Inputs</v>
      </c>
      <c r="BC749" s="38" t="str">
        <f t="shared" si="79"/>
        <v>Variant allowances</v>
      </c>
      <c r="BD749" s="38" t="str">
        <f t="shared" si="76"/>
        <v>Totex variant allowances allocation percentages</v>
      </c>
    </row>
    <row r="750" spans="5:56">
      <c r="E750" s="216" t="s">
        <v>657</v>
      </c>
      <c r="F750" s="104"/>
      <c r="G750" s="104" t="s">
        <v>59</v>
      </c>
      <c r="H750" s="104" t="s">
        <v>542</v>
      </c>
      <c r="I750" s="104"/>
      <c r="J750" s="104"/>
      <c r="K750" s="104"/>
      <c r="L750" s="104"/>
      <c r="M750" s="104"/>
      <c r="N750" s="104"/>
      <c r="O750" s="104"/>
      <c r="P750" s="104"/>
      <c r="Q750" s="104"/>
      <c r="R750" s="104"/>
      <c r="S750" s="104"/>
      <c r="T750" s="104"/>
      <c r="U750" s="104"/>
      <c r="V750" s="104"/>
      <c r="W750" s="104"/>
      <c r="X750" s="104"/>
      <c r="Y750" s="104"/>
      <c r="Z750" s="104"/>
      <c r="AA750" s="104"/>
      <c r="AB750" s="104"/>
      <c r="AC750" s="104"/>
      <c r="AD750" s="104"/>
      <c r="AE750" s="104"/>
      <c r="AF750" s="104"/>
      <c r="AG750" s="104"/>
      <c r="AH750" s="104"/>
      <c r="AI750" s="104"/>
      <c r="AJ750" s="104"/>
      <c r="AK750" s="104"/>
      <c r="AL750" s="104"/>
      <c r="AM750" s="104"/>
      <c r="AN750" s="104"/>
      <c r="AO750" s="104"/>
      <c r="AP750" s="104"/>
      <c r="AQ750" s="104"/>
      <c r="AR750" s="104"/>
      <c r="AS750" s="104"/>
      <c r="AT750" s="215"/>
      <c r="AU750" s="178">
        <v>0</v>
      </c>
      <c r="AV750" s="105">
        <v>0</v>
      </c>
      <c r="AW750" s="105">
        <v>0</v>
      </c>
      <c r="AX750" s="105">
        <v>0</v>
      </c>
      <c r="AY750" s="217">
        <v>0</v>
      </c>
      <c r="BA750" s="38" t="str">
        <f t="shared" ca="1" si="77"/>
        <v>SHET</v>
      </c>
      <c r="BB750" s="38" t="str">
        <f t="shared" si="78"/>
        <v>Fixed Inputs</v>
      </c>
      <c r="BC750" s="38" t="str">
        <f t="shared" si="79"/>
        <v>Variant allowances</v>
      </c>
      <c r="BD750" s="38" t="str">
        <f t="shared" si="76"/>
        <v>Totex variant allowances allocation percentages</v>
      </c>
    </row>
    <row r="751" spans="5:56">
      <c r="E751" s="218" t="s">
        <v>657</v>
      </c>
      <c r="G751" s="37" t="s">
        <v>59</v>
      </c>
      <c r="H751" s="37" t="s">
        <v>543</v>
      </c>
      <c r="AU751" s="143">
        <v>0</v>
      </c>
      <c r="AV751" s="26">
        <v>0</v>
      </c>
      <c r="AW751" s="26">
        <v>0</v>
      </c>
      <c r="AX751" s="26">
        <v>0</v>
      </c>
      <c r="AY751" s="219">
        <v>0</v>
      </c>
      <c r="BA751" s="38" t="str">
        <f t="shared" ca="1" si="77"/>
        <v>SHET</v>
      </c>
      <c r="BB751" s="38" t="str">
        <f t="shared" si="78"/>
        <v>Fixed Inputs</v>
      </c>
      <c r="BC751" s="38" t="str">
        <f t="shared" si="79"/>
        <v>Variant allowances</v>
      </c>
      <c r="BD751" s="38" t="str">
        <f t="shared" si="76"/>
        <v>Totex variant allowances allocation percentages</v>
      </c>
    </row>
    <row r="752" spans="5:56">
      <c r="E752" s="218" t="s">
        <v>657</v>
      </c>
      <c r="G752" s="37" t="s">
        <v>59</v>
      </c>
      <c r="H752" s="37" t="s">
        <v>544</v>
      </c>
      <c r="AU752" s="143">
        <v>0</v>
      </c>
      <c r="AV752" s="26">
        <v>0</v>
      </c>
      <c r="AW752" s="26">
        <v>0</v>
      </c>
      <c r="AX752" s="26">
        <v>0</v>
      </c>
      <c r="AY752" s="219">
        <v>0</v>
      </c>
      <c r="BA752" s="38" t="str">
        <f t="shared" ca="1" si="77"/>
        <v>SHET</v>
      </c>
      <c r="BB752" s="38" t="str">
        <f t="shared" si="78"/>
        <v>Fixed Inputs</v>
      </c>
      <c r="BC752" s="38" t="str">
        <f t="shared" si="79"/>
        <v>Variant allowances</v>
      </c>
      <c r="BD752" s="38" t="str">
        <f t="shared" si="76"/>
        <v>Totex variant allowances allocation percentages</v>
      </c>
    </row>
    <row r="753" spans="5:56">
      <c r="E753" s="218" t="s">
        <v>657</v>
      </c>
      <c r="G753" s="37" t="s">
        <v>59</v>
      </c>
      <c r="H753" s="37" t="s">
        <v>332</v>
      </c>
      <c r="AU753" s="143">
        <v>0</v>
      </c>
      <c r="AV753" s="26">
        <v>0</v>
      </c>
      <c r="AW753" s="26">
        <v>0</v>
      </c>
      <c r="AX753" s="26">
        <v>0</v>
      </c>
      <c r="AY753" s="219">
        <v>0</v>
      </c>
      <c r="BA753" s="38" t="str">
        <f t="shared" ca="1" si="77"/>
        <v>SHET</v>
      </c>
      <c r="BB753" s="38" t="str">
        <f t="shared" si="78"/>
        <v>Fixed Inputs</v>
      </c>
      <c r="BC753" s="38" t="str">
        <f t="shared" si="79"/>
        <v>Variant allowances</v>
      </c>
      <c r="BD753" s="38" t="str">
        <f t="shared" si="76"/>
        <v>Totex variant allowances allocation percentages</v>
      </c>
    </row>
    <row r="754" spans="5:56">
      <c r="E754" s="218" t="s">
        <v>657</v>
      </c>
      <c r="G754" s="37" t="s">
        <v>59</v>
      </c>
      <c r="H754" s="37" t="s">
        <v>539</v>
      </c>
      <c r="AU754" s="143">
        <v>0</v>
      </c>
      <c r="AV754" s="26">
        <v>0</v>
      </c>
      <c r="AW754" s="26">
        <v>0</v>
      </c>
      <c r="AX754" s="26">
        <v>0</v>
      </c>
      <c r="AY754" s="219">
        <v>0</v>
      </c>
      <c r="BA754" s="38" t="str">
        <f t="shared" ca="1" si="77"/>
        <v>SHET</v>
      </c>
      <c r="BB754" s="38" t="str">
        <f t="shared" si="78"/>
        <v>Fixed Inputs</v>
      </c>
      <c r="BC754" s="38" t="str">
        <f t="shared" si="79"/>
        <v>Variant allowances</v>
      </c>
      <c r="BD754" s="38" t="str">
        <f t="shared" si="76"/>
        <v>Totex variant allowances allocation percentages</v>
      </c>
    </row>
    <row r="755" spans="5:56">
      <c r="E755" s="220" t="s">
        <v>657</v>
      </c>
      <c r="F755" s="107"/>
      <c r="G755" s="107" t="s">
        <v>59</v>
      </c>
      <c r="H755" s="107" t="s">
        <v>331</v>
      </c>
      <c r="I755" s="107"/>
      <c r="J755" s="107"/>
      <c r="K755" s="107"/>
      <c r="L755" s="107"/>
      <c r="M755" s="107"/>
      <c r="N755" s="107"/>
      <c r="O755" s="107"/>
      <c r="P755" s="107"/>
      <c r="Q755" s="107"/>
      <c r="R755" s="107"/>
      <c r="S755" s="107"/>
      <c r="T755" s="107"/>
      <c r="U755" s="107"/>
      <c r="V755" s="107"/>
      <c r="W755" s="107"/>
      <c r="X755" s="107"/>
      <c r="Y755" s="107"/>
      <c r="Z755" s="107"/>
      <c r="AA755" s="107"/>
      <c r="AB755" s="107"/>
      <c r="AC755" s="107"/>
      <c r="AD755" s="107"/>
      <c r="AE755" s="107"/>
      <c r="AF755" s="107"/>
      <c r="AG755" s="107"/>
      <c r="AH755" s="107"/>
      <c r="AI755" s="107"/>
      <c r="AJ755" s="107"/>
      <c r="AK755" s="107"/>
      <c r="AL755" s="107"/>
      <c r="AM755" s="107"/>
      <c r="AN755" s="107"/>
      <c r="AO755" s="107"/>
      <c r="AP755" s="107"/>
      <c r="AQ755" s="107"/>
      <c r="AR755" s="107"/>
      <c r="AS755" s="107"/>
      <c r="AT755" s="113"/>
      <c r="AU755" s="179">
        <v>0</v>
      </c>
      <c r="AV755" s="108">
        <v>0</v>
      </c>
      <c r="AW755" s="108">
        <v>0</v>
      </c>
      <c r="AX755" s="108">
        <v>0</v>
      </c>
      <c r="AY755" s="221">
        <v>0</v>
      </c>
      <c r="BA755" s="38" t="str">
        <f t="shared" ca="1" si="77"/>
        <v>SHET</v>
      </c>
      <c r="BB755" s="38" t="str">
        <f t="shared" si="78"/>
        <v>Fixed Inputs</v>
      </c>
      <c r="BC755" s="38" t="str">
        <f t="shared" si="79"/>
        <v>Variant allowances</v>
      </c>
      <c r="BD755" s="38" t="str">
        <f t="shared" si="76"/>
        <v>Totex variant allowances allocation percentages</v>
      </c>
    </row>
    <row r="756" spans="5:56">
      <c r="E756" s="216" t="s">
        <v>850</v>
      </c>
      <c r="F756" s="104"/>
      <c r="G756" s="104" t="s">
        <v>59</v>
      </c>
      <c r="H756" s="104" t="s">
        <v>542</v>
      </c>
      <c r="I756" s="104"/>
      <c r="J756" s="104"/>
      <c r="K756" s="104"/>
      <c r="L756" s="104"/>
      <c r="M756" s="104"/>
      <c r="N756" s="104"/>
      <c r="O756" s="104"/>
      <c r="P756" s="104"/>
      <c r="Q756" s="104"/>
      <c r="R756" s="104"/>
      <c r="S756" s="104"/>
      <c r="T756" s="104"/>
      <c r="U756" s="104"/>
      <c r="V756" s="104"/>
      <c r="W756" s="104"/>
      <c r="X756" s="104"/>
      <c r="Y756" s="104"/>
      <c r="Z756" s="104"/>
      <c r="AA756" s="104"/>
      <c r="AB756" s="104"/>
      <c r="AC756" s="104"/>
      <c r="AD756" s="104"/>
      <c r="AE756" s="104"/>
      <c r="AF756" s="104"/>
      <c r="AG756" s="104"/>
      <c r="AH756" s="104"/>
      <c r="AI756" s="104"/>
      <c r="AJ756" s="104"/>
      <c r="AK756" s="104"/>
      <c r="AL756" s="104"/>
      <c r="AM756" s="104"/>
      <c r="AN756" s="104"/>
      <c r="AO756" s="104"/>
      <c r="AP756" s="104"/>
      <c r="AQ756" s="104"/>
      <c r="AR756" s="104"/>
      <c r="AS756" s="104"/>
      <c r="AT756" s="215"/>
      <c r="AU756" s="178">
        <v>0.4346373017716515</v>
      </c>
      <c r="AV756" s="105">
        <v>0.4346373017716515</v>
      </c>
      <c r="AW756" s="105">
        <v>0.4346373017716515</v>
      </c>
      <c r="AX756" s="105">
        <v>0.4346373017716515</v>
      </c>
      <c r="AY756" s="217">
        <v>0.4346373017716515</v>
      </c>
      <c r="BA756" s="38" t="str">
        <f t="shared" ca="1" si="77"/>
        <v>SHET</v>
      </c>
      <c r="BB756" s="38" t="str">
        <f t="shared" si="78"/>
        <v>Fixed Inputs</v>
      </c>
      <c r="BC756" s="38" t="str">
        <f t="shared" si="79"/>
        <v>Variant allowances</v>
      </c>
      <c r="BD756" s="38" t="str">
        <f t="shared" si="76"/>
        <v>Totex variant allowances allocation percentages</v>
      </c>
    </row>
    <row r="757" spans="5:56">
      <c r="E757" s="218" t="s">
        <v>850</v>
      </c>
      <c r="G757" s="37" t="s">
        <v>59</v>
      </c>
      <c r="H757" s="37" t="s">
        <v>543</v>
      </c>
      <c r="AU757" s="143">
        <v>0.39674329538156727</v>
      </c>
      <c r="AV757" s="26">
        <v>0.39674329538156727</v>
      </c>
      <c r="AW757" s="26">
        <v>0.39674329538156727</v>
      </c>
      <c r="AX757" s="26">
        <v>0.39674329538156727</v>
      </c>
      <c r="AY757" s="219">
        <v>0.39674329538156727</v>
      </c>
      <c r="BA757" s="38" t="str">
        <f t="shared" ca="1" si="77"/>
        <v>SHET</v>
      </c>
      <c r="BB757" s="38" t="str">
        <f t="shared" si="78"/>
        <v>Fixed Inputs</v>
      </c>
      <c r="BC757" s="38" t="str">
        <f t="shared" si="79"/>
        <v>Variant allowances</v>
      </c>
      <c r="BD757" s="38" t="str">
        <f t="shared" si="76"/>
        <v>Totex variant allowances allocation percentages</v>
      </c>
    </row>
    <row r="758" spans="5:56">
      <c r="E758" s="218" t="s">
        <v>850</v>
      </c>
      <c r="G758" s="37" t="s">
        <v>59</v>
      </c>
      <c r="H758" s="37" t="s">
        <v>544</v>
      </c>
      <c r="AU758" s="143">
        <v>8.6342869484266841E-3</v>
      </c>
      <c r="AV758" s="26">
        <v>8.6342869484266841E-3</v>
      </c>
      <c r="AW758" s="26">
        <v>8.6342869484266841E-3</v>
      </c>
      <c r="AX758" s="26">
        <v>8.6342869484266841E-3</v>
      </c>
      <c r="AY758" s="219">
        <v>8.6342869484266841E-3</v>
      </c>
      <c r="BA758" s="38" t="str">
        <f t="shared" ca="1" si="77"/>
        <v>SHET</v>
      </c>
      <c r="BB758" s="38" t="str">
        <f t="shared" si="78"/>
        <v>Fixed Inputs</v>
      </c>
      <c r="BC758" s="38" t="str">
        <f t="shared" si="79"/>
        <v>Variant allowances</v>
      </c>
      <c r="BD758" s="38" t="str">
        <f t="shared" si="76"/>
        <v>Totex variant allowances allocation percentages</v>
      </c>
    </row>
    <row r="759" spans="5:56">
      <c r="E759" s="218" t="s">
        <v>850</v>
      </c>
      <c r="G759" s="37" t="s">
        <v>59</v>
      </c>
      <c r="H759" s="37" t="s">
        <v>332</v>
      </c>
      <c r="AU759" s="143">
        <v>2.7066426529011416E-2</v>
      </c>
      <c r="AV759" s="26">
        <v>2.7066426529011416E-2</v>
      </c>
      <c r="AW759" s="26">
        <v>2.7066426529011416E-2</v>
      </c>
      <c r="AX759" s="26">
        <v>2.7066426529011416E-2</v>
      </c>
      <c r="AY759" s="219">
        <v>2.7066426529011416E-2</v>
      </c>
      <c r="BA759" s="38" t="str">
        <f t="shared" ca="1" si="77"/>
        <v>SHET</v>
      </c>
      <c r="BB759" s="38" t="str">
        <f t="shared" si="78"/>
        <v>Fixed Inputs</v>
      </c>
      <c r="BC759" s="38" t="str">
        <f t="shared" si="79"/>
        <v>Variant allowances</v>
      </c>
      <c r="BD759" s="38" t="str">
        <f t="shared" si="76"/>
        <v>Totex variant allowances allocation percentages</v>
      </c>
    </row>
    <row r="760" spans="5:56">
      <c r="E760" s="218" t="s">
        <v>850</v>
      </c>
      <c r="G760" s="37" t="s">
        <v>59</v>
      </c>
      <c r="H760" s="37" t="s">
        <v>539</v>
      </c>
      <c r="AU760" s="143">
        <v>9.6487834786345358E-2</v>
      </c>
      <c r="AV760" s="26">
        <v>9.6487834786345358E-2</v>
      </c>
      <c r="AW760" s="26">
        <v>9.6487834786345358E-2</v>
      </c>
      <c r="AX760" s="26">
        <v>9.6487834786345358E-2</v>
      </c>
      <c r="AY760" s="219">
        <v>9.6487834786345358E-2</v>
      </c>
      <c r="BA760" s="38" t="str">
        <f t="shared" ca="1" si="77"/>
        <v>SHET</v>
      </c>
      <c r="BB760" s="38" t="str">
        <f t="shared" si="78"/>
        <v>Fixed Inputs</v>
      </c>
      <c r="BC760" s="38" t="str">
        <f t="shared" si="79"/>
        <v>Variant allowances</v>
      </c>
      <c r="BD760" s="38" t="str">
        <f t="shared" si="76"/>
        <v>Totex variant allowances allocation percentages</v>
      </c>
    </row>
    <row r="761" spans="5:56">
      <c r="E761" s="220" t="s">
        <v>850</v>
      </c>
      <c r="F761" s="107"/>
      <c r="G761" s="107" t="s">
        <v>59</v>
      </c>
      <c r="H761" s="107" t="s">
        <v>331</v>
      </c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  <c r="Z761" s="107"/>
      <c r="AA761" s="107"/>
      <c r="AB761" s="107"/>
      <c r="AC761" s="107"/>
      <c r="AD761" s="107"/>
      <c r="AE761" s="107"/>
      <c r="AF761" s="107"/>
      <c r="AG761" s="107"/>
      <c r="AH761" s="107"/>
      <c r="AI761" s="107"/>
      <c r="AJ761" s="107"/>
      <c r="AK761" s="107"/>
      <c r="AL761" s="107"/>
      <c r="AM761" s="107"/>
      <c r="AN761" s="107"/>
      <c r="AO761" s="107"/>
      <c r="AP761" s="107"/>
      <c r="AQ761" s="107"/>
      <c r="AR761" s="107"/>
      <c r="AS761" s="107"/>
      <c r="AT761" s="113"/>
      <c r="AU761" s="179">
        <v>3.6430854582997614E-2</v>
      </c>
      <c r="AV761" s="108">
        <v>3.6430854582997614E-2</v>
      </c>
      <c r="AW761" s="108">
        <v>3.6430854582997614E-2</v>
      </c>
      <c r="AX761" s="108">
        <v>3.6430854582997614E-2</v>
      </c>
      <c r="AY761" s="221">
        <v>3.6430854582997614E-2</v>
      </c>
      <c r="BA761" s="38" t="str">
        <f t="shared" ca="1" si="77"/>
        <v>SHET</v>
      </c>
      <c r="BB761" s="38" t="str">
        <f t="shared" si="78"/>
        <v>Fixed Inputs</v>
      </c>
      <c r="BC761" s="38" t="str">
        <f t="shared" si="79"/>
        <v>Variant allowances</v>
      </c>
      <c r="BD761" s="38" t="str">
        <f t="shared" si="76"/>
        <v>Totex variant allowances allocation percentages</v>
      </c>
    </row>
    <row r="762" spans="5:56">
      <c r="E762" s="216" t="s">
        <v>851</v>
      </c>
      <c r="F762" s="104"/>
      <c r="G762" s="104" t="s">
        <v>59</v>
      </c>
      <c r="H762" s="104" t="s">
        <v>542</v>
      </c>
      <c r="I762" s="104"/>
      <c r="J762" s="104"/>
      <c r="K762" s="104"/>
      <c r="L762" s="104"/>
      <c r="M762" s="104"/>
      <c r="N762" s="104"/>
      <c r="O762" s="104"/>
      <c r="P762" s="104"/>
      <c r="Q762" s="104"/>
      <c r="R762" s="104"/>
      <c r="S762" s="104"/>
      <c r="T762" s="104"/>
      <c r="U762" s="104"/>
      <c r="V762" s="104"/>
      <c r="W762" s="104"/>
      <c r="X762" s="104"/>
      <c r="Y762" s="104"/>
      <c r="Z762" s="104"/>
      <c r="AA762" s="104"/>
      <c r="AB762" s="104"/>
      <c r="AC762" s="104"/>
      <c r="AD762" s="104"/>
      <c r="AE762" s="104"/>
      <c r="AF762" s="104"/>
      <c r="AG762" s="104"/>
      <c r="AH762" s="104"/>
      <c r="AI762" s="104"/>
      <c r="AJ762" s="104"/>
      <c r="AK762" s="104"/>
      <c r="AL762" s="104"/>
      <c r="AM762" s="104"/>
      <c r="AN762" s="104"/>
      <c r="AO762" s="104"/>
      <c r="AP762" s="104"/>
      <c r="AQ762" s="104"/>
      <c r="AR762" s="104"/>
      <c r="AS762" s="104"/>
      <c r="AT762" s="215"/>
      <c r="AU762" s="178">
        <v>0.4346373017716515</v>
      </c>
      <c r="AV762" s="105">
        <v>0.4346373017716515</v>
      </c>
      <c r="AW762" s="105">
        <v>0.4346373017716515</v>
      </c>
      <c r="AX762" s="105">
        <v>0.4346373017716515</v>
      </c>
      <c r="AY762" s="217">
        <v>0.4346373017716515</v>
      </c>
      <c r="BA762" s="38" t="str">
        <f t="shared" ca="1" si="77"/>
        <v>SHET</v>
      </c>
      <c r="BB762" s="38" t="str">
        <f t="shared" si="78"/>
        <v>Fixed Inputs</v>
      </c>
      <c r="BC762" s="38" t="str">
        <f t="shared" si="79"/>
        <v>Variant allowances</v>
      </c>
      <c r="BD762" s="38" t="str">
        <f t="shared" si="76"/>
        <v>Totex variant allowances allocation percentages</v>
      </c>
    </row>
    <row r="763" spans="5:56">
      <c r="E763" s="218" t="s">
        <v>851</v>
      </c>
      <c r="G763" s="37" t="s">
        <v>59</v>
      </c>
      <c r="H763" s="37" t="s">
        <v>543</v>
      </c>
      <c r="AU763" s="143">
        <v>0.39674329538156727</v>
      </c>
      <c r="AV763" s="26">
        <v>0.39674329538156727</v>
      </c>
      <c r="AW763" s="26">
        <v>0.39674329538156727</v>
      </c>
      <c r="AX763" s="26">
        <v>0.39674329538156727</v>
      </c>
      <c r="AY763" s="219">
        <v>0.39674329538156727</v>
      </c>
      <c r="BA763" s="38" t="str">
        <f t="shared" ca="1" si="77"/>
        <v>SHET</v>
      </c>
      <c r="BB763" s="38" t="str">
        <f t="shared" si="78"/>
        <v>Fixed Inputs</v>
      </c>
      <c r="BC763" s="38" t="str">
        <f t="shared" si="79"/>
        <v>Variant allowances</v>
      </c>
      <c r="BD763" s="38" t="str">
        <f t="shared" si="76"/>
        <v>Totex variant allowances allocation percentages</v>
      </c>
    </row>
    <row r="764" spans="5:56">
      <c r="E764" s="218" t="s">
        <v>851</v>
      </c>
      <c r="G764" s="37" t="s">
        <v>59</v>
      </c>
      <c r="H764" s="37" t="s">
        <v>544</v>
      </c>
      <c r="AU764" s="143">
        <v>8.6342869484266841E-3</v>
      </c>
      <c r="AV764" s="26">
        <v>8.6342869484266841E-3</v>
      </c>
      <c r="AW764" s="26">
        <v>8.6342869484266841E-3</v>
      </c>
      <c r="AX764" s="26">
        <v>8.6342869484266841E-3</v>
      </c>
      <c r="AY764" s="219">
        <v>8.6342869484266841E-3</v>
      </c>
      <c r="BA764" s="38" t="str">
        <f t="shared" ca="1" si="77"/>
        <v>SHET</v>
      </c>
      <c r="BB764" s="38" t="str">
        <f t="shared" si="78"/>
        <v>Fixed Inputs</v>
      </c>
      <c r="BC764" s="38" t="str">
        <f t="shared" si="79"/>
        <v>Variant allowances</v>
      </c>
      <c r="BD764" s="38" t="str">
        <f t="shared" si="76"/>
        <v>Totex variant allowances allocation percentages</v>
      </c>
    </row>
    <row r="765" spans="5:56">
      <c r="E765" s="218" t="s">
        <v>851</v>
      </c>
      <c r="G765" s="37" t="s">
        <v>59</v>
      </c>
      <c r="H765" s="37" t="s">
        <v>332</v>
      </c>
      <c r="AU765" s="143">
        <v>2.7066426529011416E-2</v>
      </c>
      <c r="AV765" s="26">
        <v>2.7066426529011416E-2</v>
      </c>
      <c r="AW765" s="26">
        <v>2.7066426529011416E-2</v>
      </c>
      <c r="AX765" s="26">
        <v>2.7066426529011416E-2</v>
      </c>
      <c r="AY765" s="219">
        <v>2.7066426529011416E-2</v>
      </c>
      <c r="BA765" s="38" t="str">
        <f t="shared" ca="1" si="77"/>
        <v>SHET</v>
      </c>
      <c r="BB765" s="38" t="str">
        <f t="shared" si="78"/>
        <v>Fixed Inputs</v>
      </c>
      <c r="BC765" s="38" t="str">
        <f t="shared" si="79"/>
        <v>Variant allowances</v>
      </c>
      <c r="BD765" s="38" t="str">
        <f t="shared" si="76"/>
        <v>Totex variant allowances allocation percentages</v>
      </c>
    </row>
    <row r="766" spans="5:56">
      <c r="E766" s="218" t="s">
        <v>851</v>
      </c>
      <c r="G766" s="37" t="s">
        <v>59</v>
      </c>
      <c r="H766" s="37" t="s">
        <v>539</v>
      </c>
      <c r="AU766" s="143">
        <v>9.6487834786345358E-2</v>
      </c>
      <c r="AV766" s="26">
        <v>9.6487834786345358E-2</v>
      </c>
      <c r="AW766" s="26">
        <v>9.6487834786345358E-2</v>
      </c>
      <c r="AX766" s="26">
        <v>9.6487834786345358E-2</v>
      </c>
      <c r="AY766" s="219">
        <v>9.6487834786345358E-2</v>
      </c>
      <c r="BA766" s="38" t="str">
        <f t="shared" ca="1" si="77"/>
        <v>SHET</v>
      </c>
      <c r="BB766" s="38" t="str">
        <f t="shared" si="78"/>
        <v>Fixed Inputs</v>
      </c>
      <c r="BC766" s="38" t="str">
        <f t="shared" si="79"/>
        <v>Variant allowances</v>
      </c>
      <c r="BD766" s="38" t="str">
        <f t="shared" si="76"/>
        <v>Totex variant allowances allocation percentages</v>
      </c>
    </row>
    <row r="767" spans="5:56">
      <c r="E767" s="220" t="s">
        <v>851</v>
      </c>
      <c r="F767" s="107"/>
      <c r="G767" s="107" t="s">
        <v>59</v>
      </c>
      <c r="H767" s="107" t="s">
        <v>331</v>
      </c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07"/>
      <c r="Z767" s="107"/>
      <c r="AA767" s="107"/>
      <c r="AB767" s="107"/>
      <c r="AC767" s="107"/>
      <c r="AD767" s="107"/>
      <c r="AE767" s="107"/>
      <c r="AF767" s="107"/>
      <c r="AG767" s="107"/>
      <c r="AH767" s="107"/>
      <c r="AI767" s="107"/>
      <c r="AJ767" s="107"/>
      <c r="AK767" s="107"/>
      <c r="AL767" s="107"/>
      <c r="AM767" s="107"/>
      <c r="AN767" s="107"/>
      <c r="AO767" s="107"/>
      <c r="AP767" s="107"/>
      <c r="AQ767" s="107"/>
      <c r="AR767" s="107"/>
      <c r="AS767" s="107"/>
      <c r="AT767" s="113"/>
      <c r="AU767" s="179">
        <v>3.6430854582997614E-2</v>
      </c>
      <c r="AV767" s="108">
        <v>3.6430854582997614E-2</v>
      </c>
      <c r="AW767" s="108">
        <v>3.6430854582997614E-2</v>
      </c>
      <c r="AX767" s="108">
        <v>3.6430854582997614E-2</v>
      </c>
      <c r="AY767" s="221">
        <v>3.6430854582997614E-2</v>
      </c>
      <c r="BA767" s="38" t="str">
        <f t="shared" ca="1" si="77"/>
        <v>SHET</v>
      </c>
      <c r="BB767" s="38" t="str">
        <f t="shared" si="78"/>
        <v>Fixed Inputs</v>
      </c>
      <c r="BC767" s="38" t="str">
        <f t="shared" si="79"/>
        <v>Variant allowances</v>
      </c>
      <c r="BD767" s="38" t="str">
        <f t="shared" si="76"/>
        <v>Totex variant allowances allocation percentages</v>
      </c>
    </row>
    <row r="768" spans="5:56">
      <c r="E768" s="216" t="s">
        <v>658</v>
      </c>
      <c r="F768" s="104"/>
      <c r="G768" s="104" t="s">
        <v>59</v>
      </c>
      <c r="H768" s="104" t="s">
        <v>542</v>
      </c>
      <c r="I768" s="104"/>
      <c r="J768" s="104"/>
      <c r="K768" s="104"/>
      <c r="L768" s="104"/>
      <c r="M768" s="104"/>
      <c r="N768" s="104"/>
      <c r="O768" s="104"/>
      <c r="P768" s="104"/>
      <c r="Q768" s="104"/>
      <c r="R768" s="104"/>
      <c r="S768" s="104"/>
      <c r="T768" s="104"/>
      <c r="U768" s="104"/>
      <c r="V768" s="104"/>
      <c r="W768" s="104"/>
      <c r="X768" s="104"/>
      <c r="Y768" s="104"/>
      <c r="Z768" s="104"/>
      <c r="AA768" s="104"/>
      <c r="AB768" s="104"/>
      <c r="AC768" s="104"/>
      <c r="AD768" s="104"/>
      <c r="AE768" s="104"/>
      <c r="AF768" s="104"/>
      <c r="AG768" s="104"/>
      <c r="AH768" s="104"/>
      <c r="AI768" s="104"/>
      <c r="AJ768" s="104"/>
      <c r="AK768" s="104"/>
      <c r="AL768" s="104"/>
      <c r="AM768" s="104"/>
      <c r="AN768" s="104"/>
      <c r="AO768" s="104"/>
      <c r="AP768" s="104"/>
      <c r="AQ768" s="104"/>
      <c r="AR768" s="104"/>
      <c r="AS768" s="104"/>
      <c r="AT768" s="215"/>
      <c r="AU768" s="178">
        <v>0</v>
      </c>
      <c r="AV768" s="105">
        <v>0</v>
      </c>
      <c r="AW768" s="105">
        <v>0</v>
      </c>
      <c r="AX768" s="105">
        <v>0</v>
      </c>
      <c r="AY768" s="217">
        <v>0</v>
      </c>
      <c r="BA768" s="38" t="str">
        <f t="shared" ca="1" si="77"/>
        <v>SHET</v>
      </c>
      <c r="BB768" s="38" t="str">
        <f t="shared" si="78"/>
        <v>Fixed Inputs</v>
      </c>
      <c r="BC768" s="38" t="str">
        <f t="shared" si="79"/>
        <v>Variant allowances</v>
      </c>
      <c r="BD768" s="38" t="str">
        <f t="shared" si="76"/>
        <v>Totex variant allowances allocation percentages</v>
      </c>
    </row>
    <row r="769" spans="5:56">
      <c r="E769" s="218" t="s">
        <v>658</v>
      </c>
      <c r="G769" s="37" t="s">
        <v>59</v>
      </c>
      <c r="H769" s="37" t="s">
        <v>543</v>
      </c>
      <c r="AU769" s="143">
        <v>0</v>
      </c>
      <c r="AV769" s="26">
        <v>0</v>
      </c>
      <c r="AW769" s="26">
        <v>0</v>
      </c>
      <c r="AX769" s="26">
        <v>0</v>
      </c>
      <c r="AY769" s="219">
        <v>0</v>
      </c>
      <c r="BA769" s="38" t="str">
        <f t="shared" ca="1" si="77"/>
        <v>SHET</v>
      </c>
      <c r="BB769" s="38" t="str">
        <f t="shared" si="78"/>
        <v>Fixed Inputs</v>
      </c>
      <c r="BC769" s="38" t="str">
        <f t="shared" si="79"/>
        <v>Variant allowances</v>
      </c>
      <c r="BD769" s="38" t="str">
        <f t="shared" si="76"/>
        <v>Totex variant allowances allocation percentages</v>
      </c>
    </row>
    <row r="770" spans="5:56">
      <c r="E770" s="218" t="s">
        <v>658</v>
      </c>
      <c r="G770" s="37" t="s">
        <v>59</v>
      </c>
      <c r="H770" s="37" t="s">
        <v>544</v>
      </c>
      <c r="AU770" s="143">
        <v>0</v>
      </c>
      <c r="AV770" s="26">
        <v>0</v>
      </c>
      <c r="AW770" s="26">
        <v>0</v>
      </c>
      <c r="AX770" s="26">
        <v>0</v>
      </c>
      <c r="AY770" s="219">
        <v>0</v>
      </c>
      <c r="BA770" s="38" t="str">
        <f t="shared" ca="1" si="77"/>
        <v>SHET</v>
      </c>
      <c r="BB770" s="38" t="str">
        <f t="shared" si="78"/>
        <v>Fixed Inputs</v>
      </c>
      <c r="BC770" s="38" t="str">
        <f t="shared" si="79"/>
        <v>Variant allowances</v>
      </c>
      <c r="BD770" s="38" t="str">
        <f t="shared" si="76"/>
        <v>Totex variant allowances allocation percentages</v>
      </c>
    </row>
    <row r="771" spans="5:56">
      <c r="E771" s="218" t="s">
        <v>658</v>
      </c>
      <c r="G771" s="37" t="s">
        <v>59</v>
      </c>
      <c r="H771" s="37" t="s">
        <v>332</v>
      </c>
      <c r="AU771" s="143">
        <v>0</v>
      </c>
      <c r="AV771" s="26">
        <v>0</v>
      </c>
      <c r="AW771" s="26">
        <v>0</v>
      </c>
      <c r="AX771" s="26">
        <v>0</v>
      </c>
      <c r="AY771" s="219">
        <v>0</v>
      </c>
      <c r="BA771" s="38" t="str">
        <f t="shared" ca="1" si="77"/>
        <v>SHET</v>
      </c>
      <c r="BB771" s="38" t="str">
        <f t="shared" si="78"/>
        <v>Fixed Inputs</v>
      </c>
      <c r="BC771" s="38" t="str">
        <f t="shared" si="79"/>
        <v>Variant allowances</v>
      </c>
      <c r="BD771" s="38" t="str">
        <f t="shared" ref="BD771:BD834" si="80">$C$395</f>
        <v>Totex variant allowances allocation percentages</v>
      </c>
    </row>
    <row r="772" spans="5:56">
      <c r="E772" s="218" t="s">
        <v>658</v>
      </c>
      <c r="G772" s="37" t="s">
        <v>59</v>
      </c>
      <c r="H772" s="37" t="s">
        <v>539</v>
      </c>
      <c r="AU772" s="143">
        <v>0</v>
      </c>
      <c r="AV772" s="26">
        <v>0</v>
      </c>
      <c r="AW772" s="26">
        <v>0</v>
      </c>
      <c r="AX772" s="26">
        <v>0</v>
      </c>
      <c r="AY772" s="219">
        <v>0</v>
      </c>
      <c r="BA772" s="38" t="str">
        <f t="shared" ca="1" si="77"/>
        <v>SHET</v>
      </c>
      <c r="BB772" s="38" t="str">
        <f t="shared" si="78"/>
        <v>Fixed Inputs</v>
      </c>
      <c r="BC772" s="38" t="str">
        <f t="shared" si="79"/>
        <v>Variant allowances</v>
      </c>
      <c r="BD772" s="38" t="str">
        <f t="shared" si="80"/>
        <v>Totex variant allowances allocation percentages</v>
      </c>
    </row>
    <row r="773" spans="5:56">
      <c r="E773" s="220" t="s">
        <v>658</v>
      </c>
      <c r="F773" s="107"/>
      <c r="G773" s="107" t="s">
        <v>59</v>
      </c>
      <c r="H773" s="107" t="s">
        <v>331</v>
      </c>
      <c r="I773" s="107"/>
      <c r="J773" s="107"/>
      <c r="K773" s="107"/>
      <c r="L773" s="107"/>
      <c r="M773" s="107"/>
      <c r="N773" s="107"/>
      <c r="O773" s="107"/>
      <c r="P773" s="107"/>
      <c r="Q773" s="107"/>
      <c r="R773" s="107"/>
      <c r="S773" s="107"/>
      <c r="T773" s="107"/>
      <c r="U773" s="107"/>
      <c r="V773" s="107"/>
      <c r="W773" s="107"/>
      <c r="X773" s="107"/>
      <c r="Y773" s="107"/>
      <c r="Z773" s="107"/>
      <c r="AA773" s="107"/>
      <c r="AB773" s="107"/>
      <c r="AC773" s="107"/>
      <c r="AD773" s="107"/>
      <c r="AE773" s="107"/>
      <c r="AF773" s="107"/>
      <c r="AG773" s="107"/>
      <c r="AH773" s="107"/>
      <c r="AI773" s="107"/>
      <c r="AJ773" s="107"/>
      <c r="AK773" s="107"/>
      <c r="AL773" s="107"/>
      <c r="AM773" s="107"/>
      <c r="AN773" s="107"/>
      <c r="AO773" s="107"/>
      <c r="AP773" s="107"/>
      <c r="AQ773" s="107"/>
      <c r="AR773" s="107"/>
      <c r="AS773" s="107"/>
      <c r="AT773" s="113"/>
      <c r="AU773" s="179">
        <v>0</v>
      </c>
      <c r="AV773" s="108">
        <v>0</v>
      </c>
      <c r="AW773" s="108">
        <v>0</v>
      </c>
      <c r="AX773" s="108">
        <v>0</v>
      </c>
      <c r="AY773" s="221">
        <v>0</v>
      </c>
      <c r="BA773" s="38" t="str">
        <f t="shared" ca="1" si="77"/>
        <v>SHET</v>
      </c>
      <c r="BB773" s="38" t="str">
        <f t="shared" si="78"/>
        <v>Fixed Inputs</v>
      </c>
      <c r="BC773" s="38" t="str">
        <f t="shared" si="79"/>
        <v>Variant allowances</v>
      </c>
      <c r="BD773" s="38" t="str">
        <f t="shared" si="80"/>
        <v>Totex variant allowances allocation percentages</v>
      </c>
    </row>
    <row r="774" spans="5:56">
      <c r="E774" s="216" t="s">
        <v>852</v>
      </c>
      <c r="F774" s="104"/>
      <c r="G774" s="104" t="s">
        <v>59</v>
      </c>
      <c r="H774" s="104" t="s">
        <v>542</v>
      </c>
      <c r="I774" s="104"/>
      <c r="J774" s="104"/>
      <c r="K774" s="104"/>
      <c r="L774" s="104"/>
      <c r="M774" s="104"/>
      <c r="N774" s="104"/>
      <c r="O774" s="104"/>
      <c r="P774" s="104"/>
      <c r="Q774" s="104"/>
      <c r="R774" s="104"/>
      <c r="S774" s="104"/>
      <c r="T774" s="104"/>
      <c r="U774" s="104"/>
      <c r="V774" s="104"/>
      <c r="W774" s="104"/>
      <c r="X774" s="104"/>
      <c r="Y774" s="104"/>
      <c r="Z774" s="104"/>
      <c r="AA774" s="104"/>
      <c r="AB774" s="104"/>
      <c r="AC774" s="104"/>
      <c r="AD774" s="104"/>
      <c r="AE774" s="104"/>
      <c r="AF774" s="104"/>
      <c r="AG774" s="104"/>
      <c r="AH774" s="104"/>
      <c r="AI774" s="104"/>
      <c r="AJ774" s="104"/>
      <c r="AK774" s="104"/>
      <c r="AL774" s="104"/>
      <c r="AM774" s="104"/>
      <c r="AN774" s="104"/>
      <c r="AO774" s="104"/>
      <c r="AP774" s="104"/>
      <c r="AQ774" s="104"/>
      <c r="AR774" s="104"/>
      <c r="AS774" s="104"/>
      <c r="AT774" s="215"/>
      <c r="AU774" s="178">
        <v>0</v>
      </c>
      <c r="AV774" s="105">
        <v>0</v>
      </c>
      <c r="AW774" s="105">
        <v>0</v>
      </c>
      <c r="AX774" s="105">
        <v>0</v>
      </c>
      <c r="AY774" s="217">
        <v>0</v>
      </c>
      <c r="BA774" s="38" t="str">
        <f t="shared" ca="1" si="77"/>
        <v>SHET</v>
      </c>
      <c r="BB774" s="38" t="str">
        <f t="shared" si="78"/>
        <v>Fixed Inputs</v>
      </c>
      <c r="BC774" s="38" t="str">
        <f t="shared" si="79"/>
        <v>Variant allowances</v>
      </c>
      <c r="BD774" s="38" t="str">
        <f t="shared" si="80"/>
        <v>Totex variant allowances allocation percentages</v>
      </c>
    </row>
    <row r="775" spans="5:56">
      <c r="E775" s="218" t="s">
        <v>852</v>
      </c>
      <c r="G775" s="37" t="s">
        <v>59</v>
      </c>
      <c r="H775" s="37" t="s">
        <v>543</v>
      </c>
      <c r="AU775" s="143">
        <v>0</v>
      </c>
      <c r="AV775" s="26">
        <v>0</v>
      </c>
      <c r="AW775" s="26">
        <v>0</v>
      </c>
      <c r="AX775" s="26">
        <v>0</v>
      </c>
      <c r="AY775" s="219">
        <v>0</v>
      </c>
      <c r="BA775" s="38" t="str">
        <f t="shared" ca="1" si="77"/>
        <v>SHET</v>
      </c>
      <c r="BB775" s="38" t="str">
        <f t="shared" si="78"/>
        <v>Fixed Inputs</v>
      </c>
      <c r="BC775" s="38" t="str">
        <f t="shared" si="79"/>
        <v>Variant allowances</v>
      </c>
      <c r="BD775" s="38" t="str">
        <f t="shared" si="80"/>
        <v>Totex variant allowances allocation percentages</v>
      </c>
    </row>
    <row r="776" spans="5:56">
      <c r="E776" s="218" t="s">
        <v>852</v>
      </c>
      <c r="G776" s="37" t="s">
        <v>59</v>
      </c>
      <c r="H776" s="37" t="s">
        <v>544</v>
      </c>
      <c r="AU776" s="143">
        <v>0</v>
      </c>
      <c r="AV776" s="26">
        <v>0</v>
      </c>
      <c r="AW776" s="26">
        <v>0</v>
      </c>
      <c r="AX776" s="26">
        <v>0</v>
      </c>
      <c r="AY776" s="219">
        <v>0</v>
      </c>
      <c r="BA776" s="38" t="str">
        <f t="shared" ca="1" si="77"/>
        <v>SHET</v>
      </c>
      <c r="BB776" s="38" t="str">
        <f t="shared" si="78"/>
        <v>Fixed Inputs</v>
      </c>
      <c r="BC776" s="38" t="str">
        <f t="shared" si="79"/>
        <v>Variant allowances</v>
      </c>
      <c r="BD776" s="38" t="str">
        <f t="shared" si="80"/>
        <v>Totex variant allowances allocation percentages</v>
      </c>
    </row>
    <row r="777" spans="5:56">
      <c r="E777" s="218" t="s">
        <v>852</v>
      </c>
      <c r="G777" s="37" t="s">
        <v>59</v>
      </c>
      <c r="H777" s="37" t="s">
        <v>332</v>
      </c>
      <c r="AU777" s="143">
        <v>0</v>
      </c>
      <c r="AV777" s="26">
        <v>0</v>
      </c>
      <c r="AW777" s="26">
        <v>0</v>
      </c>
      <c r="AX777" s="26">
        <v>0</v>
      </c>
      <c r="AY777" s="219">
        <v>0</v>
      </c>
      <c r="BA777" s="38" t="str">
        <f t="shared" ca="1" si="77"/>
        <v>SHET</v>
      </c>
      <c r="BB777" s="38" t="str">
        <f t="shared" si="78"/>
        <v>Fixed Inputs</v>
      </c>
      <c r="BC777" s="38" t="str">
        <f t="shared" si="79"/>
        <v>Variant allowances</v>
      </c>
      <c r="BD777" s="38" t="str">
        <f t="shared" si="80"/>
        <v>Totex variant allowances allocation percentages</v>
      </c>
    </row>
    <row r="778" spans="5:56">
      <c r="E778" s="218" t="s">
        <v>852</v>
      </c>
      <c r="G778" s="37" t="s">
        <v>59</v>
      </c>
      <c r="H778" s="37" t="s">
        <v>539</v>
      </c>
      <c r="AU778" s="143">
        <v>1</v>
      </c>
      <c r="AV778" s="26">
        <v>1</v>
      </c>
      <c r="AW778" s="26">
        <v>1</v>
      </c>
      <c r="AX778" s="26">
        <v>1</v>
      </c>
      <c r="AY778" s="219">
        <v>1</v>
      </c>
      <c r="BA778" s="38" t="str">
        <f t="shared" ca="1" si="77"/>
        <v>SHET</v>
      </c>
      <c r="BB778" s="38" t="str">
        <f t="shared" si="78"/>
        <v>Fixed Inputs</v>
      </c>
      <c r="BC778" s="38" t="str">
        <f t="shared" si="79"/>
        <v>Variant allowances</v>
      </c>
      <c r="BD778" s="38" t="str">
        <f t="shared" si="80"/>
        <v>Totex variant allowances allocation percentages</v>
      </c>
    </row>
    <row r="779" spans="5:56">
      <c r="E779" s="220" t="s">
        <v>852</v>
      </c>
      <c r="F779" s="107"/>
      <c r="G779" s="107" t="s">
        <v>59</v>
      </c>
      <c r="H779" s="107" t="s">
        <v>331</v>
      </c>
      <c r="I779" s="107"/>
      <c r="J779" s="107"/>
      <c r="K779" s="107"/>
      <c r="L779" s="107"/>
      <c r="M779" s="107"/>
      <c r="N779" s="107"/>
      <c r="O779" s="107"/>
      <c r="P779" s="107"/>
      <c r="Q779" s="107"/>
      <c r="R779" s="107"/>
      <c r="S779" s="107"/>
      <c r="T779" s="107"/>
      <c r="U779" s="107"/>
      <c r="V779" s="107"/>
      <c r="W779" s="107"/>
      <c r="X779" s="107"/>
      <c r="Y779" s="107"/>
      <c r="Z779" s="107"/>
      <c r="AA779" s="107"/>
      <c r="AB779" s="107"/>
      <c r="AC779" s="107"/>
      <c r="AD779" s="107"/>
      <c r="AE779" s="107"/>
      <c r="AF779" s="107"/>
      <c r="AG779" s="107"/>
      <c r="AH779" s="107"/>
      <c r="AI779" s="107"/>
      <c r="AJ779" s="107"/>
      <c r="AK779" s="107"/>
      <c r="AL779" s="107"/>
      <c r="AM779" s="107"/>
      <c r="AN779" s="107"/>
      <c r="AO779" s="107"/>
      <c r="AP779" s="107"/>
      <c r="AQ779" s="107"/>
      <c r="AR779" s="107"/>
      <c r="AS779" s="107"/>
      <c r="AT779" s="113"/>
      <c r="AU779" s="179">
        <v>0</v>
      </c>
      <c r="AV779" s="108">
        <v>0</v>
      </c>
      <c r="AW779" s="108">
        <v>0</v>
      </c>
      <c r="AX779" s="108">
        <v>0</v>
      </c>
      <c r="AY779" s="221">
        <v>0</v>
      </c>
      <c r="BA779" s="38" t="str">
        <f t="shared" ca="1" si="77"/>
        <v>SHET</v>
      </c>
      <c r="BB779" s="38" t="str">
        <f t="shared" si="78"/>
        <v>Fixed Inputs</v>
      </c>
      <c r="BC779" s="38" t="str">
        <f t="shared" si="79"/>
        <v>Variant allowances</v>
      </c>
      <c r="BD779" s="38" t="str">
        <f t="shared" si="80"/>
        <v>Totex variant allowances allocation percentages</v>
      </c>
    </row>
    <row r="780" spans="5:56">
      <c r="E780" s="216" t="s">
        <v>659</v>
      </c>
      <c r="F780" s="104"/>
      <c r="G780" s="104" t="s">
        <v>59</v>
      </c>
      <c r="H780" s="104" t="s">
        <v>542</v>
      </c>
      <c r="I780" s="104"/>
      <c r="J780" s="104"/>
      <c r="K780" s="104"/>
      <c r="L780" s="104"/>
      <c r="M780" s="104"/>
      <c r="N780" s="104"/>
      <c r="O780" s="104"/>
      <c r="P780" s="104"/>
      <c r="Q780" s="104"/>
      <c r="R780" s="104"/>
      <c r="S780" s="104"/>
      <c r="T780" s="104"/>
      <c r="U780" s="104"/>
      <c r="V780" s="104"/>
      <c r="W780" s="104"/>
      <c r="X780" s="104"/>
      <c r="Y780" s="104"/>
      <c r="Z780" s="104"/>
      <c r="AA780" s="104"/>
      <c r="AB780" s="104"/>
      <c r="AC780" s="104"/>
      <c r="AD780" s="104"/>
      <c r="AE780" s="104"/>
      <c r="AF780" s="104"/>
      <c r="AG780" s="104"/>
      <c r="AH780" s="104"/>
      <c r="AI780" s="104"/>
      <c r="AJ780" s="104"/>
      <c r="AK780" s="104"/>
      <c r="AL780" s="104"/>
      <c r="AM780" s="104"/>
      <c r="AN780" s="104"/>
      <c r="AO780" s="104"/>
      <c r="AP780" s="104"/>
      <c r="AQ780" s="104"/>
      <c r="AR780" s="104"/>
      <c r="AS780" s="104"/>
      <c r="AT780" s="215"/>
      <c r="AU780" s="178">
        <v>0</v>
      </c>
      <c r="AV780" s="105">
        <v>0</v>
      </c>
      <c r="AW780" s="105">
        <v>0</v>
      </c>
      <c r="AX780" s="105">
        <v>0</v>
      </c>
      <c r="AY780" s="217">
        <v>0</v>
      </c>
      <c r="BA780" s="38" t="str">
        <f t="shared" ref="BA780:BA843" ca="1" si="81">$A$1</f>
        <v>SHET</v>
      </c>
      <c r="BB780" s="38" t="str">
        <f t="shared" ref="BB780:BB843" si="82">$A$243</f>
        <v>Fixed Inputs</v>
      </c>
      <c r="BC780" s="38" t="str">
        <f t="shared" ref="BC780:BC843" si="83">$B$244</f>
        <v>Variant allowances</v>
      </c>
      <c r="BD780" s="38" t="str">
        <f t="shared" si="80"/>
        <v>Totex variant allowances allocation percentages</v>
      </c>
    </row>
    <row r="781" spans="5:56">
      <c r="E781" s="218" t="s">
        <v>659</v>
      </c>
      <c r="G781" s="37" t="s">
        <v>59</v>
      </c>
      <c r="H781" s="37" t="s">
        <v>543</v>
      </c>
      <c r="AU781" s="143">
        <v>1</v>
      </c>
      <c r="AV781" s="26">
        <v>1</v>
      </c>
      <c r="AW781" s="26">
        <v>1</v>
      </c>
      <c r="AX781" s="26">
        <v>1</v>
      </c>
      <c r="AY781" s="219">
        <v>1</v>
      </c>
      <c r="BA781" s="38" t="str">
        <f t="shared" ca="1" si="81"/>
        <v>SHET</v>
      </c>
      <c r="BB781" s="38" t="str">
        <f t="shared" si="82"/>
        <v>Fixed Inputs</v>
      </c>
      <c r="BC781" s="38" t="str">
        <f t="shared" si="83"/>
        <v>Variant allowances</v>
      </c>
      <c r="BD781" s="38" t="str">
        <f t="shared" si="80"/>
        <v>Totex variant allowances allocation percentages</v>
      </c>
    </row>
    <row r="782" spans="5:56">
      <c r="E782" s="218" t="s">
        <v>659</v>
      </c>
      <c r="G782" s="37" t="s">
        <v>59</v>
      </c>
      <c r="H782" s="37" t="s">
        <v>544</v>
      </c>
      <c r="AU782" s="143">
        <v>0</v>
      </c>
      <c r="AV782" s="26">
        <v>0</v>
      </c>
      <c r="AW782" s="26">
        <v>0</v>
      </c>
      <c r="AX782" s="26">
        <v>0</v>
      </c>
      <c r="AY782" s="219">
        <v>0</v>
      </c>
      <c r="BA782" s="38" t="str">
        <f t="shared" ca="1" si="81"/>
        <v>SHET</v>
      </c>
      <c r="BB782" s="38" t="str">
        <f t="shared" si="82"/>
        <v>Fixed Inputs</v>
      </c>
      <c r="BC782" s="38" t="str">
        <f t="shared" si="83"/>
        <v>Variant allowances</v>
      </c>
      <c r="BD782" s="38" t="str">
        <f t="shared" si="80"/>
        <v>Totex variant allowances allocation percentages</v>
      </c>
    </row>
    <row r="783" spans="5:56">
      <c r="E783" s="218" t="s">
        <v>659</v>
      </c>
      <c r="G783" s="37" t="s">
        <v>59</v>
      </c>
      <c r="H783" s="37" t="s">
        <v>332</v>
      </c>
      <c r="AU783" s="143">
        <v>0</v>
      </c>
      <c r="AV783" s="26">
        <v>0</v>
      </c>
      <c r="AW783" s="26">
        <v>0</v>
      </c>
      <c r="AX783" s="26">
        <v>0</v>
      </c>
      <c r="AY783" s="219">
        <v>0</v>
      </c>
      <c r="BA783" s="38" t="str">
        <f t="shared" ca="1" si="81"/>
        <v>SHET</v>
      </c>
      <c r="BB783" s="38" t="str">
        <f t="shared" si="82"/>
        <v>Fixed Inputs</v>
      </c>
      <c r="BC783" s="38" t="str">
        <f t="shared" si="83"/>
        <v>Variant allowances</v>
      </c>
      <c r="BD783" s="38" t="str">
        <f t="shared" si="80"/>
        <v>Totex variant allowances allocation percentages</v>
      </c>
    </row>
    <row r="784" spans="5:56">
      <c r="E784" s="218" t="s">
        <v>659</v>
      </c>
      <c r="G784" s="37" t="s">
        <v>59</v>
      </c>
      <c r="H784" s="37" t="s">
        <v>539</v>
      </c>
      <c r="AU784" s="143">
        <v>0</v>
      </c>
      <c r="AV784" s="26">
        <v>0</v>
      </c>
      <c r="AW784" s="26">
        <v>0</v>
      </c>
      <c r="AX784" s="26">
        <v>0</v>
      </c>
      <c r="AY784" s="219">
        <v>0</v>
      </c>
      <c r="BA784" s="38" t="str">
        <f t="shared" ca="1" si="81"/>
        <v>SHET</v>
      </c>
      <c r="BB784" s="38" t="str">
        <f t="shared" si="82"/>
        <v>Fixed Inputs</v>
      </c>
      <c r="BC784" s="38" t="str">
        <f t="shared" si="83"/>
        <v>Variant allowances</v>
      </c>
      <c r="BD784" s="38" t="str">
        <f t="shared" si="80"/>
        <v>Totex variant allowances allocation percentages</v>
      </c>
    </row>
    <row r="785" spans="5:56">
      <c r="E785" s="220" t="s">
        <v>659</v>
      </c>
      <c r="F785" s="107"/>
      <c r="G785" s="107" t="s">
        <v>59</v>
      </c>
      <c r="H785" s="107" t="s">
        <v>331</v>
      </c>
      <c r="I785" s="107"/>
      <c r="J785" s="107"/>
      <c r="K785" s="107"/>
      <c r="L785" s="107"/>
      <c r="M785" s="107"/>
      <c r="N785" s="107"/>
      <c r="O785" s="107"/>
      <c r="P785" s="107"/>
      <c r="Q785" s="107"/>
      <c r="R785" s="107"/>
      <c r="S785" s="107"/>
      <c r="T785" s="107"/>
      <c r="U785" s="107"/>
      <c r="V785" s="107"/>
      <c r="W785" s="107"/>
      <c r="X785" s="107"/>
      <c r="Y785" s="107"/>
      <c r="Z785" s="107"/>
      <c r="AA785" s="107"/>
      <c r="AB785" s="107"/>
      <c r="AC785" s="107"/>
      <c r="AD785" s="107"/>
      <c r="AE785" s="107"/>
      <c r="AF785" s="107"/>
      <c r="AG785" s="107"/>
      <c r="AH785" s="107"/>
      <c r="AI785" s="107"/>
      <c r="AJ785" s="107"/>
      <c r="AK785" s="107"/>
      <c r="AL785" s="107"/>
      <c r="AM785" s="107"/>
      <c r="AN785" s="107"/>
      <c r="AO785" s="107"/>
      <c r="AP785" s="107"/>
      <c r="AQ785" s="107"/>
      <c r="AR785" s="107"/>
      <c r="AS785" s="107"/>
      <c r="AT785" s="113"/>
      <c r="AU785" s="179">
        <v>0</v>
      </c>
      <c r="AV785" s="108">
        <v>0</v>
      </c>
      <c r="AW785" s="108">
        <v>0</v>
      </c>
      <c r="AX785" s="108">
        <v>0</v>
      </c>
      <c r="AY785" s="221">
        <v>0</v>
      </c>
      <c r="BA785" s="38" t="str">
        <f t="shared" ca="1" si="81"/>
        <v>SHET</v>
      </c>
      <c r="BB785" s="38" t="str">
        <f t="shared" si="82"/>
        <v>Fixed Inputs</v>
      </c>
      <c r="BC785" s="38" t="str">
        <f t="shared" si="83"/>
        <v>Variant allowances</v>
      </c>
      <c r="BD785" s="38" t="str">
        <f t="shared" si="80"/>
        <v>Totex variant allowances allocation percentages</v>
      </c>
    </row>
    <row r="786" spans="5:56">
      <c r="E786" s="216" t="s">
        <v>660</v>
      </c>
      <c r="F786" s="104"/>
      <c r="G786" s="104" t="s">
        <v>59</v>
      </c>
      <c r="H786" s="104" t="s">
        <v>542</v>
      </c>
      <c r="I786" s="104"/>
      <c r="J786" s="104"/>
      <c r="K786" s="104"/>
      <c r="L786" s="104"/>
      <c r="M786" s="104"/>
      <c r="N786" s="104"/>
      <c r="O786" s="104"/>
      <c r="P786" s="104"/>
      <c r="Q786" s="104"/>
      <c r="R786" s="104"/>
      <c r="S786" s="104"/>
      <c r="T786" s="104"/>
      <c r="U786" s="104"/>
      <c r="V786" s="104"/>
      <c r="W786" s="104"/>
      <c r="X786" s="104"/>
      <c r="Y786" s="104"/>
      <c r="Z786" s="104"/>
      <c r="AA786" s="104"/>
      <c r="AB786" s="104"/>
      <c r="AC786" s="104"/>
      <c r="AD786" s="104"/>
      <c r="AE786" s="104"/>
      <c r="AF786" s="104"/>
      <c r="AG786" s="104"/>
      <c r="AH786" s="104"/>
      <c r="AI786" s="104"/>
      <c r="AJ786" s="104"/>
      <c r="AK786" s="104"/>
      <c r="AL786" s="104"/>
      <c r="AM786" s="104"/>
      <c r="AN786" s="104"/>
      <c r="AO786" s="104"/>
      <c r="AP786" s="104"/>
      <c r="AQ786" s="104"/>
      <c r="AR786" s="104"/>
      <c r="AS786" s="104"/>
      <c r="AT786" s="215"/>
      <c r="AU786" s="178">
        <v>0</v>
      </c>
      <c r="AV786" s="105">
        <v>0</v>
      </c>
      <c r="AW786" s="105">
        <v>0</v>
      </c>
      <c r="AX786" s="105">
        <v>0</v>
      </c>
      <c r="AY786" s="217">
        <v>0</v>
      </c>
      <c r="BA786" s="38" t="str">
        <f t="shared" ca="1" si="81"/>
        <v>SHET</v>
      </c>
      <c r="BB786" s="38" t="str">
        <f t="shared" si="82"/>
        <v>Fixed Inputs</v>
      </c>
      <c r="BC786" s="38" t="str">
        <f t="shared" si="83"/>
        <v>Variant allowances</v>
      </c>
      <c r="BD786" s="38" t="str">
        <f t="shared" si="80"/>
        <v>Totex variant allowances allocation percentages</v>
      </c>
    </row>
    <row r="787" spans="5:56">
      <c r="E787" s="218" t="s">
        <v>660</v>
      </c>
      <c r="G787" s="37" t="s">
        <v>59</v>
      </c>
      <c r="H787" s="37" t="s">
        <v>543</v>
      </c>
      <c r="AU787" s="143">
        <v>0</v>
      </c>
      <c r="AV787" s="26">
        <v>0</v>
      </c>
      <c r="AW787" s="26">
        <v>0</v>
      </c>
      <c r="AX787" s="26">
        <v>0</v>
      </c>
      <c r="AY787" s="219">
        <v>0</v>
      </c>
      <c r="BA787" s="38" t="str">
        <f t="shared" ca="1" si="81"/>
        <v>SHET</v>
      </c>
      <c r="BB787" s="38" t="str">
        <f t="shared" si="82"/>
        <v>Fixed Inputs</v>
      </c>
      <c r="BC787" s="38" t="str">
        <f t="shared" si="83"/>
        <v>Variant allowances</v>
      </c>
      <c r="BD787" s="38" t="str">
        <f t="shared" si="80"/>
        <v>Totex variant allowances allocation percentages</v>
      </c>
    </row>
    <row r="788" spans="5:56">
      <c r="E788" s="218" t="s">
        <v>660</v>
      </c>
      <c r="G788" s="37" t="s">
        <v>59</v>
      </c>
      <c r="H788" s="37" t="s">
        <v>544</v>
      </c>
      <c r="AU788" s="143">
        <v>1</v>
      </c>
      <c r="AV788" s="26">
        <v>1</v>
      </c>
      <c r="AW788" s="26">
        <v>1</v>
      </c>
      <c r="AX788" s="26">
        <v>1</v>
      </c>
      <c r="AY788" s="219">
        <v>1</v>
      </c>
      <c r="BA788" s="38" t="str">
        <f t="shared" ca="1" si="81"/>
        <v>SHET</v>
      </c>
      <c r="BB788" s="38" t="str">
        <f t="shared" si="82"/>
        <v>Fixed Inputs</v>
      </c>
      <c r="BC788" s="38" t="str">
        <f t="shared" si="83"/>
        <v>Variant allowances</v>
      </c>
      <c r="BD788" s="38" t="str">
        <f t="shared" si="80"/>
        <v>Totex variant allowances allocation percentages</v>
      </c>
    </row>
    <row r="789" spans="5:56">
      <c r="E789" s="218" t="s">
        <v>660</v>
      </c>
      <c r="G789" s="37" t="s">
        <v>59</v>
      </c>
      <c r="H789" s="37" t="s">
        <v>332</v>
      </c>
      <c r="AU789" s="143">
        <v>0</v>
      </c>
      <c r="AV789" s="26">
        <v>0</v>
      </c>
      <c r="AW789" s="26">
        <v>0</v>
      </c>
      <c r="AX789" s="26">
        <v>0</v>
      </c>
      <c r="AY789" s="219">
        <v>0</v>
      </c>
      <c r="BA789" s="38" t="str">
        <f t="shared" ca="1" si="81"/>
        <v>SHET</v>
      </c>
      <c r="BB789" s="38" t="str">
        <f t="shared" si="82"/>
        <v>Fixed Inputs</v>
      </c>
      <c r="BC789" s="38" t="str">
        <f t="shared" si="83"/>
        <v>Variant allowances</v>
      </c>
      <c r="BD789" s="38" t="str">
        <f t="shared" si="80"/>
        <v>Totex variant allowances allocation percentages</v>
      </c>
    </row>
    <row r="790" spans="5:56">
      <c r="E790" s="218" t="s">
        <v>660</v>
      </c>
      <c r="G790" s="37" t="s">
        <v>59</v>
      </c>
      <c r="H790" s="37" t="s">
        <v>539</v>
      </c>
      <c r="AU790" s="143">
        <v>0</v>
      </c>
      <c r="AV790" s="26">
        <v>0</v>
      </c>
      <c r="AW790" s="26">
        <v>0</v>
      </c>
      <c r="AX790" s="26">
        <v>0</v>
      </c>
      <c r="AY790" s="219">
        <v>0</v>
      </c>
      <c r="BA790" s="38" t="str">
        <f t="shared" ca="1" si="81"/>
        <v>SHET</v>
      </c>
      <c r="BB790" s="38" t="str">
        <f t="shared" si="82"/>
        <v>Fixed Inputs</v>
      </c>
      <c r="BC790" s="38" t="str">
        <f t="shared" si="83"/>
        <v>Variant allowances</v>
      </c>
      <c r="BD790" s="38" t="str">
        <f t="shared" si="80"/>
        <v>Totex variant allowances allocation percentages</v>
      </c>
    </row>
    <row r="791" spans="5:56">
      <c r="E791" s="220" t="s">
        <v>660</v>
      </c>
      <c r="F791" s="107"/>
      <c r="G791" s="107" t="s">
        <v>59</v>
      </c>
      <c r="H791" s="107" t="s">
        <v>331</v>
      </c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  <c r="Z791" s="107"/>
      <c r="AA791" s="107"/>
      <c r="AB791" s="107"/>
      <c r="AC791" s="107"/>
      <c r="AD791" s="107"/>
      <c r="AE791" s="107"/>
      <c r="AF791" s="107"/>
      <c r="AG791" s="107"/>
      <c r="AH791" s="107"/>
      <c r="AI791" s="107"/>
      <c r="AJ791" s="107"/>
      <c r="AK791" s="107"/>
      <c r="AL791" s="107"/>
      <c r="AM791" s="107"/>
      <c r="AN791" s="107"/>
      <c r="AO791" s="107"/>
      <c r="AP791" s="107"/>
      <c r="AQ791" s="107"/>
      <c r="AR791" s="107"/>
      <c r="AS791" s="107"/>
      <c r="AT791" s="113"/>
      <c r="AU791" s="179">
        <v>0</v>
      </c>
      <c r="AV791" s="108">
        <v>0</v>
      </c>
      <c r="AW791" s="108">
        <v>0</v>
      </c>
      <c r="AX791" s="108">
        <v>0</v>
      </c>
      <c r="AY791" s="221">
        <v>0</v>
      </c>
      <c r="BA791" s="38" t="str">
        <f t="shared" ca="1" si="81"/>
        <v>SHET</v>
      </c>
      <c r="BB791" s="38" t="str">
        <f t="shared" si="82"/>
        <v>Fixed Inputs</v>
      </c>
      <c r="BC791" s="38" t="str">
        <f t="shared" si="83"/>
        <v>Variant allowances</v>
      </c>
      <c r="BD791" s="38" t="str">
        <f t="shared" si="80"/>
        <v>Totex variant allowances allocation percentages</v>
      </c>
    </row>
    <row r="792" spans="5:56">
      <c r="E792" s="216" t="s">
        <v>661</v>
      </c>
      <c r="F792" s="104"/>
      <c r="G792" s="104" t="s">
        <v>59</v>
      </c>
      <c r="H792" s="104" t="s">
        <v>542</v>
      </c>
      <c r="I792" s="104"/>
      <c r="J792" s="104"/>
      <c r="K792" s="104"/>
      <c r="L792" s="104"/>
      <c r="M792" s="104"/>
      <c r="N792" s="104"/>
      <c r="O792" s="104"/>
      <c r="P792" s="104"/>
      <c r="Q792" s="104"/>
      <c r="R792" s="104"/>
      <c r="S792" s="104"/>
      <c r="T792" s="104"/>
      <c r="U792" s="104"/>
      <c r="V792" s="104"/>
      <c r="W792" s="104"/>
      <c r="X792" s="104"/>
      <c r="Y792" s="104"/>
      <c r="Z792" s="104"/>
      <c r="AA792" s="104"/>
      <c r="AB792" s="104"/>
      <c r="AC792" s="104"/>
      <c r="AD792" s="104"/>
      <c r="AE792" s="104"/>
      <c r="AF792" s="104"/>
      <c r="AG792" s="104"/>
      <c r="AH792" s="104"/>
      <c r="AI792" s="104"/>
      <c r="AJ792" s="104"/>
      <c r="AK792" s="104"/>
      <c r="AL792" s="104"/>
      <c r="AM792" s="104"/>
      <c r="AN792" s="104"/>
      <c r="AO792" s="104"/>
      <c r="AP792" s="104"/>
      <c r="AQ792" s="104"/>
      <c r="AR792" s="104"/>
      <c r="AS792" s="104"/>
      <c r="AT792" s="215"/>
      <c r="AU792" s="178">
        <v>0.9</v>
      </c>
      <c r="AV792" s="105">
        <v>0.9</v>
      </c>
      <c r="AW792" s="105">
        <v>0.9</v>
      </c>
      <c r="AX792" s="105">
        <v>0.9</v>
      </c>
      <c r="AY792" s="217">
        <v>0.9</v>
      </c>
      <c r="BA792" s="38" t="str">
        <f t="shared" ca="1" si="81"/>
        <v>SHET</v>
      </c>
      <c r="BB792" s="38" t="str">
        <f t="shared" si="82"/>
        <v>Fixed Inputs</v>
      </c>
      <c r="BC792" s="38" t="str">
        <f t="shared" si="83"/>
        <v>Variant allowances</v>
      </c>
      <c r="BD792" s="38" t="str">
        <f t="shared" si="80"/>
        <v>Totex variant allowances allocation percentages</v>
      </c>
    </row>
    <row r="793" spans="5:56">
      <c r="E793" s="218" t="s">
        <v>661</v>
      </c>
      <c r="G793" s="37" t="s">
        <v>59</v>
      </c>
      <c r="H793" s="37" t="s">
        <v>543</v>
      </c>
      <c r="AU793" s="143">
        <v>0</v>
      </c>
      <c r="AV793" s="26">
        <v>0</v>
      </c>
      <c r="AW793" s="26">
        <v>0</v>
      </c>
      <c r="AX793" s="26">
        <v>0</v>
      </c>
      <c r="AY793" s="219">
        <v>0</v>
      </c>
      <c r="BA793" s="38" t="str">
        <f t="shared" ca="1" si="81"/>
        <v>SHET</v>
      </c>
      <c r="BB793" s="38" t="str">
        <f t="shared" si="82"/>
        <v>Fixed Inputs</v>
      </c>
      <c r="BC793" s="38" t="str">
        <f t="shared" si="83"/>
        <v>Variant allowances</v>
      </c>
      <c r="BD793" s="38" t="str">
        <f t="shared" si="80"/>
        <v>Totex variant allowances allocation percentages</v>
      </c>
    </row>
    <row r="794" spans="5:56">
      <c r="E794" s="218" t="s">
        <v>661</v>
      </c>
      <c r="G794" s="37" t="s">
        <v>59</v>
      </c>
      <c r="H794" s="37" t="s">
        <v>544</v>
      </c>
      <c r="AU794" s="143">
        <v>0</v>
      </c>
      <c r="AV794" s="26">
        <v>0</v>
      </c>
      <c r="AW794" s="26">
        <v>0</v>
      </c>
      <c r="AX794" s="26">
        <v>0</v>
      </c>
      <c r="AY794" s="219">
        <v>0</v>
      </c>
      <c r="BA794" s="38" t="str">
        <f t="shared" ca="1" si="81"/>
        <v>SHET</v>
      </c>
      <c r="BB794" s="38" t="str">
        <f t="shared" si="82"/>
        <v>Fixed Inputs</v>
      </c>
      <c r="BC794" s="38" t="str">
        <f t="shared" si="83"/>
        <v>Variant allowances</v>
      </c>
      <c r="BD794" s="38" t="str">
        <f t="shared" si="80"/>
        <v>Totex variant allowances allocation percentages</v>
      </c>
    </row>
    <row r="795" spans="5:56">
      <c r="E795" s="218" t="s">
        <v>661</v>
      </c>
      <c r="G795" s="37" t="s">
        <v>59</v>
      </c>
      <c r="H795" s="37" t="s">
        <v>332</v>
      </c>
      <c r="AU795" s="143">
        <v>0</v>
      </c>
      <c r="AV795" s="26">
        <v>0</v>
      </c>
      <c r="AW795" s="26">
        <v>0</v>
      </c>
      <c r="AX795" s="26">
        <v>0</v>
      </c>
      <c r="AY795" s="219">
        <v>0</v>
      </c>
      <c r="BA795" s="38" t="str">
        <f t="shared" ca="1" si="81"/>
        <v>SHET</v>
      </c>
      <c r="BB795" s="38" t="str">
        <f t="shared" si="82"/>
        <v>Fixed Inputs</v>
      </c>
      <c r="BC795" s="38" t="str">
        <f t="shared" si="83"/>
        <v>Variant allowances</v>
      </c>
      <c r="BD795" s="38" t="str">
        <f t="shared" si="80"/>
        <v>Totex variant allowances allocation percentages</v>
      </c>
    </row>
    <row r="796" spans="5:56">
      <c r="E796" s="218" t="s">
        <v>661</v>
      </c>
      <c r="G796" s="37" t="s">
        <v>59</v>
      </c>
      <c r="H796" s="37" t="s">
        <v>539</v>
      </c>
      <c r="AU796" s="143">
        <v>0.1</v>
      </c>
      <c r="AV796" s="26">
        <v>0.1</v>
      </c>
      <c r="AW796" s="26">
        <v>0.1</v>
      </c>
      <c r="AX796" s="26">
        <v>0.1</v>
      </c>
      <c r="AY796" s="219">
        <v>0.1</v>
      </c>
      <c r="BA796" s="38" t="str">
        <f t="shared" ca="1" si="81"/>
        <v>SHET</v>
      </c>
      <c r="BB796" s="38" t="str">
        <f t="shared" si="82"/>
        <v>Fixed Inputs</v>
      </c>
      <c r="BC796" s="38" t="str">
        <f t="shared" si="83"/>
        <v>Variant allowances</v>
      </c>
      <c r="BD796" s="38" t="str">
        <f t="shared" si="80"/>
        <v>Totex variant allowances allocation percentages</v>
      </c>
    </row>
    <row r="797" spans="5:56">
      <c r="E797" s="220" t="s">
        <v>661</v>
      </c>
      <c r="F797" s="107"/>
      <c r="G797" s="107" t="s">
        <v>59</v>
      </c>
      <c r="H797" s="107" t="s">
        <v>331</v>
      </c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07"/>
      <c r="Z797" s="107"/>
      <c r="AA797" s="107"/>
      <c r="AB797" s="107"/>
      <c r="AC797" s="107"/>
      <c r="AD797" s="107"/>
      <c r="AE797" s="107"/>
      <c r="AF797" s="107"/>
      <c r="AG797" s="107"/>
      <c r="AH797" s="107"/>
      <c r="AI797" s="107"/>
      <c r="AJ797" s="107"/>
      <c r="AK797" s="107"/>
      <c r="AL797" s="107"/>
      <c r="AM797" s="107"/>
      <c r="AN797" s="107"/>
      <c r="AO797" s="107"/>
      <c r="AP797" s="107"/>
      <c r="AQ797" s="107"/>
      <c r="AR797" s="107"/>
      <c r="AS797" s="107"/>
      <c r="AT797" s="113"/>
      <c r="AU797" s="179">
        <v>0</v>
      </c>
      <c r="AV797" s="108">
        <v>0</v>
      </c>
      <c r="AW797" s="108">
        <v>0</v>
      </c>
      <c r="AX797" s="108">
        <v>0</v>
      </c>
      <c r="AY797" s="221">
        <v>0</v>
      </c>
      <c r="BA797" s="38" t="str">
        <f t="shared" ca="1" si="81"/>
        <v>SHET</v>
      </c>
      <c r="BB797" s="38" t="str">
        <f t="shared" si="82"/>
        <v>Fixed Inputs</v>
      </c>
      <c r="BC797" s="38" t="str">
        <f t="shared" si="83"/>
        <v>Variant allowances</v>
      </c>
      <c r="BD797" s="38" t="str">
        <f t="shared" si="80"/>
        <v>Totex variant allowances allocation percentages</v>
      </c>
    </row>
    <row r="798" spans="5:56">
      <c r="E798" s="216" t="s">
        <v>662</v>
      </c>
      <c r="F798" s="104"/>
      <c r="G798" s="104" t="s">
        <v>59</v>
      </c>
      <c r="H798" s="104" t="s">
        <v>542</v>
      </c>
      <c r="I798" s="104"/>
      <c r="J798" s="104"/>
      <c r="K798" s="104"/>
      <c r="L798" s="104"/>
      <c r="M798" s="104"/>
      <c r="N798" s="104"/>
      <c r="O798" s="104"/>
      <c r="P798" s="104"/>
      <c r="Q798" s="104"/>
      <c r="R798" s="104"/>
      <c r="S798" s="104"/>
      <c r="T798" s="104"/>
      <c r="U798" s="104"/>
      <c r="V798" s="104"/>
      <c r="W798" s="104"/>
      <c r="X798" s="104"/>
      <c r="Y798" s="104"/>
      <c r="Z798" s="104"/>
      <c r="AA798" s="104"/>
      <c r="AB798" s="104"/>
      <c r="AC798" s="104"/>
      <c r="AD798" s="104"/>
      <c r="AE798" s="104"/>
      <c r="AF798" s="104"/>
      <c r="AG798" s="104"/>
      <c r="AH798" s="104"/>
      <c r="AI798" s="104"/>
      <c r="AJ798" s="104"/>
      <c r="AK798" s="104"/>
      <c r="AL798" s="104"/>
      <c r="AM798" s="104"/>
      <c r="AN798" s="104"/>
      <c r="AO798" s="104"/>
      <c r="AP798" s="104"/>
      <c r="AQ798" s="104"/>
      <c r="AR798" s="104"/>
      <c r="AS798" s="104"/>
      <c r="AT798" s="215"/>
      <c r="AU798" s="178">
        <v>0.66731865088582576</v>
      </c>
      <c r="AV798" s="105">
        <v>0.66731865088582576</v>
      </c>
      <c r="AW798" s="105">
        <v>0.66731865088582576</v>
      </c>
      <c r="AX798" s="105">
        <v>0.66731865088582576</v>
      </c>
      <c r="AY798" s="217">
        <v>0.66731865088582576</v>
      </c>
      <c r="BA798" s="38" t="str">
        <f t="shared" ca="1" si="81"/>
        <v>SHET</v>
      </c>
      <c r="BB798" s="38" t="str">
        <f t="shared" si="82"/>
        <v>Fixed Inputs</v>
      </c>
      <c r="BC798" s="38" t="str">
        <f t="shared" si="83"/>
        <v>Variant allowances</v>
      </c>
      <c r="BD798" s="38" t="str">
        <f t="shared" si="80"/>
        <v>Totex variant allowances allocation percentages</v>
      </c>
    </row>
    <row r="799" spans="5:56">
      <c r="E799" s="218" t="s">
        <v>662</v>
      </c>
      <c r="G799" s="37" t="s">
        <v>59</v>
      </c>
      <c r="H799" s="37" t="s">
        <v>543</v>
      </c>
      <c r="AU799" s="143">
        <v>0.19837164769078364</v>
      </c>
      <c r="AV799" s="26">
        <v>0.19837164769078364</v>
      </c>
      <c r="AW799" s="26">
        <v>0.19837164769078364</v>
      </c>
      <c r="AX799" s="26">
        <v>0.19837164769078364</v>
      </c>
      <c r="AY799" s="219">
        <v>0.19837164769078364</v>
      </c>
      <c r="BA799" s="38" t="str">
        <f t="shared" ca="1" si="81"/>
        <v>SHET</v>
      </c>
      <c r="BB799" s="38" t="str">
        <f t="shared" si="82"/>
        <v>Fixed Inputs</v>
      </c>
      <c r="BC799" s="38" t="str">
        <f t="shared" si="83"/>
        <v>Variant allowances</v>
      </c>
      <c r="BD799" s="38" t="str">
        <f t="shared" si="80"/>
        <v>Totex variant allowances allocation percentages</v>
      </c>
    </row>
    <row r="800" spans="5:56">
      <c r="E800" s="218" t="s">
        <v>662</v>
      </c>
      <c r="G800" s="37" t="s">
        <v>59</v>
      </c>
      <c r="H800" s="37" t="s">
        <v>544</v>
      </c>
      <c r="AU800" s="143">
        <v>4.3171434742133421E-3</v>
      </c>
      <c r="AV800" s="26">
        <v>4.3171434742133421E-3</v>
      </c>
      <c r="AW800" s="26">
        <v>4.3171434742133421E-3</v>
      </c>
      <c r="AX800" s="26">
        <v>4.3171434742133421E-3</v>
      </c>
      <c r="AY800" s="219">
        <v>4.3171434742133421E-3</v>
      </c>
      <c r="BA800" s="38" t="str">
        <f t="shared" ca="1" si="81"/>
        <v>SHET</v>
      </c>
      <c r="BB800" s="38" t="str">
        <f t="shared" si="82"/>
        <v>Fixed Inputs</v>
      </c>
      <c r="BC800" s="38" t="str">
        <f t="shared" si="83"/>
        <v>Variant allowances</v>
      </c>
      <c r="BD800" s="38" t="str">
        <f t="shared" si="80"/>
        <v>Totex variant allowances allocation percentages</v>
      </c>
    </row>
    <row r="801" spans="5:56">
      <c r="E801" s="218" t="s">
        <v>662</v>
      </c>
      <c r="G801" s="37" t="s">
        <v>59</v>
      </c>
      <c r="H801" s="37" t="s">
        <v>332</v>
      </c>
      <c r="AU801" s="143">
        <v>1.3533213264505708E-2</v>
      </c>
      <c r="AV801" s="26">
        <v>1.3533213264505708E-2</v>
      </c>
      <c r="AW801" s="26">
        <v>1.3533213264505708E-2</v>
      </c>
      <c r="AX801" s="26">
        <v>1.3533213264505708E-2</v>
      </c>
      <c r="AY801" s="219">
        <v>1.3533213264505708E-2</v>
      </c>
      <c r="BA801" s="38" t="str">
        <f t="shared" ca="1" si="81"/>
        <v>SHET</v>
      </c>
      <c r="BB801" s="38" t="str">
        <f t="shared" si="82"/>
        <v>Fixed Inputs</v>
      </c>
      <c r="BC801" s="38" t="str">
        <f t="shared" si="83"/>
        <v>Variant allowances</v>
      </c>
      <c r="BD801" s="38" t="str">
        <f t="shared" si="80"/>
        <v>Totex variant allowances allocation percentages</v>
      </c>
    </row>
    <row r="802" spans="5:56">
      <c r="E802" s="218" t="s">
        <v>662</v>
      </c>
      <c r="G802" s="37" t="s">
        <v>59</v>
      </c>
      <c r="H802" s="37" t="s">
        <v>539</v>
      </c>
      <c r="AU802" s="143">
        <v>9.8243917393172675E-2</v>
      </c>
      <c r="AV802" s="26">
        <v>9.8243917393172675E-2</v>
      </c>
      <c r="AW802" s="26">
        <v>9.8243917393172675E-2</v>
      </c>
      <c r="AX802" s="26">
        <v>9.8243917393172675E-2</v>
      </c>
      <c r="AY802" s="219">
        <v>9.8243917393172675E-2</v>
      </c>
      <c r="BA802" s="38" t="str">
        <f t="shared" ca="1" si="81"/>
        <v>SHET</v>
      </c>
      <c r="BB802" s="38" t="str">
        <f t="shared" si="82"/>
        <v>Fixed Inputs</v>
      </c>
      <c r="BC802" s="38" t="str">
        <f t="shared" si="83"/>
        <v>Variant allowances</v>
      </c>
      <c r="BD802" s="38" t="str">
        <f t="shared" si="80"/>
        <v>Totex variant allowances allocation percentages</v>
      </c>
    </row>
    <row r="803" spans="5:56">
      <c r="E803" s="220" t="s">
        <v>662</v>
      </c>
      <c r="F803" s="107"/>
      <c r="G803" s="107" t="s">
        <v>59</v>
      </c>
      <c r="H803" s="107" t="s">
        <v>331</v>
      </c>
      <c r="I803" s="107"/>
      <c r="J803" s="107"/>
      <c r="K803" s="107"/>
      <c r="L803" s="107"/>
      <c r="M803" s="107"/>
      <c r="N803" s="107"/>
      <c r="O803" s="107"/>
      <c r="P803" s="107"/>
      <c r="Q803" s="107"/>
      <c r="R803" s="107"/>
      <c r="S803" s="107"/>
      <c r="T803" s="107"/>
      <c r="U803" s="107"/>
      <c r="V803" s="107"/>
      <c r="W803" s="107"/>
      <c r="X803" s="107"/>
      <c r="Y803" s="107"/>
      <c r="Z803" s="107"/>
      <c r="AA803" s="107"/>
      <c r="AB803" s="107"/>
      <c r="AC803" s="107"/>
      <c r="AD803" s="107"/>
      <c r="AE803" s="107"/>
      <c r="AF803" s="107"/>
      <c r="AG803" s="107"/>
      <c r="AH803" s="107"/>
      <c r="AI803" s="107"/>
      <c r="AJ803" s="107"/>
      <c r="AK803" s="107"/>
      <c r="AL803" s="107"/>
      <c r="AM803" s="107"/>
      <c r="AN803" s="107"/>
      <c r="AO803" s="107"/>
      <c r="AP803" s="107"/>
      <c r="AQ803" s="107"/>
      <c r="AR803" s="107"/>
      <c r="AS803" s="107"/>
      <c r="AT803" s="113"/>
      <c r="AU803" s="179">
        <v>1.8215427291498807E-2</v>
      </c>
      <c r="AV803" s="108">
        <v>1.8215427291498807E-2</v>
      </c>
      <c r="AW803" s="108">
        <v>1.8215427291498807E-2</v>
      </c>
      <c r="AX803" s="108">
        <v>1.8215427291498807E-2</v>
      </c>
      <c r="AY803" s="221">
        <v>1.8215427291498807E-2</v>
      </c>
      <c r="BA803" s="38" t="str">
        <f t="shared" ca="1" si="81"/>
        <v>SHET</v>
      </c>
      <c r="BB803" s="38" t="str">
        <f t="shared" si="82"/>
        <v>Fixed Inputs</v>
      </c>
      <c r="BC803" s="38" t="str">
        <f t="shared" si="83"/>
        <v>Variant allowances</v>
      </c>
      <c r="BD803" s="38" t="str">
        <f t="shared" si="80"/>
        <v>Totex variant allowances allocation percentages</v>
      </c>
    </row>
    <row r="804" spans="5:56">
      <c r="E804" s="216" t="s">
        <v>663</v>
      </c>
      <c r="F804" s="104"/>
      <c r="G804" s="104" t="s">
        <v>59</v>
      </c>
      <c r="H804" s="104" t="s">
        <v>542</v>
      </c>
      <c r="I804" s="104"/>
      <c r="J804" s="104"/>
      <c r="K804" s="104"/>
      <c r="L804" s="104"/>
      <c r="M804" s="104"/>
      <c r="N804" s="104"/>
      <c r="O804" s="104"/>
      <c r="P804" s="104"/>
      <c r="Q804" s="104"/>
      <c r="R804" s="104"/>
      <c r="S804" s="104"/>
      <c r="T804" s="104"/>
      <c r="U804" s="104"/>
      <c r="V804" s="104"/>
      <c r="W804" s="104"/>
      <c r="X804" s="104"/>
      <c r="Y804" s="104"/>
      <c r="Z804" s="104"/>
      <c r="AA804" s="104"/>
      <c r="AB804" s="104"/>
      <c r="AC804" s="104"/>
      <c r="AD804" s="104"/>
      <c r="AE804" s="104"/>
      <c r="AF804" s="104"/>
      <c r="AG804" s="104"/>
      <c r="AH804" s="104"/>
      <c r="AI804" s="104"/>
      <c r="AJ804" s="104"/>
      <c r="AK804" s="104"/>
      <c r="AL804" s="104"/>
      <c r="AM804" s="104"/>
      <c r="AN804" s="104"/>
      <c r="AO804" s="104"/>
      <c r="AP804" s="104"/>
      <c r="AQ804" s="104"/>
      <c r="AR804" s="104"/>
      <c r="AS804" s="104"/>
      <c r="AT804" s="215"/>
      <c r="AU804" s="178">
        <v>0</v>
      </c>
      <c r="AV804" s="105">
        <v>0</v>
      </c>
      <c r="AW804" s="105">
        <v>0</v>
      </c>
      <c r="AX804" s="105">
        <v>0</v>
      </c>
      <c r="AY804" s="217">
        <v>0</v>
      </c>
      <c r="BA804" s="38" t="str">
        <f t="shared" ca="1" si="81"/>
        <v>SHET</v>
      </c>
      <c r="BB804" s="38" t="str">
        <f t="shared" si="82"/>
        <v>Fixed Inputs</v>
      </c>
      <c r="BC804" s="38" t="str">
        <f t="shared" si="83"/>
        <v>Variant allowances</v>
      </c>
      <c r="BD804" s="38" t="str">
        <f t="shared" si="80"/>
        <v>Totex variant allowances allocation percentages</v>
      </c>
    </row>
    <row r="805" spans="5:56">
      <c r="E805" s="218" t="s">
        <v>663</v>
      </c>
      <c r="G805" s="37" t="s">
        <v>59</v>
      </c>
      <c r="H805" s="37" t="s">
        <v>543</v>
      </c>
      <c r="AU805" s="143">
        <v>0</v>
      </c>
      <c r="AV805" s="26">
        <v>0</v>
      </c>
      <c r="AW805" s="26">
        <v>0</v>
      </c>
      <c r="AX805" s="26">
        <v>0</v>
      </c>
      <c r="AY805" s="219">
        <v>0</v>
      </c>
      <c r="BA805" s="38" t="str">
        <f t="shared" ca="1" si="81"/>
        <v>SHET</v>
      </c>
      <c r="BB805" s="38" t="str">
        <f t="shared" si="82"/>
        <v>Fixed Inputs</v>
      </c>
      <c r="BC805" s="38" t="str">
        <f t="shared" si="83"/>
        <v>Variant allowances</v>
      </c>
      <c r="BD805" s="38" t="str">
        <f t="shared" si="80"/>
        <v>Totex variant allowances allocation percentages</v>
      </c>
    </row>
    <row r="806" spans="5:56">
      <c r="E806" s="218" t="s">
        <v>663</v>
      </c>
      <c r="G806" s="37" t="s">
        <v>59</v>
      </c>
      <c r="H806" s="37" t="s">
        <v>544</v>
      </c>
      <c r="AU806" s="143">
        <v>0</v>
      </c>
      <c r="AV806" s="26">
        <v>0</v>
      </c>
      <c r="AW806" s="26">
        <v>0</v>
      </c>
      <c r="AX806" s="26">
        <v>0</v>
      </c>
      <c r="AY806" s="219">
        <v>0</v>
      </c>
      <c r="BA806" s="38" t="str">
        <f t="shared" ca="1" si="81"/>
        <v>SHET</v>
      </c>
      <c r="BB806" s="38" t="str">
        <f t="shared" si="82"/>
        <v>Fixed Inputs</v>
      </c>
      <c r="BC806" s="38" t="str">
        <f t="shared" si="83"/>
        <v>Variant allowances</v>
      </c>
      <c r="BD806" s="38" t="str">
        <f t="shared" si="80"/>
        <v>Totex variant allowances allocation percentages</v>
      </c>
    </row>
    <row r="807" spans="5:56">
      <c r="E807" s="218" t="s">
        <v>663</v>
      </c>
      <c r="G807" s="37" t="s">
        <v>59</v>
      </c>
      <c r="H807" s="37" t="s">
        <v>332</v>
      </c>
      <c r="AU807" s="143">
        <v>0.5</v>
      </c>
      <c r="AV807" s="26">
        <v>0.5</v>
      </c>
      <c r="AW807" s="26">
        <v>0.5</v>
      </c>
      <c r="AX807" s="26">
        <v>0.5</v>
      </c>
      <c r="AY807" s="219">
        <v>0.5</v>
      </c>
      <c r="BA807" s="38" t="str">
        <f t="shared" ca="1" si="81"/>
        <v>SHET</v>
      </c>
      <c r="BB807" s="38" t="str">
        <f t="shared" si="82"/>
        <v>Fixed Inputs</v>
      </c>
      <c r="BC807" s="38" t="str">
        <f t="shared" si="83"/>
        <v>Variant allowances</v>
      </c>
      <c r="BD807" s="38" t="str">
        <f t="shared" si="80"/>
        <v>Totex variant allowances allocation percentages</v>
      </c>
    </row>
    <row r="808" spans="5:56">
      <c r="E808" s="218" t="s">
        <v>663</v>
      </c>
      <c r="G808" s="37" t="s">
        <v>59</v>
      </c>
      <c r="H808" s="37" t="s">
        <v>539</v>
      </c>
      <c r="AU808" s="143">
        <v>0</v>
      </c>
      <c r="AV808" s="26">
        <v>0</v>
      </c>
      <c r="AW808" s="26">
        <v>0</v>
      </c>
      <c r="AX808" s="26">
        <v>0</v>
      </c>
      <c r="AY808" s="219">
        <v>0</v>
      </c>
      <c r="BA808" s="38" t="str">
        <f t="shared" ca="1" si="81"/>
        <v>SHET</v>
      </c>
      <c r="BB808" s="38" t="str">
        <f t="shared" si="82"/>
        <v>Fixed Inputs</v>
      </c>
      <c r="BC808" s="38" t="str">
        <f t="shared" si="83"/>
        <v>Variant allowances</v>
      </c>
      <c r="BD808" s="38" t="str">
        <f t="shared" si="80"/>
        <v>Totex variant allowances allocation percentages</v>
      </c>
    </row>
    <row r="809" spans="5:56">
      <c r="E809" s="220" t="s">
        <v>663</v>
      </c>
      <c r="F809" s="107"/>
      <c r="G809" s="107" t="s">
        <v>59</v>
      </c>
      <c r="H809" s="107" t="s">
        <v>331</v>
      </c>
      <c r="I809" s="107"/>
      <c r="J809" s="107"/>
      <c r="K809" s="107"/>
      <c r="L809" s="107"/>
      <c r="M809" s="107"/>
      <c r="N809" s="107"/>
      <c r="O809" s="107"/>
      <c r="P809" s="107"/>
      <c r="Q809" s="107"/>
      <c r="R809" s="107"/>
      <c r="S809" s="107"/>
      <c r="T809" s="107"/>
      <c r="U809" s="107"/>
      <c r="V809" s="107"/>
      <c r="W809" s="107"/>
      <c r="X809" s="107"/>
      <c r="Y809" s="107"/>
      <c r="Z809" s="107"/>
      <c r="AA809" s="107"/>
      <c r="AB809" s="107"/>
      <c r="AC809" s="107"/>
      <c r="AD809" s="107"/>
      <c r="AE809" s="107"/>
      <c r="AF809" s="107"/>
      <c r="AG809" s="107"/>
      <c r="AH809" s="107"/>
      <c r="AI809" s="107"/>
      <c r="AJ809" s="107"/>
      <c r="AK809" s="107"/>
      <c r="AL809" s="107"/>
      <c r="AM809" s="107"/>
      <c r="AN809" s="107"/>
      <c r="AO809" s="107"/>
      <c r="AP809" s="107"/>
      <c r="AQ809" s="107"/>
      <c r="AR809" s="107"/>
      <c r="AS809" s="107"/>
      <c r="AT809" s="113"/>
      <c r="AU809" s="179">
        <v>0.5</v>
      </c>
      <c r="AV809" s="108">
        <v>0.5</v>
      </c>
      <c r="AW809" s="108">
        <v>0.5</v>
      </c>
      <c r="AX809" s="108">
        <v>0.5</v>
      </c>
      <c r="AY809" s="221">
        <v>0.5</v>
      </c>
      <c r="BA809" s="38" t="str">
        <f t="shared" ca="1" si="81"/>
        <v>SHET</v>
      </c>
      <c r="BB809" s="38" t="str">
        <f t="shared" si="82"/>
        <v>Fixed Inputs</v>
      </c>
      <c r="BC809" s="38" t="str">
        <f t="shared" si="83"/>
        <v>Variant allowances</v>
      </c>
      <c r="BD809" s="38" t="str">
        <f t="shared" si="80"/>
        <v>Totex variant allowances allocation percentages</v>
      </c>
    </row>
    <row r="810" spans="5:56">
      <c r="E810" s="216" t="s">
        <v>664</v>
      </c>
      <c r="F810" s="104"/>
      <c r="G810" s="104" t="s">
        <v>59</v>
      </c>
      <c r="H810" s="104" t="s">
        <v>542</v>
      </c>
      <c r="I810" s="104"/>
      <c r="J810" s="104"/>
      <c r="K810" s="104"/>
      <c r="L810" s="104"/>
      <c r="M810" s="104"/>
      <c r="N810" s="104"/>
      <c r="O810" s="104"/>
      <c r="P810" s="104"/>
      <c r="Q810" s="104"/>
      <c r="R810" s="104"/>
      <c r="S810" s="104"/>
      <c r="T810" s="104"/>
      <c r="U810" s="104"/>
      <c r="V810" s="104"/>
      <c r="W810" s="104"/>
      <c r="X810" s="104"/>
      <c r="Y810" s="104"/>
      <c r="Z810" s="104"/>
      <c r="AA810" s="104"/>
      <c r="AB810" s="104"/>
      <c r="AC810" s="104"/>
      <c r="AD810" s="104"/>
      <c r="AE810" s="104"/>
      <c r="AF810" s="104"/>
      <c r="AG810" s="104"/>
      <c r="AH810" s="104"/>
      <c r="AI810" s="104"/>
      <c r="AJ810" s="104"/>
      <c r="AK810" s="104"/>
      <c r="AL810" s="104"/>
      <c r="AM810" s="104"/>
      <c r="AN810" s="104"/>
      <c r="AO810" s="104"/>
      <c r="AP810" s="104"/>
      <c r="AQ810" s="104"/>
      <c r="AR810" s="104"/>
      <c r="AS810" s="104"/>
      <c r="AT810" s="215"/>
      <c r="AU810" s="178">
        <v>1</v>
      </c>
      <c r="AV810" s="105">
        <v>1</v>
      </c>
      <c r="AW810" s="105">
        <v>1</v>
      </c>
      <c r="AX810" s="105">
        <v>1</v>
      </c>
      <c r="AY810" s="217">
        <v>1</v>
      </c>
      <c r="BA810" s="38" t="str">
        <f t="shared" ca="1" si="81"/>
        <v>SHET</v>
      </c>
      <c r="BB810" s="38" t="str">
        <f t="shared" si="82"/>
        <v>Fixed Inputs</v>
      </c>
      <c r="BC810" s="38" t="str">
        <f t="shared" si="83"/>
        <v>Variant allowances</v>
      </c>
      <c r="BD810" s="38" t="str">
        <f t="shared" si="80"/>
        <v>Totex variant allowances allocation percentages</v>
      </c>
    </row>
    <row r="811" spans="5:56">
      <c r="E811" s="218" t="s">
        <v>664</v>
      </c>
      <c r="G811" s="37" t="s">
        <v>59</v>
      </c>
      <c r="H811" s="37" t="s">
        <v>543</v>
      </c>
      <c r="AU811" s="143">
        <v>0</v>
      </c>
      <c r="AV811" s="26">
        <v>0</v>
      </c>
      <c r="AW811" s="26">
        <v>0</v>
      </c>
      <c r="AX811" s="26">
        <v>0</v>
      </c>
      <c r="AY811" s="219">
        <v>0</v>
      </c>
      <c r="BA811" s="38" t="str">
        <f t="shared" ca="1" si="81"/>
        <v>SHET</v>
      </c>
      <c r="BB811" s="38" t="str">
        <f t="shared" si="82"/>
        <v>Fixed Inputs</v>
      </c>
      <c r="BC811" s="38" t="str">
        <f t="shared" si="83"/>
        <v>Variant allowances</v>
      </c>
      <c r="BD811" s="38" t="str">
        <f t="shared" si="80"/>
        <v>Totex variant allowances allocation percentages</v>
      </c>
    </row>
    <row r="812" spans="5:56">
      <c r="E812" s="218" t="s">
        <v>664</v>
      </c>
      <c r="G812" s="37" t="s">
        <v>59</v>
      </c>
      <c r="H812" s="37" t="s">
        <v>544</v>
      </c>
      <c r="AU812" s="143">
        <v>0</v>
      </c>
      <c r="AV812" s="26">
        <v>0</v>
      </c>
      <c r="AW812" s="26">
        <v>0</v>
      </c>
      <c r="AX812" s="26">
        <v>0</v>
      </c>
      <c r="AY812" s="219">
        <v>0</v>
      </c>
      <c r="BA812" s="38" t="str">
        <f t="shared" ca="1" si="81"/>
        <v>SHET</v>
      </c>
      <c r="BB812" s="38" t="str">
        <f t="shared" si="82"/>
        <v>Fixed Inputs</v>
      </c>
      <c r="BC812" s="38" t="str">
        <f t="shared" si="83"/>
        <v>Variant allowances</v>
      </c>
      <c r="BD812" s="38" t="str">
        <f t="shared" si="80"/>
        <v>Totex variant allowances allocation percentages</v>
      </c>
    </row>
    <row r="813" spans="5:56">
      <c r="E813" s="218" t="s">
        <v>664</v>
      </c>
      <c r="G813" s="37" t="s">
        <v>59</v>
      </c>
      <c r="H813" s="37" t="s">
        <v>332</v>
      </c>
      <c r="AU813" s="143">
        <v>0</v>
      </c>
      <c r="AV813" s="26">
        <v>0</v>
      </c>
      <c r="AW813" s="26">
        <v>0</v>
      </c>
      <c r="AX813" s="26">
        <v>0</v>
      </c>
      <c r="AY813" s="219">
        <v>0</v>
      </c>
      <c r="BA813" s="38" t="str">
        <f t="shared" ca="1" si="81"/>
        <v>SHET</v>
      </c>
      <c r="BB813" s="38" t="str">
        <f t="shared" si="82"/>
        <v>Fixed Inputs</v>
      </c>
      <c r="BC813" s="38" t="str">
        <f t="shared" si="83"/>
        <v>Variant allowances</v>
      </c>
      <c r="BD813" s="38" t="str">
        <f t="shared" si="80"/>
        <v>Totex variant allowances allocation percentages</v>
      </c>
    </row>
    <row r="814" spans="5:56">
      <c r="E814" s="218" t="s">
        <v>664</v>
      </c>
      <c r="G814" s="37" t="s">
        <v>59</v>
      </c>
      <c r="H814" s="37" t="s">
        <v>539</v>
      </c>
      <c r="AU814" s="143">
        <v>0</v>
      </c>
      <c r="AV814" s="26">
        <v>0</v>
      </c>
      <c r="AW814" s="26">
        <v>0</v>
      </c>
      <c r="AX814" s="26">
        <v>0</v>
      </c>
      <c r="AY814" s="219">
        <v>0</v>
      </c>
      <c r="BA814" s="38" t="str">
        <f t="shared" ca="1" si="81"/>
        <v>SHET</v>
      </c>
      <c r="BB814" s="38" t="str">
        <f t="shared" si="82"/>
        <v>Fixed Inputs</v>
      </c>
      <c r="BC814" s="38" t="str">
        <f t="shared" si="83"/>
        <v>Variant allowances</v>
      </c>
      <c r="BD814" s="38" t="str">
        <f t="shared" si="80"/>
        <v>Totex variant allowances allocation percentages</v>
      </c>
    </row>
    <row r="815" spans="5:56">
      <c r="E815" s="220" t="s">
        <v>664</v>
      </c>
      <c r="F815" s="107"/>
      <c r="G815" s="107" t="s">
        <v>59</v>
      </c>
      <c r="H815" s="107" t="s">
        <v>331</v>
      </c>
      <c r="I815" s="107"/>
      <c r="J815" s="107"/>
      <c r="K815" s="107"/>
      <c r="L815" s="107"/>
      <c r="M815" s="107"/>
      <c r="N815" s="107"/>
      <c r="O815" s="107"/>
      <c r="P815" s="107"/>
      <c r="Q815" s="107"/>
      <c r="R815" s="107"/>
      <c r="S815" s="107"/>
      <c r="T815" s="107"/>
      <c r="U815" s="107"/>
      <c r="V815" s="107"/>
      <c r="W815" s="107"/>
      <c r="X815" s="107"/>
      <c r="Y815" s="107"/>
      <c r="Z815" s="107"/>
      <c r="AA815" s="107"/>
      <c r="AB815" s="107"/>
      <c r="AC815" s="107"/>
      <c r="AD815" s="107"/>
      <c r="AE815" s="107"/>
      <c r="AF815" s="107"/>
      <c r="AG815" s="107"/>
      <c r="AH815" s="107"/>
      <c r="AI815" s="107"/>
      <c r="AJ815" s="107"/>
      <c r="AK815" s="107"/>
      <c r="AL815" s="107"/>
      <c r="AM815" s="107"/>
      <c r="AN815" s="107"/>
      <c r="AO815" s="107"/>
      <c r="AP815" s="107"/>
      <c r="AQ815" s="107"/>
      <c r="AR815" s="107"/>
      <c r="AS815" s="107"/>
      <c r="AT815" s="113"/>
      <c r="AU815" s="179">
        <v>0</v>
      </c>
      <c r="AV815" s="108">
        <v>0</v>
      </c>
      <c r="AW815" s="108">
        <v>0</v>
      </c>
      <c r="AX815" s="108">
        <v>0</v>
      </c>
      <c r="AY815" s="221">
        <v>0</v>
      </c>
      <c r="BA815" s="38" t="str">
        <f t="shared" ca="1" si="81"/>
        <v>SHET</v>
      </c>
      <c r="BB815" s="38" t="str">
        <f t="shared" si="82"/>
        <v>Fixed Inputs</v>
      </c>
      <c r="BC815" s="38" t="str">
        <f t="shared" si="83"/>
        <v>Variant allowances</v>
      </c>
      <c r="BD815" s="38" t="str">
        <f t="shared" si="80"/>
        <v>Totex variant allowances allocation percentages</v>
      </c>
    </row>
    <row r="816" spans="5:56">
      <c r="E816" s="216" t="s">
        <v>665</v>
      </c>
      <c r="F816" s="104"/>
      <c r="G816" s="104" t="s">
        <v>59</v>
      </c>
      <c r="H816" s="104" t="s">
        <v>542</v>
      </c>
      <c r="I816" s="104"/>
      <c r="J816" s="104"/>
      <c r="K816" s="104"/>
      <c r="L816" s="104"/>
      <c r="M816" s="104"/>
      <c r="N816" s="104"/>
      <c r="O816" s="104"/>
      <c r="P816" s="104"/>
      <c r="Q816" s="104"/>
      <c r="R816" s="104"/>
      <c r="S816" s="104"/>
      <c r="T816" s="104"/>
      <c r="U816" s="104"/>
      <c r="V816" s="104"/>
      <c r="W816" s="104"/>
      <c r="X816" s="104"/>
      <c r="Y816" s="104"/>
      <c r="Z816" s="104"/>
      <c r="AA816" s="104"/>
      <c r="AB816" s="104"/>
      <c r="AC816" s="104"/>
      <c r="AD816" s="104"/>
      <c r="AE816" s="104"/>
      <c r="AF816" s="104"/>
      <c r="AG816" s="104"/>
      <c r="AH816" s="104"/>
      <c r="AI816" s="104"/>
      <c r="AJ816" s="104"/>
      <c r="AK816" s="104"/>
      <c r="AL816" s="104"/>
      <c r="AM816" s="104"/>
      <c r="AN816" s="104"/>
      <c r="AO816" s="104"/>
      <c r="AP816" s="104"/>
      <c r="AQ816" s="104"/>
      <c r="AR816" s="104"/>
      <c r="AS816" s="104"/>
      <c r="AT816" s="215"/>
      <c r="AU816" s="178">
        <v>1</v>
      </c>
      <c r="AV816" s="105">
        <v>1</v>
      </c>
      <c r="AW816" s="105">
        <v>1</v>
      </c>
      <c r="AX816" s="105">
        <v>1</v>
      </c>
      <c r="AY816" s="217">
        <v>1</v>
      </c>
      <c r="BA816" s="38" t="str">
        <f t="shared" ca="1" si="81"/>
        <v>SHET</v>
      </c>
      <c r="BB816" s="38" t="str">
        <f t="shared" si="82"/>
        <v>Fixed Inputs</v>
      </c>
      <c r="BC816" s="38" t="str">
        <f t="shared" si="83"/>
        <v>Variant allowances</v>
      </c>
      <c r="BD816" s="38" t="str">
        <f t="shared" si="80"/>
        <v>Totex variant allowances allocation percentages</v>
      </c>
    </row>
    <row r="817" spans="5:56">
      <c r="E817" s="218" t="s">
        <v>665</v>
      </c>
      <c r="G817" s="37" t="s">
        <v>59</v>
      </c>
      <c r="H817" s="37" t="s">
        <v>543</v>
      </c>
      <c r="AU817" s="143">
        <v>0</v>
      </c>
      <c r="AV817" s="26">
        <v>0</v>
      </c>
      <c r="AW817" s="26">
        <v>0</v>
      </c>
      <c r="AX817" s="26">
        <v>0</v>
      </c>
      <c r="AY817" s="219">
        <v>0</v>
      </c>
      <c r="BA817" s="38" t="str">
        <f t="shared" ca="1" si="81"/>
        <v>SHET</v>
      </c>
      <c r="BB817" s="38" t="str">
        <f t="shared" si="82"/>
        <v>Fixed Inputs</v>
      </c>
      <c r="BC817" s="38" t="str">
        <f t="shared" si="83"/>
        <v>Variant allowances</v>
      </c>
      <c r="BD817" s="38" t="str">
        <f t="shared" si="80"/>
        <v>Totex variant allowances allocation percentages</v>
      </c>
    </row>
    <row r="818" spans="5:56">
      <c r="E818" s="218" t="s">
        <v>665</v>
      </c>
      <c r="G818" s="37" t="s">
        <v>59</v>
      </c>
      <c r="H818" s="37" t="s">
        <v>544</v>
      </c>
      <c r="AU818" s="143">
        <v>0</v>
      </c>
      <c r="AV818" s="26">
        <v>0</v>
      </c>
      <c r="AW818" s="26">
        <v>0</v>
      </c>
      <c r="AX818" s="26">
        <v>0</v>
      </c>
      <c r="AY818" s="219">
        <v>0</v>
      </c>
      <c r="BA818" s="38" t="str">
        <f t="shared" ca="1" si="81"/>
        <v>SHET</v>
      </c>
      <c r="BB818" s="38" t="str">
        <f t="shared" si="82"/>
        <v>Fixed Inputs</v>
      </c>
      <c r="BC818" s="38" t="str">
        <f t="shared" si="83"/>
        <v>Variant allowances</v>
      </c>
      <c r="BD818" s="38" t="str">
        <f t="shared" si="80"/>
        <v>Totex variant allowances allocation percentages</v>
      </c>
    </row>
    <row r="819" spans="5:56">
      <c r="E819" s="218" t="s">
        <v>665</v>
      </c>
      <c r="G819" s="37" t="s">
        <v>59</v>
      </c>
      <c r="H819" s="37" t="s">
        <v>332</v>
      </c>
      <c r="AU819" s="143">
        <v>0</v>
      </c>
      <c r="AV819" s="26">
        <v>0</v>
      </c>
      <c r="AW819" s="26">
        <v>0</v>
      </c>
      <c r="AX819" s="26">
        <v>0</v>
      </c>
      <c r="AY819" s="219">
        <v>0</v>
      </c>
      <c r="BA819" s="38" t="str">
        <f t="shared" ca="1" si="81"/>
        <v>SHET</v>
      </c>
      <c r="BB819" s="38" t="str">
        <f t="shared" si="82"/>
        <v>Fixed Inputs</v>
      </c>
      <c r="BC819" s="38" t="str">
        <f t="shared" si="83"/>
        <v>Variant allowances</v>
      </c>
      <c r="BD819" s="38" t="str">
        <f t="shared" si="80"/>
        <v>Totex variant allowances allocation percentages</v>
      </c>
    </row>
    <row r="820" spans="5:56">
      <c r="E820" s="218" t="s">
        <v>665</v>
      </c>
      <c r="G820" s="37" t="s">
        <v>59</v>
      </c>
      <c r="H820" s="37" t="s">
        <v>539</v>
      </c>
      <c r="AU820" s="143">
        <v>0</v>
      </c>
      <c r="AV820" s="26">
        <v>0</v>
      </c>
      <c r="AW820" s="26">
        <v>0</v>
      </c>
      <c r="AX820" s="26">
        <v>0</v>
      </c>
      <c r="AY820" s="219">
        <v>0</v>
      </c>
      <c r="BA820" s="38" t="str">
        <f t="shared" ca="1" si="81"/>
        <v>SHET</v>
      </c>
      <c r="BB820" s="38" t="str">
        <f t="shared" si="82"/>
        <v>Fixed Inputs</v>
      </c>
      <c r="BC820" s="38" t="str">
        <f t="shared" si="83"/>
        <v>Variant allowances</v>
      </c>
      <c r="BD820" s="38" t="str">
        <f t="shared" si="80"/>
        <v>Totex variant allowances allocation percentages</v>
      </c>
    </row>
    <row r="821" spans="5:56">
      <c r="E821" s="220" t="s">
        <v>665</v>
      </c>
      <c r="F821" s="107"/>
      <c r="G821" s="107" t="s">
        <v>59</v>
      </c>
      <c r="H821" s="107" t="s">
        <v>331</v>
      </c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  <c r="Z821" s="107"/>
      <c r="AA821" s="107"/>
      <c r="AB821" s="107"/>
      <c r="AC821" s="107"/>
      <c r="AD821" s="107"/>
      <c r="AE821" s="107"/>
      <c r="AF821" s="107"/>
      <c r="AG821" s="107"/>
      <c r="AH821" s="107"/>
      <c r="AI821" s="107"/>
      <c r="AJ821" s="107"/>
      <c r="AK821" s="107"/>
      <c r="AL821" s="107"/>
      <c r="AM821" s="107"/>
      <c r="AN821" s="107"/>
      <c r="AO821" s="107"/>
      <c r="AP821" s="107"/>
      <c r="AQ821" s="107"/>
      <c r="AR821" s="107"/>
      <c r="AS821" s="107"/>
      <c r="AT821" s="113"/>
      <c r="AU821" s="179">
        <v>0</v>
      </c>
      <c r="AV821" s="108">
        <v>0</v>
      </c>
      <c r="AW821" s="108">
        <v>0</v>
      </c>
      <c r="AX821" s="108">
        <v>0</v>
      </c>
      <c r="AY821" s="221">
        <v>0</v>
      </c>
      <c r="BA821" s="38" t="str">
        <f t="shared" ca="1" si="81"/>
        <v>SHET</v>
      </c>
      <c r="BB821" s="38" t="str">
        <f t="shared" si="82"/>
        <v>Fixed Inputs</v>
      </c>
      <c r="BC821" s="38" t="str">
        <f t="shared" si="83"/>
        <v>Variant allowances</v>
      </c>
      <c r="BD821" s="38" t="str">
        <f t="shared" si="80"/>
        <v>Totex variant allowances allocation percentages</v>
      </c>
    </row>
    <row r="822" spans="5:56">
      <c r="E822" s="216" t="s">
        <v>666</v>
      </c>
      <c r="F822" s="104"/>
      <c r="G822" s="104" t="s">
        <v>59</v>
      </c>
      <c r="H822" s="104" t="s">
        <v>542</v>
      </c>
      <c r="I822" s="104"/>
      <c r="J822" s="104"/>
      <c r="K822" s="104"/>
      <c r="L822" s="104"/>
      <c r="M822" s="104"/>
      <c r="N822" s="104"/>
      <c r="O822" s="104"/>
      <c r="P822" s="104"/>
      <c r="Q822" s="104"/>
      <c r="R822" s="104"/>
      <c r="S822" s="104"/>
      <c r="T822" s="104"/>
      <c r="U822" s="104"/>
      <c r="V822" s="104"/>
      <c r="W822" s="104"/>
      <c r="X822" s="104"/>
      <c r="Y822" s="104"/>
      <c r="Z822" s="104"/>
      <c r="AA822" s="104"/>
      <c r="AB822" s="104"/>
      <c r="AC822" s="104"/>
      <c r="AD822" s="104"/>
      <c r="AE822" s="104"/>
      <c r="AF822" s="104"/>
      <c r="AG822" s="104"/>
      <c r="AH822" s="104"/>
      <c r="AI822" s="104"/>
      <c r="AJ822" s="104"/>
      <c r="AK822" s="104"/>
      <c r="AL822" s="104"/>
      <c r="AM822" s="104"/>
      <c r="AN822" s="104"/>
      <c r="AO822" s="104"/>
      <c r="AP822" s="104"/>
      <c r="AQ822" s="104"/>
      <c r="AR822" s="104"/>
      <c r="AS822" s="104"/>
      <c r="AT822" s="215"/>
      <c r="AU822" s="178">
        <v>1</v>
      </c>
      <c r="AV822" s="105">
        <v>1</v>
      </c>
      <c r="AW822" s="105">
        <v>1</v>
      </c>
      <c r="AX822" s="105">
        <v>1</v>
      </c>
      <c r="AY822" s="217">
        <v>1</v>
      </c>
      <c r="BA822" s="38" t="str">
        <f t="shared" ca="1" si="81"/>
        <v>SHET</v>
      </c>
      <c r="BB822" s="38" t="str">
        <f t="shared" si="82"/>
        <v>Fixed Inputs</v>
      </c>
      <c r="BC822" s="38" t="str">
        <f t="shared" si="83"/>
        <v>Variant allowances</v>
      </c>
      <c r="BD822" s="38" t="str">
        <f t="shared" si="80"/>
        <v>Totex variant allowances allocation percentages</v>
      </c>
    </row>
    <row r="823" spans="5:56">
      <c r="E823" s="218" t="s">
        <v>666</v>
      </c>
      <c r="G823" s="37" t="s">
        <v>59</v>
      </c>
      <c r="H823" s="37" t="s">
        <v>543</v>
      </c>
      <c r="AU823" s="143">
        <v>0</v>
      </c>
      <c r="AV823" s="26">
        <v>0</v>
      </c>
      <c r="AW823" s="26">
        <v>0</v>
      </c>
      <c r="AX823" s="26">
        <v>0</v>
      </c>
      <c r="AY823" s="219">
        <v>0</v>
      </c>
      <c r="BA823" s="38" t="str">
        <f t="shared" ca="1" si="81"/>
        <v>SHET</v>
      </c>
      <c r="BB823" s="38" t="str">
        <f t="shared" si="82"/>
        <v>Fixed Inputs</v>
      </c>
      <c r="BC823" s="38" t="str">
        <f t="shared" si="83"/>
        <v>Variant allowances</v>
      </c>
      <c r="BD823" s="38" t="str">
        <f t="shared" si="80"/>
        <v>Totex variant allowances allocation percentages</v>
      </c>
    </row>
    <row r="824" spans="5:56">
      <c r="E824" s="218" t="s">
        <v>666</v>
      </c>
      <c r="G824" s="37" t="s">
        <v>59</v>
      </c>
      <c r="H824" s="37" t="s">
        <v>544</v>
      </c>
      <c r="AU824" s="143">
        <v>0</v>
      </c>
      <c r="AV824" s="26">
        <v>0</v>
      </c>
      <c r="AW824" s="26">
        <v>0</v>
      </c>
      <c r="AX824" s="26">
        <v>0</v>
      </c>
      <c r="AY824" s="219">
        <v>0</v>
      </c>
      <c r="BA824" s="38" t="str">
        <f t="shared" ca="1" si="81"/>
        <v>SHET</v>
      </c>
      <c r="BB824" s="38" t="str">
        <f t="shared" si="82"/>
        <v>Fixed Inputs</v>
      </c>
      <c r="BC824" s="38" t="str">
        <f t="shared" si="83"/>
        <v>Variant allowances</v>
      </c>
      <c r="BD824" s="38" t="str">
        <f t="shared" si="80"/>
        <v>Totex variant allowances allocation percentages</v>
      </c>
    </row>
    <row r="825" spans="5:56">
      <c r="E825" s="218" t="s">
        <v>666</v>
      </c>
      <c r="G825" s="37" t="s">
        <v>59</v>
      </c>
      <c r="H825" s="37" t="s">
        <v>332</v>
      </c>
      <c r="AU825" s="143">
        <v>0</v>
      </c>
      <c r="AV825" s="26">
        <v>0</v>
      </c>
      <c r="AW825" s="26">
        <v>0</v>
      </c>
      <c r="AX825" s="26">
        <v>0</v>
      </c>
      <c r="AY825" s="219">
        <v>0</v>
      </c>
      <c r="BA825" s="38" t="str">
        <f t="shared" ca="1" si="81"/>
        <v>SHET</v>
      </c>
      <c r="BB825" s="38" t="str">
        <f t="shared" si="82"/>
        <v>Fixed Inputs</v>
      </c>
      <c r="BC825" s="38" t="str">
        <f t="shared" si="83"/>
        <v>Variant allowances</v>
      </c>
      <c r="BD825" s="38" t="str">
        <f t="shared" si="80"/>
        <v>Totex variant allowances allocation percentages</v>
      </c>
    </row>
    <row r="826" spans="5:56">
      <c r="E826" s="218" t="s">
        <v>666</v>
      </c>
      <c r="G826" s="37" t="s">
        <v>59</v>
      </c>
      <c r="H826" s="37" t="s">
        <v>539</v>
      </c>
      <c r="AU826" s="143">
        <v>0</v>
      </c>
      <c r="AV826" s="26">
        <v>0</v>
      </c>
      <c r="AW826" s="26">
        <v>0</v>
      </c>
      <c r="AX826" s="26">
        <v>0</v>
      </c>
      <c r="AY826" s="219">
        <v>0</v>
      </c>
      <c r="BA826" s="38" t="str">
        <f t="shared" ca="1" si="81"/>
        <v>SHET</v>
      </c>
      <c r="BB826" s="38" t="str">
        <f t="shared" si="82"/>
        <v>Fixed Inputs</v>
      </c>
      <c r="BC826" s="38" t="str">
        <f t="shared" si="83"/>
        <v>Variant allowances</v>
      </c>
      <c r="BD826" s="38" t="str">
        <f t="shared" si="80"/>
        <v>Totex variant allowances allocation percentages</v>
      </c>
    </row>
    <row r="827" spans="5:56">
      <c r="E827" s="220" t="s">
        <v>666</v>
      </c>
      <c r="F827" s="107"/>
      <c r="G827" s="107" t="s">
        <v>59</v>
      </c>
      <c r="H827" s="107" t="s">
        <v>331</v>
      </c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07"/>
      <c r="Z827" s="107"/>
      <c r="AA827" s="107"/>
      <c r="AB827" s="107"/>
      <c r="AC827" s="107"/>
      <c r="AD827" s="107"/>
      <c r="AE827" s="107"/>
      <c r="AF827" s="107"/>
      <c r="AG827" s="107"/>
      <c r="AH827" s="107"/>
      <c r="AI827" s="107"/>
      <c r="AJ827" s="107"/>
      <c r="AK827" s="107"/>
      <c r="AL827" s="107"/>
      <c r="AM827" s="107"/>
      <c r="AN827" s="107"/>
      <c r="AO827" s="107"/>
      <c r="AP827" s="107"/>
      <c r="AQ827" s="107"/>
      <c r="AR827" s="107"/>
      <c r="AS827" s="107"/>
      <c r="AT827" s="113"/>
      <c r="AU827" s="179">
        <v>0</v>
      </c>
      <c r="AV827" s="108">
        <v>0</v>
      </c>
      <c r="AW827" s="108">
        <v>0</v>
      </c>
      <c r="AX827" s="108">
        <v>0</v>
      </c>
      <c r="AY827" s="221">
        <v>0</v>
      </c>
      <c r="BA827" s="38" t="str">
        <f t="shared" ca="1" si="81"/>
        <v>SHET</v>
      </c>
      <c r="BB827" s="38" t="str">
        <f t="shared" si="82"/>
        <v>Fixed Inputs</v>
      </c>
      <c r="BC827" s="38" t="str">
        <f t="shared" si="83"/>
        <v>Variant allowances</v>
      </c>
      <c r="BD827" s="38" t="str">
        <f t="shared" si="80"/>
        <v>Totex variant allowances allocation percentages</v>
      </c>
    </row>
    <row r="828" spans="5:56">
      <c r="E828" s="216" t="s">
        <v>667</v>
      </c>
      <c r="F828" s="104"/>
      <c r="G828" s="104" t="s">
        <v>59</v>
      </c>
      <c r="H828" s="104" t="s">
        <v>542</v>
      </c>
      <c r="I828" s="104"/>
      <c r="J828" s="104"/>
      <c r="K828" s="104"/>
      <c r="L828" s="104"/>
      <c r="M828" s="104"/>
      <c r="N828" s="104"/>
      <c r="O828" s="104"/>
      <c r="P828" s="104"/>
      <c r="Q828" s="104"/>
      <c r="R828" s="104"/>
      <c r="S828" s="104"/>
      <c r="T828" s="104"/>
      <c r="U828" s="104"/>
      <c r="V828" s="104"/>
      <c r="W828" s="104"/>
      <c r="X828" s="104"/>
      <c r="Y828" s="104"/>
      <c r="Z828" s="104"/>
      <c r="AA828" s="104"/>
      <c r="AB828" s="104"/>
      <c r="AC828" s="104"/>
      <c r="AD828" s="104"/>
      <c r="AE828" s="104"/>
      <c r="AF828" s="104"/>
      <c r="AG828" s="104"/>
      <c r="AH828" s="104"/>
      <c r="AI828" s="104"/>
      <c r="AJ828" s="104"/>
      <c r="AK828" s="104"/>
      <c r="AL828" s="104"/>
      <c r="AM828" s="104"/>
      <c r="AN828" s="104"/>
      <c r="AO828" s="104"/>
      <c r="AP828" s="104"/>
      <c r="AQ828" s="104"/>
      <c r="AR828" s="104"/>
      <c r="AS828" s="104"/>
      <c r="AT828" s="215"/>
      <c r="AU828" s="178">
        <v>1</v>
      </c>
      <c r="AV828" s="105">
        <v>1</v>
      </c>
      <c r="AW828" s="105">
        <v>1</v>
      </c>
      <c r="AX828" s="105">
        <v>1</v>
      </c>
      <c r="AY828" s="217">
        <v>1</v>
      </c>
      <c r="BA828" s="38" t="str">
        <f t="shared" ca="1" si="81"/>
        <v>SHET</v>
      </c>
      <c r="BB828" s="38" t="str">
        <f t="shared" si="82"/>
        <v>Fixed Inputs</v>
      </c>
      <c r="BC828" s="38" t="str">
        <f t="shared" si="83"/>
        <v>Variant allowances</v>
      </c>
      <c r="BD828" s="38" t="str">
        <f t="shared" si="80"/>
        <v>Totex variant allowances allocation percentages</v>
      </c>
    </row>
    <row r="829" spans="5:56">
      <c r="E829" s="218" t="s">
        <v>667</v>
      </c>
      <c r="G829" s="37" t="s">
        <v>59</v>
      </c>
      <c r="H829" s="37" t="s">
        <v>543</v>
      </c>
      <c r="AU829" s="143">
        <v>0</v>
      </c>
      <c r="AV829" s="26">
        <v>0</v>
      </c>
      <c r="AW829" s="26">
        <v>0</v>
      </c>
      <c r="AX829" s="26">
        <v>0</v>
      </c>
      <c r="AY829" s="219">
        <v>0</v>
      </c>
      <c r="BA829" s="38" t="str">
        <f t="shared" ca="1" si="81"/>
        <v>SHET</v>
      </c>
      <c r="BB829" s="38" t="str">
        <f t="shared" si="82"/>
        <v>Fixed Inputs</v>
      </c>
      <c r="BC829" s="38" t="str">
        <f t="shared" si="83"/>
        <v>Variant allowances</v>
      </c>
      <c r="BD829" s="38" t="str">
        <f t="shared" si="80"/>
        <v>Totex variant allowances allocation percentages</v>
      </c>
    </row>
    <row r="830" spans="5:56">
      <c r="E830" s="218" t="s">
        <v>667</v>
      </c>
      <c r="G830" s="37" t="s">
        <v>59</v>
      </c>
      <c r="H830" s="37" t="s">
        <v>544</v>
      </c>
      <c r="AU830" s="143">
        <v>0</v>
      </c>
      <c r="AV830" s="26">
        <v>0</v>
      </c>
      <c r="AW830" s="26">
        <v>0</v>
      </c>
      <c r="AX830" s="26">
        <v>0</v>
      </c>
      <c r="AY830" s="219">
        <v>0</v>
      </c>
      <c r="BA830" s="38" t="str">
        <f t="shared" ca="1" si="81"/>
        <v>SHET</v>
      </c>
      <c r="BB830" s="38" t="str">
        <f t="shared" si="82"/>
        <v>Fixed Inputs</v>
      </c>
      <c r="BC830" s="38" t="str">
        <f t="shared" si="83"/>
        <v>Variant allowances</v>
      </c>
      <c r="BD830" s="38" t="str">
        <f t="shared" si="80"/>
        <v>Totex variant allowances allocation percentages</v>
      </c>
    </row>
    <row r="831" spans="5:56">
      <c r="E831" s="218" t="s">
        <v>667</v>
      </c>
      <c r="G831" s="37" t="s">
        <v>59</v>
      </c>
      <c r="H831" s="37" t="s">
        <v>332</v>
      </c>
      <c r="AU831" s="143">
        <v>0</v>
      </c>
      <c r="AV831" s="26">
        <v>0</v>
      </c>
      <c r="AW831" s="26">
        <v>0</v>
      </c>
      <c r="AX831" s="26">
        <v>0</v>
      </c>
      <c r="AY831" s="219">
        <v>0</v>
      </c>
      <c r="BA831" s="38" t="str">
        <f t="shared" ca="1" si="81"/>
        <v>SHET</v>
      </c>
      <c r="BB831" s="38" t="str">
        <f t="shared" si="82"/>
        <v>Fixed Inputs</v>
      </c>
      <c r="BC831" s="38" t="str">
        <f t="shared" si="83"/>
        <v>Variant allowances</v>
      </c>
      <c r="BD831" s="38" t="str">
        <f t="shared" si="80"/>
        <v>Totex variant allowances allocation percentages</v>
      </c>
    </row>
    <row r="832" spans="5:56">
      <c r="E832" s="218" t="s">
        <v>667</v>
      </c>
      <c r="G832" s="37" t="s">
        <v>59</v>
      </c>
      <c r="H832" s="37" t="s">
        <v>539</v>
      </c>
      <c r="AU832" s="143">
        <v>0</v>
      </c>
      <c r="AV832" s="26">
        <v>0</v>
      </c>
      <c r="AW832" s="26">
        <v>0</v>
      </c>
      <c r="AX832" s="26">
        <v>0</v>
      </c>
      <c r="AY832" s="219">
        <v>0</v>
      </c>
      <c r="BA832" s="38" t="str">
        <f t="shared" ca="1" si="81"/>
        <v>SHET</v>
      </c>
      <c r="BB832" s="38" t="str">
        <f t="shared" si="82"/>
        <v>Fixed Inputs</v>
      </c>
      <c r="BC832" s="38" t="str">
        <f t="shared" si="83"/>
        <v>Variant allowances</v>
      </c>
      <c r="BD832" s="38" t="str">
        <f t="shared" si="80"/>
        <v>Totex variant allowances allocation percentages</v>
      </c>
    </row>
    <row r="833" spans="5:56">
      <c r="E833" s="220" t="s">
        <v>667</v>
      </c>
      <c r="F833" s="107"/>
      <c r="G833" s="107" t="s">
        <v>59</v>
      </c>
      <c r="H833" s="107" t="s">
        <v>331</v>
      </c>
      <c r="I833" s="107"/>
      <c r="J833" s="107"/>
      <c r="K833" s="107"/>
      <c r="L833" s="107"/>
      <c r="M833" s="107"/>
      <c r="N833" s="107"/>
      <c r="O833" s="107"/>
      <c r="P833" s="107"/>
      <c r="Q833" s="107"/>
      <c r="R833" s="107"/>
      <c r="S833" s="107"/>
      <c r="T833" s="107"/>
      <c r="U833" s="107"/>
      <c r="V833" s="107"/>
      <c r="W833" s="107"/>
      <c r="X833" s="107"/>
      <c r="Y833" s="107"/>
      <c r="Z833" s="107"/>
      <c r="AA833" s="107"/>
      <c r="AB833" s="107"/>
      <c r="AC833" s="107"/>
      <c r="AD833" s="107"/>
      <c r="AE833" s="107"/>
      <c r="AF833" s="107"/>
      <c r="AG833" s="107"/>
      <c r="AH833" s="107"/>
      <c r="AI833" s="107"/>
      <c r="AJ833" s="107"/>
      <c r="AK833" s="107"/>
      <c r="AL833" s="107"/>
      <c r="AM833" s="107"/>
      <c r="AN833" s="107"/>
      <c r="AO833" s="107"/>
      <c r="AP833" s="107"/>
      <c r="AQ833" s="107"/>
      <c r="AR833" s="107"/>
      <c r="AS833" s="107"/>
      <c r="AT833" s="113"/>
      <c r="AU833" s="179">
        <v>0</v>
      </c>
      <c r="AV833" s="108">
        <v>0</v>
      </c>
      <c r="AW833" s="108">
        <v>0</v>
      </c>
      <c r="AX833" s="108">
        <v>0</v>
      </c>
      <c r="AY833" s="221">
        <v>0</v>
      </c>
      <c r="BA833" s="38" t="str">
        <f t="shared" ca="1" si="81"/>
        <v>SHET</v>
      </c>
      <c r="BB833" s="38" t="str">
        <f t="shared" si="82"/>
        <v>Fixed Inputs</v>
      </c>
      <c r="BC833" s="38" t="str">
        <f t="shared" si="83"/>
        <v>Variant allowances</v>
      </c>
      <c r="BD833" s="38" t="str">
        <f t="shared" si="80"/>
        <v>Totex variant allowances allocation percentages</v>
      </c>
    </row>
    <row r="834" spans="5:56">
      <c r="E834" s="216" t="s">
        <v>668</v>
      </c>
      <c r="F834" s="104"/>
      <c r="G834" s="104" t="s">
        <v>59</v>
      </c>
      <c r="H834" s="104" t="s">
        <v>542</v>
      </c>
      <c r="I834" s="104"/>
      <c r="J834" s="104"/>
      <c r="K834" s="104"/>
      <c r="L834" s="104"/>
      <c r="M834" s="104"/>
      <c r="N834" s="104"/>
      <c r="O834" s="104"/>
      <c r="P834" s="104"/>
      <c r="Q834" s="104"/>
      <c r="R834" s="104"/>
      <c r="S834" s="104"/>
      <c r="T834" s="104"/>
      <c r="U834" s="104"/>
      <c r="V834" s="104"/>
      <c r="W834" s="104"/>
      <c r="X834" s="104"/>
      <c r="Y834" s="104"/>
      <c r="Z834" s="104"/>
      <c r="AA834" s="104"/>
      <c r="AB834" s="104"/>
      <c r="AC834" s="104"/>
      <c r="AD834" s="104"/>
      <c r="AE834" s="104"/>
      <c r="AF834" s="104"/>
      <c r="AG834" s="104"/>
      <c r="AH834" s="104"/>
      <c r="AI834" s="104"/>
      <c r="AJ834" s="104"/>
      <c r="AK834" s="104"/>
      <c r="AL834" s="104"/>
      <c r="AM834" s="104"/>
      <c r="AN834" s="104"/>
      <c r="AO834" s="104"/>
      <c r="AP834" s="104"/>
      <c r="AQ834" s="104"/>
      <c r="AR834" s="104"/>
      <c r="AS834" s="104"/>
      <c r="AT834" s="215"/>
      <c r="AU834" s="178">
        <v>1</v>
      </c>
      <c r="AV834" s="105">
        <v>1</v>
      </c>
      <c r="AW834" s="105">
        <v>1</v>
      </c>
      <c r="AX834" s="105">
        <v>1</v>
      </c>
      <c r="AY834" s="217">
        <v>1</v>
      </c>
      <c r="BA834" s="38" t="str">
        <f t="shared" ca="1" si="81"/>
        <v>SHET</v>
      </c>
      <c r="BB834" s="38" t="str">
        <f t="shared" si="82"/>
        <v>Fixed Inputs</v>
      </c>
      <c r="BC834" s="38" t="str">
        <f t="shared" si="83"/>
        <v>Variant allowances</v>
      </c>
      <c r="BD834" s="38" t="str">
        <f t="shared" si="80"/>
        <v>Totex variant allowances allocation percentages</v>
      </c>
    </row>
    <row r="835" spans="5:56">
      <c r="E835" s="218" t="s">
        <v>668</v>
      </c>
      <c r="G835" s="37" t="s">
        <v>59</v>
      </c>
      <c r="H835" s="37" t="s">
        <v>543</v>
      </c>
      <c r="AU835" s="143">
        <v>0</v>
      </c>
      <c r="AV835" s="26">
        <v>0</v>
      </c>
      <c r="AW835" s="26">
        <v>0</v>
      </c>
      <c r="AX835" s="26">
        <v>0</v>
      </c>
      <c r="AY835" s="219">
        <v>0</v>
      </c>
      <c r="BA835" s="38" t="str">
        <f t="shared" ca="1" si="81"/>
        <v>SHET</v>
      </c>
      <c r="BB835" s="38" t="str">
        <f t="shared" si="82"/>
        <v>Fixed Inputs</v>
      </c>
      <c r="BC835" s="38" t="str">
        <f t="shared" si="83"/>
        <v>Variant allowances</v>
      </c>
      <c r="BD835" s="38" t="str">
        <f t="shared" ref="BD835:BD898" si="84">$C$395</f>
        <v>Totex variant allowances allocation percentages</v>
      </c>
    </row>
    <row r="836" spans="5:56">
      <c r="E836" s="218" t="s">
        <v>668</v>
      </c>
      <c r="G836" s="37" t="s">
        <v>59</v>
      </c>
      <c r="H836" s="37" t="s">
        <v>544</v>
      </c>
      <c r="AU836" s="143">
        <v>0</v>
      </c>
      <c r="AV836" s="26">
        <v>0</v>
      </c>
      <c r="AW836" s="26">
        <v>0</v>
      </c>
      <c r="AX836" s="26">
        <v>0</v>
      </c>
      <c r="AY836" s="219">
        <v>0</v>
      </c>
      <c r="BA836" s="38" t="str">
        <f t="shared" ca="1" si="81"/>
        <v>SHET</v>
      </c>
      <c r="BB836" s="38" t="str">
        <f t="shared" si="82"/>
        <v>Fixed Inputs</v>
      </c>
      <c r="BC836" s="38" t="str">
        <f t="shared" si="83"/>
        <v>Variant allowances</v>
      </c>
      <c r="BD836" s="38" t="str">
        <f t="shared" si="84"/>
        <v>Totex variant allowances allocation percentages</v>
      </c>
    </row>
    <row r="837" spans="5:56">
      <c r="E837" s="218" t="s">
        <v>668</v>
      </c>
      <c r="G837" s="37" t="s">
        <v>59</v>
      </c>
      <c r="H837" s="37" t="s">
        <v>332</v>
      </c>
      <c r="AU837" s="143">
        <v>0</v>
      </c>
      <c r="AV837" s="26">
        <v>0</v>
      </c>
      <c r="AW837" s="26">
        <v>0</v>
      </c>
      <c r="AX837" s="26">
        <v>0</v>
      </c>
      <c r="AY837" s="219">
        <v>0</v>
      </c>
      <c r="BA837" s="38" t="str">
        <f t="shared" ca="1" si="81"/>
        <v>SHET</v>
      </c>
      <c r="BB837" s="38" t="str">
        <f t="shared" si="82"/>
        <v>Fixed Inputs</v>
      </c>
      <c r="BC837" s="38" t="str">
        <f t="shared" si="83"/>
        <v>Variant allowances</v>
      </c>
      <c r="BD837" s="38" t="str">
        <f t="shared" si="84"/>
        <v>Totex variant allowances allocation percentages</v>
      </c>
    </row>
    <row r="838" spans="5:56">
      <c r="E838" s="218" t="s">
        <v>668</v>
      </c>
      <c r="G838" s="37" t="s">
        <v>59</v>
      </c>
      <c r="H838" s="37" t="s">
        <v>539</v>
      </c>
      <c r="AU838" s="143">
        <v>0</v>
      </c>
      <c r="AV838" s="26">
        <v>0</v>
      </c>
      <c r="AW838" s="26">
        <v>0</v>
      </c>
      <c r="AX838" s="26">
        <v>0</v>
      </c>
      <c r="AY838" s="219">
        <v>0</v>
      </c>
      <c r="BA838" s="38" t="str">
        <f t="shared" ca="1" si="81"/>
        <v>SHET</v>
      </c>
      <c r="BB838" s="38" t="str">
        <f t="shared" si="82"/>
        <v>Fixed Inputs</v>
      </c>
      <c r="BC838" s="38" t="str">
        <f t="shared" si="83"/>
        <v>Variant allowances</v>
      </c>
      <c r="BD838" s="38" t="str">
        <f t="shared" si="84"/>
        <v>Totex variant allowances allocation percentages</v>
      </c>
    </row>
    <row r="839" spans="5:56">
      <c r="E839" s="220" t="s">
        <v>668</v>
      </c>
      <c r="F839" s="107"/>
      <c r="G839" s="107" t="s">
        <v>59</v>
      </c>
      <c r="H839" s="107" t="s">
        <v>331</v>
      </c>
      <c r="I839" s="107"/>
      <c r="J839" s="107"/>
      <c r="K839" s="107"/>
      <c r="L839" s="107"/>
      <c r="M839" s="107"/>
      <c r="N839" s="107"/>
      <c r="O839" s="107"/>
      <c r="P839" s="107"/>
      <c r="Q839" s="107"/>
      <c r="R839" s="107"/>
      <c r="S839" s="107"/>
      <c r="T839" s="107"/>
      <c r="U839" s="107"/>
      <c r="V839" s="107"/>
      <c r="W839" s="107"/>
      <c r="X839" s="107"/>
      <c r="Y839" s="107"/>
      <c r="Z839" s="107"/>
      <c r="AA839" s="107"/>
      <c r="AB839" s="107"/>
      <c r="AC839" s="107"/>
      <c r="AD839" s="107"/>
      <c r="AE839" s="107"/>
      <c r="AF839" s="107"/>
      <c r="AG839" s="107"/>
      <c r="AH839" s="107"/>
      <c r="AI839" s="107"/>
      <c r="AJ839" s="107"/>
      <c r="AK839" s="107"/>
      <c r="AL839" s="107"/>
      <c r="AM839" s="107"/>
      <c r="AN839" s="107"/>
      <c r="AO839" s="107"/>
      <c r="AP839" s="107"/>
      <c r="AQ839" s="107"/>
      <c r="AR839" s="107"/>
      <c r="AS839" s="107"/>
      <c r="AT839" s="113"/>
      <c r="AU839" s="179">
        <v>0</v>
      </c>
      <c r="AV839" s="108">
        <v>0</v>
      </c>
      <c r="AW839" s="108">
        <v>0</v>
      </c>
      <c r="AX839" s="108">
        <v>0</v>
      </c>
      <c r="AY839" s="221">
        <v>0</v>
      </c>
      <c r="BA839" s="38" t="str">
        <f t="shared" ca="1" si="81"/>
        <v>SHET</v>
      </c>
      <c r="BB839" s="38" t="str">
        <f t="shared" si="82"/>
        <v>Fixed Inputs</v>
      </c>
      <c r="BC839" s="38" t="str">
        <f t="shared" si="83"/>
        <v>Variant allowances</v>
      </c>
      <c r="BD839" s="38" t="str">
        <f t="shared" si="84"/>
        <v>Totex variant allowances allocation percentages</v>
      </c>
    </row>
    <row r="840" spans="5:56">
      <c r="E840" s="216" t="s">
        <v>669</v>
      </c>
      <c r="F840" s="104"/>
      <c r="G840" s="104" t="s">
        <v>59</v>
      </c>
      <c r="H840" s="104" t="s">
        <v>542</v>
      </c>
      <c r="I840" s="104"/>
      <c r="J840" s="104"/>
      <c r="K840" s="104"/>
      <c r="L840" s="104"/>
      <c r="M840" s="104"/>
      <c r="N840" s="104"/>
      <c r="O840" s="104"/>
      <c r="P840" s="104"/>
      <c r="Q840" s="104"/>
      <c r="R840" s="104"/>
      <c r="S840" s="104"/>
      <c r="T840" s="104"/>
      <c r="U840" s="104"/>
      <c r="V840" s="104"/>
      <c r="W840" s="104"/>
      <c r="X840" s="104"/>
      <c r="Y840" s="104"/>
      <c r="Z840" s="104"/>
      <c r="AA840" s="104"/>
      <c r="AB840" s="104"/>
      <c r="AC840" s="104"/>
      <c r="AD840" s="104"/>
      <c r="AE840" s="104"/>
      <c r="AF840" s="104"/>
      <c r="AG840" s="104"/>
      <c r="AH840" s="104"/>
      <c r="AI840" s="104"/>
      <c r="AJ840" s="104"/>
      <c r="AK840" s="104"/>
      <c r="AL840" s="104"/>
      <c r="AM840" s="104"/>
      <c r="AN840" s="104"/>
      <c r="AO840" s="104"/>
      <c r="AP840" s="104"/>
      <c r="AQ840" s="104"/>
      <c r="AR840" s="104"/>
      <c r="AS840" s="104"/>
      <c r="AT840" s="215"/>
      <c r="AU840" s="178">
        <v>0</v>
      </c>
      <c r="AV840" s="105">
        <v>0</v>
      </c>
      <c r="AW840" s="105">
        <v>0</v>
      </c>
      <c r="AX840" s="105">
        <v>0</v>
      </c>
      <c r="AY840" s="217">
        <v>0</v>
      </c>
      <c r="BA840" s="38" t="str">
        <f t="shared" ca="1" si="81"/>
        <v>SHET</v>
      </c>
      <c r="BB840" s="38" t="str">
        <f t="shared" si="82"/>
        <v>Fixed Inputs</v>
      </c>
      <c r="BC840" s="38" t="str">
        <f t="shared" si="83"/>
        <v>Variant allowances</v>
      </c>
      <c r="BD840" s="38" t="str">
        <f t="shared" si="84"/>
        <v>Totex variant allowances allocation percentages</v>
      </c>
    </row>
    <row r="841" spans="5:56">
      <c r="E841" s="218" t="s">
        <v>669</v>
      </c>
      <c r="G841" s="37" t="s">
        <v>59</v>
      </c>
      <c r="H841" s="37" t="s">
        <v>543</v>
      </c>
      <c r="AU841" s="143">
        <v>0</v>
      </c>
      <c r="AV841" s="26">
        <v>0</v>
      </c>
      <c r="AW841" s="26">
        <v>0</v>
      </c>
      <c r="AX841" s="26">
        <v>0</v>
      </c>
      <c r="AY841" s="219">
        <v>0</v>
      </c>
      <c r="BA841" s="38" t="str">
        <f t="shared" ca="1" si="81"/>
        <v>SHET</v>
      </c>
      <c r="BB841" s="38" t="str">
        <f t="shared" si="82"/>
        <v>Fixed Inputs</v>
      </c>
      <c r="BC841" s="38" t="str">
        <f t="shared" si="83"/>
        <v>Variant allowances</v>
      </c>
      <c r="BD841" s="38" t="str">
        <f t="shared" si="84"/>
        <v>Totex variant allowances allocation percentages</v>
      </c>
    </row>
    <row r="842" spans="5:56">
      <c r="E842" s="218" t="s">
        <v>669</v>
      </c>
      <c r="G842" s="37" t="s">
        <v>59</v>
      </c>
      <c r="H842" s="37" t="s">
        <v>544</v>
      </c>
      <c r="AU842" s="143">
        <v>0</v>
      </c>
      <c r="AV842" s="26">
        <v>0</v>
      </c>
      <c r="AW842" s="26">
        <v>0</v>
      </c>
      <c r="AX842" s="26">
        <v>0</v>
      </c>
      <c r="AY842" s="219">
        <v>0</v>
      </c>
      <c r="BA842" s="38" t="str">
        <f t="shared" ca="1" si="81"/>
        <v>SHET</v>
      </c>
      <c r="BB842" s="38" t="str">
        <f t="shared" si="82"/>
        <v>Fixed Inputs</v>
      </c>
      <c r="BC842" s="38" t="str">
        <f t="shared" si="83"/>
        <v>Variant allowances</v>
      </c>
      <c r="BD842" s="38" t="str">
        <f t="shared" si="84"/>
        <v>Totex variant allowances allocation percentages</v>
      </c>
    </row>
    <row r="843" spans="5:56">
      <c r="E843" s="218" t="s">
        <v>669</v>
      </c>
      <c r="G843" s="37" t="s">
        <v>59</v>
      </c>
      <c r="H843" s="37" t="s">
        <v>332</v>
      </c>
      <c r="AU843" s="143">
        <v>0</v>
      </c>
      <c r="AV843" s="26">
        <v>0</v>
      </c>
      <c r="AW843" s="26">
        <v>0</v>
      </c>
      <c r="AX843" s="26">
        <v>0</v>
      </c>
      <c r="AY843" s="219">
        <v>0</v>
      </c>
      <c r="BA843" s="38" t="str">
        <f t="shared" ca="1" si="81"/>
        <v>SHET</v>
      </c>
      <c r="BB843" s="38" t="str">
        <f t="shared" si="82"/>
        <v>Fixed Inputs</v>
      </c>
      <c r="BC843" s="38" t="str">
        <f t="shared" si="83"/>
        <v>Variant allowances</v>
      </c>
      <c r="BD843" s="38" t="str">
        <f t="shared" si="84"/>
        <v>Totex variant allowances allocation percentages</v>
      </c>
    </row>
    <row r="844" spans="5:56">
      <c r="E844" s="218" t="s">
        <v>669</v>
      </c>
      <c r="G844" s="37" t="s">
        <v>59</v>
      </c>
      <c r="H844" s="37" t="s">
        <v>539</v>
      </c>
      <c r="AU844" s="143">
        <v>0</v>
      </c>
      <c r="AV844" s="26">
        <v>0</v>
      </c>
      <c r="AW844" s="26">
        <v>0</v>
      </c>
      <c r="AX844" s="26">
        <v>0</v>
      </c>
      <c r="AY844" s="219">
        <v>0</v>
      </c>
      <c r="BA844" s="38" t="str">
        <f t="shared" ref="BA844:BA907" ca="1" si="85">$A$1</f>
        <v>SHET</v>
      </c>
      <c r="BB844" s="38" t="str">
        <f t="shared" ref="BB844:BB907" si="86">$A$243</f>
        <v>Fixed Inputs</v>
      </c>
      <c r="BC844" s="38" t="str">
        <f t="shared" ref="BC844:BC907" si="87">$B$244</f>
        <v>Variant allowances</v>
      </c>
      <c r="BD844" s="38" t="str">
        <f t="shared" si="84"/>
        <v>Totex variant allowances allocation percentages</v>
      </c>
    </row>
    <row r="845" spans="5:56">
      <c r="E845" s="220" t="s">
        <v>669</v>
      </c>
      <c r="F845" s="107"/>
      <c r="G845" s="107" t="s">
        <v>59</v>
      </c>
      <c r="H845" s="107" t="s">
        <v>331</v>
      </c>
      <c r="I845" s="107"/>
      <c r="J845" s="107"/>
      <c r="K845" s="107"/>
      <c r="L845" s="107"/>
      <c r="M845" s="107"/>
      <c r="N845" s="107"/>
      <c r="O845" s="107"/>
      <c r="P845" s="107"/>
      <c r="Q845" s="107"/>
      <c r="R845" s="107"/>
      <c r="S845" s="107"/>
      <c r="T845" s="107"/>
      <c r="U845" s="107"/>
      <c r="V845" s="107"/>
      <c r="W845" s="107"/>
      <c r="X845" s="107"/>
      <c r="Y845" s="107"/>
      <c r="Z845" s="107"/>
      <c r="AA845" s="107"/>
      <c r="AB845" s="107"/>
      <c r="AC845" s="107"/>
      <c r="AD845" s="107"/>
      <c r="AE845" s="107"/>
      <c r="AF845" s="107"/>
      <c r="AG845" s="107"/>
      <c r="AH845" s="107"/>
      <c r="AI845" s="107"/>
      <c r="AJ845" s="107"/>
      <c r="AK845" s="107"/>
      <c r="AL845" s="107"/>
      <c r="AM845" s="107"/>
      <c r="AN845" s="107"/>
      <c r="AO845" s="107"/>
      <c r="AP845" s="107"/>
      <c r="AQ845" s="107"/>
      <c r="AR845" s="107"/>
      <c r="AS845" s="107"/>
      <c r="AT845" s="113"/>
      <c r="AU845" s="179">
        <v>1</v>
      </c>
      <c r="AV845" s="108">
        <v>1</v>
      </c>
      <c r="AW845" s="108">
        <v>1</v>
      </c>
      <c r="AX845" s="108">
        <v>1</v>
      </c>
      <c r="AY845" s="221">
        <v>1</v>
      </c>
      <c r="BA845" s="38" t="str">
        <f t="shared" ca="1" si="85"/>
        <v>SHET</v>
      </c>
      <c r="BB845" s="38" t="str">
        <f t="shared" si="86"/>
        <v>Fixed Inputs</v>
      </c>
      <c r="BC845" s="38" t="str">
        <f t="shared" si="87"/>
        <v>Variant allowances</v>
      </c>
      <c r="BD845" s="38" t="str">
        <f t="shared" si="84"/>
        <v>Totex variant allowances allocation percentages</v>
      </c>
    </row>
    <row r="846" spans="5:56">
      <c r="E846" s="216" t="s">
        <v>924</v>
      </c>
      <c r="F846" s="104"/>
      <c r="G846" s="104" t="s">
        <v>59</v>
      </c>
      <c r="H846" s="104" t="s">
        <v>542</v>
      </c>
      <c r="I846" s="104"/>
      <c r="J846" s="104"/>
      <c r="K846" s="104"/>
      <c r="L846" s="104"/>
      <c r="M846" s="104"/>
      <c r="N846" s="104"/>
      <c r="O846" s="104"/>
      <c r="P846" s="104"/>
      <c r="Q846" s="104"/>
      <c r="R846" s="104"/>
      <c r="S846" s="104"/>
      <c r="T846" s="104"/>
      <c r="U846" s="104"/>
      <c r="V846" s="104"/>
      <c r="W846" s="104"/>
      <c r="X846" s="104"/>
      <c r="Y846" s="104"/>
      <c r="Z846" s="104"/>
      <c r="AA846" s="104"/>
      <c r="AB846" s="104"/>
      <c r="AC846" s="104"/>
      <c r="AD846" s="104"/>
      <c r="AE846" s="104"/>
      <c r="AF846" s="104"/>
      <c r="AG846" s="104"/>
      <c r="AH846" s="104"/>
      <c r="AI846" s="104"/>
      <c r="AJ846" s="104"/>
      <c r="AK846" s="104"/>
      <c r="AL846" s="104"/>
      <c r="AM846" s="104"/>
      <c r="AN846" s="104"/>
      <c r="AO846" s="104"/>
      <c r="AP846" s="104"/>
      <c r="AQ846" s="104"/>
      <c r="AR846" s="104"/>
      <c r="AS846" s="104"/>
      <c r="AT846" s="215"/>
      <c r="AU846" s="178">
        <v>0</v>
      </c>
      <c r="AV846" s="105">
        <v>0</v>
      </c>
      <c r="AW846" s="105">
        <v>0</v>
      </c>
      <c r="AX846" s="105">
        <v>0</v>
      </c>
      <c r="AY846" s="217">
        <v>0</v>
      </c>
      <c r="BA846" s="38" t="str">
        <f t="shared" ca="1" si="85"/>
        <v>SHET</v>
      </c>
      <c r="BB846" s="38" t="str">
        <f t="shared" si="86"/>
        <v>Fixed Inputs</v>
      </c>
      <c r="BC846" s="38" t="str">
        <f t="shared" si="87"/>
        <v>Variant allowances</v>
      </c>
      <c r="BD846" s="38" t="str">
        <f t="shared" si="84"/>
        <v>Totex variant allowances allocation percentages</v>
      </c>
    </row>
    <row r="847" spans="5:56">
      <c r="E847" s="218" t="s">
        <v>924</v>
      </c>
      <c r="G847" s="37" t="s">
        <v>59</v>
      </c>
      <c r="H847" s="37" t="s">
        <v>543</v>
      </c>
      <c r="AU847" s="143">
        <v>0</v>
      </c>
      <c r="AV847" s="26">
        <v>0</v>
      </c>
      <c r="AW847" s="26">
        <v>0</v>
      </c>
      <c r="AX847" s="26">
        <v>0</v>
      </c>
      <c r="AY847" s="219">
        <v>0</v>
      </c>
      <c r="BA847" s="38" t="str">
        <f t="shared" ca="1" si="85"/>
        <v>SHET</v>
      </c>
      <c r="BB847" s="38" t="str">
        <f t="shared" si="86"/>
        <v>Fixed Inputs</v>
      </c>
      <c r="BC847" s="38" t="str">
        <f t="shared" si="87"/>
        <v>Variant allowances</v>
      </c>
      <c r="BD847" s="38" t="str">
        <f t="shared" si="84"/>
        <v>Totex variant allowances allocation percentages</v>
      </c>
    </row>
    <row r="848" spans="5:56">
      <c r="E848" s="218" t="s">
        <v>924</v>
      </c>
      <c r="G848" s="37" t="s">
        <v>59</v>
      </c>
      <c r="H848" s="37" t="s">
        <v>544</v>
      </c>
      <c r="AU848" s="143">
        <v>0</v>
      </c>
      <c r="AV848" s="26">
        <v>0</v>
      </c>
      <c r="AW848" s="26">
        <v>0</v>
      </c>
      <c r="AX848" s="26">
        <v>0</v>
      </c>
      <c r="AY848" s="219">
        <v>0</v>
      </c>
      <c r="BA848" s="38" t="str">
        <f t="shared" ca="1" si="85"/>
        <v>SHET</v>
      </c>
      <c r="BB848" s="38" t="str">
        <f t="shared" si="86"/>
        <v>Fixed Inputs</v>
      </c>
      <c r="BC848" s="38" t="str">
        <f t="shared" si="87"/>
        <v>Variant allowances</v>
      </c>
      <c r="BD848" s="38" t="str">
        <f t="shared" si="84"/>
        <v>Totex variant allowances allocation percentages</v>
      </c>
    </row>
    <row r="849" spans="5:56">
      <c r="E849" s="218" t="s">
        <v>924</v>
      </c>
      <c r="G849" s="37" t="s">
        <v>59</v>
      </c>
      <c r="H849" s="37" t="s">
        <v>332</v>
      </c>
      <c r="AU849" s="143">
        <v>0</v>
      </c>
      <c r="AV849" s="26">
        <v>0</v>
      </c>
      <c r="AW849" s="26">
        <v>0</v>
      </c>
      <c r="AX849" s="26">
        <v>0</v>
      </c>
      <c r="AY849" s="219">
        <v>0</v>
      </c>
      <c r="BA849" s="38" t="str">
        <f t="shared" ca="1" si="85"/>
        <v>SHET</v>
      </c>
      <c r="BB849" s="38" t="str">
        <f t="shared" si="86"/>
        <v>Fixed Inputs</v>
      </c>
      <c r="BC849" s="38" t="str">
        <f t="shared" si="87"/>
        <v>Variant allowances</v>
      </c>
      <c r="BD849" s="38" t="str">
        <f t="shared" si="84"/>
        <v>Totex variant allowances allocation percentages</v>
      </c>
    </row>
    <row r="850" spans="5:56">
      <c r="E850" s="218" t="s">
        <v>924</v>
      </c>
      <c r="G850" s="37" t="s">
        <v>59</v>
      </c>
      <c r="H850" s="37" t="s">
        <v>539</v>
      </c>
      <c r="AU850" s="143">
        <v>0.22240799999999999</v>
      </c>
      <c r="AV850" s="26">
        <v>0.22240799999999999</v>
      </c>
      <c r="AW850" s="26">
        <v>0.22240799999999999</v>
      </c>
      <c r="AX850" s="26">
        <v>0.22240799999999999</v>
      </c>
      <c r="AY850" s="219">
        <v>0.22240799999999999</v>
      </c>
      <c r="BA850" s="38" t="str">
        <f t="shared" ca="1" si="85"/>
        <v>SHET</v>
      </c>
      <c r="BB850" s="38" t="str">
        <f t="shared" si="86"/>
        <v>Fixed Inputs</v>
      </c>
      <c r="BC850" s="38" t="str">
        <f t="shared" si="87"/>
        <v>Variant allowances</v>
      </c>
      <c r="BD850" s="38" t="str">
        <f t="shared" si="84"/>
        <v>Totex variant allowances allocation percentages</v>
      </c>
    </row>
    <row r="851" spans="5:56">
      <c r="E851" s="220" t="s">
        <v>924</v>
      </c>
      <c r="F851" s="107"/>
      <c r="G851" s="107" t="s">
        <v>59</v>
      </c>
      <c r="H851" s="107" t="s">
        <v>331</v>
      </c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  <c r="Z851" s="107"/>
      <c r="AA851" s="107"/>
      <c r="AB851" s="107"/>
      <c r="AC851" s="107"/>
      <c r="AD851" s="107"/>
      <c r="AE851" s="107"/>
      <c r="AF851" s="107"/>
      <c r="AG851" s="107"/>
      <c r="AH851" s="107"/>
      <c r="AI851" s="107"/>
      <c r="AJ851" s="107"/>
      <c r="AK851" s="107"/>
      <c r="AL851" s="107"/>
      <c r="AM851" s="107"/>
      <c r="AN851" s="107"/>
      <c r="AO851" s="107"/>
      <c r="AP851" s="107"/>
      <c r="AQ851" s="107"/>
      <c r="AR851" s="107"/>
      <c r="AS851" s="107"/>
      <c r="AT851" s="113"/>
      <c r="AU851" s="179">
        <v>0.77759199999999995</v>
      </c>
      <c r="AV851" s="108">
        <v>0.77759199999999995</v>
      </c>
      <c r="AW851" s="108">
        <v>0.77759199999999995</v>
      </c>
      <c r="AX851" s="108">
        <v>0.77759199999999995</v>
      </c>
      <c r="AY851" s="221">
        <v>0.77759199999999995</v>
      </c>
      <c r="BA851" s="38" t="str">
        <f t="shared" ca="1" si="85"/>
        <v>SHET</v>
      </c>
      <c r="BB851" s="38" t="str">
        <f t="shared" si="86"/>
        <v>Fixed Inputs</v>
      </c>
      <c r="BC851" s="38" t="str">
        <f t="shared" si="87"/>
        <v>Variant allowances</v>
      </c>
      <c r="BD851" s="38" t="str">
        <f t="shared" si="84"/>
        <v>Totex variant allowances allocation percentages</v>
      </c>
    </row>
    <row r="852" spans="5:56">
      <c r="E852" s="216" t="s">
        <v>670</v>
      </c>
      <c r="F852" s="104"/>
      <c r="G852" s="104" t="s">
        <v>59</v>
      </c>
      <c r="H852" s="104" t="s">
        <v>542</v>
      </c>
      <c r="I852" s="104"/>
      <c r="J852" s="104"/>
      <c r="K852" s="104"/>
      <c r="L852" s="104"/>
      <c r="M852" s="104"/>
      <c r="N852" s="104"/>
      <c r="O852" s="104"/>
      <c r="P852" s="104"/>
      <c r="Q852" s="104"/>
      <c r="R852" s="104"/>
      <c r="S852" s="104"/>
      <c r="T852" s="104"/>
      <c r="U852" s="104"/>
      <c r="V852" s="104"/>
      <c r="W852" s="104"/>
      <c r="X852" s="104"/>
      <c r="Y852" s="104"/>
      <c r="Z852" s="104"/>
      <c r="AA852" s="104"/>
      <c r="AB852" s="104"/>
      <c r="AC852" s="104"/>
      <c r="AD852" s="104"/>
      <c r="AE852" s="104"/>
      <c r="AF852" s="104"/>
      <c r="AG852" s="104"/>
      <c r="AH852" s="104"/>
      <c r="AI852" s="104"/>
      <c r="AJ852" s="104"/>
      <c r="AK852" s="104"/>
      <c r="AL852" s="104"/>
      <c r="AM852" s="104"/>
      <c r="AN852" s="104"/>
      <c r="AO852" s="104"/>
      <c r="AP852" s="104"/>
      <c r="AQ852" s="104"/>
      <c r="AR852" s="104"/>
      <c r="AS852" s="104"/>
      <c r="AT852" s="215"/>
      <c r="AU852" s="178">
        <v>0</v>
      </c>
      <c r="AV852" s="105">
        <v>0</v>
      </c>
      <c r="AW852" s="105">
        <v>0</v>
      </c>
      <c r="AX852" s="105">
        <v>0</v>
      </c>
      <c r="AY852" s="217">
        <v>0</v>
      </c>
      <c r="BA852" s="38" t="str">
        <f t="shared" ca="1" si="85"/>
        <v>SHET</v>
      </c>
      <c r="BB852" s="38" t="str">
        <f t="shared" si="86"/>
        <v>Fixed Inputs</v>
      </c>
      <c r="BC852" s="38" t="str">
        <f t="shared" si="87"/>
        <v>Variant allowances</v>
      </c>
      <c r="BD852" s="38" t="str">
        <f t="shared" si="84"/>
        <v>Totex variant allowances allocation percentages</v>
      </c>
    </row>
    <row r="853" spans="5:56">
      <c r="E853" s="218" t="s">
        <v>670</v>
      </c>
      <c r="G853" s="37" t="s">
        <v>59</v>
      </c>
      <c r="H853" s="37" t="s">
        <v>543</v>
      </c>
      <c r="AU853" s="143">
        <v>0</v>
      </c>
      <c r="AV853" s="26">
        <v>0</v>
      </c>
      <c r="AW853" s="26">
        <v>0</v>
      </c>
      <c r="AX853" s="26">
        <v>0</v>
      </c>
      <c r="AY853" s="219">
        <v>0</v>
      </c>
      <c r="BA853" s="38" t="str">
        <f t="shared" ca="1" si="85"/>
        <v>SHET</v>
      </c>
      <c r="BB853" s="38" t="str">
        <f t="shared" si="86"/>
        <v>Fixed Inputs</v>
      </c>
      <c r="BC853" s="38" t="str">
        <f t="shared" si="87"/>
        <v>Variant allowances</v>
      </c>
      <c r="BD853" s="38" t="str">
        <f t="shared" si="84"/>
        <v>Totex variant allowances allocation percentages</v>
      </c>
    </row>
    <row r="854" spans="5:56">
      <c r="E854" s="218" t="s">
        <v>670</v>
      </c>
      <c r="G854" s="37" t="s">
        <v>59</v>
      </c>
      <c r="H854" s="37" t="s">
        <v>544</v>
      </c>
      <c r="AU854" s="143">
        <v>0</v>
      </c>
      <c r="AV854" s="26">
        <v>0</v>
      </c>
      <c r="AW854" s="26">
        <v>0</v>
      </c>
      <c r="AX854" s="26">
        <v>0</v>
      </c>
      <c r="AY854" s="219">
        <v>0</v>
      </c>
      <c r="BA854" s="38" t="str">
        <f t="shared" ca="1" si="85"/>
        <v>SHET</v>
      </c>
      <c r="BB854" s="38" t="str">
        <f t="shared" si="86"/>
        <v>Fixed Inputs</v>
      </c>
      <c r="BC854" s="38" t="str">
        <f t="shared" si="87"/>
        <v>Variant allowances</v>
      </c>
      <c r="BD854" s="38" t="str">
        <f t="shared" si="84"/>
        <v>Totex variant allowances allocation percentages</v>
      </c>
    </row>
    <row r="855" spans="5:56">
      <c r="E855" s="218" t="s">
        <v>670</v>
      </c>
      <c r="G855" s="37" t="s">
        <v>59</v>
      </c>
      <c r="H855" s="37" t="s">
        <v>332</v>
      </c>
      <c r="AU855" s="143">
        <v>0</v>
      </c>
      <c r="AV855" s="26">
        <v>0</v>
      </c>
      <c r="AW855" s="26">
        <v>0</v>
      </c>
      <c r="AX855" s="26">
        <v>0</v>
      </c>
      <c r="AY855" s="219">
        <v>0</v>
      </c>
      <c r="BA855" s="38" t="str">
        <f t="shared" ca="1" si="85"/>
        <v>SHET</v>
      </c>
      <c r="BB855" s="38" t="str">
        <f t="shared" si="86"/>
        <v>Fixed Inputs</v>
      </c>
      <c r="BC855" s="38" t="str">
        <f t="shared" si="87"/>
        <v>Variant allowances</v>
      </c>
      <c r="BD855" s="38" t="str">
        <f t="shared" si="84"/>
        <v>Totex variant allowances allocation percentages</v>
      </c>
    </row>
    <row r="856" spans="5:56">
      <c r="E856" s="218" t="s">
        <v>670</v>
      </c>
      <c r="G856" s="37" t="s">
        <v>59</v>
      </c>
      <c r="H856" s="37" t="s">
        <v>539</v>
      </c>
      <c r="AU856" s="143">
        <v>1</v>
      </c>
      <c r="AV856" s="26">
        <v>1</v>
      </c>
      <c r="AW856" s="26">
        <v>1</v>
      </c>
      <c r="AX856" s="26">
        <v>1</v>
      </c>
      <c r="AY856" s="219">
        <v>1</v>
      </c>
      <c r="BA856" s="38" t="str">
        <f t="shared" ca="1" si="85"/>
        <v>SHET</v>
      </c>
      <c r="BB856" s="38" t="str">
        <f t="shared" si="86"/>
        <v>Fixed Inputs</v>
      </c>
      <c r="BC856" s="38" t="str">
        <f t="shared" si="87"/>
        <v>Variant allowances</v>
      </c>
      <c r="BD856" s="38" t="str">
        <f t="shared" si="84"/>
        <v>Totex variant allowances allocation percentages</v>
      </c>
    </row>
    <row r="857" spans="5:56">
      <c r="E857" s="220" t="s">
        <v>670</v>
      </c>
      <c r="F857" s="107"/>
      <c r="G857" s="107" t="s">
        <v>59</v>
      </c>
      <c r="H857" s="107" t="s">
        <v>331</v>
      </c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07"/>
      <c r="Z857" s="107"/>
      <c r="AA857" s="107"/>
      <c r="AB857" s="107"/>
      <c r="AC857" s="107"/>
      <c r="AD857" s="107"/>
      <c r="AE857" s="107"/>
      <c r="AF857" s="107"/>
      <c r="AG857" s="107"/>
      <c r="AH857" s="107"/>
      <c r="AI857" s="107"/>
      <c r="AJ857" s="107"/>
      <c r="AK857" s="107"/>
      <c r="AL857" s="107"/>
      <c r="AM857" s="107"/>
      <c r="AN857" s="107"/>
      <c r="AO857" s="107"/>
      <c r="AP857" s="107"/>
      <c r="AQ857" s="107"/>
      <c r="AR857" s="107"/>
      <c r="AS857" s="107"/>
      <c r="AT857" s="113"/>
      <c r="AU857" s="179">
        <v>0</v>
      </c>
      <c r="AV857" s="108">
        <v>0</v>
      </c>
      <c r="AW857" s="108">
        <v>0</v>
      </c>
      <c r="AX857" s="108">
        <v>0</v>
      </c>
      <c r="AY857" s="221">
        <v>0</v>
      </c>
      <c r="BA857" s="38" t="str">
        <f t="shared" ca="1" si="85"/>
        <v>SHET</v>
      </c>
      <c r="BB857" s="38" t="str">
        <f t="shared" si="86"/>
        <v>Fixed Inputs</v>
      </c>
      <c r="BC857" s="38" t="str">
        <f t="shared" si="87"/>
        <v>Variant allowances</v>
      </c>
      <c r="BD857" s="38" t="str">
        <f t="shared" si="84"/>
        <v>Totex variant allowances allocation percentages</v>
      </c>
    </row>
    <row r="858" spans="5:56">
      <c r="E858" s="216" t="s">
        <v>671</v>
      </c>
      <c r="F858" s="104"/>
      <c r="G858" s="104" t="s">
        <v>59</v>
      </c>
      <c r="H858" s="104" t="s">
        <v>542</v>
      </c>
      <c r="I858" s="104"/>
      <c r="J858" s="104"/>
      <c r="K858" s="104"/>
      <c r="L858" s="104"/>
      <c r="M858" s="104"/>
      <c r="N858" s="104"/>
      <c r="O858" s="104"/>
      <c r="P858" s="104"/>
      <c r="Q858" s="104"/>
      <c r="R858" s="104"/>
      <c r="S858" s="104"/>
      <c r="T858" s="104"/>
      <c r="U858" s="104"/>
      <c r="V858" s="104"/>
      <c r="W858" s="104"/>
      <c r="X858" s="104"/>
      <c r="Y858" s="104"/>
      <c r="Z858" s="104"/>
      <c r="AA858" s="104"/>
      <c r="AB858" s="104"/>
      <c r="AC858" s="104"/>
      <c r="AD858" s="104"/>
      <c r="AE858" s="104"/>
      <c r="AF858" s="104"/>
      <c r="AG858" s="104"/>
      <c r="AH858" s="104"/>
      <c r="AI858" s="104"/>
      <c r="AJ858" s="104"/>
      <c r="AK858" s="104"/>
      <c r="AL858" s="104"/>
      <c r="AM858" s="104"/>
      <c r="AN858" s="104"/>
      <c r="AO858" s="104"/>
      <c r="AP858" s="104"/>
      <c r="AQ858" s="104"/>
      <c r="AR858" s="104"/>
      <c r="AS858" s="104"/>
      <c r="AT858" s="215"/>
      <c r="AU858" s="178">
        <v>0</v>
      </c>
      <c r="AV858" s="105">
        <v>0</v>
      </c>
      <c r="AW858" s="105">
        <v>0</v>
      </c>
      <c r="AX858" s="105">
        <v>0</v>
      </c>
      <c r="AY858" s="217">
        <v>0</v>
      </c>
      <c r="BA858" s="38" t="str">
        <f t="shared" ca="1" si="85"/>
        <v>SHET</v>
      </c>
      <c r="BB858" s="38" t="str">
        <f t="shared" si="86"/>
        <v>Fixed Inputs</v>
      </c>
      <c r="BC858" s="38" t="str">
        <f t="shared" si="87"/>
        <v>Variant allowances</v>
      </c>
      <c r="BD858" s="38" t="str">
        <f t="shared" si="84"/>
        <v>Totex variant allowances allocation percentages</v>
      </c>
    </row>
    <row r="859" spans="5:56">
      <c r="E859" s="218" t="s">
        <v>671</v>
      </c>
      <c r="G859" s="37" t="s">
        <v>59</v>
      </c>
      <c r="H859" s="37" t="s">
        <v>543</v>
      </c>
      <c r="AU859" s="143">
        <v>1</v>
      </c>
      <c r="AV859" s="26">
        <v>1</v>
      </c>
      <c r="AW859" s="26">
        <v>1</v>
      </c>
      <c r="AX859" s="26">
        <v>1</v>
      </c>
      <c r="AY859" s="219">
        <v>1</v>
      </c>
      <c r="BA859" s="38" t="str">
        <f t="shared" ca="1" si="85"/>
        <v>SHET</v>
      </c>
      <c r="BB859" s="38" t="str">
        <f t="shared" si="86"/>
        <v>Fixed Inputs</v>
      </c>
      <c r="BC859" s="38" t="str">
        <f t="shared" si="87"/>
        <v>Variant allowances</v>
      </c>
      <c r="BD859" s="38" t="str">
        <f t="shared" si="84"/>
        <v>Totex variant allowances allocation percentages</v>
      </c>
    </row>
    <row r="860" spans="5:56">
      <c r="E860" s="218" t="s">
        <v>671</v>
      </c>
      <c r="G860" s="37" t="s">
        <v>59</v>
      </c>
      <c r="H860" s="37" t="s">
        <v>544</v>
      </c>
      <c r="AU860" s="143">
        <v>0</v>
      </c>
      <c r="AV860" s="26">
        <v>0</v>
      </c>
      <c r="AW860" s="26">
        <v>0</v>
      </c>
      <c r="AX860" s="26">
        <v>0</v>
      </c>
      <c r="AY860" s="219">
        <v>0</v>
      </c>
      <c r="BA860" s="38" t="str">
        <f t="shared" ca="1" si="85"/>
        <v>SHET</v>
      </c>
      <c r="BB860" s="38" t="str">
        <f t="shared" si="86"/>
        <v>Fixed Inputs</v>
      </c>
      <c r="BC860" s="38" t="str">
        <f t="shared" si="87"/>
        <v>Variant allowances</v>
      </c>
      <c r="BD860" s="38" t="str">
        <f t="shared" si="84"/>
        <v>Totex variant allowances allocation percentages</v>
      </c>
    </row>
    <row r="861" spans="5:56">
      <c r="E861" s="218" t="s">
        <v>671</v>
      </c>
      <c r="G861" s="37" t="s">
        <v>59</v>
      </c>
      <c r="H861" s="37" t="s">
        <v>332</v>
      </c>
      <c r="AU861" s="143">
        <v>0</v>
      </c>
      <c r="AV861" s="26">
        <v>0</v>
      </c>
      <c r="AW861" s="26">
        <v>0</v>
      </c>
      <c r="AX861" s="26">
        <v>0</v>
      </c>
      <c r="AY861" s="219">
        <v>0</v>
      </c>
      <c r="BA861" s="38" t="str">
        <f t="shared" ca="1" si="85"/>
        <v>SHET</v>
      </c>
      <c r="BB861" s="38" t="str">
        <f t="shared" si="86"/>
        <v>Fixed Inputs</v>
      </c>
      <c r="BC861" s="38" t="str">
        <f t="shared" si="87"/>
        <v>Variant allowances</v>
      </c>
      <c r="BD861" s="38" t="str">
        <f t="shared" si="84"/>
        <v>Totex variant allowances allocation percentages</v>
      </c>
    </row>
    <row r="862" spans="5:56">
      <c r="E862" s="218" t="s">
        <v>671</v>
      </c>
      <c r="G862" s="37" t="s">
        <v>59</v>
      </c>
      <c r="H862" s="37" t="s">
        <v>539</v>
      </c>
      <c r="AU862" s="143">
        <v>0</v>
      </c>
      <c r="AV862" s="26">
        <v>0</v>
      </c>
      <c r="AW862" s="26">
        <v>0</v>
      </c>
      <c r="AX862" s="26">
        <v>0</v>
      </c>
      <c r="AY862" s="219">
        <v>0</v>
      </c>
      <c r="BA862" s="38" t="str">
        <f t="shared" ca="1" si="85"/>
        <v>SHET</v>
      </c>
      <c r="BB862" s="38" t="str">
        <f t="shared" si="86"/>
        <v>Fixed Inputs</v>
      </c>
      <c r="BC862" s="38" t="str">
        <f t="shared" si="87"/>
        <v>Variant allowances</v>
      </c>
      <c r="BD862" s="38" t="str">
        <f t="shared" si="84"/>
        <v>Totex variant allowances allocation percentages</v>
      </c>
    </row>
    <row r="863" spans="5:56">
      <c r="E863" s="220" t="s">
        <v>671</v>
      </c>
      <c r="F863" s="107"/>
      <c r="G863" s="107" t="s">
        <v>59</v>
      </c>
      <c r="H863" s="107" t="s">
        <v>331</v>
      </c>
      <c r="I863" s="107"/>
      <c r="J863" s="107"/>
      <c r="K863" s="107"/>
      <c r="L863" s="107"/>
      <c r="M863" s="107"/>
      <c r="N863" s="107"/>
      <c r="O863" s="107"/>
      <c r="P863" s="107"/>
      <c r="Q863" s="107"/>
      <c r="R863" s="107"/>
      <c r="S863" s="107"/>
      <c r="T863" s="107"/>
      <c r="U863" s="107"/>
      <c r="V863" s="107"/>
      <c r="W863" s="107"/>
      <c r="X863" s="107"/>
      <c r="Y863" s="107"/>
      <c r="Z863" s="107"/>
      <c r="AA863" s="107"/>
      <c r="AB863" s="107"/>
      <c r="AC863" s="107"/>
      <c r="AD863" s="107"/>
      <c r="AE863" s="107"/>
      <c r="AF863" s="107"/>
      <c r="AG863" s="107"/>
      <c r="AH863" s="107"/>
      <c r="AI863" s="107"/>
      <c r="AJ863" s="107"/>
      <c r="AK863" s="107"/>
      <c r="AL863" s="107"/>
      <c r="AM863" s="107"/>
      <c r="AN863" s="107"/>
      <c r="AO863" s="107"/>
      <c r="AP863" s="107"/>
      <c r="AQ863" s="107"/>
      <c r="AR863" s="107"/>
      <c r="AS863" s="107"/>
      <c r="AT863" s="113"/>
      <c r="AU863" s="179">
        <v>0</v>
      </c>
      <c r="AV863" s="108">
        <v>0</v>
      </c>
      <c r="AW863" s="108">
        <v>0</v>
      </c>
      <c r="AX863" s="108">
        <v>0</v>
      </c>
      <c r="AY863" s="221">
        <v>0</v>
      </c>
      <c r="BA863" s="38" t="str">
        <f t="shared" ca="1" si="85"/>
        <v>SHET</v>
      </c>
      <c r="BB863" s="38" t="str">
        <f t="shared" si="86"/>
        <v>Fixed Inputs</v>
      </c>
      <c r="BC863" s="38" t="str">
        <f t="shared" si="87"/>
        <v>Variant allowances</v>
      </c>
      <c r="BD863" s="38" t="str">
        <f t="shared" si="84"/>
        <v>Totex variant allowances allocation percentages</v>
      </c>
    </row>
    <row r="864" spans="5:56">
      <c r="E864" s="216" t="s">
        <v>672</v>
      </c>
      <c r="F864" s="104"/>
      <c r="G864" s="104" t="s">
        <v>59</v>
      </c>
      <c r="H864" s="104" t="s">
        <v>542</v>
      </c>
      <c r="I864" s="104"/>
      <c r="J864" s="104"/>
      <c r="K864" s="104"/>
      <c r="L864" s="104"/>
      <c r="M864" s="104"/>
      <c r="N864" s="104"/>
      <c r="O864" s="104"/>
      <c r="P864" s="104"/>
      <c r="Q864" s="104"/>
      <c r="R864" s="104"/>
      <c r="S864" s="104"/>
      <c r="T864" s="104"/>
      <c r="U864" s="104"/>
      <c r="V864" s="104"/>
      <c r="W864" s="104"/>
      <c r="X864" s="104"/>
      <c r="Y864" s="104"/>
      <c r="Z864" s="104"/>
      <c r="AA864" s="104"/>
      <c r="AB864" s="104"/>
      <c r="AC864" s="104"/>
      <c r="AD864" s="104"/>
      <c r="AE864" s="104"/>
      <c r="AF864" s="104"/>
      <c r="AG864" s="104"/>
      <c r="AH864" s="104"/>
      <c r="AI864" s="104"/>
      <c r="AJ864" s="104"/>
      <c r="AK864" s="104"/>
      <c r="AL864" s="104"/>
      <c r="AM864" s="104"/>
      <c r="AN864" s="104"/>
      <c r="AO864" s="104"/>
      <c r="AP864" s="104"/>
      <c r="AQ864" s="104"/>
      <c r="AR864" s="104"/>
      <c r="AS864" s="104"/>
      <c r="AT864" s="215"/>
      <c r="AU864" s="178">
        <v>0</v>
      </c>
      <c r="AV864" s="105">
        <v>0</v>
      </c>
      <c r="AW864" s="105">
        <v>0</v>
      </c>
      <c r="AX864" s="105">
        <v>0</v>
      </c>
      <c r="AY864" s="217">
        <v>0</v>
      </c>
      <c r="BA864" s="38" t="str">
        <f t="shared" ca="1" si="85"/>
        <v>SHET</v>
      </c>
      <c r="BB864" s="38" t="str">
        <f t="shared" si="86"/>
        <v>Fixed Inputs</v>
      </c>
      <c r="BC864" s="38" t="str">
        <f t="shared" si="87"/>
        <v>Variant allowances</v>
      </c>
      <c r="BD864" s="38" t="str">
        <f t="shared" si="84"/>
        <v>Totex variant allowances allocation percentages</v>
      </c>
    </row>
    <row r="865" spans="5:56">
      <c r="E865" s="218" t="s">
        <v>672</v>
      </c>
      <c r="G865" s="37" t="s">
        <v>59</v>
      </c>
      <c r="H865" s="37" t="s">
        <v>543</v>
      </c>
      <c r="AU865" s="143">
        <v>0</v>
      </c>
      <c r="AV865" s="26">
        <v>0</v>
      </c>
      <c r="AW865" s="26">
        <v>0</v>
      </c>
      <c r="AX865" s="26">
        <v>0</v>
      </c>
      <c r="AY865" s="219">
        <v>0</v>
      </c>
      <c r="BA865" s="38" t="str">
        <f t="shared" ca="1" si="85"/>
        <v>SHET</v>
      </c>
      <c r="BB865" s="38" t="str">
        <f t="shared" si="86"/>
        <v>Fixed Inputs</v>
      </c>
      <c r="BC865" s="38" t="str">
        <f t="shared" si="87"/>
        <v>Variant allowances</v>
      </c>
      <c r="BD865" s="38" t="str">
        <f t="shared" si="84"/>
        <v>Totex variant allowances allocation percentages</v>
      </c>
    </row>
    <row r="866" spans="5:56">
      <c r="E866" s="218" t="s">
        <v>672</v>
      </c>
      <c r="G866" s="37" t="s">
        <v>59</v>
      </c>
      <c r="H866" s="37" t="s">
        <v>544</v>
      </c>
      <c r="AU866" s="143">
        <v>0</v>
      </c>
      <c r="AV866" s="26">
        <v>0</v>
      </c>
      <c r="AW866" s="26">
        <v>0</v>
      </c>
      <c r="AX866" s="26">
        <v>0</v>
      </c>
      <c r="AY866" s="219">
        <v>0</v>
      </c>
      <c r="BA866" s="38" t="str">
        <f t="shared" ca="1" si="85"/>
        <v>SHET</v>
      </c>
      <c r="BB866" s="38" t="str">
        <f t="shared" si="86"/>
        <v>Fixed Inputs</v>
      </c>
      <c r="BC866" s="38" t="str">
        <f t="shared" si="87"/>
        <v>Variant allowances</v>
      </c>
      <c r="BD866" s="38" t="str">
        <f t="shared" si="84"/>
        <v>Totex variant allowances allocation percentages</v>
      </c>
    </row>
    <row r="867" spans="5:56">
      <c r="E867" s="218" t="s">
        <v>672</v>
      </c>
      <c r="G867" s="37" t="s">
        <v>59</v>
      </c>
      <c r="H867" s="37" t="s">
        <v>332</v>
      </c>
      <c r="AU867" s="143">
        <v>0</v>
      </c>
      <c r="AV867" s="26">
        <v>0</v>
      </c>
      <c r="AW867" s="26">
        <v>0</v>
      </c>
      <c r="AX867" s="26">
        <v>0</v>
      </c>
      <c r="AY867" s="219">
        <v>0</v>
      </c>
      <c r="BA867" s="38" t="str">
        <f t="shared" ca="1" si="85"/>
        <v>SHET</v>
      </c>
      <c r="BB867" s="38" t="str">
        <f t="shared" si="86"/>
        <v>Fixed Inputs</v>
      </c>
      <c r="BC867" s="38" t="str">
        <f t="shared" si="87"/>
        <v>Variant allowances</v>
      </c>
      <c r="BD867" s="38" t="str">
        <f t="shared" si="84"/>
        <v>Totex variant allowances allocation percentages</v>
      </c>
    </row>
    <row r="868" spans="5:56">
      <c r="E868" s="218" t="s">
        <v>672</v>
      </c>
      <c r="G868" s="37" t="s">
        <v>59</v>
      </c>
      <c r="H868" s="37" t="s">
        <v>539</v>
      </c>
      <c r="AU868" s="143">
        <v>0</v>
      </c>
      <c r="AV868" s="26">
        <v>0</v>
      </c>
      <c r="AW868" s="26">
        <v>0</v>
      </c>
      <c r="AX868" s="26">
        <v>0</v>
      </c>
      <c r="AY868" s="219">
        <v>0</v>
      </c>
      <c r="BA868" s="38" t="str">
        <f t="shared" ca="1" si="85"/>
        <v>SHET</v>
      </c>
      <c r="BB868" s="38" t="str">
        <f t="shared" si="86"/>
        <v>Fixed Inputs</v>
      </c>
      <c r="BC868" s="38" t="str">
        <f t="shared" si="87"/>
        <v>Variant allowances</v>
      </c>
      <c r="BD868" s="38" t="str">
        <f t="shared" si="84"/>
        <v>Totex variant allowances allocation percentages</v>
      </c>
    </row>
    <row r="869" spans="5:56">
      <c r="E869" s="220" t="s">
        <v>672</v>
      </c>
      <c r="F869" s="107"/>
      <c r="G869" s="107" t="s">
        <v>59</v>
      </c>
      <c r="H869" s="107" t="s">
        <v>331</v>
      </c>
      <c r="I869" s="107"/>
      <c r="J869" s="107"/>
      <c r="K869" s="107"/>
      <c r="L869" s="107"/>
      <c r="M869" s="107"/>
      <c r="N869" s="107"/>
      <c r="O869" s="107"/>
      <c r="P869" s="107"/>
      <c r="Q869" s="107"/>
      <c r="R869" s="107"/>
      <c r="S869" s="107"/>
      <c r="T869" s="107"/>
      <c r="U869" s="107"/>
      <c r="V869" s="107"/>
      <c r="W869" s="107"/>
      <c r="X869" s="107"/>
      <c r="Y869" s="107"/>
      <c r="Z869" s="107"/>
      <c r="AA869" s="107"/>
      <c r="AB869" s="107"/>
      <c r="AC869" s="107"/>
      <c r="AD869" s="107"/>
      <c r="AE869" s="107"/>
      <c r="AF869" s="107"/>
      <c r="AG869" s="107"/>
      <c r="AH869" s="107"/>
      <c r="AI869" s="107"/>
      <c r="AJ869" s="107"/>
      <c r="AK869" s="107"/>
      <c r="AL869" s="107"/>
      <c r="AM869" s="107"/>
      <c r="AN869" s="107"/>
      <c r="AO869" s="107"/>
      <c r="AP869" s="107"/>
      <c r="AQ869" s="107"/>
      <c r="AR869" s="107"/>
      <c r="AS869" s="107"/>
      <c r="AT869" s="113"/>
      <c r="AU869" s="179">
        <v>1</v>
      </c>
      <c r="AV869" s="108">
        <v>1</v>
      </c>
      <c r="AW869" s="108">
        <v>1</v>
      </c>
      <c r="AX869" s="108">
        <v>1</v>
      </c>
      <c r="AY869" s="221">
        <v>1</v>
      </c>
      <c r="BA869" s="38" t="str">
        <f t="shared" ca="1" si="85"/>
        <v>SHET</v>
      </c>
      <c r="BB869" s="38" t="str">
        <f t="shared" si="86"/>
        <v>Fixed Inputs</v>
      </c>
      <c r="BC869" s="38" t="str">
        <f t="shared" si="87"/>
        <v>Variant allowances</v>
      </c>
      <c r="BD869" s="38" t="str">
        <f t="shared" si="84"/>
        <v>Totex variant allowances allocation percentages</v>
      </c>
    </row>
    <row r="870" spans="5:56">
      <c r="E870" s="216" t="s">
        <v>673</v>
      </c>
      <c r="F870" s="104"/>
      <c r="G870" s="104" t="s">
        <v>59</v>
      </c>
      <c r="H870" s="104" t="s">
        <v>542</v>
      </c>
      <c r="I870" s="104"/>
      <c r="J870" s="104"/>
      <c r="K870" s="104"/>
      <c r="L870" s="104"/>
      <c r="M870" s="104"/>
      <c r="N870" s="104"/>
      <c r="O870" s="104"/>
      <c r="P870" s="104"/>
      <c r="Q870" s="104"/>
      <c r="R870" s="104"/>
      <c r="S870" s="104"/>
      <c r="T870" s="104"/>
      <c r="U870" s="104"/>
      <c r="V870" s="104"/>
      <c r="W870" s="104"/>
      <c r="X870" s="104"/>
      <c r="Y870" s="104"/>
      <c r="Z870" s="104"/>
      <c r="AA870" s="104"/>
      <c r="AB870" s="104"/>
      <c r="AC870" s="104"/>
      <c r="AD870" s="104"/>
      <c r="AE870" s="104"/>
      <c r="AF870" s="104"/>
      <c r="AG870" s="104"/>
      <c r="AH870" s="104"/>
      <c r="AI870" s="104"/>
      <c r="AJ870" s="104"/>
      <c r="AK870" s="104"/>
      <c r="AL870" s="104"/>
      <c r="AM870" s="104"/>
      <c r="AN870" s="104"/>
      <c r="AO870" s="104"/>
      <c r="AP870" s="104"/>
      <c r="AQ870" s="104"/>
      <c r="AR870" s="104"/>
      <c r="AS870" s="104"/>
      <c r="AT870" s="215"/>
      <c r="AU870" s="178">
        <v>0</v>
      </c>
      <c r="AV870" s="105">
        <v>0</v>
      </c>
      <c r="AW870" s="105">
        <v>0</v>
      </c>
      <c r="AX870" s="105">
        <v>0</v>
      </c>
      <c r="AY870" s="217">
        <v>0</v>
      </c>
      <c r="BA870" s="38" t="str">
        <f t="shared" ca="1" si="85"/>
        <v>SHET</v>
      </c>
      <c r="BB870" s="38" t="str">
        <f t="shared" si="86"/>
        <v>Fixed Inputs</v>
      </c>
      <c r="BC870" s="38" t="str">
        <f t="shared" si="87"/>
        <v>Variant allowances</v>
      </c>
      <c r="BD870" s="38" t="str">
        <f t="shared" si="84"/>
        <v>Totex variant allowances allocation percentages</v>
      </c>
    </row>
    <row r="871" spans="5:56">
      <c r="E871" s="218" t="s">
        <v>673</v>
      </c>
      <c r="G871" s="37" t="s">
        <v>59</v>
      </c>
      <c r="H871" s="37" t="s">
        <v>543</v>
      </c>
      <c r="AU871" s="143">
        <v>1</v>
      </c>
      <c r="AV871" s="26">
        <v>1</v>
      </c>
      <c r="AW871" s="26">
        <v>1</v>
      </c>
      <c r="AX871" s="26">
        <v>1</v>
      </c>
      <c r="AY871" s="219">
        <v>1</v>
      </c>
      <c r="BA871" s="38" t="str">
        <f t="shared" ca="1" si="85"/>
        <v>SHET</v>
      </c>
      <c r="BB871" s="38" t="str">
        <f t="shared" si="86"/>
        <v>Fixed Inputs</v>
      </c>
      <c r="BC871" s="38" t="str">
        <f t="shared" si="87"/>
        <v>Variant allowances</v>
      </c>
      <c r="BD871" s="38" t="str">
        <f t="shared" si="84"/>
        <v>Totex variant allowances allocation percentages</v>
      </c>
    </row>
    <row r="872" spans="5:56">
      <c r="E872" s="218" t="s">
        <v>673</v>
      </c>
      <c r="G872" s="37" t="s">
        <v>59</v>
      </c>
      <c r="H872" s="37" t="s">
        <v>544</v>
      </c>
      <c r="AU872" s="143">
        <v>0</v>
      </c>
      <c r="AV872" s="26">
        <v>0</v>
      </c>
      <c r="AW872" s="26">
        <v>0</v>
      </c>
      <c r="AX872" s="26">
        <v>0</v>
      </c>
      <c r="AY872" s="219">
        <v>0</v>
      </c>
      <c r="BA872" s="38" t="str">
        <f t="shared" ca="1" si="85"/>
        <v>SHET</v>
      </c>
      <c r="BB872" s="38" t="str">
        <f t="shared" si="86"/>
        <v>Fixed Inputs</v>
      </c>
      <c r="BC872" s="38" t="str">
        <f t="shared" si="87"/>
        <v>Variant allowances</v>
      </c>
      <c r="BD872" s="38" t="str">
        <f t="shared" si="84"/>
        <v>Totex variant allowances allocation percentages</v>
      </c>
    </row>
    <row r="873" spans="5:56">
      <c r="E873" s="218" t="s">
        <v>673</v>
      </c>
      <c r="G873" s="37" t="s">
        <v>59</v>
      </c>
      <c r="H873" s="37" t="s">
        <v>332</v>
      </c>
      <c r="AU873" s="143">
        <v>0</v>
      </c>
      <c r="AV873" s="26">
        <v>0</v>
      </c>
      <c r="AW873" s="26">
        <v>0</v>
      </c>
      <c r="AX873" s="26">
        <v>0</v>
      </c>
      <c r="AY873" s="219">
        <v>0</v>
      </c>
      <c r="BA873" s="38" t="str">
        <f t="shared" ca="1" si="85"/>
        <v>SHET</v>
      </c>
      <c r="BB873" s="38" t="str">
        <f t="shared" si="86"/>
        <v>Fixed Inputs</v>
      </c>
      <c r="BC873" s="38" t="str">
        <f t="shared" si="87"/>
        <v>Variant allowances</v>
      </c>
      <c r="BD873" s="38" t="str">
        <f t="shared" si="84"/>
        <v>Totex variant allowances allocation percentages</v>
      </c>
    </row>
    <row r="874" spans="5:56">
      <c r="E874" s="218" t="s">
        <v>673</v>
      </c>
      <c r="G874" s="37" t="s">
        <v>59</v>
      </c>
      <c r="H874" s="37" t="s">
        <v>539</v>
      </c>
      <c r="AU874" s="143">
        <v>0</v>
      </c>
      <c r="AV874" s="26">
        <v>0</v>
      </c>
      <c r="AW874" s="26">
        <v>0</v>
      </c>
      <c r="AX874" s="26">
        <v>0</v>
      </c>
      <c r="AY874" s="219">
        <v>0</v>
      </c>
      <c r="BA874" s="38" t="str">
        <f t="shared" ca="1" si="85"/>
        <v>SHET</v>
      </c>
      <c r="BB874" s="38" t="str">
        <f t="shared" si="86"/>
        <v>Fixed Inputs</v>
      </c>
      <c r="BC874" s="38" t="str">
        <f t="shared" si="87"/>
        <v>Variant allowances</v>
      </c>
      <c r="BD874" s="38" t="str">
        <f t="shared" si="84"/>
        <v>Totex variant allowances allocation percentages</v>
      </c>
    </row>
    <row r="875" spans="5:56">
      <c r="E875" s="220" t="s">
        <v>673</v>
      </c>
      <c r="F875" s="107"/>
      <c r="G875" s="107" t="s">
        <v>59</v>
      </c>
      <c r="H875" s="107" t="s">
        <v>331</v>
      </c>
      <c r="I875" s="107"/>
      <c r="J875" s="107"/>
      <c r="K875" s="107"/>
      <c r="L875" s="107"/>
      <c r="M875" s="107"/>
      <c r="N875" s="107"/>
      <c r="O875" s="107"/>
      <c r="P875" s="107"/>
      <c r="Q875" s="107"/>
      <c r="R875" s="107"/>
      <c r="S875" s="107"/>
      <c r="T875" s="107"/>
      <c r="U875" s="107"/>
      <c r="V875" s="107"/>
      <c r="W875" s="107"/>
      <c r="X875" s="107"/>
      <c r="Y875" s="107"/>
      <c r="Z875" s="107"/>
      <c r="AA875" s="107"/>
      <c r="AB875" s="107"/>
      <c r="AC875" s="107"/>
      <c r="AD875" s="107"/>
      <c r="AE875" s="107"/>
      <c r="AF875" s="107"/>
      <c r="AG875" s="107"/>
      <c r="AH875" s="107"/>
      <c r="AI875" s="107"/>
      <c r="AJ875" s="107"/>
      <c r="AK875" s="107"/>
      <c r="AL875" s="107"/>
      <c r="AM875" s="107"/>
      <c r="AN875" s="107"/>
      <c r="AO875" s="107"/>
      <c r="AP875" s="107"/>
      <c r="AQ875" s="107"/>
      <c r="AR875" s="107"/>
      <c r="AS875" s="107"/>
      <c r="AT875" s="113"/>
      <c r="AU875" s="179">
        <v>0</v>
      </c>
      <c r="AV875" s="108">
        <v>0</v>
      </c>
      <c r="AW875" s="108">
        <v>0</v>
      </c>
      <c r="AX875" s="108">
        <v>0</v>
      </c>
      <c r="AY875" s="221">
        <v>0</v>
      </c>
      <c r="BA875" s="38" t="str">
        <f t="shared" ca="1" si="85"/>
        <v>SHET</v>
      </c>
      <c r="BB875" s="38" t="str">
        <f t="shared" si="86"/>
        <v>Fixed Inputs</v>
      </c>
      <c r="BC875" s="38" t="str">
        <f t="shared" si="87"/>
        <v>Variant allowances</v>
      </c>
      <c r="BD875" s="38" t="str">
        <f t="shared" si="84"/>
        <v>Totex variant allowances allocation percentages</v>
      </c>
    </row>
    <row r="876" spans="5:56">
      <c r="E876" s="216" t="s">
        <v>674</v>
      </c>
      <c r="F876" s="104"/>
      <c r="G876" s="104" t="s">
        <v>59</v>
      </c>
      <c r="H876" s="104" t="s">
        <v>542</v>
      </c>
      <c r="I876" s="104"/>
      <c r="J876" s="104"/>
      <c r="K876" s="104"/>
      <c r="L876" s="104"/>
      <c r="M876" s="104"/>
      <c r="N876" s="104"/>
      <c r="O876" s="104"/>
      <c r="P876" s="104"/>
      <c r="Q876" s="104"/>
      <c r="R876" s="104"/>
      <c r="S876" s="104"/>
      <c r="T876" s="104"/>
      <c r="U876" s="104"/>
      <c r="V876" s="104"/>
      <c r="W876" s="104"/>
      <c r="X876" s="104"/>
      <c r="Y876" s="104"/>
      <c r="Z876" s="104"/>
      <c r="AA876" s="104"/>
      <c r="AB876" s="104"/>
      <c r="AC876" s="104"/>
      <c r="AD876" s="104"/>
      <c r="AE876" s="104"/>
      <c r="AF876" s="104"/>
      <c r="AG876" s="104"/>
      <c r="AH876" s="104"/>
      <c r="AI876" s="104"/>
      <c r="AJ876" s="104"/>
      <c r="AK876" s="104"/>
      <c r="AL876" s="104"/>
      <c r="AM876" s="104"/>
      <c r="AN876" s="104"/>
      <c r="AO876" s="104"/>
      <c r="AP876" s="104"/>
      <c r="AQ876" s="104"/>
      <c r="AR876" s="104"/>
      <c r="AS876" s="104"/>
      <c r="AT876" s="215"/>
      <c r="AU876" s="178">
        <v>0</v>
      </c>
      <c r="AV876" s="105">
        <v>0</v>
      </c>
      <c r="AW876" s="105">
        <v>0</v>
      </c>
      <c r="AX876" s="105">
        <v>0</v>
      </c>
      <c r="AY876" s="217">
        <v>0</v>
      </c>
      <c r="BA876" s="38" t="str">
        <f t="shared" ca="1" si="85"/>
        <v>SHET</v>
      </c>
      <c r="BB876" s="38" t="str">
        <f t="shared" si="86"/>
        <v>Fixed Inputs</v>
      </c>
      <c r="BC876" s="38" t="str">
        <f t="shared" si="87"/>
        <v>Variant allowances</v>
      </c>
      <c r="BD876" s="38" t="str">
        <f t="shared" si="84"/>
        <v>Totex variant allowances allocation percentages</v>
      </c>
    </row>
    <row r="877" spans="5:56">
      <c r="E877" s="218" t="s">
        <v>674</v>
      </c>
      <c r="G877" s="37" t="s">
        <v>59</v>
      </c>
      <c r="H877" s="37" t="s">
        <v>543</v>
      </c>
      <c r="AU877" s="143">
        <v>1</v>
      </c>
      <c r="AV877" s="26">
        <v>1</v>
      </c>
      <c r="AW877" s="26">
        <v>1</v>
      </c>
      <c r="AX877" s="26">
        <v>1</v>
      </c>
      <c r="AY877" s="219">
        <v>1</v>
      </c>
      <c r="BA877" s="38" t="str">
        <f t="shared" ca="1" si="85"/>
        <v>SHET</v>
      </c>
      <c r="BB877" s="38" t="str">
        <f t="shared" si="86"/>
        <v>Fixed Inputs</v>
      </c>
      <c r="BC877" s="38" t="str">
        <f t="shared" si="87"/>
        <v>Variant allowances</v>
      </c>
      <c r="BD877" s="38" t="str">
        <f t="shared" si="84"/>
        <v>Totex variant allowances allocation percentages</v>
      </c>
    </row>
    <row r="878" spans="5:56">
      <c r="E878" s="218" t="s">
        <v>674</v>
      </c>
      <c r="G878" s="37" t="s">
        <v>59</v>
      </c>
      <c r="H878" s="37" t="s">
        <v>544</v>
      </c>
      <c r="AU878" s="143">
        <v>0</v>
      </c>
      <c r="AV878" s="26">
        <v>0</v>
      </c>
      <c r="AW878" s="26">
        <v>0</v>
      </c>
      <c r="AX878" s="26">
        <v>0</v>
      </c>
      <c r="AY878" s="219">
        <v>0</v>
      </c>
      <c r="BA878" s="38" t="str">
        <f t="shared" ca="1" si="85"/>
        <v>SHET</v>
      </c>
      <c r="BB878" s="38" t="str">
        <f t="shared" si="86"/>
        <v>Fixed Inputs</v>
      </c>
      <c r="BC878" s="38" t="str">
        <f t="shared" si="87"/>
        <v>Variant allowances</v>
      </c>
      <c r="BD878" s="38" t="str">
        <f t="shared" si="84"/>
        <v>Totex variant allowances allocation percentages</v>
      </c>
    </row>
    <row r="879" spans="5:56">
      <c r="E879" s="218" t="s">
        <v>674</v>
      </c>
      <c r="G879" s="37" t="s">
        <v>59</v>
      </c>
      <c r="H879" s="37" t="s">
        <v>332</v>
      </c>
      <c r="AU879" s="143">
        <v>0</v>
      </c>
      <c r="AV879" s="26">
        <v>0</v>
      </c>
      <c r="AW879" s="26">
        <v>0</v>
      </c>
      <c r="AX879" s="26">
        <v>0</v>
      </c>
      <c r="AY879" s="219">
        <v>0</v>
      </c>
      <c r="BA879" s="38" t="str">
        <f t="shared" ca="1" si="85"/>
        <v>SHET</v>
      </c>
      <c r="BB879" s="38" t="str">
        <f t="shared" si="86"/>
        <v>Fixed Inputs</v>
      </c>
      <c r="BC879" s="38" t="str">
        <f t="shared" si="87"/>
        <v>Variant allowances</v>
      </c>
      <c r="BD879" s="38" t="str">
        <f t="shared" si="84"/>
        <v>Totex variant allowances allocation percentages</v>
      </c>
    </row>
    <row r="880" spans="5:56">
      <c r="E880" s="218" t="s">
        <v>674</v>
      </c>
      <c r="G880" s="37" t="s">
        <v>59</v>
      </c>
      <c r="H880" s="37" t="s">
        <v>539</v>
      </c>
      <c r="AU880" s="143">
        <v>0</v>
      </c>
      <c r="AV880" s="26">
        <v>0</v>
      </c>
      <c r="AW880" s="26">
        <v>0</v>
      </c>
      <c r="AX880" s="26">
        <v>0</v>
      </c>
      <c r="AY880" s="219">
        <v>0</v>
      </c>
      <c r="BA880" s="38" t="str">
        <f t="shared" ca="1" si="85"/>
        <v>SHET</v>
      </c>
      <c r="BB880" s="38" t="str">
        <f t="shared" si="86"/>
        <v>Fixed Inputs</v>
      </c>
      <c r="BC880" s="38" t="str">
        <f t="shared" si="87"/>
        <v>Variant allowances</v>
      </c>
      <c r="BD880" s="38" t="str">
        <f t="shared" si="84"/>
        <v>Totex variant allowances allocation percentages</v>
      </c>
    </row>
    <row r="881" spans="5:56">
      <c r="E881" s="220" t="s">
        <v>674</v>
      </c>
      <c r="F881" s="107"/>
      <c r="G881" s="107" t="s">
        <v>59</v>
      </c>
      <c r="H881" s="107" t="s">
        <v>331</v>
      </c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  <c r="Z881" s="107"/>
      <c r="AA881" s="107"/>
      <c r="AB881" s="107"/>
      <c r="AC881" s="107"/>
      <c r="AD881" s="107"/>
      <c r="AE881" s="107"/>
      <c r="AF881" s="107"/>
      <c r="AG881" s="107"/>
      <c r="AH881" s="107"/>
      <c r="AI881" s="107"/>
      <c r="AJ881" s="107"/>
      <c r="AK881" s="107"/>
      <c r="AL881" s="107"/>
      <c r="AM881" s="107"/>
      <c r="AN881" s="107"/>
      <c r="AO881" s="107"/>
      <c r="AP881" s="107"/>
      <c r="AQ881" s="107"/>
      <c r="AR881" s="107"/>
      <c r="AS881" s="107"/>
      <c r="AT881" s="113"/>
      <c r="AU881" s="179">
        <v>0</v>
      </c>
      <c r="AV881" s="108">
        <v>0</v>
      </c>
      <c r="AW881" s="108">
        <v>0</v>
      </c>
      <c r="AX881" s="108">
        <v>0</v>
      </c>
      <c r="AY881" s="221">
        <v>0</v>
      </c>
      <c r="BA881" s="38" t="str">
        <f t="shared" ca="1" si="85"/>
        <v>SHET</v>
      </c>
      <c r="BB881" s="38" t="str">
        <f t="shared" si="86"/>
        <v>Fixed Inputs</v>
      </c>
      <c r="BC881" s="38" t="str">
        <f t="shared" si="87"/>
        <v>Variant allowances</v>
      </c>
      <c r="BD881" s="38" t="str">
        <f t="shared" si="84"/>
        <v>Totex variant allowances allocation percentages</v>
      </c>
    </row>
    <row r="882" spans="5:56">
      <c r="E882" s="216" t="s">
        <v>675</v>
      </c>
      <c r="F882" s="104"/>
      <c r="G882" s="104" t="s">
        <v>59</v>
      </c>
      <c r="H882" s="104" t="s">
        <v>542</v>
      </c>
      <c r="I882" s="104"/>
      <c r="J882" s="104"/>
      <c r="K882" s="104"/>
      <c r="L882" s="104"/>
      <c r="M882" s="104"/>
      <c r="N882" s="104"/>
      <c r="O882" s="104"/>
      <c r="P882" s="104"/>
      <c r="Q882" s="104"/>
      <c r="R882" s="104"/>
      <c r="S882" s="104"/>
      <c r="T882" s="104"/>
      <c r="U882" s="104"/>
      <c r="V882" s="104"/>
      <c r="W882" s="104"/>
      <c r="X882" s="104"/>
      <c r="Y882" s="104"/>
      <c r="Z882" s="104"/>
      <c r="AA882" s="104"/>
      <c r="AB882" s="104"/>
      <c r="AC882" s="104"/>
      <c r="AD882" s="104"/>
      <c r="AE882" s="104"/>
      <c r="AF882" s="104"/>
      <c r="AG882" s="104"/>
      <c r="AH882" s="104"/>
      <c r="AI882" s="104"/>
      <c r="AJ882" s="104"/>
      <c r="AK882" s="104"/>
      <c r="AL882" s="104"/>
      <c r="AM882" s="104"/>
      <c r="AN882" s="104"/>
      <c r="AO882" s="104"/>
      <c r="AP882" s="104"/>
      <c r="AQ882" s="104"/>
      <c r="AR882" s="104"/>
      <c r="AS882" s="104"/>
      <c r="AT882" s="215"/>
      <c r="AU882" s="178">
        <v>0</v>
      </c>
      <c r="AV882" s="105">
        <v>0</v>
      </c>
      <c r="AW882" s="105">
        <v>0</v>
      </c>
      <c r="AX882" s="105">
        <v>0</v>
      </c>
      <c r="AY882" s="217">
        <v>0</v>
      </c>
      <c r="BA882" s="38" t="str">
        <f t="shared" ca="1" si="85"/>
        <v>SHET</v>
      </c>
      <c r="BB882" s="38" t="str">
        <f t="shared" si="86"/>
        <v>Fixed Inputs</v>
      </c>
      <c r="BC882" s="38" t="str">
        <f t="shared" si="87"/>
        <v>Variant allowances</v>
      </c>
      <c r="BD882" s="38" t="str">
        <f t="shared" si="84"/>
        <v>Totex variant allowances allocation percentages</v>
      </c>
    </row>
    <row r="883" spans="5:56">
      <c r="E883" s="218" t="s">
        <v>675</v>
      </c>
      <c r="G883" s="37" t="s">
        <v>59</v>
      </c>
      <c r="H883" s="37" t="s">
        <v>543</v>
      </c>
      <c r="AU883" s="143">
        <v>1</v>
      </c>
      <c r="AV883" s="26">
        <v>1</v>
      </c>
      <c r="AW883" s="26">
        <v>1</v>
      </c>
      <c r="AX883" s="26">
        <v>1</v>
      </c>
      <c r="AY883" s="219">
        <v>1</v>
      </c>
      <c r="BA883" s="38" t="str">
        <f t="shared" ca="1" si="85"/>
        <v>SHET</v>
      </c>
      <c r="BB883" s="38" t="str">
        <f t="shared" si="86"/>
        <v>Fixed Inputs</v>
      </c>
      <c r="BC883" s="38" t="str">
        <f t="shared" si="87"/>
        <v>Variant allowances</v>
      </c>
      <c r="BD883" s="38" t="str">
        <f t="shared" si="84"/>
        <v>Totex variant allowances allocation percentages</v>
      </c>
    </row>
    <row r="884" spans="5:56">
      <c r="E884" s="218" t="s">
        <v>675</v>
      </c>
      <c r="G884" s="37" t="s">
        <v>59</v>
      </c>
      <c r="H884" s="37" t="s">
        <v>544</v>
      </c>
      <c r="AU884" s="143">
        <v>0</v>
      </c>
      <c r="AV884" s="26">
        <v>0</v>
      </c>
      <c r="AW884" s="26">
        <v>0</v>
      </c>
      <c r="AX884" s="26">
        <v>0</v>
      </c>
      <c r="AY884" s="219">
        <v>0</v>
      </c>
      <c r="BA884" s="38" t="str">
        <f t="shared" ca="1" si="85"/>
        <v>SHET</v>
      </c>
      <c r="BB884" s="38" t="str">
        <f t="shared" si="86"/>
        <v>Fixed Inputs</v>
      </c>
      <c r="BC884" s="38" t="str">
        <f t="shared" si="87"/>
        <v>Variant allowances</v>
      </c>
      <c r="BD884" s="38" t="str">
        <f t="shared" si="84"/>
        <v>Totex variant allowances allocation percentages</v>
      </c>
    </row>
    <row r="885" spans="5:56">
      <c r="E885" s="218" t="s">
        <v>675</v>
      </c>
      <c r="G885" s="37" t="s">
        <v>59</v>
      </c>
      <c r="H885" s="37" t="s">
        <v>332</v>
      </c>
      <c r="AU885" s="143">
        <v>0</v>
      </c>
      <c r="AV885" s="26">
        <v>0</v>
      </c>
      <c r="AW885" s="26">
        <v>0</v>
      </c>
      <c r="AX885" s="26">
        <v>0</v>
      </c>
      <c r="AY885" s="219">
        <v>0</v>
      </c>
      <c r="BA885" s="38" t="str">
        <f t="shared" ca="1" si="85"/>
        <v>SHET</v>
      </c>
      <c r="BB885" s="38" t="str">
        <f t="shared" si="86"/>
        <v>Fixed Inputs</v>
      </c>
      <c r="BC885" s="38" t="str">
        <f t="shared" si="87"/>
        <v>Variant allowances</v>
      </c>
      <c r="BD885" s="38" t="str">
        <f t="shared" si="84"/>
        <v>Totex variant allowances allocation percentages</v>
      </c>
    </row>
    <row r="886" spans="5:56">
      <c r="E886" s="218" t="s">
        <v>675</v>
      </c>
      <c r="G886" s="37" t="s">
        <v>59</v>
      </c>
      <c r="H886" s="37" t="s">
        <v>539</v>
      </c>
      <c r="AU886" s="143">
        <v>0</v>
      </c>
      <c r="AV886" s="26">
        <v>0</v>
      </c>
      <c r="AW886" s="26">
        <v>0</v>
      </c>
      <c r="AX886" s="26">
        <v>0</v>
      </c>
      <c r="AY886" s="219">
        <v>0</v>
      </c>
      <c r="BA886" s="38" t="str">
        <f t="shared" ca="1" si="85"/>
        <v>SHET</v>
      </c>
      <c r="BB886" s="38" t="str">
        <f t="shared" si="86"/>
        <v>Fixed Inputs</v>
      </c>
      <c r="BC886" s="38" t="str">
        <f t="shared" si="87"/>
        <v>Variant allowances</v>
      </c>
      <c r="BD886" s="38" t="str">
        <f t="shared" si="84"/>
        <v>Totex variant allowances allocation percentages</v>
      </c>
    </row>
    <row r="887" spans="5:56">
      <c r="E887" s="220" t="s">
        <v>675</v>
      </c>
      <c r="F887" s="107"/>
      <c r="G887" s="107" t="s">
        <v>59</v>
      </c>
      <c r="H887" s="107" t="s">
        <v>331</v>
      </c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07"/>
      <c r="Z887" s="107"/>
      <c r="AA887" s="107"/>
      <c r="AB887" s="107"/>
      <c r="AC887" s="107"/>
      <c r="AD887" s="107"/>
      <c r="AE887" s="107"/>
      <c r="AF887" s="107"/>
      <c r="AG887" s="107"/>
      <c r="AH887" s="107"/>
      <c r="AI887" s="107"/>
      <c r="AJ887" s="107"/>
      <c r="AK887" s="107"/>
      <c r="AL887" s="107"/>
      <c r="AM887" s="107"/>
      <c r="AN887" s="107"/>
      <c r="AO887" s="107"/>
      <c r="AP887" s="107"/>
      <c r="AQ887" s="107"/>
      <c r="AR887" s="107"/>
      <c r="AS887" s="107"/>
      <c r="AT887" s="113"/>
      <c r="AU887" s="179">
        <v>0</v>
      </c>
      <c r="AV887" s="108">
        <v>0</v>
      </c>
      <c r="AW887" s="108">
        <v>0</v>
      </c>
      <c r="AX887" s="108">
        <v>0</v>
      </c>
      <c r="AY887" s="221">
        <v>0</v>
      </c>
      <c r="BA887" s="38" t="str">
        <f t="shared" ca="1" si="85"/>
        <v>SHET</v>
      </c>
      <c r="BB887" s="38" t="str">
        <f t="shared" si="86"/>
        <v>Fixed Inputs</v>
      </c>
      <c r="BC887" s="38" t="str">
        <f t="shared" si="87"/>
        <v>Variant allowances</v>
      </c>
      <c r="BD887" s="38" t="str">
        <f t="shared" si="84"/>
        <v>Totex variant allowances allocation percentages</v>
      </c>
    </row>
    <row r="888" spans="5:56">
      <c r="E888" s="216" t="s">
        <v>676</v>
      </c>
      <c r="F888" s="104"/>
      <c r="G888" s="104" t="s">
        <v>59</v>
      </c>
      <c r="H888" s="104" t="s">
        <v>542</v>
      </c>
      <c r="I888" s="104"/>
      <c r="J888" s="104"/>
      <c r="K888" s="104"/>
      <c r="L888" s="104"/>
      <c r="M888" s="104"/>
      <c r="N888" s="104"/>
      <c r="O888" s="104"/>
      <c r="P888" s="104"/>
      <c r="Q888" s="104"/>
      <c r="R888" s="104"/>
      <c r="S888" s="104"/>
      <c r="T888" s="104"/>
      <c r="U888" s="104"/>
      <c r="V888" s="104"/>
      <c r="W888" s="104"/>
      <c r="X888" s="104"/>
      <c r="Y888" s="104"/>
      <c r="Z888" s="104"/>
      <c r="AA888" s="104"/>
      <c r="AB888" s="104"/>
      <c r="AC888" s="104"/>
      <c r="AD888" s="104"/>
      <c r="AE888" s="104"/>
      <c r="AF888" s="104"/>
      <c r="AG888" s="104"/>
      <c r="AH888" s="104"/>
      <c r="AI888" s="104"/>
      <c r="AJ888" s="104"/>
      <c r="AK888" s="104"/>
      <c r="AL888" s="104"/>
      <c r="AM888" s="104"/>
      <c r="AN888" s="104"/>
      <c r="AO888" s="104"/>
      <c r="AP888" s="104"/>
      <c r="AQ888" s="104"/>
      <c r="AR888" s="104"/>
      <c r="AS888" s="104"/>
      <c r="AT888" s="215"/>
      <c r="AU888" s="178">
        <v>0</v>
      </c>
      <c r="AV888" s="105">
        <v>0</v>
      </c>
      <c r="AW888" s="105">
        <v>0</v>
      </c>
      <c r="AX888" s="105">
        <v>0</v>
      </c>
      <c r="AY888" s="217">
        <v>0</v>
      </c>
      <c r="BA888" s="38" t="str">
        <f t="shared" ca="1" si="85"/>
        <v>SHET</v>
      </c>
      <c r="BB888" s="38" t="str">
        <f t="shared" si="86"/>
        <v>Fixed Inputs</v>
      </c>
      <c r="BC888" s="38" t="str">
        <f t="shared" si="87"/>
        <v>Variant allowances</v>
      </c>
      <c r="BD888" s="38" t="str">
        <f t="shared" si="84"/>
        <v>Totex variant allowances allocation percentages</v>
      </c>
    </row>
    <row r="889" spans="5:56">
      <c r="E889" s="218" t="s">
        <v>676</v>
      </c>
      <c r="G889" s="37" t="s">
        <v>59</v>
      </c>
      <c r="H889" s="37" t="s">
        <v>543</v>
      </c>
      <c r="AU889" s="143">
        <v>1</v>
      </c>
      <c r="AV889" s="26">
        <v>1</v>
      </c>
      <c r="AW889" s="26">
        <v>1</v>
      </c>
      <c r="AX889" s="26">
        <v>1</v>
      </c>
      <c r="AY889" s="219">
        <v>1</v>
      </c>
      <c r="BA889" s="38" t="str">
        <f t="shared" ca="1" si="85"/>
        <v>SHET</v>
      </c>
      <c r="BB889" s="38" t="str">
        <f t="shared" si="86"/>
        <v>Fixed Inputs</v>
      </c>
      <c r="BC889" s="38" t="str">
        <f t="shared" si="87"/>
        <v>Variant allowances</v>
      </c>
      <c r="BD889" s="38" t="str">
        <f t="shared" si="84"/>
        <v>Totex variant allowances allocation percentages</v>
      </c>
    </row>
    <row r="890" spans="5:56">
      <c r="E890" s="218" t="s">
        <v>676</v>
      </c>
      <c r="G890" s="37" t="s">
        <v>59</v>
      </c>
      <c r="H890" s="37" t="s">
        <v>544</v>
      </c>
      <c r="AU890" s="143">
        <v>0</v>
      </c>
      <c r="AV890" s="26">
        <v>0</v>
      </c>
      <c r="AW890" s="26">
        <v>0</v>
      </c>
      <c r="AX890" s="26">
        <v>0</v>
      </c>
      <c r="AY890" s="219">
        <v>0</v>
      </c>
      <c r="BA890" s="38" t="str">
        <f t="shared" ca="1" si="85"/>
        <v>SHET</v>
      </c>
      <c r="BB890" s="38" t="str">
        <f t="shared" si="86"/>
        <v>Fixed Inputs</v>
      </c>
      <c r="BC890" s="38" t="str">
        <f t="shared" si="87"/>
        <v>Variant allowances</v>
      </c>
      <c r="BD890" s="38" t="str">
        <f t="shared" si="84"/>
        <v>Totex variant allowances allocation percentages</v>
      </c>
    </row>
    <row r="891" spans="5:56">
      <c r="E891" s="218" t="s">
        <v>676</v>
      </c>
      <c r="G891" s="37" t="s">
        <v>59</v>
      </c>
      <c r="H891" s="37" t="s">
        <v>332</v>
      </c>
      <c r="AU891" s="143">
        <v>0</v>
      </c>
      <c r="AV891" s="26">
        <v>0</v>
      </c>
      <c r="AW891" s="26">
        <v>0</v>
      </c>
      <c r="AX891" s="26">
        <v>0</v>
      </c>
      <c r="AY891" s="219">
        <v>0</v>
      </c>
      <c r="BA891" s="38" t="str">
        <f t="shared" ca="1" si="85"/>
        <v>SHET</v>
      </c>
      <c r="BB891" s="38" t="str">
        <f t="shared" si="86"/>
        <v>Fixed Inputs</v>
      </c>
      <c r="BC891" s="38" t="str">
        <f t="shared" si="87"/>
        <v>Variant allowances</v>
      </c>
      <c r="BD891" s="38" t="str">
        <f t="shared" si="84"/>
        <v>Totex variant allowances allocation percentages</v>
      </c>
    </row>
    <row r="892" spans="5:56">
      <c r="E892" s="218" t="s">
        <v>676</v>
      </c>
      <c r="G892" s="37" t="s">
        <v>59</v>
      </c>
      <c r="H892" s="37" t="s">
        <v>539</v>
      </c>
      <c r="AU892" s="143">
        <v>0</v>
      </c>
      <c r="AV892" s="26">
        <v>0</v>
      </c>
      <c r="AW892" s="26">
        <v>0</v>
      </c>
      <c r="AX892" s="26">
        <v>0</v>
      </c>
      <c r="AY892" s="219">
        <v>0</v>
      </c>
      <c r="BA892" s="38" t="str">
        <f t="shared" ca="1" si="85"/>
        <v>SHET</v>
      </c>
      <c r="BB892" s="38" t="str">
        <f t="shared" si="86"/>
        <v>Fixed Inputs</v>
      </c>
      <c r="BC892" s="38" t="str">
        <f t="shared" si="87"/>
        <v>Variant allowances</v>
      </c>
      <c r="BD892" s="38" t="str">
        <f t="shared" si="84"/>
        <v>Totex variant allowances allocation percentages</v>
      </c>
    </row>
    <row r="893" spans="5:56">
      <c r="E893" s="220" t="s">
        <v>676</v>
      </c>
      <c r="F893" s="107"/>
      <c r="G893" s="107" t="s">
        <v>59</v>
      </c>
      <c r="H893" s="107" t="s">
        <v>331</v>
      </c>
      <c r="I893" s="107"/>
      <c r="J893" s="107"/>
      <c r="K893" s="107"/>
      <c r="L893" s="107"/>
      <c r="M893" s="107"/>
      <c r="N893" s="107"/>
      <c r="O893" s="107"/>
      <c r="P893" s="107"/>
      <c r="Q893" s="107"/>
      <c r="R893" s="107"/>
      <c r="S893" s="107"/>
      <c r="T893" s="107"/>
      <c r="U893" s="107"/>
      <c r="V893" s="107"/>
      <c r="W893" s="107"/>
      <c r="X893" s="107"/>
      <c r="Y893" s="107"/>
      <c r="Z893" s="107"/>
      <c r="AA893" s="107"/>
      <c r="AB893" s="107"/>
      <c r="AC893" s="107"/>
      <c r="AD893" s="107"/>
      <c r="AE893" s="107"/>
      <c r="AF893" s="107"/>
      <c r="AG893" s="107"/>
      <c r="AH893" s="107"/>
      <c r="AI893" s="107"/>
      <c r="AJ893" s="107"/>
      <c r="AK893" s="107"/>
      <c r="AL893" s="107"/>
      <c r="AM893" s="107"/>
      <c r="AN893" s="107"/>
      <c r="AO893" s="107"/>
      <c r="AP893" s="107"/>
      <c r="AQ893" s="107"/>
      <c r="AR893" s="107"/>
      <c r="AS893" s="107"/>
      <c r="AT893" s="113"/>
      <c r="AU893" s="179">
        <v>0</v>
      </c>
      <c r="AV893" s="108">
        <v>0</v>
      </c>
      <c r="AW893" s="108">
        <v>0</v>
      </c>
      <c r="AX893" s="108">
        <v>0</v>
      </c>
      <c r="AY893" s="221">
        <v>0</v>
      </c>
      <c r="BA893" s="38" t="str">
        <f t="shared" ca="1" si="85"/>
        <v>SHET</v>
      </c>
      <c r="BB893" s="38" t="str">
        <f t="shared" si="86"/>
        <v>Fixed Inputs</v>
      </c>
      <c r="BC893" s="38" t="str">
        <f t="shared" si="87"/>
        <v>Variant allowances</v>
      </c>
      <c r="BD893" s="38" t="str">
        <f t="shared" si="84"/>
        <v>Totex variant allowances allocation percentages</v>
      </c>
    </row>
    <row r="894" spans="5:56">
      <c r="E894" s="216" t="s">
        <v>677</v>
      </c>
      <c r="F894" s="104"/>
      <c r="G894" s="104" t="s">
        <v>59</v>
      </c>
      <c r="H894" s="104" t="s">
        <v>542</v>
      </c>
      <c r="I894" s="104"/>
      <c r="J894" s="104"/>
      <c r="K894" s="104"/>
      <c r="L894" s="104"/>
      <c r="M894" s="104"/>
      <c r="N894" s="104"/>
      <c r="O894" s="104"/>
      <c r="P894" s="104"/>
      <c r="Q894" s="104"/>
      <c r="R894" s="104"/>
      <c r="S894" s="104"/>
      <c r="T894" s="104"/>
      <c r="U894" s="104"/>
      <c r="V894" s="104"/>
      <c r="W894" s="104"/>
      <c r="X894" s="104"/>
      <c r="Y894" s="104"/>
      <c r="Z894" s="104"/>
      <c r="AA894" s="104"/>
      <c r="AB894" s="104"/>
      <c r="AC894" s="104"/>
      <c r="AD894" s="104"/>
      <c r="AE894" s="104"/>
      <c r="AF894" s="104"/>
      <c r="AG894" s="104"/>
      <c r="AH894" s="104"/>
      <c r="AI894" s="104"/>
      <c r="AJ894" s="104"/>
      <c r="AK894" s="104"/>
      <c r="AL894" s="104"/>
      <c r="AM894" s="104"/>
      <c r="AN894" s="104"/>
      <c r="AO894" s="104"/>
      <c r="AP894" s="104"/>
      <c r="AQ894" s="104"/>
      <c r="AR894" s="104"/>
      <c r="AS894" s="104"/>
      <c r="AT894" s="215"/>
      <c r="AU894" s="178">
        <v>0</v>
      </c>
      <c r="AV894" s="105">
        <v>0</v>
      </c>
      <c r="AW894" s="105">
        <v>0</v>
      </c>
      <c r="AX894" s="105">
        <v>0</v>
      </c>
      <c r="AY894" s="217">
        <v>0</v>
      </c>
      <c r="BA894" s="38" t="str">
        <f t="shared" ca="1" si="85"/>
        <v>SHET</v>
      </c>
      <c r="BB894" s="38" t="str">
        <f t="shared" si="86"/>
        <v>Fixed Inputs</v>
      </c>
      <c r="BC894" s="38" t="str">
        <f t="shared" si="87"/>
        <v>Variant allowances</v>
      </c>
      <c r="BD894" s="38" t="str">
        <f t="shared" si="84"/>
        <v>Totex variant allowances allocation percentages</v>
      </c>
    </row>
    <row r="895" spans="5:56">
      <c r="E895" s="218" t="s">
        <v>677</v>
      </c>
      <c r="G895" s="37" t="s">
        <v>59</v>
      </c>
      <c r="H895" s="37" t="s">
        <v>543</v>
      </c>
      <c r="AU895" s="143">
        <v>1</v>
      </c>
      <c r="AV895" s="26">
        <v>1</v>
      </c>
      <c r="AW895" s="26">
        <v>1</v>
      </c>
      <c r="AX895" s="26">
        <v>1</v>
      </c>
      <c r="AY895" s="219">
        <v>1</v>
      </c>
      <c r="BA895" s="38" t="str">
        <f t="shared" ca="1" si="85"/>
        <v>SHET</v>
      </c>
      <c r="BB895" s="38" t="str">
        <f t="shared" si="86"/>
        <v>Fixed Inputs</v>
      </c>
      <c r="BC895" s="38" t="str">
        <f t="shared" si="87"/>
        <v>Variant allowances</v>
      </c>
      <c r="BD895" s="38" t="str">
        <f t="shared" si="84"/>
        <v>Totex variant allowances allocation percentages</v>
      </c>
    </row>
    <row r="896" spans="5:56">
      <c r="E896" s="218" t="s">
        <v>677</v>
      </c>
      <c r="G896" s="37" t="s">
        <v>59</v>
      </c>
      <c r="H896" s="37" t="s">
        <v>544</v>
      </c>
      <c r="AU896" s="143">
        <v>0</v>
      </c>
      <c r="AV896" s="26">
        <v>0</v>
      </c>
      <c r="AW896" s="26">
        <v>0</v>
      </c>
      <c r="AX896" s="26">
        <v>0</v>
      </c>
      <c r="AY896" s="219">
        <v>0</v>
      </c>
      <c r="BA896" s="38" t="str">
        <f t="shared" ca="1" si="85"/>
        <v>SHET</v>
      </c>
      <c r="BB896" s="38" t="str">
        <f t="shared" si="86"/>
        <v>Fixed Inputs</v>
      </c>
      <c r="BC896" s="38" t="str">
        <f t="shared" si="87"/>
        <v>Variant allowances</v>
      </c>
      <c r="BD896" s="38" t="str">
        <f t="shared" si="84"/>
        <v>Totex variant allowances allocation percentages</v>
      </c>
    </row>
    <row r="897" spans="5:56">
      <c r="E897" s="218" t="s">
        <v>677</v>
      </c>
      <c r="G897" s="37" t="s">
        <v>59</v>
      </c>
      <c r="H897" s="37" t="s">
        <v>332</v>
      </c>
      <c r="AU897" s="143">
        <v>0</v>
      </c>
      <c r="AV897" s="26">
        <v>0</v>
      </c>
      <c r="AW897" s="26">
        <v>0</v>
      </c>
      <c r="AX897" s="26">
        <v>0</v>
      </c>
      <c r="AY897" s="219">
        <v>0</v>
      </c>
      <c r="BA897" s="38" t="str">
        <f t="shared" ca="1" si="85"/>
        <v>SHET</v>
      </c>
      <c r="BB897" s="38" t="str">
        <f t="shared" si="86"/>
        <v>Fixed Inputs</v>
      </c>
      <c r="BC897" s="38" t="str">
        <f t="shared" si="87"/>
        <v>Variant allowances</v>
      </c>
      <c r="BD897" s="38" t="str">
        <f t="shared" si="84"/>
        <v>Totex variant allowances allocation percentages</v>
      </c>
    </row>
    <row r="898" spans="5:56">
      <c r="E898" s="218" t="s">
        <v>677</v>
      </c>
      <c r="G898" s="37" t="s">
        <v>59</v>
      </c>
      <c r="H898" s="37" t="s">
        <v>539</v>
      </c>
      <c r="AU898" s="143">
        <v>0</v>
      </c>
      <c r="AV898" s="26">
        <v>0</v>
      </c>
      <c r="AW898" s="26">
        <v>0</v>
      </c>
      <c r="AX898" s="26">
        <v>0</v>
      </c>
      <c r="AY898" s="219">
        <v>0</v>
      </c>
      <c r="BA898" s="38" t="str">
        <f t="shared" ca="1" si="85"/>
        <v>SHET</v>
      </c>
      <c r="BB898" s="38" t="str">
        <f t="shared" si="86"/>
        <v>Fixed Inputs</v>
      </c>
      <c r="BC898" s="38" t="str">
        <f t="shared" si="87"/>
        <v>Variant allowances</v>
      </c>
      <c r="BD898" s="38" t="str">
        <f t="shared" si="84"/>
        <v>Totex variant allowances allocation percentages</v>
      </c>
    </row>
    <row r="899" spans="5:56">
      <c r="E899" s="220" t="s">
        <v>677</v>
      </c>
      <c r="F899" s="107"/>
      <c r="G899" s="107" t="s">
        <v>59</v>
      </c>
      <c r="H899" s="107" t="s">
        <v>331</v>
      </c>
      <c r="I899" s="107"/>
      <c r="J899" s="107"/>
      <c r="K899" s="107"/>
      <c r="L899" s="107"/>
      <c r="M899" s="107"/>
      <c r="N899" s="107"/>
      <c r="O899" s="107"/>
      <c r="P899" s="107"/>
      <c r="Q899" s="107"/>
      <c r="R899" s="107"/>
      <c r="S899" s="107"/>
      <c r="T899" s="107"/>
      <c r="U899" s="107"/>
      <c r="V899" s="107"/>
      <c r="W899" s="107"/>
      <c r="X899" s="107"/>
      <c r="Y899" s="107"/>
      <c r="Z899" s="107"/>
      <c r="AA899" s="107"/>
      <c r="AB899" s="107"/>
      <c r="AC899" s="107"/>
      <c r="AD899" s="107"/>
      <c r="AE899" s="107"/>
      <c r="AF899" s="107"/>
      <c r="AG899" s="107"/>
      <c r="AH899" s="107"/>
      <c r="AI899" s="107"/>
      <c r="AJ899" s="107"/>
      <c r="AK899" s="107"/>
      <c r="AL899" s="107"/>
      <c r="AM899" s="107"/>
      <c r="AN899" s="107"/>
      <c r="AO899" s="107"/>
      <c r="AP899" s="107"/>
      <c r="AQ899" s="107"/>
      <c r="AR899" s="107"/>
      <c r="AS899" s="107"/>
      <c r="AT899" s="113"/>
      <c r="AU899" s="179">
        <v>0</v>
      </c>
      <c r="AV899" s="108">
        <v>0</v>
      </c>
      <c r="AW899" s="108">
        <v>0</v>
      </c>
      <c r="AX899" s="108">
        <v>0</v>
      </c>
      <c r="AY899" s="221">
        <v>0</v>
      </c>
      <c r="BA899" s="38" t="str">
        <f t="shared" ca="1" si="85"/>
        <v>SHET</v>
      </c>
      <c r="BB899" s="38" t="str">
        <f t="shared" si="86"/>
        <v>Fixed Inputs</v>
      </c>
      <c r="BC899" s="38" t="str">
        <f t="shared" si="87"/>
        <v>Variant allowances</v>
      </c>
      <c r="BD899" s="38" t="str">
        <f t="shared" ref="BD899:BD959" si="88">$C$395</f>
        <v>Totex variant allowances allocation percentages</v>
      </c>
    </row>
    <row r="900" spans="5:56">
      <c r="E900" s="216" t="s">
        <v>678</v>
      </c>
      <c r="F900" s="104"/>
      <c r="G900" s="104" t="s">
        <v>59</v>
      </c>
      <c r="H900" s="104" t="s">
        <v>542</v>
      </c>
      <c r="I900" s="104"/>
      <c r="J900" s="104"/>
      <c r="K900" s="104"/>
      <c r="L900" s="104"/>
      <c r="M900" s="104"/>
      <c r="N900" s="104"/>
      <c r="O900" s="104"/>
      <c r="P900" s="104"/>
      <c r="Q900" s="104"/>
      <c r="R900" s="104"/>
      <c r="S900" s="104"/>
      <c r="T900" s="104"/>
      <c r="U900" s="104"/>
      <c r="V900" s="104"/>
      <c r="W900" s="104"/>
      <c r="X900" s="104"/>
      <c r="Y900" s="104"/>
      <c r="Z900" s="104"/>
      <c r="AA900" s="104"/>
      <c r="AB900" s="104"/>
      <c r="AC900" s="104"/>
      <c r="AD900" s="104"/>
      <c r="AE900" s="104"/>
      <c r="AF900" s="104"/>
      <c r="AG900" s="104"/>
      <c r="AH900" s="104"/>
      <c r="AI900" s="104"/>
      <c r="AJ900" s="104"/>
      <c r="AK900" s="104"/>
      <c r="AL900" s="104"/>
      <c r="AM900" s="104"/>
      <c r="AN900" s="104"/>
      <c r="AO900" s="104"/>
      <c r="AP900" s="104"/>
      <c r="AQ900" s="104"/>
      <c r="AR900" s="104"/>
      <c r="AS900" s="104"/>
      <c r="AT900" s="215"/>
      <c r="AU900" s="178">
        <v>0</v>
      </c>
      <c r="AV900" s="105">
        <v>0</v>
      </c>
      <c r="AW900" s="105">
        <v>0</v>
      </c>
      <c r="AX900" s="105">
        <v>0</v>
      </c>
      <c r="AY900" s="217">
        <v>0</v>
      </c>
      <c r="BA900" s="38" t="str">
        <f t="shared" ca="1" si="85"/>
        <v>SHET</v>
      </c>
      <c r="BB900" s="38" t="str">
        <f t="shared" si="86"/>
        <v>Fixed Inputs</v>
      </c>
      <c r="BC900" s="38" t="str">
        <f t="shared" si="87"/>
        <v>Variant allowances</v>
      </c>
      <c r="BD900" s="38" t="str">
        <f t="shared" si="88"/>
        <v>Totex variant allowances allocation percentages</v>
      </c>
    </row>
    <row r="901" spans="5:56">
      <c r="E901" s="218" t="s">
        <v>678</v>
      </c>
      <c r="G901" s="37" t="s">
        <v>59</v>
      </c>
      <c r="H901" s="37" t="s">
        <v>543</v>
      </c>
      <c r="AU901" s="143">
        <v>1</v>
      </c>
      <c r="AV901" s="26">
        <v>1</v>
      </c>
      <c r="AW901" s="26">
        <v>1</v>
      </c>
      <c r="AX901" s="26">
        <v>1</v>
      </c>
      <c r="AY901" s="219">
        <v>1</v>
      </c>
      <c r="BA901" s="38" t="str">
        <f t="shared" ca="1" si="85"/>
        <v>SHET</v>
      </c>
      <c r="BB901" s="38" t="str">
        <f t="shared" si="86"/>
        <v>Fixed Inputs</v>
      </c>
      <c r="BC901" s="38" t="str">
        <f t="shared" si="87"/>
        <v>Variant allowances</v>
      </c>
      <c r="BD901" s="38" t="str">
        <f t="shared" si="88"/>
        <v>Totex variant allowances allocation percentages</v>
      </c>
    </row>
    <row r="902" spans="5:56">
      <c r="E902" s="218" t="s">
        <v>678</v>
      </c>
      <c r="G902" s="37" t="s">
        <v>59</v>
      </c>
      <c r="H902" s="37" t="s">
        <v>544</v>
      </c>
      <c r="AU902" s="143">
        <v>0</v>
      </c>
      <c r="AV902" s="26">
        <v>0</v>
      </c>
      <c r="AW902" s="26">
        <v>0</v>
      </c>
      <c r="AX902" s="26">
        <v>0</v>
      </c>
      <c r="AY902" s="219">
        <v>0</v>
      </c>
      <c r="BA902" s="38" t="str">
        <f t="shared" ca="1" si="85"/>
        <v>SHET</v>
      </c>
      <c r="BB902" s="38" t="str">
        <f t="shared" si="86"/>
        <v>Fixed Inputs</v>
      </c>
      <c r="BC902" s="38" t="str">
        <f t="shared" si="87"/>
        <v>Variant allowances</v>
      </c>
      <c r="BD902" s="38" t="str">
        <f t="shared" si="88"/>
        <v>Totex variant allowances allocation percentages</v>
      </c>
    </row>
    <row r="903" spans="5:56">
      <c r="E903" s="218" t="s">
        <v>678</v>
      </c>
      <c r="G903" s="37" t="s">
        <v>59</v>
      </c>
      <c r="H903" s="37" t="s">
        <v>332</v>
      </c>
      <c r="AU903" s="143">
        <v>0</v>
      </c>
      <c r="AV903" s="26">
        <v>0</v>
      </c>
      <c r="AW903" s="26">
        <v>0</v>
      </c>
      <c r="AX903" s="26">
        <v>0</v>
      </c>
      <c r="AY903" s="219">
        <v>0</v>
      </c>
      <c r="BA903" s="38" t="str">
        <f t="shared" ca="1" si="85"/>
        <v>SHET</v>
      </c>
      <c r="BB903" s="38" t="str">
        <f t="shared" si="86"/>
        <v>Fixed Inputs</v>
      </c>
      <c r="BC903" s="38" t="str">
        <f t="shared" si="87"/>
        <v>Variant allowances</v>
      </c>
      <c r="BD903" s="38" t="str">
        <f t="shared" si="88"/>
        <v>Totex variant allowances allocation percentages</v>
      </c>
    </row>
    <row r="904" spans="5:56">
      <c r="E904" s="218" t="s">
        <v>678</v>
      </c>
      <c r="G904" s="37" t="s">
        <v>59</v>
      </c>
      <c r="H904" s="37" t="s">
        <v>539</v>
      </c>
      <c r="AU904" s="143">
        <v>0</v>
      </c>
      <c r="AV904" s="26">
        <v>0</v>
      </c>
      <c r="AW904" s="26">
        <v>0</v>
      </c>
      <c r="AX904" s="26">
        <v>0</v>
      </c>
      <c r="AY904" s="219">
        <v>0</v>
      </c>
      <c r="BA904" s="38" t="str">
        <f t="shared" ca="1" si="85"/>
        <v>SHET</v>
      </c>
      <c r="BB904" s="38" t="str">
        <f t="shared" si="86"/>
        <v>Fixed Inputs</v>
      </c>
      <c r="BC904" s="38" t="str">
        <f t="shared" si="87"/>
        <v>Variant allowances</v>
      </c>
      <c r="BD904" s="38" t="str">
        <f t="shared" si="88"/>
        <v>Totex variant allowances allocation percentages</v>
      </c>
    </row>
    <row r="905" spans="5:56">
      <c r="E905" s="220" t="s">
        <v>678</v>
      </c>
      <c r="F905" s="107"/>
      <c r="G905" s="107" t="s">
        <v>59</v>
      </c>
      <c r="H905" s="107" t="s">
        <v>331</v>
      </c>
      <c r="I905" s="107"/>
      <c r="J905" s="107"/>
      <c r="K905" s="107"/>
      <c r="L905" s="107"/>
      <c r="M905" s="107"/>
      <c r="N905" s="107"/>
      <c r="O905" s="107"/>
      <c r="P905" s="107"/>
      <c r="Q905" s="107"/>
      <c r="R905" s="107"/>
      <c r="S905" s="107"/>
      <c r="T905" s="107"/>
      <c r="U905" s="107"/>
      <c r="V905" s="107"/>
      <c r="W905" s="107"/>
      <c r="X905" s="107"/>
      <c r="Y905" s="107"/>
      <c r="Z905" s="107"/>
      <c r="AA905" s="107"/>
      <c r="AB905" s="107"/>
      <c r="AC905" s="107"/>
      <c r="AD905" s="107"/>
      <c r="AE905" s="107"/>
      <c r="AF905" s="107"/>
      <c r="AG905" s="107"/>
      <c r="AH905" s="107"/>
      <c r="AI905" s="107"/>
      <c r="AJ905" s="107"/>
      <c r="AK905" s="107"/>
      <c r="AL905" s="107"/>
      <c r="AM905" s="107"/>
      <c r="AN905" s="107"/>
      <c r="AO905" s="107"/>
      <c r="AP905" s="107"/>
      <c r="AQ905" s="107"/>
      <c r="AR905" s="107"/>
      <c r="AS905" s="107"/>
      <c r="AT905" s="113"/>
      <c r="AU905" s="179">
        <v>0</v>
      </c>
      <c r="AV905" s="108">
        <v>0</v>
      </c>
      <c r="AW905" s="108">
        <v>0</v>
      </c>
      <c r="AX905" s="108">
        <v>0</v>
      </c>
      <c r="AY905" s="221">
        <v>0</v>
      </c>
      <c r="BA905" s="38" t="str">
        <f t="shared" ca="1" si="85"/>
        <v>SHET</v>
      </c>
      <c r="BB905" s="38" t="str">
        <f t="shared" si="86"/>
        <v>Fixed Inputs</v>
      </c>
      <c r="BC905" s="38" t="str">
        <f t="shared" si="87"/>
        <v>Variant allowances</v>
      </c>
      <c r="BD905" s="38" t="str">
        <f t="shared" si="88"/>
        <v>Totex variant allowances allocation percentages</v>
      </c>
    </row>
    <row r="906" spans="5:56">
      <c r="E906" s="216" t="s">
        <v>679</v>
      </c>
      <c r="F906" s="104"/>
      <c r="G906" s="104" t="s">
        <v>59</v>
      </c>
      <c r="H906" s="104" t="s">
        <v>542</v>
      </c>
      <c r="I906" s="104"/>
      <c r="J906" s="104"/>
      <c r="K906" s="104"/>
      <c r="L906" s="104"/>
      <c r="M906" s="104"/>
      <c r="N906" s="104"/>
      <c r="O906" s="104"/>
      <c r="P906" s="104"/>
      <c r="Q906" s="104"/>
      <c r="R906" s="104"/>
      <c r="S906" s="104"/>
      <c r="T906" s="104"/>
      <c r="U906" s="104"/>
      <c r="V906" s="104"/>
      <c r="W906" s="104"/>
      <c r="X906" s="104"/>
      <c r="Y906" s="104"/>
      <c r="Z906" s="104"/>
      <c r="AA906" s="104"/>
      <c r="AB906" s="104"/>
      <c r="AC906" s="104"/>
      <c r="AD906" s="104"/>
      <c r="AE906" s="104"/>
      <c r="AF906" s="104"/>
      <c r="AG906" s="104"/>
      <c r="AH906" s="104"/>
      <c r="AI906" s="104"/>
      <c r="AJ906" s="104"/>
      <c r="AK906" s="104"/>
      <c r="AL906" s="104"/>
      <c r="AM906" s="104"/>
      <c r="AN906" s="104"/>
      <c r="AO906" s="104"/>
      <c r="AP906" s="104"/>
      <c r="AQ906" s="104"/>
      <c r="AR906" s="104"/>
      <c r="AS906" s="104"/>
      <c r="AT906" s="215"/>
      <c r="AU906" s="178">
        <v>0</v>
      </c>
      <c r="AV906" s="105">
        <v>0</v>
      </c>
      <c r="AW906" s="105">
        <v>0</v>
      </c>
      <c r="AX906" s="105">
        <v>0</v>
      </c>
      <c r="AY906" s="217">
        <v>0</v>
      </c>
      <c r="BA906" s="38" t="str">
        <f t="shared" ca="1" si="85"/>
        <v>SHET</v>
      </c>
      <c r="BB906" s="38" t="str">
        <f t="shared" si="86"/>
        <v>Fixed Inputs</v>
      </c>
      <c r="BC906" s="38" t="str">
        <f t="shared" si="87"/>
        <v>Variant allowances</v>
      </c>
      <c r="BD906" s="38" t="str">
        <f t="shared" si="88"/>
        <v>Totex variant allowances allocation percentages</v>
      </c>
    </row>
    <row r="907" spans="5:56">
      <c r="E907" s="218" t="s">
        <v>679</v>
      </c>
      <c r="G907" s="37" t="s">
        <v>59</v>
      </c>
      <c r="H907" s="37" t="s">
        <v>543</v>
      </c>
      <c r="AU907" s="143">
        <v>0.86721961378452739</v>
      </c>
      <c r="AV907" s="26">
        <v>0.86721961378452739</v>
      </c>
      <c r="AW907" s="26">
        <v>0.86721961378452739</v>
      </c>
      <c r="AX907" s="26">
        <v>0.86721961378452739</v>
      </c>
      <c r="AY907" s="219">
        <v>0.86721961378452739</v>
      </c>
      <c r="BA907" s="38" t="str">
        <f t="shared" ca="1" si="85"/>
        <v>SHET</v>
      </c>
      <c r="BB907" s="38" t="str">
        <f t="shared" si="86"/>
        <v>Fixed Inputs</v>
      </c>
      <c r="BC907" s="38" t="str">
        <f t="shared" si="87"/>
        <v>Variant allowances</v>
      </c>
      <c r="BD907" s="38" t="str">
        <f t="shared" si="88"/>
        <v>Totex variant allowances allocation percentages</v>
      </c>
    </row>
    <row r="908" spans="5:56">
      <c r="E908" s="218" t="s">
        <v>679</v>
      </c>
      <c r="G908" s="37" t="s">
        <v>59</v>
      </c>
      <c r="H908" s="37" t="s">
        <v>544</v>
      </c>
      <c r="AU908" s="143">
        <v>0</v>
      </c>
      <c r="AV908" s="26">
        <v>0</v>
      </c>
      <c r="AW908" s="26">
        <v>0</v>
      </c>
      <c r="AX908" s="26">
        <v>0</v>
      </c>
      <c r="AY908" s="219">
        <v>0</v>
      </c>
      <c r="BA908" s="38" t="str">
        <f t="shared" ref="BA908:BA971" ca="1" si="89">$A$1</f>
        <v>SHET</v>
      </c>
      <c r="BB908" s="38" t="str">
        <f t="shared" ref="BB908:BB971" si="90">$A$243</f>
        <v>Fixed Inputs</v>
      </c>
      <c r="BC908" s="38" t="str">
        <f t="shared" ref="BC908:BC971" si="91">$B$244</f>
        <v>Variant allowances</v>
      </c>
      <c r="BD908" s="38" t="str">
        <f t="shared" si="88"/>
        <v>Totex variant allowances allocation percentages</v>
      </c>
    </row>
    <row r="909" spans="5:56">
      <c r="E909" s="218" t="s">
        <v>679</v>
      </c>
      <c r="G909" s="37" t="s">
        <v>59</v>
      </c>
      <c r="H909" s="37" t="s">
        <v>332</v>
      </c>
      <c r="AU909" s="143">
        <v>0</v>
      </c>
      <c r="AV909" s="26">
        <v>0</v>
      </c>
      <c r="AW909" s="26">
        <v>0</v>
      </c>
      <c r="AX909" s="26">
        <v>0</v>
      </c>
      <c r="AY909" s="219">
        <v>0</v>
      </c>
      <c r="BA909" s="38" t="str">
        <f t="shared" ca="1" si="89"/>
        <v>SHET</v>
      </c>
      <c r="BB909" s="38" t="str">
        <f t="shared" si="90"/>
        <v>Fixed Inputs</v>
      </c>
      <c r="BC909" s="38" t="str">
        <f t="shared" si="91"/>
        <v>Variant allowances</v>
      </c>
      <c r="BD909" s="38" t="str">
        <f t="shared" si="88"/>
        <v>Totex variant allowances allocation percentages</v>
      </c>
    </row>
    <row r="910" spans="5:56">
      <c r="E910" s="218" t="s">
        <v>679</v>
      </c>
      <c r="G910" s="37" t="s">
        <v>59</v>
      </c>
      <c r="H910" s="37" t="s">
        <v>539</v>
      </c>
      <c r="AU910" s="143">
        <v>0.13278038621547261</v>
      </c>
      <c r="AV910" s="26">
        <v>0.13278038621547261</v>
      </c>
      <c r="AW910" s="26">
        <v>0.13278038621547261</v>
      </c>
      <c r="AX910" s="26">
        <v>0.13278038621547261</v>
      </c>
      <c r="AY910" s="219">
        <v>0.13278038621547261</v>
      </c>
      <c r="BA910" s="38" t="str">
        <f t="shared" ca="1" si="89"/>
        <v>SHET</v>
      </c>
      <c r="BB910" s="38" t="str">
        <f t="shared" si="90"/>
        <v>Fixed Inputs</v>
      </c>
      <c r="BC910" s="38" t="str">
        <f t="shared" si="91"/>
        <v>Variant allowances</v>
      </c>
      <c r="BD910" s="38" t="str">
        <f t="shared" si="88"/>
        <v>Totex variant allowances allocation percentages</v>
      </c>
    </row>
    <row r="911" spans="5:56">
      <c r="E911" s="220" t="s">
        <v>679</v>
      </c>
      <c r="F911" s="107"/>
      <c r="G911" s="107" t="s">
        <v>59</v>
      </c>
      <c r="H911" s="107" t="s">
        <v>331</v>
      </c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  <c r="Z911" s="107"/>
      <c r="AA911" s="107"/>
      <c r="AB911" s="107"/>
      <c r="AC911" s="107"/>
      <c r="AD911" s="107"/>
      <c r="AE911" s="107"/>
      <c r="AF911" s="107"/>
      <c r="AG911" s="107"/>
      <c r="AH911" s="107"/>
      <c r="AI911" s="107"/>
      <c r="AJ911" s="107"/>
      <c r="AK911" s="107"/>
      <c r="AL911" s="107"/>
      <c r="AM911" s="107"/>
      <c r="AN911" s="107"/>
      <c r="AO911" s="107"/>
      <c r="AP911" s="107"/>
      <c r="AQ911" s="107"/>
      <c r="AR911" s="107"/>
      <c r="AS911" s="107"/>
      <c r="AT911" s="113"/>
      <c r="AU911" s="179">
        <v>0</v>
      </c>
      <c r="AV911" s="108">
        <v>0</v>
      </c>
      <c r="AW911" s="108">
        <v>0</v>
      </c>
      <c r="AX911" s="108">
        <v>0</v>
      </c>
      <c r="AY911" s="221">
        <v>0</v>
      </c>
      <c r="BA911" s="38" t="str">
        <f t="shared" ca="1" si="89"/>
        <v>SHET</v>
      </c>
      <c r="BB911" s="38" t="str">
        <f t="shared" si="90"/>
        <v>Fixed Inputs</v>
      </c>
      <c r="BC911" s="38" t="str">
        <f t="shared" si="91"/>
        <v>Variant allowances</v>
      </c>
      <c r="BD911" s="38" t="str">
        <f t="shared" si="88"/>
        <v>Totex variant allowances allocation percentages</v>
      </c>
    </row>
    <row r="912" spans="5:56">
      <c r="E912" s="216" t="s">
        <v>680</v>
      </c>
      <c r="F912" s="104"/>
      <c r="G912" s="104" t="s">
        <v>59</v>
      </c>
      <c r="H912" s="104" t="s">
        <v>542</v>
      </c>
      <c r="I912" s="104"/>
      <c r="J912" s="104"/>
      <c r="K912" s="104"/>
      <c r="L912" s="104"/>
      <c r="M912" s="104"/>
      <c r="N912" s="104"/>
      <c r="O912" s="104"/>
      <c r="P912" s="104"/>
      <c r="Q912" s="104"/>
      <c r="R912" s="104"/>
      <c r="S912" s="104"/>
      <c r="T912" s="104"/>
      <c r="U912" s="104"/>
      <c r="V912" s="104"/>
      <c r="W912" s="104"/>
      <c r="X912" s="104"/>
      <c r="Y912" s="104"/>
      <c r="Z912" s="104"/>
      <c r="AA912" s="104"/>
      <c r="AB912" s="104"/>
      <c r="AC912" s="104"/>
      <c r="AD912" s="104"/>
      <c r="AE912" s="104"/>
      <c r="AF912" s="104"/>
      <c r="AG912" s="104"/>
      <c r="AH912" s="104"/>
      <c r="AI912" s="104"/>
      <c r="AJ912" s="104"/>
      <c r="AK912" s="104"/>
      <c r="AL912" s="104"/>
      <c r="AM912" s="104"/>
      <c r="AN912" s="104"/>
      <c r="AO912" s="104"/>
      <c r="AP912" s="104"/>
      <c r="AQ912" s="104"/>
      <c r="AR912" s="104"/>
      <c r="AS912" s="104"/>
      <c r="AT912" s="215"/>
      <c r="AU912" s="178">
        <v>0</v>
      </c>
      <c r="AV912" s="105">
        <v>0</v>
      </c>
      <c r="AW912" s="105">
        <v>0</v>
      </c>
      <c r="AX912" s="105">
        <v>0</v>
      </c>
      <c r="AY912" s="217">
        <v>0</v>
      </c>
      <c r="BA912" s="38" t="str">
        <f t="shared" ca="1" si="89"/>
        <v>SHET</v>
      </c>
      <c r="BB912" s="38" t="str">
        <f t="shared" si="90"/>
        <v>Fixed Inputs</v>
      </c>
      <c r="BC912" s="38" t="str">
        <f t="shared" si="91"/>
        <v>Variant allowances</v>
      </c>
      <c r="BD912" s="38" t="str">
        <f t="shared" si="88"/>
        <v>Totex variant allowances allocation percentages</v>
      </c>
    </row>
    <row r="913" spans="5:56">
      <c r="E913" s="218" t="s">
        <v>680</v>
      </c>
      <c r="G913" s="37" t="s">
        <v>59</v>
      </c>
      <c r="H913" s="37" t="s">
        <v>543</v>
      </c>
      <c r="AU913" s="143">
        <v>1</v>
      </c>
      <c r="AV913" s="26">
        <v>1</v>
      </c>
      <c r="AW913" s="26">
        <v>1</v>
      </c>
      <c r="AX913" s="26">
        <v>1</v>
      </c>
      <c r="AY913" s="219">
        <v>1</v>
      </c>
      <c r="BA913" s="38" t="str">
        <f t="shared" ca="1" si="89"/>
        <v>SHET</v>
      </c>
      <c r="BB913" s="38" t="str">
        <f t="shared" si="90"/>
        <v>Fixed Inputs</v>
      </c>
      <c r="BC913" s="38" t="str">
        <f t="shared" si="91"/>
        <v>Variant allowances</v>
      </c>
      <c r="BD913" s="38" t="str">
        <f t="shared" si="88"/>
        <v>Totex variant allowances allocation percentages</v>
      </c>
    </row>
    <row r="914" spans="5:56">
      <c r="E914" s="218" t="s">
        <v>680</v>
      </c>
      <c r="G914" s="37" t="s">
        <v>59</v>
      </c>
      <c r="H914" s="37" t="s">
        <v>544</v>
      </c>
      <c r="AU914" s="143">
        <v>0</v>
      </c>
      <c r="AV914" s="26">
        <v>0</v>
      </c>
      <c r="AW914" s="26">
        <v>0</v>
      </c>
      <c r="AX914" s="26">
        <v>0</v>
      </c>
      <c r="AY914" s="219">
        <v>0</v>
      </c>
      <c r="BA914" s="38" t="str">
        <f t="shared" ca="1" si="89"/>
        <v>SHET</v>
      </c>
      <c r="BB914" s="38" t="str">
        <f t="shared" si="90"/>
        <v>Fixed Inputs</v>
      </c>
      <c r="BC914" s="38" t="str">
        <f t="shared" si="91"/>
        <v>Variant allowances</v>
      </c>
      <c r="BD914" s="38" t="str">
        <f t="shared" si="88"/>
        <v>Totex variant allowances allocation percentages</v>
      </c>
    </row>
    <row r="915" spans="5:56">
      <c r="E915" s="218" t="s">
        <v>680</v>
      </c>
      <c r="G915" s="37" t="s">
        <v>59</v>
      </c>
      <c r="H915" s="37" t="s">
        <v>332</v>
      </c>
      <c r="AU915" s="143">
        <v>0</v>
      </c>
      <c r="AV915" s="26">
        <v>0</v>
      </c>
      <c r="AW915" s="26">
        <v>0</v>
      </c>
      <c r="AX915" s="26">
        <v>0</v>
      </c>
      <c r="AY915" s="219">
        <v>0</v>
      </c>
      <c r="BA915" s="38" t="str">
        <f t="shared" ca="1" si="89"/>
        <v>SHET</v>
      </c>
      <c r="BB915" s="38" t="str">
        <f t="shared" si="90"/>
        <v>Fixed Inputs</v>
      </c>
      <c r="BC915" s="38" t="str">
        <f t="shared" si="91"/>
        <v>Variant allowances</v>
      </c>
      <c r="BD915" s="38" t="str">
        <f t="shared" si="88"/>
        <v>Totex variant allowances allocation percentages</v>
      </c>
    </row>
    <row r="916" spans="5:56">
      <c r="E916" s="218" t="s">
        <v>680</v>
      </c>
      <c r="G916" s="37" t="s">
        <v>59</v>
      </c>
      <c r="H916" s="37" t="s">
        <v>539</v>
      </c>
      <c r="AU916" s="143">
        <v>0</v>
      </c>
      <c r="AV916" s="26">
        <v>0</v>
      </c>
      <c r="AW916" s="26">
        <v>0</v>
      </c>
      <c r="AX916" s="26">
        <v>0</v>
      </c>
      <c r="AY916" s="219">
        <v>0</v>
      </c>
      <c r="BA916" s="38" t="str">
        <f t="shared" ca="1" si="89"/>
        <v>SHET</v>
      </c>
      <c r="BB916" s="38" t="str">
        <f t="shared" si="90"/>
        <v>Fixed Inputs</v>
      </c>
      <c r="BC916" s="38" t="str">
        <f t="shared" si="91"/>
        <v>Variant allowances</v>
      </c>
      <c r="BD916" s="38" t="str">
        <f t="shared" si="88"/>
        <v>Totex variant allowances allocation percentages</v>
      </c>
    </row>
    <row r="917" spans="5:56">
      <c r="E917" s="220" t="s">
        <v>680</v>
      </c>
      <c r="F917" s="107"/>
      <c r="G917" s="107" t="s">
        <v>59</v>
      </c>
      <c r="H917" s="107" t="s">
        <v>331</v>
      </c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07"/>
      <c r="Z917" s="107"/>
      <c r="AA917" s="107"/>
      <c r="AB917" s="107"/>
      <c r="AC917" s="107"/>
      <c r="AD917" s="107"/>
      <c r="AE917" s="107"/>
      <c r="AF917" s="107"/>
      <c r="AG917" s="107"/>
      <c r="AH917" s="107"/>
      <c r="AI917" s="107"/>
      <c r="AJ917" s="107"/>
      <c r="AK917" s="107"/>
      <c r="AL917" s="107"/>
      <c r="AM917" s="107"/>
      <c r="AN917" s="107"/>
      <c r="AO917" s="107"/>
      <c r="AP917" s="107"/>
      <c r="AQ917" s="107"/>
      <c r="AR917" s="107"/>
      <c r="AS917" s="107"/>
      <c r="AT917" s="113"/>
      <c r="AU917" s="179">
        <v>0</v>
      </c>
      <c r="AV917" s="108">
        <v>0</v>
      </c>
      <c r="AW917" s="108">
        <v>0</v>
      </c>
      <c r="AX917" s="108">
        <v>0</v>
      </c>
      <c r="AY917" s="221">
        <v>0</v>
      </c>
      <c r="BA917" s="38" t="str">
        <f t="shared" ca="1" si="89"/>
        <v>SHET</v>
      </c>
      <c r="BB917" s="38" t="str">
        <f t="shared" si="90"/>
        <v>Fixed Inputs</v>
      </c>
      <c r="BC917" s="38" t="str">
        <f t="shared" si="91"/>
        <v>Variant allowances</v>
      </c>
      <c r="BD917" s="38" t="str">
        <f t="shared" si="88"/>
        <v>Totex variant allowances allocation percentages</v>
      </c>
    </row>
    <row r="918" spans="5:56">
      <c r="E918" s="216" t="s">
        <v>681</v>
      </c>
      <c r="F918" s="104"/>
      <c r="G918" s="104" t="s">
        <v>59</v>
      </c>
      <c r="H918" s="104" t="s">
        <v>542</v>
      </c>
      <c r="I918" s="104"/>
      <c r="J918" s="104"/>
      <c r="K918" s="104"/>
      <c r="L918" s="104"/>
      <c r="M918" s="104"/>
      <c r="N918" s="104"/>
      <c r="O918" s="104"/>
      <c r="P918" s="104"/>
      <c r="Q918" s="104"/>
      <c r="R918" s="104"/>
      <c r="S918" s="104"/>
      <c r="T918" s="104"/>
      <c r="U918" s="104"/>
      <c r="V918" s="104"/>
      <c r="W918" s="104"/>
      <c r="X918" s="104"/>
      <c r="Y918" s="104"/>
      <c r="Z918" s="104"/>
      <c r="AA918" s="104"/>
      <c r="AB918" s="104"/>
      <c r="AC918" s="104"/>
      <c r="AD918" s="104"/>
      <c r="AE918" s="104"/>
      <c r="AF918" s="104"/>
      <c r="AG918" s="104"/>
      <c r="AH918" s="104"/>
      <c r="AI918" s="104"/>
      <c r="AJ918" s="104"/>
      <c r="AK918" s="104"/>
      <c r="AL918" s="104"/>
      <c r="AM918" s="104"/>
      <c r="AN918" s="104"/>
      <c r="AO918" s="104"/>
      <c r="AP918" s="104"/>
      <c r="AQ918" s="104"/>
      <c r="AR918" s="104"/>
      <c r="AS918" s="104"/>
      <c r="AT918" s="215"/>
      <c r="AU918" s="178">
        <v>0</v>
      </c>
      <c r="AV918" s="105">
        <v>0</v>
      </c>
      <c r="AW918" s="105">
        <v>0</v>
      </c>
      <c r="AX918" s="105">
        <v>0</v>
      </c>
      <c r="AY918" s="217">
        <v>0</v>
      </c>
      <c r="BA918" s="38" t="str">
        <f t="shared" ca="1" si="89"/>
        <v>SHET</v>
      </c>
      <c r="BB918" s="38" t="str">
        <f t="shared" si="90"/>
        <v>Fixed Inputs</v>
      </c>
      <c r="BC918" s="38" t="str">
        <f t="shared" si="91"/>
        <v>Variant allowances</v>
      </c>
      <c r="BD918" s="38" t="str">
        <f t="shared" si="88"/>
        <v>Totex variant allowances allocation percentages</v>
      </c>
    </row>
    <row r="919" spans="5:56">
      <c r="E919" s="218" t="s">
        <v>681</v>
      </c>
      <c r="G919" s="37" t="s">
        <v>59</v>
      </c>
      <c r="H919" s="37" t="s">
        <v>543</v>
      </c>
      <c r="AU919" s="143">
        <v>1</v>
      </c>
      <c r="AV919" s="26">
        <v>1</v>
      </c>
      <c r="AW919" s="26">
        <v>1</v>
      </c>
      <c r="AX919" s="26">
        <v>1</v>
      </c>
      <c r="AY919" s="219">
        <v>1</v>
      </c>
      <c r="BA919" s="38" t="str">
        <f t="shared" ca="1" si="89"/>
        <v>SHET</v>
      </c>
      <c r="BB919" s="38" t="str">
        <f t="shared" si="90"/>
        <v>Fixed Inputs</v>
      </c>
      <c r="BC919" s="38" t="str">
        <f t="shared" si="91"/>
        <v>Variant allowances</v>
      </c>
      <c r="BD919" s="38" t="str">
        <f t="shared" si="88"/>
        <v>Totex variant allowances allocation percentages</v>
      </c>
    </row>
    <row r="920" spans="5:56">
      <c r="E920" s="218" t="s">
        <v>681</v>
      </c>
      <c r="G920" s="37" t="s">
        <v>59</v>
      </c>
      <c r="H920" s="37" t="s">
        <v>544</v>
      </c>
      <c r="AU920" s="143">
        <v>0</v>
      </c>
      <c r="AV920" s="26">
        <v>0</v>
      </c>
      <c r="AW920" s="26">
        <v>0</v>
      </c>
      <c r="AX920" s="26">
        <v>0</v>
      </c>
      <c r="AY920" s="219">
        <v>0</v>
      </c>
      <c r="BA920" s="38" t="str">
        <f t="shared" ca="1" si="89"/>
        <v>SHET</v>
      </c>
      <c r="BB920" s="38" t="str">
        <f t="shared" si="90"/>
        <v>Fixed Inputs</v>
      </c>
      <c r="BC920" s="38" t="str">
        <f t="shared" si="91"/>
        <v>Variant allowances</v>
      </c>
      <c r="BD920" s="38" t="str">
        <f t="shared" si="88"/>
        <v>Totex variant allowances allocation percentages</v>
      </c>
    </row>
    <row r="921" spans="5:56">
      <c r="E921" s="218" t="s">
        <v>681</v>
      </c>
      <c r="G921" s="37" t="s">
        <v>59</v>
      </c>
      <c r="H921" s="37" t="s">
        <v>332</v>
      </c>
      <c r="AU921" s="143">
        <v>0</v>
      </c>
      <c r="AV921" s="26">
        <v>0</v>
      </c>
      <c r="AW921" s="26">
        <v>0</v>
      </c>
      <c r="AX921" s="26">
        <v>0</v>
      </c>
      <c r="AY921" s="219">
        <v>0</v>
      </c>
      <c r="BA921" s="38" t="str">
        <f t="shared" ca="1" si="89"/>
        <v>SHET</v>
      </c>
      <c r="BB921" s="38" t="str">
        <f t="shared" si="90"/>
        <v>Fixed Inputs</v>
      </c>
      <c r="BC921" s="38" t="str">
        <f t="shared" si="91"/>
        <v>Variant allowances</v>
      </c>
      <c r="BD921" s="38" t="str">
        <f t="shared" si="88"/>
        <v>Totex variant allowances allocation percentages</v>
      </c>
    </row>
    <row r="922" spans="5:56">
      <c r="E922" s="218" t="s">
        <v>681</v>
      </c>
      <c r="G922" s="37" t="s">
        <v>59</v>
      </c>
      <c r="H922" s="37" t="s">
        <v>539</v>
      </c>
      <c r="AU922" s="143">
        <v>0</v>
      </c>
      <c r="AV922" s="26">
        <v>0</v>
      </c>
      <c r="AW922" s="26">
        <v>0</v>
      </c>
      <c r="AX922" s="26">
        <v>0</v>
      </c>
      <c r="AY922" s="219">
        <v>0</v>
      </c>
      <c r="BA922" s="38" t="str">
        <f t="shared" ca="1" si="89"/>
        <v>SHET</v>
      </c>
      <c r="BB922" s="38" t="str">
        <f t="shared" si="90"/>
        <v>Fixed Inputs</v>
      </c>
      <c r="BC922" s="38" t="str">
        <f t="shared" si="91"/>
        <v>Variant allowances</v>
      </c>
      <c r="BD922" s="38" t="str">
        <f t="shared" si="88"/>
        <v>Totex variant allowances allocation percentages</v>
      </c>
    </row>
    <row r="923" spans="5:56">
      <c r="E923" s="220" t="s">
        <v>681</v>
      </c>
      <c r="F923" s="107"/>
      <c r="G923" s="107" t="s">
        <v>59</v>
      </c>
      <c r="H923" s="107" t="s">
        <v>331</v>
      </c>
      <c r="I923" s="107"/>
      <c r="J923" s="107"/>
      <c r="K923" s="107"/>
      <c r="L923" s="107"/>
      <c r="M923" s="107"/>
      <c r="N923" s="107"/>
      <c r="O923" s="107"/>
      <c r="P923" s="107"/>
      <c r="Q923" s="107"/>
      <c r="R923" s="107"/>
      <c r="S923" s="107"/>
      <c r="T923" s="107"/>
      <c r="U923" s="107"/>
      <c r="V923" s="107"/>
      <c r="W923" s="107"/>
      <c r="X923" s="107"/>
      <c r="Y923" s="107"/>
      <c r="Z923" s="107"/>
      <c r="AA923" s="107"/>
      <c r="AB923" s="107"/>
      <c r="AC923" s="107"/>
      <c r="AD923" s="107"/>
      <c r="AE923" s="107"/>
      <c r="AF923" s="107"/>
      <c r="AG923" s="107"/>
      <c r="AH923" s="107"/>
      <c r="AI923" s="107"/>
      <c r="AJ923" s="107"/>
      <c r="AK923" s="107"/>
      <c r="AL923" s="107"/>
      <c r="AM923" s="107"/>
      <c r="AN923" s="107"/>
      <c r="AO923" s="107"/>
      <c r="AP923" s="107"/>
      <c r="AQ923" s="107"/>
      <c r="AR923" s="107"/>
      <c r="AS923" s="107"/>
      <c r="AT923" s="113"/>
      <c r="AU923" s="179">
        <v>0</v>
      </c>
      <c r="AV923" s="108">
        <v>0</v>
      </c>
      <c r="AW923" s="108">
        <v>0</v>
      </c>
      <c r="AX923" s="108">
        <v>0</v>
      </c>
      <c r="AY923" s="221">
        <v>0</v>
      </c>
      <c r="BA923" s="38" t="str">
        <f t="shared" ca="1" si="89"/>
        <v>SHET</v>
      </c>
      <c r="BB923" s="38" t="str">
        <f t="shared" si="90"/>
        <v>Fixed Inputs</v>
      </c>
      <c r="BC923" s="38" t="str">
        <f t="shared" si="91"/>
        <v>Variant allowances</v>
      </c>
      <c r="BD923" s="38" t="str">
        <f t="shared" si="88"/>
        <v>Totex variant allowances allocation percentages</v>
      </c>
    </row>
    <row r="924" spans="5:56">
      <c r="E924" s="216" t="s">
        <v>682</v>
      </c>
      <c r="F924" s="104"/>
      <c r="G924" s="104" t="s">
        <v>59</v>
      </c>
      <c r="H924" s="104" t="s">
        <v>542</v>
      </c>
      <c r="I924" s="104"/>
      <c r="J924" s="104"/>
      <c r="K924" s="104"/>
      <c r="L924" s="104"/>
      <c r="M924" s="104"/>
      <c r="N924" s="104"/>
      <c r="O924" s="104"/>
      <c r="P924" s="104"/>
      <c r="Q924" s="104"/>
      <c r="R924" s="104"/>
      <c r="S924" s="104"/>
      <c r="T924" s="104"/>
      <c r="U924" s="104"/>
      <c r="V924" s="104"/>
      <c r="W924" s="104"/>
      <c r="X924" s="104"/>
      <c r="Y924" s="104"/>
      <c r="Z924" s="104"/>
      <c r="AA924" s="104"/>
      <c r="AB924" s="104"/>
      <c r="AC924" s="104"/>
      <c r="AD924" s="104"/>
      <c r="AE924" s="104"/>
      <c r="AF924" s="104"/>
      <c r="AG924" s="104"/>
      <c r="AH924" s="104"/>
      <c r="AI924" s="104"/>
      <c r="AJ924" s="104"/>
      <c r="AK924" s="104"/>
      <c r="AL924" s="104"/>
      <c r="AM924" s="104"/>
      <c r="AN924" s="104"/>
      <c r="AO924" s="104"/>
      <c r="AP924" s="104"/>
      <c r="AQ924" s="104"/>
      <c r="AR924" s="104"/>
      <c r="AS924" s="104"/>
      <c r="AT924" s="215"/>
      <c r="AU924" s="178">
        <v>1</v>
      </c>
      <c r="AV924" s="105">
        <v>1</v>
      </c>
      <c r="AW924" s="105">
        <v>1</v>
      </c>
      <c r="AX924" s="105">
        <v>1</v>
      </c>
      <c r="AY924" s="217">
        <v>1</v>
      </c>
      <c r="BA924" s="38" t="str">
        <f t="shared" ca="1" si="89"/>
        <v>SHET</v>
      </c>
      <c r="BB924" s="38" t="str">
        <f t="shared" si="90"/>
        <v>Fixed Inputs</v>
      </c>
      <c r="BC924" s="38" t="str">
        <f t="shared" si="91"/>
        <v>Variant allowances</v>
      </c>
      <c r="BD924" s="38" t="str">
        <f t="shared" si="88"/>
        <v>Totex variant allowances allocation percentages</v>
      </c>
    </row>
    <row r="925" spans="5:56">
      <c r="E925" s="218" t="s">
        <v>682</v>
      </c>
      <c r="G925" s="37" t="s">
        <v>59</v>
      </c>
      <c r="H925" s="37" t="s">
        <v>543</v>
      </c>
      <c r="AU925" s="143">
        <v>0</v>
      </c>
      <c r="AV925" s="26">
        <v>0</v>
      </c>
      <c r="AW925" s="26">
        <v>0</v>
      </c>
      <c r="AX925" s="26">
        <v>0</v>
      </c>
      <c r="AY925" s="219">
        <v>0</v>
      </c>
      <c r="BA925" s="38" t="str">
        <f t="shared" ca="1" si="89"/>
        <v>SHET</v>
      </c>
      <c r="BB925" s="38" t="str">
        <f t="shared" si="90"/>
        <v>Fixed Inputs</v>
      </c>
      <c r="BC925" s="38" t="str">
        <f t="shared" si="91"/>
        <v>Variant allowances</v>
      </c>
      <c r="BD925" s="38" t="str">
        <f t="shared" si="88"/>
        <v>Totex variant allowances allocation percentages</v>
      </c>
    </row>
    <row r="926" spans="5:56">
      <c r="E926" s="218" t="s">
        <v>682</v>
      </c>
      <c r="G926" s="37" t="s">
        <v>59</v>
      </c>
      <c r="H926" s="37" t="s">
        <v>544</v>
      </c>
      <c r="AU926" s="143">
        <v>0</v>
      </c>
      <c r="AV926" s="26">
        <v>0</v>
      </c>
      <c r="AW926" s="26">
        <v>0</v>
      </c>
      <c r="AX926" s="26">
        <v>0</v>
      </c>
      <c r="AY926" s="219">
        <v>0</v>
      </c>
      <c r="BA926" s="38" t="str">
        <f t="shared" ca="1" si="89"/>
        <v>SHET</v>
      </c>
      <c r="BB926" s="38" t="str">
        <f t="shared" si="90"/>
        <v>Fixed Inputs</v>
      </c>
      <c r="BC926" s="38" t="str">
        <f t="shared" si="91"/>
        <v>Variant allowances</v>
      </c>
      <c r="BD926" s="38" t="str">
        <f t="shared" si="88"/>
        <v>Totex variant allowances allocation percentages</v>
      </c>
    </row>
    <row r="927" spans="5:56">
      <c r="E927" s="218" t="s">
        <v>682</v>
      </c>
      <c r="G927" s="37" t="s">
        <v>59</v>
      </c>
      <c r="H927" s="37" t="s">
        <v>332</v>
      </c>
      <c r="AU927" s="143">
        <v>0</v>
      </c>
      <c r="AV927" s="26">
        <v>0</v>
      </c>
      <c r="AW927" s="26">
        <v>0</v>
      </c>
      <c r="AX927" s="26">
        <v>0</v>
      </c>
      <c r="AY927" s="219">
        <v>0</v>
      </c>
      <c r="BA927" s="38" t="str">
        <f t="shared" ca="1" si="89"/>
        <v>SHET</v>
      </c>
      <c r="BB927" s="38" t="str">
        <f t="shared" si="90"/>
        <v>Fixed Inputs</v>
      </c>
      <c r="BC927" s="38" t="str">
        <f t="shared" si="91"/>
        <v>Variant allowances</v>
      </c>
      <c r="BD927" s="38" t="str">
        <f t="shared" si="88"/>
        <v>Totex variant allowances allocation percentages</v>
      </c>
    </row>
    <row r="928" spans="5:56">
      <c r="E928" s="218" t="s">
        <v>682</v>
      </c>
      <c r="G928" s="37" t="s">
        <v>59</v>
      </c>
      <c r="H928" s="37" t="s">
        <v>539</v>
      </c>
      <c r="AU928" s="143">
        <v>0</v>
      </c>
      <c r="AV928" s="26">
        <v>0</v>
      </c>
      <c r="AW928" s="26">
        <v>0</v>
      </c>
      <c r="AX928" s="26">
        <v>0</v>
      </c>
      <c r="AY928" s="219">
        <v>0</v>
      </c>
      <c r="BA928" s="38" t="str">
        <f t="shared" ca="1" si="89"/>
        <v>SHET</v>
      </c>
      <c r="BB928" s="38" t="str">
        <f t="shared" si="90"/>
        <v>Fixed Inputs</v>
      </c>
      <c r="BC928" s="38" t="str">
        <f t="shared" si="91"/>
        <v>Variant allowances</v>
      </c>
      <c r="BD928" s="38" t="str">
        <f t="shared" si="88"/>
        <v>Totex variant allowances allocation percentages</v>
      </c>
    </row>
    <row r="929" spans="5:56">
      <c r="E929" s="220" t="s">
        <v>682</v>
      </c>
      <c r="F929" s="107"/>
      <c r="G929" s="107" t="s">
        <v>59</v>
      </c>
      <c r="H929" s="107" t="s">
        <v>331</v>
      </c>
      <c r="I929" s="107"/>
      <c r="J929" s="107"/>
      <c r="K929" s="107"/>
      <c r="L929" s="107"/>
      <c r="M929" s="107"/>
      <c r="N929" s="107"/>
      <c r="O929" s="107"/>
      <c r="P929" s="107"/>
      <c r="Q929" s="107"/>
      <c r="R929" s="107"/>
      <c r="S929" s="107"/>
      <c r="T929" s="107"/>
      <c r="U929" s="107"/>
      <c r="V929" s="107"/>
      <c r="W929" s="107"/>
      <c r="X929" s="107"/>
      <c r="Y929" s="107"/>
      <c r="Z929" s="107"/>
      <c r="AA929" s="107"/>
      <c r="AB929" s="107"/>
      <c r="AC929" s="107"/>
      <c r="AD929" s="107"/>
      <c r="AE929" s="107"/>
      <c r="AF929" s="107"/>
      <c r="AG929" s="107"/>
      <c r="AH929" s="107"/>
      <c r="AI929" s="107"/>
      <c r="AJ929" s="107"/>
      <c r="AK929" s="107"/>
      <c r="AL929" s="107"/>
      <c r="AM929" s="107"/>
      <c r="AN929" s="107"/>
      <c r="AO929" s="107"/>
      <c r="AP929" s="107"/>
      <c r="AQ929" s="107"/>
      <c r="AR929" s="107"/>
      <c r="AS929" s="107"/>
      <c r="AT929" s="113"/>
      <c r="AU929" s="179">
        <v>0</v>
      </c>
      <c r="AV929" s="108">
        <v>0</v>
      </c>
      <c r="AW929" s="108">
        <v>0</v>
      </c>
      <c r="AX929" s="108">
        <v>0</v>
      </c>
      <c r="AY929" s="221">
        <v>0</v>
      </c>
      <c r="BA929" s="38" t="str">
        <f t="shared" ca="1" si="89"/>
        <v>SHET</v>
      </c>
      <c r="BB929" s="38" t="str">
        <f t="shared" si="90"/>
        <v>Fixed Inputs</v>
      </c>
      <c r="BC929" s="38" t="str">
        <f t="shared" si="91"/>
        <v>Variant allowances</v>
      </c>
      <c r="BD929" s="38" t="str">
        <f t="shared" si="88"/>
        <v>Totex variant allowances allocation percentages</v>
      </c>
    </row>
    <row r="930" spans="5:56">
      <c r="E930" s="216" t="s">
        <v>683</v>
      </c>
      <c r="F930" s="104"/>
      <c r="G930" s="104" t="s">
        <v>59</v>
      </c>
      <c r="H930" s="104" t="s">
        <v>542</v>
      </c>
      <c r="I930" s="104"/>
      <c r="J930" s="104"/>
      <c r="K930" s="104"/>
      <c r="L930" s="104"/>
      <c r="M930" s="104"/>
      <c r="N930" s="104"/>
      <c r="O930" s="104"/>
      <c r="P930" s="104"/>
      <c r="Q930" s="104"/>
      <c r="R930" s="104"/>
      <c r="S930" s="104"/>
      <c r="T930" s="104"/>
      <c r="U930" s="104"/>
      <c r="V930" s="104"/>
      <c r="W930" s="104"/>
      <c r="X930" s="104"/>
      <c r="Y930" s="104"/>
      <c r="Z930" s="104"/>
      <c r="AA930" s="104"/>
      <c r="AB930" s="104"/>
      <c r="AC930" s="104"/>
      <c r="AD930" s="104"/>
      <c r="AE930" s="104"/>
      <c r="AF930" s="104"/>
      <c r="AG930" s="104"/>
      <c r="AH930" s="104"/>
      <c r="AI930" s="104"/>
      <c r="AJ930" s="104"/>
      <c r="AK930" s="104"/>
      <c r="AL930" s="104"/>
      <c r="AM930" s="104"/>
      <c r="AN930" s="104"/>
      <c r="AO930" s="104"/>
      <c r="AP930" s="104"/>
      <c r="AQ930" s="104"/>
      <c r="AR930" s="104"/>
      <c r="AS930" s="104"/>
      <c r="AT930" s="215"/>
      <c r="AU930" s="178">
        <v>0</v>
      </c>
      <c r="AV930" s="105">
        <v>0</v>
      </c>
      <c r="AW930" s="105">
        <v>0</v>
      </c>
      <c r="AX930" s="105">
        <v>0</v>
      </c>
      <c r="AY930" s="217">
        <v>0</v>
      </c>
      <c r="BA930" s="38" t="str">
        <f t="shared" ca="1" si="89"/>
        <v>SHET</v>
      </c>
      <c r="BB930" s="38" t="str">
        <f t="shared" si="90"/>
        <v>Fixed Inputs</v>
      </c>
      <c r="BC930" s="38" t="str">
        <f t="shared" si="91"/>
        <v>Variant allowances</v>
      </c>
      <c r="BD930" s="38" t="str">
        <f t="shared" si="88"/>
        <v>Totex variant allowances allocation percentages</v>
      </c>
    </row>
    <row r="931" spans="5:56">
      <c r="E931" s="218" t="s">
        <v>683</v>
      </c>
      <c r="G931" s="37" t="s">
        <v>59</v>
      </c>
      <c r="H931" s="37" t="s">
        <v>543</v>
      </c>
      <c r="AU931" s="143">
        <v>1</v>
      </c>
      <c r="AV931" s="26">
        <v>1</v>
      </c>
      <c r="AW931" s="26">
        <v>1</v>
      </c>
      <c r="AX931" s="26">
        <v>1</v>
      </c>
      <c r="AY931" s="219">
        <v>1</v>
      </c>
      <c r="BA931" s="38" t="str">
        <f t="shared" ca="1" si="89"/>
        <v>SHET</v>
      </c>
      <c r="BB931" s="38" t="str">
        <f t="shared" si="90"/>
        <v>Fixed Inputs</v>
      </c>
      <c r="BC931" s="38" t="str">
        <f t="shared" si="91"/>
        <v>Variant allowances</v>
      </c>
      <c r="BD931" s="38" t="str">
        <f t="shared" si="88"/>
        <v>Totex variant allowances allocation percentages</v>
      </c>
    </row>
    <row r="932" spans="5:56">
      <c r="E932" s="218" t="s">
        <v>683</v>
      </c>
      <c r="G932" s="37" t="s">
        <v>59</v>
      </c>
      <c r="H932" s="37" t="s">
        <v>544</v>
      </c>
      <c r="AU932" s="143">
        <v>0</v>
      </c>
      <c r="AV932" s="26">
        <v>0</v>
      </c>
      <c r="AW932" s="26">
        <v>0</v>
      </c>
      <c r="AX932" s="26">
        <v>0</v>
      </c>
      <c r="AY932" s="219">
        <v>0</v>
      </c>
      <c r="BA932" s="38" t="str">
        <f t="shared" ca="1" si="89"/>
        <v>SHET</v>
      </c>
      <c r="BB932" s="38" t="str">
        <f t="shared" si="90"/>
        <v>Fixed Inputs</v>
      </c>
      <c r="BC932" s="38" t="str">
        <f t="shared" si="91"/>
        <v>Variant allowances</v>
      </c>
      <c r="BD932" s="38" t="str">
        <f t="shared" si="88"/>
        <v>Totex variant allowances allocation percentages</v>
      </c>
    </row>
    <row r="933" spans="5:56">
      <c r="E933" s="218" t="s">
        <v>683</v>
      </c>
      <c r="G933" s="37" t="s">
        <v>59</v>
      </c>
      <c r="H933" s="37" t="s">
        <v>332</v>
      </c>
      <c r="AU933" s="143">
        <v>0</v>
      </c>
      <c r="AV933" s="26">
        <v>0</v>
      </c>
      <c r="AW933" s="26">
        <v>0</v>
      </c>
      <c r="AX933" s="26">
        <v>0</v>
      </c>
      <c r="AY933" s="219">
        <v>0</v>
      </c>
      <c r="BA933" s="38" t="str">
        <f t="shared" ca="1" si="89"/>
        <v>SHET</v>
      </c>
      <c r="BB933" s="38" t="str">
        <f t="shared" si="90"/>
        <v>Fixed Inputs</v>
      </c>
      <c r="BC933" s="38" t="str">
        <f t="shared" si="91"/>
        <v>Variant allowances</v>
      </c>
      <c r="BD933" s="38" t="str">
        <f t="shared" si="88"/>
        <v>Totex variant allowances allocation percentages</v>
      </c>
    </row>
    <row r="934" spans="5:56">
      <c r="E934" s="218" t="s">
        <v>683</v>
      </c>
      <c r="G934" s="37" t="s">
        <v>59</v>
      </c>
      <c r="H934" s="37" t="s">
        <v>539</v>
      </c>
      <c r="AU934" s="143">
        <v>0</v>
      </c>
      <c r="AV934" s="26">
        <v>0</v>
      </c>
      <c r="AW934" s="26">
        <v>0</v>
      </c>
      <c r="AX934" s="26">
        <v>0</v>
      </c>
      <c r="AY934" s="219">
        <v>0</v>
      </c>
      <c r="BA934" s="38" t="str">
        <f t="shared" ca="1" si="89"/>
        <v>SHET</v>
      </c>
      <c r="BB934" s="38" t="str">
        <f t="shared" si="90"/>
        <v>Fixed Inputs</v>
      </c>
      <c r="BC934" s="38" t="str">
        <f t="shared" si="91"/>
        <v>Variant allowances</v>
      </c>
      <c r="BD934" s="38" t="str">
        <f t="shared" si="88"/>
        <v>Totex variant allowances allocation percentages</v>
      </c>
    </row>
    <row r="935" spans="5:56">
      <c r="E935" s="220" t="s">
        <v>683</v>
      </c>
      <c r="F935" s="107"/>
      <c r="G935" s="107" t="s">
        <v>59</v>
      </c>
      <c r="H935" s="107" t="s">
        <v>331</v>
      </c>
      <c r="I935" s="107"/>
      <c r="J935" s="107"/>
      <c r="K935" s="107"/>
      <c r="L935" s="107"/>
      <c r="M935" s="107"/>
      <c r="N935" s="107"/>
      <c r="O935" s="107"/>
      <c r="P935" s="107"/>
      <c r="Q935" s="107"/>
      <c r="R935" s="107"/>
      <c r="S935" s="107"/>
      <c r="T935" s="107"/>
      <c r="U935" s="107"/>
      <c r="V935" s="107"/>
      <c r="W935" s="107"/>
      <c r="X935" s="107"/>
      <c r="Y935" s="107"/>
      <c r="Z935" s="107"/>
      <c r="AA935" s="107"/>
      <c r="AB935" s="107"/>
      <c r="AC935" s="107"/>
      <c r="AD935" s="107"/>
      <c r="AE935" s="107"/>
      <c r="AF935" s="107"/>
      <c r="AG935" s="107"/>
      <c r="AH935" s="107"/>
      <c r="AI935" s="107"/>
      <c r="AJ935" s="107"/>
      <c r="AK935" s="107"/>
      <c r="AL935" s="107"/>
      <c r="AM935" s="107"/>
      <c r="AN935" s="107"/>
      <c r="AO935" s="107"/>
      <c r="AP935" s="107"/>
      <c r="AQ935" s="107"/>
      <c r="AR935" s="107"/>
      <c r="AS935" s="107"/>
      <c r="AT935" s="113"/>
      <c r="AU935" s="179">
        <v>0</v>
      </c>
      <c r="AV935" s="108">
        <v>0</v>
      </c>
      <c r="AW935" s="108">
        <v>0</v>
      </c>
      <c r="AX935" s="108">
        <v>0</v>
      </c>
      <c r="AY935" s="221">
        <v>0</v>
      </c>
      <c r="BA935" s="38" t="str">
        <f t="shared" ca="1" si="89"/>
        <v>SHET</v>
      </c>
      <c r="BB935" s="38" t="str">
        <f t="shared" si="90"/>
        <v>Fixed Inputs</v>
      </c>
      <c r="BC935" s="38" t="str">
        <f t="shared" si="91"/>
        <v>Variant allowances</v>
      </c>
      <c r="BD935" s="38" t="str">
        <f t="shared" si="88"/>
        <v>Totex variant allowances allocation percentages</v>
      </c>
    </row>
    <row r="936" spans="5:56">
      <c r="E936" s="216" t="s">
        <v>684</v>
      </c>
      <c r="F936" s="104"/>
      <c r="G936" s="104" t="s">
        <v>59</v>
      </c>
      <c r="H936" s="104" t="s">
        <v>542</v>
      </c>
      <c r="I936" s="104"/>
      <c r="J936" s="104"/>
      <c r="K936" s="104"/>
      <c r="L936" s="104"/>
      <c r="M936" s="104"/>
      <c r="N936" s="104"/>
      <c r="O936" s="104"/>
      <c r="P936" s="104"/>
      <c r="Q936" s="104"/>
      <c r="R936" s="104"/>
      <c r="S936" s="104"/>
      <c r="T936" s="104"/>
      <c r="U936" s="104"/>
      <c r="V936" s="104"/>
      <c r="W936" s="104"/>
      <c r="X936" s="104"/>
      <c r="Y936" s="104"/>
      <c r="Z936" s="104"/>
      <c r="AA936" s="104"/>
      <c r="AB936" s="104"/>
      <c r="AC936" s="104"/>
      <c r="AD936" s="104"/>
      <c r="AE936" s="104"/>
      <c r="AF936" s="104"/>
      <c r="AG936" s="104"/>
      <c r="AH936" s="104"/>
      <c r="AI936" s="104"/>
      <c r="AJ936" s="104"/>
      <c r="AK936" s="104"/>
      <c r="AL936" s="104"/>
      <c r="AM936" s="104"/>
      <c r="AN936" s="104"/>
      <c r="AO936" s="104"/>
      <c r="AP936" s="104"/>
      <c r="AQ936" s="104"/>
      <c r="AR936" s="104"/>
      <c r="AS936" s="104"/>
      <c r="AT936" s="215"/>
      <c r="AU936" s="178">
        <v>0</v>
      </c>
      <c r="AV936" s="105">
        <v>0</v>
      </c>
      <c r="AW936" s="105">
        <v>0</v>
      </c>
      <c r="AX936" s="105">
        <v>0</v>
      </c>
      <c r="AY936" s="217">
        <v>0</v>
      </c>
      <c r="BA936" s="38" t="str">
        <f t="shared" ca="1" si="89"/>
        <v>SHET</v>
      </c>
      <c r="BB936" s="38" t="str">
        <f t="shared" si="90"/>
        <v>Fixed Inputs</v>
      </c>
      <c r="BC936" s="38" t="str">
        <f t="shared" si="91"/>
        <v>Variant allowances</v>
      </c>
      <c r="BD936" s="38" t="str">
        <f t="shared" si="88"/>
        <v>Totex variant allowances allocation percentages</v>
      </c>
    </row>
    <row r="937" spans="5:56">
      <c r="E937" s="218" t="s">
        <v>684</v>
      </c>
      <c r="G937" s="37" t="s">
        <v>59</v>
      </c>
      <c r="H937" s="37" t="s">
        <v>543</v>
      </c>
      <c r="AU937" s="143">
        <v>0</v>
      </c>
      <c r="AV937" s="26">
        <v>0</v>
      </c>
      <c r="AW937" s="26">
        <v>0</v>
      </c>
      <c r="AX937" s="26">
        <v>0</v>
      </c>
      <c r="AY937" s="219">
        <v>0</v>
      </c>
      <c r="BA937" s="38" t="str">
        <f t="shared" ca="1" si="89"/>
        <v>SHET</v>
      </c>
      <c r="BB937" s="38" t="str">
        <f t="shared" si="90"/>
        <v>Fixed Inputs</v>
      </c>
      <c r="BC937" s="38" t="str">
        <f t="shared" si="91"/>
        <v>Variant allowances</v>
      </c>
      <c r="BD937" s="38" t="str">
        <f t="shared" si="88"/>
        <v>Totex variant allowances allocation percentages</v>
      </c>
    </row>
    <row r="938" spans="5:56">
      <c r="E938" s="218" t="s">
        <v>684</v>
      </c>
      <c r="G938" s="37" t="s">
        <v>59</v>
      </c>
      <c r="H938" s="37" t="s">
        <v>544</v>
      </c>
      <c r="AU938" s="143">
        <v>0</v>
      </c>
      <c r="AV938" s="26">
        <v>0</v>
      </c>
      <c r="AW938" s="26">
        <v>0</v>
      </c>
      <c r="AX938" s="26">
        <v>0</v>
      </c>
      <c r="AY938" s="219">
        <v>0</v>
      </c>
      <c r="BA938" s="38" t="str">
        <f t="shared" ca="1" si="89"/>
        <v>SHET</v>
      </c>
      <c r="BB938" s="38" t="str">
        <f t="shared" si="90"/>
        <v>Fixed Inputs</v>
      </c>
      <c r="BC938" s="38" t="str">
        <f t="shared" si="91"/>
        <v>Variant allowances</v>
      </c>
      <c r="BD938" s="38" t="str">
        <f t="shared" si="88"/>
        <v>Totex variant allowances allocation percentages</v>
      </c>
    </row>
    <row r="939" spans="5:56">
      <c r="E939" s="218" t="s">
        <v>684</v>
      </c>
      <c r="G939" s="37" t="s">
        <v>59</v>
      </c>
      <c r="H939" s="37" t="s">
        <v>332</v>
      </c>
      <c r="AU939" s="143">
        <v>0.5</v>
      </c>
      <c r="AV939" s="26">
        <v>0.5</v>
      </c>
      <c r="AW939" s="26">
        <v>0.5</v>
      </c>
      <c r="AX939" s="26">
        <v>0.5</v>
      </c>
      <c r="AY939" s="219">
        <v>0.5</v>
      </c>
      <c r="BA939" s="38" t="str">
        <f t="shared" ca="1" si="89"/>
        <v>SHET</v>
      </c>
      <c r="BB939" s="38" t="str">
        <f t="shared" si="90"/>
        <v>Fixed Inputs</v>
      </c>
      <c r="BC939" s="38" t="str">
        <f t="shared" si="91"/>
        <v>Variant allowances</v>
      </c>
      <c r="BD939" s="38" t="str">
        <f t="shared" si="88"/>
        <v>Totex variant allowances allocation percentages</v>
      </c>
    </row>
    <row r="940" spans="5:56">
      <c r="E940" s="218" t="s">
        <v>684</v>
      </c>
      <c r="G940" s="37" t="s">
        <v>59</v>
      </c>
      <c r="H940" s="37" t="s">
        <v>539</v>
      </c>
      <c r="AU940" s="143">
        <v>0.5</v>
      </c>
      <c r="AV940" s="26">
        <v>0.5</v>
      </c>
      <c r="AW940" s="26">
        <v>0.5</v>
      </c>
      <c r="AX940" s="26">
        <v>0.5</v>
      </c>
      <c r="AY940" s="219">
        <v>0.5</v>
      </c>
      <c r="BA940" s="38" t="str">
        <f t="shared" ca="1" si="89"/>
        <v>SHET</v>
      </c>
      <c r="BB940" s="38" t="str">
        <f t="shared" si="90"/>
        <v>Fixed Inputs</v>
      </c>
      <c r="BC940" s="38" t="str">
        <f t="shared" si="91"/>
        <v>Variant allowances</v>
      </c>
      <c r="BD940" s="38" t="str">
        <f t="shared" si="88"/>
        <v>Totex variant allowances allocation percentages</v>
      </c>
    </row>
    <row r="941" spans="5:56">
      <c r="E941" s="220" t="s">
        <v>684</v>
      </c>
      <c r="F941" s="107"/>
      <c r="G941" s="107" t="s">
        <v>59</v>
      </c>
      <c r="H941" s="107" t="s">
        <v>331</v>
      </c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  <c r="Z941" s="107"/>
      <c r="AA941" s="107"/>
      <c r="AB941" s="107"/>
      <c r="AC941" s="107"/>
      <c r="AD941" s="107"/>
      <c r="AE941" s="107"/>
      <c r="AF941" s="107"/>
      <c r="AG941" s="107"/>
      <c r="AH941" s="107"/>
      <c r="AI941" s="107"/>
      <c r="AJ941" s="107"/>
      <c r="AK941" s="107"/>
      <c r="AL941" s="107"/>
      <c r="AM941" s="107"/>
      <c r="AN941" s="107"/>
      <c r="AO941" s="107"/>
      <c r="AP941" s="107"/>
      <c r="AQ941" s="107"/>
      <c r="AR941" s="107"/>
      <c r="AS941" s="107"/>
      <c r="AT941" s="113"/>
      <c r="AU941" s="179">
        <v>0</v>
      </c>
      <c r="AV941" s="108">
        <v>0</v>
      </c>
      <c r="AW941" s="108">
        <v>0</v>
      </c>
      <c r="AX941" s="108">
        <v>0</v>
      </c>
      <c r="AY941" s="221">
        <v>0</v>
      </c>
      <c r="BA941" s="38" t="str">
        <f t="shared" ca="1" si="89"/>
        <v>SHET</v>
      </c>
      <c r="BB941" s="38" t="str">
        <f t="shared" si="90"/>
        <v>Fixed Inputs</v>
      </c>
      <c r="BC941" s="38" t="str">
        <f t="shared" si="91"/>
        <v>Variant allowances</v>
      </c>
      <c r="BD941" s="38" t="str">
        <f t="shared" si="88"/>
        <v>Totex variant allowances allocation percentages</v>
      </c>
    </row>
    <row r="942" spans="5:56">
      <c r="E942" s="216" t="s">
        <v>685</v>
      </c>
      <c r="F942" s="104"/>
      <c r="G942" s="104" t="s">
        <v>59</v>
      </c>
      <c r="H942" s="104" t="s">
        <v>542</v>
      </c>
      <c r="I942" s="104"/>
      <c r="J942" s="104"/>
      <c r="K942" s="104"/>
      <c r="L942" s="104"/>
      <c r="M942" s="104"/>
      <c r="N942" s="104"/>
      <c r="O942" s="104"/>
      <c r="P942" s="104"/>
      <c r="Q942" s="104"/>
      <c r="R942" s="104"/>
      <c r="S942" s="104"/>
      <c r="T942" s="104"/>
      <c r="U942" s="104"/>
      <c r="V942" s="104"/>
      <c r="W942" s="104"/>
      <c r="X942" s="104"/>
      <c r="Y942" s="104"/>
      <c r="Z942" s="104"/>
      <c r="AA942" s="104"/>
      <c r="AB942" s="104"/>
      <c r="AC942" s="104"/>
      <c r="AD942" s="104"/>
      <c r="AE942" s="104"/>
      <c r="AF942" s="104"/>
      <c r="AG942" s="104"/>
      <c r="AH942" s="104"/>
      <c r="AI942" s="104"/>
      <c r="AJ942" s="104"/>
      <c r="AK942" s="104"/>
      <c r="AL942" s="104"/>
      <c r="AM942" s="104"/>
      <c r="AN942" s="104"/>
      <c r="AO942" s="104"/>
      <c r="AP942" s="104"/>
      <c r="AQ942" s="104"/>
      <c r="AR942" s="104"/>
      <c r="AS942" s="104"/>
      <c r="AT942" s="215"/>
      <c r="AU942" s="178">
        <v>1</v>
      </c>
      <c r="AV942" s="105">
        <v>1</v>
      </c>
      <c r="AW942" s="105">
        <v>1</v>
      </c>
      <c r="AX942" s="105">
        <v>1</v>
      </c>
      <c r="AY942" s="217">
        <v>1</v>
      </c>
      <c r="BA942" s="38" t="str">
        <f t="shared" ca="1" si="89"/>
        <v>SHET</v>
      </c>
      <c r="BB942" s="38" t="str">
        <f t="shared" si="90"/>
        <v>Fixed Inputs</v>
      </c>
      <c r="BC942" s="38" t="str">
        <f t="shared" si="91"/>
        <v>Variant allowances</v>
      </c>
      <c r="BD942" s="38" t="str">
        <f t="shared" si="88"/>
        <v>Totex variant allowances allocation percentages</v>
      </c>
    </row>
    <row r="943" spans="5:56">
      <c r="E943" s="218" t="s">
        <v>685</v>
      </c>
      <c r="G943" s="37" t="s">
        <v>59</v>
      </c>
      <c r="H943" s="37" t="s">
        <v>543</v>
      </c>
      <c r="AU943" s="143">
        <v>0</v>
      </c>
      <c r="AV943" s="26">
        <v>0</v>
      </c>
      <c r="AW943" s="26">
        <v>0</v>
      </c>
      <c r="AX943" s="26">
        <v>0</v>
      </c>
      <c r="AY943" s="219">
        <v>0</v>
      </c>
      <c r="BA943" s="38" t="str">
        <f t="shared" ca="1" si="89"/>
        <v>SHET</v>
      </c>
      <c r="BB943" s="38" t="str">
        <f t="shared" si="90"/>
        <v>Fixed Inputs</v>
      </c>
      <c r="BC943" s="38" t="str">
        <f t="shared" si="91"/>
        <v>Variant allowances</v>
      </c>
      <c r="BD943" s="38" t="str">
        <f t="shared" si="88"/>
        <v>Totex variant allowances allocation percentages</v>
      </c>
    </row>
    <row r="944" spans="5:56">
      <c r="E944" s="218" t="s">
        <v>685</v>
      </c>
      <c r="G944" s="37" t="s">
        <v>59</v>
      </c>
      <c r="H944" s="37" t="s">
        <v>544</v>
      </c>
      <c r="AU944" s="143">
        <v>0</v>
      </c>
      <c r="AV944" s="26">
        <v>0</v>
      </c>
      <c r="AW944" s="26">
        <v>0</v>
      </c>
      <c r="AX944" s="26">
        <v>0</v>
      </c>
      <c r="AY944" s="219">
        <v>0</v>
      </c>
      <c r="BA944" s="38" t="str">
        <f t="shared" ca="1" si="89"/>
        <v>SHET</v>
      </c>
      <c r="BB944" s="38" t="str">
        <f t="shared" si="90"/>
        <v>Fixed Inputs</v>
      </c>
      <c r="BC944" s="38" t="str">
        <f t="shared" si="91"/>
        <v>Variant allowances</v>
      </c>
      <c r="BD944" s="38" t="str">
        <f t="shared" si="88"/>
        <v>Totex variant allowances allocation percentages</v>
      </c>
    </row>
    <row r="945" spans="5:56">
      <c r="E945" s="218" t="s">
        <v>685</v>
      </c>
      <c r="G945" s="37" t="s">
        <v>59</v>
      </c>
      <c r="H945" s="37" t="s">
        <v>332</v>
      </c>
      <c r="AU945" s="143">
        <v>0</v>
      </c>
      <c r="AV945" s="26">
        <v>0</v>
      </c>
      <c r="AW945" s="26">
        <v>0</v>
      </c>
      <c r="AX945" s="26">
        <v>0</v>
      </c>
      <c r="AY945" s="219">
        <v>0</v>
      </c>
      <c r="BA945" s="38" t="str">
        <f t="shared" ca="1" si="89"/>
        <v>SHET</v>
      </c>
      <c r="BB945" s="38" t="str">
        <f t="shared" si="90"/>
        <v>Fixed Inputs</v>
      </c>
      <c r="BC945" s="38" t="str">
        <f t="shared" si="91"/>
        <v>Variant allowances</v>
      </c>
      <c r="BD945" s="38" t="str">
        <f t="shared" si="88"/>
        <v>Totex variant allowances allocation percentages</v>
      </c>
    </row>
    <row r="946" spans="5:56">
      <c r="E946" s="218" t="s">
        <v>685</v>
      </c>
      <c r="G946" s="37" t="s">
        <v>59</v>
      </c>
      <c r="H946" s="37" t="s">
        <v>539</v>
      </c>
      <c r="AU946" s="143">
        <v>0</v>
      </c>
      <c r="AV946" s="26">
        <v>0</v>
      </c>
      <c r="AW946" s="26">
        <v>0</v>
      </c>
      <c r="AX946" s="26">
        <v>0</v>
      </c>
      <c r="AY946" s="219">
        <v>0</v>
      </c>
      <c r="BA946" s="38" t="str">
        <f t="shared" ca="1" si="89"/>
        <v>SHET</v>
      </c>
      <c r="BB946" s="38" t="str">
        <f t="shared" si="90"/>
        <v>Fixed Inputs</v>
      </c>
      <c r="BC946" s="38" t="str">
        <f t="shared" si="91"/>
        <v>Variant allowances</v>
      </c>
      <c r="BD946" s="38" t="str">
        <f t="shared" si="88"/>
        <v>Totex variant allowances allocation percentages</v>
      </c>
    </row>
    <row r="947" spans="5:56">
      <c r="E947" s="220" t="s">
        <v>685</v>
      </c>
      <c r="F947" s="107"/>
      <c r="G947" s="107" t="s">
        <v>59</v>
      </c>
      <c r="H947" s="107" t="s">
        <v>331</v>
      </c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07"/>
      <c r="Z947" s="107"/>
      <c r="AA947" s="107"/>
      <c r="AB947" s="107"/>
      <c r="AC947" s="107"/>
      <c r="AD947" s="107"/>
      <c r="AE947" s="107"/>
      <c r="AF947" s="107"/>
      <c r="AG947" s="107"/>
      <c r="AH947" s="107"/>
      <c r="AI947" s="107"/>
      <c r="AJ947" s="107"/>
      <c r="AK947" s="107"/>
      <c r="AL947" s="107"/>
      <c r="AM947" s="107"/>
      <c r="AN947" s="107"/>
      <c r="AO947" s="107"/>
      <c r="AP947" s="107"/>
      <c r="AQ947" s="107"/>
      <c r="AR947" s="107"/>
      <c r="AS947" s="107"/>
      <c r="AT947" s="113"/>
      <c r="AU947" s="179">
        <v>0</v>
      </c>
      <c r="AV947" s="108">
        <v>0</v>
      </c>
      <c r="AW947" s="108">
        <v>0</v>
      </c>
      <c r="AX947" s="108">
        <v>0</v>
      </c>
      <c r="AY947" s="221">
        <v>0</v>
      </c>
      <c r="BA947" s="38" t="str">
        <f t="shared" ca="1" si="89"/>
        <v>SHET</v>
      </c>
      <c r="BB947" s="38" t="str">
        <f t="shared" si="90"/>
        <v>Fixed Inputs</v>
      </c>
      <c r="BC947" s="38" t="str">
        <f t="shared" si="91"/>
        <v>Variant allowances</v>
      </c>
      <c r="BD947" s="38" t="str">
        <f t="shared" si="88"/>
        <v>Totex variant allowances allocation percentages</v>
      </c>
    </row>
    <row r="948" spans="5:56">
      <c r="E948" s="216" t="s">
        <v>686</v>
      </c>
      <c r="F948" s="104"/>
      <c r="G948" s="104" t="s">
        <v>59</v>
      </c>
      <c r="H948" s="104" t="s">
        <v>542</v>
      </c>
      <c r="I948" s="104"/>
      <c r="J948" s="104"/>
      <c r="K948" s="104"/>
      <c r="L948" s="104"/>
      <c r="M948" s="104"/>
      <c r="N948" s="104"/>
      <c r="O948" s="104"/>
      <c r="P948" s="104"/>
      <c r="Q948" s="104"/>
      <c r="R948" s="104"/>
      <c r="S948" s="104"/>
      <c r="T948" s="104"/>
      <c r="U948" s="104"/>
      <c r="V948" s="104"/>
      <c r="W948" s="104"/>
      <c r="X948" s="104"/>
      <c r="Y948" s="104"/>
      <c r="Z948" s="104"/>
      <c r="AA948" s="104"/>
      <c r="AB948" s="104"/>
      <c r="AC948" s="104"/>
      <c r="AD948" s="104"/>
      <c r="AE948" s="104"/>
      <c r="AF948" s="104"/>
      <c r="AG948" s="104"/>
      <c r="AH948" s="104"/>
      <c r="AI948" s="104"/>
      <c r="AJ948" s="104"/>
      <c r="AK948" s="104"/>
      <c r="AL948" s="104"/>
      <c r="AM948" s="104"/>
      <c r="AN948" s="104"/>
      <c r="AO948" s="104"/>
      <c r="AP948" s="104"/>
      <c r="AQ948" s="104"/>
      <c r="AR948" s="104"/>
      <c r="AS948" s="104"/>
      <c r="AT948" s="215"/>
      <c r="AU948" s="178">
        <v>0</v>
      </c>
      <c r="AV948" s="105">
        <v>0</v>
      </c>
      <c r="AW948" s="105">
        <v>0</v>
      </c>
      <c r="AX948" s="105">
        <v>0</v>
      </c>
      <c r="AY948" s="217">
        <v>0</v>
      </c>
      <c r="BA948" s="38" t="str">
        <f t="shared" ca="1" si="89"/>
        <v>SHET</v>
      </c>
      <c r="BB948" s="38" t="str">
        <f t="shared" si="90"/>
        <v>Fixed Inputs</v>
      </c>
      <c r="BC948" s="38" t="str">
        <f t="shared" si="91"/>
        <v>Variant allowances</v>
      </c>
      <c r="BD948" s="38" t="str">
        <f t="shared" si="88"/>
        <v>Totex variant allowances allocation percentages</v>
      </c>
    </row>
    <row r="949" spans="5:56">
      <c r="E949" s="218" t="s">
        <v>686</v>
      </c>
      <c r="G949" s="37" t="s">
        <v>59</v>
      </c>
      <c r="H949" s="37" t="s">
        <v>543</v>
      </c>
      <c r="AU949" s="143">
        <v>1</v>
      </c>
      <c r="AV949" s="26">
        <v>1</v>
      </c>
      <c r="AW949" s="26">
        <v>1</v>
      </c>
      <c r="AX949" s="26">
        <v>1</v>
      </c>
      <c r="AY949" s="219">
        <v>1</v>
      </c>
      <c r="BA949" s="38" t="str">
        <f t="shared" ca="1" si="89"/>
        <v>SHET</v>
      </c>
      <c r="BB949" s="38" t="str">
        <f t="shared" si="90"/>
        <v>Fixed Inputs</v>
      </c>
      <c r="BC949" s="38" t="str">
        <f t="shared" si="91"/>
        <v>Variant allowances</v>
      </c>
      <c r="BD949" s="38" t="str">
        <f t="shared" si="88"/>
        <v>Totex variant allowances allocation percentages</v>
      </c>
    </row>
    <row r="950" spans="5:56">
      <c r="E950" s="218" t="s">
        <v>686</v>
      </c>
      <c r="G950" s="37" t="s">
        <v>59</v>
      </c>
      <c r="H950" s="37" t="s">
        <v>544</v>
      </c>
      <c r="AU950" s="143">
        <v>0</v>
      </c>
      <c r="AV950" s="26">
        <v>0</v>
      </c>
      <c r="AW950" s="26">
        <v>0</v>
      </c>
      <c r="AX950" s="26">
        <v>0</v>
      </c>
      <c r="AY950" s="219">
        <v>0</v>
      </c>
      <c r="BA950" s="38" t="str">
        <f t="shared" ca="1" si="89"/>
        <v>SHET</v>
      </c>
      <c r="BB950" s="38" t="str">
        <f t="shared" si="90"/>
        <v>Fixed Inputs</v>
      </c>
      <c r="BC950" s="38" t="str">
        <f t="shared" si="91"/>
        <v>Variant allowances</v>
      </c>
      <c r="BD950" s="38" t="str">
        <f t="shared" si="88"/>
        <v>Totex variant allowances allocation percentages</v>
      </c>
    </row>
    <row r="951" spans="5:56">
      <c r="E951" s="218" t="s">
        <v>686</v>
      </c>
      <c r="G951" s="37" t="s">
        <v>59</v>
      </c>
      <c r="H951" s="37" t="s">
        <v>332</v>
      </c>
      <c r="AU951" s="143">
        <v>0</v>
      </c>
      <c r="AV951" s="26">
        <v>0</v>
      </c>
      <c r="AW951" s="26">
        <v>0</v>
      </c>
      <c r="AX951" s="26">
        <v>0</v>
      </c>
      <c r="AY951" s="219">
        <v>0</v>
      </c>
      <c r="BA951" s="38" t="str">
        <f t="shared" ca="1" si="89"/>
        <v>SHET</v>
      </c>
      <c r="BB951" s="38" t="str">
        <f t="shared" si="90"/>
        <v>Fixed Inputs</v>
      </c>
      <c r="BC951" s="38" t="str">
        <f t="shared" si="91"/>
        <v>Variant allowances</v>
      </c>
      <c r="BD951" s="38" t="str">
        <f t="shared" si="88"/>
        <v>Totex variant allowances allocation percentages</v>
      </c>
    </row>
    <row r="952" spans="5:56">
      <c r="E952" s="218" t="s">
        <v>686</v>
      </c>
      <c r="G952" s="37" t="s">
        <v>59</v>
      </c>
      <c r="H952" s="37" t="s">
        <v>539</v>
      </c>
      <c r="AU952" s="143">
        <v>0</v>
      </c>
      <c r="AV952" s="26">
        <v>0</v>
      </c>
      <c r="AW952" s="26">
        <v>0</v>
      </c>
      <c r="AX952" s="26">
        <v>0</v>
      </c>
      <c r="AY952" s="219">
        <v>0</v>
      </c>
      <c r="BA952" s="38" t="str">
        <f t="shared" ca="1" si="89"/>
        <v>SHET</v>
      </c>
      <c r="BB952" s="38" t="str">
        <f t="shared" si="90"/>
        <v>Fixed Inputs</v>
      </c>
      <c r="BC952" s="38" t="str">
        <f t="shared" si="91"/>
        <v>Variant allowances</v>
      </c>
      <c r="BD952" s="38" t="str">
        <f t="shared" si="88"/>
        <v>Totex variant allowances allocation percentages</v>
      </c>
    </row>
    <row r="953" spans="5:56">
      <c r="E953" s="220" t="s">
        <v>686</v>
      </c>
      <c r="F953" s="107"/>
      <c r="G953" s="107" t="s">
        <v>59</v>
      </c>
      <c r="H953" s="107" t="s">
        <v>331</v>
      </c>
      <c r="I953" s="107"/>
      <c r="J953" s="107"/>
      <c r="K953" s="107"/>
      <c r="L953" s="107"/>
      <c r="M953" s="107"/>
      <c r="N953" s="107"/>
      <c r="O953" s="107"/>
      <c r="P953" s="107"/>
      <c r="Q953" s="107"/>
      <c r="R953" s="107"/>
      <c r="S953" s="107"/>
      <c r="T953" s="107"/>
      <c r="U953" s="107"/>
      <c r="V953" s="107"/>
      <c r="W953" s="107"/>
      <c r="X953" s="107"/>
      <c r="Y953" s="107"/>
      <c r="Z953" s="107"/>
      <c r="AA953" s="107"/>
      <c r="AB953" s="107"/>
      <c r="AC953" s="107"/>
      <c r="AD953" s="107"/>
      <c r="AE953" s="107"/>
      <c r="AF953" s="107"/>
      <c r="AG953" s="107"/>
      <c r="AH953" s="107"/>
      <c r="AI953" s="107"/>
      <c r="AJ953" s="107"/>
      <c r="AK953" s="107"/>
      <c r="AL953" s="107"/>
      <c r="AM953" s="107"/>
      <c r="AN953" s="107"/>
      <c r="AO953" s="107"/>
      <c r="AP953" s="107"/>
      <c r="AQ953" s="107"/>
      <c r="AR953" s="107"/>
      <c r="AS953" s="107"/>
      <c r="AT953" s="113"/>
      <c r="AU953" s="179">
        <v>0</v>
      </c>
      <c r="AV953" s="108">
        <v>0</v>
      </c>
      <c r="AW953" s="108">
        <v>0</v>
      </c>
      <c r="AX953" s="108">
        <v>0</v>
      </c>
      <c r="AY953" s="221">
        <v>0</v>
      </c>
      <c r="BA953" s="38" t="str">
        <f t="shared" ca="1" si="89"/>
        <v>SHET</v>
      </c>
      <c r="BB953" s="38" t="str">
        <f t="shared" si="90"/>
        <v>Fixed Inputs</v>
      </c>
      <c r="BC953" s="38" t="str">
        <f t="shared" si="91"/>
        <v>Variant allowances</v>
      </c>
      <c r="BD953" s="38" t="str">
        <f t="shared" si="88"/>
        <v>Totex variant allowances allocation percentages</v>
      </c>
    </row>
    <row r="954" spans="5:56">
      <c r="E954" s="216" t="s">
        <v>853</v>
      </c>
      <c r="F954" s="104"/>
      <c r="G954" s="104" t="s">
        <v>59</v>
      </c>
      <c r="H954" s="104" t="s">
        <v>542</v>
      </c>
      <c r="I954" s="104"/>
      <c r="J954" s="104"/>
      <c r="K954" s="104"/>
      <c r="L954" s="104"/>
      <c r="M954" s="104"/>
      <c r="N954" s="104"/>
      <c r="O954" s="104"/>
      <c r="P954" s="104"/>
      <c r="Q954" s="104"/>
      <c r="R954" s="104"/>
      <c r="S954" s="104"/>
      <c r="T954" s="104"/>
      <c r="U954" s="104"/>
      <c r="V954" s="104"/>
      <c r="W954" s="104"/>
      <c r="X954" s="104"/>
      <c r="Y954" s="104"/>
      <c r="Z954" s="104"/>
      <c r="AA954" s="104"/>
      <c r="AB954" s="104"/>
      <c r="AC954" s="104"/>
      <c r="AD954" s="104"/>
      <c r="AE954" s="104"/>
      <c r="AF954" s="104"/>
      <c r="AG954" s="104"/>
      <c r="AH954" s="104"/>
      <c r="AI954" s="104"/>
      <c r="AJ954" s="104"/>
      <c r="AK954" s="104"/>
      <c r="AL954" s="104"/>
      <c r="AM954" s="104"/>
      <c r="AN954" s="104"/>
      <c r="AO954" s="104"/>
      <c r="AP954" s="104"/>
      <c r="AQ954" s="104"/>
      <c r="AR954" s="104"/>
      <c r="AS954" s="104"/>
      <c r="AT954" s="215"/>
      <c r="AU954" s="178">
        <v>0</v>
      </c>
      <c r="AV954" s="105">
        <v>0</v>
      </c>
      <c r="AW954" s="105">
        <v>0</v>
      </c>
      <c r="AX954" s="105">
        <v>0</v>
      </c>
      <c r="AY954" s="217">
        <v>0</v>
      </c>
      <c r="BA954" s="38" t="str">
        <f t="shared" ca="1" si="89"/>
        <v>SHET</v>
      </c>
      <c r="BB954" s="38" t="str">
        <f t="shared" si="90"/>
        <v>Fixed Inputs</v>
      </c>
      <c r="BC954" s="38" t="str">
        <f t="shared" si="91"/>
        <v>Variant allowances</v>
      </c>
      <c r="BD954" s="38" t="str">
        <f t="shared" si="88"/>
        <v>Totex variant allowances allocation percentages</v>
      </c>
    </row>
    <row r="955" spans="5:56">
      <c r="E955" s="218" t="s">
        <v>853</v>
      </c>
      <c r="G955" s="37" t="s">
        <v>59</v>
      </c>
      <c r="H955" s="37" t="s">
        <v>543</v>
      </c>
      <c r="AU955" s="143">
        <v>0.79791765501202538</v>
      </c>
      <c r="AV955" s="26">
        <v>0.79791765501202538</v>
      </c>
      <c r="AW955" s="26">
        <v>0.79791765501202538</v>
      </c>
      <c r="AX955" s="26">
        <v>0.79791765501202538</v>
      </c>
      <c r="AY955" s="219">
        <v>0.79791765501202538</v>
      </c>
      <c r="BA955" s="38" t="str">
        <f t="shared" ca="1" si="89"/>
        <v>SHET</v>
      </c>
      <c r="BB955" s="38" t="str">
        <f t="shared" si="90"/>
        <v>Fixed Inputs</v>
      </c>
      <c r="BC955" s="38" t="str">
        <f t="shared" si="91"/>
        <v>Variant allowances</v>
      </c>
      <c r="BD955" s="38" t="str">
        <f t="shared" si="88"/>
        <v>Totex variant allowances allocation percentages</v>
      </c>
    </row>
    <row r="956" spans="5:56">
      <c r="E956" s="218" t="s">
        <v>853</v>
      </c>
      <c r="G956" s="37" t="s">
        <v>59</v>
      </c>
      <c r="H956" s="37" t="s">
        <v>544</v>
      </c>
      <c r="AU956" s="143">
        <v>0</v>
      </c>
      <c r="AV956" s="26">
        <v>0</v>
      </c>
      <c r="AW956" s="26">
        <v>0</v>
      </c>
      <c r="AX956" s="26">
        <v>0</v>
      </c>
      <c r="AY956" s="219">
        <v>0</v>
      </c>
      <c r="BA956" s="38" t="str">
        <f t="shared" ca="1" si="89"/>
        <v>SHET</v>
      </c>
      <c r="BB956" s="38" t="str">
        <f t="shared" si="90"/>
        <v>Fixed Inputs</v>
      </c>
      <c r="BC956" s="38" t="str">
        <f t="shared" si="91"/>
        <v>Variant allowances</v>
      </c>
      <c r="BD956" s="38" t="str">
        <f t="shared" si="88"/>
        <v>Totex variant allowances allocation percentages</v>
      </c>
    </row>
    <row r="957" spans="5:56">
      <c r="E957" s="218" t="s">
        <v>853</v>
      </c>
      <c r="G957" s="37" t="s">
        <v>59</v>
      </c>
      <c r="H957" s="37" t="s">
        <v>332</v>
      </c>
      <c r="AU957" s="143">
        <v>0</v>
      </c>
      <c r="AV957" s="26">
        <v>0</v>
      </c>
      <c r="AW957" s="26">
        <v>0</v>
      </c>
      <c r="AX957" s="26">
        <v>0</v>
      </c>
      <c r="AY957" s="219">
        <v>0</v>
      </c>
      <c r="BA957" s="38" t="str">
        <f t="shared" ca="1" si="89"/>
        <v>SHET</v>
      </c>
      <c r="BB957" s="38" t="str">
        <f t="shared" si="90"/>
        <v>Fixed Inputs</v>
      </c>
      <c r="BC957" s="38" t="str">
        <f t="shared" si="91"/>
        <v>Variant allowances</v>
      </c>
      <c r="BD957" s="38" t="str">
        <f t="shared" si="88"/>
        <v>Totex variant allowances allocation percentages</v>
      </c>
    </row>
    <row r="958" spans="5:56">
      <c r="E958" s="218" t="s">
        <v>853</v>
      </c>
      <c r="G958" s="37" t="s">
        <v>59</v>
      </c>
      <c r="H958" s="37" t="s">
        <v>539</v>
      </c>
      <c r="AU958" s="143">
        <v>0.20208234498797462</v>
      </c>
      <c r="AV958" s="26">
        <v>0.20208234498797462</v>
      </c>
      <c r="AW958" s="26">
        <v>0.20208234498797462</v>
      </c>
      <c r="AX958" s="26">
        <v>0.20208234498797462</v>
      </c>
      <c r="AY958" s="219">
        <v>0.20208234498797462</v>
      </c>
      <c r="BA958" s="38" t="str">
        <f t="shared" ca="1" si="89"/>
        <v>SHET</v>
      </c>
      <c r="BB958" s="38" t="str">
        <f t="shared" si="90"/>
        <v>Fixed Inputs</v>
      </c>
      <c r="BC958" s="38" t="str">
        <f t="shared" si="91"/>
        <v>Variant allowances</v>
      </c>
      <c r="BD958" s="38" t="str">
        <f t="shared" si="88"/>
        <v>Totex variant allowances allocation percentages</v>
      </c>
    </row>
    <row r="959" spans="5:56">
      <c r="E959" s="220" t="s">
        <v>853</v>
      </c>
      <c r="F959" s="107"/>
      <c r="G959" s="107" t="s">
        <v>59</v>
      </c>
      <c r="H959" s="107" t="s">
        <v>331</v>
      </c>
      <c r="I959" s="107"/>
      <c r="J959" s="107"/>
      <c r="K959" s="107"/>
      <c r="L959" s="107"/>
      <c r="M959" s="107"/>
      <c r="N959" s="107"/>
      <c r="O959" s="107"/>
      <c r="P959" s="107"/>
      <c r="Q959" s="107"/>
      <c r="R959" s="107"/>
      <c r="S959" s="107"/>
      <c r="T959" s="107"/>
      <c r="U959" s="107"/>
      <c r="V959" s="107"/>
      <c r="W959" s="107"/>
      <c r="X959" s="107"/>
      <c r="Y959" s="107"/>
      <c r="Z959" s="107"/>
      <c r="AA959" s="107"/>
      <c r="AB959" s="107"/>
      <c r="AC959" s="107"/>
      <c r="AD959" s="107"/>
      <c r="AE959" s="107"/>
      <c r="AF959" s="107"/>
      <c r="AG959" s="107"/>
      <c r="AH959" s="107"/>
      <c r="AI959" s="107"/>
      <c r="AJ959" s="107"/>
      <c r="AK959" s="107"/>
      <c r="AL959" s="107"/>
      <c r="AM959" s="107"/>
      <c r="AN959" s="107"/>
      <c r="AO959" s="107"/>
      <c r="AP959" s="107"/>
      <c r="AQ959" s="107"/>
      <c r="AR959" s="107"/>
      <c r="AS959" s="107"/>
      <c r="AT959" s="113"/>
      <c r="AU959" s="179">
        <v>0</v>
      </c>
      <c r="AV959" s="108">
        <v>0</v>
      </c>
      <c r="AW959" s="108">
        <v>0</v>
      </c>
      <c r="AX959" s="108">
        <v>0</v>
      </c>
      <c r="AY959" s="221">
        <v>0</v>
      </c>
      <c r="BA959" s="38" t="str">
        <f t="shared" ca="1" si="89"/>
        <v>SHET</v>
      </c>
      <c r="BB959" s="38" t="str">
        <f t="shared" si="90"/>
        <v>Fixed Inputs</v>
      </c>
      <c r="BC959" s="38" t="str">
        <f t="shared" si="91"/>
        <v>Variant allowances</v>
      </c>
      <c r="BD959" s="38" t="str">
        <f t="shared" si="88"/>
        <v>Totex variant allowances allocation percentages</v>
      </c>
    </row>
    <row r="960" spans="5:56">
      <c r="E960" s="216" t="s">
        <v>854</v>
      </c>
      <c r="F960" s="104"/>
      <c r="G960" s="104" t="s">
        <v>59</v>
      </c>
      <c r="H960" s="104" t="s">
        <v>542</v>
      </c>
      <c r="I960" s="104"/>
      <c r="J960" s="104"/>
      <c r="K960" s="104"/>
      <c r="L960" s="104"/>
      <c r="M960" s="104"/>
      <c r="N960" s="104"/>
      <c r="O960" s="104"/>
      <c r="P960" s="104"/>
      <c r="Q960" s="104"/>
      <c r="R960" s="104"/>
      <c r="S960" s="104"/>
      <c r="T960" s="104"/>
      <c r="U960" s="104"/>
      <c r="V960" s="104"/>
      <c r="W960" s="104"/>
      <c r="X960" s="104"/>
      <c r="Y960" s="104"/>
      <c r="Z960" s="104"/>
      <c r="AA960" s="104"/>
      <c r="AB960" s="104"/>
      <c r="AC960" s="104"/>
      <c r="AD960" s="104"/>
      <c r="AE960" s="104"/>
      <c r="AF960" s="104"/>
      <c r="AG960" s="104"/>
      <c r="AH960" s="104"/>
      <c r="AI960" s="104"/>
      <c r="AJ960" s="104"/>
      <c r="AK960" s="104"/>
      <c r="AL960" s="104"/>
      <c r="AM960" s="104"/>
      <c r="AN960" s="104"/>
      <c r="AO960" s="104"/>
      <c r="AP960" s="104"/>
      <c r="AQ960" s="104"/>
      <c r="AR960" s="104"/>
      <c r="AS960" s="104"/>
      <c r="AT960" s="215"/>
      <c r="AU960" s="178">
        <v>0</v>
      </c>
      <c r="AV960" s="105">
        <v>0</v>
      </c>
      <c r="AW960" s="105">
        <v>0</v>
      </c>
      <c r="AX960" s="105">
        <v>0</v>
      </c>
      <c r="AY960" s="217">
        <v>0</v>
      </c>
      <c r="BA960" s="38" t="str">
        <f t="shared" ca="1" si="89"/>
        <v>SHET</v>
      </c>
      <c r="BB960" s="38" t="str">
        <f t="shared" si="90"/>
        <v>Fixed Inputs</v>
      </c>
      <c r="BC960" s="38" t="str">
        <f t="shared" si="91"/>
        <v>Variant allowances</v>
      </c>
    </row>
    <row r="961" spans="5:55">
      <c r="E961" s="218" t="s">
        <v>854</v>
      </c>
      <c r="G961" s="37" t="s">
        <v>59</v>
      </c>
      <c r="H961" s="37" t="s">
        <v>543</v>
      </c>
      <c r="AU961" s="143">
        <v>0.79791765501202538</v>
      </c>
      <c r="AV961" s="26">
        <v>0.79791765501202538</v>
      </c>
      <c r="AW961" s="26">
        <v>0.79791765501202538</v>
      </c>
      <c r="AX961" s="26">
        <v>0.79791765501202538</v>
      </c>
      <c r="AY961" s="219">
        <v>0.79791765501202538</v>
      </c>
      <c r="BA961" s="38" t="str">
        <f t="shared" ca="1" si="89"/>
        <v>SHET</v>
      </c>
      <c r="BB961" s="38" t="str">
        <f t="shared" si="90"/>
        <v>Fixed Inputs</v>
      </c>
      <c r="BC961" s="38" t="str">
        <f t="shared" si="91"/>
        <v>Variant allowances</v>
      </c>
    </row>
    <row r="962" spans="5:55">
      <c r="E962" s="218" t="s">
        <v>854</v>
      </c>
      <c r="G962" s="37" t="s">
        <v>59</v>
      </c>
      <c r="H962" s="37" t="s">
        <v>544</v>
      </c>
      <c r="AU962" s="143">
        <v>0</v>
      </c>
      <c r="AV962" s="26">
        <v>0</v>
      </c>
      <c r="AW962" s="26">
        <v>0</v>
      </c>
      <c r="AX962" s="26">
        <v>0</v>
      </c>
      <c r="AY962" s="219">
        <v>0</v>
      </c>
      <c r="BA962" s="38" t="str">
        <f t="shared" ca="1" si="89"/>
        <v>SHET</v>
      </c>
      <c r="BB962" s="38" t="str">
        <f t="shared" si="90"/>
        <v>Fixed Inputs</v>
      </c>
      <c r="BC962" s="38" t="str">
        <f t="shared" si="91"/>
        <v>Variant allowances</v>
      </c>
    </row>
    <row r="963" spans="5:55">
      <c r="E963" s="218" t="s">
        <v>854</v>
      </c>
      <c r="G963" s="37" t="s">
        <v>59</v>
      </c>
      <c r="H963" s="37" t="s">
        <v>332</v>
      </c>
      <c r="AU963" s="143">
        <v>0</v>
      </c>
      <c r="AV963" s="26">
        <v>0</v>
      </c>
      <c r="AW963" s="26">
        <v>0</v>
      </c>
      <c r="AX963" s="26">
        <v>0</v>
      </c>
      <c r="AY963" s="219">
        <v>0</v>
      </c>
      <c r="BA963" s="38" t="str">
        <f t="shared" ca="1" si="89"/>
        <v>SHET</v>
      </c>
      <c r="BB963" s="38" t="str">
        <f t="shared" si="90"/>
        <v>Fixed Inputs</v>
      </c>
      <c r="BC963" s="38" t="str">
        <f t="shared" si="91"/>
        <v>Variant allowances</v>
      </c>
    </row>
    <row r="964" spans="5:55">
      <c r="E964" s="218" t="s">
        <v>854</v>
      </c>
      <c r="G964" s="37" t="s">
        <v>59</v>
      </c>
      <c r="H964" s="37" t="s">
        <v>539</v>
      </c>
      <c r="AU964" s="143">
        <v>0.20208234498797462</v>
      </c>
      <c r="AV964" s="26">
        <v>0.20208234498797462</v>
      </c>
      <c r="AW964" s="26">
        <v>0.20208234498797462</v>
      </c>
      <c r="AX964" s="26">
        <v>0.20208234498797462</v>
      </c>
      <c r="AY964" s="219">
        <v>0.20208234498797462</v>
      </c>
      <c r="BA964" s="38" t="str">
        <f t="shared" ca="1" si="89"/>
        <v>SHET</v>
      </c>
      <c r="BB964" s="38" t="str">
        <f t="shared" si="90"/>
        <v>Fixed Inputs</v>
      </c>
      <c r="BC964" s="38" t="str">
        <f t="shared" si="91"/>
        <v>Variant allowances</v>
      </c>
    </row>
    <row r="965" spans="5:55">
      <c r="E965" s="220" t="s">
        <v>854</v>
      </c>
      <c r="F965" s="107"/>
      <c r="G965" s="107" t="s">
        <v>59</v>
      </c>
      <c r="H965" s="107" t="s">
        <v>331</v>
      </c>
      <c r="I965" s="107"/>
      <c r="J965" s="107"/>
      <c r="K965" s="107"/>
      <c r="L965" s="107"/>
      <c r="M965" s="107"/>
      <c r="N965" s="107"/>
      <c r="O965" s="107"/>
      <c r="P965" s="107"/>
      <c r="Q965" s="107"/>
      <c r="R965" s="107"/>
      <c r="S965" s="107"/>
      <c r="T965" s="107"/>
      <c r="U965" s="107"/>
      <c r="V965" s="107"/>
      <c r="W965" s="107"/>
      <c r="X965" s="107"/>
      <c r="Y965" s="107"/>
      <c r="Z965" s="107"/>
      <c r="AA965" s="107"/>
      <c r="AB965" s="107"/>
      <c r="AC965" s="107"/>
      <c r="AD965" s="107"/>
      <c r="AE965" s="107"/>
      <c r="AF965" s="107"/>
      <c r="AG965" s="107"/>
      <c r="AH965" s="107"/>
      <c r="AI965" s="107"/>
      <c r="AJ965" s="107"/>
      <c r="AK965" s="107"/>
      <c r="AL965" s="107"/>
      <c r="AM965" s="107"/>
      <c r="AN965" s="107"/>
      <c r="AO965" s="107"/>
      <c r="AP965" s="107"/>
      <c r="AQ965" s="107"/>
      <c r="AR965" s="107"/>
      <c r="AS965" s="107"/>
      <c r="AT965" s="113"/>
      <c r="AU965" s="179">
        <v>0</v>
      </c>
      <c r="AV965" s="108">
        <v>0</v>
      </c>
      <c r="AW965" s="108">
        <v>0</v>
      </c>
      <c r="AX965" s="108">
        <v>0</v>
      </c>
      <c r="AY965" s="221">
        <v>0</v>
      </c>
      <c r="BA965" s="38" t="str">
        <f t="shared" ca="1" si="89"/>
        <v>SHET</v>
      </c>
      <c r="BB965" s="38" t="str">
        <f t="shared" si="90"/>
        <v>Fixed Inputs</v>
      </c>
      <c r="BC965" s="38" t="str">
        <f t="shared" si="91"/>
        <v>Variant allowances</v>
      </c>
    </row>
    <row r="966" spans="5:55">
      <c r="E966" s="216" t="s">
        <v>855</v>
      </c>
      <c r="F966" s="104"/>
      <c r="G966" s="104" t="s">
        <v>59</v>
      </c>
      <c r="H966" s="104" t="s">
        <v>542</v>
      </c>
      <c r="I966" s="104"/>
      <c r="J966" s="104"/>
      <c r="K966" s="104"/>
      <c r="L966" s="104"/>
      <c r="M966" s="104"/>
      <c r="N966" s="104"/>
      <c r="O966" s="104"/>
      <c r="P966" s="104"/>
      <c r="Q966" s="104"/>
      <c r="R966" s="104"/>
      <c r="S966" s="104"/>
      <c r="T966" s="104"/>
      <c r="U966" s="104"/>
      <c r="V966" s="104"/>
      <c r="W966" s="104"/>
      <c r="X966" s="104"/>
      <c r="Y966" s="104"/>
      <c r="Z966" s="104"/>
      <c r="AA966" s="104"/>
      <c r="AB966" s="104"/>
      <c r="AC966" s="104"/>
      <c r="AD966" s="104"/>
      <c r="AE966" s="104"/>
      <c r="AF966" s="104"/>
      <c r="AG966" s="104"/>
      <c r="AH966" s="104"/>
      <c r="AI966" s="104"/>
      <c r="AJ966" s="104"/>
      <c r="AK966" s="104"/>
      <c r="AL966" s="104"/>
      <c r="AM966" s="104"/>
      <c r="AN966" s="104"/>
      <c r="AO966" s="104"/>
      <c r="AP966" s="104"/>
      <c r="AQ966" s="104"/>
      <c r="AR966" s="104"/>
      <c r="AS966" s="104"/>
      <c r="AT966" s="215"/>
      <c r="AU966" s="178">
        <v>0</v>
      </c>
      <c r="AV966" s="105">
        <v>0</v>
      </c>
      <c r="AW966" s="105">
        <v>0</v>
      </c>
      <c r="AX966" s="105">
        <v>0</v>
      </c>
      <c r="AY966" s="217">
        <v>0</v>
      </c>
      <c r="BA966" s="38" t="str">
        <f t="shared" ca="1" si="89"/>
        <v>SHET</v>
      </c>
      <c r="BB966" s="38" t="str">
        <f t="shared" si="90"/>
        <v>Fixed Inputs</v>
      </c>
      <c r="BC966" s="38" t="str">
        <f t="shared" si="91"/>
        <v>Variant allowances</v>
      </c>
    </row>
    <row r="967" spans="5:55">
      <c r="E967" s="218" t="s">
        <v>855</v>
      </c>
      <c r="G967" s="37" t="s">
        <v>59</v>
      </c>
      <c r="H967" s="37" t="s">
        <v>543</v>
      </c>
      <c r="AU967" s="143">
        <v>0.79791765501202538</v>
      </c>
      <c r="AV967" s="26">
        <v>0.79791765501202538</v>
      </c>
      <c r="AW967" s="26">
        <v>0.79791765501202538</v>
      </c>
      <c r="AX967" s="26">
        <v>0.79791765501202538</v>
      </c>
      <c r="AY967" s="219">
        <v>0.79791765501202538</v>
      </c>
      <c r="BA967" s="38" t="str">
        <f t="shared" ca="1" si="89"/>
        <v>SHET</v>
      </c>
      <c r="BB967" s="38" t="str">
        <f t="shared" si="90"/>
        <v>Fixed Inputs</v>
      </c>
      <c r="BC967" s="38" t="str">
        <f t="shared" si="91"/>
        <v>Variant allowances</v>
      </c>
    </row>
    <row r="968" spans="5:55">
      <c r="E968" s="218" t="s">
        <v>855</v>
      </c>
      <c r="G968" s="37" t="s">
        <v>59</v>
      </c>
      <c r="H968" s="37" t="s">
        <v>544</v>
      </c>
      <c r="AU968" s="143">
        <v>0</v>
      </c>
      <c r="AV968" s="26">
        <v>0</v>
      </c>
      <c r="AW968" s="26">
        <v>0</v>
      </c>
      <c r="AX968" s="26">
        <v>0</v>
      </c>
      <c r="AY968" s="219">
        <v>0</v>
      </c>
      <c r="BA968" s="38" t="str">
        <f t="shared" ca="1" si="89"/>
        <v>SHET</v>
      </c>
      <c r="BB968" s="38" t="str">
        <f t="shared" si="90"/>
        <v>Fixed Inputs</v>
      </c>
      <c r="BC968" s="38" t="str">
        <f t="shared" si="91"/>
        <v>Variant allowances</v>
      </c>
    </row>
    <row r="969" spans="5:55">
      <c r="E969" s="218" t="s">
        <v>855</v>
      </c>
      <c r="G969" s="37" t="s">
        <v>59</v>
      </c>
      <c r="H969" s="37" t="s">
        <v>332</v>
      </c>
      <c r="AU969" s="143">
        <v>0</v>
      </c>
      <c r="AV969" s="26">
        <v>0</v>
      </c>
      <c r="AW969" s="26">
        <v>0</v>
      </c>
      <c r="AX969" s="26">
        <v>0</v>
      </c>
      <c r="AY969" s="219">
        <v>0</v>
      </c>
      <c r="BA969" s="38" t="str">
        <f t="shared" ca="1" si="89"/>
        <v>SHET</v>
      </c>
      <c r="BB969" s="38" t="str">
        <f t="shared" si="90"/>
        <v>Fixed Inputs</v>
      </c>
      <c r="BC969" s="38" t="str">
        <f t="shared" si="91"/>
        <v>Variant allowances</v>
      </c>
    </row>
    <row r="970" spans="5:55">
      <c r="E970" s="218" t="s">
        <v>855</v>
      </c>
      <c r="G970" s="37" t="s">
        <v>59</v>
      </c>
      <c r="H970" s="37" t="s">
        <v>539</v>
      </c>
      <c r="AU970" s="143">
        <v>0.20208234498797462</v>
      </c>
      <c r="AV970" s="26">
        <v>0.20208234498797462</v>
      </c>
      <c r="AW970" s="26">
        <v>0.20208234498797462</v>
      </c>
      <c r="AX970" s="26">
        <v>0.20208234498797462</v>
      </c>
      <c r="AY970" s="219">
        <v>0.20208234498797462</v>
      </c>
      <c r="BA970" s="38" t="str">
        <f t="shared" ca="1" si="89"/>
        <v>SHET</v>
      </c>
      <c r="BB970" s="38" t="str">
        <f t="shared" si="90"/>
        <v>Fixed Inputs</v>
      </c>
      <c r="BC970" s="38" t="str">
        <f t="shared" si="91"/>
        <v>Variant allowances</v>
      </c>
    </row>
    <row r="971" spans="5:55">
      <c r="E971" s="220" t="s">
        <v>855</v>
      </c>
      <c r="F971" s="107"/>
      <c r="G971" s="107" t="s">
        <v>59</v>
      </c>
      <c r="H971" s="107" t="s">
        <v>331</v>
      </c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  <c r="Z971" s="107"/>
      <c r="AA971" s="107"/>
      <c r="AB971" s="107"/>
      <c r="AC971" s="107"/>
      <c r="AD971" s="107"/>
      <c r="AE971" s="107"/>
      <c r="AF971" s="107"/>
      <c r="AG971" s="107"/>
      <c r="AH971" s="107"/>
      <c r="AI971" s="107"/>
      <c r="AJ971" s="107"/>
      <c r="AK971" s="107"/>
      <c r="AL971" s="107"/>
      <c r="AM971" s="107"/>
      <c r="AN971" s="107"/>
      <c r="AO971" s="107"/>
      <c r="AP971" s="107"/>
      <c r="AQ971" s="107"/>
      <c r="AR971" s="107"/>
      <c r="AS971" s="107"/>
      <c r="AT971" s="113"/>
      <c r="AU971" s="179">
        <v>0</v>
      </c>
      <c r="AV971" s="108">
        <v>0</v>
      </c>
      <c r="AW971" s="108">
        <v>0</v>
      </c>
      <c r="AX971" s="108">
        <v>0</v>
      </c>
      <c r="AY971" s="221">
        <v>0</v>
      </c>
      <c r="BA971" s="38" t="str">
        <f t="shared" ca="1" si="89"/>
        <v>SHET</v>
      </c>
      <c r="BB971" s="38" t="str">
        <f t="shared" si="90"/>
        <v>Fixed Inputs</v>
      </c>
      <c r="BC971" s="38" t="str">
        <f t="shared" si="91"/>
        <v>Variant allowances</v>
      </c>
    </row>
    <row r="972" spans="5:55">
      <c r="E972" s="216" t="s">
        <v>856</v>
      </c>
      <c r="F972" s="104"/>
      <c r="G972" s="104" t="s">
        <v>59</v>
      </c>
      <c r="H972" s="104" t="s">
        <v>542</v>
      </c>
      <c r="I972" s="104"/>
      <c r="J972" s="104"/>
      <c r="K972" s="104"/>
      <c r="L972" s="104"/>
      <c r="M972" s="104"/>
      <c r="N972" s="104"/>
      <c r="O972" s="104"/>
      <c r="P972" s="104"/>
      <c r="Q972" s="104"/>
      <c r="R972" s="104"/>
      <c r="S972" s="104"/>
      <c r="T972" s="104"/>
      <c r="U972" s="104"/>
      <c r="V972" s="104"/>
      <c r="W972" s="104"/>
      <c r="X972" s="104"/>
      <c r="Y972" s="104"/>
      <c r="Z972" s="104"/>
      <c r="AA972" s="104"/>
      <c r="AB972" s="104"/>
      <c r="AC972" s="104"/>
      <c r="AD972" s="104"/>
      <c r="AE972" s="104"/>
      <c r="AF972" s="104"/>
      <c r="AG972" s="104"/>
      <c r="AH972" s="104"/>
      <c r="AI972" s="104"/>
      <c r="AJ972" s="104"/>
      <c r="AK972" s="104"/>
      <c r="AL972" s="104"/>
      <c r="AM972" s="104"/>
      <c r="AN972" s="104"/>
      <c r="AO972" s="104"/>
      <c r="AP972" s="104"/>
      <c r="AQ972" s="104"/>
      <c r="AR972" s="104"/>
      <c r="AS972" s="104"/>
      <c r="AT972" s="215"/>
      <c r="AU972" s="178">
        <v>0</v>
      </c>
      <c r="AV972" s="105">
        <v>0</v>
      </c>
      <c r="AW972" s="105">
        <v>0</v>
      </c>
      <c r="AX972" s="105">
        <v>0</v>
      </c>
      <c r="AY972" s="217">
        <v>0</v>
      </c>
      <c r="BA972" s="38" t="str">
        <f t="shared" ref="BA972:BA1035" ca="1" si="92">$A$1</f>
        <v>SHET</v>
      </c>
      <c r="BB972" s="38" t="str">
        <f t="shared" ref="BB972:BB1035" si="93">$A$243</f>
        <v>Fixed Inputs</v>
      </c>
      <c r="BC972" s="38" t="str">
        <f t="shared" ref="BC972:BC1035" si="94">$B$244</f>
        <v>Variant allowances</v>
      </c>
    </row>
    <row r="973" spans="5:55">
      <c r="E973" s="218" t="s">
        <v>856</v>
      </c>
      <c r="G973" s="37" t="s">
        <v>59</v>
      </c>
      <c r="H973" s="37" t="s">
        <v>543</v>
      </c>
      <c r="AU973" s="143">
        <v>1</v>
      </c>
      <c r="AV973" s="26">
        <v>1</v>
      </c>
      <c r="AW973" s="26">
        <v>1</v>
      </c>
      <c r="AX973" s="26">
        <v>1</v>
      </c>
      <c r="AY973" s="219">
        <v>1</v>
      </c>
      <c r="BA973" s="38" t="str">
        <f t="shared" ca="1" si="92"/>
        <v>SHET</v>
      </c>
      <c r="BB973" s="38" t="str">
        <f t="shared" si="93"/>
        <v>Fixed Inputs</v>
      </c>
      <c r="BC973" s="38" t="str">
        <f t="shared" si="94"/>
        <v>Variant allowances</v>
      </c>
    </row>
    <row r="974" spans="5:55">
      <c r="E974" s="218" t="s">
        <v>856</v>
      </c>
      <c r="G974" s="37" t="s">
        <v>59</v>
      </c>
      <c r="H974" s="37" t="s">
        <v>544</v>
      </c>
      <c r="AU974" s="143">
        <v>0</v>
      </c>
      <c r="AV974" s="26">
        <v>0</v>
      </c>
      <c r="AW974" s="26">
        <v>0</v>
      </c>
      <c r="AX974" s="26">
        <v>0</v>
      </c>
      <c r="AY974" s="219">
        <v>0</v>
      </c>
      <c r="BA974" s="38" t="str">
        <f t="shared" ca="1" si="92"/>
        <v>SHET</v>
      </c>
      <c r="BB974" s="38" t="str">
        <f t="shared" si="93"/>
        <v>Fixed Inputs</v>
      </c>
      <c r="BC974" s="38" t="str">
        <f t="shared" si="94"/>
        <v>Variant allowances</v>
      </c>
    </row>
    <row r="975" spans="5:55">
      <c r="E975" s="218" t="s">
        <v>856</v>
      </c>
      <c r="G975" s="37" t="s">
        <v>59</v>
      </c>
      <c r="H975" s="37" t="s">
        <v>332</v>
      </c>
      <c r="AU975" s="143">
        <v>0</v>
      </c>
      <c r="AV975" s="26">
        <v>0</v>
      </c>
      <c r="AW975" s="26">
        <v>0</v>
      </c>
      <c r="AX975" s="26">
        <v>0</v>
      </c>
      <c r="AY975" s="219">
        <v>0</v>
      </c>
      <c r="BA975" s="38" t="str">
        <f t="shared" ca="1" si="92"/>
        <v>SHET</v>
      </c>
      <c r="BB975" s="38" t="str">
        <f t="shared" si="93"/>
        <v>Fixed Inputs</v>
      </c>
      <c r="BC975" s="38" t="str">
        <f t="shared" si="94"/>
        <v>Variant allowances</v>
      </c>
    </row>
    <row r="976" spans="5:55">
      <c r="E976" s="218" t="s">
        <v>856</v>
      </c>
      <c r="G976" s="37" t="s">
        <v>59</v>
      </c>
      <c r="H976" s="37" t="s">
        <v>539</v>
      </c>
      <c r="AU976" s="143">
        <v>0</v>
      </c>
      <c r="AV976" s="26">
        <v>0</v>
      </c>
      <c r="AW976" s="26">
        <v>0</v>
      </c>
      <c r="AX976" s="26">
        <v>0</v>
      </c>
      <c r="AY976" s="219">
        <v>0</v>
      </c>
      <c r="BA976" s="38" t="str">
        <f t="shared" ca="1" si="92"/>
        <v>SHET</v>
      </c>
      <c r="BB976" s="38" t="str">
        <f t="shared" si="93"/>
        <v>Fixed Inputs</v>
      </c>
      <c r="BC976" s="38" t="str">
        <f t="shared" si="94"/>
        <v>Variant allowances</v>
      </c>
    </row>
    <row r="977" spans="5:55">
      <c r="E977" s="220" t="s">
        <v>856</v>
      </c>
      <c r="F977" s="107"/>
      <c r="G977" s="107" t="s">
        <v>59</v>
      </c>
      <c r="H977" s="107" t="s">
        <v>331</v>
      </c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07"/>
      <c r="Z977" s="107"/>
      <c r="AA977" s="107"/>
      <c r="AB977" s="107"/>
      <c r="AC977" s="107"/>
      <c r="AD977" s="107"/>
      <c r="AE977" s="107"/>
      <c r="AF977" s="107"/>
      <c r="AG977" s="107"/>
      <c r="AH977" s="107"/>
      <c r="AI977" s="107"/>
      <c r="AJ977" s="107"/>
      <c r="AK977" s="107"/>
      <c r="AL977" s="107"/>
      <c r="AM977" s="107"/>
      <c r="AN977" s="107"/>
      <c r="AO977" s="107"/>
      <c r="AP977" s="107"/>
      <c r="AQ977" s="107"/>
      <c r="AR977" s="107"/>
      <c r="AS977" s="107"/>
      <c r="AT977" s="113"/>
      <c r="AU977" s="179">
        <v>0</v>
      </c>
      <c r="AV977" s="108">
        <v>0</v>
      </c>
      <c r="AW977" s="108">
        <v>0</v>
      </c>
      <c r="AX977" s="108">
        <v>0</v>
      </c>
      <c r="AY977" s="221">
        <v>0</v>
      </c>
      <c r="BA977" s="38" t="str">
        <f t="shared" ca="1" si="92"/>
        <v>SHET</v>
      </c>
      <c r="BB977" s="38" t="str">
        <f t="shared" si="93"/>
        <v>Fixed Inputs</v>
      </c>
      <c r="BC977" s="38" t="str">
        <f t="shared" si="94"/>
        <v>Variant allowances</v>
      </c>
    </row>
    <row r="978" spans="5:55">
      <c r="E978" s="216" t="s">
        <v>857</v>
      </c>
      <c r="F978" s="104"/>
      <c r="G978" s="104" t="s">
        <v>59</v>
      </c>
      <c r="H978" s="104" t="s">
        <v>542</v>
      </c>
      <c r="I978" s="104"/>
      <c r="J978" s="104"/>
      <c r="K978" s="104"/>
      <c r="L978" s="104"/>
      <c r="M978" s="104"/>
      <c r="N978" s="104"/>
      <c r="O978" s="104"/>
      <c r="P978" s="104"/>
      <c r="Q978" s="104"/>
      <c r="R978" s="104"/>
      <c r="S978" s="104"/>
      <c r="T978" s="104"/>
      <c r="U978" s="104"/>
      <c r="V978" s="104"/>
      <c r="W978" s="104"/>
      <c r="X978" s="104"/>
      <c r="Y978" s="104"/>
      <c r="Z978" s="104"/>
      <c r="AA978" s="104"/>
      <c r="AB978" s="104"/>
      <c r="AC978" s="104"/>
      <c r="AD978" s="104"/>
      <c r="AE978" s="104"/>
      <c r="AF978" s="104"/>
      <c r="AG978" s="104"/>
      <c r="AH978" s="104"/>
      <c r="AI978" s="104"/>
      <c r="AJ978" s="104"/>
      <c r="AK978" s="104"/>
      <c r="AL978" s="104"/>
      <c r="AM978" s="104"/>
      <c r="AN978" s="104"/>
      <c r="AO978" s="104"/>
      <c r="AP978" s="104"/>
      <c r="AQ978" s="104"/>
      <c r="AR978" s="104"/>
      <c r="AS978" s="104"/>
      <c r="AT978" s="215"/>
      <c r="AU978" s="178">
        <v>0</v>
      </c>
      <c r="AV978" s="105">
        <v>0</v>
      </c>
      <c r="AW978" s="105">
        <v>0</v>
      </c>
      <c r="AX978" s="105">
        <v>0</v>
      </c>
      <c r="AY978" s="217">
        <v>0</v>
      </c>
      <c r="BA978" s="38" t="str">
        <f t="shared" ca="1" si="92"/>
        <v>SHET</v>
      </c>
      <c r="BB978" s="38" t="str">
        <f t="shared" si="93"/>
        <v>Fixed Inputs</v>
      </c>
      <c r="BC978" s="38" t="str">
        <f t="shared" si="94"/>
        <v>Variant allowances</v>
      </c>
    </row>
    <row r="979" spans="5:55">
      <c r="E979" s="218" t="s">
        <v>857</v>
      </c>
      <c r="G979" s="37" t="s">
        <v>59</v>
      </c>
      <c r="H979" s="37" t="s">
        <v>543</v>
      </c>
      <c r="AU979" s="143">
        <v>1</v>
      </c>
      <c r="AV979" s="26">
        <v>1</v>
      </c>
      <c r="AW979" s="26">
        <v>1</v>
      </c>
      <c r="AX979" s="26">
        <v>1</v>
      </c>
      <c r="AY979" s="219">
        <v>1</v>
      </c>
      <c r="BA979" s="38" t="str">
        <f t="shared" ca="1" si="92"/>
        <v>SHET</v>
      </c>
      <c r="BB979" s="38" t="str">
        <f t="shared" si="93"/>
        <v>Fixed Inputs</v>
      </c>
      <c r="BC979" s="38" t="str">
        <f t="shared" si="94"/>
        <v>Variant allowances</v>
      </c>
    </row>
    <row r="980" spans="5:55">
      <c r="E980" s="218" t="s">
        <v>857</v>
      </c>
      <c r="G980" s="37" t="s">
        <v>59</v>
      </c>
      <c r="H980" s="37" t="s">
        <v>544</v>
      </c>
      <c r="AU980" s="143">
        <v>0</v>
      </c>
      <c r="AV980" s="26">
        <v>0</v>
      </c>
      <c r="AW980" s="26">
        <v>0</v>
      </c>
      <c r="AX980" s="26">
        <v>0</v>
      </c>
      <c r="AY980" s="219">
        <v>0</v>
      </c>
      <c r="BA980" s="38" t="str">
        <f t="shared" ca="1" si="92"/>
        <v>SHET</v>
      </c>
      <c r="BB980" s="38" t="str">
        <f t="shared" si="93"/>
        <v>Fixed Inputs</v>
      </c>
      <c r="BC980" s="38" t="str">
        <f t="shared" si="94"/>
        <v>Variant allowances</v>
      </c>
    </row>
    <row r="981" spans="5:55">
      <c r="E981" s="218" t="s">
        <v>857</v>
      </c>
      <c r="G981" s="37" t="s">
        <v>59</v>
      </c>
      <c r="H981" s="37" t="s">
        <v>332</v>
      </c>
      <c r="AU981" s="143">
        <v>0</v>
      </c>
      <c r="AV981" s="26">
        <v>0</v>
      </c>
      <c r="AW981" s="26">
        <v>0</v>
      </c>
      <c r="AX981" s="26">
        <v>0</v>
      </c>
      <c r="AY981" s="219">
        <v>0</v>
      </c>
      <c r="BA981" s="38" t="str">
        <f t="shared" ca="1" si="92"/>
        <v>SHET</v>
      </c>
      <c r="BB981" s="38" t="str">
        <f t="shared" si="93"/>
        <v>Fixed Inputs</v>
      </c>
      <c r="BC981" s="38" t="str">
        <f t="shared" si="94"/>
        <v>Variant allowances</v>
      </c>
    </row>
    <row r="982" spans="5:55">
      <c r="E982" s="218" t="s">
        <v>857</v>
      </c>
      <c r="G982" s="37" t="s">
        <v>59</v>
      </c>
      <c r="H982" s="37" t="s">
        <v>539</v>
      </c>
      <c r="AU982" s="143">
        <v>0</v>
      </c>
      <c r="AV982" s="26">
        <v>0</v>
      </c>
      <c r="AW982" s="26">
        <v>0</v>
      </c>
      <c r="AX982" s="26">
        <v>0</v>
      </c>
      <c r="AY982" s="219">
        <v>0</v>
      </c>
      <c r="BA982" s="38" t="str">
        <f t="shared" ca="1" si="92"/>
        <v>SHET</v>
      </c>
      <c r="BB982" s="38" t="str">
        <f t="shared" si="93"/>
        <v>Fixed Inputs</v>
      </c>
      <c r="BC982" s="38" t="str">
        <f t="shared" si="94"/>
        <v>Variant allowances</v>
      </c>
    </row>
    <row r="983" spans="5:55">
      <c r="E983" s="220" t="s">
        <v>857</v>
      </c>
      <c r="F983" s="107"/>
      <c r="G983" s="107" t="s">
        <v>59</v>
      </c>
      <c r="H983" s="107" t="s">
        <v>331</v>
      </c>
      <c r="I983" s="107"/>
      <c r="J983" s="107"/>
      <c r="K983" s="107"/>
      <c r="L983" s="107"/>
      <c r="M983" s="107"/>
      <c r="N983" s="107"/>
      <c r="O983" s="107"/>
      <c r="P983" s="107"/>
      <c r="Q983" s="107"/>
      <c r="R983" s="107"/>
      <c r="S983" s="107"/>
      <c r="T983" s="107"/>
      <c r="U983" s="107"/>
      <c r="V983" s="107"/>
      <c r="W983" s="107"/>
      <c r="X983" s="107"/>
      <c r="Y983" s="107"/>
      <c r="Z983" s="107"/>
      <c r="AA983" s="107"/>
      <c r="AB983" s="107"/>
      <c r="AC983" s="107"/>
      <c r="AD983" s="107"/>
      <c r="AE983" s="107"/>
      <c r="AF983" s="107"/>
      <c r="AG983" s="107"/>
      <c r="AH983" s="107"/>
      <c r="AI983" s="107"/>
      <c r="AJ983" s="107"/>
      <c r="AK983" s="107"/>
      <c r="AL983" s="107"/>
      <c r="AM983" s="107"/>
      <c r="AN983" s="107"/>
      <c r="AO983" s="107"/>
      <c r="AP983" s="107"/>
      <c r="AQ983" s="107"/>
      <c r="AR983" s="107"/>
      <c r="AS983" s="107"/>
      <c r="AT983" s="113"/>
      <c r="AU983" s="179">
        <v>0</v>
      </c>
      <c r="AV983" s="108">
        <v>0</v>
      </c>
      <c r="AW983" s="108">
        <v>0</v>
      </c>
      <c r="AX983" s="108">
        <v>0</v>
      </c>
      <c r="AY983" s="221">
        <v>0</v>
      </c>
      <c r="BA983" s="38" t="str">
        <f t="shared" ca="1" si="92"/>
        <v>SHET</v>
      </c>
      <c r="BB983" s="38" t="str">
        <f t="shared" si="93"/>
        <v>Fixed Inputs</v>
      </c>
      <c r="BC983" s="38" t="str">
        <f t="shared" si="94"/>
        <v>Variant allowances</v>
      </c>
    </row>
    <row r="984" spans="5:55">
      <c r="E984" s="216" t="s">
        <v>858</v>
      </c>
      <c r="F984" s="104"/>
      <c r="G984" s="104" t="s">
        <v>59</v>
      </c>
      <c r="H984" s="104" t="s">
        <v>542</v>
      </c>
      <c r="I984" s="104"/>
      <c r="J984" s="104"/>
      <c r="K984" s="104"/>
      <c r="L984" s="104"/>
      <c r="M984" s="104"/>
      <c r="N984" s="104"/>
      <c r="O984" s="104"/>
      <c r="P984" s="104"/>
      <c r="Q984" s="104"/>
      <c r="R984" s="104"/>
      <c r="S984" s="104"/>
      <c r="T984" s="104"/>
      <c r="U984" s="104"/>
      <c r="V984" s="104"/>
      <c r="W984" s="104"/>
      <c r="X984" s="104"/>
      <c r="Y984" s="104"/>
      <c r="Z984" s="104"/>
      <c r="AA984" s="104"/>
      <c r="AB984" s="104"/>
      <c r="AC984" s="104"/>
      <c r="AD984" s="104"/>
      <c r="AE984" s="104"/>
      <c r="AF984" s="104"/>
      <c r="AG984" s="104"/>
      <c r="AH984" s="104"/>
      <c r="AI984" s="104"/>
      <c r="AJ984" s="104"/>
      <c r="AK984" s="104"/>
      <c r="AL984" s="104"/>
      <c r="AM984" s="104"/>
      <c r="AN984" s="104"/>
      <c r="AO984" s="104"/>
      <c r="AP984" s="104"/>
      <c r="AQ984" s="104"/>
      <c r="AR984" s="104"/>
      <c r="AS984" s="104"/>
      <c r="AT984" s="215"/>
      <c r="AU984" s="178">
        <v>0</v>
      </c>
      <c r="AV984" s="105">
        <v>0</v>
      </c>
      <c r="AW984" s="105">
        <v>0</v>
      </c>
      <c r="AX984" s="105">
        <v>0</v>
      </c>
      <c r="AY984" s="217">
        <v>0</v>
      </c>
      <c r="BA984" s="38" t="str">
        <f t="shared" ca="1" si="92"/>
        <v>SHET</v>
      </c>
      <c r="BB984" s="38" t="str">
        <f t="shared" si="93"/>
        <v>Fixed Inputs</v>
      </c>
      <c r="BC984" s="38" t="str">
        <f t="shared" si="94"/>
        <v>Variant allowances</v>
      </c>
    </row>
    <row r="985" spans="5:55">
      <c r="E985" s="218" t="s">
        <v>858</v>
      </c>
      <c r="G985" s="37" t="s">
        <v>59</v>
      </c>
      <c r="H985" s="37" t="s">
        <v>543</v>
      </c>
      <c r="AU985" s="143">
        <v>0.79791765501202538</v>
      </c>
      <c r="AV985" s="26">
        <v>0.79791765501202538</v>
      </c>
      <c r="AW985" s="26">
        <v>0.79791765501202538</v>
      </c>
      <c r="AX985" s="26">
        <v>0.79791765501202538</v>
      </c>
      <c r="AY985" s="219">
        <v>0.79791765501202538</v>
      </c>
      <c r="BA985" s="38" t="str">
        <f t="shared" ca="1" si="92"/>
        <v>SHET</v>
      </c>
      <c r="BB985" s="38" t="str">
        <f t="shared" si="93"/>
        <v>Fixed Inputs</v>
      </c>
      <c r="BC985" s="38" t="str">
        <f t="shared" si="94"/>
        <v>Variant allowances</v>
      </c>
    </row>
    <row r="986" spans="5:55">
      <c r="E986" s="218" t="s">
        <v>858</v>
      </c>
      <c r="G986" s="37" t="s">
        <v>59</v>
      </c>
      <c r="H986" s="37" t="s">
        <v>544</v>
      </c>
      <c r="AU986" s="143">
        <v>0</v>
      </c>
      <c r="AV986" s="26">
        <v>0</v>
      </c>
      <c r="AW986" s="26">
        <v>0</v>
      </c>
      <c r="AX986" s="26">
        <v>0</v>
      </c>
      <c r="AY986" s="219">
        <v>0</v>
      </c>
      <c r="BA986" s="38" t="str">
        <f t="shared" ca="1" si="92"/>
        <v>SHET</v>
      </c>
      <c r="BB986" s="38" t="str">
        <f t="shared" si="93"/>
        <v>Fixed Inputs</v>
      </c>
      <c r="BC986" s="38" t="str">
        <f t="shared" si="94"/>
        <v>Variant allowances</v>
      </c>
    </row>
    <row r="987" spans="5:55">
      <c r="E987" s="218" t="s">
        <v>858</v>
      </c>
      <c r="G987" s="37" t="s">
        <v>59</v>
      </c>
      <c r="H987" s="37" t="s">
        <v>332</v>
      </c>
      <c r="AU987" s="143">
        <v>0</v>
      </c>
      <c r="AV987" s="26">
        <v>0</v>
      </c>
      <c r="AW987" s="26">
        <v>0</v>
      </c>
      <c r="AX987" s="26">
        <v>0</v>
      </c>
      <c r="AY987" s="219">
        <v>0</v>
      </c>
      <c r="BA987" s="38" t="str">
        <f t="shared" ca="1" si="92"/>
        <v>SHET</v>
      </c>
      <c r="BB987" s="38" t="str">
        <f t="shared" si="93"/>
        <v>Fixed Inputs</v>
      </c>
      <c r="BC987" s="38" t="str">
        <f t="shared" si="94"/>
        <v>Variant allowances</v>
      </c>
    </row>
    <row r="988" spans="5:55">
      <c r="E988" s="218" t="s">
        <v>858</v>
      </c>
      <c r="G988" s="37" t="s">
        <v>59</v>
      </c>
      <c r="H988" s="37" t="s">
        <v>539</v>
      </c>
      <c r="AU988" s="143">
        <v>0.20208234498797462</v>
      </c>
      <c r="AV988" s="26">
        <v>0.20208234498797462</v>
      </c>
      <c r="AW988" s="26">
        <v>0.20208234498797462</v>
      </c>
      <c r="AX988" s="26">
        <v>0.20208234498797462</v>
      </c>
      <c r="AY988" s="219">
        <v>0.20208234498797462</v>
      </c>
      <c r="BA988" s="38" t="str">
        <f t="shared" ca="1" si="92"/>
        <v>SHET</v>
      </c>
      <c r="BB988" s="38" t="str">
        <f t="shared" si="93"/>
        <v>Fixed Inputs</v>
      </c>
      <c r="BC988" s="38" t="str">
        <f t="shared" si="94"/>
        <v>Variant allowances</v>
      </c>
    </row>
    <row r="989" spans="5:55">
      <c r="E989" s="220" t="s">
        <v>858</v>
      </c>
      <c r="F989" s="107"/>
      <c r="G989" s="107" t="s">
        <v>59</v>
      </c>
      <c r="H989" s="107" t="s">
        <v>331</v>
      </c>
      <c r="I989" s="107"/>
      <c r="J989" s="107"/>
      <c r="K989" s="107"/>
      <c r="L989" s="107"/>
      <c r="M989" s="107"/>
      <c r="N989" s="107"/>
      <c r="O989" s="107"/>
      <c r="P989" s="107"/>
      <c r="Q989" s="107"/>
      <c r="R989" s="107"/>
      <c r="S989" s="107"/>
      <c r="T989" s="107"/>
      <c r="U989" s="107"/>
      <c r="V989" s="107"/>
      <c r="W989" s="107"/>
      <c r="X989" s="107"/>
      <c r="Y989" s="107"/>
      <c r="Z989" s="107"/>
      <c r="AA989" s="107"/>
      <c r="AB989" s="107"/>
      <c r="AC989" s="107"/>
      <c r="AD989" s="107"/>
      <c r="AE989" s="107"/>
      <c r="AF989" s="107"/>
      <c r="AG989" s="107"/>
      <c r="AH989" s="107"/>
      <c r="AI989" s="107"/>
      <c r="AJ989" s="107"/>
      <c r="AK989" s="107"/>
      <c r="AL989" s="107"/>
      <c r="AM989" s="107"/>
      <c r="AN989" s="107"/>
      <c r="AO989" s="107"/>
      <c r="AP989" s="107"/>
      <c r="AQ989" s="107"/>
      <c r="AR989" s="107"/>
      <c r="AS989" s="107"/>
      <c r="AT989" s="113"/>
      <c r="AU989" s="179">
        <v>0</v>
      </c>
      <c r="AV989" s="108">
        <v>0</v>
      </c>
      <c r="AW989" s="108">
        <v>0</v>
      </c>
      <c r="AX989" s="108">
        <v>0</v>
      </c>
      <c r="AY989" s="221">
        <v>0</v>
      </c>
      <c r="BA989" s="38" t="str">
        <f t="shared" ca="1" si="92"/>
        <v>SHET</v>
      </c>
      <c r="BB989" s="38" t="str">
        <f t="shared" si="93"/>
        <v>Fixed Inputs</v>
      </c>
      <c r="BC989" s="38" t="str">
        <f t="shared" si="94"/>
        <v>Variant allowances</v>
      </c>
    </row>
    <row r="990" spans="5:55">
      <c r="E990" s="216" t="s">
        <v>859</v>
      </c>
      <c r="F990" s="104"/>
      <c r="G990" s="104" t="s">
        <v>59</v>
      </c>
      <c r="H990" s="104" t="s">
        <v>542</v>
      </c>
      <c r="I990" s="104"/>
      <c r="J990" s="104"/>
      <c r="K990" s="104"/>
      <c r="L990" s="104"/>
      <c r="M990" s="104"/>
      <c r="N990" s="104"/>
      <c r="O990" s="104"/>
      <c r="P990" s="104"/>
      <c r="Q990" s="104"/>
      <c r="R990" s="104"/>
      <c r="S990" s="104"/>
      <c r="T990" s="104"/>
      <c r="U990" s="104"/>
      <c r="V990" s="104"/>
      <c r="W990" s="104"/>
      <c r="X990" s="104"/>
      <c r="Y990" s="104"/>
      <c r="Z990" s="104"/>
      <c r="AA990" s="104"/>
      <c r="AB990" s="104"/>
      <c r="AC990" s="104"/>
      <c r="AD990" s="104"/>
      <c r="AE990" s="104"/>
      <c r="AF990" s="104"/>
      <c r="AG990" s="104"/>
      <c r="AH990" s="104"/>
      <c r="AI990" s="104"/>
      <c r="AJ990" s="104"/>
      <c r="AK990" s="104"/>
      <c r="AL990" s="104"/>
      <c r="AM990" s="104"/>
      <c r="AN990" s="104"/>
      <c r="AO990" s="104"/>
      <c r="AP990" s="104"/>
      <c r="AQ990" s="104"/>
      <c r="AR990" s="104"/>
      <c r="AS990" s="104"/>
      <c r="AT990" s="215"/>
      <c r="AU990" s="178">
        <v>0</v>
      </c>
      <c r="AV990" s="105">
        <v>0</v>
      </c>
      <c r="AW990" s="105">
        <v>0</v>
      </c>
      <c r="AX990" s="105">
        <v>0</v>
      </c>
      <c r="AY990" s="217">
        <v>0</v>
      </c>
      <c r="BA990" s="38" t="str">
        <f t="shared" ca="1" si="92"/>
        <v>SHET</v>
      </c>
      <c r="BB990" s="38" t="str">
        <f t="shared" si="93"/>
        <v>Fixed Inputs</v>
      </c>
      <c r="BC990" s="38" t="str">
        <f t="shared" si="94"/>
        <v>Variant allowances</v>
      </c>
    </row>
    <row r="991" spans="5:55">
      <c r="E991" s="218" t="s">
        <v>859</v>
      </c>
      <c r="G991" s="37" t="s">
        <v>59</v>
      </c>
      <c r="H991" s="37" t="s">
        <v>543</v>
      </c>
      <c r="AU991" s="143">
        <v>0.7979176550120255</v>
      </c>
      <c r="AV991" s="26">
        <v>0.7979176550120255</v>
      </c>
      <c r="AW991" s="26">
        <v>0.7979176550120255</v>
      </c>
      <c r="AX991" s="26">
        <v>0.7979176550120255</v>
      </c>
      <c r="AY991" s="219">
        <v>0.7979176550120255</v>
      </c>
      <c r="BA991" s="38" t="str">
        <f t="shared" ca="1" si="92"/>
        <v>SHET</v>
      </c>
      <c r="BB991" s="38" t="str">
        <f t="shared" si="93"/>
        <v>Fixed Inputs</v>
      </c>
      <c r="BC991" s="38" t="str">
        <f t="shared" si="94"/>
        <v>Variant allowances</v>
      </c>
    </row>
    <row r="992" spans="5:55">
      <c r="E992" s="218" t="s">
        <v>859</v>
      </c>
      <c r="G992" s="37" t="s">
        <v>59</v>
      </c>
      <c r="H992" s="37" t="s">
        <v>544</v>
      </c>
      <c r="AU992" s="143">
        <v>0</v>
      </c>
      <c r="AV992" s="26">
        <v>0</v>
      </c>
      <c r="AW992" s="26">
        <v>0</v>
      </c>
      <c r="AX992" s="26">
        <v>0</v>
      </c>
      <c r="AY992" s="219">
        <v>0</v>
      </c>
      <c r="BA992" s="38" t="str">
        <f t="shared" ca="1" si="92"/>
        <v>SHET</v>
      </c>
      <c r="BB992" s="38" t="str">
        <f t="shared" si="93"/>
        <v>Fixed Inputs</v>
      </c>
      <c r="BC992" s="38" t="str">
        <f t="shared" si="94"/>
        <v>Variant allowances</v>
      </c>
    </row>
    <row r="993" spans="5:55">
      <c r="E993" s="218" t="s">
        <v>859</v>
      </c>
      <c r="G993" s="37" t="s">
        <v>59</v>
      </c>
      <c r="H993" s="37" t="s">
        <v>332</v>
      </c>
      <c r="AU993" s="143">
        <v>0</v>
      </c>
      <c r="AV993" s="26">
        <v>0</v>
      </c>
      <c r="AW993" s="26">
        <v>0</v>
      </c>
      <c r="AX993" s="26">
        <v>0</v>
      </c>
      <c r="AY993" s="219">
        <v>0</v>
      </c>
      <c r="BA993" s="38" t="str">
        <f t="shared" ca="1" si="92"/>
        <v>SHET</v>
      </c>
      <c r="BB993" s="38" t="str">
        <f t="shared" si="93"/>
        <v>Fixed Inputs</v>
      </c>
      <c r="BC993" s="38" t="str">
        <f t="shared" si="94"/>
        <v>Variant allowances</v>
      </c>
    </row>
    <row r="994" spans="5:55">
      <c r="E994" s="218" t="s">
        <v>859</v>
      </c>
      <c r="G994" s="37" t="s">
        <v>59</v>
      </c>
      <c r="H994" s="37" t="s">
        <v>539</v>
      </c>
      <c r="AU994" s="143">
        <v>0.20208234498797462</v>
      </c>
      <c r="AV994" s="26">
        <v>0.20208234498797462</v>
      </c>
      <c r="AW994" s="26">
        <v>0.20208234498797462</v>
      </c>
      <c r="AX994" s="26">
        <v>0.20208234498797462</v>
      </c>
      <c r="AY994" s="219">
        <v>0.20208234498797462</v>
      </c>
      <c r="BA994" s="38" t="str">
        <f t="shared" ca="1" si="92"/>
        <v>SHET</v>
      </c>
      <c r="BB994" s="38" t="str">
        <f t="shared" si="93"/>
        <v>Fixed Inputs</v>
      </c>
      <c r="BC994" s="38" t="str">
        <f t="shared" si="94"/>
        <v>Variant allowances</v>
      </c>
    </row>
    <row r="995" spans="5:55">
      <c r="E995" s="220" t="s">
        <v>859</v>
      </c>
      <c r="F995" s="107"/>
      <c r="G995" s="107" t="s">
        <v>59</v>
      </c>
      <c r="H995" s="107" t="s">
        <v>331</v>
      </c>
      <c r="I995" s="107"/>
      <c r="J995" s="107"/>
      <c r="K995" s="107"/>
      <c r="L995" s="107"/>
      <c r="M995" s="107"/>
      <c r="N995" s="107"/>
      <c r="O995" s="107"/>
      <c r="P995" s="107"/>
      <c r="Q995" s="107"/>
      <c r="R995" s="107"/>
      <c r="S995" s="107"/>
      <c r="T995" s="107"/>
      <c r="U995" s="107"/>
      <c r="V995" s="107"/>
      <c r="W995" s="107"/>
      <c r="X995" s="107"/>
      <c r="Y995" s="107"/>
      <c r="Z995" s="107"/>
      <c r="AA995" s="107"/>
      <c r="AB995" s="107"/>
      <c r="AC995" s="107"/>
      <c r="AD995" s="107"/>
      <c r="AE995" s="107"/>
      <c r="AF995" s="107"/>
      <c r="AG995" s="107"/>
      <c r="AH995" s="107"/>
      <c r="AI995" s="107"/>
      <c r="AJ995" s="107"/>
      <c r="AK995" s="107"/>
      <c r="AL995" s="107"/>
      <c r="AM995" s="107"/>
      <c r="AN995" s="107"/>
      <c r="AO995" s="107"/>
      <c r="AP995" s="107"/>
      <c r="AQ995" s="107"/>
      <c r="AR995" s="107"/>
      <c r="AS995" s="107"/>
      <c r="AT995" s="113"/>
      <c r="AU995" s="179">
        <v>0</v>
      </c>
      <c r="AV995" s="108">
        <v>0</v>
      </c>
      <c r="AW995" s="108">
        <v>0</v>
      </c>
      <c r="AX995" s="108">
        <v>0</v>
      </c>
      <c r="AY995" s="221">
        <v>0</v>
      </c>
      <c r="BA995" s="38" t="str">
        <f t="shared" ca="1" si="92"/>
        <v>SHET</v>
      </c>
      <c r="BB995" s="38" t="str">
        <f t="shared" si="93"/>
        <v>Fixed Inputs</v>
      </c>
      <c r="BC995" s="38" t="str">
        <f t="shared" si="94"/>
        <v>Variant allowances</v>
      </c>
    </row>
    <row r="996" spans="5:55">
      <c r="E996" s="216" t="s">
        <v>860</v>
      </c>
      <c r="F996" s="104"/>
      <c r="G996" s="104" t="s">
        <v>59</v>
      </c>
      <c r="H996" s="104" t="s">
        <v>542</v>
      </c>
      <c r="I996" s="104"/>
      <c r="J996" s="104"/>
      <c r="K996" s="104"/>
      <c r="L996" s="104"/>
      <c r="M996" s="104"/>
      <c r="N996" s="104"/>
      <c r="O996" s="104"/>
      <c r="P996" s="104"/>
      <c r="Q996" s="104"/>
      <c r="R996" s="104"/>
      <c r="S996" s="104"/>
      <c r="T996" s="104"/>
      <c r="U996" s="104"/>
      <c r="V996" s="104"/>
      <c r="W996" s="104"/>
      <c r="X996" s="104"/>
      <c r="Y996" s="104"/>
      <c r="Z996" s="104"/>
      <c r="AA996" s="104"/>
      <c r="AB996" s="104"/>
      <c r="AC996" s="104"/>
      <c r="AD996" s="104"/>
      <c r="AE996" s="104"/>
      <c r="AF996" s="104"/>
      <c r="AG996" s="104"/>
      <c r="AH996" s="104"/>
      <c r="AI996" s="104"/>
      <c r="AJ996" s="104"/>
      <c r="AK996" s="104"/>
      <c r="AL996" s="104"/>
      <c r="AM996" s="104"/>
      <c r="AN996" s="104"/>
      <c r="AO996" s="104"/>
      <c r="AP996" s="104"/>
      <c r="AQ996" s="104"/>
      <c r="AR996" s="104"/>
      <c r="AS996" s="104"/>
      <c r="AT996" s="215"/>
      <c r="AU996" s="178">
        <v>0</v>
      </c>
      <c r="AV996" s="105">
        <v>0</v>
      </c>
      <c r="AW996" s="105">
        <v>0</v>
      </c>
      <c r="AX996" s="105">
        <v>0</v>
      </c>
      <c r="AY996" s="217">
        <v>0</v>
      </c>
      <c r="BA996" s="38" t="str">
        <f t="shared" ca="1" si="92"/>
        <v>SHET</v>
      </c>
      <c r="BB996" s="38" t="str">
        <f t="shared" si="93"/>
        <v>Fixed Inputs</v>
      </c>
      <c r="BC996" s="38" t="str">
        <f t="shared" si="94"/>
        <v>Variant allowances</v>
      </c>
    </row>
    <row r="997" spans="5:55">
      <c r="E997" s="218" t="s">
        <v>860</v>
      </c>
      <c r="G997" s="37" t="s">
        <v>59</v>
      </c>
      <c r="H997" s="37" t="s">
        <v>543</v>
      </c>
      <c r="AU997" s="143">
        <v>0.7979176550120255</v>
      </c>
      <c r="AV997" s="26">
        <v>0.7979176550120255</v>
      </c>
      <c r="AW997" s="26">
        <v>0.7979176550120255</v>
      </c>
      <c r="AX997" s="26">
        <v>0.7979176550120255</v>
      </c>
      <c r="AY997" s="219">
        <v>0.7979176550120255</v>
      </c>
      <c r="BA997" s="38" t="str">
        <f t="shared" ca="1" si="92"/>
        <v>SHET</v>
      </c>
      <c r="BB997" s="38" t="str">
        <f t="shared" si="93"/>
        <v>Fixed Inputs</v>
      </c>
      <c r="BC997" s="38" t="str">
        <f t="shared" si="94"/>
        <v>Variant allowances</v>
      </c>
    </row>
    <row r="998" spans="5:55">
      <c r="E998" s="218" t="s">
        <v>860</v>
      </c>
      <c r="G998" s="37" t="s">
        <v>59</v>
      </c>
      <c r="H998" s="37" t="s">
        <v>544</v>
      </c>
      <c r="AU998" s="143">
        <v>0</v>
      </c>
      <c r="AV998" s="26">
        <v>0</v>
      </c>
      <c r="AW998" s="26">
        <v>0</v>
      </c>
      <c r="AX998" s="26">
        <v>0</v>
      </c>
      <c r="AY998" s="219">
        <v>0</v>
      </c>
      <c r="BA998" s="38" t="str">
        <f t="shared" ca="1" si="92"/>
        <v>SHET</v>
      </c>
      <c r="BB998" s="38" t="str">
        <f t="shared" si="93"/>
        <v>Fixed Inputs</v>
      </c>
      <c r="BC998" s="38" t="str">
        <f t="shared" si="94"/>
        <v>Variant allowances</v>
      </c>
    </row>
    <row r="999" spans="5:55">
      <c r="E999" s="218" t="s">
        <v>860</v>
      </c>
      <c r="G999" s="37" t="s">
        <v>59</v>
      </c>
      <c r="H999" s="37" t="s">
        <v>332</v>
      </c>
      <c r="AU999" s="143">
        <v>0</v>
      </c>
      <c r="AV999" s="26">
        <v>0</v>
      </c>
      <c r="AW999" s="26">
        <v>0</v>
      </c>
      <c r="AX999" s="26">
        <v>0</v>
      </c>
      <c r="AY999" s="219">
        <v>0</v>
      </c>
      <c r="BA999" s="38" t="str">
        <f t="shared" ca="1" si="92"/>
        <v>SHET</v>
      </c>
      <c r="BB999" s="38" t="str">
        <f t="shared" si="93"/>
        <v>Fixed Inputs</v>
      </c>
      <c r="BC999" s="38" t="str">
        <f t="shared" si="94"/>
        <v>Variant allowances</v>
      </c>
    </row>
    <row r="1000" spans="5:55">
      <c r="E1000" s="218" t="s">
        <v>860</v>
      </c>
      <c r="G1000" s="37" t="s">
        <v>59</v>
      </c>
      <c r="H1000" s="37" t="s">
        <v>539</v>
      </c>
      <c r="AU1000" s="143">
        <v>0.20208234498797462</v>
      </c>
      <c r="AV1000" s="26">
        <v>0.20208234498797462</v>
      </c>
      <c r="AW1000" s="26">
        <v>0.20208234498797462</v>
      </c>
      <c r="AX1000" s="26">
        <v>0.20208234498797462</v>
      </c>
      <c r="AY1000" s="219">
        <v>0.20208234498797462</v>
      </c>
      <c r="BA1000" s="38" t="str">
        <f t="shared" ca="1" si="92"/>
        <v>SHET</v>
      </c>
      <c r="BB1000" s="38" t="str">
        <f t="shared" si="93"/>
        <v>Fixed Inputs</v>
      </c>
      <c r="BC1000" s="38" t="str">
        <f t="shared" si="94"/>
        <v>Variant allowances</v>
      </c>
    </row>
    <row r="1001" spans="5:55">
      <c r="E1001" s="220" t="s">
        <v>860</v>
      </c>
      <c r="F1001" s="107"/>
      <c r="G1001" s="107" t="s">
        <v>59</v>
      </c>
      <c r="H1001" s="107" t="s">
        <v>331</v>
      </c>
      <c r="I1001" s="107"/>
      <c r="J1001" s="107"/>
      <c r="K1001" s="107"/>
      <c r="L1001" s="107"/>
      <c r="M1001" s="107"/>
      <c r="N1001" s="107"/>
      <c r="O1001" s="107"/>
      <c r="P1001" s="107"/>
      <c r="Q1001" s="107"/>
      <c r="R1001" s="107"/>
      <c r="S1001" s="107"/>
      <c r="T1001" s="107"/>
      <c r="U1001" s="107"/>
      <c r="V1001" s="107"/>
      <c r="W1001" s="107"/>
      <c r="X1001" s="107"/>
      <c r="Y1001" s="107"/>
      <c r="Z1001" s="107"/>
      <c r="AA1001" s="107"/>
      <c r="AB1001" s="107"/>
      <c r="AC1001" s="107"/>
      <c r="AD1001" s="107"/>
      <c r="AE1001" s="107"/>
      <c r="AF1001" s="107"/>
      <c r="AG1001" s="107"/>
      <c r="AH1001" s="107"/>
      <c r="AI1001" s="107"/>
      <c r="AJ1001" s="107"/>
      <c r="AK1001" s="107"/>
      <c r="AL1001" s="107"/>
      <c r="AM1001" s="107"/>
      <c r="AN1001" s="107"/>
      <c r="AO1001" s="107"/>
      <c r="AP1001" s="107"/>
      <c r="AQ1001" s="107"/>
      <c r="AR1001" s="107"/>
      <c r="AS1001" s="107"/>
      <c r="AT1001" s="113"/>
      <c r="AU1001" s="179">
        <v>0</v>
      </c>
      <c r="AV1001" s="108">
        <v>0</v>
      </c>
      <c r="AW1001" s="108">
        <v>0</v>
      </c>
      <c r="AX1001" s="108">
        <v>0</v>
      </c>
      <c r="AY1001" s="221">
        <v>0</v>
      </c>
      <c r="BA1001" s="38" t="str">
        <f t="shared" ca="1" si="92"/>
        <v>SHET</v>
      </c>
      <c r="BB1001" s="38" t="str">
        <f t="shared" si="93"/>
        <v>Fixed Inputs</v>
      </c>
      <c r="BC1001" s="38" t="str">
        <f t="shared" si="94"/>
        <v>Variant allowances</v>
      </c>
    </row>
    <row r="1002" spans="5:55">
      <c r="E1002" s="216" t="s">
        <v>861</v>
      </c>
      <c r="F1002" s="104"/>
      <c r="G1002" s="104" t="s">
        <v>59</v>
      </c>
      <c r="H1002" s="104" t="s">
        <v>542</v>
      </c>
      <c r="I1002" s="104"/>
      <c r="J1002" s="104"/>
      <c r="K1002" s="104"/>
      <c r="L1002" s="104"/>
      <c r="M1002" s="104"/>
      <c r="N1002" s="104"/>
      <c r="O1002" s="104"/>
      <c r="P1002" s="104"/>
      <c r="Q1002" s="104"/>
      <c r="R1002" s="104"/>
      <c r="S1002" s="104"/>
      <c r="T1002" s="104"/>
      <c r="U1002" s="104"/>
      <c r="V1002" s="104"/>
      <c r="W1002" s="104"/>
      <c r="X1002" s="104"/>
      <c r="Y1002" s="104"/>
      <c r="Z1002" s="104"/>
      <c r="AA1002" s="104"/>
      <c r="AB1002" s="104"/>
      <c r="AC1002" s="104"/>
      <c r="AD1002" s="104"/>
      <c r="AE1002" s="104"/>
      <c r="AF1002" s="104"/>
      <c r="AG1002" s="104"/>
      <c r="AH1002" s="104"/>
      <c r="AI1002" s="104"/>
      <c r="AJ1002" s="104"/>
      <c r="AK1002" s="104"/>
      <c r="AL1002" s="104"/>
      <c r="AM1002" s="104"/>
      <c r="AN1002" s="104"/>
      <c r="AO1002" s="104"/>
      <c r="AP1002" s="104"/>
      <c r="AQ1002" s="104"/>
      <c r="AR1002" s="104"/>
      <c r="AS1002" s="104"/>
      <c r="AT1002" s="215"/>
      <c r="AU1002" s="178">
        <v>0</v>
      </c>
      <c r="AV1002" s="105">
        <v>0</v>
      </c>
      <c r="AW1002" s="105">
        <v>0</v>
      </c>
      <c r="AX1002" s="105">
        <v>0</v>
      </c>
      <c r="AY1002" s="217">
        <v>0</v>
      </c>
      <c r="BA1002" s="38" t="str">
        <f t="shared" ca="1" si="92"/>
        <v>SHET</v>
      </c>
      <c r="BB1002" s="38" t="str">
        <f t="shared" si="93"/>
        <v>Fixed Inputs</v>
      </c>
      <c r="BC1002" s="38" t="str">
        <f t="shared" si="94"/>
        <v>Variant allowances</v>
      </c>
    </row>
    <row r="1003" spans="5:55">
      <c r="E1003" s="218" t="s">
        <v>861</v>
      </c>
      <c r="G1003" s="37" t="s">
        <v>59</v>
      </c>
      <c r="H1003" s="37" t="s">
        <v>543</v>
      </c>
      <c r="AU1003" s="143">
        <v>0.7979176550120255</v>
      </c>
      <c r="AV1003" s="26">
        <v>0.7979176550120255</v>
      </c>
      <c r="AW1003" s="26">
        <v>0.7979176550120255</v>
      </c>
      <c r="AX1003" s="26">
        <v>0.7979176550120255</v>
      </c>
      <c r="AY1003" s="219">
        <v>0.7979176550120255</v>
      </c>
      <c r="BA1003" s="38" t="str">
        <f t="shared" ca="1" si="92"/>
        <v>SHET</v>
      </c>
      <c r="BB1003" s="38" t="str">
        <f t="shared" si="93"/>
        <v>Fixed Inputs</v>
      </c>
      <c r="BC1003" s="38" t="str">
        <f t="shared" si="94"/>
        <v>Variant allowances</v>
      </c>
    </row>
    <row r="1004" spans="5:55">
      <c r="E1004" s="218" t="s">
        <v>861</v>
      </c>
      <c r="G1004" s="37" t="s">
        <v>59</v>
      </c>
      <c r="H1004" s="37" t="s">
        <v>544</v>
      </c>
      <c r="AU1004" s="143">
        <v>0</v>
      </c>
      <c r="AV1004" s="26">
        <v>0</v>
      </c>
      <c r="AW1004" s="26">
        <v>0</v>
      </c>
      <c r="AX1004" s="26">
        <v>0</v>
      </c>
      <c r="AY1004" s="219">
        <v>0</v>
      </c>
      <c r="BA1004" s="38" t="str">
        <f t="shared" ca="1" si="92"/>
        <v>SHET</v>
      </c>
      <c r="BB1004" s="38" t="str">
        <f t="shared" si="93"/>
        <v>Fixed Inputs</v>
      </c>
      <c r="BC1004" s="38" t="str">
        <f t="shared" si="94"/>
        <v>Variant allowances</v>
      </c>
    </row>
    <row r="1005" spans="5:55">
      <c r="E1005" s="218" t="s">
        <v>861</v>
      </c>
      <c r="G1005" s="37" t="s">
        <v>59</v>
      </c>
      <c r="H1005" s="37" t="s">
        <v>332</v>
      </c>
      <c r="AU1005" s="143">
        <v>0</v>
      </c>
      <c r="AV1005" s="26">
        <v>0</v>
      </c>
      <c r="AW1005" s="26">
        <v>0</v>
      </c>
      <c r="AX1005" s="26">
        <v>0</v>
      </c>
      <c r="AY1005" s="219">
        <v>0</v>
      </c>
      <c r="BA1005" s="38" t="str">
        <f t="shared" ca="1" si="92"/>
        <v>SHET</v>
      </c>
      <c r="BB1005" s="38" t="str">
        <f t="shared" si="93"/>
        <v>Fixed Inputs</v>
      </c>
      <c r="BC1005" s="38" t="str">
        <f t="shared" si="94"/>
        <v>Variant allowances</v>
      </c>
    </row>
    <row r="1006" spans="5:55">
      <c r="E1006" s="218" t="s">
        <v>861</v>
      </c>
      <c r="G1006" s="37" t="s">
        <v>59</v>
      </c>
      <c r="H1006" s="37" t="s">
        <v>539</v>
      </c>
      <c r="AU1006" s="143">
        <v>0.20208234498797462</v>
      </c>
      <c r="AV1006" s="26">
        <v>0.20208234498797462</v>
      </c>
      <c r="AW1006" s="26">
        <v>0.20208234498797462</v>
      </c>
      <c r="AX1006" s="26">
        <v>0.20208234498797462</v>
      </c>
      <c r="AY1006" s="219">
        <v>0.20208234498797462</v>
      </c>
      <c r="BA1006" s="38" t="str">
        <f t="shared" ca="1" si="92"/>
        <v>SHET</v>
      </c>
      <c r="BB1006" s="38" t="str">
        <f t="shared" si="93"/>
        <v>Fixed Inputs</v>
      </c>
      <c r="BC1006" s="38" t="str">
        <f t="shared" si="94"/>
        <v>Variant allowances</v>
      </c>
    </row>
    <row r="1007" spans="5:55">
      <c r="E1007" s="220" t="s">
        <v>861</v>
      </c>
      <c r="F1007" s="107"/>
      <c r="G1007" s="107" t="s">
        <v>59</v>
      </c>
      <c r="H1007" s="107" t="s">
        <v>331</v>
      </c>
      <c r="I1007" s="107"/>
      <c r="J1007" s="107"/>
      <c r="K1007" s="107"/>
      <c r="L1007" s="107"/>
      <c r="M1007" s="107"/>
      <c r="N1007" s="107"/>
      <c r="O1007" s="107"/>
      <c r="P1007" s="107"/>
      <c r="Q1007" s="107"/>
      <c r="R1007" s="107"/>
      <c r="S1007" s="107"/>
      <c r="T1007" s="107"/>
      <c r="U1007" s="107"/>
      <c r="V1007" s="107"/>
      <c r="W1007" s="107"/>
      <c r="X1007" s="107"/>
      <c r="Y1007" s="107"/>
      <c r="Z1007" s="107"/>
      <c r="AA1007" s="107"/>
      <c r="AB1007" s="107"/>
      <c r="AC1007" s="107"/>
      <c r="AD1007" s="107"/>
      <c r="AE1007" s="107"/>
      <c r="AF1007" s="107"/>
      <c r="AG1007" s="107"/>
      <c r="AH1007" s="107"/>
      <c r="AI1007" s="107"/>
      <c r="AJ1007" s="107"/>
      <c r="AK1007" s="107"/>
      <c r="AL1007" s="107"/>
      <c r="AM1007" s="107"/>
      <c r="AN1007" s="107"/>
      <c r="AO1007" s="107"/>
      <c r="AP1007" s="107"/>
      <c r="AQ1007" s="107"/>
      <c r="AR1007" s="107"/>
      <c r="AS1007" s="107"/>
      <c r="AT1007" s="113"/>
      <c r="AU1007" s="179">
        <v>0</v>
      </c>
      <c r="AV1007" s="108">
        <v>0</v>
      </c>
      <c r="AW1007" s="108">
        <v>0</v>
      </c>
      <c r="AX1007" s="108">
        <v>0</v>
      </c>
      <c r="AY1007" s="221">
        <v>0</v>
      </c>
      <c r="BA1007" s="38" t="str">
        <f t="shared" ca="1" si="92"/>
        <v>SHET</v>
      </c>
      <c r="BB1007" s="38" t="str">
        <f t="shared" si="93"/>
        <v>Fixed Inputs</v>
      </c>
      <c r="BC1007" s="38" t="str">
        <f t="shared" si="94"/>
        <v>Variant allowances</v>
      </c>
    </row>
    <row r="1008" spans="5:55">
      <c r="E1008" s="216" t="s">
        <v>862</v>
      </c>
      <c r="F1008" s="104"/>
      <c r="G1008" s="104" t="s">
        <v>59</v>
      </c>
      <c r="H1008" s="104" t="s">
        <v>542</v>
      </c>
      <c r="I1008" s="104"/>
      <c r="J1008" s="104"/>
      <c r="K1008" s="104"/>
      <c r="L1008" s="104"/>
      <c r="M1008" s="104"/>
      <c r="N1008" s="104"/>
      <c r="O1008" s="104"/>
      <c r="P1008" s="104"/>
      <c r="Q1008" s="104"/>
      <c r="R1008" s="104"/>
      <c r="S1008" s="104"/>
      <c r="T1008" s="104"/>
      <c r="U1008" s="104"/>
      <c r="V1008" s="104"/>
      <c r="W1008" s="104"/>
      <c r="X1008" s="104"/>
      <c r="Y1008" s="104"/>
      <c r="Z1008" s="104"/>
      <c r="AA1008" s="104"/>
      <c r="AB1008" s="104"/>
      <c r="AC1008" s="104"/>
      <c r="AD1008" s="104"/>
      <c r="AE1008" s="104"/>
      <c r="AF1008" s="104"/>
      <c r="AG1008" s="104"/>
      <c r="AH1008" s="104"/>
      <c r="AI1008" s="104"/>
      <c r="AJ1008" s="104"/>
      <c r="AK1008" s="104"/>
      <c r="AL1008" s="104"/>
      <c r="AM1008" s="104"/>
      <c r="AN1008" s="104"/>
      <c r="AO1008" s="104"/>
      <c r="AP1008" s="104"/>
      <c r="AQ1008" s="104"/>
      <c r="AR1008" s="104"/>
      <c r="AS1008" s="104"/>
      <c r="AT1008" s="215"/>
      <c r="AU1008" s="178">
        <v>0</v>
      </c>
      <c r="AV1008" s="105">
        <v>0</v>
      </c>
      <c r="AW1008" s="105">
        <v>0</v>
      </c>
      <c r="AX1008" s="105">
        <v>0</v>
      </c>
      <c r="AY1008" s="217">
        <v>0</v>
      </c>
      <c r="BA1008" s="38" t="str">
        <f t="shared" ca="1" si="92"/>
        <v>SHET</v>
      </c>
      <c r="BB1008" s="38" t="str">
        <f t="shared" si="93"/>
        <v>Fixed Inputs</v>
      </c>
      <c r="BC1008" s="38" t="str">
        <f t="shared" si="94"/>
        <v>Variant allowances</v>
      </c>
    </row>
    <row r="1009" spans="5:55">
      <c r="E1009" s="218" t="s">
        <v>862</v>
      </c>
      <c r="G1009" s="37" t="s">
        <v>59</v>
      </c>
      <c r="H1009" s="37" t="s">
        <v>543</v>
      </c>
      <c r="AU1009" s="143">
        <v>0.79791765501202538</v>
      </c>
      <c r="AV1009" s="26">
        <v>0.79791765501202538</v>
      </c>
      <c r="AW1009" s="26">
        <v>0.79791765501202538</v>
      </c>
      <c r="AX1009" s="26">
        <v>0.79791765501202538</v>
      </c>
      <c r="AY1009" s="219">
        <v>0.79791765501202538</v>
      </c>
      <c r="BA1009" s="38" t="str">
        <f t="shared" ca="1" si="92"/>
        <v>SHET</v>
      </c>
      <c r="BB1009" s="38" t="str">
        <f t="shared" si="93"/>
        <v>Fixed Inputs</v>
      </c>
      <c r="BC1009" s="38" t="str">
        <f t="shared" si="94"/>
        <v>Variant allowances</v>
      </c>
    </row>
    <row r="1010" spans="5:55">
      <c r="E1010" s="218" t="s">
        <v>862</v>
      </c>
      <c r="G1010" s="37" t="s">
        <v>59</v>
      </c>
      <c r="H1010" s="37" t="s">
        <v>544</v>
      </c>
      <c r="AU1010" s="143">
        <v>0</v>
      </c>
      <c r="AV1010" s="26">
        <v>0</v>
      </c>
      <c r="AW1010" s="26">
        <v>0</v>
      </c>
      <c r="AX1010" s="26">
        <v>0</v>
      </c>
      <c r="AY1010" s="219">
        <v>0</v>
      </c>
      <c r="BA1010" s="38" t="str">
        <f t="shared" ca="1" si="92"/>
        <v>SHET</v>
      </c>
      <c r="BB1010" s="38" t="str">
        <f t="shared" si="93"/>
        <v>Fixed Inputs</v>
      </c>
      <c r="BC1010" s="38" t="str">
        <f t="shared" si="94"/>
        <v>Variant allowances</v>
      </c>
    </row>
    <row r="1011" spans="5:55">
      <c r="E1011" s="218" t="s">
        <v>862</v>
      </c>
      <c r="G1011" s="37" t="s">
        <v>59</v>
      </c>
      <c r="H1011" s="37" t="s">
        <v>332</v>
      </c>
      <c r="AU1011" s="143">
        <v>0</v>
      </c>
      <c r="AV1011" s="26">
        <v>0</v>
      </c>
      <c r="AW1011" s="26">
        <v>0</v>
      </c>
      <c r="AX1011" s="26">
        <v>0</v>
      </c>
      <c r="AY1011" s="219">
        <v>0</v>
      </c>
      <c r="BA1011" s="38" t="str">
        <f t="shared" ca="1" si="92"/>
        <v>SHET</v>
      </c>
      <c r="BB1011" s="38" t="str">
        <f t="shared" si="93"/>
        <v>Fixed Inputs</v>
      </c>
      <c r="BC1011" s="38" t="str">
        <f t="shared" si="94"/>
        <v>Variant allowances</v>
      </c>
    </row>
    <row r="1012" spans="5:55">
      <c r="E1012" s="218" t="s">
        <v>862</v>
      </c>
      <c r="G1012" s="37" t="s">
        <v>59</v>
      </c>
      <c r="H1012" s="37" t="s">
        <v>539</v>
      </c>
      <c r="AU1012" s="143">
        <v>0.20208234498797462</v>
      </c>
      <c r="AV1012" s="26">
        <v>0.20208234498797462</v>
      </c>
      <c r="AW1012" s="26">
        <v>0.20208234498797462</v>
      </c>
      <c r="AX1012" s="26">
        <v>0.20208234498797462</v>
      </c>
      <c r="AY1012" s="219">
        <v>0.20208234498797462</v>
      </c>
      <c r="BA1012" s="38" t="str">
        <f t="shared" ca="1" si="92"/>
        <v>SHET</v>
      </c>
      <c r="BB1012" s="38" t="str">
        <f t="shared" si="93"/>
        <v>Fixed Inputs</v>
      </c>
      <c r="BC1012" s="38" t="str">
        <f t="shared" si="94"/>
        <v>Variant allowances</v>
      </c>
    </row>
    <row r="1013" spans="5:55">
      <c r="E1013" s="220" t="s">
        <v>862</v>
      </c>
      <c r="F1013" s="107"/>
      <c r="G1013" s="107" t="s">
        <v>59</v>
      </c>
      <c r="H1013" s="107" t="s">
        <v>331</v>
      </c>
      <c r="I1013" s="107"/>
      <c r="J1013" s="107"/>
      <c r="K1013" s="107"/>
      <c r="L1013" s="107"/>
      <c r="M1013" s="107"/>
      <c r="N1013" s="107"/>
      <c r="O1013" s="107"/>
      <c r="P1013" s="107"/>
      <c r="Q1013" s="107"/>
      <c r="R1013" s="107"/>
      <c r="S1013" s="107"/>
      <c r="T1013" s="107"/>
      <c r="U1013" s="107"/>
      <c r="V1013" s="107"/>
      <c r="W1013" s="107"/>
      <c r="X1013" s="107"/>
      <c r="Y1013" s="107"/>
      <c r="Z1013" s="107"/>
      <c r="AA1013" s="107"/>
      <c r="AB1013" s="107"/>
      <c r="AC1013" s="107"/>
      <c r="AD1013" s="107"/>
      <c r="AE1013" s="107"/>
      <c r="AF1013" s="107"/>
      <c r="AG1013" s="107"/>
      <c r="AH1013" s="107"/>
      <c r="AI1013" s="107"/>
      <c r="AJ1013" s="107"/>
      <c r="AK1013" s="107"/>
      <c r="AL1013" s="107"/>
      <c r="AM1013" s="107"/>
      <c r="AN1013" s="107"/>
      <c r="AO1013" s="107"/>
      <c r="AP1013" s="107"/>
      <c r="AQ1013" s="107"/>
      <c r="AR1013" s="107"/>
      <c r="AS1013" s="107"/>
      <c r="AT1013" s="113"/>
      <c r="AU1013" s="179">
        <v>0</v>
      </c>
      <c r="AV1013" s="108">
        <v>0</v>
      </c>
      <c r="AW1013" s="108">
        <v>0</v>
      </c>
      <c r="AX1013" s="108">
        <v>0</v>
      </c>
      <c r="AY1013" s="221">
        <v>0</v>
      </c>
      <c r="BA1013" s="38" t="str">
        <f t="shared" ca="1" si="92"/>
        <v>SHET</v>
      </c>
      <c r="BB1013" s="38" t="str">
        <f t="shared" si="93"/>
        <v>Fixed Inputs</v>
      </c>
      <c r="BC1013" s="38" t="str">
        <f t="shared" si="94"/>
        <v>Variant allowances</v>
      </c>
    </row>
    <row r="1014" spans="5:55">
      <c r="E1014" s="216" t="s">
        <v>863</v>
      </c>
      <c r="F1014" s="104"/>
      <c r="G1014" s="104" t="s">
        <v>59</v>
      </c>
      <c r="H1014" s="104" t="s">
        <v>542</v>
      </c>
      <c r="I1014" s="104"/>
      <c r="J1014" s="104"/>
      <c r="K1014" s="104"/>
      <c r="L1014" s="104"/>
      <c r="M1014" s="104"/>
      <c r="N1014" s="104"/>
      <c r="O1014" s="104"/>
      <c r="P1014" s="104"/>
      <c r="Q1014" s="104"/>
      <c r="R1014" s="104"/>
      <c r="S1014" s="104"/>
      <c r="T1014" s="104"/>
      <c r="U1014" s="104"/>
      <c r="V1014" s="104"/>
      <c r="W1014" s="104"/>
      <c r="X1014" s="104"/>
      <c r="Y1014" s="104"/>
      <c r="Z1014" s="104"/>
      <c r="AA1014" s="104"/>
      <c r="AB1014" s="104"/>
      <c r="AC1014" s="104"/>
      <c r="AD1014" s="104"/>
      <c r="AE1014" s="104"/>
      <c r="AF1014" s="104"/>
      <c r="AG1014" s="104"/>
      <c r="AH1014" s="104"/>
      <c r="AI1014" s="104"/>
      <c r="AJ1014" s="104"/>
      <c r="AK1014" s="104"/>
      <c r="AL1014" s="104"/>
      <c r="AM1014" s="104"/>
      <c r="AN1014" s="104"/>
      <c r="AO1014" s="104"/>
      <c r="AP1014" s="104"/>
      <c r="AQ1014" s="104"/>
      <c r="AR1014" s="104"/>
      <c r="AS1014" s="104"/>
      <c r="AT1014" s="215"/>
      <c r="AU1014" s="178">
        <v>0</v>
      </c>
      <c r="AV1014" s="105">
        <v>0</v>
      </c>
      <c r="AW1014" s="105">
        <v>0</v>
      </c>
      <c r="AX1014" s="105">
        <v>0</v>
      </c>
      <c r="AY1014" s="217">
        <v>0</v>
      </c>
      <c r="BA1014" s="38" t="str">
        <f t="shared" ca="1" si="92"/>
        <v>SHET</v>
      </c>
      <c r="BB1014" s="38" t="str">
        <f t="shared" si="93"/>
        <v>Fixed Inputs</v>
      </c>
      <c r="BC1014" s="38" t="str">
        <f t="shared" si="94"/>
        <v>Variant allowances</v>
      </c>
    </row>
    <row r="1015" spans="5:55">
      <c r="E1015" s="218" t="s">
        <v>863</v>
      </c>
      <c r="G1015" s="37" t="s">
        <v>59</v>
      </c>
      <c r="H1015" s="37" t="s">
        <v>543</v>
      </c>
      <c r="AU1015" s="143">
        <v>0</v>
      </c>
      <c r="AV1015" s="26">
        <v>0</v>
      </c>
      <c r="AW1015" s="26">
        <v>0</v>
      </c>
      <c r="AX1015" s="26">
        <v>0</v>
      </c>
      <c r="AY1015" s="219">
        <v>0</v>
      </c>
      <c r="BA1015" s="38" t="str">
        <f t="shared" ca="1" si="92"/>
        <v>SHET</v>
      </c>
      <c r="BB1015" s="38" t="str">
        <f t="shared" si="93"/>
        <v>Fixed Inputs</v>
      </c>
      <c r="BC1015" s="38" t="str">
        <f t="shared" si="94"/>
        <v>Variant allowances</v>
      </c>
    </row>
    <row r="1016" spans="5:55">
      <c r="E1016" s="218" t="s">
        <v>863</v>
      </c>
      <c r="G1016" s="37" t="s">
        <v>59</v>
      </c>
      <c r="H1016" s="37" t="s">
        <v>544</v>
      </c>
      <c r="AU1016" s="143">
        <v>0</v>
      </c>
      <c r="AV1016" s="26">
        <v>0</v>
      </c>
      <c r="AW1016" s="26">
        <v>0</v>
      </c>
      <c r="AX1016" s="26">
        <v>0</v>
      </c>
      <c r="AY1016" s="219">
        <v>0</v>
      </c>
      <c r="BA1016" s="38" t="str">
        <f t="shared" ca="1" si="92"/>
        <v>SHET</v>
      </c>
      <c r="BB1016" s="38" t="str">
        <f t="shared" si="93"/>
        <v>Fixed Inputs</v>
      </c>
      <c r="BC1016" s="38" t="str">
        <f t="shared" si="94"/>
        <v>Variant allowances</v>
      </c>
    </row>
    <row r="1017" spans="5:55">
      <c r="E1017" s="218" t="s">
        <v>863</v>
      </c>
      <c r="G1017" s="37" t="s">
        <v>59</v>
      </c>
      <c r="H1017" s="37" t="s">
        <v>332</v>
      </c>
      <c r="AU1017" s="143">
        <v>1</v>
      </c>
      <c r="AV1017" s="26">
        <v>1</v>
      </c>
      <c r="AW1017" s="26">
        <v>1</v>
      </c>
      <c r="AX1017" s="26">
        <v>1</v>
      </c>
      <c r="AY1017" s="219">
        <v>1</v>
      </c>
      <c r="BA1017" s="38" t="str">
        <f t="shared" ca="1" si="92"/>
        <v>SHET</v>
      </c>
      <c r="BB1017" s="38" t="str">
        <f t="shared" si="93"/>
        <v>Fixed Inputs</v>
      </c>
      <c r="BC1017" s="38" t="str">
        <f t="shared" si="94"/>
        <v>Variant allowances</v>
      </c>
    </row>
    <row r="1018" spans="5:55">
      <c r="E1018" s="218" t="s">
        <v>863</v>
      </c>
      <c r="G1018" s="37" t="s">
        <v>59</v>
      </c>
      <c r="H1018" s="37" t="s">
        <v>539</v>
      </c>
      <c r="AU1018" s="143">
        <v>0</v>
      </c>
      <c r="AV1018" s="26">
        <v>0</v>
      </c>
      <c r="AW1018" s="26">
        <v>0</v>
      </c>
      <c r="AX1018" s="26">
        <v>0</v>
      </c>
      <c r="AY1018" s="219">
        <v>0</v>
      </c>
      <c r="BA1018" s="38" t="str">
        <f t="shared" ca="1" si="92"/>
        <v>SHET</v>
      </c>
      <c r="BB1018" s="38" t="str">
        <f t="shared" si="93"/>
        <v>Fixed Inputs</v>
      </c>
      <c r="BC1018" s="38" t="str">
        <f t="shared" si="94"/>
        <v>Variant allowances</v>
      </c>
    </row>
    <row r="1019" spans="5:55">
      <c r="E1019" s="220" t="s">
        <v>863</v>
      </c>
      <c r="F1019" s="107"/>
      <c r="G1019" s="107" t="s">
        <v>59</v>
      </c>
      <c r="H1019" s="107" t="s">
        <v>331</v>
      </c>
      <c r="I1019" s="107"/>
      <c r="J1019" s="107"/>
      <c r="K1019" s="107"/>
      <c r="L1019" s="107"/>
      <c r="M1019" s="107"/>
      <c r="N1019" s="107"/>
      <c r="O1019" s="107"/>
      <c r="P1019" s="107"/>
      <c r="Q1019" s="107"/>
      <c r="R1019" s="107"/>
      <c r="S1019" s="107"/>
      <c r="T1019" s="107"/>
      <c r="U1019" s="107"/>
      <c r="V1019" s="107"/>
      <c r="W1019" s="107"/>
      <c r="X1019" s="107"/>
      <c r="Y1019" s="107"/>
      <c r="Z1019" s="107"/>
      <c r="AA1019" s="107"/>
      <c r="AB1019" s="107"/>
      <c r="AC1019" s="107"/>
      <c r="AD1019" s="107"/>
      <c r="AE1019" s="107"/>
      <c r="AF1019" s="107"/>
      <c r="AG1019" s="107"/>
      <c r="AH1019" s="107"/>
      <c r="AI1019" s="107"/>
      <c r="AJ1019" s="107"/>
      <c r="AK1019" s="107"/>
      <c r="AL1019" s="107"/>
      <c r="AM1019" s="107"/>
      <c r="AN1019" s="107"/>
      <c r="AO1019" s="107"/>
      <c r="AP1019" s="107"/>
      <c r="AQ1019" s="107"/>
      <c r="AR1019" s="107"/>
      <c r="AS1019" s="107"/>
      <c r="AT1019" s="113"/>
      <c r="AU1019" s="179">
        <v>0</v>
      </c>
      <c r="AV1019" s="108">
        <v>0</v>
      </c>
      <c r="AW1019" s="108">
        <v>0</v>
      </c>
      <c r="AX1019" s="108">
        <v>0</v>
      </c>
      <c r="AY1019" s="221">
        <v>0</v>
      </c>
      <c r="BA1019" s="38" t="str">
        <f t="shared" ca="1" si="92"/>
        <v>SHET</v>
      </c>
      <c r="BB1019" s="38" t="str">
        <f t="shared" si="93"/>
        <v>Fixed Inputs</v>
      </c>
      <c r="BC1019" s="38" t="str">
        <f t="shared" si="94"/>
        <v>Variant allowances</v>
      </c>
    </row>
    <row r="1020" spans="5:55">
      <c r="E1020" s="216" t="s">
        <v>864</v>
      </c>
      <c r="F1020" s="104"/>
      <c r="G1020" s="104" t="s">
        <v>59</v>
      </c>
      <c r="H1020" s="104" t="s">
        <v>542</v>
      </c>
      <c r="I1020" s="104"/>
      <c r="J1020" s="104"/>
      <c r="K1020" s="104"/>
      <c r="L1020" s="104"/>
      <c r="M1020" s="104"/>
      <c r="N1020" s="104"/>
      <c r="O1020" s="104"/>
      <c r="P1020" s="104"/>
      <c r="Q1020" s="104"/>
      <c r="R1020" s="104"/>
      <c r="S1020" s="104"/>
      <c r="T1020" s="104"/>
      <c r="U1020" s="104"/>
      <c r="V1020" s="104"/>
      <c r="W1020" s="104"/>
      <c r="X1020" s="104"/>
      <c r="Y1020" s="104"/>
      <c r="Z1020" s="104"/>
      <c r="AA1020" s="104"/>
      <c r="AB1020" s="104"/>
      <c r="AC1020" s="104"/>
      <c r="AD1020" s="104"/>
      <c r="AE1020" s="104"/>
      <c r="AF1020" s="104"/>
      <c r="AG1020" s="104"/>
      <c r="AH1020" s="104"/>
      <c r="AI1020" s="104"/>
      <c r="AJ1020" s="104"/>
      <c r="AK1020" s="104"/>
      <c r="AL1020" s="104"/>
      <c r="AM1020" s="104"/>
      <c r="AN1020" s="104"/>
      <c r="AO1020" s="104"/>
      <c r="AP1020" s="104"/>
      <c r="AQ1020" s="104"/>
      <c r="AR1020" s="104"/>
      <c r="AS1020" s="104"/>
      <c r="AT1020" s="215"/>
      <c r="AU1020" s="178">
        <v>0</v>
      </c>
      <c r="AV1020" s="105">
        <v>0</v>
      </c>
      <c r="AW1020" s="105">
        <v>0</v>
      </c>
      <c r="AX1020" s="105">
        <v>0</v>
      </c>
      <c r="AY1020" s="217">
        <v>0</v>
      </c>
      <c r="BA1020" s="38" t="str">
        <f t="shared" ca="1" si="92"/>
        <v>SHET</v>
      </c>
      <c r="BB1020" s="38" t="str">
        <f t="shared" si="93"/>
        <v>Fixed Inputs</v>
      </c>
      <c r="BC1020" s="38" t="str">
        <f t="shared" si="94"/>
        <v>Variant allowances</v>
      </c>
    </row>
    <row r="1021" spans="5:55">
      <c r="E1021" s="218" t="s">
        <v>864</v>
      </c>
      <c r="G1021" s="37" t="s">
        <v>59</v>
      </c>
      <c r="H1021" s="37" t="s">
        <v>543</v>
      </c>
      <c r="AU1021" s="143">
        <v>0</v>
      </c>
      <c r="AV1021" s="26">
        <v>0</v>
      </c>
      <c r="AW1021" s="26">
        <v>0</v>
      </c>
      <c r="AX1021" s="26">
        <v>0</v>
      </c>
      <c r="AY1021" s="219">
        <v>0</v>
      </c>
      <c r="BA1021" s="38" t="str">
        <f t="shared" ca="1" si="92"/>
        <v>SHET</v>
      </c>
      <c r="BB1021" s="38" t="str">
        <f t="shared" si="93"/>
        <v>Fixed Inputs</v>
      </c>
      <c r="BC1021" s="38" t="str">
        <f t="shared" si="94"/>
        <v>Variant allowances</v>
      </c>
    </row>
    <row r="1022" spans="5:55">
      <c r="E1022" s="218" t="s">
        <v>864</v>
      </c>
      <c r="G1022" s="37" t="s">
        <v>59</v>
      </c>
      <c r="H1022" s="37" t="s">
        <v>544</v>
      </c>
      <c r="AU1022" s="143">
        <v>0</v>
      </c>
      <c r="AV1022" s="26">
        <v>0</v>
      </c>
      <c r="AW1022" s="26">
        <v>0</v>
      </c>
      <c r="AX1022" s="26">
        <v>0</v>
      </c>
      <c r="AY1022" s="219">
        <v>0</v>
      </c>
      <c r="BA1022" s="38" t="str">
        <f t="shared" ca="1" si="92"/>
        <v>SHET</v>
      </c>
      <c r="BB1022" s="38" t="str">
        <f t="shared" si="93"/>
        <v>Fixed Inputs</v>
      </c>
      <c r="BC1022" s="38" t="str">
        <f t="shared" si="94"/>
        <v>Variant allowances</v>
      </c>
    </row>
    <row r="1023" spans="5:55">
      <c r="E1023" s="218" t="s">
        <v>864</v>
      </c>
      <c r="G1023" s="37" t="s">
        <v>59</v>
      </c>
      <c r="H1023" s="37" t="s">
        <v>332</v>
      </c>
      <c r="AU1023" s="143">
        <v>1</v>
      </c>
      <c r="AV1023" s="26">
        <v>1</v>
      </c>
      <c r="AW1023" s="26">
        <v>1</v>
      </c>
      <c r="AX1023" s="26">
        <v>1</v>
      </c>
      <c r="AY1023" s="219">
        <v>1</v>
      </c>
      <c r="BA1023" s="38" t="str">
        <f t="shared" ca="1" si="92"/>
        <v>SHET</v>
      </c>
      <c r="BB1023" s="38" t="str">
        <f t="shared" si="93"/>
        <v>Fixed Inputs</v>
      </c>
      <c r="BC1023" s="38" t="str">
        <f t="shared" si="94"/>
        <v>Variant allowances</v>
      </c>
    </row>
    <row r="1024" spans="5:55">
      <c r="E1024" s="218" t="s">
        <v>864</v>
      </c>
      <c r="G1024" s="37" t="s">
        <v>59</v>
      </c>
      <c r="H1024" s="37" t="s">
        <v>539</v>
      </c>
      <c r="AU1024" s="143">
        <v>0</v>
      </c>
      <c r="AV1024" s="26">
        <v>0</v>
      </c>
      <c r="AW1024" s="26">
        <v>0</v>
      </c>
      <c r="AX1024" s="26">
        <v>0</v>
      </c>
      <c r="AY1024" s="219">
        <v>0</v>
      </c>
      <c r="BA1024" s="38" t="str">
        <f t="shared" ca="1" si="92"/>
        <v>SHET</v>
      </c>
      <c r="BB1024" s="38" t="str">
        <f t="shared" si="93"/>
        <v>Fixed Inputs</v>
      </c>
      <c r="BC1024" s="38" t="str">
        <f t="shared" si="94"/>
        <v>Variant allowances</v>
      </c>
    </row>
    <row r="1025" spans="5:55">
      <c r="E1025" s="220" t="s">
        <v>864</v>
      </c>
      <c r="F1025" s="107"/>
      <c r="G1025" s="107" t="s">
        <v>59</v>
      </c>
      <c r="H1025" s="107" t="s">
        <v>331</v>
      </c>
      <c r="I1025" s="107"/>
      <c r="J1025" s="107"/>
      <c r="K1025" s="107"/>
      <c r="L1025" s="107"/>
      <c r="M1025" s="107"/>
      <c r="N1025" s="107"/>
      <c r="O1025" s="107"/>
      <c r="P1025" s="107"/>
      <c r="Q1025" s="107"/>
      <c r="R1025" s="107"/>
      <c r="S1025" s="107"/>
      <c r="T1025" s="107"/>
      <c r="U1025" s="107"/>
      <c r="V1025" s="107"/>
      <c r="W1025" s="107"/>
      <c r="X1025" s="107"/>
      <c r="Y1025" s="107"/>
      <c r="Z1025" s="107"/>
      <c r="AA1025" s="107"/>
      <c r="AB1025" s="107"/>
      <c r="AC1025" s="107"/>
      <c r="AD1025" s="107"/>
      <c r="AE1025" s="107"/>
      <c r="AF1025" s="107"/>
      <c r="AG1025" s="107"/>
      <c r="AH1025" s="107"/>
      <c r="AI1025" s="107"/>
      <c r="AJ1025" s="107"/>
      <c r="AK1025" s="107"/>
      <c r="AL1025" s="107"/>
      <c r="AM1025" s="107"/>
      <c r="AN1025" s="107"/>
      <c r="AO1025" s="107"/>
      <c r="AP1025" s="107"/>
      <c r="AQ1025" s="107"/>
      <c r="AR1025" s="107"/>
      <c r="AS1025" s="107"/>
      <c r="AT1025" s="113"/>
      <c r="AU1025" s="179">
        <v>0</v>
      </c>
      <c r="AV1025" s="108">
        <v>0</v>
      </c>
      <c r="AW1025" s="108">
        <v>0</v>
      </c>
      <c r="AX1025" s="108">
        <v>0</v>
      </c>
      <c r="AY1025" s="221">
        <v>0</v>
      </c>
      <c r="BA1025" s="38" t="str">
        <f t="shared" ca="1" si="92"/>
        <v>SHET</v>
      </c>
      <c r="BB1025" s="38" t="str">
        <f t="shared" si="93"/>
        <v>Fixed Inputs</v>
      </c>
      <c r="BC1025" s="38" t="str">
        <f t="shared" si="94"/>
        <v>Variant allowances</v>
      </c>
    </row>
    <row r="1026" spans="5:55">
      <c r="E1026" s="216" t="s">
        <v>865</v>
      </c>
      <c r="F1026" s="104"/>
      <c r="G1026" s="104" t="s">
        <v>59</v>
      </c>
      <c r="H1026" s="104" t="s">
        <v>542</v>
      </c>
      <c r="I1026" s="104"/>
      <c r="J1026" s="104"/>
      <c r="K1026" s="104"/>
      <c r="L1026" s="104"/>
      <c r="M1026" s="104"/>
      <c r="N1026" s="104"/>
      <c r="O1026" s="104"/>
      <c r="P1026" s="104"/>
      <c r="Q1026" s="104"/>
      <c r="R1026" s="104"/>
      <c r="S1026" s="104"/>
      <c r="T1026" s="104"/>
      <c r="U1026" s="104"/>
      <c r="V1026" s="104"/>
      <c r="W1026" s="104"/>
      <c r="X1026" s="104"/>
      <c r="Y1026" s="104"/>
      <c r="Z1026" s="104"/>
      <c r="AA1026" s="104"/>
      <c r="AB1026" s="104"/>
      <c r="AC1026" s="104"/>
      <c r="AD1026" s="104"/>
      <c r="AE1026" s="104"/>
      <c r="AF1026" s="104"/>
      <c r="AG1026" s="104"/>
      <c r="AH1026" s="104"/>
      <c r="AI1026" s="104"/>
      <c r="AJ1026" s="104"/>
      <c r="AK1026" s="104"/>
      <c r="AL1026" s="104"/>
      <c r="AM1026" s="104"/>
      <c r="AN1026" s="104"/>
      <c r="AO1026" s="104"/>
      <c r="AP1026" s="104"/>
      <c r="AQ1026" s="104"/>
      <c r="AR1026" s="104"/>
      <c r="AS1026" s="104"/>
      <c r="AT1026" s="215"/>
      <c r="AU1026" s="178">
        <v>0</v>
      </c>
      <c r="AV1026" s="105">
        <v>0</v>
      </c>
      <c r="AW1026" s="105">
        <v>0</v>
      </c>
      <c r="AX1026" s="105">
        <v>0</v>
      </c>
      <c r="AY1026" s="217">
        <v>0</v>
      </c>
      <c r="BA1026" s="38" t="str">
        <f t="shared" ca="1" si="92"/>
        <v>SHET</v>
      </c>
      <c r="BB1026" s="38" t="str">
        <f t="shared" si="93"/>
        <v>Fixed Inputs</v>
      </c>
      <c r="BC1026" s="38" t="str">
        <f t="shared" si="94"/>
        <v>Variant allowances</v>
      </c>
    </row>
    <row r="1027" spans="5:55">
      <c r="E1027" s="218" t="s">
        <v>865</v>
      </c>
      <c r="G1027" s="37" t="s">
        <v>59</v>
      </c>
      <c r="H1027" s="37" t="s">
        <v>543</v>
      </c>
      <c r="AU1027" s="143">
        <v>0</v>
      </c>
      <c r="AV1027" s="26">
        <v>0</v>
      </c>
      <c r="AW1027" s="26">
        <v>0</v>
      </c>
      <c r="AX1027" s="26">
        <v>0</v>
      </c>
      <c r="AY1027" s="219">
        <v>0</v>
      </c>
      <c r="BA1027" s="38" t="str">
        <f t="shared" ca="1" si="92"/>
        <v>SHET</v>
      </c>
      <c r="BB1027" s="38" t="str">
        <f t="shared" si="93"/>
        <v>Fixed Inputs</v>
      </c>
      <c r="BC1027" s="38" t="str">
        <f t="shared" si="94"/>
        <v>Variant allowances</v>
      </c>
    </row>
    <row r="1028" spans="5:55">
      <c r="E1028" s="218" t="s">
        <v>865</v>
      </c>
      <c r="G1028" s="37" t="s">
        <v>59</v>
      </c>
      <c r="H1028" s="37" t="s">
        <v>544</v>
      </c>
      <c r="AU1028" s="143">
        <v>0</v>
      </c>
      <c r="AV1028" s="26">
        <v>0</v>
      </c>
      <c r="AW1028" s="26">
        <v>0</v>
      </c>
      <c r="AX1028" s="26">
        <v>0</v>
      </c>
      <c r="AY1028" s="219">
        <v>0</v>
      </c>
      <c r="BA1028" s="38" t="str">
        <f t="shared" ca="1" si="92"/>
        <v>SHET</v>
      </c>
      <c r="BB1028" s="38" t="str">
        <f t="shared" si="93"/>
        <v>Fixed Inputs</v>
      </c>
      <c r="BC1028" s="38" t="str">
        <f t="shared" si="94"/>
        <v>Variant allowances</v>
      </c>
    </row>
    <row r="1029" spans="5:55">
      <c r="E1029" s="218" t="s">
        <v>865</v>
      </c>
      <c r="G1029" s="37" t="s">
        <v>59</v>
      </c>
      <c r="H1029" s="37" t="s">
        <v>332</v>
      </c>
      <c r="AU1029" s="143">
        <v>1</v>
      </c>
      <c r="AV1029" s="26">
        <v>1</v>
      </c>
      <c r="AW1029" s="26">
        <v>1</v>
      </c>
      <c r="AX1029" s="26">
        <v>1</v>
      </c>
      <c r="AY1029" s="219">
        <v>1</v>
      </c>
      <c r="BA1029" s="38" t="str">
        <f t="shared" ca="1" si="92"/>
        <v>SHET</v>
      </c>
      <c r="BB1029" s="38" t="str">
        <f t="shared" si="93"/>
        <v>Fixed Inputs</v>
      </c>
      <c r="BC1029" s="38" t="str">
        <f t="shared" si="94"/>
        <v>Variant allowances</v>
      </c>
    </row>
    <row r="1030" spans="5:55">
      <c r="E1030" s="218" t="s">
        <v>865</v>
      </c>
      <c r="G1030" s="37" t="s">
        <v>59</v>
      </c>
      <c r="H1030" s="37" t="s">
        <v>539</v>
      </c>
      <c r="AU1030" s="143">
        <v>0</v>
      </c>
      <c r="AV1030" s="26">
        <v>0</v>
      </c>
      <c r="AW1030" s="26">
        <v>0</v>
      </c>
      <c r="AX1030" s="26">
        <v>0</v>
      </c>
      <c r="AY1030" s="219">
        <v>0</v>
      </c>
      <c r="BA1030" s="38" t="str">
        <f t="shared" ca="1" si="92"/>
        <v>SHET</v>
      </c>
      <c r="BB1030" s="38" t="str">
        <f t="shared" si="93"/>
        <v>Fixed Inputs</v>
      </c>
      <c r="BC1030" s="38" t="str">
        <f t="shared" si="94"/>
        <v>Variant allowances</v>
      </c>
    </row>
    <row r="1031" spans="5:55">
      <c r="E1031" s="220" t="s">
        <v>865</v>
      </c>
      <c r="F1031" s="107"/>
      <c r="G1031" s="107" t="s">
        <v>59</v>
      </c>
      <c r="H1031" s="107" t="s">
        <v>331</v>
      </c>
      <c r="I1031" s="107"/>
      <c r="J1031" s="107"/>
      <c r="K1031" s="107"/>
      <c r="L1031" s="107"/>
      <c r="M1031" s="107"/>
      <c r="N1031" s="107"/>
      <c r="O1031" s="107"/>
      <c r="P1031" s="107"/>
      <c r="Q1031" s="107"/>
      <c r="R1031" s="107"/>
      <c r="S1031" s="107"/>
      <c r="T1031" s="107"/>
      <c r="U1031" s="107"/>
      <c r="V1031" s="107"/>
      <c r="W1031" s="107"/>
      <c r="X1031" s="107"/>
      <c r="Y1031" s="107"/>
      <c r="Z1031" s="107"/>
      <c r="AA1031" s="107"/>
      <c r="AB1031" s="107"/>
      <c r="AC1031" s="107"/>
      <c r="AD1031" s="107"/>
      <c r="AE1031" s="107"/>
      <c r="AF1031" s="107"/>
      <c r="AG1031" s="107"/>
      <c r="AH1031" s="107"/>
      <c r="AI1031" s="107"/>
      <c r="AJ1031" s="107"/>
      <c r="AK1031" s="107"/>
      <c r="AL1031" s="107"/>
      <c r="AM1031" s="107"/>
      <c r="AN1031" s="107"/>
      <c r="AO1031" s="107"/>
      <c r="AP1031" s="107"/>
      <c r="AQ1031" s="107"/>
      <c r="AR1031" s="107"/>
      <c r="AS1031" s="107"/>
      <c r="AT1031" s="113"/>
      <c r="AU1031" s="179">
        <v>0</v>
      </c>
      <c r="AV1031" s="108">
        <v>0</v>
      </c>
      <c r="AW1031" s="108">
        <v>0</v>
      </c>
      <c r="AX1031" s="108">
        <v>0</v>
      </c>
      <c r="AY1031" s="221">
        <v>0</v>
      </c>
      <c r="BA1031" s="38" t="str">
        <f t="shared" ca="1" si="92"/>
        <v>SHET</v>
      </c>
      <c r="BB1031" s="38" t="str">
        <f t="shared" si="93"/>
        <v>Fixed Inputs</v>
      </c>
      <c r="BC1031" s="38" t="str">
        <f t="shared" si="94"/>
        <v>Variant allowances</v>
      </c>
    </row>
    <row r="1032" spans="5:55">
      <c r="E1032" s="216" t="s">
        <v>866</v>
      </c>
      <c r="F1032" s="104"/>
      <c r="G1032" s="104" t="s">
        <v>59</v>
      </c>
      <c r="H1032" s="104" t="s">
        <v>542</v>
      </c>
      <c r="I1032" s="104"/>
      <c r="J1032" s="104"/>
      <c r="K1032" s="104"/>
      <c r="L1032" s="104"/>
      <c r="M1032" s="104"/>
      <c r="N1032" s="104"/>
      <c r="O1032" s="104"/>
      <c r="P1032" s="104"/>
      <c r="Q1032" s="104"/>
      <c r="R1032" s="104"/>
      <c r="S1032" s="104"/>
      <c r="T1032" s="104"/>
      <c r="U1032" s="104"/>
      <c r="V1032" s="104"/>
      <c r="W1032" s="104"/>
      <c r="X1032" s="104"/>
      <c r="Y1032" s="104"/>
      <c r="Z1032" s="104"/>
      <c r="AA1032" s="104"/>
      <c r="AB1032" s="104"/>
      <c r="AC1032" s="104"/>
      <c r="AD1032" s="104"/>
      <c r="AE1032" s="104"/>
      <c r="AF1032" s="104"/>
      <c r="AG1032" s="104"/>
      <c r="AH1032" s="104"/>
      <c r="AI1032" s="104"/>
      <c r="AJ1032" s="104"/>
      <c r="AK1032" s="104"/>
      <c r="AL1032" s="104"/>
      <c r="AM1032" s="104"/>
      <c r="AN1032" s="104"/>
      <c r="AO1032" s="104"/>
      <c r="AP1032" s="104"/>
      <c r="AQ1032" s="104"/>
      <c r="AR1032" s="104"/>
      <c r="AS1032" s="104"/>
      <c r="AT1032" s="215"/>
      <c r="AU1032" s="178">
        <v>0</v>
      </c>
      <c r="AV1032" s="105">
        <v>0</v>
      </c>
      <c r="AW1032" s="105">
        <v>0</v>
      </c>
      <c r="AX1032" s="105">
        <v>0</v>
      </c>
      <c r="AY1032" s="217">
        <v>0</v>
      </c>
      <c r="BA1032" s="38" t="str">
        <f t="shared" ca="1" si="92"/>
        <v>SHET</v>
      </c>
      <c r="BB1032" s="38" t="str">
        <f t="shared" si="93"/>
        <v>Fixed Inputs</v>
      </c>
      <c r="BC1032" s="38" t="str">
        <f t="shared" si="94"/>
        <v>Variant allowances</v>
      </c>
    </row>
    <row r="1033" spans="5:55">
      <c r="E1033" s="218" t="s">
        <v>866</v>
      </c>
      <c r="G1033" s="37" t="s">
        <v>59</v>
      </c>
      <c r="H1033" s="37" t="s">
        <v>543</v>
      </c>
      <c r="AU1033" s="143">
        <v>0</v>
      </c>
      <c r="AV1033" s="26">
        <v>0</v>
      </c>
      <c r="AW1033" s="26">
        <v>0</v>
      </c>
      <c r="AX1033" s="26">
        <v>0</v>
      </c>
      <c r="AY1033" s="219">
        <v>0</v>
      </c>
      <c r="BA1033" s="38" t="str">
        <f t="shared" ca="1" si="92"/>
        <v>SHET</v>
      </c>
      <c r="BB1033" s="38" t="str">
        <f t="shared" si="93"/>
        <v>Fixed Inputs</v>
      </c>
      <c r="BC1033" s="38" t="str">
        <f t="shared" si="94"/>
        <v>Variant allowances</v>
      </c>
    </row>
    <row r="1034" spans="5:55">
      <c r="E1034" s="218" t="s">
        <v>866</v>
      </c>
      <c r="G1034" s="37" t="s">
        <v>59</v>
      </c>
      <c r="H1034" s="37" t="s">
        <v>544</v>
      </c>
      <c r="AU1034" s="143">
        <v>0</v>
      </c>
      <c r="AV1034" s="26">
        <v>0</v>
      </c>
      <c r="AW1034" s="26">
        <v>0</v>
      </c>
      <c r="AX1034" s="26">
        <v>0</v>
      </c>
      <c r="AY1034" s="219">
        <v>0</v>
      </c>
      <c r="BA1034" s="38" t="str">
        <f t="shared" ca="1" si="92"/>
        <v>SHET</v>
      </c>
      <c r="BB1034" s="38" t="str">
        <f t="shared" si="93"/>
        <v>Fixed Inputs</v>
      </c>
      <c r="BC1034" s="38" t="str">
        <f t="shared" si="94"/>
        <v>Variant allowances</v>
      </c>
    </row>
    <row r="1035" spans="5:55">
      <c r="E1035" s="218" t="s">
        <v>866</v>
      </c>
      <c r="G1035" s="37" t="s">
        <v>59</v>
      </c>
      <c r="H1035" s="37" t="s">
        <v>332</v>
      </c>
      <c r="AU1035" s="143">
        <v>0</v>
      </c>
      <c r="AV1035" s="26">
        <v>0</v>
      </c>
      <c r="AW1035" s="26">
        <v>0</v>
      </c>
      <c r="AX1035" s="26">
        <v>0</v>
      </c>
      <c r="AY1035" s="219">
        <v>0</v>
      </c>
      <c r="BA1035" s="38" t="str">
        <f t="shared" ca="1" si="92"/>
        <v>SHET</v>
      </c>
      <c r="BB1035" s="38" t="str">
        <f t="shared" si="93"/>
        <v>Fixed Inputs</v>
      </c>
      <c r="BC1035" s="38" t="str">
        <f t="shared" si="94"/>
        <v>Variant allowances</v>
      </c>
    </row>
    <row r="1036" spans="5:55">
      <c r="E1036" s="218" t="s">
        <v>866</v>
      </c>
      <c r="G1036" s="37" t="s">
        <v>59</v>
      </c>
      <c r="H1036" s="37" t="s">
        <v>539</v>
      </c>
      <c r="AU1036" s="143">
        <v>0.53</v>
      </c>
      <c r="AV1036" s="26">
        <v>0.53</v>
      </c>
      <c r="AW1036" s="26">
        <v>0.53</v>
      </c>
      <c r="AX1036" s="26">
        <v>0.53</v>
      </c>
      <c r="AY1036" s="219">
        <v>0.53</v>
      </c>
      <c r="BA1036" s="38" t="str">
        <f t="shared" ref="BA1036:BA1099" ca="1" si="95">$A$1</f>
        <v>SHET</v>
      </c>
      <c r="BB1036" s="38" t="str">
        <f t="shared" ref="BB1036:BB1099" si="96">$A$243</f>
        <v>Fixed Inputs</v>
      </c>
      <c r="BC1036" s="38" t="str">
        <f t="shared" ref="BC1036:BC1099" si="97">$B$244</f>
        <v>Variant allowances</v>
      </c>
    </row>
    <row r="1037" spans="5:55">
      <c r="E1037" s="220" t="s">
        <v>866</v>
      </c>
      <c r="F1037" s="107"/>
      <c r="G1037" s="107" t="s">
        <v>59</v>
      </c>
      <c r="H1037" s="107" t="s">
        <v>331</v>
      </c>
      <c r="I1037" s="107"/>
      <c r="J1037" s="107"/>
      <c r="K1037" s="107"/>
      <c r="L1037" s="107"/>
      <c r="M1037" s="107"/>
      <c r="N1037" s="107"/>
      <c r="O1037" s="107"/>
      <c r="P1037" s="107"/>
      <c r="Q1037" s="107"/>
      <c r="R1037" s="107"/>
      <c r="S1037" s="107"/>
      <c r="T1037" s="107"/>
      <c r="U1037" s="107"/>
      <c r="V1037" s="107"/>
      <c r="W1037" s="107"/>
      <c r="X1037" s="107"/>
      <c r="Y1037" s="107"/>
      <c r="Z1037" s="107"/>
      <c r="AA1037" s="107"/>
      <c r="AB1037" s="107"/>
      <c r="AC1037" s="107"/>
      <c r="AD1037" s="107"/>
      <c r="AE1037" s="107"/>
      <c r="AF1037" s="107"/>
      <c r="AG1037" s="107"/>
      <c r="AH1037" s="107"/>
      <c r="AI1037" s="107"/>
      <c r="AJ1037" s="107"/>
      <c r="AK1037" s="107"/>
      <c r="AL1037" s="107"/>
      <c r="AM1037" s="107"/>
      <c r="AN1037" s="107"/>
      <c r="AO1037" s="107"/>
      <c r="AP1037" s="107"/>
      <c r="AQ1037" s="107"/>
      <c r="AR1037" s="107"/>
      <c r="AS1037" s="107"/>
      <c r="AT1037" s="113"/>
      <c r="AU1037" s="179">
        <v>0.47</v>
      </c>
      <c r="AV1037" s="108">
        <v>0.47</v>
      </c>
      <c r="AW1037" s="108">
        <v>0.47</v>
      </c>
      <c r="AX1037" s="108">
        <v>0.47</v>
      </c>
      <c r="AY1037" s="221">
        <v>0.47</v>
      </c>
      <c r="BA1037" s="38" t="str">
        <f t="shared" ca="1" si="95"/>
        <v>SHET</v>
      </c>
      <c r="BB1037" s="38" t="str">
        <f t="shared" si="96"/>
        <v>Fixed Inputs</v>
      </c>
      <c r="BC1037" s="38" t="str">
        <f t="shared" si="97"/>
        <v>Variant allowances</v>
      </c>
    </row>
    <row r="1038" spans="5:55">
      <c r="E1038" s="216" t="s">
        <v>867</v>
      </c>
      <c r="F1038" s="104"/>
      <c r="G1038" s="104" t="s">
        <v>59</v>
      </c>
      <c r="H1038" s="104" t="s">
        <v>542</v>
      </c>
      <c r="I1038" s="104"/>
      <c r="J1038" s="104"/>
      <c r="K1038" s="104"/>
      <c r="L1038" s="104"/>
      <c r="M1038" s="104"/>
      <c r="N1038" s="104"/>
      <c r="O1038" s="104"/>
      <c r="P1038" s="104"/>
      <c r="Q1038" s="104"/>
      <c r="R1038" s="104"/>
      <c r="S1038" s="104"/>
      <c r="T1038" s="104"/>
      <c r="U1038" s="104"/>
      <c r="V1038" s="104"/>
      <c r="W1038" s="104"/>
      <c r="X1038" s="104"/>
      <c r="Y1038" s="104"/>
      <c r="Z1038" s="104"/>
      <c r="AA1038" s="104"/>
      <c r="AB1038" s="104"/>
      <c r="AC1038" s="104"/>
      <c r="AD1038" s="104"/>
      <c r="AE1038" s="104"/>
      <c r="AF1038" s="104"/>
      <c r="AG1038" s="104"/>
      <c r="AH1038" s="104"/>
      <c r="AI1038" s="104"/>
      <c r="AJ1038" s="104"/>
      <c r="AK1038" s="104"/>
      <c r="AL1038" s="104"/>
      <c r="AM1038" s="104"/>
      <c r="AN1038" s="104"/>
      <c r="AO1038" s="104"/>
      <c r="AP1038" s="104"/>
      <c r="AQ1038" s="104"/>
      <c r="AR1038" s="104"/>
      <c r="AS1038" s="104"/>
      <c r="AT1038" s="215"/>
      <c r="AU1038" s="178">
        <v>0</v>
      </c>
      <c r="AV1038" s="105">
        <v>0</v>
      </c>
      <c r="AW1038" s="105">
        <v>0</v>
      </c>
      <c r="AX1038" s="105">
        <v>0</v>
      </c>
      <c r="AY1038" s="217">
        <v>0</v>
      </c>
      <c r="BA1038" s="38" t="str">
        <f t="shared" ca="1" si="95"/>
        <v>SHET</v>
      </c>
      <c r="BB1038" s="38" t="str">
        <f t="shared" si="96"/>
        <v>Fixed Inputs</v>
      </c>
      <c r="BC1038" s="38" t="str">
        <f t="shared" si="97"/>
        <v>Variant allowances</v>
      </c>
    </row>
    <row r="1039" spans="5:55">
      <c r="E1039" s="218" t="s">
        <v>867</v>
      </c>
      <c r="G1039" s="37" t="s">
        <v>59</v>
      </c>
      <c r="H1039" s="37" t="s">
        <v>543</v>
      </c>
      <c r="AU1039" s="143">
        <v>0</v>
      </c>
      <c r="AV1039" s="26">
        <v>0</v>
      </c>
      <c r="AW1039" s="26">
        <v>0</v>
      </c>
      <c r="AX1039" s="26">
        <v>0</v>
      </c>
      <c r="AY1039" s="219">
        <v>0</v>
      </c>
      <c r="BA1039" s="38" t="str">
        <f t="shared" ca="1" si="95"/>
        <v>SHET</v>
      </c>
      <c r="BB1039" s="38" t="str">
        <f t="shared" si="96"/>
        <v>Fixed Inputs</v>
      </c>
      <c r="BC1039" s="38" t="str">
        <f t="shared" si="97"/>
        <v>Variant allowances</v>
      </c>
    </row>
    <row r="1040" spans="5:55">
      <c r="E1040" s="218" t="s">
        <v>867</v>
      </c>
      <c r="G1040" s="37" t="s">
        <v>59</v>
      </c>
      <c r="H1040" s="37" t="s">
        <v>544</v>
      </c>
      <c r="AU1040" s="143">
        <v>0</v>
      </c>
      <c r="AV1040" s="26">
        <v>0</v>
      </c>
      <c r="AW1040" s="26">
        <v>0</v>
      </c>
      <c r="AX1040" s="26">
        <v>0</v>
      </c>
      <c r="AY1040" s="219">
        <v>0</v>
      </c>
      <c r="BA1040" s="38" t="str">
        <f t="shared" ca="1" si="95"/>
        <v>SHET</v>
      </c>
      <c r="BB1040" s="38" t="str">
        <f t="shared" si="96"/>
        <v>Fixed Inputs</v>
      </c>
      <c r="BC1040" s="38" t="str">
        <f t="shared" si="97"/>
        <v>Variant allowances</v>
      </c>
    </row>
    <row r="1041" spans="5:55">
      <c r="E1041" s="218" t="s">
        <v>867</v>
      </c>
      <c r="G1041" s="37" t="s">
        <v>59</v>
      </c>
      <c r="H1041" s="37" t="s">
        <v>332</v>
      </c>
      <c r="AU1041" s="143">
        <v>0</v>
      </c>
      <c r="AV1041" s="26">
        <v>0</v>
      </c>
      <c r="AW1041" s="26">
        <v>0</v>
      </c>
      <c r="AX1041" s="26">
        <v>0</v>
      </c>
      <c r="AY1041" s="219">
        <v>0</v>
      </c>
      <c r="BA1041" s="38" t="str">
        <f t="shared" ca="1" si="95"/>
        <v>SHET</v>
      </c>
      <c r="BB1041" s="38" t="str">
        <f t="shared" si="96"/>
        <v>Fixed Inputs</v>
      </c>
      <c r="BC1041" s="38" t="str">
        <f t="shared" si="97"/>
        <v>Variant allowances</v>
      </c>
    </row>
    <row r="1042" spans="5:55">
      <c r="E1042" s="218" t="s">
        <v>867</v>
      </c>
      <c r="G1042" s="37" t="s">
        <v>59</v>
      </c>
      <c r="H1042" s="37" t="s">
        <v>539</v>
      </c>
      <c r="AU1042" s="143">
        <v>0</v>
      </c>
      <c r="AV1042" s="26">
        <v>0</v>
      </c>
      <c r="AW1042" s="26">
        <v>0</v>
      </c>
      <c r="AX1042" s="26">
        <v>0</v>
      </c>
      <c r="AY1042" s="219">
        <v>0</v>
      </c>
      <c r="BA1042" s="38" t="str">
        <f t="shared" ca="1" si="95"/>
        <v>SHET</v>
      </c>
      <c r="BB1042" s="38" t="str">
        <f t="shared" si="96"/>
        <v>Fixed Inputs</v>
      </c>
      <c r="BC1042" s="38" t="str">
        <f t="shared" si="97"/>
        <v>Variant allowances</v>
      </c>
    </row>
    <row r="1043" spans="5:55">
      <c r="E1043" s="220" t="s">
        <v>867</v>
      </c>
      <c r="F1043" s="107"/>
      <c r="G1043" s="107" t="s">
        <v>59</v>
      </c>
      <c r="H1043" s="107" t="s">
        <v>331</v>
      </c>
      <c r="I1043" s="107"/>
      <c r="J1043" s="107"/>
      <c r="K1043" s="107"/>
      <c r="L1043" s="107"/>
      <c r="M1043" s="107"/>
      <c r="N1043" s="107"/>
      <c r="O1043" s="107"/>
      <c r="P1043" s="107"/>
      <c r="Q1043" s="107"/>
      <c r="R1043" s="107"/>
      <c r="S1043" s="107"/>
      <c r="T1043" s="107"/>
      <c r="U1043" s="107"/>
      <c r="V1043" s="107"/>
      <c r="W1043" s="107"/>
      <c r="X1043" s="107"/>
      <c r="Y1043" s="107"/>
      <c r="Z1043" s="107"/>
      <c r="AA1043" s="107"/>
      <c r="AB1043" s="107"/>
      <c r="AC1043" s="107"/>
      <c r="AD1043" s="107"/>
      <c r="AE1043" s="107"/>
      <c r="AF1043" s="107"/>
      <c r="AG1043" s="107"/>
      <c r="AH1043" s="107"/>
      <c r="AI1043" s="107"/>
      <c r="AJ1043" s="107"/>
      <c r="AK1043" s="107"/>
      <c r="AL1043" s="107"/>
      <c r="AM1043" s="107"/>
      <c r="AN1043" s="107"/>
      <c r="AO1043" s="107"/>
      <c r="AP1043" s="107"/>
      <c r="AQ1043" s="107"/>
      <c r="AR1043" s="107"/>
      <c r="AS1043" s="107"/>
      <c r="AT1043" s="113"/>
      <c r="AU1043" s="179">
        <v>1</v>
      </c>
      <c r="AV1043" s="108">
        <v>1</v>
      </c>
      <c r="AW1043" s="108">
        <v>1</v>
      </c>
      <c r="AX1043" s="108">
        <v>1</v>
      </c>
      <c r="AY1043" s="221">
        <v>1</v>
      </c>
      <c r="BA1043" s="38" t="str">
        <f t="shared" ca="1" si="95"/>
        <v>SHET</v>
      </c>
      <c r="BB1043" s="38" t="str">
        <f t="shared" si="96"/>
        <v>Fixed Inputs</v>
      </c>
      <c r="BC1043" s="38" t="str">
        <f t="shared" si="97"/>
        <v>Variant allowances</v>
      </c>
    </row>
    <row r="1044" spans="5:55">
      <c r="E1044" s="216" t="s">
        <v>868</v>
      </c>
      <c r="F1044" s="104"/>
      <c r="G1044" s="104" t="s">
        <v>59</v>
      </c>
      <c r="H1044" s="104" t="s">
        <v>542</v>
      </c>
      <c r="I1044" s="104"/>
      <c r="J1044" s="104"/>
      <c r="K1044" s="104"/>
      <c r="L1044" s="104"/>
      <c r="M1044" s="104"/>
      <c r="N1044" s="104"/>
      <c r="O1044" s="104"/>
      <c r="P1044" s="104"/>
      <c r="Q1044" s="104"/>
      <c r="R1044" s="104"/>
      <c r="S1044" s="104"/>
      <c r="T1044" s="104"/>
      <c r="U1044" s="104"/>
      <c r="V1044" s="104"/>
      <c r="W1044" s="104"/>
      <c r="X1044" s="104"/>
      <c r="Y1044" s="104"/>
      <c r="Z1044" s="104"/>
      <c r="AA1044" s="104"/>
      <c r="AB1044" s="104"/>
      <c r="AC1044" s="104"/>
      <c r="AD1044" s="104"/>
      <c r="AE1044" s="104"/>
      <c r="AF1044" s="104"/>
      <c r="AG1044" s="104"/>
      <c r="AH1044" s="104"/>
      <c r="AI1044" s="104"/>
      <c r="AJ1044" s="104"/>
      <c r="AK1044" s="104"/>
      <c r="AL1044" s="104"/>
      <c r="AM1044" s="104"/>
      <c r="AN1044" s="104"/>
      <c r="AO1044" s="104"/>
      <c r="AP1044" s="104"/>
      <c r="AQ1044" s="104"/>
      <c r="AR1044" s="104"/>
      <c r="AS1044" s="104"/>
      <c r="AT1044" s="215"/>
      <c r="AU1044" s="178">
        <v>0</v>
      </c>
      <c r="AV1044" s="105">
        <v>0</v>
      </c>
      <c r="AW1044" s="105">
        <v>0</v>
      </c>
      <c r="AX1044" s="105">
        <v>0</v>
      </c>
      <c r="AY1044" s="217">
        <v>0</v>
      </c>
      <c r="BA1044" s="38" t="str">
        <f t="shared" ca="1" si="95"/>
        <v>SHET</v>
      </c>
      <c r="BB1044" s="38" t="str">
        <f t="shared" si="96"/>
        <v>Fixed Inputs</v>
      </c>
      <c r="BC1044" s="38" t="str">
        <f t="shared" si="97"/>
        <v>Variant allowances</v>
      </c>
    </row>
    <row r="1045" spans="5:55">
      <c r="E1045" s="218" t="s">
        <v>868</v>
      </c>
      <c r="G1045" s="37" t="s">
        <v>59</v>
      </c>
      <c r="H1045" s="37" t="s">
        <v>543</v>
      </c>
      <c r="AU1045" s="143">
        <v>0.65695641623233914</v>
      </c>
      <c r="AV1045" s="26">
        <v>0.65695641623233914</v>
      </c>
      <c r="AW1045" s="26">
        <v>0.65695641623233914</v>
      </c>
      <c r="AX1045" s="26">
        <v>0.65695641623233914</v>
      </c>
      <c r="AY1045" s="219">
        <v>0.65695641623233914</v>
      </c>
      <c r="BA1045" s="38" t="str">
        <f t="shared" ca="1" si="95"/>
        <v>SHET</v>
      </c>
      <c r="BB1045" s="38" t="str">
        <f t="shared" si="96"/>
        <v>Fixed Inputs</v>
      </c>
      <c r="BC1045" s="38" t="str">
        <f t="shared" si="97"/>
        <v>Variant allowances</v>
      </c>
    </row>
    <row r="1046" spans="5:55">
      <c r="E1046" s="218" t="s">
        <v>868</v>
      </c>
      <c r="G1046" s="37" t="s">
        <v>59</v>
      </c>
      <c r="H1046" s="37" t="s">
        <v>544</v>
      </c>
      <c r="AU1046" s="143">
        <v>0</v>
      </c>
      <c r="AV1046" s="26">
        <v>0</v>
      </c>
      <c r="AW1046" s="26">
        <v>0</v>
      </c>
      <c r="AX1046" s="26">
        <v>0</v>
      </c>
      <c r="AY1046" s="219">
        <v>0</v>
      </c>
      <c r="BA1046" s="38" t="str">
        <f t="shared" ca="1" si="95"/>
        <v>SHET</v>
      </c>
      <c r="BB1046" s="38" t="str">
        <f t="shared" si="96"/>
        <v>Fixed Inputs</v>
      </c>
      <c r="BC1046" s="38" t="str">
        <f t="shared" si="97"/>
        <v>Variant allowances</v>
      </c>
    </row>
    <row r="1047" spans="5:55">
      <c r="E1047" s="218" t="s">
        <v>868</v>
      </c>
      <c r="G1047" s="37" t="s">
        <v>59</v>
      </c>
      <c r="H1047" s="37" t="s">
        <v>332</v>
      </c>
      <c r="AU1047" s="143">
        <v>0.17684734526760998</v>
      </c>
      <c r="AV1047" s="26">
        <v>0.17684734526760998</v>
      </c>
      <c r="AW1047" s="26">
        <v>0.17684734526760998</v>
      </c>
      <c r="AX1047" s="26">
        <v>0.17684734526760998</v>
      </c>
      <c r="AY1047" s="219">
        <v>0.17684734526760998</v>
      </c>
      <c r="BA1047" s="38" t="str">
        <f t="shared" ca="1" si="95"/>
        <v>SHET</v>
      </c>
      <c r="BB1047" s="38" t="str">
        <f t="shared" si="96"/>
        <v>Fixed Inputs</v>
      </c>
      <c r="BC1047" s="38" t="str">
        <f t="shared" si="97"/>
        <v>Variant allowances</v>
      </c>
    </row>
    <row r="1048" spans="5:55">
      <c r="E1048" s="218" t="s">
        <v>868</v>
      </c>
      <c r="G1048" s="37" t="s">
        <v>59</v>
      </c>
      <c r="H1048" s="37" t="s">
        <v>539</v>
      </c>
      <c r="AU1048" s="143">
        <v>0.16619623850005083</v>
      </c>
      <c r="AV1048" s="26">
        <v>0.16619623850005083</v>
      </c>
      <c r="AW1048" s="26">
        <v>0.16619623850005083</v>
      </c>
      <c r="AX1048" s="26">
        <v>0.16619623850005083</v>
      </c>
      <c r="AY1048" s="219">
        <v>0.16619623850005083</v>
      </c>
      <c r="BA1048" s="38" t="str">
        <f t="shared" ca="1" si="95"/>
        <v>SHET</v>
      </c>
      <c r="BB1048" s="38" t="str">
        <f t="shared" si="96"/>
        <v>Fixed Inputs</v>
      </c>
      <c r="BC1048" s="38" t="str">
        <f t="shared" si="97"/>
        <v>Variant allowances</v>
      </c>
    </row>
    <row r="1049" spans="5:55">
      <c r="E1049" s="220" t="s">
        <v>868</v>
      </c>
      <c r="F1049" s="107"/>
      <c r="G1049" s="107" t="s">
        <v>59</v>
      </c>
      <c r="H1049" s="107" t="s">
        <v>331</v>
      </c>
      <c r="I1049" s="107"/>
      <c r="J1049" s="107"/>
      <c r="K1049" s="107"/>
      <c r="L1049" s="107"/>
      <c r="M1049" s="107"/>
      <c r="N1049" s="107"/>
      <c r="O1049" s="107"/>
      <c r="P1049" s="107"/>
      <c r="Q1049" s="107"/>
      <c r="R1049" s="107"/>
      <c r="S1049" s="107"/>
      <c r="T1049" s="107"/>
      <c r="U1049" s="107"/>
      <c r="V1049" s="107"/>
      <c r="W1049" s="107"/>
      <c r="X1049" s="107"/>
      <c r="Y1049" s="107"/>
      <c r="Z1049" s="107"/>
      <c r="AA1049" s="107"/>
      <c r="AB1049" s="107"/>
      <c r="AC1049" s="107"/>
      <c r="AD1049" s="107"/>
      <c r="AE1049" s="107"/>
      <c r="AF1049" s="107"/>
      <c r="AG1049" s="107"/>
      <c r="AH1049" s="107"/>
      <c r="AI1049" s="107"/>
      <c r="AJ1049" s="107"/>
      <c r="AK1049" s="107"/>
      <c r="AL1049" s="107"/>
      <c r="AM1049" s="107"/>
      <c r="AN1049" s="107"/>
      <c r="AO1049" s="107"/>
      <c r="AP1049" s="107"/>
      <c r="AQ1049" s="107"/>
      <c r="AR1049" s="107"/>
      <c r="AS1049" s="107"/>
      <c r="AT1049" s="113"/>
      <c r="AU1049" s="179">
        <v>0</v>
      </c>
      <c r="AV1049" s="108">
        <v>0</v>
      </c>
      <c r="AW1049" s="108">
        <v>0</v>
      </c>
      <c r="AX1049" s="108">
        <v>0</v>
      </c>
      <c r="AY1049" s="221">
        <v>0</v>
      </c>
      <c r="BA1049" s="38" t="str">
        <f t="shared" ca="1" si="95"/>
        <v>SHET</v>
      </c>
      <c r="BB1049" s="38" t="str">
        <f t="shared" si="96"/>
        <v>Fixed Inputs</v>
      </c>
      <c r="BC1049" s="38" t="str">
        <f t="shared" si="97"/>
        <v>Variant allowances</v>
      </c>
    </row>
    <row r="1050" spans="5:55">
      <c r="E1050" s="216" t="s">
        <v>869</v>
      </c>
      <c r="F1050" s="104"/>
      <c r="G1050" s="104" t="s">
        <v>59</v>
      </c>
      <c r="H1050" s="104" t="s">
        <v>542</v>
      </c>
      <c r="I1050" s="104"/>
      <c r="J1050" s="104"/>
      <c r="K1050" s="104"/>
      <c r="L1050" s="104"/>
      <c r="M1050" s="104"/>
      <c r="N1050" s="104"/>
      <c r="O1050" s="104"/>
      <c r="P1050" s="104"/>
      <c r="Q1050" s="104"/>
      <c r="R1050" s="104"/>
      <c r="S1050" s="104"/>
      <c r="T1050" s="104"/>
      <c r="U1050" s="104"/>
      <c r="V1050" s="104"/>
      <c r="W1050" s="104"/>
      <c r="X1050" s="104"/>
      <c r="Y1050" s="104"/>
      <c r="Z1050" s="104"/>
      <c r="AA1050" s="104"/>
      <c r="AB1050" s="104"/>
      <c r="AC1050" s="104"/>
      <c r="AD1050" s="104"/>
      <c r="AE1050" s="104"/>
      <c r="AF1050" s="104"/>
      <c r="AG1050" s="104"/>
      <c r="AH1050" s="104"/>
      <c r="AI1050" s="104"/>
      <c r="AJ1050" s="104"/>
      <c r="AK1050" s="104"/>
      <c r="AL1050" s="104"/>
      <c r="AM1050" s="104"/>
      <c r="AN1050" s="104"/>
      <c r="AO1050" s="104"/>
      <c r="AP1050" s="104"/>
      <c r="AQ1050" s="104"/>
      <c r="AR1050" s="104"/>
      <c r="AS1050" s="104"/>
      <c r="AT1050" s="215"/>
      <c r="AU1050" s="178">
        <v>0</v>
      </c>
      <c r="AV1050" s="105">
        <v>0</v>
      </c>
      <c r="AW1050" s="105">
        <v>0</v>
      </c>
      <c r="AX1050" s="105">
        <v>0</v>
      </c>
      <c r="AY1050" s="217">
        <v>0</v>
      </c>
      <c r="BA1050" s="38" t="str">
        <f t="shared" ca="1" si="95"/>
        <v>SHET</v>
      </c>
      <c r="BB1050" s="38" t="str">
        <f t="shared" si="96"/>
        <v>Fixed Inputs</v>
      </c>
      <c r="BC1050" s="38" t="str">
        <f t="shared" si="97"/>
        <v>Variant allowances</v>
      </c>
    </row>
    <row r="1051" spans="5:55">
      <c r="E1051" s="218" t="s">
        <v>869</v>
      </c>
      <c r="G1051" s="37" t="s">
        <v>59</v>
      </c>
      <c r="H1051" s="37" t="s">
        <v>543</v>
      </c>
      <c r="AU1051" s="143">
        <v>0</v>
      </c>
      <c r="AV1051" s="26">
        <v>0</v>
      </c>
      <c r="AW1051" s="26">
        <v>0</v>
      </c>
      <c r="AX1051" s="26">
        <v>0</v>
      </c>
      <c r="AY1051" s="219">
        <v>0</v>
      </c>
      <c r="BA1051" s="38" t="str">
        <f t="shared" ca="1" si="95"/>
        <v>SHET</v>
      </c>
      <c r="BB1051" s="38" t="str">
        <f t="shared" si="96"/>
        <v>Fixed Inputs</v>
      </c>
      <c r="BC1051" s="38" t="str">
        <f t="shared" si="97"/>
        <v>Variant allowances</v>
      </c>
    </row>
    <row r="1052" spans="5:55">
      <c r="E1052" s="218" t="s">
        <v>869</v>
      </c>
      <c r="G1052" s="37" t="s">
        <v>59</v>
      </c>
      <c r="H1052" s="37" t="s">
        <v>544</v>
      </c>
      <c r="AU1052" s="143">
        <v>0</v>
      </c>
      <c r="AV1052" s="26">
        <v>0</v>
      </c>
      <c r="AW1052" s="26">
        <v>0</v>
      </c>
      <c r="AX1052" s="26">
        <v>0</v>
      </c>
      <c r="AY1052" s="219">
        <v>0</v>
      </c>
      <c r="BA1052" s="38" t="str">
        <f t="shared" ca="1" si="95"/>
        <v>SHET</v>
      </c>
      <c r="BB1052" s="38" t="str">
        <f t="shared" si="96"/>
        <v>Fixed Inputs</v>
      </c>
      <c r="BC1052" s="38" t="str">
        <f t="shared" si="97"/>
        <v>Variant allowances</v>
      </c>
    </row>
    <row r="1053" spans="5:55">
      <c r="E1053" s="218" t="s">
        <v>869</v>
      </c>
      <c r="G1053" s="37" t="s">
        <v>59</v>
      </c>
      <c r="H1053" s="37" t="s">
        <v>332</v>
      </c>
      <c r="AU1053" s="143">
        <v>0</v>
      </c>
      <c r="AV1053" s="26">
        <v>0</v>
      </c>
      <c r="AW1053" s="26">
        <v>0</v>
      </c>
      <c r="AX1053" s="26">
        <v>0</v>
      </c>
      <c r="AY1053" s="219">
        <v>0</v>
      </c>
      <c r="BA1053" s="38" t="str">
        <f t="shared" ca="1" si="95"/>
        <v>SHET</v>
      </c>
      <c r="BB1053" s="38" t="str">
        <f t="shared" si="96"/>
        <v>Fixed Inputs</v>
      </c>
      <c r="BC1053" s="38" t="str">
        <f t="shared" si="97"/>
        <v>Variant allowances</v>
      </c>
    </row>
    <row r="1054" spans="5:55">
      <c r="E1054" s="218" t="s">
        <v>869</v>
      </c>
      <c r="G1054" s="37" t="s">
        <v>59</v>
      </c>
      <c r="H1054" s="37" t="s">
        <v>539</v>
      </c>
      <c r="AU1054" s="143">
        <v>1</v>
      </c>
      <c r="AV1054" s="26">
        <v>1</v>
      </c>
      <c r="AW1054" s="26">
        <v>1</v>
      </c>
      <c r="AX1054" s="26">
        <v>1</v>
      </c>
      <c r="AY1054" s="219">
        <v>1</v>
      </c>
      <c r="BA1054" s="38" t="str">
        <f t="shared" ca="1" si="95"/>
        <v>SHET</v>
      </c>
      <c r="BB1054" s="38" t="str">
        <f t="shared" si="96"/>
        <v>Fixed Inputs</v>
      </c>
      <c r="BC1054" s="38" t="str">
        <f t="shared" si="97"/>
        <v>Variant allowances</v>
      </c>
    </row>
    <row r="1055" spans="5:55">
      <c r="E1055" s="220" t="s">
        <v>869</v>
      </c>
      <c r="F1055" s="107"/>
      <c r="G1055" s="107" t="s">
        <v>59</v>
      </c>
      <c r="H1055" s="107" t="s">
        <v>331</v>
      </c>
      <c r="I1055" s="107"/>
      <c r="J1055" s="107"/>
      <c r="K1055" s="107"/>
      <c r="L1055" s="107"/>
      <c r="M1055" s="107"/>
      <c r="N1055" s="107"/>
      <c r="O1055" s="107"/>
      <c r="P1055" s="107"/>
      <c r="Q1055" s="107"/>
      <c r="R1055" s="107"/>
      <c r="S1055" s="107"/>
      <c r="T1055" s="107"/>
      <c r="U1055" s="107"/>
      <c r="V1055" s="107"/>
      <c r="W1055" s="107"/>
      <c r="X1055" s="107"/>
      <c r="Y1055" s="107"/>
      <c r="Z1055" s="107"/>
      <c r="AA1055" s="107"/>
      <c r="AB1055" s="107"/>
      <c r="AC1055" s="107"/>
      <c r="AD1055" s="107"/>
      <c r="AE1055" s="107"/>
      <c r="AF1055" s="107"/>
      <c r="AG1055" s="107"/>
      <c r="AH1055" s="107"/>
      <c r="AI1055" s="107"/>
      <c r="AJ1055" s="107"/>
      <c r="AK1055" s="107"/>
      <c r="AL1055" s="107"/>
      <c r="AM1055" s="107"/>
      <c r="AN1055" s="107"/>
      <c r="AO1055" s="107"/>
      <c r="AP1055" s="107"/>
      <c r="AQ1055" s="107"/>
      <c r="AR1055" s="107"/>
      <c r="AS1055" s="107"/>
      <c r="AT1055" s="113"/>
      <c r="AU1055" s="179">
        <v>0</v>
      </c>
      <c r="AV1055" s="108">
        <v>0</v>
      </c>
      <c r="AW1055" s="108">
        <v>0</v>
      </c>
      <c r="AX1055" s="108">
        <v>0</v>
      </c>
      <c r="AY1055" s="221">
        <v>0</v>
      </c>
      <c r="BA1055" s="38" t="str">
        <f t="shared" ca="1" si="95"/>
        <v>SHET</v>
      </c>
      <c r="BB1055" s="38" t="str">
        <f t="shared" si="96"/>
        <v>Fixed Inputs</v>
      </c>
      <c r="BC1055" s="38" t="str">
        <f t="shared" si="97"/>
        <v>Variant allowances</v>
      </c>
    </row>
    <row r="1056" spans="5:55">
      <c r="E1056" s="216" t="s">
        <v>870</v>
      </c>
      <c r="F1056" s="104"/>
      <c r="G1056" s="104" t="s">
        <v>59</v>
      </c>
      <c r="H1056" s="104" t="s">
        <v>542</v>
      </c>
      <c r="I1056" s="104"/>
      <c r="J1056" s="104"/>
      <c r="K1056" s="104"/>
      <c r="L1056" s="104"/>
      <c r="M1056" s="104"/>
      <c r="N1056" s="104"/>
      <c r="O1056" s="104"/>
      <c r="P1056" s="104"/>
      <c r="Q1056" s="104"/>
      <c r="R1056" s="104"/>
      <c r="S1056" s="104"/>
      <c r="T1056" s="104"/>
      <c r="U1056" s="104"/>
      <c r="V1056" s="104"/>
      <c r="W1056" s="104"/>
      <c r="X1056" s="104"/>
      <c r="Y1056" s="104"/>
      <c r="Z1056" s="104"/>
      <c r="AA1056" s="104"/>
      <c r="AB1056" s="104"/>
      <c r="AC1056" s="104"/>
      <c r="AD1056" s="104"/>
      <c r="AE1056" s="104"/>
      <c r="AF1056" s="104"/>
      <c r="AG1056" s="104"/>
      <c r="AH1056" s="104"/>
      <c r="AI1056" s="104"/>
      <c r="AJ1056" s="104"/>
      <c r="AK1056" s="104"/>
      <c r="AL1056" s="104"/>
      <c r="AM1056" s="104"/>
      <c r="AN1056" s="104"/>
      <c r="AO1056" s="104"/>
      <c r="AP1056" s="104"/>
      <c r="AQ1056" s="104"/>
      <c r="AR1056" s="104"/>
      <c r="AS1056" s="104"/>
      <c r="AT1056" s="215"/>
      <c r="AU1056" s="178">
        <v>0</v>
      </c>
      <c r="AV1056" s="105">
        <v>0</v>
      </c>
      <c r="AW1056" s="105">
        <v>0</v>
      </c>
      <c r="AX1056" s="105">
        <v>0</v>
      </c>
      <c r="AY1056" s="217">
        <v>0</v>
      </c>
      <c r="BA1056" s="38" t="str">
        <f t="shared" ca="1" si="95"/>
        <v>SHET</v>
      </c>
      <c r="BB1056" s="38" t="str">
        <f t="shared" si="96"/>
        <v>Fixed Inputs</v>
      </c>
      <c r="BC1056" s="38" t="str">
        <f t="shared" si="97"/>
        <v>Variant allowances</v>
      </c>
    </row>
    <row r="1057" spans="5:55">
      <c r="E1057" s="218" t="s">
        <v>870</v>
      </c>
      <c r="G1057" s="37" t="s">
        <v>59</v>
      </c>
      <c r="H1057" s="37" t="s">
        <v>543</v>
      </c>
      <c r="AU1057" s="143">
        <v>0.79791765501202538</v>
      </c>
      <c r="AV1057" s="26">
        <v>0.79791765501202538</v>
      </c>
      <c r="AW1057" s="26">
        <v>0.79791765501202538</v>
      </c>
      <c r="AX1057" s="26">
        <v>0.79791765501202538</v>
      </c>
      <c r="AY1057" s="219">
        <v>0.79791765501202538</v>
      </c>
      <c r="BA1057" s="38" t="str">
        <f t="shared" ca="1" si="95"/>
        <v>SHET</v>
      </c>
      <c r="BB1057" s="38" t="str">
        <f t="shared" si="96"/>
        <v>Fixed Inputs</v>
      </c>
      <c r="BC1057" s="38" t="str">
        <f t="shared" si="97"/>
        <v>Variant allowances</v>
      </c>
    </row>
    <row r="1058" spans="5:55">
      <c r="E1058" s="218" t="s">
        <v>870</v>
      </c>
      <c r="G1058" s="37" t="s">
        <v>59</v>
      </c>
      <c r="H1058" s="37" t="s">
        <v>544</v>
      </c>
      <c r="AU1058" s="143">
        <v>0</v>
      </c>
      <c r="AV1058" s="26">
        <v>0</v>
      </c>
      <c r="AW1058" s="26">
        <v>0</v>
      </c>
      <c r="AX1058" s="26">
        <v>0</v>
      </c>
      <c r="AY1058" s="219">
        <v>0</v>
      </c>
      <c r="BA1058" s="38" t="str">
        <f t="shared" ca="1" si="95"/>
        <v>SHET</v>
      </c>
      <c r="BB1058" s="38" t="str">
        <f t="shared" si="96"/>
        <v>Fixed Inputs</v>
      </c>
      <c r="BC1058" s="38" t="str">
        <f t="shared" si="97"/>
        <v>Variant allowances</v>
      </c>
    </row>
    <row r="1059" spans="5:55">
      <c r="E1059" s="218" t="s">
        <v>870</v>
      </c>
      <c r="G1059" s="37" t="s">
        <v>59</v>
      </c>
      <c r="H1059" s="37" t="s">
        <v>332</v>
      </c>
      <c r="AU1059" s="143">
        <v>0</v>
      </c>
      <c r="AV1059" s="26">
        <v>0</v>
      </c>
      <c r="AW1059" s="26">
        <v>0</v>
      </c>
      <c r="AX1059" s="26">
        <v>0</v>
      </c>
      <c r="AY1059" s="219">
        <v>0</v>
      </c>
      <c r="BA1059" s="38" t="str">
        <f t="shared" ca="1" si="95"/>
        <v>SHET</v>
      </c>
      <c r="BB1059" s="38" t="str">
        <f t="shared" si="96"/>
        <v>Fixed Inputs</v>
      </c>
      <c r="BC1059" s="38" t="str">
        <f t="shared" si="97"/>
        <v>Variant allowances</v>
      </c>
    </row>
    <row r="1060" spans="5:55">
      <c r="E1060" s="218" t="s">
        <v>870</v>
      </c>
      <c r="G1060" s="37" t="s">
        <v>59</v>
      </c>
      <c r="H1060" s="37" t="s">
        <v>539</v>
      </c>
      <c r="AU1060" s="143">
        <v>0.20208234498797462</v>
      </c>
      <c r="AV1060" s="26">
        <v>0.20208234498797462</v>
      </c>
      <c r="AW1060" s="26">
        <v>0.20208234498797462</v>
      </c>
      <c r="AX1060" s="26">
        <v>0.20208234498797462</v>
      </c>
      <c r="AY1060" s="219">
        <v>0.20208234498797462</v>
      </c>
      <c r="BA1060" s="38" t="str">
        <f t="shared" ca="1" si="95"/>
        <v>SHET</v>
      </c>
      <c r="BB1060" s="38" t="str">
        <f t="shared" si="96"/>
        <v>Fixed Inputs</v>
      </c>
      <c r="BC1060" s="38" t="str">
        <f t="shared" si="97"/>
        <v>Variant allowances</v>
      </c>
    </row>
    <row r="1061" spans="5:55">
      <c r="E1061" s="220" t="s">
        <v>870</v>
      </c>
      <c r="F1061" s="107"/>
      <c r="G1061" s="107" t="s">
        <v>59</v>
      </c>
      <c r="H1061" s="107" t="s">
        <v>331</v>
      </c>
      <c r="I1061" s="107"/>
      <c r="J1061" s="107"/>
      <c r="K1061" s="107"/>
      <c r="L1061" s="107"/>
      <c r="M1061" s="107"/>
      <c r="N1061" s="107"/>
      <c r="O1061" s="107"/>
      <c r="P1061" s="107"/>
      <c r="Q1061" s="107"/>
      <c r="R1061" s="107"/>
      <c r="S1061" s="107"/>
      <c r="T1061" s="107"/>
      <c r="U1061" s="107"/>
      <c r="V1061" s="107"/>
      <c r="W1061" s="107"/>
      <c r="X1061" s="107"/>
      <c r="Y1061" s="107"/>
      <c r="Z1061" s="107"/>
      <c r="AA1061" s="107"/>
      <c r="AB1061" s="107"/>
      <c r="AC1061" s="107"/>
      <c r="AD1061" s="107"/>
      <c r="AE1061" s="107"/>
      <c r="AF1061" s="107"/>
      <c r="AG1061" s="107"/>
      <c r="AH1061" s="107"/>
      <c r="AI1061" s="107"/>
      <c r="AJ1061" s="107"/>
      <c r="AK1061" s="107"/>
      <c r="AL1061" s="107"/>
      <c r="AM1061" s="107"/>
      <c r="AN1061" s="107"/>
      <c r="AO1061" s="107"/>
      <c r="AP1061" s="107"/>
      <c r="AQ1061" s="107"/>
      <c r="AR1061" s="107"/>
      <c r="AS1061" s="107"/>
      <c r="AT1061" s="113"/>
      <c r="AU1061" s="179">
        <v>0</v>
      </c>
      <c r="AV1061" s="108">
        <v>0</v>
      </c>
      <c r="AW1061" s="108">
        <v>0</v>
      </c>
      <c r="AX1061" s="108">
        <v>0</v>
      </c>
      <c r="AY1061" s="221">
        <v>0</v>
      </c>
      <c r="BA1061" s="38" t="str">
        <f t="shared" ca="1" si="95"/>
        <v>SHET</v>
      </c>
      <c r="BB1061" s="38" t="str">
        <f t="shared" si="96"/>
        <v>Fixed Inputs</v>
      </c>
      <c r="BC1061" s="38" t="str">
        <f t="shared" si="97"/>
        <v>Variant allowances</v>
      </c>
    </row>
    <row r="1062" spans="5:55">
      <c r="E1062" s="216" t="s">
        <v>871</v>
      </c>
      <c r="F1062" s="104"/>
      <c r="G1062" s="104" t="s">
        <v>59</v>
      </c>
      <c r="H1062" s="104" t="s">
        <v>542</v>
      </c>
      <c r="I1062" s="104"/>
      <c r="J1062" s="104"/>
      <c r="K1062" s="104"/>
      <c r="L1062" s="104"/>
      <c r="M1062" s="104"/>
      <c r="N1062" s="104"/>
      <c r="O1062" s="104"/>
      <c r="P1062" s="104"/>
      <c r="Q1062" s="104"/>
      <c r="R1062" s="104"/>
      <c r="S1062" s="104"/>
      <c r="T1062" s="104"/>
      <c r="U1062" s="104"/>
      <c r="V1062" s="104"/>
      <c r="W1062" s="104"/>
      <c r="X1062" s="104"/>
      <c r="Y1062" s="104"/>
      <c r="Z1062" s="104"/>
      <c r="AA1062" s="104"/>
      <c r="AB1062" s="104"/>
      <c r="AC1062" s="104"/>
      <c r="AD1062" s="104"/>
      <c r="AE1062" s="104"/>
      <c r="AF1062" s="104"/>
      <c r="AG1062" s="104"/>
      <c r="AH1062" s="104"/>
      <c r="AI1062" s="104"/>
      <c r="AJ1062" s="104"/>
      <c r="AK1062" s="104"/>
      <c r="AL1062" s="104"/>
      <c r="AM1062" s="104"/>
      <c r="AN1062" s="104"/>
      <c r="AO1062" s="104"/>
      <c r="AP1062" s="104"/>
      <c r="AQ1062" s="104"/>
      <c r="AR1062" s="104"/>
      <c r="AS1062" s="104"/>
      <c r="AT1062" s="215"/>
      <c r="AU1062" s="178">
        <v>0</v>
      </c>
      <c r="AV1062" s="105">
        <v>0</v>
      </c>
      <c r="AW1062" s="105">
        <v>0</v>
      </c>
      <c r="AX1062" s="105">
        <v>0</v>
      </c>
      <c r="AY1062" s="217">
        <v>0</v>
      </c>
      <c r="BA1062" s="38" t="str">
        <f t="shared" ca="1" si="95"/>
        <v>SHET</v>
      </c>
      <c r="BB1062" s="38" t="str">
        <f t="shared" si="96"/>
        <v>Fixed Inputs</v>
      </c>
      <c r="BC1062" s="38" t="str">
        <f t="shared" si="97"/>
        <v>Variant allowances</v>
      </c>
    </row>
    <row r="1063" spans="5:55">
      <c r="E1063" s="218" t="s">
        <v>871</v>
      </c>
      <c r="G1063" s="37" t="s">
        <v>59</v>
      </c>
      <c r="H1063" s="37" t="s">
        <v>543</v>
      </c>
      <c r="AU1063" s="143">
        <v>0.7979176550120255</v>
      </c>
      <c r="AV1063" s="26">
        <v>0.7979176550120255</v>
      </c>
      <c r="AW1063" s="26">
        <v>0.7979176550120255</v>
      </c>
      <c r="AX1063" s="26">
        <v>0.7979176550120255</v>
      </c>
      <c r="AY1063" s="219">
        <v>0.7979176550120255</v>
      </c>
      <c r="BA1063" s="38" t="str">
        <f t="shared" ca="1" si="95"/>
        <v>SHET</v>
      </c>
      <c r="BB1063" s="38" t="str">
        <f t="shared" si="96"/>
        <v>Fixed Inputs</v>
      </c>
      <c r="BC1063" s="38" t="str">
        <f t="shared" si="97"/>
        <v>Variant allowances</v>
      </c>
    </row>
    <row r="1064" spans="5:55">
      <c r="E1064" s="218" t="s">
        <v>871</v>
      </c>
      <c r="G1064" s="37" t="s">
        <v>59</v>
      </c>
      <c r="H1064" s="37" t="s">
        <v>544</v>
      </c>
      <c r="AU1064" s="143">
        <v>0</v>
      </c>
      <c r="AV1064" s="26">
        <v>0</v>
      </c>
      <c r="AW1064" s="26">
        <v>0</v>
      </c>
      <c r="AX1064" s="26">
        <v>0</v>
      </c>
      <c r="AY1064" s="219">
        <v>0</v>
      </c>
      <c r="BA1064" s="38" t="str">
        <f t="shared" ca="1" si="95"/>
        <v>SHET</v>
      </c>
      <c r="BB1064" s="38" t="str">
        <f t="shared" si="96"/>
        <v>Fixed Inputs</v>
      </c>
      <c r="BC1064" s="38" t="str">
        <f t="shared" si="97"/>
        <v>Variant allowances</v>
      </c>
    </row>
    <row r="1065" spans="5:55">
      <c r="E1065" s="218" t="s">
        <v>871</v>
      </c>
      <c r="G1065" s="37" t="s">
        <v>59</v>
      </c>
      <c r="H1065" s="37" t="s">
        <v>332</v>
      </c>
      <c r="AU1065" s="143">
        <v>0</v>
      </c>
      <c r="AV1065" s="26">
        <v>0</v>
      </c>
      <c r="AW1065" s="26">
        <v>0</v>
      </c>
      <c r="AX1065" s="26">
        <v>0</v>
      </c>
      <c r="AY1065" s="219">
        <v>0</v>
      </c>
      <c r="BA1065" s="38" t="str">
        <f t="shared" ca="1" si="95"/>
        <v>SHET</v>
      </c>
      <c r="BB1065" s="38" t="str">
        <f t="shared" si="96"/>
        <v>Fixed Inputs</v>
      </c>
      <c r="BC1065" s="38" t="str">
        <f t="shared" si="97"/>
        <v>Variant allowances</v>
      </c>
    </row>
    <row r="1066" spans="5:55">
      <c r="E1066" s="218" t="s">
        <v>871</v>
      </c>
      <c r="G1066" s="37" t="s">
        <v>59</v>
      </c>
      <c r="H1066" s="37" t="s">
        <v>539</v>
      </c>
      <c r="AU1066" s="143">
        <v>0.20208234498797462</v>
      </c>
      <c r="AV1066" s="26">
        <v>0.20208234498797462</v>
      </c>
      <c r="AW1066" s="26">
        <v>0.20208234498797462</v>
      </c>
      <c r="AX1066" s="26">
        <v>0.20208234498797462</v>
      </c>
      <c r="AY1066" s="219">
        <v>0.20208234498797462</v>
      </c>
      <c r="BA1066" s="38" t="str">
        <f t="shared" ca="1" si="95"/>
        <v>SHET</v>
      </c>
      <c r="BB1066" s="38" t="str">
        <f t="shared" si="96"/>
        <v>Fixed Inputs</v>
      </c>
      <c r="BC1066" s="38" t="str">
        <f t="shared" si="97"/>
        <v>Variant allowances</v>
      </c>
    </row>
    <row r="1067" spans="5:55">
      <c r="E1067" s="220" t="s">
        <v>871</v>
      </c>
      <c r="F1067" s="107"/>
      <c r="G1067" s="107" t="s">
        <v>59</v>
      </c>
      <c r="H1067" s="107" t="s">
        <v>331</v>
      </c>
      <c r="I1067" s="107"/>
      <c r="J1067" s="107"/>
      <c r="K1067" s="107"/>
      <c r="L1067" s="107"/>
      <c r="M1067" s="107"/>
      <c r="N1067" s="107"/>
      <c r="O1067" s="107"/>
      <c r="P1067" s="107"/>
      <c r="Q1067" s="107"/>
      <c r="R1067" s="107"/>
      <c r="S1067" s="107"/>
      <c r="T1067" s="107"/>
      <c r="U1067" s="107"/>
      <c r="V1067" s="107"/>
      <c r="W1067" s="107"/>
      <c r="X1067" s="107"/>
      <c r="Y1067" s="107"/>
      <c r="Z1067" s="107"/>
      <c r="AA1067" s="107"/>
      <c r="AB1067" s="107"/>
      <c r="AC1067" s="107"/>
      <c r="AD1067" s="107"/>
      <c r="AE1067" s="107"/>
      <c r="AF1067" s="107"/>
      <c r="AG1067" s="107"/>
      <c r="AH1067" s="107"/>
      <c r="AI1067" s="107"/>
      <c r="AJ1067" s="107"/>
      <c r="AK1067" s="107"/>
      <c r="AL1067" s="107"/>
      <c r="AM1067" s="107"/>
      <c r="AN1067" s="107"/>
      <c r="AO1067" s="107"/>
      <c r="AP1067" s="107"/>
      <c r="AQ1067" s="107"/>
      <c r="AR1067" s="107"/>
      <c r="AS1067" s="107"/>
      <c r="AT1067" s="113"/>
      <c r="AU1067" s="179">
        <v>0</v>
      </c>
      <c r="AV1067" s="108">
        <v>0</v>
      </c>
      <c r="AW1067" s="108">
        <v>0</v>
      </c>
      <c r="AX1067" s="108">
        <v>0</v>
      </c>
      <c r="AY1067" s="221">
        <v>0</v>
      </c>
      <c r="BA1067" s="38" t="str">
        <f t="shared" ca="1" si="95"/>
        <v>SHET</v>
      </c>
      <c r="BB1067" s="38" t="str">
        <f t="shared" si="96"/>
        <v>Fixed Inputs</v>
      </c>
      <c r="BC1067" s="38" t="str">
        <f t="shared" si="97"/>
        <v>Variant allowances</v>
      </c>
    </row>
    <row r="1068" spans="5:55">
      <c r="E1068" s="216" t="s">
        <v>872</v>
      </c>
      <c r="F1068" s="104"/>
      <c r="G1068" s="104" t="s">
        <v>59</v>
      </c>
      <c r="H1068" s="104" t="s">
        <v>542</v>
      </c>
      <c r="I1068" s="104"/>
      <c r="J1068" s="104"/>
      <c r="K1068" s="104"/>
      <c r="L1068" s="104"/>
      <c r="M1068" s="104"/>
      <c r="N1068" s="104"/>
      <c r="O1068" s="104"/>
      <c r="P1068" s="104"/>
      <c r="Q1068" s="104"/>
      <c r="R1068" s="104"/>
      <c r="S1068" s="104"/>
      <c r="T1068" s="104"/>
      <c r="U1068" s="104"/>
      <c r="V1068" s="104"/>
      <c r="W1068" s="104"/>
      <c r="X1068" s="104"/>
      <c r="Y1068" s="104"/>
      <c r="Z1068" s="104"/>
      <c r="AA1068" s="104"/>
      <c r="AB1068" s="104"/>
      <c r="AC1068" s="104"/>
      <c r="AD1068" s="104"/>
      <c r="AE1068" s="104"/>
      <c r="AF1068" s="104"/>
      <c r="AG1068" s="104"/>
      <c r="AH1068" s="104"/>
      <c r="AI1068" s="104"/>
      <c r="AJ1068" s="104"/>
      <c r="AK1068" s="104"/>
      <c r="AL1068" s="104"/>
      <c r="AM1068" s="104"/>
      <c r="AN1068" s="104"/>
      <c r="AO1068" s="104"/>
      <c r="AP1068" s="104"/>
      <c r="AQ1068" s="104"/>
      <c r="AR1068" s="104"/>
      <c r="AS1068" s="104"/>
      <c r="AT1068" s="215"/>
      <c r="AU1068" s="178">
        <v>0</v>
      </c>
      <c r="AV1068" s="105">
        <v>0</v>
      </c>
      <c r="AW1068" s="105">
        <v>0</v>
      </c>
      <c r="AX1068" s="105">
        <v>0</v>
      </c>
      <c r="AY1068" s="217">
        <v>0</v>
      </c>
      <c r="BA1068" s="38" t="str">
        <f t="shared" ca="1" si="95"/>
        <v>SHET</v>
      </c>
      <c r="BB1068" s="38" t="str">
        <f t="shared" si="96"/>
        <v>Fixed Inputs</v>
      </c>
      <c r="BC1068" s="38" t="str">
        <f t="shared" si="97"/>
        <v>Variant allowances</v>
      </c>
    </row>
    <row r="1069" spans="5:55">
      <c r="E1069" s="218" t="s">
        <v>872</v>
      </c>
      <c r="G1069" s="37" t="s">
        <v>59</v>
      </c>
      <c r="H1069" s="37" t="s">
        <v>543</v>
      </c>
      <c r="AU1069" s="143">
        <v>0.7979176550120255</v>
      </c>
      <c r="AV1069" s="26">
        <v>0.7979176550120255</v>
      </c>
      <c r="AW1069" s="26">
        <v>0.7979176550120255</v>
      </c>
      <c r="AX1069" s="26">
        <v>0.7979176550120255</v>
      </c>
      <c r="AY1069" s="219">
        <v>0.7979176550120255</v>
      </c>
      <c r="BA1069" s="38" t="str">
        <f t="shared" ca="1" si="95"/>
        <v>SHET</v>
      </c>
      <c r="BB1069" s="38" t="str">
        <f t="shared" si="96"/>
        <v>Fixed Inputs</v>
      </c>
      <c r="BC1069" s="38" t="str">
        <f t="shared" si="97"/>
        <v>Variant allowances</v>
      </c>
    </row>
    <row r="1070" spans="5:55">
      <c r="E1070" s="218" t="s">
        <v>872</v>
      </c>
      <c r="G1070" s="37" t="s">
        <v>59</v>
      </c>
      <c r="H1070" s="37" t="s">
        <v>544</v>
      </c>
      <c r="AU1070" s="143">
        <v>0</v>
      </c>
      <c r="AV1070" s="26">
        <v>0</v>
      </c>
      <c r="AW1070" s="26">
        <v>0</v>
      </c>
      <c r="AX1070" s="26">
        <v>0</v>
      </c>
      <c r="AY1070" s="219">
        <v>0</v>
      </c>
      <c r="BA1070" s="38" t="str">
        <f t="shared" ca="1" si="95"/>
        <v>SHET</v>
      </c>
      <c r="BB1070" s="38" t="str">
        <f t="shared" si="96"/>
        <v>Fixed Inputs</v>
      </c>
      <c r="BC1070" s="38" t="str">
        <f t="shared" si="97"/>
        <v>Variant allowances</v>
      </c>
    </row>
    <row r="1071" spans="5:55">
      <c r="E1071" s="218" t="s">
        <v>872</v>
      </c>
      <c r="G1071" s="37" t="s">
        <v>59</v>
      </c>
      <c r="H1071" s="37" t="s">
        <v>332</v>
      </c>
      <c r="AU1071" s="143">
        <v>0</v>
      </c>
      <c r="AV1071" s="26">
        <v>0</v>
      </c>
      <c r="AW1071" s="26">
        <v>0</v>
      </c>
      <c r="AX1071" s="26">
        <v>0</v>
      </c>
      <c r="AY1071" s="219">
        <v>0</v>
      </c>
      <c r="BA1071" s="38" t="str">
        <f t="shared" ca="1" si="95"/>
        <v>SHET</v>
      </c>
      <c r="BB1071" s="38" t="str">
        <f t="shared" si="96"/>
        <v>Fixed Inputs</v>
      </c>
      <c r="BC1071" s="38" t="str">
        <f t="shared" si="97"/>
        <v>Variant allowances</v>
      </c>
    </row>
    <row r="1072" spans="5:55">
      <c r="E1072" s="218" t="s">
        <v>872</v>
      </c>
      <c r="G1072" s="37" t="s">
        <v>59</v>
      </c>
      <c r="H1072" s="37" t="s">
        <v>539</v>
      </c>
      <c r="AU1072" s="143">
        <v>0.2020823449879745</v>
      </c>
      <c r="AV1072" s="26">
        <v>0.2020823449879745</v>
      </c>
      <c r="AW1072" s="26">
        <v>0.2020823449879745</v>
      </c>
      <c r="AX1072" s="26">
        <v>0.2020823449879745</v>
      </c>
      <c r="AY1072" s="219">
        <v>0.2020823449879745</v>
      </c>
      <c r="BA1072" s="38" t="str">
        <f t="shared" ca="1" si="95"/>
        <v>SHET</v>
      </c>
      <c r="BB1072" s="38" t="str">
        <f t="shared" si="96"/>
        <v>Fixed Inputs</v>
      </c>
      <c r="BC1072" s="38" t="str">
        <f t="shared" si="97"/>
        <v>Variant allowances</v>
      </c>
    </row>
    <row r="1073" spans="5:55">
      <c r="E1073" s="220" t="s">
        <v>872</v>
      </c>
      <c r="F1073" s="107"/>
      <c r="G1073" s="107" t="s">
        <v>59</v>
      </c>
      <c r="H1073" s="107" t="s">
        <v>331</v>
      </c>
      <c r="I1073" s="107"/>
      <c r="J1073" s="107"/>
      <c r="K1073" s="107"/>
      <c r="L1073" s="107"/>
      <c r="M1073" s="107"/>
      <c r="N1073" s="107"/>
      <c r="O1073" s="107"/>
      <c r="P1073" s="107"/>
      <c r="Q1073" s="107"/>
      <c r="R1073" s="107"/>
      <c r="S1073" s="107"/>
      <c r="T1073" s="107"/>
      <c r="U1073" s="107"/>
      <c r="V1073" s="107"/>
      <c r="W1073" s="107"/>
      <c r="X1073" s="107"/>
      <c r="Y1073" s="107"/>
      <c r="Z1073" s="107"/>
      <c r="AA1073" s="107"/>
      <c r="AB1073" s="107"/>
      <c r="AC1073" s="107"/>
      <c r="AD1073" s="107"/>
      <c r="AE1073" s="107"/>
      <c r="AF1073" s="107"/>
      <c r="AG1073" s="107"/>
      <c r="AH1073" s="107"/>
      <c r="AI1073" s="107"/>
      <c r="AJ1073" s="107"/>
      <c r="AK1073" s="107"/>
      <c r="AL1073" s="107"/>
      <c r="AM1073" s="107"/>
      <c r="AN1073" s="107"/>
      <c r="AO1073" s="107"/>
      <c r="AP1073" s="107"/>
      <c r="AQ1073" s="107"/>
      <c r="AR1073" s="107"/>
      <c r="AS1073" s="107"/>
      <c r="AT1073" s="113"/>
      <c r="AU1073" s="179">
        <v>0</v>
      </c>
      <c r="AV1073" s="108">
        <v>0</v>
      </c>
      <c r="AW1073" s="108">
        <v>0</v>
      </c>
      <c r="AX1073" s="108">
        <v>0</v>
      </c>
      <c r="AY1073" s="221">
        <v>0</v>
      </c>
      <c r="BA1073" s="38" t="str">
        <f t="shared" ca="1" si="95"/>
        <v>SHET</v>
      </c>
      <c r="BB1073" s="38" t="str">
        <f t="shared" si="96"/>
        <v>Fixed Inputs</v>
      </c>
      <c r="BC1073" s="38" t="str">
        <f t="shared" si="97"/>
        <v>Variant allowances</v>
      </c>
    </row>
    <row r="1074" spans="5:55">
      <c r="E1074" s="216" t="s">
        <v>873</v>
      </c>
      <c r="F1074" s="104"/>
      <c r="G1074" s="104" t="s">
        <v>59</v>
      </c>
      <c r="H1074" s="104" t="s">
        <v>542</v>
      </c>
      <c r="I1074" s="104"/>
      <c r="J1074" s="104"/>
      <c r="K1074" s="104"/>
      <c r="L1074" s="104"/>
      <c r="M1074" s="104"/>
      <c r="N1074" s="104"/>
      <c r="O1074" s="104"/>
      <c r="P1074" s="104"/>
      <c r="Q1074" s="104"/>
      <c r="R1074" s="104"/>
      <c r="S1074" s="104"/>
      <c r="T1074" s="104"/>
      <c r="U1074" s="104"/>
      <c r="V1074" s="104"/>
      <c r="W1074" s="104"/>
      <c r="X1074" s="104"/>
      <c r="Y1074" s="104"/>
      <c r="Z1074" s="104"/>
      <c r="AA1074" s="104"/>
      <c r="AB1074" s="104"/>
      <c r="AC1074" s="104"/>
      <c r="AD1074" s="104"/>
      <c r="AE1074" s="104"/>
      <c r="AF1074" s="104"/>
      <c r="AG1074" s="104"/>
      <c r="AH1074" s="104"/>
      <c r="AI1074" s="104"/>
      <c r="AJ1074" s="104"/>
      <c r="AK1074" s="104"/>
      <c r="AL1074" s="104"/>
      <c r="AM1074" s="104"/>
      <c r="AN1074" s="104"/>
      <c r="AO1074" s="104"/>
      <c r="AP1074" s="104"/>
      <c r="AQ1074" s="104"/>
      <c r="AR1074" s="104"/>
      <c r="AS1074" s="104"/>
      <c r="AT1074" s="215"/>
      <c r="AU1074" s="178">
        <v>0</v>
      </c>
      <c r="AV1074" s="105">
        <v>0</v>
      </c>
      <c r="AW1074" s="105">
        <v>0</v>
      </c>
      <c r="AX1074" s="105">
        <v>0</v>
      </c>
      <c r="AY1074" s="217">
        <v>0</v>
      </c>
      <c r="BA1074" s="38" t="str">
        <f t="shared" ca="1" si="95"/>
        <v>SHET</v>
      </c>
      <c r="BB1074" s="38" t="str">
        <f t="shared" si="96"/>
        <v>Fixed Inputs</v>
      </c>
      <c r="BC1074" s="38" t="str">
        <f t="shared" si="97"/>
        <v>Variant allowances</v>
      </c>
    </row>
    <row r="1075" spans="5:55">
      <c r="E1075" s="218" t="s">
        <v>873</v>
      </c>
      <c r="G1075" s="37" t="s">
        <v>59</v>
      </c>
      <c r="H1075" s="37" t="s">
        <v>543</v>
      </c>
      <c r="AU1075" s="143">
        <v>0.7979176550120255</v>
      </c>
      <c r="AV1075" s="26">
        <v>0.7979176550120255</v>
      </c>
      <c r="AW1075" s="26">
        <v>0.7979176550120255</v>
      </c>
      <c r="AX1075" s="26">
        <v>0.7979176550120255</v>
      </c>
      <c r="AY1075" s="219">
        <v>0.7979176550120255</v>
      </c>
      <c r="BA1075" s="38" t="str">
        <f t="shared" ca="1" si="95"/>
        <v>SHET</v>
      </c>
      <c r="BB1075" s="38" t="str">
        <f t="shared" si="96"/>
        <v>Fixed Inputs</v>
      </c>
      <c r="BC1075" s="38" t="str">
        <f t="shared" si="97"/>
        <v>Variant allowances</v>
      </c>
    </row>
    <row r="1076" spans="5:55">
      <c r="E1076" s="218" t="s">
        <v>873</v>
      </c>
      <c r="G1076" s="37" t="s">
        <v>59</v>
      </c>
      <c r="H1076" s="37" t="s">
        <v>544</v>
      </c>
      <c r="AU1076" s="143">
        <v>0</v>
      </c>
      <c r="AV1076" s="26">
        <v>0</v>
      </c>
      <c r="AW1076" s="26">
        <v>0</v>
      </c>
      <c r="AX1076" s="26">
        <v>0</v>
      </c>
      <c r="AY1076" s="219">
        <v>0</v>
      </c>
      <c r="BA1076" s="38" t="str">
        <f t="shared" ca="1" si="95"/>
        <v>SHET</v>
      </c>
      <c r="BB1076" s="38" t="str">
        <f t="shared" si="96"/>
        <v>Fixed Inputs</v>
      </c>
      <c r="BC1076" s="38" t="str">
        <f t="shared" si="97"/>
        <v>Variant allowances</v>
      </c>
    </row>
    <row r="1077" spans="5:55">
      <c r="E1077" s="218" t="s">
        <v>873</v>
      </c>
      <c r="G1077" s="37" t="s">
        <v>59</v>
      </c>
      <c r="H1077" s="37" t="s">
        <v>332</v>
      </c>
      <c r="AU1077" s="143">
        <v>0</v>
      </c>
      <c r="AV1077" s="26">
        <v>0</v>
      </c>
      <c r="AW1077" s="26">
        <v>0</v>
      </c>
      <c r="AX1077" s="26">
        <v>0</v>
      </c>
      <c r="AY1077" s="219">
        <v>0</v>
      </c>
      <c r="BA1077" s="38" t="str">
        <f t="shared" ca="1" si="95"/>
        <v>SHET</v>
      </c>
      <c r="BB1077" s="38" t="str">
        <f t="shared" si="96"/>
        <v>Fixed Inputs</v>
      </c>
      <c r="BC1077" s="38" t="str">
        <f t="shared" si="97"/>
        <v>Variant allowances</v>
      </c>
    </row>
    <row r="1078" spans="5:55">
      <c r="E1078" s="218" t="s">
        <v>873</v>
      </c>
      <c r="G1078" s="37" t="s">
        <v>59</v>
      </c>
      <c r="H1078" s="37" t="s">
        <v>539</v>
      </c>
      <c r="AU1078" s="143">
        <v>0.2020823449879745</v>
      </c>
      <c r="AV1078" s="26">
        <v>0.2020823449879745</v>
      </c>
      <c r="AW1078" s="26">
        <v>0.2020823449879745</v>
      </c>
      <c r="AX1078" s="26">
        <v>0.2020823449879745</v>
      </c>
      <c r="AY1078" s="219">
        <v>0.2020823449879745</v>
      </c>
      <c r="BA1078" s="38" t="str">
        <f t="shared" ca="1" si="95"/>
        <v>SHET</v>
      </c>
      <c r="BB1078" s="38" t="str">
        <f t="shared" si="96"/>
        <v>Fixed Inputs</v>
      </c>
      <c r="BC1078" s="38" t="str">
        <f t="shared" si="97"/>
        <v>Variant allowances</v>
      </c>
    </row>
    <row r="1079" spans="5:55">
      <c r="E1079" s="220" t="s">
        <v>873</v>
      </c>
      <c r="F1079" s="107"/>
      <c r="G1079" s="107" t="s">
        <v>59</v>
      </c>
      <c r="H1079" s="107" t="s">
        <v>331</v>
      </c>
      <c r="I1079" s="107"/>
      <c r="J1079" s="107"/>
      <c r="K1079" s="107"/>
      <c r="L1079" s="107"/>
      <c r="M1079" s="107"/>
      <c r="N1079" s="107"/>
      <c r="O1079" s="107"/>
      <c r="P1079" s="107"/>
      <c r="Q1079" s="107"/>
      <c r="R1079" s="107"/>
      <c r="S1079" s="107"/>
      <c r="T1079" s="107"/>
      <c r="U1079" s="107"/>
      <c r="V1079" s="107"/>
      <c r="W1079" s="107"/>
      <c r="X1079" s="107"/>
      <c r="Y1079" s="107"/>
      <c r="Z1079" s="107"/>
      <c r="AA1079" s="107"/>
      <c r="AB1079" s="107"/>
      <c r="AC1079" s="107"/>
      <c r="AD1079" s="107"/>
      <c r="AE1079" s="107"/>
      <c r="AF1079" s="107"/>
      <c r="AG1079" s="107"/>
      <c r="AH1079" s="107"/>
      <c r="AI1079" s="107"/>
      <c r="AJ1079" s="107"/>
      <c r="AK1079" s="107"/>
      <c r="AL1079" s="107"/>
      <c r="AM1079" s="107"/>
      <c r="AN1079" s="107"/>
      <c r="AO1079" s="107"/>
      <c r="AP1079" s="107"/>
      <c r="AQ1079" s="107"/>
      <c r="AR1079" s="107"/>
      <c r="AS1079" s="107"/>
      <c r="AT1079" s="113"/>
      <c r="AU1079" s="179">
        <v>0</v>
      </c>
      <c r="AV1079" s="108">
        <v>0</v>
      </c>
      <c r="AW1079" s="108">
        <v>0</v>
      </c>
      <c r="AX1079" s="108">
        <v>0</v>
      </c>
      <c r="AY1079" s="221">
        <v>0</v>
      </c>
      <c r="BA1079" s="38" t="str">
        <f t="shared" ca="1" si="95"/>
        <v>SHET</v>
      </c>
      <c r="BB1079" s="38" t="str">
        <f t="shared" si="96"/>
        <v>Fixed Inputs</v>
      </c>
      <c r="BC1079" s="38" t="str">
        <f t="shared" si="97"/>
        <v>Variant allowances</v>
      </c>
    </row>
    <row r="1080" spans="5:55">
      <c r="E1080" s="216" t="s">
        <v>874</v>
      </c>
      <c r="F1080" s="104"/>
      <c r="G1080" s="104" t="s">
        <v>59</v>
      </c>
      <c r="H1080" s="104" t="s">
        <v>542</v>
      </c>
      <c r="I1080" s="104"/>
      <c r="J1080" s="104"/>
      <c r="K1080" s="104"/>
      <c r="L1080" s="104"/>
      <c r="M1080" s="104"/>
      <c r="N1080" s="104"/>
      <c r="O1080" s="104"/>
      <c r="P1080" s="104"/>
      <c r="Q1080" s="104"/>
      <c r="R1080" s="104"/>
      <c r="S1080" s="104"/>
      <c r="T1080" s="104"/>
      <c r="U1080" s="104"/>
      <c r="V1080" s="104"/>
      <c r="W1080" s="104"/>
      <c r="X1080" s="104"/>
      <c r="Y1080" s="104"/>
      <c r="Z1080" s="104"/>
      <c r="AA1080" s="104"/>
      <c r="AB1080" s="104"/>
      <c r="AC1080" s="104"/>
      <c r="AD1080" s="104"/>
      <c r="AE1080" s="104"/>
      <c r="AF1080" s="104"/>
      <c r="AG1080" s="104"/>
      <c r="AH1080" s="104"/>
      <c r="AI1080" s="104"/>
      <c r="AJ1080" s="104"/>
      <c r="AK1080" s="104"/>
      <c r="AL1080" s="104"/>
      <c r="AM1080" s="104"/>
      <c r="AN1080" s="104"/>
      <c r="AO1080" s="104"/>
      <c r="AP1080" s="104"/>
      <c r="AQ1080" s="104"/>
      <c r="AR1080" s="104"/>
      <c r="AS1080" s="104"/>
      <c r="AT1080" s="215"/>
      <c r="AU1080" s="178">
        <v>0</v>
      </c>
      <c r="AV1080" s="105">
        <v>0</v>
      </c>
      <c r="AW1080" s="105">
        <v>0</v>
      </c>
      <c r="AX1080" s="105">
        <v>0</v>
      </c>
      <c r="AY1080" s="217">
        <v>0</v>
      </c>
      <c r="BA1080" s="38" t="str">
        <f t="shared" ca="1" si="95"/>
        <v>SHET</v>
      </c>
      <c r="BB1080" s="38" t="str">
        <f t="shared" si="96"/>
        <v>Fixed Inputs</v>
      </c>
      <c r="BC1080" s="38" t="str">
        <f t="shared" si="97"/>
        <v>Variant allowances</v>
      </c>
    </row>
    <row r="1081" spans="5:55">
      <c r="E1081" s="218" t="s">
        <v>874</v>
      </c>
      <c r="G1081" s="37" t="s">
        <v>59</v>
      </c>
      <c r="H1081" s="37" t="s">
        <v>543</v>
      </c>
      <c r="AU1081" s="143">
        <v>0.7979176550120255</v>
      </c>
      <c r="AV1081" s="26">
        <v>0.7979176550120255</v>
      </c>
      <c r="AW1081" s="26">
        <v>0.7979176550120255</v>
      </c>
      <c r="AX1081" s="26">
        <v>0.7979176550120255</v>
      </c>
      <c r="AY1081" s="219">
        <v>0.7979176550120255</v>
      </c>
      <c r="BA1081" s="38" t="str">
        <f t="shared" ca="1" si="95"/>
        <v>SHET</v>
      </c>
      <c r="BB1081" s="38" t="str">
        <f t="shared" si="96"/>
        <v>Fixed Inputs</v>
      </c>
      <c r="BC1081" s="38" t="str">
        <f t="shared" si="97"/>
        <v>Variant allowances</v>
      </c>
    </row>
    <row r="1082" spans="5:55">
      <c r="E1082" s="218" t="s">
        <v>874</v>
      </c>
      <c r="G1082" s="37" t="s">
        <v>59</v>
      </c>
      <c r="H1082" s="37" t="s">
        <v>544</v>
      </c>
      <c r="AU1082" s="143">
        <v>0</v>
      </c>
      <c r="AV1082" s="26">
        <v>0</v>
      </c>
      <c r="AW1082" s="26">
        <v>0</v>
      </c>
      <c r="AX1082" s="26">
        <v>0</v>
      </c>
      <c r="AY1082" s="219">
        <v>0</v>
      </c>
      <c r="BA1082" s="38" t="str">
        <f t="shared" ca="1" si="95"/>
        <v>SHET</v>
      </c>
      <c r="BB1082" s="38" t="str">
        <f t="shared" si="96"/>
        <v>Fixed Inputs</v>
      </c>
      <c r="BC1082" s="38" t="str">
        <f t="shared" si="97"/>
        <v>Variant allowances</v>
      </c>
    </row>
    <row r="1083" spans="5:55">
      <c r="E1083" s="218" t="s">
        <v>874</v>
      </c>
      <c r="G1083" s="37" t="s">
        <v>59</v>
      </c>
      <c r="H1083" s="37" t="s">
        <v>332</v>
      </c>
      <c r="AU1083" s="143">
        <v>0</v>
      </c>
      <c r="AV1083" s="26">
        <v>0</v>
      </c>
      <c r="AW1083" s="26">
        <v>0</v>
      </c>
      <c r="AX1083" s="26">
        <v>0</v>
      </c>
      <c r="AY1083" s="219">
        <v>0</v>
      </c>
      <c r="BA1083" s="38" t="str">
        <f t="shared" ca="1" si="95"/>
        <v>SHET</v>
      </c>
      <c r="BB1083" s="38" t="str">
        <f t="shared" si="96"/>
        <v>Fixed Inputs</v>
      </c>
      <c r="BC1083" s="38" t="str">
        <f t="shared" si="97"/>
        <v>Variant allowances</v>
      </c>
    </row>
    <row r="1084" spans="5:55">
      <c r="E1084" s="218" t="s">
        <v>874</v>
      </c>
      <c r="G1084" s="37" t="s">
        <v>59</v>
      </c>
      <c r="H1084" s="37" t="s">
        <v>539</v>
      </c>
      <c r="AU1084" s="143">
        <v>0.2020823449879745</v>
      </c>
      <c r="AV1084" s="26">
        <v>0.2020823449879745</v>
      </c>
      <c r="AW1084" s="26">
        <v>0.2020823449879745</v>
      </c>
      <c r="AX1084" s="26">
        <v>0.2020823449879745</v>
      </c>
      <c r="AY1084" s="219">
        <v>0.2020823449879745</v>
      </c>
      <c r="BA1084" s="38" t="str">
        <f t="shared" ca="1" si="95"/>
        <v>SHET</v>
      </c>
      <c r="BB1084" s="38" t="str">
        <f t="shared" si="96"/>
        <v>Fixed Inputs</v>
      </c>
      <c r="BC1084" s="38" t="str">
        <f t="shared" si="97"/>
        <v>Variant allowances</v>
      </c>
    </row>
    <row r="1085" spans="5:55">
      <c r="E1085" s="220" t="s">
        <v>874</v>
      </c>
      <c r="F1085" s="107"/>
      <c r="G1085" s="107" t="s">
        <v>59</v>
      </c>
      <c r="H1085" s="107" t="s">
        <v>331</v>
      </c>
      <c r="I1085" s="107"/>
      <c r="J1085" s="107"/>
      <c r="K1085" s="107"/>
      <c r="L1085" s="107"/>
      <c r="M1085" s="107"/>
      <c r="N1085" s="107"/>
      <c r="O1085" s="107"/>
      <c r="P1085" s="107"/>
      <c r="Q1085" s="107"/>
      <c r="R1085" s="107"/>
      <c r="S1085" s="107"/>
      <c r="T1085" s="107"/>
      <c r="U1085" s="107"/>
      <c r="V1085" s="107"/>
      <c r="W1085" s="107"/>
      <c r="X1085" s="107"/>
      <c r="Y1085" s="107"/>
      <c r="Z1085" s="107"/>
      <c r="AA1085" s="107"/>
      <c r="AB1085" s="107"/>
      <c r="AC1085" s="107"/>
      <c r="AD1085" s="107"/>
      <c r="AE1085" s="107"/>
      <c r="AF1085" s="107"/>
      <c r="AG1085" s="107"/>
      <c r="AH1085" s="107"/>
      <c r="AI1085" s="107"/>
      <c r="AJ1085" s="107"/>
      <c r="AK1085" s="107"/>
      <c r="AL1085" s="107"/>
      <c r="AM1085" s="107"/>
      <c r="AN1085" s="107"/>
      <c r="AO1085" s="107"/>
      <c r="AP1085" s="107"/>
      <c r="AQ1085" s="107"/>
      <c r="AR1085" s="107"/>
      <c r="AS1085" s="107"/>
      <c r="AT1085" s="113"/>
      <c r="AU1085" s="179">
        <v>0</v>
      </c>
      <c r="AV1085" s="108">
        <v>0</v>
      </c>
      <c r="AW1085" s="108">
        <v>0</v>
      </c>
      <c r="AX1085" s="108">
        <v>0</v>
      </c>
      <c r="AY1085" s="221">
        <v>0</v>
      </c>
      <c r="BA1085" s="38" t="str">
        <f t="shared" ca="1" si="95"/>
        <v>SHET</v>
      </c>
      <c r="BB1085" s="38" t="str">
        <f t="shared" si="96"/>
        <v>Fixed Inputs</v>
      </c>
      <c r="BC1085" s="38" t="str">
        <f t="shared" si="97"/>
        <v>Variant allowances</v>
      </c>
    </row>
    <row r="1086" spans="5:55">
      <c r="E1086" s="216" t="s">
        <v>875</v>
      </c>
      <c r="F1086" s="104"/>
      <c r="G1086" s="104" t="s">
        <v>59</v>
      </c>
      <c r="H1086" s="104" t="s">
        <v>542</v>
      </c>
      <c r="I1086" s="104"/>
      <c r="J1086" s="104"/>
      <c r="K1086" s="104"/>
      <c r="L1086" s="104"/>
      <c r="M1086" s="104"/>
      <c r="N1086" s="104"/>
      <c r="O1086" s="104"/>
      <c r="P1086" s="104"/>
      <c r="Q1086" s="104"/>
      <c r="R1086" s="104"/>
      <c r="S1086" s="104"/>
      <c r="T1086" s="104"/>
      <c r="U1086" s="104"/>
      <c r="V1086" s="104"/>
      <c r="W1086" s="104"/>
      <c r="X1086" s="104"/>
      <c r="Y1086" s="104"/>
      <c r="Z1086" s="104"/>
      <c r="AA1086" s="104"/>
      <c r="AB1086" s="104"/>
      <c r="AC1086" s="104"/>
      <c r="AD1086" s="104"/>
      <c r="AE1086" s="104"/>
      <c r="AF1086" s="104"/>
      <c r="AG1086" s="104"/>
      <c r="AH1086" s="104"/>
      <c r="AI1086" s="104"/>
      <c r="AJ1086" s="104"/>
      <c r="AK1086" s="104"/>
      <c r="AL1086" s="104"/>
      <c r="AM1086" s="104"/>
      <c r="AN1086" s="104"/>
      <c r="AO1086" s="104"/>
      <c r="AP1086" s="104"/>
      <c r="AQ1086" s="104"/>
      <c r="AR1086" s="104"/>
      <c r="AS1086" s="104"/>
      <c r="AT1086" s="215"/>
      <c r="AU1086" s="178">
        <v>0</v>
      </c>
      <c r="AV1086" s="105">
        <v>0</v>
      </c>
      <c r="AW1086" s="105">
        <v>0</v>
      </c>
      <c r="AX1086" s="105">
        <v>0</v>
      </c>
      <c r="AY1086" s="217">
        <v>0</v>
      </c>
      <c r="BA1086" s="38" t="str">
        <f t="shared" ca="1" si="95"/>
        <v>SHET</v>
      </c>
      <c r="BB1086" s="38" t="str">
        <f t="shared" si="96"/>
        <v>Fixed Inputs</v>
      </c>
      <c r="BC1086" s="38" t="str">
        <f t="shared" si="97"/>
        <v>Variant allowances</v>
      </c>
    </row>
    <row r="1087" spans="5:55">
      <c r="E1087" s="218" t="s">
        <v>875</v>
      </c>
      <c r="G1087" s="37" t="s">
        <v>59</v>
      </c>
      <c r="H1087" s="37" t="s">
        <v>543</v>
      </c>
      <c r="AU1087" s="143">
        <v>0.7979176550120255</v>
      </c>
      <c r="AV1087" s="26">
        <v>0.7979176550120255</v>
      </c>
      <c r="AW1087" s="26">
        <v>0.7979176550120255</v>
      </c>
      <c r="AX1087" s="26">
        <v>0.7979176550120255</v>
      </c>
      <c r="AY1087" s="219">
        <v>0.7979176550120255</v>
      </c>
      <c r="BA1087" s="38" t="str">
        <f t="shared" ca="1" si="95"/>
        <v>SHET</v>
      </c>
      <c r="BB1087" s="38" t="str">
        <f t="shared" si="96"/>
        <v>Fixed Inputs</v>
      </c>
      <c r="BC1087" s="38" t="str">
        <f t="shared" si="97"/>
        <v>Variant allowances</v>
      </c>
    </row>
    <row r="1088" spans="5:55">
      <c r="E1088" s="218" t="s">
        <v>875</v>
      </c>
      <c r="G1088" s="37" t="s">
        <v>59</v>
      </c>
      <c r="H1088" s="37" t="s">
        <v>544</v>
      </c>
      <c r="AU1088" s="143">
        <v>0</v>
      </c>
      <c r="AV1088" s="26">
        <v>0</v>
      </c>
      <c r="AW1088" s="26">
        <v>0</v>
      </c>
      <c r="AX1088" s="26">
        <v>0</v>
      </c>
      <c r="AY1088" s="219">
        <v>0</v>
      </c>
      <c r="BA1088" s="38" t="str">
        <f t="shared" ca="1" si="95"/>
        <v>SHET</v>
      </c>
      <c r="BB1088" s="38" t="str">
        <f t="shared" si="96"/>
        <v>Fixed Inputs</v>
      </c>
      <c r="BC1088" s="38" t="str">
        <f t="shared" si="97"/>
        <v>Variant allowances</v>
      </c>
    </row>
    <row r="1089" spans="5:55">
      <c r="E1089" s="218" t="s">
        <v>875</v>
      </c>
      <c r="G1089" s="37" t="s">
        <v>59</v>
      </c>
      <c r="H1089" s="37" t="s">
        <v>332</v>
      </c>
      <c r="AU1089" s="143">
        <v>0</v>
      </c>
      <c r="AV1089" s="26">
        <v>0</v>
      </c>
      <c r="AW1089" s="26">
        <v>0</v>
      </c>
      <c r="AX1089" s="26">
        <v>0</v>
      </c>
      <c r="AY1089" s="219">
        <v>0</v>
      </c>
      <c r="BA1089" s="38" t="str">
        <f t="shared" ca="1" si="95"/>
        <v>SHET</v>
      </c>
      <c r="BB1089" s="38" t="str">
        <f t="shared" si="96"/>
        <v>Fixed Inputs</v>
      </c>
      <c r="BC1089" s="38" t="str">
        <f t="shared" si="97"/>
        <v>Variant allowances</v>
      </c>
    </row>
    <row r="1090" spans="5:55">
      <c r="E1090" s="218" t="s">
        <v>875</v>
      </c>
      <c r="G1090" s="37" t="s">
        <v>59</v>
      </c>
      <c r="H1090" s="37" t="s">
        <v>539</v>
      </c>
      <c r="AU1090" s="143">
        <v>0.2020823449879745</v>
      </c>
      <c r="AV1090" s="26">
        <v>0.2020823449879745</v>
      </c>
      <c r="AW1090" s="26">
        <v>0.2020823449879745</v>
      </c>
      <c r="AX1090" s="26">
        <v>0.2020823449879745</v>
      </c>
      <c r="AY1090" s="219">
        <v>0.2020823449879745</v>
      </c>
      <c r="BA1090" s="38" t="str">
        <f t="shared" ca="1" si="95"/>
        <v>SHET</v>
      </c>
      <c r="BB1090" s="38" t="str">
        <f t="shared" si="96"/>
        <v>Fixed Inputs</v>
      </c>
      <c r="BC1090" s="38" t="str">
        <f t="shared" si="97"/>
        <v>Variant allowances</v>
      </c>
    </row>
    <row r="1091" spans="5:55">
      <c r="E1091" s="220" t="s">
        <v>875</v>
      </c>
      <c r="F1091" s="107"/>
      <c r="G1091" s="107" t="s">
        <v>59</v>
      </c>
      <c r="H1091" s="107" t="s">
        <v>331</v>
      </c>
      <c r="I1091" s="107"/>
      <c r="J1091" s="107"/>
      <c r="K1091" s="107"/>
      <c r="L1091" s="107"/>
      <c r="M1091" s="107"/>
      <c r="N1091" s="107"/>
      <c r="O1091" s="107"/>
      <c r="P1091" s="107"/>
      <c r="Q1091" s="107"/>
      <c r="R1091" s="107"/>
      <c r="S1091" s="107"/>
      <c r="T1091" s="107"/>
      <c r="U1091" s="107"/>
      <c r="V1091" s="107"/>
      <c r="W1091" s="107"/>
      <c r="X1091" s="107"/>
      <c r="Y1091" s="107"/>
      <c r="Z1091" s="107"/>
      <c r="AA1091" s="107"/>
      <c r="AB1091" s="107"/>
      <c r="AC1091" s="107"/>
      <c r="AD1091" s="107"/>
      <c r="AE1091" s="107"/>
      <c r="AF1091" s="107"/>
      <c r="AG1091" s="107"/>
      <c r="AH1091" s="107"/>
      <c r="AI1091" s="107"/>
      <c r="AJ1091" s="107"/>
      <c r="AK1091" s="107"/>
      <c r="AL1091" s="107"/>
      <c r="AM1091" s="107"/>
      <c r="AN1091" s="107"/>
      <c r="AO1091" s="107"/>
      <c r="AP1091" s="107"/>
      <c r="AQ1091" s="107"/>
      <c r="AR1091" s="107"/>
      <c r="AS1091" s="107"/>
      <c r="AT1091" s="113"/>
      <c r="AU1091" s="179">
        <v>0</v>
      </c>
      <c r="AV1091" s="108">
        <v>0</v>
      </c>
      <c r="AW1091" s="108">
        <v>0</v>
      </c>
      <c r="AX1091" s="108">
        <v>0</v>
      </c>
      <c r="AY1091" s="221">
        <v>0</v>
      </c>
      <c r="BA1091" s="38" t="str">
        <f t="shared" ca="1" si="95"/>
        <v>SHET</v>
      </c>
      <c r="BB1091" s="38" t="str">
        <f t="shared" si="96"/>
        <v>Fixed Inputs</v>
      </c>
      <c r="BC1091" s="38" t="str">
        <f t="shared" si="97"/>
        <v>Variant allowances</v>
      </c>
    </row>
    <row r="1092" spans="5:55">
      <c r="E1092" s="216" t="s">
        <v>876</v>
      </c>
      <c r="F1092" s="104"/>
      <c r="G1092" s="104" t="s">
        <v>59</v>
      </c>
      <c r="H1092" s="104" t="s">
        <v>542</v>
      </c>
      <c r="I1092" s="104"/>
      <c r="J1092" s="104"/>
      <c r="K1092" s="104"/>
      <c r="L1092" s="104"/>
      <c r="M1092" s="104"/>
      <c r="N1092" s="104"/>
      <c r="O1092" s="104"/>
      <c r="P1092" s="104"/>
      <c r="Q1092" s="104"/>
      <c r="R1092" s="104"/>
      <c r="S1092" s="104"/>
      <c r="T1092" s="104"/>
      <c r="U1092" s="104"/>
      <c r="V1092" s="104"/>
      <c r="W1092" s="104"/>
      <c r="X1092" s="104"/>
      <c r="Y1092" s="104"/>
      <c r="Z1092" s="104"/>
      <c r="AA1092" s="104"/>
      <c r="AB1092" s="104"/>
      <c r="AC1092" s="104"/>
      <c r="AD1092" s="104"/>
      <c r="AE1092" s="104"/>
      <c r="AF1092" s="104"/>
      <c r="AG1092" s="104"/>
      <c r="AH1092" s="104"/>
      <c r="AI1092" s="104"/>
      <c r="AJ1092" s="104"/>
      <c r="AK1092" s="104"/>
      <c r="AL1092" s="104"/>
      <c r="AM1092" s="104"/>
      <c r="AN1092" s="104"/>
      <c r="AO1092" s="104"/>
      <c r="AP1092" s="104"/>
      <c r="AQ1092" s="104"/>
      <c r="AR1092" s="104"/>
      <c r="AS1092" s="104"/>
      <c r="AT1092" s="215"/>
      <c r="AU1092" s="178">
        <v>0</v>
      </c>
      <c r="AV1092" s="105">
        <v>0</v>
      </c>
      <c r="AW1092" s="105">
        <v>0</v>
      </c>
      <c r="AX1092" s="105">
        <v>0</v>
      </c>
      <c r="AY1092" s="217">
        <v>0</v>
      </c>
      <c r="BA1092" s="38" t="str">
        <f t="shared" ca="1" si="95"/>
        <v>SHET</v>
      </c>
      <c r="BB1092" s="38" t="str">
        <f t="shared" si="96"/>
        <v>Fixed Inputs</v>
      </c>
      <c r="BC1092" s="38" t="str">
        <f t="shared" si="97"/>
        <v>Variant allowances</v>
      </c>
    </row>
    <row r="1093" spans="5:55">
      <c r="E1093" s="218" t="s">
        <v>876</v>
      </c>
      <c r="G1093" s="37" t="s">
        <v>59</v>
      </c>
      <c r="H1093" s="37" t="s">
        <v>543</v>
      </c>
      <c r="AU1093" s="143">
        <v>0.7979176550120255</v>
      </c>
      <c r="AV1093" s="26">
        <v>0.7979176550120255</v>
      </c>
      <c r="AW1093" s="26">
        <v>0.7979176550120255</v>
      </c>
      <c r="AX1093" s="26">
        <v>0.7979176550120255</v>
      </c>
      <c r="AY1093" s="219">
        <v>0.7979176550120255</v>
      </c>
      <c r="BA1093" s="38" t="str">
        <f t="shared" ca="1" si="95"/>
        <v>SHET</v>
      </c>
      <c r="BB1093" s="38" t="str">
        <f t="shared" si="96"/>
        <v>Fixed Inputs</v>
      </c>
      <c r="BC1093" s="38" t="str">
        <f t="shared" si="97"/>
        <v>Variant allowances</v>
      </c>
    </row>
    <row r="1094" spans="5:55">
      <c r="E1094" s="218" t="s">
        <v>876</v>
      </c>
      <c r="G1094" s="37" t="s">
        <v>59</v>
      </c>
      <c r="H1094" s="37" t="s">
        <v>544</v>
      </c>
      <c r="AU1094" s="143">
        <v>0</v>
      </c>
      <c r="AV1094" s="26">
        <v>0</v>
      </c>
      <c r="AW1094" s="26">
        <v>0</v>
      </c>
      <c r="AX1094" s="26">
        <v>0</v>
      </c>
      <c r="AY1094" s="219">
        <v>0</v>
      </c>
      <c r="BA1094" s="38" t="str">
        <f t="shared" ca="1" si="95"/>
        <v>SHET</v>
      </c>
      <c r="BB1094" s="38" t="str">
        <f t="shared" si="96"/>
        <v>Fixed Inputs</v>
      </c>
      <c r="BC1094" s="38" t="str">
        <f t="shared" si="97"/>
        <v>Variant allowances</v>
      </c>
    </row>
    <row r="1095" spans="5:55">
      <c r="E1095" s="218" t="s">
        <v>876</v>
      </c>
      <c r="G1095" s="37" t="s">
        <v>59</v>
      </c>
      <c r="H1095" s="37" t="s">
        <v>332</v>
      </c>
      <c r="AU1095" s="143">
        <v>0</v>
      </c>
      <c r="AV1095" s="26">
        <v>0</v>
      </c>
      <c r="AW1095" s="26">
        <v>0</v>
      </c>
      <c r="AX1095" s="26">
        <v>0</v>
      </c>
      <c r="AY1095" s="219">
        <v>0</v>
      </c>
      <c r="BA1095" s="38" t="str">
        <f t="shared" ca="1" si="95"/>
        <v>SHET</v>
      </c>
      <c r="BB1095" s="38" t="str">
        <f t="shared" si="96"/>
        <v>Fixed Inputs</v>
      </c>
      <c r="BC1095" s="38" t="str">
        <f t="shared" si="97"/>
        <v>Variant allowances</v>
      </c>
    </row>
    <row r="1096" spans="5:55">
      <c r="E1096" s="218" t="s">
        <v>876</v>
      </c>
      <c r="G1096" s="37" t="s">
        <v>59</v>
      </c>
      <c r="H1096" s="37" t="s">
        <v>539</v>
      </c>
      <c r="AU1096" s="143">
        <v>0.2020823449879745</v>
      </c>
      <c r="AV1096" s="26">
        <v>0.2020823449879745</v>
      </c>
      <c r="AW1096" s="26">
        <v>0.2020823449879745</v>
      </c>
      <c r="AX1096" s="26">
        <v>0.2020823449879745</v>
      </c>
      <c r="AY1096" s="219">
        <v>0.2020823449879745</v>
      </c>
      <c r="BA1096" s="38" t="str">
        <f t="shared" ca="1" si="95"/>
        <v>SHET</v>
      </c>
      <c r="BB1096" s="38" t="str">
        <f t="shared" si="96"/>
        <v>Fixed Inputs</v>
      </c>
      <c r="BC1096" s="38" t="str">
        <f t="shared" si="97"/>
        <v>Variant allowances</v>
      </c>
    </row>
    <row r="1097" spans="5:55">
      <c r="E1097" s="220" t="s">
        <v>876</v>
      </c>
      <c r="F1097" s="107"/>
      <c r="G1097" s="107" t="s">
        <v>59</v>
      </c>
      <c r="H1097" s="107" t="s">
        <v>331</v>
      </c>
      <c r="I1097" s="107"/>
      <c r="J1097" s="107"/>
      <c r="K1097" s="107"/>
      <c r="L1097" s="107"/>
      <c r="M1097" s="107"/>
      <c r="N1097" s="107"/>
      <c r="O1097" s="107"/>
      <c r="P1097" s="107"/>
      <c r="Q1097" s="107"/>
      <c r="R1097" s="107"/>
      <c r="S1097" s="107"/>
      <c r="T1097" s="107"/>
      <c r="U1097" s="107"/>
      <c r="V1097" s="107"/>
      <c r="W1097" s="107"/>
      <c r="X1097" s="107"/>
      <c r="Y1097" s="107"/>
      <c r="Z1097" s="107"/>
      <c r="AA1097" s="107"/>
      <c r="AB1097" s="107"/>
      <c r="AC1097" s="107"/>
      <c r="AD1097" s="107"/>
      <c r="AE1097" s="107"/>
      <c r="AF1097" s="107"/>
      <c r="AG1097" s="107"/>
      <c r="AH1097" s="107"/>
      <c r="AI1097" s="107"/>
      <c r="AJ1097" s="107"/>
      <c r="AK1097" s="107"/>
      <c r="AL1097" s="107"/>
      <c r="AM1097" s="107"/>
      <c r="AN1097" s="107"/>
      <c r="AO1097" s="107"/>
      <c r="AP1097" s="107"/>
      <c r="AQ1097" s="107"/>
      <c r="AR1097" s="107"/>
      <c r="AS1097" s="107"/>
      <c r="AT1097" s="113"/>
      <c r="AU1097" s="179">
        <v>0</v>
      </c>
      <c r="AV1097" s="108">
        <v>0</v>
      </c>
      <c r="AW1097" s="108">
        <v>0</v>
      </c>
      <c r="AX1097" s="108">
        <v>0</v>
      </c>
      <c r="AY1097" s="221">
        <v>0</v>
      </c>
      <c r="BA1097" s="38" t="str">
        <f t="shared" ca="1" si="95"/>
        <v>SHET</v>
      </c>
      <c r="BB1097" s="38" t="str">
        <f t="shared" si="96"/>
        <v>Fixed Inputs</v>
      </c>
      <c r="BC1097" s="38" t="str">
        <f t="shared" si="97"/>
        <v>Variant allowances</v>
      </c>
    </row>
    <row r="1098" spans="5:55">
      <c r="E1098" s="216" t="s">
        <v>877</v>
      </c>
      <c r="F1098" s="104"/>
      <c r="G1098" s="104" t="s">
        <v>59</v>
      </c>
      <c r="H1098" s="104" t="s">
        <v>542</v>
      </c>
      <c r="I1098" s="104"/>
      <c r="J1098" s="104"/>
      <c r="K1098" s="104"/>
      <c r="L1098" s="104"/>
      <c r="M1098" s="104"/>
      <c r="N1098" s="104"/>
      <c r="O1098" s="104"/>
      <c r="P1098" s="104"/>
      <c r="Q1098" s="104"/>
      <c r="R1098" s="104"/>
      <c r="S1098" s="104"/>
      <c r="T1098" s="104"/>
      <c r="U1098" s="104"/>
      <c r="V1098" s="104"/>
      <c r="W1098" s="104"/>
      <c r="X1098" s="104"/>
      <c r="Y1098" s="104"/>
      <c r="Z1098" s="104"/>
      <c r="AA1098" s="104"/>
      <c r="AB1098" s="104"/>
      <c r="AC1098" s="104"/>
      <c r="AD1098" s="104"/>
      <c r="AE1098" s="104"/>
      <c r="AF1098" s="104"/>
      <c r="AG1098" s="104"/>
      <c r="AH1098" s="104"/>
      <c r="AI1098" s="104"/>
      <c r="AJ1098" s="104"/>
      <c r="AK1098" s="104"/>
      <c r="AL1098" s="104"/>
      <c r="AM1098" s="104"/>
      <c r="AN1098" s="104"/>
      <c r="AO1098" s="104"/>
      <c r="AP1098" s="104"/>
      <c r="AQ1098" s="104"/>
      <c r="AR1098" s="104"/>
      <c r="AS1098" s="104"/>
      <c r="AT1098" s="215"/>
      <c r="AU1098" s="178">
        <v>0</v>
      </c>
      <c r="AV1098" s="105">
        <v>0</v>
      </c>
      <c r="AW1098" s="105">
        <v>0</v>
      </c>
      <c r="AX1098" s="105">
        <v>0</v>
      </c>
      <c r="AY1098" s="217">
        <v>0</v>
      </c>
      <c r="BA1098" s="38" t="str">
        <f t="shared" ca="1" si="95"/>
        <v>SHET</v>
      </c>
      <c r="BB1098" s="38" t="str">
        <f t="shared" si="96"/>
        <v>Fixed Inputs</v>
      </c>
      <c r="BC1098" s="38" t="str">
        <f t="shared" si="97"/>
        <v>Variant allowances</v>
      </c>
    </row>
    <row r="1099" spans="5:55">
      <c r="E1099" s="218" t="s">
        <v>877</v>
      </c>
      <c r="G1099" s="37" t="s">
        <v>59</v>
      </c>
      <c r="H1099" s="37" t="s">
        <v>543</v>
      </c>
      <c r="AU1099" s="143">
        <v>0.7979176550120255</v>
      </c>
      <c r="AV1099" s="26">
        <v>0.7979176550120255</v>
      </c>
      <c r="AW1099" s="26">
        <v>0.7979176550120255</v>
      </c>
      <c r="AX1099" s="26">
        <v>0.7979176550120255</v>
      </c>
      <c r="AY1099" s="219">
        <v>0.7979176550120255</v>
      </c>
      <c r="BA1099" s="38" t="str">
        <f t="shared" ca="1" si="95"/>
        <v>SHET</v>
      </c>
      <c r="BB1099" s="38" t="str">
        <f t="shared" si="96"/>
        <v>Fixed Inputs</v>
      </c>
      <c r="BC1099" s="38" t="str">
        <f t="shared" si="97"/>
        <v>Variant allowances</v>
      </c>
    </row>
    <row r="1100" spans="5:55">
      <c r="E1100" s="218" t="s">
        <v>877</v>
      </c>
      <c r="G1100" s="37" t="s">
        <v>59</v>
      </c>
      <c r="H1100" s="37" t="s">
        <v>544</v>
      </c>
      <c r="AU1100" s="143">
        <v>0</v>
      </c>
      <c r="AV1100" s="26">
        <v>0</v>
      </c>
      <c r="AW1100" s="26">
        <v>0</v>
      </c>
      <c r="AX1100" s="26">
        <v>0</v>
      </c>
      <c r="AY1100" s="219">
        <v>0</v>
      </c>
      <c r="BA1100" s="38" t="str">
        <f t="shared" ref="BA1100:BA1163" ca="1" si="98">$A$1</f>
        <v>SHET</v>
      </c>
      <c r="BB1100" s="38" t="str">
        <f t="shared" ref="BB1100:BB1163" si="99">$A$243</f>
        <v>Fixed Inputs</v>
      </c>
      <c r="BC1100" s="38" t="str">
        <f t="shared" ref="BC1100:BC1163" si="100">$B$244</f>
        <v>Variant allowances</v>
      </c>
    </row>
    <row r="1101" spans="5:55">
      <c r="E1101" s="218" t="s">
        <v>877</v>
      </c>
      <c r="G1101" s="37" t="s">
        <v>59</v>
      </c>
      <c r="H1101" s="37" t="s">
        <v>332</v>
      </c>
      <c r="AU1101" s="143">
        <v>0</v>
      </c>
      <c r="AV1101" s="26">
        <v>0</v>
      </c>
      <c r="AW1101" s="26">
        <v>0</v>
      </c>
      <c r="AX1101" s="26">
        <v>0</v>
      </c>
      <c r="AY1101" s="219">
        <v>0</v>
      </c>
      <c r="BA1101" s="38" t="str">
        <f t="shared" ca="1" si="98"/>
        <v>SHET</v>
      </c>
      <c r="BB1101" s="38" t="str">
        <f t="shared" si="99"/>
        <v>Fixed Inputs</v>
      </c>
      <c r="BC1101" s="38" t="str">
        <f t="shared" si="100"/>
        <v>Variant allowances</v>
      </c>
    </row>
    <row r="1102" spans="5:55">
      <c r="E1102" s="218" t="s">
        <v>877</v>
      </c>
      <c r="G1102" s="37" t="s">
        <v>59</v>
      </c>
      <c r="H1102" s="37" t="s">
        <v>539</v>
      </c>
      <c r="AU1102" s="143">
        <v>0.2020823449879745</v>
      </c>
      <c r="AV1102" s="26">
        <v>0.2020823449879745</v>
      </c>
      <c r="AW1102" s="26">
        <v>0.2020823449879745</v>
      </c>
      <c r="AX1102" s="26">
        <v>0.2020823449879745</v>
      </c>
      <c r="AY1102" s="219">
        <v>0.2020823449879745</v>
      </c>
      <c r="BA1102" s="38" t="str">
        <f t="shared" ca="1" si="98"/>
        <v>SHET</v>
      </c>
      <c r="BB1102" s="38" t="str">
        <f t="shared" si="99"/>
        <v>Fixed Inputs</v>
      </c>
      <c r="BC1102" s="38" t="str">
        <f t="shared" si="100"/>
        <v>Variant allowances</v>
      </c>
    </row>
    <row r="1103" spans="5:55">
      <c r="E1103" s="220" t="s">
        <v>877</v>
      </c>
      <c r="F1103" s="107"/>
      <c r="G1103" s="107" t="s">
        <v>59</v>
      </c>
      <c r="H1103" s="107" t="s">
        <v>331</v>
      </c>
      <c r="I1103" s="107"/>
      <c r="J1103" s="107"/>
      <c r="K1103" s="107"/>
      <c r="L1103" s="107"/>
      <c r="M1103" s="107"/>
      <c r="N1103" s="107"/>
      <c r="O1103" s="107"/>
      <c r="P1103" s="107"/>
      <c r="Q1103" s="107"/>
      <c r="R1103" s="107"/>
      <c r="S1103" s="107"/>
      <c r="T1103" s="107"/>
      <c r="U1103" s="107"/>
      <c r="V1103" s="107"/>
      <c r="W1103" s="107"/>
      <c r="X1103" s="107"/>
      <c r="Y1103" s="107"/>
      <c r="Z1103" s="107"/>
      <c r="AA1103" s="107"/>
      <c r="AB1103" s="107"/>
      <c r="AC1103" s="107"/>
      <c r="AD1103" s="107"/>
      <c r="AE1103" s="107"/>
      <c r="AF1103" s="107"/>
      <c r="AG1103" s="107"/>
      <c r="AH1103" s="107"/>
      <c r="AI1103" s="107"/>
      <c r="AJ1103" s="107"/>
      <c r="AK1103" s="107"/>
      <c r="AL1103" s="107"/>
      <c r="AM1103" s="107"/>
      <c r="AN1103" s="107"/>
      <c r="AO1103" s="107"/>
      <c r="AP1103" s="107"/>
      <c r="AQ1103" s="107"/>
      <c r="AR1103" s="107"/>
      <c r="AS1103" s="107"/>
      <c r="AT1103" s="113"/>
      <c r="AU1103" s="179">
        <v>0</v>
      </c>
      <c r="AV1103" s="108">
        <v>0</v>
      </c>
      <c r="AW1103" s="108">
        <v>0</v>
      </c>
      <c r="AX1103" s="108">
        <v>0</v>
      </c>
      <c r="AY1103" s="221">
        <v>0</v>
      </c>
      <c r="BA1103" s="38" t="str">
        <f t="shared" ca="1" si="98"/>
        <v>SHET</v>
      </c>
      <c r="BB1103" s="38" t="str">
        <f t="shared" si="99"/>
        <v>Fixed Inputs</v>
      </c>
      <c r="BC1103" s="38" t="str">
        <f t="shared" si="100"/>
        <v>Variant allowances</v>
      </c>
    </row>
    <row r="1104" spans="5:55">
      <c r="E1104" s="216" t="s">
        <v>878</v>
      </c>
      <c r="F1104" s="104"/>
      <c r="G1104" s="104" t="s">
        <v>59</v>
      </c>
      <c r="H1104" s="104" t="s">
        <v>542</v>
      </c>
      <c r="I1104" s="104"/>
      <c r="J1104" s="104"/>
      <c r="K1104" s="104"/>
      <c r="L1104" s="104"/>
      <c r="M1104" s="104"/>
      <c r="N1104" s="104"/>
      <c r="O1104" s="104"/>
      <c r="P1104" s="104"/>
      <c r="Q1104" s="104"/>
      <c r="R1104" s="104"/>
      <c r="S1104" s="104"/>
      <c r="T1104" s="104"/>
      <c r="U1104" s="104"/>
      <c r="V1104" s="104"/>
      <c r="W1104" s="104"/>
      <c r="X1104" s="104"/>
      <c r="Y1104" s="104"/>
      <c r="Z1104" s="104"/>
      <c r="AA1104" s="104"/>
      <c r="AB1104" s="104"/>
      <c r="AC1104" s="104"/>
      <c r="AD1104" s="104"/>
      <c r="AE1104" s="104"/>
      <c r="AF1104" s="104"/>
      <c r="AG1104" s="104"/>
      <c r="AH1104" s="104"/>
      <c r="AI1104" s="104"/>
      <c r="AJ1104" s="104"/>
      <c r="AK1104" s="104"/>
      <c r="AL1104" s="104"/>
      <c r="AM1104" s="104"/>
      <c r="AN1104" s="104"/>
      <c r="AO1104" s="104"/>
      <c r="AP1104" s="104"/>
      <c r="AQ1104" s="104"/>
      <c r="AR1104" s="104"/>
      <c r="AS1104" s="104"/>
      <c r="AT1104" s="215"/>
      <c r="AU1104" s="178">
        <v>0</v>
      </c>
      <c r="AV1104" s="105">
        <v>0</v>
      </c>
      <c r="AW1104" s="105">
        <v>0</v>
      </c>
      <c r="AX1104" s="105">
        <v>0</v>
      </c>
      <c r="AY1104" s="217">
        <v>0</v>
      </c>
      <c r="BA1104" s="38" t="str">
        <f t="shared" ca="1" si="98"/>
        <v>SHET</v>
      </c>
      <c r="BB1104" s="38" t="str">
        <f t="shared" si="99"/>
        <v>Fixed Inputs</v>
      </c>
      <c r="BC1104" s="38" t="str">
        <f t="shared" si="100"/>
        <v>Variant allowances</v>
      </c>
    </row>
    <row r="1105" spans="5:55">
      <c r="E1105" s="218" t="s">
        <v>878</v>
      </c>
      <c r="G1105" s="37" t="s">
        <v>59</v>
      </c>
      <c r="H1105" s="37" t="s">
        <v>543</v>
      </c>
      <c r="AU1105" s="143">
        <v>1</v>
      </c>
      <c r="AV1105" s="26">
        <v>1</v>
      </c>
      <c r="AW1105" s="26">
        <v>1</v>
      </c>
      <c r="AX1105" s="26">
        <v>1</v>
      </c>
      <c r="AY1105" s="219">
        <v>1</v>
      </c>
      <c r="BA1105" s="38" t="str">
        <f t="shared" ca="1" si="98"/>
        <v>SHET</v>
      </c>
      <c r="BB1105" s="38" t="str">
        <f t="shared" si="99"/>
        <v>Fixed Inputs</v>
      </c>
      <c r="BC1105" s="38" t="str">
        <f t="shared" si="100"/>
        <v>Variant allowances</v>
      </c>
    </row>
    <row r="1106" spans="5:55">
      <c r="E1106" s="218" t="s">
        <v>878</v>
      </c>
      <c r="G1106" s="37" t="s">
        <v>59</v>
      </c>
      <c r="H1106" s="37" t="s">
        <v>544</v>
      </c>
      <c r="AU1106" s="143">
        <v>0</v>
      </c>
      <c r="AV1106" s="26">
        <v>0</v>
      </c>
      <c r="AW1106" s="26">
        <v>0</v>
      </c>
      <c r="AX1106" s="26">
        <v>0</v>
      </c>
      <c r="AY1106" s="219">
        <v>0</v>
      </c>
      <c r="BA1106" s="38" t="str">
        <f t="shared" ca="1" si="98"/>
        <v>SHET</v>
      </c>
      <c r="BB1106" s="38" t="str">
        <f t="shared" si="99"/>
        <v>Fixed Inputs</v>
      </c>
      <c r="BC1106" s="38" t="str">
        <f t="shared" si="100"/>
        <v>Variant allowances</v>
      </c>
    </row>
    <row r="1107" spans="5:55">
      <c r="E1107" s="218" t="s">
        <v>878</v>
      </c>
      <c r="G1107" s="37" t="s">
        <v>59</v>
      </c>
      <c r="H1107" s="37" t="s">
        <v>332</v>
      </c>
      <c r="AU1107" s="143">
        <v>0</v>
      </c>
      <c r="AV1107" s="26">
        <v>0</v>
      </c>
      <c r="AW1107" s="26">
        <v>0</v>
      </c>
      <c r="AX1107" s="26">
        <v>0</v>
      </c>
      <c r="AY1107" s="219">
        <v>0</v>
      </c>
      <c r="BA1107" s="38" t="str">
        <f t="shared" ca="1" si="98"/>
        <v>SHET</v>
      </c>
      <c r="BB1107" s="38" t="str">
        <f t="shared" si="99"/>
        <v>Fixed Inputs</v>
      </c>
      <c r="BC1107" s="38" t="str">
        <f t="shared" si="100"/>
        <v>Variant allowances</v>
      </c>
    </row>
    <row r="1108" spans="5:55">
      <c r="E1108" s="218" t="s">
        <v>878</v>
      </c>
      <c r="G1108" s="37" t="s">
        <v>59</v>
      </c>
      <c r="H1108" s="37" t="s">
        <v>539</v>
      </c>
      <c r="AU1108" s="143">
        <v>0</v>
      </c>
      <c r="AV1108" s="26">
        <v>0</v>
      </c>
      <c r="AW1108" s="26">
        <v>0</v>
      </c>
      <c r="AX1108" s="26">
        <v>0</v>
      </c>
      <c r="AY1108" s="219">
        <v>0</v>
      </c>
      <c r="BA1108" s="38" t="str">
        <f t="shared" ca="1" si="98"/>
        <v>SHET</v>
      </c>
      <c r="BB1108" s="38" t="str">
        <f t="shared" si="99"/>
        <v>Fixed Inputs</v>
      </c>
      <c r="BC1108" s="38" t="str">
        <f t="shared" si="100"/>
        <v>Variant allowances</v>
      </c>
    </row>
    <row r="1109" spans="5:55">
      <c r="E1109" s="220" t="s">
        <v>878</v>
      </c>
      <c r="F1109" s="107"/>
      <c r="G1109" s="107" t="s">
        <v>59</v>
      </c>
      <c r="H1109" s="107" t="s">
        <v>331</v>
      </c>
      <c r="I1109" s="107"/>
      <c r="J1109" s="107"/>
      <c r="K1109" s="107"/>
      <c r="L1109" s="107"/>
      <c r="M1109" s="107"/>
      <c r="N1109" s="107"/>
      <c r="O1109" s="107"/>
      <c r="P1109" s="107"/>
      <c r="Q1109" s="107"/>
      <c r="R1109" s="107"/>
      <c r="S1109" s="107"/>
      <c r="T1109" s="107"/>
      <c r="U1109" s="107"/>
      <c r="V1109" s="107"/>
      <c r="W1109" s="107"/>
      <c r="X1109" s="107"/>
      <c r="Y1109" s="107"/>
      <c r="Z1109" s="107"/>
      <c r="AA1109" s="107"/>
      <c r="AB1109" s="107"/>
      <c r="AC1109" s="107"/>
      <c r="AD1109" s="107"/>
      <c r="AE1109" s="107"/>
      <c r="AF1109" s="107"/>
      <c r="AG1109" s="107"/>
      <c r="AH1109" s="107"/>
      <c r="AI1109" s="107"/>
      <c r="AJ1109" s="107"/>
      <c r="AK1109" s="107"/>
      <c r="AL1109" s="107"/>
      <c r="AM1109" s="107"/>
      <c r="AN1109" s="107"/>
      <c r="AO1109" s="107"/>
      <c r="AP1109" s="107"/>
      <c r="AQ1109" s="107"/>
      <c r="AR1109" s="107"/>
      <c r="AS1109" s="107"/>
      <c r="AT1109" s="113"/>
      <c r="AU1109" s="179">
        <v>0</v>
      </c>
      <c r="AV1109" s="108">
        <v>0</v>
      </c>
      <c r="AW1109" s="108">
        <v>0</v>
      </c>
      <c r="AX1109" s="108">
        <v>0</v>
      </c>
      <c r="AY1109" s="221">
        <v>0</v>
      </c>
      <c r="BA1109" s="38" t="str">
        <f t="shared" ca="1" si="98"/>
        <v>SHET</v>
      </c>
      <c r="BB1109" s="38" t="str">
        <f t="shared" si="99"/>
        <v>Fixed Inputs</v>
      </c>
      <c r="BC1109" s="38" t="str">
        <f t="shared" si="100"/>
        <v>Variant allowances</v>
      </c>
    </row>
    <row r="1110" spans="5:55">
      <c r="E1110" s="216" t="s">
        <v>879</v>
      </c>
      <c r="F1110" s="104"/>
      <c r="G1110" s="104" t="s">
        <v>59</v>
      </c>
      <c r="H1110" s="104" t="s">
        <v>542</v>
      </c>
      <c r="I1110" s="104"/>
      <c r="J1110" s="104"/>
      <c r="K1110" s="104"/>
      <c r="L1110" s="104"/>
      <c r="M1110" s="104"/>
      <c r="N1110" s="104"/>
      <c r="O1110" s="104"/>
      <c r="P1110" s="104"/>
      <c r="Q1110" s="104"/>
      <c r="R1110" s="104"/>
      <c r="S1110" s="104"/>
      <c r="T1110" s="104"/>
      <c r="U1110" s="104"/>
      <c r="V1110" s="104"/>
      <c r="W1110" s="104"/>
      <c r="X1110" s="104"/>
      <c r="Y1110" s="104"/>
      <c r="Z1110" s="104"/>
      <c r="AA1110" s="104"/>
      <c r="AB1110" s="104"/>
      <c r="AC1110" s="104"/>
      <c r="AD1110" s="104"/>
      <c r="AE1110" s="104"/>
      <c r="AF1110" s="104"/>
      <c r="AG1110" s="104"/>
      <c r="AH1110" s="104"/>
      <c r="AI1110" s="104"/>
      <c r="AJ1110" s="104"/>
      <c r="AK1110" s="104"/>
      <c r="AL1110" s="104"/>
      <c r="AM1110" s="104"/>
      <c r="AN1110" s="104"/>
      <c r="AO1110" s="104"/>
      <c r="AP1110" s="104"/>
      <c r="AQ1110" s="104"/>
      <c r="AR1110" s="104"/>
      <c r="AS1110" s="104"/>
      <c r="AT1110" s="215"/>
      <c r="AU1110" s="178">
        <v>0</v>
      </c>
      <c r="AV1110" s="105">
        <v>0</v>
      </c>
      <c r="AW1110" s="105">
        <v>0</v>
      </c>
      <c r="AX1110" s="105">
        <v>0</v>
      </c>
      <c r="AY1110" s="217">
        <v>0</v>
      </c>
      <c r="BA1110" s="38" t="str">
        <f t="shared" ca="1" si="98"/>
        <v>SHET</v>
      </c>
      <c r="BB1110" s="38" t="str">
        <f t="shared" si="99"/>
        <v>Fixed Inputs</v>
      </c>
      <c r="BC1110" s="38" t="str">
        <f t="shared" si="100"/>
        <v>Variant allowances</v>
      </c>
    </row>
    <row r="1111" spans="5:55">
      <c r="E1111" s="218" t="s">
        <v>879</v>
      </c>
      <c r="G1111" s="37" t="s">
        <v>59</v>
      </c>
      <c r="H1111" s="37" t="s">
        <v>543</v>
      </c>
      <c r="AU1111" s="143">
        <v>0</v>
      </c>
      <c r="AV1111" s="26">
        <v>0</v>
      </c>
      <c r="AW1111" s="26">
        <v>0</v>
      </c>
      <c r="AX1111" s="26">
        <v>0</v>
      </c>
      <c r="AY1111" s="219">
        <v>0</v>
      </c>
      <c r="BA1111" s="38" t="str">
        <f t="shared" ca="1" si="98"/>
        <v>SHET</v>
      </c>
      <c r="BB1111" s="38" t="str">
        <f t="shared" si="99"/>
        <v>Fixed Inputs</v>
      </c>
      <c r="BC1111" s="38" t="str">
        <f t="shared" si="100"/>
        <v>Variant allowances</v>
      </c>
    </row>
    <row r="1112" spans="5:55">
      <c r="E1112" s="218" t="s">
        <v>879</v>
      </c>
      <c r="G1112" s="37" t="s">
        <v>59</v>
      </c>
      <c r="H1112" s="37" t="s">
        <v>544</v>
      </c>
      <c r="AU1112" s="143">
        <v>0</v>
      </c>
      <c r="AV1112" s="26">
        <v>0</v>
      </c>
      <c r="AW1112" s="26">
        <v>0</v>
      </c>
      <c r="AX1112" s="26">
        <v>0</v>
      </c>
      <c r="AY1112" s="219">
        <v>0</v>
      </c>
      <c r="BA1112" s="38" t="str">
        <f t="shared" ca="1" si="98"/>
        <v>SHET</v>
      </c>
      <c r="BB1112" s="38" t="str">
        <f t="shared" si="99"/>
        <v>Fixed Inputs</v>
      </c>
      <c r="BC1112" s="38" t="str">
        <f t="shared" si="100"/>
        <v>Variant allowances</v>
      </c>
    </row>
    <row r="1113" spans="5:55">
      <c r="E1113" s="218" t="s">
        <v>879</v>
      </c>
      <c r="G1113" s="37" t="s">
        <v>59</v>
      </c>
      <c r="H1113" s="37" t="s">
        <v>332</v>
      </c>
      <c r="AU1113" s="143">
        <v>0</v>
      </c>
      <c r="AV1113" s="26">
        <v>0</v>
      </c>
      <c r="AW1113" s="26">
        <v>0</v>
      </c>
      <c r="AX1113" s="26">
        <v>0</v>
      </c>
      <c r="AY1113" s="219">
        <v>0</v>
      </c>
      <c r="BA1113" s="38" t="str">
        <f t="shared" ca="1" si="98"/>
        <v>SHET</v>
      </c>
      <c r="BB1113" s="38" t="str">
        <f t="shared" si="99"/>
        <v>Fixed Inputs</v>
      </c>
      <c r="BC1113" s="38" t="str">
        <f t="shared" si="100"/>
        <v>Variant allowances</v>
      </c>
    </row>
    <row r="1114" spans="5:55">
      <c r="E1114" s="218" t="s">
        <v>879</v>
      </c>
      <c r="G1114" s="37" t="s">
        <v>59</v>
      </c>
      <c r="H1114" s="37" t="s">
        <v>539</v>
      </c>
      <c r="AU1114" s="143">
        <v>1</v>
      </c>
      <c r="AV1114" s="26">
        <v>1</v>
      </c>
      <c r="AW1114" s="26">
        <v>1</v>
      </c>
      <c r="AX1114" s="26">
        <v>1</v>
      </c>
      <c r="AY1114" s="219">
        <v>1</v>
      </c>
      <c r="BA1114" s="38" t="str">
        <f t="shared" ca="1" si="98"/>
        <v>SHET</v>
      </c>
      <c r="BB1114" s="38" t="str">
        <f t="shared" si="99"/>
        <v>Fixed Inputs</v>
      </c>
      <c r="BC1114" s="38" t="str">
        <f t="shared" si="100"/>
        <v>Variant allowances</v>
      </c>
    </row>
    <row r="1115" spans="5:55">
      <c r="E1115" s="220" t="s">
        <v>879</v>
      </c>
      <c r="F1115" s="107"/>
      <c r="G1115" s="107" t="s">
        <v>59</v>
      </c>
      <c r="H1115" s="107" t="s">
        <v>331</v>
      </c>
      <c r="I1115" s="107"/>
      <c r="J1115" s="107"/>
      <c r="K1115" s="107"/>
      <c r="L1115" s="107"/>
      <c r="M1115" s="107"/>
      <c r="N1115" s="107"/>
      <c r="O1115" s="107"/>
      <c r="P1115" s="107"/>
      <c r="Q1115" s="107"/>
      <c r="R1115" s="107"/>
      <c r="S1115" s="107"/>
      <c r="T1115" s="107"/>
      <c r="U1115" s="107"/>
      <c r="V1115" s="107"/>
      <c r="W1115" s="107"/>
      <c r="X1115" s="107"/>
      <c r="Y1115" s="107"/>
      <c r="Z1115" s="107"/>
      <c r="AA1115" s="107"/>
      <c r="AB1115" s="107"/>
      <c r="AC1115" s="107"/>
      <c r="AD1115" s="107"/>
      <c r="AE1115" s="107"/>
      <c r="AF1115" s="107"/>
      <c r="AG1115" s="107"/>
      <c r="AH1115" s="107"/>
      <c r="AI1115" s="107"/>
      <c r="AJ1115" s="107"/>
      <c r="AK1115" s="107"/>
      <c r="AL1115" s="107"/>
      <c r="AM1115" s="107"/>
      <c r="AN1115" s="107"/>
      <c r="AO1115" s="107"/>
      <c r="AP1115" s="107"/>
      <c r="AQ1115" s="107"/>
      <c r="AR1115" s="107"/>
      <c r="AS1115" s="107"/>
      <c r="AT1115" s="113"/>
      <c r="AU1115" s="179">
        <v>0</v>
      </c>
      <c r="AV1115" s="108">
        <v>0</v>
      </c>
      <c r="AW1115" s="108">
        <v>0</v>
      </c>
      <c r="AX1115" s="108">
        <v>0</v>
      </c>
      <c r="AY1115" s="221">
        <v>0</v>
      </c>
      <c r="BA1115" s="38" t="str">
        <f t="shared" ca="1" si="98"/>
        <v>SHET</v>
      </c>
      <c r="BB1115" s="38" t="str">
        <f t="shared" si="99"/>
        <v>Fixed Inputs</v>
      </c>
      <c r="BC1115" s="38" t="str">
        <f t="shared" si="100"/>
        <v>Variant allowances</v>
      </c>
    </row>
    <row r="1116" spans="5:55">
      <c r="E1116" s="216" t="s">
        <v>880</v>
      </c>
      <c r="F1116" s="104"/>
      <c r="G1116" s="104" t="s">
        <v>59</v>
      </c>
      <c r="H1116" s="104" t="s">
        <v>542</v>
      </c>
      <c r="I1116" s="104"/>
      <c r="J1116" s="104"/>
      <c r="K1116" s="104"/>
      <c r="L1116" s="104"/>
      <c r="M1116" s="104"/>
      <c r="N1116" s="104"/>
      <c r="O1116" s="104"/>
      <c r="P1116" s="104"/>
      <c r="Q1116" s="104"/>
      <c r="R1116" s="104"/>
      <c r="S1116" s="104"/>
      <c r="T1116" s="104"/>
      <c r="U1116" s="104"/>
      <c r="V1116" s="104"/>
      <c r="W1116" s="104"/>
      <c r="X1116" s="104"/>
      <c r="Y1116" s="104"/>
      <c r="Z1116" s="104"/>
      <c r="AA1116" s="104"/>
      <c r="AB1116" s="104"/>
      <c r="AC1116" s="104"/>
      <c r="AD1116" s="104"/>
      <c r="AE1116" s="104"/>
      <c r="AF1116" s="104"/>
      <c r="AG1116" s="104"/>
      <c r="AH1116" s="104"/>
      <c r="AI1116" s="104"/>
      <c r="AJ1116" s="104"/>
      <c r="AK1116" s="104"/>
      <c r="AL1116" s="104"/>
      <c r="AM1116" s="104"/>
      <c r="AN1116" s="104"/>
      <c r="AO1116" s="104"/>
      <c r="AP1116" s="104"/>
      <c r="AQ1116" s="104"/>
      <c r="AR1116" s="104"/>
      <c r="AS1116" s="104"/>
      <c r="AT1116" s="215"/>
      <c r="AU1116" s="178">
        <v>0</v>
      </c>
      <c r="AV1116" s="105">
        <v>0</v>
      </c>
      <c r="AW1116" s="105">
        <v>0</v>
      </c>
      <c r="AX1116" s="105">
        <v>0</v>
      </c>
      <c r="AY1116" s="217">
        <v>0</v>
      </c>
      <c r="BA1116" s="38" t="str">
        <f t="shared" ca="1" si="98"/>
        <v>SHET</v>
      </c>
      <c r="BB1116" s="38" t="str">
        <f t="shared" si="99"/>
        <v>Fixed Inputs</v>
      </c>
      <c r="BC1116" s="38" t="str">
        <f t="shared" si="100"/>
        <v>Variant allowances</v>
      </c>
    </row>
    <row r="1117" spans="5:55">
      <c r="E1117" s="218" t="s">
        <v>880</v>
      </c>
      <c r="G1117" s="37" t="s">
        <v>59</v>
      </c>
      <c r="H1117" s="37" t="s">
        <v>543</v>
      </c>
      <c r="AU1117" s="143">
        <v>0.79791765501202527</v>
      </c>
      <c r="AV1117" s="26">
        <v>0.79791765501202527</v>
      </c>
      <c r="AW1117" s="26">
        <v>0.79791765501202527</v>
      </c>
      <c r="AX1117" s="26">
        <v>0.79791765501202527</v>
      </c>
      <c r="AY1117" s="219">
        <v>0.79791765501202527</v>
      </c>
      <c r="BA1117" s="38" t="str">
        <f t="shared" ca="1" si="98"/>
        <v>SHET</v>
      </c>
      <c r="BB1117" s="38" t="str">
        <f t="shared" si="99"/>
        <v>Fixed Inputs</v>
      </c>
      <c r="BC1117" s="38" t="str">
        <f t="shared" si="100"/>
        <v>Variant allowances</v>
      </c>
    </row>
    <row r="1118" spans="5:55">
      <c r="E1118" s="218" t="s">
        <v>880</v>
      </c>
      <c r="G1118" s="37" t="s">
        <v>59</v>
      </c>
      <c r="H1118" s="37" t="s">
        <v>544</v>
      </c>
      <c r="AU1118" s="143">
        <v>0</v>
      </c>
      <c r="AV1118" s="26">
        <v>0</v>
      </c>
      <c r="AW1118" s="26">
        <v>0</v>
      </c>
      <c r="AX1118" s="26">
        <v>0</v>
      </c>
      <c r="AY1118" s="219">
        <v>0</v>
      </c>
      <c r="BA1118" s="38" t="str">
        <f t="shared" ca="1" si="98"/>
        <v>SHET</v>
      </c>
      <c r="BB1118" s="38" t="str">
        <f t="shared" si="99"/>
        <v>Fixed Inputs</v>
      </c>
      <c r="BC1118" s="38" t="str">
        <f t="shared" si="100"/>
        <v>Variant allowances</v>
      </c>
    </row>
    <row r="1119" spans="5:55">
      <c r="E1119" s="218" t="s">
        <v>880</v>
      </c>
      <c r="G1119" s="37" t="s">
        <v>59</v>
      </c>
      <c r="H1119" s="37" t="s">
        <v>332</v>
      </c>
      <c r="AU1119" s="143">
        <v>0</v>
      </c>
      <c r="AV1119" s="26">
        <v>0</v>
      </c>
      <c r="AW1119" s="26">
        <v>0</v>
      </c>
      <c r="AX1119" s="26">
        <v>0</v>
      </c>
      <c r="AY1119" s="219">
        <v>0</v>
      </c>
      <c r="BA1119" s="38" t="str">
        <f t="shared" ca="1" si="98"/>
        <v>SHET</v>
      </c>
      <c r="BB1119" s="38" t="str">
        <f t="shared" si="99"/>
        <v>Fixed Inputs</v>
      </c>
      <c r="BC1119" s="38" t="str">
        <f t="shared" si="100"/>
        <v>Variant allowances</v>
      </c>
    </row>
    <row r="1120" spans="5:55">
      <c r="E1120" s="218" t="s">
        <v>880</v>
      </c>
      <c r="G1120" s="37" t="s">
        <v>59</v>
      </c>
      <c r="H1120" s="37" t="s">
        <v>539</v>
      </c>
      <c r="AU1120" s="143">
        <v>0.20208234498797473</v>
      </c>
      <c r="AV1120" s="26">
        <v>0.20208234498797473</v>
      </c>
      <c r="AW1120" s="26">
        <v>0.20208234498797473</v>
      </c>
      <c r="AX1120" s="26">
        <v>0.20208234498797473</v>
      </c>
      <c r="AY1120" s="219">
        <v>0.20208234498797473</v>
      </c>
      <c r="BA1120" s="38" t="str">
        <f t="shared" ca="1" si="98"/>
        <v>SHET</v>
      </c>
      <c r="BB1120" s="38" t="str">
        <f t="shared" si="99"/>
        <v>Fixed Inputs</v>
      </c>
      <c r="BC1120" s="38" t="str">
        <f t="shared" si="100"/>
        <v>Variant allowances</v>
      </c>
    </row>
    <row r="1121" spans="5:55">
      <c r="E1121" s="220" t="s">
        <v>880</v>
      </c>
      <c r="F1121" s="107"/>
      <c r="G1121" s="107" t="s">
        <v>59</v>
      </c>
      <c r="H1121" s="107" t="s">
        <v>331</v>
      </c>
      <c r="I1121" s="107"/>
      <c r="J1121" s="107"/>
      <c r="K1121" s="107"/>
      <c r="L1121" s="107"/>
      <c r="M1121" s="107"/>
      <c r="N1121" s="107"/>
      <c r="O1121" s="107"/>
      <c r="P1121" s="107"/>
      <c r="Q1121" s="107"/>
      <c r="R1121" s="107"/>
      <c r="S1121" s="107"/>
      <c r="T1121" s="107"/>
      <c r="U1121" s="107"/>
      <c r="V1121" s="107"/>
      <c r="W1121" s="107"/>
      <c r="X1121" s="107"/>
      <c r="Y1121" s="107"/>
      <c r="Z1121" s="107"/>
      <c r="AA1121" s="107"/>
      <c r="AB1121" s="107"/>
      <c r="AC1121" s="107"/>
      <c r="AD1121" s="107"/>
      <c r="AE1121" s="107"/>
      <c r="AF1121" s="107"/>
      <c r="AG1121" s="107"/>
      <c r="AH1121" s="107"/>
      <c r="AI1121" s="107"/>
      <c r="AJ1121" s="107"/>
      <c r="AK1121" s="107"/>
      <c r="AL1121" s="107"/>
      <c r="AM1121" s="107"/>
      <c r="AN1121" s="107"/>
      <c r="AO1121" s="107"/>
      <c r="AP1121" s="107"/>
      <c r="AQ1121" s="107"/>
      <c r="AR1121" s="107"/>
      <c r="AS1121" s="107"/>
      <c r="AT1121" s="113"/>
      <c r="AU1121" s="179">
        <v>0</v>
      </c>
      <c r="AV1121" s="108">
        <v>0</v>
      </c>
      <c r="AW1121" s="108">
        <v>0</v>
      </c>
      <c r="AX1121" s="108">
        <v>0</v>
      </c>
      <c r="AY1121" s="221">
        <v>0</v>
      </c>
      <c r="BA1121" s="38" t="str">
        <f t="shared" ca="1" si="98"/>
        <v>SHET</v>
      </c>
      <c r="BB1121" s="38" t="str">
        <f t="shared" si="99"/>
        <v>Fixed Inputs</v>
      </c>
      <c r="BC1121" s="38" t="str">
        <f t="shared" si="100"/>
        <v>Variant allowances</v>
      </c>
    </row>
    <row r="1122" spans="5:55">
      <c r="E1122" s="216" t="s">
        <v>881</v>
      </c>
      <c r="F1122" s="104"/>
      <c r="G1122" s="104" t="s">
        <v>59</v>
      </c>
      <c r="H1122" s="104" t="s">
        <v>542</v>
      </c>
      <c r="I1122" s="104"/>
      <c r="J1122" s="104"/>
      <c r="K1122" s="104"/>
      <c r="L1122" s="104"/>
      <c r="M1122" s="104"/>
      <c r="N1122" s="104"/>
      <c r="O1122" s="104"/>
      <c r="P1122" s="104"/>
      <c r="Q1122" s="104"/>
      <c r="R1122" s="104"/>
      <c r="S1122" s="104"/>
      <c r="T1122" s="104"/>
      <c r="U1122" s="104"/>
      <c r="V1122" s="104"/>
      <c r="W1122" s="104"/>
      <c r="X1122" s="104"/>
      <c r="Y1122" s="104"/>
      <c r="Z1122" s="104"/>
      <c r="AA1122" s="104"/>
      <c r="AB1122" s="104"/>
      <c r="AC1122" s="104"/>
      <c r="AD1122" s="104"/>
      <c r="AE1122" s="104"/>
      <c r="AF1122" s="104"/>
      <c r="AG1122" s="104"/>
      <c r="AH1122" s="104"/>
      <c r="AI1122" s="104"/>
      <c r="AJ1122" s="104"/>
      <c r="AK1122" s="104"/>
      <c r="AL1122" s="104"/>
      <c r="AM1122" s="104"/>
      <c r="AN1122" s="104"/>
      <c r="AO1122" s="104"/>
      <c r="AP1122" s="104"/>
      <c r="AQ1122" s="104"/>
      <c r="AR1122" s="104"/>
      <c r="AS1122" s="104"/>
      <c r="AT1122" s="215"/>
      <c r="AU1122" s="178">
        <v>0</v>
      </c>
      <c r="AV1122" s="105">
        <v>0</v>
      </c>
      <c r="AW1122" s="105">
        <v>0</v>
      </c>
      <c r="AX1122" s="105">
        <v>0</v>
      </c>
      <c r="AY1122" s="217">
        <v>0</v>
      </c>
      <c r="BA1122" s="38" t="str">
        <f t="shared" ca="1" si="98"/>
        <v>SHET</v>
      </c>
      <c r="BB1122" s="38" t="str">
        <f t="shared" si="99"/>
        <v>Fixed Inputs</v>
      </c>
      <c r="BC1122" s="38" t="str">
        <f t="shared" si="100"/>
        <v>Variant allowances</v>
      </c>
    </row>
    <row r="1123" spans="5:55">
      <c r="E1123" s="218" t="s">
        <v>881</v>
      </c>
      <c r="G1123" s="37" t="s">
        <v>59</v>
      </c>
      <c r="H1123" s="37" t="s">
        <v>543</v>
      </c>
      <c r="AU1123" s="143">
        <v>0.79791765501202527</v>
      </c>
      <c r="AV1123" s="26">
        <v>0.79791765501202527</v>
      </c>
      <c r="AW1123" s="26">
        <v>0.79791765501202527</v>
      </c>
      <c r="AX1123" s="26">
        <v>0.79791765501202527</v>
      </c>
      <c r="AY1123" s="219">
        <v>0.79791765501202527</v>
      </c>
      <c r="BA1123" s="38" t="str">
        <f t="shared" ca="1" si="98"/>
        <v>SHET</v>
      </c>
      <c r="BB1123" s="38" t="str">
        <f t="shared" si="99"/>
        <v>Fixed Inputs</v>
      </c>
      <c r="BC1123" s="38" t="str">
        <f t="shared" si="100"/>
        <v>Variant allowances</v>
      </c>
    </row>
    <row r="1124" spans="5:55">
      <c r="E1124" s="218" t="s">
        <v>881</v>
      </c>
      <c r="G1124" s="37" t="s">
        <v>59</v>
      </c>
      <c r="H1124" s="37" t="s">
        <v>544</v>
      </c>
      <c r="AU1124" s="143">
        <v>0</v>
      </c>
      <c r="AV1124" s="26">
        <v>0</v>
      </c>
      <c r="AW1124" s="26">
        <v>0</v>
      </c>
      <c r="AX1124" s="26">
        <v>0</v>
      </c>
      <c r="AY1124" s="219">
        <v>0</v>
      </c>
      <c r="BA1124" s="38" t="str">
        <f t="shared" ca="1" si="98"/>
        <v>SHET</v>
      </c>
      <c r="BB1124" s="38" t="str">
        <f t="shared" si="99"/>
        <v>Fixed Inputs</v>
      </c>
      <c r="BC1124" s="38" t="str">
        <f t="shared" si="100"/>
        <v>Variant allowances</v>
      </c>
    </row>
    <row r="1125" spans="5:55">
      <c r="E1125" s="218" t="s">
        <v>881</v>
      </c>
      <c r="G1125" s="37" t="s">
        <v>59</v>
      </c>
      <c r="H1125" s="37" t="s">
        <v>332</v>
      </c>
      <c r="AU1125" s="143">
        <v>0</v>
      </c>
      <c r="AV1125" s="26">
        <v>0</v>
      </c>
      <c r="AW1125" s="26">
        <v>0</v>
      </c>
      <c r="AX1125" s="26">
        <v>0</v>
      </c>
      <c r="AY1125" s="219">
        <v>0</v>
      </c>
      <c r="BA1125" s="38" t="str">
        <f t="shared" ca="1" si="98"/>
        <v>SHET</v>
      </c>
      <c r="BB1125" s="38" t="str">
        <f t="shared" si="99"/>
        <v>Fixed Inputs</v>
      </c>
      <c r="BC1125" s="38" t="str">
        <f t="shared" si="100"/>
        <v>Variant allowances</v>
      </c>
    </row>
    <row r="1126" spans="5:55">
      <c r="E1126" s="218" t="s">
        <v>881</v>
      </c>
      <c r="G1126" s="37" t="s">
        <v>59</v>
      </c>
      <c r="H1126" s="37" t="s">
        <v>539</v>
      </c>
      <c r="AU1126" s="143">
        <v>0.20208234498797473</v>
      </c>
      <c r="AV1126" s="26">
        <v>0.20208234498797473</v>
      </c>
      <c r="AW1126" s="26">
        <v>0.20208234498797473</v>
      </c>
      <c r="AX1126" s="26">
        <v>0.20208234498797473</v>
      </c>
      <c r="AY1126" s="219">
        <v>0.20208234498797473</v>
      </c>
      <c r="BA1126" s="38" t="str">
        <f t="shared" ca="1" si="98"/>
        <v>SHET</v>
      </c>
      <c r="BB1126" s="38" t="str">
        <f t="shared" si="99"/>
        <v>Fixed Inputs</v>
      </c>
      <c r="BC1126" s="38" t="str">
        <f t="shared" si="100"/>
        <v>Variant allowances</v>
      </c>
    </row>
    <row r="1127" spans="5:55">
      <c r="E1127" s="220" t="s">
        <v>881</v>
      </c>
      <c r="F1127" s="107"/>
      <c r="G1127" s="107" t="s">
        <v>59</v>
      </c>
      <c r="H1127" s="107" t="s">
        <v>331</v>
      </c>
      <c r="I1127" s="107"/>
      <c r="J1127" s="107"/>
      <c r="K1127" s="107"/>
      <c r="L1127" s="107"/>
      <c r="M1127" s="107"/>
      <c r="N1127" s="107"/>
      <c r="O1127" s="107"/>
      <c r="P1127" s="107"/>
      <c r="Q1127" s="107"/>
      <c r="R1127" s="107"/>
      <c r="S1127" s="107"/>
      <c r="T1127" s="107"/>
      <c r="U1127" s="107"/>
      <c r="V1127" s="107"/>
      <c r="W1127" s="107"/>
      <c r="X1127" s="107"/>
      <c r="Y1127" s="107"/>
      <c r="Z1127" s="107"/>
      <c r="AA1127" s="107"/>
      <c r="AB1127" s="107"/>
      <c r="AC1127" s="107"/>
      <c r="AD1127" s="107"/>
      <c r="AE1127" s="107"/>
      <c r="AF1127" s="107"/>
      <c r="AG1127" s="107"/>
      <c r="AH1127" s="107"/>
      <c r="AI1127" s="107"/>
      <c r="AJ1127" s="107"/>
      <c r="AK1127" s="107"/>
      <c r="AL1127" s="107"/>
      <c r="AM1127" s="107"/>
      <c r="AN1127" s="107"/>
      <c r="AO1127" s="107"/>
      <c r="AP1127" s="107"/>
      <c r="AQ1127" s="107"/>
      <c r="AR1127" s="107"/>
      <c r="AS1127" s="107"/>
      <c r="AT1127" s="113"/>
      <c r="AU1127" s="179">
        <v>0</v>
      </c>
      <c r="AV1127" s="108">
        <v>0</v>
      </c>
      <c r="AW1127" s="108">
        <v>0</v>
      </c>
      <c r="AX1127" s="108">
        <v>0</v>
      </c>
      <c r="AY1127" s="221">
        <v>0</v>
      </c>
      <c r="BA1127" s="38" t="str">
        <f t="shared" ca="1" si="98"/>
        <v>SHET</v>
      </c>
      <c r="BB1127" s="38" t="str">
        <f t="shared" si="99"/>
        <v>Fixed Inputs</v>
      </c>
      <c r="BC1127" s="38" t="str">
        <f t="shared" si="100"/>
        <v>Variant allowances</v>
      </c>
    </row>
    <row r="1128" spans="5:55">
      <c r="E1128" s="216" t="s">
        <v>882</v>
      </c>
      <c r="F1128" s="104"/>
      <c r="G1128" s="104" t="s">
        <v>59</v>
      </c>
      <c r="H1128" s="104" t="s">
        <v>542</v>
      </c>
      <c r="I1128" s="104"/>
      <c r="J1128" s="104"/>
      <c r="K1128" s="104"/>
      <c r="L1128" s="104"/>
      <c r="M1128" s="104"/>
      <c r="N1128" s="104"/>
      <c r="O1128" s="104"/>
      <c r="P1128" s="104"/>
      <c r="Q1128" s="104"/>
      <c r="R1128" s="104"/>
      <c r="S1128" s="104"/>
      <c r="T1128" s="104"/>
      <c r="U1128" s="104"/>
      <c r="V1128" s="104"/>
      <c r="W1128" s="104"/>
      <c r="X1128" s="104"/>
      <c r="Y1128" s="104"/>
      <c r="Z1128" s="104"/>
      <c r="AA1128" s="104"/>
      <c r="AB1128" s="104"/>
      <c r="AC1128" s="104"/>
      <c r="AD1128" s="104"/>
      <c r="AE1128" s="104"/>
      <c r="AF1128" s="104"/>
      <c r="AG1128" s="104"/>
      <c r="AH1128" s="104"/>
      <c r="AI1128" s="104"/>
      <c r="AJ1128" s="104"/>
      <c r="AK1128" s="104"/>
      <c r="AL1128" s="104"/>
      <c r="AM1128" s="104"/>
      <c r="AN1128" s="104"/>
      <c r="AO1128" s="104"/>
      <c r="AP1128" s="104"/>
      <c r="AQ1128" s="104"/>
      <c r="AR1128" s="104"/>
      <c r="AS1128" s="104"/>
      <c r="AT1128" s="215"/>
      <c r="AU1128" s="178">
        <v>0</v>
      </c>
      <c r="AV1128" s="105">
        <v>0</v>
      </c>
      <c r="AW1128" s="105">
        <v>0</v>
      </c>
      <c r="AX1128" s="105">
        <v>0</v>
      </c>
      <c r="AY1128" s="217">
        <v>0</v>
      </c>
      <c r="BA1128" s="38" t="str">
        <f t="shared" ca="1" si="98"/>
        <v>SHET</v>
      </c>
      <c r="BB1128" s="38" t="str">
        <f t="shared" si="99"/>
        <v>Fixed Inputs</v>
      </c>
      <c r="BC1128" s="38" t="str">
        <f t="shared" si="100"/>
        <v>Variant allowances</v>
      </c>
    </row>
    <row r="1129" spans="5:55">
      <c r="E1129" s="218" t="s">
        <v>882</v>
      </c>
      <c r="G1129" s="37" t="s">
        <v>59</v>
      </c>
      <c r="H1129" s="37" t="s">
        <v>543</v>
      </c>
      <c r="AU1129" s="143">
        <v>0.79791765501202527</v>
      </c>
      <c r="AV1129" s="26">
        <v>0.79791765501202527</v>
      </c>
      <c r="AW1129" s="26">
        <v>0.79791765501202527</v>
      </c>
      <c r="AX1129" s="26">
        <v>0.79791765501202527</v>
      </c>
      <c r="AY1129" s="219">
        <v>0.79791765501202527</v>
      </c>
      <c r="BA1129" s="38" t="str">
        <f t="shared" ca="1" si="98"/>
        <v>SHET</v>
      </c>
      <c r="BB1129" s="38" t="str">
        <f t="shared" si="99"/>
        <v>Fixed Inputs</v>
      </c>
      <c r="BC1129" s="38" t="str">
        <f t="shared" si="100"/>
        <v>Variant allowances</v>
      </c>
    </row>
    <row r="1130" spans="5:55">
      <c r="E1130" s="218" t="s">
        <v>882</v>
      </c>
      <c r="G1130" s="37" t="s">
        <v>59</v>
      </c>
      <c r="H1130" s="37" t="s">
        <v>544</v>
      </c>
      <c r="AU1130" s="143">
        <v>0</v>
      </c>
      <c r="AV1130" s="26">
        <v>0</v>
      </c>
      <c r="AW1130" s="26">
        <v>0</v>
      </c>
      <c r="AX1130" s="26">
        <v>0</v>
      </c>
      <c r="AY1130" s="219">
        <v>0</v>
      </c>
      <c r="BA1130" s="38" t="str">
        <f t="shared" ca="1" si="98"/>
        <v>SHET</v>
      </c>
      <c r="BB1130" s="38" t="str">
        <f t="shared" si="99"/>
        <v>Fixed Inputs</v>
      </c>
      <c r="BC1130" s="38" t="str">
        <f t="shared" si="100"/>
        <v>Variant allowances</v>
      </c>
    </row>
    <row r="1131" spans="5:55">
      <c r="E1131" s="218" t="s">
        <v>882</v>
      </c>
      <c r="G1131" s="37" t="s">
        <v>59</v>
      </c>
      <c r="H1131" s="37" t="s">
        <v>332</v>
      </c>
      <c r="AU1131" s="143">
        <v>0</v>
      </c>
      <c r="AV1131" s="26">
        <v>0</v>
      </c>
      <c r="AW1131" s="26">
        <v>0</v>
      </c>
      <c r="AX1131" s="26">
        <v>0</v>
      </c>
      <c r="AY1131" s="219">
        <v>0</v>
      </c>
      <c r="BA1131" s="38" t="str">
        <f t="shared" ca="1" si="98"/>
        <v>SHET</v>
      </c>
      <c r="BB1131" s="38" t="str">
        <f t="shared" si="99"/>
        <v>Fixed Inputs</v>
      </c>
      <c r="BC1131" s="38" t="str">
        <f t="shared" si="100"/>
        <v>Variant allowances</v>
      </c>
    </row>
    <row r="1132" spans="5:55">
      <c r="E1132" s="218" t="s">
        <v>882</v>
      </c>
      <c r="G1132" s="37" t="s">
        <v>59</v>
      </c>
      <c r="H1132" s="37" t="s">
        <v>539</v>
      </c>
      <c r="AU1132" s="143">
        <v>0.20208234498797473</v>
      </c>
      <c r="AV1132" s="26">
        <v>0.20208234498797473</v>
      </c>
      <c r="AW1132" s="26">
        <v>0.20208234498797473</v>
      </c>
      <c r="AX1132" s="26">
        <v>0.20208234498797473</v>
      </c>
      <c r="AY1132" s="219">
        <v>0.20208234498797473</v>
      </c>
      <c r="BA1132" s="38" t="str">
        <f t="shared" ca="1" si="98"/>
        <v>SHET</v>
      </c>
      <c r="BB1132" s="38" t="str">
        <f t="shared" si="99"/>
        <v>Fixed Inputs</v>
      </c>
      <c r="BC1132" s="38" t="str">
        <f t="shared" si="100"/>
        <v>Variant allowances</v>
      </c>
    </row>
    <row r="1133" spans="5:55">
      <c r="E1133" s="220" t="s">
        <v>882</v>
      </c>
      <c r="F1133" s="107"/>
      <c r="G1133" s="107" t="s">
        <v>59</v>
      </c>
      <c r="H1133" s="107" t="s">
        <v>331</v>
      </c>
      <c r="I1133" s="107"/>
      <c r="J1133" s="107"/>
      <c r="K1133" s="107"/>
      <c r="L1133" s="107"/>
      <c r="M1133" s="107"/>
      <c r="N1133" s="107"/>
      <c r="O1133" s="107"/>
      <c r="P1133" s="107"/>
      <c r="Q1133" s="107"/>
      <c r="R1133" s="107"/>
      <c r="S1133" s="107"/>
      <c r="T1133" s="107"/>
      <c r="U1133" s="107"/>
      <c r="V1133" s="107"/>
      <c r="W1133" s="107"/>
      <c r="X1133" s="107"/>
      <c r="Y1133" s="107"/>
      <c r="Z1133" s="107"/>
      <c r="AA1133" s="107"/>
      <c r="AB1133" s="107"/>
      <c r="AC1133" s="107"/>
      <c r="AD1133" s="107"/>
      <c r="AE1133" s="107"/>
      <c r="AF1133" s="107"/>
      <c r="AG1133" s="107"/>
      <c r="AH1133" s="107"/>
      <c r="AI1133" s="107"/>
      <c r="AJ1133" s="107"/>
      <c r="AK1133" s="107"/>
      <c r="AL1133" s="107"/>
      <c r="AM1133" s="107"/>
      <c r="AN1133" s="107"/>
      <c r="AO1133" s="107"/>
      <c r="AP1133" s="107"/>
      <c r="AQ1133" s="107"/>
      <c r="AR1133" s="107"/>
      <c r="AS1133" s="107"/>
      <c r="AT1133" s="113"/>
      <c r="AU1133" s="179">
        <v>0</v>
      </c>
      <c r="AV1133" s="108">
        <v>0</v>
      </c>
      <c r="AW1133" s="108">
        <v>0</v>
      </c>
      <c r="AX1133" s="108">
        <v>0</v>
      </c>
      <c r="AY1133" s="221">
        <v>0</v>
      </c>
      <c r="BA1133" s="38" t="str">
        <f t="shared" ca="1" si="98"/>
        <v>SHET</v>
      </c>
      <c r="BB1133" s="38" t="str">
        <f t="shared" si="99"/>
        <v>Fixed Inputs</v>
      </c>
      <c r="BC1133" s="38" t="str">
        <f t="shared" si="100"/>
        <v>Variant allowances</v>
      </c>
    </row>
    <row r="1134" spans="5:55">
      <c r="E1134" s="216" t="s">
        <v>883</v>
      </c>
      <c r="F1134" s="104"/>
      <c r="G1134" s="104" t="s">
        <v>59</v>
      </c>
      <c r="H1134" s="104" t="s">
        <v>542</v>
      </c>
      <c r="I1134" s="104"/>
      <c r="J1134" s="104"/>
      <c r="K1134" s="104"/>
      <c r="L1134" s="104"/>
      <c r="M1134" s="104"/>
      <c r="N1134" s="104"/>
      <c r="O1134" s="104"/>
      <c r="P1134" s="104"/>
      <c r="Q1134" s="104"/>
      <c r="R1134" s="104"/>
      <c r="S1134" s="104"/>
      <c r="T1134" s="104"/>
      <c r="U1134" s="104"/>
      <c r="V1134" s="104"/>
      <c r="W1134" s="104"/>
      <c r="X1134" s="104"/>
      <c r="Y1134" s="104"/>
      <c r="Z1134" s="104"/>
      <c r="AA1134" s="104"/>
      <c r="AB1134" s="104"/>
      <c r="AC1134" s="104"/>
      <c r="AD1134" s="104"/>
      <c r="AE1134" s="104"/>
      <c r="AF1134" s="104"/>
      <c r="AG1134" s="104"/>
      <c r="AH1134" s="104"/>
      <c r="AI1134" s="104"/>
      <c r="AJ1134" s="104"/>
      <c r="AK1134" s="104"/>
      <c r="AL1134" s="104"/>
      <c r="AM1134" s="104"/>
      <c r="AN1134" s="104"/>
      <c r="AO1134" s="104"/>
      <c r="AP1134" s="104"/>
      <c r="AQ1134" s="104"/>
      <c r="AR1134" s="104"/>
      <c r="AS1134" s="104"/>
      <c r="AT1134" s="215"/>
      <c r="AU1134" s="178">
        <v>0</v>
      </c>
      <c r="AV1134" s="105">
        <v>0</v>
      </c>
      <c r="AW1134" s="105">
        <v>0</v>
      </c>
      <c r="AX1134" s="105">
        <v>0</v>
      </c>
      <c r="AY1134" s="217">
        <v>0</v>
      </c>
      <c r="BA1134" s="38" t="str">
        <f t="shared" ca="1" si="98"/>
        <v>SHET</v>
      </c>
      <c r="BB1134" s="38" t="str">
        <f t="shared" si="99"/>
        <v>Fixed Inputs</v>
      </c>
      <c r="BC1134" s="38" t="str">
        <f t="shared" si="100"/>
        <v>Variant allowances</v>
      </c>
    </row>
    <row r="1135" spans="5:55">
      <c r="E1135" s="218" t="s">
        <v>883</v>
      </c>
      <c r="G1135" s="37" t="s">
        <v>59</v>
      </c>
      <c r="H1135" s="37" t="s">
        <v>543</v>
      </c>
      <c r="AU1135" s="143">
        <v>0.79791765501202527</v>
      </c>
      <c r="AV1135" s="26">
        <v>0.79791765501202527</v>
      </c>
      <c r="AW1135" s="26">
        <v>0.79791765501202527</v>
      </c>
      <c r="AX1135" s="26">
        <v>0.79791765501202527</v>
      </c>
      <c r="AY1135" s="219">
        <v>0.79791765501202527</v>
      </c>
      <c r="BA1135" s="38" t="str">
        <f t="shared" ca="1" si="98"/>
        <v>SHET</v>
      </c>
      <c r="BB1135" s="38" t="str">
        <f t="shared" si="99"/>
        <v>Fixed Inputs</v>
      </c>
      <c r="BC1135" s="38" t="str">
        <f t="shared" si="100"/>
        <v>Variant allowances</v>
      </c>
    </row>
    <row r="1136" spans="5:55">
      <c r="E1136" s="218" t="s">
        <v>883</v>
      </c>
      <c r="G1136" s="37" t="s">
        <v>59</v>
      </c>
      <c r="H1136" s="37" t="s">
        <v>544</v>
      </c>
      <c r="AU1136" s="143">
        <v>0</v>
      </c>
      <c r="AV1136" s="26">
        <v>0</v>
      </c>
      <c r="AW1136" s="26">
        <v>0</v>
      </c>
      <c r="AX1136" s="26">
        <v>0</v>
      </c>
      <c r="AY1136" s="219">
        <v>0</v>
      </c>
      <c r="BA1136" s="38" t="str">
        <f t="shared" ca="1" si="98"/>
        <v>SHET</v>
      </c>
      <c r="BB1136" s="38" t="str">
        <f t="shared" si="99"/>
        <v>Fixed Inputs</v>
      </c>
      <c r="BC1136" s="38" t="str">
        <f t="shared" si="100"/>
        <v>Variant allowances</v>
      </c>
    </row>
    <row r="1137" spans="5:55">
      <c r="E1137" s="218" t="s">
        <v>883</v>
      </c>
      <c r="G1137" s="37" t="s">
        <v>59</v>
      </c>
      <c r="H1137" s="37" t="s">
        <v>332</v>
      </c>
      <c r="AU1137" s="143">
        <v>0</v>
      </c>
      <c r="AV1137" s="26">
        <v>0</v>
      </c>
      <c r="AW1137" s="26">
        <v>0</v>
      </c>
      <c r="AX1137" s="26">
        <v>0</v>
      </c>
      <c r="AY1137" s="219">
        <v>0</v>
      </c>
      <c r="BA1137" s="38" t="str">
        <f t="shared" ca="1" si="98"/>
        <v>SHET</v>
      </c>
      <c r="BB1137" s="38" t="str">
        <f t="shared" si="99"/>
        <v>Fixed Inputs</v>
      </c>
      <c r="BC1137" s="38" t="str">
        <f t="shared" si="100"/>
        <v>Variant allowances</v>
      </c>
    </row>
    <row r="1138" spans="5:55">
      <c r="E1138" s="218" t="s">
        <v>883</v>
      </c>
      <c r="G1138" s="37" t="s">
        <v>59</v>
      </c>
      <c r="H1138" s="37" t="s">
        <v>539</v>
      </c>
      <c r="AU1138" s="143">
        <v>0.20208234498797473</v>
      </c>
      <c r="AV1138" s="26">
        <v>0.20208234498797473</v>
      </c>
      <c r="AW1138" s="26">
        <v>0.20208234498797473</v>
      </c>
      <c r="AX1138" s="26">
        <v>0.20208234498797473</v>
      </c>
      <c r="AY1138" s="219">
        <v>0.20208234498797473</v>
      </c>
      <c r="BA1138" s="38" t="str">
        <f t="shared" ca="1" si="98"/>
        <v>SHET</v>
      </c>
      <c r="BB1138" s="38" t="str">
        <f t="shared" si="99"/>
        <v>Fixed Inputs</v>
      </c>
      <c r="BC1138" s="38" t="str">
        <f t="shared" si="100"/>
        <v>Variant allowances</v>
      </c>
    </row>
    <row r="1139" spans="5:55">
      <c r="E1139" s="220" t="s">
        <v>883</v>
      </c>
      <c r="F1139" s="107"/>
      <c r="G1139" s="107" t="s">
        <v>59</v>
      </c>
      <c r="H1139" s="107" t="s">
        <v>331</v>
      </c>
      <c r="I1139" s="107"/>
      <c r="J1139" s="107"/>
      <c r="K1139" s="107"/>
      <c r="L1139" s="107"/>
      <c r="M1139" s="107"/>
      <c r="N1139" s="107"/>
      <c r="O1139" s="107"/>
      <c r="P1139" s="107"/>
      <c r="Q1139" s="107"/>
      <c r="R1139" s="107"/>
      <c r="S1139" s="107"/>
      <c r="T1139" s="107"/>
      <c r="U1139" s="107"/>
      <c r="V1139" s="107"/>
      <c r="W1139" s="107"/>
      <c r="X1139" s="107"/>
      <c r="Y1139" s="107"/>
      <c r="Z1139" s="107"/>
      <c r="AA1139" s="107"/>
      <c r="AB1139" s="107"/>
      <c r="AC1139" s="107"/>
      <c r="AD1139" s="107"/>
      <c r="AE1139" s="107"/>
      <c r="AF1139" s="107"/>
      <c r="AG1139" s="107"/>
      <c r="AH1139" s="107"/>
      <c r="AI1139" s="107"/>
      <c r="AJ1139" s="107"/>
      <c r="AK1139" s="107"/>
      <c r="AL1139" s="107"/>
      <c r="AM1139" s="107"/>
      <c r="AN1139" s="107"/>
      <c r="AO1139" s="107"/>
      <c r="AP1139" s="107"/>
      <c r="AQ1139" s="107"/>
      <c r="AR1139" s="107"/>
      <c r="AS1139" s="107"/>
      <c r="AT1139" s="113"/>
      <c r="AU1139" s="179">
        <v>0</v>
      </c>
      <c r="AV1139" s="108">
        <v>0</v>
      </c>
      <c r="AW1139" s="108">
        <v>0</v>
      </c>
      <c r="AX1139" s="108">
        <v>0</v>
      </c>
      <c r="AY1139" s="221">
        <v>0</v>
      </c>
      <c r="BA1139" s="38" t="str">
        <f t="shared" ca="1" si="98"/>
        <v>SHET</v>
      </c>
      <c r="BB1139" s="38" t="str">
        <f t="shared" si="99"/>
        <v>Fixed Inputs</v>
      </c>
      <c r="BC1139" s="38" t="str">
        <f t="shared" si="100"/>
        <v>Variant allowances</v>
      </c>
    </row>
    <row r="1140" spans="5:55">
      <c r="E1140" s="216" t="s">
        <v>884</v>
      </c>
      <c r="F1140" s="104"/>
      <c r="G1140" s="104" t="s">
        <v>59</v>
      </c>
      <c r="H1140" s="104" t="s">
        <v>542</v>
      </c>
      <c r="I1140" s="104"/>
      <c r="J1140" s="104"/>
      <c r="K1140" s="104"/>
      <c r="L1140" s="104"/>
      <c r="M1140" s="104"/>
      <c r="N1140" s="104"/>
      <c r="O1140" s="104"/>
      <c r="P1140" s="104"/>
      <c r="Q1140" s="104"/>
      <c r="R1140" s="104"/>
      <c r="S1140" s="104"/>
      <c r="T1140" s="104"/>
      <c r="U1140" s="104"/>
      <c r="V1140" s="104"/>
      <c r="W1140" s="104"/>
      <c r="X1140" s="104"/>
      <c r="Y1140" s="104"/>
      <c r="Z1140" s="104"/>
      <c r="AA1140" s="104"/>
      <c r="AB1140" s="104"/>
      <c r="AC1140" s="104"/>
      <c r="AD1140" s="104"/>
      <c r="AE1140" s="104"/>
      <c r="AF1140" s="104"/>
      <c r="AG1140" s="104"/>
      <c r="AH1140" s="104"/>
      <c r="AI1140" s="104"/>
      <c r="AJ1140" s="104"/>
      <c r="AK1140" s="104"/>
      <c r="AL1140" s="104"/>
      <c r="AM1140" s="104"/>
      <c r="AN1140" s="104"/>
      <c r="AO1140" s="104"/>
      <c r="AP1140" s="104"/>
      <c r="AQ1140" s="104"/>
      <c r="AR1140" s="104"/>
      <c r="AS1140" s="104"/>
      <c r="AT1140" s="215"/>
      <c r="AU1140" s="178">
        <v>0</v>
      </c>
      <c r="AV1140" s="105">
        <v>0</v>
      </c>
      <c r="AW1140" s="105">
        <v>0</v>
      </c>
      <c r="AX1140" s="105">
        <v>0</v>
      </c>
      <c r="AY1140" s="217">
        <v>0</v>
      </c>
      <c r="BA1140" s="38" t="str">
        <f t="shared" ca="1" si="98"/>
        <v>SHET</v>
      </c>
      <c r="BB1140" s="38" t="str">
        <f t="shared" si="99"/>
        <v>Fixed Inputs</v>
      </c>
      <c r="BC1140" s="38" t="str">
        <f t="shared" si="100"/>
        <v>Variant allowances</v>
      </c>
    </row>
    <row r="1141" spans="5:55">
      <c r="E1141" s="218" t="s">
        <v>884</v>
      </c>
      <c r="G1141" s="37" t="s">
        <v>59</v>
      </c>
      <c r="H1141" s="37" t="s">
        <v>543</v>
      </c>
      <c r="AU1141" s="143">
        <v>0.79791765501202527</v>
      </c>
      <c r="AV1141" s="26">
        <v>0.79791765501202527</v>
      </c>
      <c r="AW1141" s="26">
        <v>0.79791765501202527</v>
      </c>
      <c r="AX1141" s="26">
        <v>0.79791765501202527</v>
      </c>
      <c r="AY1141" s="219">
        <v>0.79791765501202527</v>
      </c>
      <c r="BA1141" s="38" t="str">
        <f t="shared" ca="1" si="98"/>
        <v>SHET</v>
      </c>
      <c r="BB1141" s="38" t="str">
        <f t="shared" si="99"/>
        <v>Fixed Inputs</v>
      </c>
      <c r="BC1141" s="38" t="str">
        <f t="shared" si="100"/>
        <v>Variant allowances</v>
      </c>
    </row>
    <row r="1142" spans="5:55">
      <c r="E1142" s="218" t="s">
        <v>884</v>
      </c>
      <c r="G1142" s="37" t="s">
        <v>59</v>
      </c>
      <c r="H1142" s="37" t="s">
        <v>544</v>
      </c>
      <c r="AU1142" s="143">
        <v>0</v>
      </c>
      <c r="AV1142" s="26">
        <v>0</v>
      </c>
      <c r="AW1142" s="26">
        <v>0</v>
      </c>
      <c r="AX1142" s="26">
        <v>0</v>
      </c>
      <c r="AY1142" s="219">
        <v>0</v>
      </c>
      <c r="BA1142" s="38" t="str">
        <f t="shared" ca="1" si="98"/>
        <v>SHET</v>
      </c>
      <c r="BB1142" s="38" t="str">
        <f t="shared" si="99"/>
        <v>Fixed Inputs</v>
      </c>
      <c r="BC1142" s="38" t="str">
        <f t="shared" si="100"/>
        <v>Variant allowances</v>
      </c>
    </row>
    <row r="1143" spans="5:55">
      <c r="E1143" s="218" t="s">
        <v>884</v>
      </c>
      <c r="G1143" s="37" t="s">
        <v>59</v>
      </c>
      <c r="H1143" s="37" t="s">
        <v>332</v>
      </c>
      <c r="AU1143" s="143">
        <v>0</v>
      </c>
      <c r="AV1143" s="26">
        <v>0</v>
      </c>
      <c r="AW1143" s="26">
        <v>0</v>
      </c>
      <c r="AX1143" s="26">
        <v>0</v>
      </c>
      <c r="AY1143" s="219">
        <v>0</v>
      </c>
      <c r="BA1143" s="38" t="str">
        <f t="shared" ca="1" si="98"/>
        <v>SHET</v>
      </c>
      <c r="BB1143" s="38" t="str">
        <f t="shared" si="99"/>
        <v>Fixed Inputs</v>
      </c>
      <c r="BC1143" s="38" t="str">
        <f t="shared" si="100"/>
        <v>Variant allowances</v>
      </c>
    </row>
    <row r="1144" spans="5:55">
      <c r="E1144" s="218" t="s">
        <v>884</v>
      </c>
      <c r="G1144" s="37" t="s">
        <v>59</v>
      </c>
      <c r="H1144" s="37" t="s">
        <v>539</v>
      </c>
      <c r="AU1144" s="143">
        <v>0.20208234498797473</v>
      </c>
      <c r="AV1144" s="26">
        <v>0.20208234498797473</v>
      </c>
      <c r="AW1144" s="26">
        <v>0.20208234498797473</v>
      </c>
      <c r="AX1144" s="26">
        <v>0.20208234498797473</v>
      </c>
      <c r="AY1144" s="219">
        <v>0.20208234498797473</v>
      </c>
      <c r="BA1144" s="38" t="str">
        <f t="shared" ca="1" si="98"/>
        <v>SHET</v>
      </c>
      <c r="BB1144" s="38" t="str">
        <f t="shared" si="99"/>
        <v>Fixed Inputs</v>
      </c>
      <c r="BC1144" s="38" t="str">
        <f t="shared" si="100"/>
        <v>Variant allowances</v>
      </c>
    </row>
    <row r="1145" spans="5:55">
      <c r="E1145" s="220" t="s">
        <v>884</v>
      </c>
      <c r="F1145" s="107"/>
      <c r="G1145" s="107" t="s">
        <v>59</v>
      </c>
      <c r="H1145" s="107" t="s">
        <v>331</v>
      </c>
      <c r="I1145" s="107"/>
      <c r="J1145" s="107"/>
      <c r="K1145" s="107"/>
      <c r="L1145" s="107"/>
      <c r="M1145" s="107"/>
      <c r="N1145" s="107"/>
      <c r="O1145" s="107"/>
      <c r="P1145" s="107"/>
      <c r="Q1145" s="107"/>
      <c r="R1145" s="107"/>
      <c r="S1145" s="107"/>
      <c r="T1145" s="107"/>
      <c r="U1145" s="107"/>
      <c r="V1145" s="107"/>
      <c r="W1145" s="107"/>
      <c r="X1145" s="107"/>
      <c r="Y1145" s="107"/>
      <c r="Z1145" s="107"/>
      <c r="AA1145" s="107"/>
      <c r="AB1145" s="107"/>
      <c r="AC1145" s="107"/>
      <c r="AD1145" s="107"/>
      <c r="AE1145" s="107"/>
      <c r="AF1145" s="107"/>
      <c r="AG1145" s="107"/>
      <c r="AH1145" s="107"/>
      <c r="AI1145" s="107"/>
      <c r="AJ1145" s="107"/>
      <c r="AK1145" s="107"/>
      <c r="AL1145" s="107"/>
      <c r="AM1145" s="107"/>
      <c r="AN1145" s="107"/>
      <c r="AO1145" s="107"/>
      <c r="AP1145" s="107"/>
      <c r="AQ1145" s="107"/>
      <c r="AR1145" s="107"/>
      <c r="AS1145" s="107"/>
      <c r="AT1145" s="113"/>
      <c r="AU1145" s="179">
        <v>0</v>
      </c>
      <c r="AV1145" s="108">
        <v>0</v>
      </c>
      <c r="AW1145" s="108">
        <v>0</v>
      </c>
      <c r="AX1145" s="108">
        <v>0</v>
      </c>
      <c r="AY1145" s="221">
        <v>0</v>
      </c>
      <c r="BA1145" s="38" t="str">
        <f t="shared" ca="1" si="98"/>
        <v>SHET</v>
      </c>
      <c r="BB1145" s="38" t="str">
        <f t="shared" si="99"/>
        <v>Fixed Inputs</v>
      </c>
      <c r="BC1145" s="38" t="str">
        <f t="shared" si="100"/>
        <v>Variant allowances</v>
      </c>
    </row>
    <row r="1146" spans="5:55">
      <c r="E1146" s="216" t="s">
        <v>885</v>
      </c>
      <c r="F1146" s="104"/>
      <c r="G1146" s="104" t="s">
        <v>59</v>
      </c>
      <c r="H1146" s="104" t="s">
        <v>542</v>
      </c>
      <c r="I1146" s="104"/>
      <c r="J1146" s="104"/>
      <c r="K1146" s="104"/>
      <c r="L1146" s="104"/>
      <c r="M1146" s="104"/>
      <c r="N1146" s="104"/>
      <c r="O1146" s="104"/>
      <c r="P1146" s="104"/>
      <c r="Q1146" s="104"/>
      <c r="R1146" s="104"/>
      <c r="S1146" s="104"/>
      <c r="T1146" s="104"/>
      <c r="U1146" s="104"/>
      <c r="V1146" s="104"/>
      <c r="W1146" s="104"/>
      <c r="X1146" s="104"/>
      <c r="Y1146" s="104"/>
      <c r="Z1146" s="104"/>
      <c r="AA1146" s="104"/>
      <c r="AB1146" s="104"/>
      <c r="AC1146" s="104"/>
      <c r="AD1146" s="104"/>
      <c r="AE1146" s="104"/>
      <c r="AF1146" s="104"/>
      <c r="AG1146" s="104"/>
      <c r="AH1146" s="104"/>
      <c r="AI1146" s="104"/>
      <c r="AJ1146" s="104"/>
      <c r="AK1146" s="104"/>
      <c r="AL1146" s="104"/>
      <c r="AM1146" s="104"/>
      <c r="AN1146" s="104"/>
      <c r="AO1146" s="104"/>
      <c r="AP1146" s="104"/>
      <c r="AQ1146" s="104"/>
      <c r="AR1146" s="104"/>
      <c r="AS1146" s="104"/>
      <c r="AT1146" s="215"/>
      <c r="AU1146" s="178">
        <v>0</v>
      </c>
      <c r="AV1146" s="105">
        <v>0</v>
      </c>
      <c r="AW1146" s="105">
        <v>0</v>
      </c>
      <c r="AX1146" s="105">
        <v>0</v>
      </c>
      <c r="AY1146" s="217">
        <v>0</v>
      </c>
      <c r="BA1146" s="38" t="str">
        <f t="shared" ca="1" si="98"/>
        <v>SHET</v>
      </c>
      <c r="BB1146" s="38" t="str">
        <f t="shared" si="99"/>
        <v>Fixed Inputs</v>
      </c>
      <c r="BC1146" s="38" t="str">
        <f t="shared" si="100"/>
        <v>Variant allowances</v>
      </c>
    </row>
    <row r="1147" spans="5:55">
      <c r="E1147" s="218" t="s">
        <v>885</v>
      </c>
      <c r="G1147" s="37" t="s">
        <v>59</v>
      </c>
      <c r="H1147" s="37" t="s">
        <v>543</v>
      </c>
      <c r="AU1147" s="143">
        <v>0.79791765501202527</v>
      </c>
      <c r="AV1147" s="26">
        <v>0.79791765501202527</v>
      </c>
      <c r="AW1147" s="26">
        <v>0.79791765501202527</v>
      </c>
      <c r="AX1147" s="26">
        <v>0.79791765501202527</v>
      </c>
      <c r="AY1147" s="219">
        <v>0.79791765501202527</v>
      </c>
      <c r="BA1147" s="38" t="str">
        <f t="shared" ca="1" si="98"/>
        <v>SHET</v>
      </c>
      <c r="BB1147" s="38" t="str">
        <f t="shared" si="99"/>
        <v>Fixed Inputs</v>
      </c>
      <c r="BC1147" s="38" t="str">
        <f t="shared" si="100"/>
        <v>Variant allowances</v>
      </c>
    </row>
    <row r="1148" spans="5:55">
      <c r="E1148" s="218" t="s">
        <v>885</v>
      </c>
      <c r="G1148" s="37" t="s">
        <v>59</v>
      </c>
      <c r="H1148" s="37" t="s">
        <v>544</v>
      </c>
      <c r="AU1148" s="143">
        <v>0</v>
      </c>
      <c r="AV1148" s="26">
        <v>0</v>
      </c>
      <c r="AW1148" s="26">
        <v>0</v>
      </c>
      <c r="AX1148" s="26">
        <v>0</v>
      </c>
      <c r="AY1148" s="219">
        <v>0</v>
      </c>
      <c r="BA1148" s="38" t="str">
        <f t="shared" ca="1" si="98"/>
        <v>SHET</v>
      </c>
      <c r="BB1148" s="38" t="str">
        <f t="shared" si="99"/>
        <v>Fixed Inputs</v>
      </c>
      <c r="BC1148" s="38" t="str">
        <f t="shared" si="100"/>
        <v>Variant allowances</v>
      </c>
    </row>
    <row r="1149" spans="5:55">
      <c r="E1149" s="218" t="s">
        <v>885</v>
      </c>
      <c r="G1149" s="37" t="s">
        <v>59</v>
      </c>
      <c r="H1149" s="37" t="s">
        <v>332</v>
      </c>
      <c r="AU1149" s="143">
        <v>0</v>
      </c>
      <c r="AV1149" s="26">
        <v>0</v>
      </c>
      <c r="AW1149" s="26">
        <v>0</v>
      </c>
      <c r="AX1149" s="26">
        <v>0</v>
      </c>
      <c r="AY1149" s="219">
        <v>0</v>
      </c>
      <c r="BA1149" s="38" t="str">
        <f t="shared" ca="1" si="98"/>
        <v>SHET</v>
      </c>
      <c r="BB1149" s="38" t="str">
        <f t="shared" si="99"/>
        <v>Fixed Inputs</v>
      </c>
      <c r="BC1149" s="38" t="str">
        <f t="shared" si="100"/>
        <v>Variant allowances</v>
      </c>
    </row>
    <row r="1150" spans="5:55">
      <c r="E1150" s="218" t="s">
        <v>885</v>
      </c>
      <c r="G1150" s="37" t="s">
        <v>59</v>
      </c>
      <c r="H1150" s="37" t="s">
        <v>539</v>
      </c>
      <c r="AU1150" s="143">
        <v>0.20208234498797473</v>
      </c>
      <c r="AV1150" s="26">
        <v>0.20208234498797473</v>
      </c>
      <c r="AW1150" s="26">
        <v>0.20208234498797473</v>
      </c>
      <c r="AX1150" s="26">
        <v>0.20208234498797473</v>
      </c>
      <c r="AY1150" s="219">
        <v>0.20208234498797473</v>
      </c>
      <c r="BA1150" s="38" t="str">
        <f t="shared" ca="1" si="98"/>
        <v>SHET</v>
      </c>
      <c r="BB1150" s="38" t="str">
        <f t="shared" si="99"/>
        <v>Fixed Inputs</v>
      </c>
      <c r="BC1150" s="38" t="str">
        <f t="shared" si="100"/>
        <v>Variant allowances</v>
      </c>
    </row>
    <row r="1151" spans="5:55">
      <c r="E1151" s="220" t="s">
        <v>885</v>
      </c>
      <c r="F1151" s="107"/>
      <c r="G1151" s="107" t="s">
        <v>59</v>
      </c>
      <c r="H1151" s="107" t="s">
        <v>331</v>
      </c>
      <c r="I1151" s="107"/>
      <c r="J1151" s="107"/>
      <c r="K1151" s="107"/>
      <c r="L1151" s="107"/>
      <c r="M1151" s="107"/>
      <c r="N1151" s="107"/>
      <c r="O1151" s="107"/>
      <c r="P1151" s="107"/>
      <c r="Q1151" s="107"/>
      <c r="R1151" s="107"/>
      <c r="S1151" s="107"/>
      <c r="T1151" s="107"/>
      <c r="U1151" s="107"/>
      <c r="V1151" s="107"/>
      <c r="W1151" s="107"/>
      <c r="X1151" s="107"/>
      <c r="Y1151" s="107"/>
      <c r="Z1151" s="107"/>
      <c r="AA1151" s="107"/>
      <c r="AB1151" s="107"/>
      <c r="AC1151" s="107"/>
      <c r="AD1151" s="107"/>
      <c r="AE1151" s="107"/>
      <c r="AF1151" s="107"/>
      <c r="AG1151" s="107"/>
      <c r="AH1151" s="107"/>
      <c r="AI1151" s="107"/>
      <c r="AJ1151" s="107"/>
      <c r="AK1151" s="107"/>
      <c r="AL1151" s="107"/>
      <c r="AM1151" s="107"/>
      <c r="AN1151" s="107"/>
      <c r="AO1151" s="107"/>
      <c r="AP1151" s="107"/>
      <c r="AQ1151" s="107"/>
      <c r="AR1151" s="107"/>
      <c r="AS1151" s="107"/>
      <c r="AT1151" s="113"/>
      <c r="AU1151" s="179">
        <v>0</v>
      </c>
      <c r="AV1151" s="108">
        <v>0</v>
      </c>
      <c r="AW1151" s="108">
        <v>0</v>
      </c>
      <c r="AX1151" s="108">
        <v>0</v>
      </c>
      <c r="AY1151" s="221">
        <v>0</v>
      </c>
      <c r="BA1151" s="38" t="str">
        <f t="shared" ca="1" si="98"/>
        <v>SHET</v>
      </c>
      <c r="BB1151" s="38" t="str">
        <f t="shared" si="99"/>
        <v>Fixed Inputs</v>
      </c>
      <c r="BC1151" s="38" t="str">
        <f t="shared" si="100"/>
        <v>Variant allowances</v>
      </c>
    </row>
    <row r="1152" spans="5:55">
      <c r="E1152" s="216" t="s">
        <v>886</v>
      </c>
      <c r="F1152" s="104"/>
      <c r="G1152" s="104" t="s">
        <v>59</v>
      </c>
      <c r="H1152" s="104" t="s">
        <v>542</v>
      </c>
      <c r="I1152" s="104"/>
      <c r="J1152" s="104"/>
      <c r="K1152" s="104"/>
      <c r="L1152" s="104"/>
      <c r="M1152" s="104"/>
      <c r="N1152" s="104"/>
      <c r="O1152" s="104"/>
      <c r="P1152" s="104"/>
      <c r="Q1152" s="104"/>
      <c r="R1152" s="104"/>
      <c r="S1152" s="104"/>
      <c r="T1152" s="104"/>
      <c r="U1152" s="104"/>
      <c r="V1152" s="104"/>
      <c r="W1152" s="104"/>
      <c r="X1152" s="104"/>
      <c r="Y1152" s="104"/>
      <c r="Z1152" s="104"/>
      <c r="AA1152" s="104"/>
      <c r="AB1152" s="104"/>
      <c r="AC1152" s="104"/>
      <c r="AD1152" s="104"/>
      <c r="AE1152" s="104"/>
      <c r="AF1152" s="104"/>
      <c r="AG1152" s="104"/>
      <c r="AH1152" s="104"/>
      <c r="AI1152" s="104"/>
      <c r="AJ1152" s="104"/>
      <c r="AK1152" s="104"/>
      <c r="AL1152" s="104"/>
      <c r="AM1152" s="104"/>
      <c r="AN1152" s="104"/>
      <c r="AO1152" s="104"/>
      <c r="AP1152" s="104"/>
      <c r="AQ1152" s="104"/>
      <c r="AR1152" s="104"/>
      <c r="AS1152" s="104"/>
      <c r="AT1152" s="215"/>
      <c r="AU1152" s="178">
        <v>0</v>
      </c>
      <c r="AV1152" s="105">
        <v>0</v>
      </c>
      <c r="AW1152" s="105">
        <v>0</v>
      </c>
      <c r="AX1152" s="105">
        <v>0</v>
      </c>
      <c r="AY1152" s="217">
        <v>0</v>
      </c>
      <c r="BA1152" s="38" t="str">
        <f t="shared" ca="1" si="98"/>
        <v>SHET</v>
      </c>
      <c r="BB1152" s="38" t="str">
        <f t="shared" si="99"/>
        <v>Fixed Inputs</v>
      </c>
      <c r="BC1152" s="38" t="str">
        <f t="shared" si="100"/>
        <v>Variant allowances</v>
      </c>
    </row>
    <row r="1153" spans="5:55">
      <c r="E1153" s="218" t="s">
        <v>886</v>
      </c>
      <c r="G1153" s="37" t="s">
        <v>59</v>
      </c>
      <c r="H1153" s="37" t="s">
        <v>543</v>
      </c>
      <c r="AU1153" s="143">
        <v>0.79791765501202527</v>
      </c>
      <c r="AV1153" s="26">
        <v>0.79791765501202527</v>
      </c>
      <c r="AW1153" s="26">
        <v>0.79791765501202527</v>
      </c>
      <c r="AX1153" s="26">
        <v>0.79791765501202527</v>
      </c>
      <c r="AY1153" s="219">
        <v>0.79791765501202527</v>
      </c>
      <c r="BA1153" s="38" t="str">
        <f t="shared" ca="1" si="98"/>
        <v>SHET</v>
      </c>
      <c r="BB1153" s="38" t="str">
        <f t="shared" si="99"/>
        <v>Fixed Inputs</v>
      </c>
      <c r="BC1153" s="38" t="str">
        <f t="shared" si="100"/>
        <v>Variant allowances</v>
      </c>
    </row>
    <row r="1154" spans="5:55">
      <c r="E1154" s="218" t="s">
        <v>886</v>
      </c>
      <c r="G1154" s="37" t="s">
        <v>59</v>
      </c>
      <c r="H1154" s="37" t="s">
        <v>544</v>
      </c>
      <c r="AU1154" s="143">
        <v>0</v>
      </c>
      <c r="AV1154" s="26">
        <v>0</v>
      </c>
      <c r="AW1154" s="26">
        <v>0</v>
      </c>
      <c r="AX1154" s="26">
        <v>0</v>
      </c>
      <c r="AY1154" s="219">
        <v>0</v>
      </c>
      <c r="BA1154" s="38" t="str">
        <f t="shared" ca="1" si="98"/>
        <v>SHET</v>
      </c>
      <c r="BB1154" s="38" t="str">
        <f t="shared" si="99"/>
        <v>Fixed Inputs</v>
      </c>
      <c r="BC1154" s="38" t="str">
        <f t="shared" si="100"/>
        <v>Variant allowances</v>
      </c>
    </row>
    <row r="1155" spans="5:55">
      <c r="E1155" s="218" t="s">
        <v>886</v>
      </c>
      <c r="G1155" s="37" t="s">
        <v>59</v>
      </c>
      <c r="H1155" s="37" t="s">
        <v>332</v>
      </c>
      <c r="AU1155" s="143">
        <v>0</v>
      </c>
      <c r="AV1155" s="26">
        <v>0</v>
      </c>
      <c r="AW1155" s="26">
        <v>0</v>
      </c>
      <c r="AX1155" s="26">
        <v>0</v>
      </c>
      <c r="AY1155" s="219">
        <v>0</v>
      </c>
      <c r="BA1155" s="38" t="str">
        <f t="shared" ca="1" si="98"/>
        <v>SHET</v>
      </c>
      <c r="BB1155" s="38" t="str">
        <f t="shared" si="99"/>
        <v>Fixed Inputs</v>
      </c>
      <c r="BC1155" s="38" t="str">
        <f t="shared" si="100"/>
        <v>Variant allowances</v>
      </c>
    </row>
    <row r="1156" spans="5:55">
      <c r="E1156" s="218" t="s">
        <v>886</v>
      </c>
      <c r="G1156" s="37" t="s">
        <v>59</v>
      </c>
      <c r="H1156" s="37" t="s">
        <v>539</v>
      </c>
      <c r="AU1156" s="143">
        <v>0.20208234498797473</v>
      </c>
      <c r="AV1156" s="26">
        <v>0.20208234498797473</v>
      </c>
      <c r="AW1156" s="26">
        <v>0.20208234498797473</v>
      </c>
      <c r="AX1156" s="26">
        <v>0.20208234498797473</v>
      </c>
      <c r="AY1156" s="219">
        <v>0.20208234498797473</v>
      </c>
      <c r="BA1156" s="38" t="str">
        <f t="shared" ca="1" si="98"/>
        <v>SHET</v>
      </c>
      <c r="BB1156" s="38" t="str">
        <f t="shared" si="99"/>
        <v>Fixed Inputs</v>
      </c>
      <c r="BC1156" s="38" t="str">
        <f t="shared" si="100"/>
        <v>Variant allowances</v>
      </c>
    </row>
    <row r="1157" spans="5:55">
      <c r="E1157" s="220" t="s">
        <v>886</v>
      </c>
      <c r="F1157" s="107"/>
      <c r="G1157" s="107" t="s">
        <v>59</v>
      </c>
      <c r="H1157" s="107" t="s">
        <v>331</v>
      </c>
      <c r="I1157" s="107"/>
      <c r="J1157" s="107"/>
      <c r="K1157" s="107"/>
      <c r="L1157" s="107"/>
      <c r="M1157" s="107"/>
      <c r="N1157" s="107"/>
      <c r="O1157" s="107"/>
      <c r="P1157" s="107"/>
      <c r="Q1157" s="107"/>
      <c r="R1157" s="107"/>
      <c r="S1157" s="107"/>
      <c r="T1157" s="107"/>
      <c r="U1157" s="107"/>
      <c r="V1157" s="107"/>
      <c r="W1157" s="107"/>
      <c r="X1157" s="107"/>
      <c r="Y1157" s="107"/>
      <c r="Z1157" s="107"/>
      <c r="AA1157" s="107"/>
      <c r="AB1157" s="107"/>
      <c r="AC1157" s="107"/>
      <c r="AD1157" s="107"/>
      <c r="AE1157" s="107"/>
      <c r="AF1157" s="107"/>
      <c r="AG1157" s="107"/>
      <c r="AH1157" s="107"/>
      <c r="AI1157" s="107"/>
      <c r="AJ1157" s="107"/>
      <c r="AK1157" s="107"/>
      <c r="AL1157" s="107"/>
      <c r="AM1157" s="107"/>
      <c r="AN1157" s="107"/>
      <c r="AO1157" s="107"/>
      <c r="AP1157" s="107"/>
      <c r="AQ1157" s="107"/>
      <c r="AR1157" s="107"/>
      <c r="AS1157" s="107"/>
      <c r="AT1157" s="113"/>
      <c r="AU1157" s="179">
        <v>0</v>
      </c>
      <c r="AV1157" s="108">
        <v>0</v>
      </c>
      <c r="AW1157" s="108">
        <v>0</v>
      </c>
      <c r="AX1157" s="108">
        <v>0</v>
      </c>
      <c r="AY1157" s="221">
        <v>0</v>
      </c>
      <c r="BA1157" s="38" t="str">
        <f t="shared" ca="1" si="98"/>
        <v>SHET</v>
      </c>
      <c r="BB1157" s="38" t="str">
        <f t="shared" si="99"/>
        <v>Fixed Inputs</v>
      </c>
      <c r="BC1157" s="38" t="str">
        <f t="shared" si="100"/>
        <v>Variant allowances</v>
      </c>
    </row>
    <row r="1158" spans="5:55">
      <c r="E1158" s="216" t="s">
        <v>887</v>
      </c>
      <c r="F1158" s="104"/>
      <c r="G1158" s="104" t="s">
        <v>59</v>
      </c>
      <c r="H1158" s="104" t="s">
        <v>542</v>
      </c>
      <c r="I1158" s="104"/>
      <c r="J1158" s="104"/>
      <c r="K1158" s="104"/>
      <c r="L1158" s="104"/>
      <c r="M1158" s="104"/>
      <c r="N1158" s="104"/>
      <c r="O1158" s="104"/>
      <c r="P1158" s="104"/>
      <c r="Q1158" s="104"/>
      <c r="R1158" s="104"/>
      <c r="S1158" s="104"/>
      <c r="T1158" s="104"/>
      <c r="U1158" s="104"/>
      <c r="V1158" s="104"/>
      <c r="W1158" s="104"/>
      <c r="X1158" s="104"/>
      <c r="Y1158" s="104"/>
      <c r="Z1158" s="104"/>
      <c r="AA1158" s="104"/>
      <c r="AB1158" s="104"/>
      <c r="AC1158" s="104"/>
      <c r="AD1158" s="104"/>
      <c r="AE1158" s="104"/>
      <c r="AF1158" s="104"/>
      <c r="AG1158" s="104"/>
      <c r="AH1158" s="104"/>
      <c r="AI1158" s="104"/>
      <c r="AJ1158" s="104"/>
      <c r="AK1158" s="104"/>
      <c r="AL1158" s="104"/>
      <c r="AM1158" s="104"/>
      <c r="AN1158" s="104"/>
      <c r="AO1158" s="104"/>
      <c r="AP1158" s="104"/>
      <c r="AQ1158" s="104"/>
      <c r="AR1158" s="104"/>
      <c r="AS1158" s="104"/>
      <c r="AT1158" s="215"/>
      <c r="AU1158" s="178">
        <v>0</v>
      </c>
      <c r="AV1158" s="105">
        <v>0</v>
      </c>
      <c r="AW1158" s="105">
        <v>0</v>
      </c>
      <c r="AX1158" s="105">
        <v>0</v>
      </c>
      <c r="AY1158" s="217">
        <v>0</v>
      </c>
      <c r="BA1158" s="38" t="str">
        <f t="shared" ca="1" si="98"/>
        <v>SHET</v>
      </c>
      <c r="BB1158" s="38" t="str">
        <f t="shared" si="99"/>
        <v>Fixed Inputs</v>
      </c>
      <c r="BC1158" s="38" t="str">
        <f t="shared" si="100"/>
        <v>Variant allowances</v>
      </c>
    </row>
    <row r="1159" spans="5:55">
      <c r="E1159" s="218" t="s">
        <v>887</v>
      </c>
      <c r="G1159" s="37" t="s">
        <v>59</v>
      </c>
      <c r="H1159" s="37" t="s">
        <v>543</v>
      </c>
      <c r="AU1159" s="143">
        <v>0.79791765501202527</v>
      </c>
      <c r="AV1159" s="26">
        <v>0.79791765501202527</v>
      </c>
      <c r="AW1159" s="26">
        <v>0.79791765501202527</v>
      </c>
      <c r="AX1159" s="26">
        <v>0.79791765501202527</v>
      </c>
      <c r="AY1159" s="219">
        <v>0.79791765501202527</v>
      </c>
      <c r="BA1159" s="38" t="str">
        <f t="shared" ca="1" si="98"/>
        <v>SHET</v>
      </c>
      <c r="BB1159" s="38" t="str">
        <f t="shared" si="99"/>
        <v>Fixed Inputs</v>
      </c>
      <c r="BC1159" s="38" t="str">
        <f t="shared" si="100"/>
        <v>Variant allowances</v>
      </c>
    </row>
    <row r="1160" spans="5:55">
      <c r="E1160" s="218" t="s">
        <v>887</v>
      </c>
      <c r="G1160" s="37" t="s">
        <v>59</v>
      </c>
      <c r="H1160" s="37" t="s">
        <v>544</v>
      </c>
      <c r="AU1160" s="143">
        <v>0</v>
      </c>
      <c r="AV1160" s="26">
        <v>0</v>
      </c>
      <c r="AW1160" s="26">
        <v>0</v>
      </c>
      <c r="AX1160" s="26">
        <v>0</v>
      </c>
      <c r="AY1160" s="219">
        <v>0</v>
      </c>
      <c r="BA1160" s="38" t="str">
        <f t="shared" ca="1" si="98"/>
        <v>SHET</v>
      </c>
      <c r="BB1160" s="38" t="str">
        <f t="shared" si="99"/>
        <v>Fixed Inputs</v>
      </c>
      <c r="BC1160" s="38" t="str">
        <f t="shared" si="100"/>
        <v>Variant allowances</v>
      </c>
    </row>
    <row r="1161" spans="5:55">
      <c r="E1161" s="218" t="s">
        <v>887</v>
      </c>
      <c r="G1161" s="37" t="s">
        <v>59</v>
      </c>
      <c r="H1161" s="37" t="s">
        <v>332</v>
      </c>
      <c r="AU1161" s="143">
        <v>0</v>
      </c>
      <c r="AV1161" s="26">
        <v>0</v>
      </c>
      <c r="AW1161" s="26">
        <v>0</v>
      </c>
      <c r="AX1161" s="26">
        <v>0</v>
      </c>
      <c r="AY1161" s="219">
        <v>0</v>
      </c>
      <c r="BA1161" s="38" t="str">
        <f t="shared" ca="1" si="98"/>
        <v>SHET</v>
      </c>
      <c r="BB1161" s="38" t="str">
        <f t="shared" si="99"/>
        <v>Fixed Inputs</v>
      </c>
      <c r="BC1161" s="38" t="str">
        <f t="shared" si="100"/>
        <v>Variant allowances</v>
      </c>
    </row>
    <row r="1162" spans="5:55">
      <c r="E1162" s="218" t="s">
        <v>887</v>
      </c>
      <c r="G1162" s="37" t="s">
        <v>59</v>
      </c>
      <c r="H1162" s="37" t="s">
        <v>539</v>
      </c>
      <c r="AU1162" s="143">
        <v>0.20208234498797473</v>
      </c>
      <c r="AV1162" s="26">
        <v>0.20208234498797473</v>
      </c>
      <c r="AW1162" s="26">
        <v>0.20208234498797473</v>
      </c>
      <c r="AX1162" s="26">
        <v>0.20208234498797473</v>
      </c>
      <c r="AY1162" s="219">
        <v>0.20208234498797473</v>
      </c>
      <c r="BA1162" s="38" t="str">
        <f t="shared" ca="1" si="98"/>
        <v>SHET</v>
      </c>
      <c r="BB1162" s="38" t="str">
        <f t="shared" si="99"/>
        <v>Fixed Inputs</v>
      </c>
      <c r="BC1162" s="38" t="str">
        <f t="shared" si="100"/>
        <v>Variant allowances</v>
      </c>
    </row>
    <row r="1163" spans="5:55">
      <c r="E1163" s="220" t="s">
        <v>887</v>
      </c>
      <c r="F1163" s="107"/>
      <c r="G1163" s="107" t="s">
        <v>59</v>
      </c>
      <c r="H1163" s="107" t="s">
        <v>331</v>
      </c>
      <c r="I1163" s="107"/>
      <c r="J1163" s="107"/>
      <c r="K1163" s="107"/>
      <c r="L1163" s="107"/>
      <c r="M1163" s="107"/>
      <c r="N1163" s="107"/>
      <c r="O1163" s="107"/>
      <c r="P1163" s="107"/>
      <c r="Q1163" s="107"/>
      <c r="R1163" s="107"/>
      <c r="S1163" s="107"/>
      <c r="T1163" s="107"/>
      <c r="U1163" s="107"/>
      <c r="V1163" s="107"/>
      <c r="W1163" s="107"/>
      <c r="X1163" s="107"/>
      <c r="Y1163" s="107"/>
      <c r="Z1163" s="107"/>
      <c r="AA1163" s="107"/>
      <c r="AB1163" s="107"/>
      <c r="AC1163" s="107"/>
      <c r="AD1163" s="107"/>
      <c r="AE1163" s="107"/>
      <c r="AF1163" s="107"/>
      <c r="AG1163" s="107"/>
      <c r="AH1163" s="107"/>
      <c r="AI1163" s="107"/>
      <c r="AJ1163" s="107"/>
      <c r="AK1163" s="107"/>
      <c r="AL1163" s="107"/>
      <c r="AM1163" s="107"/>
      <c r="AN1163" s="107"/>
      <c r="AO1163" s="107"/>
      <c r="AP1163" s="107"/>
      <c r="AQ1163" s="107"/>
      <c r="AR1163" s="107"/>
      <c r="AS1163" s="107"/>
      <c r="AT1163" s="113"/>
      <c r="AU1163" s="179">
        <v>0</v>
      </c>
      <c r="AV1163" s="108">
        <v>0</v>
      </c>
      <c r="AW1163" s="108">
        <v>0</v>
      </c>
      <c r="AX1163" s="108">
        <v>0</v>
      </c>
      <c r="AY1163" s="221">
        <v>0</v>
      </c>
      <c r="BA1163" s="38" t="str">
        <f t="shared" ca="1" si="98"/>
        <v>SHET</v>
      </c>
      <c r="BB1163" s="38" t="str">
        <f t="shared" si="99"/>
        <v>Fixed Inputs</v>
      </c>
      <c r="BC1163" s="38" t="str">
        <f t="shared" si="100"/>
        <v>Variant allowances</v>
      </c>
    </row>
    <row r="1164" spans="5:55">
      <c r="E1164" s="216" t="s">
        <v>888</v>
      </c>
      <c r="F1164" s="104"/>
      <c r="G1164" s="104" t="s">
        <v>59</v>
      </c>
      <c r="H1164" s="104" t="s">
        <v>542</v>
      </c>
      <c r="I1164" s="104"/>
      <c r="J1164" s="104"/>
      <c r="K1164" s="104"/>
      <c r="L1164" s="104"/>
      <c r="M1164" s="104"/>
      <c r="N1164" s="104"/>
      <c r="O1164" s="104"/>
      <c r="P1164" s="104"/>
      <c r="Q1164" s="104"/>
      <c r="R1164" s="104"/>
      <c r="S1164" s="104"/>
      <c r="T1164" s="104"/>
      <c r="U1164" s="104"/>
      <c r="V1164" s="104"/>
      <c r="W1164" s="104"/>
      <c r="X1164" s="104"/>
      <c r="Y1164" s="104"/>
      <c r="Z1164" s="104"/>
      <c r="AA1164" s="104"/>
      <c r="AB1164" s="104"/>
      <c r="AC1164" s="104"/>
      <c r="AD1164" s="104"/>
      <c r="AE1164" s="104"/>
      <c r="AF1164" s="104"/>
      <c r="AG1164" s="104"/>
      <c r="AH1164" s="104"/>
      <c r="AI1164" s="104"/>
      <c r="AJ1164" s="104"/>
      <c r="AK1164" s="104"/>
      <c r="AL1164" s="104"/>
      <c r="AM1164" s="104"/>
      <c r="AN1164" s="104"/>
      <c r="AO1164" s="104"/>
      <c r="AP1164" s="104"/>
      <c r="AQ1164" s="104"/>
      <c r="AR1164" s="104"/>
      <c r="AS1164" s="104"/>
      <c r="AT1164" s="215"/>
      <c r="AU1164" s="178">
        <v>0</v>
      </c>
      <c r="AV1164" s="105">
        <v>0</v>
      </c>
      <c r="AW1164" s="105">
        <v>0</v>
      </c>
      <c r="AX1164" s="105">
        <v>0</v>
      </c>
      <c r="AY1164" s="217">
        <v>0</v>
      </c>
      <c r="BA1164" s="38" t="str">
        <f t="shared" ref="BA1164:BA1227" ca="1" si="101">$A$1</f>
        <v>SHET</v>
      </c>
      <c r="BB1164" s="38" t="str">
        <f t="shared" ref="BB1164:BB1227" si="102">$A$243</f>
        <v>Fixed Inputs</v>
      </c>
      <c r="BC1164" s="38" t="str">
        <f t="shared" ref="BC1164:BC1227" si="103">$B$244</f>
        <v>Variant allowances</v>
      </c>
    </row>
    <row r="1165" spans="5:55">
      <c r="E1165" s="218" t="s">
        <v>888</v>
      </c>
      <c r="G1165" s="37" t="s">
        <v>59</v>
      </c>
      <c r="H1165" s="37" t="s">
        <v>543</v>
      </c>
      <c r="AU1165" s="143">
        <v>0.79791765501202527</v>
      </c>
      <c r="AV1165" s="26">
        <v>0.79791765501202527</v>
      </c>
      <c r="AW1165" s="26">
        <v>0.79791765501202527</v>
      </c>
      <c r="AX1165" s="26">
        <v>0.79791765501202527</v>
      </c>
      <c r="AY1165" s="219">
        <v>0.79791765501202527</v>
      </c>
      <c r="BA1165" s="38" t="str">
        <f t="shared" ca="1" si="101"/>
        <v>SHET</v>
      </c>
      <c r="BB1165" s="38" t="str">
        <f t="shared" si="102"/>
        <v>Fixed Inputs</v>
      </c>
      <c r="BC1165" s="38" t="str">
        <f t="shared" si="103"/>
        <v>Variant allowances</v>
      </c>
    </row>
    <row r="1166" spans="5:55">
      <c r="E1166" s="218" t="s">
        <v>888</v>
      </c>
      <c r="G1166" s="37" t="s">
        <v>59</v>
      </c>
      <c r="H1166" s="37" t="s">
        <v>544</v>
      </c>
      <c r="AU1166" s="143">
        <v>0</v>
      </c>
      <c r="AV1166" s="26">
        <v>0</v>
      </c>
      <c r="AW1166" s="26">
        <v>0</v>
      </c>
      <c r="AX1166" s="26">
        <v>0</v>
      </c>
      <c r="AY1166" s="219">
        <v>0</v>
      </c>
      <c r="BA1166" s="38" t="str">
        <f t="shared" ca="1" si="101"/>
        <v>SHET</v>
      </c>
      <c r="BB1166" s="38" t="str">
        <f t="shared" si="102"/>
        <v>Fixed Inputs</v>
      </c>
      <c r="BC1166" s="38" t="str">
        <f t="shared" si="103"/>
        <v>Variant allowances</v>
      </c>
    </row>
    <row r="1167" spans="5:55">
      <c r="E1167" s="218" t="s">
        <v>888</v>
      </c>
      <c r="G1167" s="37" t="s">
        <v>59</v>
      </c>
      <c r="H1167" s="37" t="s">
        <v>332</v>
      </c>
      <c r="AU1167" s="143">
        <v>0</v>
      </c>
      <c r="AV1167" s="26">
        <v>0</v>
      </c>
      <c r="AW1167" s="26">
        <v>0</v>
      </c>
      <c r="AX1167" s="26">
        <v>0</v>
      </c>
      <c r="AY1167" s="219">
        <v>0</v>
      </c>
      <c r="BA1167" s="38" t="str">
        <f t="shared" ca="1" si="101"/>
        <v>SHET</v>
      </c>
      <c r="BB1167" s="38" t="str">
        <f t="shared" si="102"/>
        <v>Fixed Inputs</v>
      </c>
      <c r="BC1167" s="38" t="str">
        <f t="shared" si="103"/>
        <v>Variant allowances</v>
      </c>
    </row>
    <row r="1168" spans="5:55">
      <c r="E1168" s="218" t="s">
        <v>888</v>
      </c>
      <c r="G1168" s="37" t="s">
        <v>59</v>
      </c>
      <c r="H1168" s="37" t="s">
        <v>539</v>
      </c>
      <c r="AU1168" s="143">
        <v>0.20208234498797473</v>
      </c>
      <c r="AV1168" s="26">
        <v>0.20208234498797473</v>
      </c>
      <c r="AW1168" s="26">
        <v>0.20208234498797473</v>
      </c>
      <c r="AX1168" s="26">
        <v>0.20208234498797473</v>
      </c>
      <c r="AY1168" s="219">
        <v>0.20208234498797473</v>
      </c>
      <c r="BA1168" s="38" t="str">
        <f t="shared" ca="1" si="101"/>
        <v>SHET</v>
      </c>
      <c r="BB1168" s="38" t="str">
        <f t="shared" si="102"/>
        <v>Fixed Inputs</v>
      </c>
      <c r="BC1168" s="38" t="str">
        <f t="shared" si="103"/>
        <v>Variant allowances</v>
      </c>
    </row>
    <row r="1169" spans="5:55">
      <c r="E1169" s="220" t="s">
        <v>888</v>
      </c>
      <c r="F1169" s="107"/>
      <c r="G1169" s="107" t="s">
        <v>59</v>
      </c>
      <c r="H1169" s="107" t="s">
        <v>331</v>
      </c>
      <c r="I1169" s="107"/>
      <c r="J1169" s="107"/>
      <c r="K1169" s="107"/>
      <c r="L1169" s="107"/>
      <c r="M1169" s="107"/>
      <c r="N1169" s="107"/>
      <c r="O1169" s="107"/>
      <c r="P1169" s="107"/>
      <c r="Q1169" s="107"/>
      <c r="R1169" s="107"/>
      <c r="S1169" s="107"/>
      <c r="T1169" s="107"/>
      <c r="U1169" s="107"/>
      <c r="V1169" s="107"/>
      <c r="W1169" s="107"/>
      <c r="X1169" s="107"/>
      <c r="Y1169" s="107"/>
      <c r="Z1169" s="107"/>
      <c r="AA1169" s="107"/>
      <c r="AB1169" s="107"/>
      <c r="AC1169" s="107"/>
      <c r="AD1169" s="107"/>
      <c r="AE1169" s="107"/>
      <c r="AF1169" s="107"/>
      <c r="AG1169" s="107"/>
      <c r="AH1169" s="107"/>
      <c r="AI1169" s="107"/>
      <c r="AJ1169" s="107"/>
      <c r="AK1169" s="107"/>
      <c r="AL1169" s="107"/>
      <c r="AM1169" s="107"/>
      <c r="AN1169" s="107"/>
      <c r="AO1169" s="107"/>
      <c r="AP1169" s="107"/>
      <c r="AQ1169" s="107"/>
      <c r="AR1169" s="107"/>
      <c r="AS1169" s="107"/>
      <c r="AT1169" s="113"/>
      <c r="AU1169" s="179">
        <v>0</v>
      </c>
      <c r="AV1169" s="108">
        <v>0</v>
      </c>
      <c r="AW1169" s="108">
        <v>0</v>
      </c>
      <c r="AX1169" s="108">
        <v>0</v>
      </c>
      <c r="AY1169" s="221">
        <v>0</v>
      </c>
      <c r="BA1169" s="38" t="str">
        <f t="shared" ca="1" si="101"/>
        <v>SHET</v>
      </c>
      <c r="BB1169" s="38" t="str">
        <f t="shared" si="102"/>
        <v>Fixed Inputs</v>
      </c>
      <c r="BC1169" s="38" t="str">
        <f t="shared" si="103"/>
        <v>Variant allowances</v>
      </c>
    </row>
    <row r="1170" spans="5:55">
      <c r="E1170" s="216" t="s">
        <v>889</v>
      </c>
      <c r="F1170" s="104"/>
      <c r="G1170" s="104" t="s">
        <v>59</v>
      </c>
      <c r="H1170" s="104" t="s">
        <v>542</v>
      </c>
      <c r="I1170" s="104"/>
      <c r="J1170" s="104"/>
      <c r="K1170" s="104"/>
      <c r="L1170" s="104"/>
      <c r="M1170" s="104"/>
      <c r="N1170" s="104"/>
      <c r="O1170" s="104"/>
      <c r="P1170" s="104"/>
      <c r="Q1170" s="104"/>
      <c r="R1170" s="104"/>
      <c r="S1170" s="104"/>
      <c r="T1170" s="104"/>
      <c r="U1170" s="104"/>
      <c r="V1170" s="104"/>
      <c r="W1170" s="104"/>
      <c r="X1170" s="104"/>
      <c r="Y1170" s="104"/>
      <c r="Z1170" s="104"/>
      <c r="AA1170" s="104"/>
      <c r="AB1170" s="104"/>
      <c r="AC1170" s="104"/>
      <c r="AD1170" s="104"/>
      <c r="AE1170" s="104"/>
      <c r="AF1170" s="104"/>
      <c r="AG1170" s="104"/>
      <c r="AH1170" s="104"/>
      <c r="AI1170" s="104"/>
      <c r="AJ1170" s="104"/>
      <c r="AK1170" s="104"/>
      <c r="AL1170" s="104"/>
      <c r="AM1170" s="104"/>
      <c r="AN1170" s="104"/>
      <c r="AO1170" s="104"/>
      <c r="AP1170" s="104"/>
      <c r="AQ1170" s="104"/>
      <c r="AR1170" s="104"/>
      <c r="AS1170" s="104"/>
      <c r="AT1170" s="215"/>
      <c r="AU1170" s="178">
        <v>0</v>
      </c>
      <c r="AV1170" s="105">
        <v>0</v>
      </c>
      <c r="AW1170" s="105">
        <v>0</v>
      </c>
      <c r="AX1170" s="105">
        <v>0</v>
      </c>
      <c r="AY1170" s="217">
        <v>0</v>
      </c>
      <c r="BA1170" s="38" t="str">
        <f t="shared" ca="1" si="101"/>
        <v>SHET</v>
      </c>
      <c r="BB1170" s="38" t="str">
        <f t="shared" si="102"/>
        <v>Fixed Inputs</v>
      </c>
      <c r="BC1170" s="38" t="str">
        <f t="shared" si="103"/>
        <v>Variant allowances</v>
      </c>
    </row>
    <row r="1171" spans="5:55">
      <c r="E1171" s="218" t="s">
        <v>889</v>
      </c>
      <c r="G1171" s="37" t="s">
        <v>59</v>
      </c>
      <c r="H1171" s="37" t="s">
        <v>543</v>
      </c>
      <c r="AU1171" s="143">
        <v>0.79791765501202527</v>
      </c>
      <c r="AV1171" s="26">
        <v>0.79791765501202527</v>
      </c>
      <c r="AW1171" s="26">
        <v>0.79791765501202527</v>
      </c>
      <c r="AX1171" s="26">
        <v>0.79791765501202527</v>
      </c>
      <c r="AY1171" s="219">
        <v>0.79791765501202527</v>
      </c>
      <c r="BA1171" s="38" t="str">
        <f t="shared" ca="1" si="101"/>
        <v>SHET</v>
      </c>
      <c r="BB1171" s="38" t="str">
        <f t="shared" si="102"/>
        <v>Fixed Inputs</v>
      </c>
      <c r="BC1171" s="38" t="str">
        <f t="shared" si="103"/>
        <v>Variant allowances</v>
      </c>
    </row>
    <row r="1172" spans="5:55">
      <c r="E1172" s="218" t="s">
        <v>889</v>
      </c>
      <c r="G1172" s="37" t="s">
        <v>59</v>
      </c>
      <c r="H1172" s="37" t="s">
        <v>544</v>
      </c>
      <c r="AU1172" s="143">
        <v>0</v>
      </c>
      <c r="AV1172" s="26">
        <v>0</v>
      </c>
      <c r="AW1172" s="26">
        <v>0</v>
      </c>
      <c r="AX1172" s="26">
        <v>0</v>
      </c>
      <c r="AY1172" s="219">
        <v>0</v>
      </c>
      <c r="BA1172" s="38" t="str">
        <f t="shared" ca="1" si="101"/>
        <v>SHET</v>
      </c>
      <c r="BB1172" s="38" t="str">
        <f t="shared" si="102"/>
        <v>Fixed Inputs</v>
      </c>
      <c r="BC1172" s="38" t="str">
        <f t="shared" si="103"/>
        <v>Variant allowances</v>
      </c>
    </row>
    <row r="1173" spans="5:55">
      <c r="E1173" s="218" t="s">
        <v>889</v>
      </c>
      <c r="G1173" s="37" t="s">
        <v>59</v>
      </c>
      <c r="H1173" s="37" t="s">
        <v>332</v>
      </c>
      <c r="AU1173" s="143">
        <v>0</v>
      </c>
      <c r="AV1173" s="26">
        <v>0</v>
      </c>
      <c r="AW1173" s="26">
        <v>0</v>
      </c>
      <c r="AX1173" s="26">
        <v>0</v>
      </c>
      <c r="AY1173" s="219">
        <v>0</v>
      </c>
      <c r="BA1173" s="38" t="str">
        <f t="shared" ca="1" si="101"/>
        <v>SHET</v>
      </c>
      <c r="BB1173" s="38" t="str">
        <f t="shared" si="102"/>
        <v>Fixed Inputs</v>
      </c>
      <c r="BC1173" s="38" t="str">
        <f t="shared" si="103"/>
        <v>Variant allowances</v>
      </c>
    </row>
    <row r="1174" spans="5:55">
      <c r="E1174" s="218" t="s">
        <v>889</v>
      </c>
      <c r="G1174" s="37" t="s">
        <v>59</v>
      </c>
      <c r="H1174" s="37" t="s">
        <v>539</v>
      </c>
      <c r="AU1174" s="143">
        <v>0.20208234498797473</v>
      </c>
      <c r="AV1174" s="26">
        <v>0.20208234498797473</v>
      </c>
      <c r="AW1174" s="26">
        <v>0.20208234498797473</v>
      </c>
      <c r="AX1174" s="26">
        <v>0.20208234498797473</v>
      </c>
      <c r="AY1174" s="219">
        <v>0.20208234498797473</v>
      </c>
      <c r="BA1174" s="38" t="str">
        <f t="shared" ca="1" si="101"/>
        <v>SHET</v>
      </c>
      <c r="BB1174" s="38" t="str">
        <f t="shared" si="102"/>
        <v>Fixed Inputs</v>
      </c>
      <c r="BC1174" s="38" t="str">
        <f t="shared" si="103"/>
        <v>Variant allowances</v>
      </c>
    </row>
    <row r="1175" spans="5:55">
      <c r="E1175" s="220" t="s">
        <v>889</v>
      </c>
      <c r="F1175" s="107"/>
      <c r="G1175" s="107" t="s">
        <v>59</v>
      </c>
      <c r="H1175" s="107" t="s">
        <v>331</v>
      </c>
      <c r="I1175" s="107"/>
      <c r="J1175" s="107"/>
      <c r="K1175" s="107"/>
      <c r="L1175" s="107"/>
      <c r="M1175" s="107"/>
      <c r="N1175" s="107"/>
      <c r="O1175" s="107"/>
      <c r="P1175" s="107"/>
      <c r="Q1175" s="107"/>
      <c r="R1175" s="107"/>
      <c r="S1175" s="107"/>
      <c r="T1175" s="107"/>
      <c r="U1175" s="107"/>
      <c r="V1175" s="107"/>
      <c r="W1175" s="107"/>
      <c r="X1175" s="107"/>
      <c r="Y1175" s="107"/>
      <c r="Z1175" s="107"/>
      <c r="AA1175" s="107"/>
      <c r="AB1175" s="107"/>
      <c r="AC1175" s="107"/>
      <c r="AD1175" s="107"/>
      <c r="AE1175" s="107"/>
      <c r="AF1175" s="107"/>
      <c r="AG1175" s="107"/>
      <c r="AH1175" s="107"/>
      <c r="AI1175" s="107"/>
      <c r="AJ1175" s="107"/>
      <c r="AK1175" s="107"/>
      <c r="AL1175" s="107"/>
      <c r="AM1175" s="107"/>
      <c r="AN1175" s="107"/>
      <c r="AO1175" s="107"/>
      <c r="AP1175" s="107"/>
      <c r="AQ1175" s="107"/>
      <c r="AR1175" s="107"/>
      <c r="AS1175" s="107"/>
      <c r="AT1175" s="113"/>
      <c r="AU1175" s="179">
        <v>0</v>
      </c>
      <c r="AV1175" s="108">
        <v>0</v>
      </c>
      <c r="AW1175" s="108">
        <v>0</v>
      </c>
      <c r="AX1175" s="108">
        <v>0</v>
      </c>
      <c r="AY1175" s="221">
        <v>0</v>
      </c>
      <c r="BA1175" s="38" t="str">
        <f t="shared" ca="1" si="101"/>
        <v>SHET</v>
      </c>
      <c r="BB1175" s="38" t="str">
        <f t="shared" si="102"/>
        <v>Fixed Inputs</v>
      </c>
      <c r="BC1175" s="38" t="str">
        <f t="shared" si="103"/>
        <v>Variant allowances</v>
      </c>
    </row>
    <row r="1176" spans="5:55">
      <c r="E1176" s="216" t="s">
        <v>890</v>
      </c>
      <c r="F1176" s="104"/>
      <c r="G1176" s="104" t="s">
        <v>59</v>
      </c>
      <c r="H1176" s="104" t="s">
        <v>542</v>
      </c>
      <c r="I1176" s="104"/>
      <c r="J1176" s="104"/>
      <c r="K1176" s="104"/>
      <c r="L1176" s="104"/>
      <c r="M1176" s="104"/>
      <c r="N1176" s="104"/>
      <c r="O1176" s="104"/>
      <c r="P1176" s="104"/>
      <c r="Q1176" s="104"/>
      <c r="R1176" s="104"/>
      <c r="S1176" s="104"/>
      <c r="T1176" s="104"/>
      <c r="U1176" s="104"/>
      <c r="V1176" s="104"/>
      <c r="W1176" s="104"/>
      <c r="X1176" s="104"/>
      <c r="Y1176" s="104"/>
      <c r="Z1176" s="104"/>
      <c r="AA1176" s="104"/>
      <c r="AB1176" s="104"/>
      <c r="AC1176" s="104"/>
      <c r="AD1176" s="104"/>
      <c r="AE1176" s="104"/>
      <c r="AF1176" s="104"/>
      <c r="AG1176" s="104"/>
      <c r="AH1176" s="104"/>
      <c r="AI1176" s="104"/>
      <c r="AJ1176" s="104"/>
      <c r="AK1176" s="104"/>
      <c r="AL1176" s="104"/>
      <c r="AM1176" s="104"/>
      <c r="AN1176" s="104"/>
      <c r="AO1176" s="104"/>
      <c r="AP1176" s="104"/>
      <c r="AQ1176" s="104"/>
      <c r="AR1176" s="104"/>
      <c r="AS1176" s="104"/>
      <c r="AT1176" s="215"/>
      <c r="AU1176" s="178">
        <v>0</v>
      </c>
      <c r="AV1176" s="105">
        <v>0</v>
      </c>
      <c r="AW1176" s="105">
        <v>0</v>
      </c>
      <c r="AX1176" s="105">
        <v>0</v>
      </c>
      <c r="AY1176" s="217">
        <v>0</v>
      </c>
      <c r="BA1176" s="38" t="str">
        <f t="shared" ca="1" si="101"/>
        <v>SHET</v>
      </c>
      <c r="BB1176" s="38" t="str">
        <f t="shared" si="102"/>
        <v>Fixed Inputs</v>
      </c>
      <c r="BC1176" s="38" t="str">
        <f t="shared" si="103"/>
        <v>Variant allowances</v>
      </c>
    </row>
    <row r="1177" spans="5:55">
      <c r="E1177" s="218" t="s">
        <v>890</v>
      </c>
      <c r="G1177" s="37" t="s">
        <v>59</v>
      </c>
      <c r="H1177" s="37" t="s">
        <v>543</v>
      </c>
      <c r="AU1177" s="143">
        <v>0</v>
      </c>
      <c r="AV1177" s="26">
        <v>0</v>
      </c>
      <c r="AW1177" s="26">
        <v>0</v>
      </c>
      <c r="AX1177" s="26">
        <v>0</v>
      </c>
      <c r="AY1177" s="219">
        <v>0</v>
      </c>
      <c r="BA1177" s="38" t="str">
        <f t="shared" ca="1" si="101"/>
        <v>SHET</v>
      </c>
      <c r="BB1177" s="38" t="str">
        <f t="shared" si="102"/>
        <v>Fixed Inputs</v>
      </c>
      <c r="BC1177" s="38" t="str">
        <f t="shared" si="103"/>
        <v>Variant allowances</v>
      </c>
    </row>
    <row r="1178" spans="5:55">
      <c r="E1178" s="218" t="s">
        <v>890</v>
      </c>
      <c r="G1178" s="37" t="s">
        <v>59</v>
      </c>
      <c r="H1178" s="37" t="s">
        <v>544</v>
      </c>
      <c r="AU1178" s="143">
        <v>0</v>
      </c>
      <c r="AV1178" s="26">
        <v>0</v>
      </c>
      <c r="AW1178" s="26">
        <v>0</v>
      </c>
      <c r="AX1178" s="26">
        <v>0</v>
      </c>
      <c r="AY1178" s="219">
        <v>0</v>
      </c>
      <c r="BA1178" s="38" t="str">
        <f t="shared" ca="1" si="101"/>
        <v>SHET</v>
      </c>
      <c r="BB1178" s="38" t="str">
        <f t="shared" si="102"/>
        <v>Fixed Inputs</v>
      </c>
      <c r="BC1178" s="38" t="str">
        <f t="shared" si="103"/>
        <v>Variant allowances</v>
      </c>
    </row>
    <row r="1179" spans="5:55">
      <c r="E1179" s="218" t="s">
        <v>890</v>
      </c>
      <c r="G1179" s="37" t="s">
        <v>59</v>
      </c>
      <c r="H1179" s="37" t="s">
        <v>332</v>
      </c>
      <c r="AU1179" s="143">
        <v>0</v>
      </c>
      <c r="AV1179" s="26">
        <v>0</v>
      </c>
      <c r="AW1179" s="26">
        <v>0</v>
      </c>
      <c r="AX1179" s="26">
        <v>0</v>
      </c>
      <c r="AY1179" s="219">
        <v>0</v>
      </c>
      <c r="BA1179" s="38" t="str">
        <f t="shared" ca="1" si="101"/>
        <v>SHET</v>
      </c>
      <c r="BB1179" s="38" t="str">
        <f t="shared" si="102"/>
        <v>Fixed Inputs</v>
      </c>
      <c r="BC1179" s="38" t="str">
        <f t="shared" si="103"/>
        <v>Variant allowances</v>
      </c>
    </row>
    <row r="1180" spans="5:55">
      <c r="E1180" s="218" t="s">
        <v>890</v>
      </c>
      <c r="G1180" s="37" t="s">
        <v>59</v>
      </c>
      <c r="H1180" s="37" t="s">
        <v>539</v>
      </c>
      <c r="AU1180" s="143">
        <v>1</v>
      </c>
      <c r="AV1180" s="26">
        <v>1</v>
      </c>
      <c r="AW1180" s="26">
        <v>1</v>
      </c>
      <c r="AX1180" s="26">
        <v>1</v>
      </c>
      <c r="AY1180" s="219">
        <v>1</v>
      </c>
      <c r="BA1180" s="38" t="str">
        <f t="shared" ca="1" si="101"/>
        <v>SHET</v>
      </c>
      <c r="BB1180" s="38" t="str">
        <f t="shared" si="102"/>
        <v>Fixed Inputs</v>
      </c>
      <c r="BC1180" s="38" t="str">
        <f t="shared" si="103"/>
        <v>Variant allowances</v>
      </c>
    </row>
    <row r="1181" spans="5:55">
      <c r="E1181" s="220" t="s">
        <v>890</v>
      </c>
      <c r="F1181" s="107"/>
      <c r="G1181" s="107" t="s">
        <v>59</v>
      </c>
      <c r="H1181" s="107" t="s">
        <v>331</v>
      </c>
      <c r="I1181" s="107"/>
      <c r="J1181" s="107"/>
      <c r="K1181" s="107"/>
      <c r="L1181" s="107"/>
      <c r="M1181" s="107"/>
      <c r="N1181" s="107"/>
      <c r="O1181" s="107"/>
      <c r="P1181" s="107"/>
      <c r="Q1181" s="107"/>
      <c r="R1181" s="107"/>
      <c r="S1181" s="107"/>
      <c r="T1181" s="107"/>
      <c r="U1181" s="107"/>
      <c r="V1181" s="107"/>
      <c r="W1181" s="107"/>
      <c r="X1181" s="107"/>
      <c r="Y1181" s="107"/>
      <c r="Z1181" s="107"/>
      <c r="AA1181" s="107"/>
      <c r="AB1181" s="107"/>
      <c r="AC1181" s="107"/>
      <c r="AD1181" s="107"/>
      <c r="AE1181" s="107"/>
      <c r="AF1181" s="107"/>
      <c r="AG1181" s="107"/>
      <c r="AH1181" s="107"/>
      <c r="AI1181" s="107"/>
      <c r="AJ1181" s="107"/>
      <c r="AK1181" s="107"/>
      <c r="AL1181" s="107"/>
      <c r="AM1181" s="107"/>
      <c r="AN1181" s="107"/>
      <c r="AO1181" s="107"/>
      <c r="AP1181" s="107"/>
      <c r="AQ1181" s="107"/>
      <c r="AR1181" s="107"/>
      <c r="AS1181" s="107"/>
      <c r="AT1181" s="113"/>
      <c r="AU1181" s="179">
        <v>0</v>
      </c>
      <c r="AV1181" s="108">
        <v>0</v>
      </c>
      <c r="AW1181" s="108">
        <v>0</v>
      </c>
      <c r="AX1181" s="108">
        <v>0</v>
      </c>
      <c r="AY1181" s="221">
        <v>0</v>
      </c>
      <c r="BA1181" s="38" t="str">
        <f t="shared" ca="1" si="101"/>
        <v>SHET</v>
      </c>
      <c r="BB1181" s="38" t="str">
        <f t="shared" si="102"/>
        <v>Fixed Inputs</v>
      </c>
      <c r="BC1181" s="38" t="str">
        <f t="shared" si="103"/>
        <v>Variant allowances</v>
      </c>
    </row>
    <row r="1182" spans="5:55">
      <c r="E1182" s="216" t="s">
        <v>891</v>
      </c>
      <c r="F1182" s="104"/>
      <c r="G1182" s="104" t="s">
        <v>59</v>
      </c>
      <c r="H1182" s="104" t="s">
        <v>542</v>
      </c>
      <c r="I1182" s="104"/>
      <c r="J1182" s="104"/>
      <c r="K1182" s="104"/>
      <c r="L1182" s="104"/>
      <c r="M1182" s="104"/>
      <c r="N1182" s="104"/>
      <c r="O1182" s="104"/>
      <c r="P1182" s="104"/>
      <c r="Q1182" s="104"/>
      <c r="R1182" s="104"/>
      <c r="S1182" s="104"/>
      <c r="T1182" s="104"/>
      <c r="U1182" s="104"/>
      <c r="V1182" s="104"/>
      <c r="W1182" s="104"/>
      <c r="X1182" s="104"/>
      <c r="Y1182" s="104"/>
      <c r="Z1182" s="104"/>
      <c r="AA1182" s="104"/>
      <c r="AB1182" s="104"/>
      <c r="AC1182" s="104"/>
      <c r="AD1182" s="104"/>
      <c r="AE1182" s="104"/>
      <c r="AF1182" s="104"/>
      <c r="AG1182" s="104"/>
      <c r="AH1182" s="104"/>
      <c r="AI1182" s="104"/>
      <c r="AJ1182" s="104"/>
      <c r="AK1182" s="104"/>
      <c r="AL1182" s="104"/>
      <c r="AM1182" s="104"/>
      <c r="AN1182" s="104"/>
      <c r="AO1182" s="104"/>
      <c r="AP1182" s="104"/>
      <c r="AQ1182" s="104"/>
      <c r="AR1182" s="104"/>
      <c r="AS1182" s="104"/>
      <c r="AT1182" s="215"/>
      <c r="AU1182" s="178">
        <v>0</v>
      </c>
      <c r="AV1182" s="105">
        <v>0</v>
      </c>
      <c r="AW1182" s="105">
        <v>0</v>
      </c>
      <c r="AX1182" s="105">
        <v>0</v>
      </c>
      <c r="AY1182" s="217">
        <v>0</v>
      </c>
      <c r="BA1182" s="38" t="str">
        <f t="shared" ca="1" si="101"/>
        <v>SHET</v>
      </c>
      <c r="BB1182" s="38" t="str">
        <f t="shared" si="102"/>
        <v>Fixed Inputs</v>
      </c>
      <c r="BC1182" s="38" t="str">
        <f t="shared" si="103"/>
        <v>Variant allowances</v>
      </c>
    </row>
    <row r="1183" spans="5:55">
      <c r="E1183" s="218" t="s">
        <v>891</v>
      </c>
      <c r="G1183" s="37" t="s">
        <v>59</v>
      </c>
      <c r="H1183" s="37" t="s">
        <v>543</v>
      </c>
      <c r="AU1183" s="143">
        <v>0</v>
      </c>
      <c r="AV1183" s="26">
        <v>0</v>
      </c>
      <c r="AW1183" s="26">
        <v>0</v>
      </c>
      <c r="AX1183" s="26">
        <v>0</v>
      </c>
      <c r="AY1183" s="219">
        <v>0</v>
      </c>
      <c r="BA1183" s="38" t="str">
        <f t="shared" ca="1" si="101"/>
        <v>SHET</v>
      </c>
      <c r="BB1183" s="38" t="str">
        <f t="shared" si="102"/>
        <v>Fixed Inputs</v>
      </c>
      <c r="BC1183" s="38" t="str">
        <f t="shared" si="103"/>
        <v>Variant allowances</v>
      </c>
    </row>
    <row r="1184" spans="5:55">
      <c r="E1184" s="218" t="s">
        <v>891</v>
      </c>
      <c r="G1184" s="37" t="s">
        <v>59</v>
      </c>
      <c r="H1184" s="37" t="s">
        <v>544</v>
      </c>
      <c r="AU1184" s="143">
        <v>0</v>
      </c>
      <c r="AV1184" s="26">
        <v>0</v>
      </c>
      <c r="AW1184" s="26">
        <v>0</v>
      </c>
      <c r="AX1184" s="26">
        <v>0</v>
      </c>
      <c r="AY1184" s="219">
        <v>0</v>
      </c>
      <c r="BA1184" s="38" t="str">
        <f t="shared" ca="1" si="101"/>
        <v>SHET</v>
      </c>
      <c r="BB1184" s="38" t="str">
        <f t="shared" si="102"/>
        <v>Fixed Inputs</v>
      </c>
      <c r="BC1184" s="38" t="str">
        <f t="shared" si="103"/>
        <v>Variant allowances</v>
      </c>
    </row>
    <row r="1185" spans="5:55">
      <c r="E1185" s="218" t="s">
        <v>891</v>
      </c>
      <c r="G1185" s="37" t="s">
        <v>59</v>
      </c>
      <c r="H1185" s="37" t="s">
        <v>332</v>
      </c>
      <c r="AU1185" s="143">
        <v>0</v>
      </c>
      <c r="AV1185" s="26">
        <v>0</v>
      </c>
      <c r="AW1185" s="26">
        <v>0</v>
      </c>
      <c r="AX1185" s="26">
        <v>0</v>
      </c>
      <c r="AY1185" s="219">
        <v>0</v>
      </c>
      <c r="BA1185" s="38" t="str">
        <f t="shared" ca="1" si="101"/>
        <v>SHET</v>
      </c>
      <c r="BB1185" s="38" t="str">
        <f t="shared" si="102"/>
        <v>Fixed Inputs</v>
      </c>
      <c r="BC1185" s="38" t="str">
        <f t="shared" si="103"/>
        <v>Variant allowances</v>
      </c>
    </row>
    <row r="1186" spans="5:55">
      <c r="E1186" s="218" t="s">
        <v>891</v>
      </c>
      <c r="G1186" s="37" t="s">
        <v>59</v>
      </c>
      <c r="H1186" s="37" t="s">
        <v>539</v>
      </c>
      <c r="AU1186" s="143">
        <v>0</v>
      </c>
      <c r="AV1186" s="26">
        <v>0</v>
      </c>
      <c r="AW1186" s="26">
        <v>0</v>
      </c>
      <c r="AX1186" s="26">
        <v>0</v>
      </c>
      <c r="AY1186" s="219">
        <v>0</v>
      </c>
      <c r="BA1186" s="38" t="str">
        <f t="shared" ca="1" si="101"/>
        <v>SHET</v>
      </c>
      <c r="BB1186" s="38" t="str">
        <f t="shared" si="102"/>
        <v>Fixed Inputs</v>
      </c>
      <c r="BC1186" s="38" t="str">
        <f t="shared" si="103"/>
        <v>Variant allowances</v>
      </c>
    </row>
    <row r="1187" spans="5:55">
      <c r="E1187" s="220" t="s">
        <v>891</v>
      </c>
      <c r="F1187" s="107"/>
      <c r="G1187" s="107" t="s">
        <v>59</v>
      </c>
      <c r="H1187" s="107" t="s">
        <v>331</v>
      </c>
      <c r="I1187" s="107"/>
      <c r="J1187" s="107"/>
      <c r="K1187" s="107"/>
      <c r="L1187" s="107"/>
      <c r="M1187" s="107"/>
      <c r="N1187" s="107"/>
      <c r="O1187" s="107"/>
      <c r="P1187" s="107"/>
      <c r="Q1187" s="107"/>
      <c r="R1187" s="107"/>
      <c r="S1187" s="107"/>
      <c r="T1187" s="107"/>
      <c r="U1187" s="107"/>
      <c r="V1187" s="107"/>
      <c r="W1187" s="107"/>
      <c r="X1187" s="107"/>
      <c r="Y1187" s="107"/>
      <c r="Z1187" s="107"/>
      <c r="AA1187" s="107"/>
      <c r="AB1187" s="107"/>
      <c r="AC1187" s="107"/>
      <c r="AD1187" s="107"/>
      <c r="AE1187" s="107"/>
      <c r="AF1187" s="107"/>
      <c r="AG1187" s="107"/>
      <c r="AH1187" s="107"/>
      <c r="AI1187" s="107"/>
      <c r="AJ1187" s="107"/>
      <c r="AK1187" s="107"/>
      <c r="AL1187" s="107"/>
      <c r="AM1187" s="107"/>
      <c r="AN1187" s="107"/>
      <c r="AO1187" s="107"/>
      <c r="AP1187" s="107"/>
      <c r="AQ1187" s="107"/>
      <c r="AR1187" s="107"/>
      <c r="AS1187" s="107"/>
      <c r="AT1187" s="113"/>
      <c r="AU1187" s="179">
        <v>0</v>
      </c>
      <c r="AV1187" s="108">
        <v>0</v>
      </c>
      <c r="AW1187" s="108">
        <v>0</v>
      </c>
      <c r="AX1187" s="108">
        <v>0</v>
      </c>
      <c r="AY1187" s="221">
        <v>0</v>
      </c>
      <c r="BA1187" s="38" t="str">
        <f t="shared" ca="1" si="101"/>
        <v>SHET</v>
      </c>
      <c r="BB1187" s="38" t="str">
        <f t="shared" si="102"/>
        <v>Fixed Inputs</v>
      </c>
      <c r="BC1187" s="38" t="str">
        <f t="shared" si="103"/>
        <v>Variant allowances</v>
      </c>
    </row>
    <row r="1188" spans="5:55">
      <c r="E1188" s="216" t="s">
        <v>892</v>
      </c>
      <c r="F1188" s="104"/>
      <c r="G1188" s="104" t="s">
        <v>59</v>
      </c>
      <c r="H1188" s="104" t="s">
        <v>542</v>
      </c>
      <c r="I1188" s="104"/>
      <c r="J1188" s="104"/>
      <c r="K1188" s="104"/>
      <c r="L1188" s="104"/>
      <c r="M1188" s="104"/>
      <c r="N1188" s="104"/>
      <c r="O1188" s="104"/>
      <c r="P1188" s="104"/>
      <c r="Q1188" s="104"/>
      <c r="R1188" s="104"/>
      <c r="S1188" s="104"/>
      <c r="T1188" s="104"/>
      <c r="U1188" s="104"/>
      <c r="V1188" s="104"/>
      <c r="W1188" s="104"/>
      <c r="X1188" s="104"/>
      <c r="Y1188" s="104"/>
      <c r="Z1188" s="104"/>
      <c r="AA1188" s="104"/>
      <c r="AB1188" s="104"/>
      <c r="AC1188" s="104"/>
      <c r="AD1188" s="104"/>
      <c r="AE1188" s="104"/>
      <c r="AF1188" s="104"/>
      <c r="AG1188" s="104"/>
      <c r="AH1188" s="104"/>
      <c r="AI1188" s="104"/>
      <c r="AJ1188" s="104"/>
      <c r="AK1188" s="104"/>
      <c r="AL1188" s="104"/>
      <c r="AM1188" s="104"/>
      <c r="AN1188" s="104"/>
      <c r="AO1188" s="104"/>
      <c r="AP1188" s="104"/>
      <c r="AQ1188" s="104"/>
      <c r="AR1188" s="104"/>
      <c r="AS1188" s="104"/>
      <c r="AT1188" s="215"/>
      <c r="AU1188" s="178">
        <v>0</v>
      </c>
      <c r="AV1188" s="105">
        <v>0</v>
      </c>
      <c r="AW1188" s="105">
        <v>0</v>
      </c>
      <c r="AX1188" s="105">
        <v>0</v>
      </c>
      <c r="AY1188" s="217">
        <v>0</v>
      </c>
      <c r="BA1188" s="38" t="str">
        <f t="shared" ca="1" si="101"/>
        <v>SHET</v>
      </c>
      <c r="BB1188" s="38" t="str">
        <f t="shared" si="102"/>
        <v>Fixed Inputs</v>
      </c>
      <c r="BC1188" s="38" t="str">
        <f t="shared" si="103"/>
        <v>Variant allowances</v>
      </c>
    </row>
    <row r="1189" spans="5:55">
      <c r="E1189" s="218" t="s">
        <v>892</v>
      </c>
      <c r="G1189" s="37" t="s">
        <v>59</v>
      </c>
      <c r="H1189" s="37" t="s">
        <v>543</v>
      </c>
      <c r="AU1189" s="143">
        <v>0</v>
      </c>
      <c r="AV1189" s="26">
        <v>0</v>
      </c>
      <c r="AW1189" s="26">
        <v>0</v>
      </c>
      <c r="AX1189" s="26">
        <v>0</v>
      </c>
      <c r="AY1189" s="219">
        <v>0</v>
      </c>
      <c r="BA1189" s="38" t="str">
        <f t="shared" ca="1" si="101"/>
        <v>SHET</v>
      </c>
      <c r="BB1189" s="38" t="str">
        <f t="shared" si="102"/>
        <v>Fixed Inputs</v>
      </c>
      <c r="BC1189" s="38" t="str">
        <f t="shared" si="103"/>
        <v>Variant allowances</v>
      </c>
    </row>
    <row r="1190" spans="5:55">
      <c r="E1190" s="218" t="s">
        <v>892</v>
      </c>
      <c r="G1190" s="37" t="s">
        <v>59</v>
      </c>
      <c r="H1190" s="37" t="s">
        <v>544</v>
      </c>
      <c r="AU1190" s="143">
        <v>0</v>
      </c>
      <c r="AV1190" s="26">
        <v>0</v>
      </c>
      <c r="AW1190" s="26">
        <v>0</v>
      </c>
      <c r="AX1190" s="26">
        <v>0</v>
      </c>
      <c r="AY1190" s="219">
        <v>0</v>
      </c>
      <c r="BA1190" s="38" t="str">
        <f t="shared" ca="1" si="101"/>
        <v>SHET</v>
      </c>
      <c r="BB1190" s="38" t="str">
        <f t="shared" si="102"/>
        <v>Fixed Inputs</v>
      </c>
      <c r="BC1190" s="38" t="str">
        <f t="shared" si="103"/>
        <v>Variant allowances</v>
      </c>
    </row>
    <row r="1191" spans="5:55">
      <c r="E1191" s="218" t="s">
        <v>892</v>
      </c>
      <c r="G1191" s="37" t="s">
        <v>59</v>
      </c>
      <c r="H1191" s="37" t="s">
        <v>332</v>
      </c>
      <c r="AU1191" s="143">
        <v>0</v>
      </c>
      <c r="AV1191" s="26">
        <v>0</v>
      </c>
      <c r="AW1191" s="26">
        <v>0</v>
      </c>
      <c r="AX1191" s="26">
        <v>0</v>
      </c>
      <c r="AY1191" s="219">
        <v>0</v>
      </c>
      <c r="BA1191" s="38" t="str">
        <f t="shared" ca="1" si="101"/>
        <v>SHET</v>
      </c>
      <c r="BB1191" s="38" t="str">
        <f t="shared" si="102"/>
        <v>Fixed Inputs</v>
      </c>
      <c r="BC1191" s="38" t="str">
        <f t="shared" si="103"/>
        <v>Variant allowances</v>
      </c>
    </row>
    <row r="1192" spans="5:55">
      <c r="E1192" s="218" t="s">
        <v>892</v>
      </c>
      <c r="G1192" s="37" t="s">
        <v>59</v>
      </c>
      <c r="H1192" s="37" t="s">
        <v>539</v>
      </c>
      <c r="AU1192" s="143">
        <v>0</v>
      </c>
      <c r="AV1192" s="26">
        <v>0</v>
      </c>
      <c r="AW1192" s="26">
        <v>0</v>
      </c>
      <c r="AX1192" s="26">
        <v>0</v>
      </c>
      <c r="AY1192" s="219">
        <v>0</v>
      </c>
      <c r="BA1192" s="38" t="str">
        <f t="shared" ca="1" si="101"/>
        <v>SHET</v>
      </c>
      <c r="BB1192" s="38" t="str">
        <f t="shared" si="102"/>
        <v>Fixed Inputs</v>
      </c>
      <c r="BC1192" s="38" t="str">
        <f t="shared" si="103"/>
        <v>Variant allowances</v>
      </c>
    </row>
    <row r="1193" spans="5:55">
      <c r="E1193" s="220" t="s">
        <v>892</v>
      </c>
      <c r="F1193" s="107"/>
      <c r="G1193" s="107" t="s">
        <v>59</v>
      </c>
      <c r="H1193" s="107" t="s">
        <v>331</v>
      </c>
      <c r="I1193" s="107"/>
      <c r="J1193" s="107"/>
      <c r="K1193" s="107"/>
      <c r="L1193" s="107"/>
      <c r="M1193" s="107"/>
      <c r="N1193" s="107"/>
      <c r="O1193" s="107"/>
      <c r="P1193" s="107"/>
      <c r="Q1193" s="107"/>
      <c r="R1193" s="107"/>
      <c r="S1193" s="107"/>
      <c r="T1193" s="107"/>
      <c r="U1193" s="107"/>
      <c r="V1193" s="107"/>
      <c r="W1193" s="107"/>
      <c r="X1193" s="107"/>
      <c r="Y1193" s="107"/>
      <c r="Z1193" s="107"/>
      <c r="AA1193" s="107"/>
      <c r="AB1193" s="107"/>
      <c r="AC1193" s="107"/>
      <c r="AD1193" s="107"/>
      <c r="AE1193" s="107"/>
      <c r="AF1193" s="107"/>
      <c r="AG1193" s="107"/>
      <c r="AH1193" s="107"/>
      <c r="AI1193" s="107"/>
      <c r="AJ1193" s="107"/>
      <c r="AK1193" s="107"/>
      <c r="AL1193" s="107"/>
      <c r="AM1193" s="107"/>
      <c r="AN1193" s="107"/>
      <c r="AO1193" s="107"/>
      <c r="AP1193" s="107"/>
      <c r="AQ1193" s="107"/>
      <c r="AR1193" s="107"/>
      <c r="AS1193" s="107"/>
      <c r="AT1193" s="113"/>
      <c r="AU1193" s="179">
        <v>0</v>
      </c>
      <c r="AV1193" s="108">
        <v>0</v>
      </c>
      <c r="AW1193" s="108">
        <v>0</v>
      </c>
      <c r="AX1193" s="108">
        <v>0</v>
      </c>
      <c r="AY1193" s="221">
        <v>0</v>
      </c>
      <c r="BA1193" s="38" t="str">
        <f t="shared" ca="1" si="101"/>
        <v>SHET</v>
      </c>
      <c r="BB1193" s="38" t="str">
        <f t="shared" si="102"/>
        <v>Fixed Inputs</v>
      </c>
      <c r="BC1193" s="38" t="str">
        <f t="shared" si="103"/>
        <v>Variant allowances</v>
      </c>
    </row>
    <row r="1194" spans="5:55">
      <c r="E1194" s="216" t="s">
        <v>893</v>
      </c>
      <c r="F1194" s="104"/>
      <c r="G1194" s="104" t="s">
        <v>59</v>
      </c>
      <c r="H1194" s="104" t="s">
        <v>542</v>
      </c>
      <c r="I1194" s="104"/>
      <c r="J1194" s="104"/>
      <c r="K1194" s="104"/>
      <c r="L1194" s="104"/>
      <c r="M1194" s="104"/>
      <c r="N1194" s="104"/>
      <c r="O1194" s="104"/>
      <c r="P1194" s="104"/>
      <c r="Q1194" s="104"/>
      <c r="R1194" s="104"/>
      <c r="S1194" s="104"/>
      <c r="T1194" s="104"/>
      <c r="U1194" s="104"/>
      <c r="V1194" s="104"/>
      <c r="W1194" s="104"/>
      <c r="X1194" s="104"/>
      <c r="Y1194" s="104"/>
      <c r="Z1194" s="104"/>
      <c r="AA1194" s="104"/>
      <c r="AB1194" s="104"/>
      <c r="AC1194" s="104"/>
      <c r="AD1194" s="104"/>
      <c r="AE1194" s="104"/>
      <c r="AF1194" s="104"/>
      <c r="AG1194" s="104"/>
      <c r="AH1194" s="104"/>
      <c r="AI1194" s="104"/>
      <c r="AJ1194" s="104"/>
      <c r="AK1194" s="104"/>
      <c r="AL1194" s="104"/>
      <c r="AM1194" s="104"/>
      <c r="AN1194" s="104"/>
      <c r="AO1194" s="104"/>
      <c r="AP1194" s="104"/>
      <c r="AQ1194" s="104"/>
      <c r="AR1194" s="104"/>
      <c r="AS1194" s="104"/>
      <c r="AT1194" s="215"/>
      <c r="AU1194" s="178">
        <v>0</v>
      </c>
      <c r="AV1194" s="105">
        <v>0</v>
      </c>
      <c r="AW1194" s="105">
        <v>0</v>
      </c>
      <c r="AX1194" s="105">
        <v>0</v>
      </c>
      <c r="AY1194" s="217">
        <v>0</v>
      </c>
      <c r="BA1194" s="38" t="str">
        <f t="shared" ca="1" si="101"/>
        <v>SHET</v>
      </c>
      <c r="BB1194" s="38" t="str">
        <f t="shared" si="102"/>
        <v>Fixed Inputs</v>
      </c>
      <c r="BC1194" s="38" t="str">
        <f t="shared" si="103"/>
        <v>Variant allowances</v>
      </c>
    </row>
    <row r="1195" spans="5:55">
      <c r="E1195" s="218" t="s">
        <v>893</v>
      </c>
      <c r="G1195" s="37" t="s">
        <v>59</v>
      </c>
      <c r="H1195" s="37" t="s">
        <v>543</v>
      </c>
      <c r="AU1195" s="143">
        <v>0</v>
      </c>
      <c r="AV1195" s="26">
        <v>0</v>
      </c>
      <c r="AW1195" s="26">
        <v>0</v>
      </c>
      <c r="AX1195" s="26">
        <v>0</v>
      </c>
      <c r="AY1195" s="219">
        <v>0</v>
      </c>
      <c r="BA1195" s="38" t="str">
        <f t="shared" ca="1" si="101"/>
        <v>SHET</v>
      </c>
      <c r="BB1195" s="38" t="str">
        <f t="shared" si="102"/>
        <v>Fixed Inputs</v>
      </c>
      <c r="BC1195" s="38" t="str">
        <f t="shared" si="103"/>
        <v>Variant allowances</v>
      </c>
    </row>
    <row r="1196" spans="5:55">
      <c r="E1196" s="218" t="s">
        <v>893</v>
      </c>
      <c r="G1196" s="37" t="s">
        <v>59</v>
      </c>
      <c r="H1196" s="37" t="s">
        <v>544</v>
      </c>
      <c r="AU1196" s="143">
        <v>0</v>
      </c>
      <c r="AV1196" s="26">
        <v>0</v>
      </c>
      <c r="AW1196" s="26">
        <v>0</v>
      </c>
      <c r="AX1196" s="26">
        <v>0</v>
      </c>
      <c r="AY1196" s="219">
        <v>0</v>
      </c>
      <c r="BA1196" s="38" t="str">
        <f t="shared" ca="1" si="101"/>
        <v>SHET</v>
      </c>
      <c r="BB1196" s="38" t="str">
        <f t="shared" si="102"/>
        <v>Fixed Inputs</v>
      </c>
      <c r="BC1196" s="38" t="str">
        <f t="shared" si="103"/>
        <v>Variant allowances</v>
      </c>
    </row>
    <row r="1197" spans="5:55">
      <c r="E1197" s="218" t="s">
        <v>893</v>
      </c>
      <c r="G1197" s="37" t="s">
        <v>59</v>
      </c>
      <c r="H1197" s="37" t="s">
        <v>332</v>
      </c>
      <c r="AU1197" s="143">
        <v>0</v>
      </c>
      <c r="AV1197" s="26">
        <v>0</v>
      </c>
      <c r="AW1197" s="26">
        <v>0</v>
      </c>
      <c r="AX1197" s="26">
        <v>0</v>
      </c>
      <c r="AY1197" s="219">
        <v>0</v>
      </c>
      <c r="BA1197" s="38" t="str">
        <f t="shared" ca="1" si="101"/>
        <v>SHET</v>
      </c>
      <c r="BB1197" s="38" t="str">
        <f t="shared" si="102"/>
        <v>Fixed Inputs</v>
      </c>
      <c r="BC1197" s="38" t="str">
        <f t="shared" si="103"/>
        <v>Variant allowances</v>
      </c>
    </row>
    <row r="1198" spans="5:55">
      <c r="E1198" s="218" t="s">
        <v>893</v>
      </c>
      <c r="G1198" s="37" t="s">
        <v>59</v>
      </c>
      <c r="H1198" s="37" t="s">
        <v>539</v>
      </c>
      <c r="AU1198" s="143">
        <v>0</v>
      </c>
      <c r="AV1198" s="26">
        <v>0</v>
      </c>
      <c r="AW1198" s="26">
        <v>0</v>
      </c>
      <c r="AX1198" s="26">
        <v>0</v>
      </c>
      <c r="AY1198" s="219">
        <v>0</v>
      </c>
      <c r="BA1198" s="38" t="str">
        <f t="shared" ca="1" si="101"/>
        <v>SHET</v>
      </c>
      <c r="BB1198" s="38" t="str">
        <f t="shared" si="102"/>
        <v>Fixed Inputs</v>
      </c>
      <c r="BC1198" s="38" t="str">
        <f t="shared" si="103"/>
        <v>Variant allowances</v>
      </c>
    </row>
    <row r="1199" spans="5:55">
      <c r="E1199" s="220" t="s">
        <v>893</v>
      </c>
      <c r="F1199" s="107"/>
      <c r="G1199" s="107" t="s">
        <v>59</v>
      </c>
      <c r="H1199" s="107" t="s">
        <v>331</v>
      </c>
      <c r="I1199" s="107"/>
      <c r="J1199" s="107"/>
      <c r="K1199" s="107"/>
      <c r="L1199" s="107"/>
      <c r="M1199" s="107"/>
      <c r="N1199" s="107"/>
      <c r="O1199" s="107"/>
      <c r="P1199" s="107"/>
      <c r="Q1199" s="107"/>
      <c r="R1199" s="107"/>
      <c r="S1199" s="107"/>
      <c r="T1199" s="107"/>
      <c r="U1199" s="107"/>
      <c r="V1199" s="107"/>
      <c r="W1199" s="107"/>
      <c r="X1199" s="107"/>
      <c r="Y1199" s="107"/>
      <c r="Z1199" s="107"/>
      <c r="AA1199" s="107"/>
      <c r="AB1199" s="107"/>
      <c r="AC1199" s="107"/>
      <c r="AD1199" s="107"/>
      <c r="AE1199" s="107"/>
      <c r="AF1199" s="107"/>
      <c r="AG1199" s="107"/>
      <c r="AH1199" s="107"/>
      <c r="AI1199" s="107"/>
      <c r="AJ1199" s="107"/>
      <c r="AK1199" s="107"/>
      <c r="AL1199" s="107"/>
      <c r="AM1199" s="107"/>
      <c r="AN1199" s="107"/>
      <c r="AO1199" s="107"/>
      <c r="AP1199" s="107"/>
      <c r="AQ1199" s="107"/>
      <c r="AR1199" s="107"/>
      <c r="AS1199" s="107"/>
      <c r="AT1199" s="113"/>
      <c r="AU1199" s="179">
        <v>0</v>
      </c>
      <c r="AV1199" s="108">
        <v>0</v>
      </c>
      <c r="AW1199" s="108">
        <v>0</v>
      </c>
      <c r="AX1199" s="108">
        <v>0</v>
      </c>
      <c r="AY1199" s="221">
        <v>0</v>
      </c>
      <c r="BA1199" s="38" t="str">
        <f t="shared" ca="1" si="101"/>
        <v>SHET</v>
      </c>
      <c r="BB1199" s="38" t="str">
        <f t="shared" si="102"/>
        <v>Fixed Inputs</v>
      </c>
      <c r="BC1199" s="38" t="str">
        <f t="shared" si="103"/>
        <v>Variant allowances</v>
      </c>
    </row>
    <row r="1200" spans="5:55">
      <c r="E1200" s="216" t="s">
        <v>894</v>
      </c>
      <c r="F1200" s="104"/>
      <c r="G1200" s="104" t="s">
        <v>59</v>
      </c>
      <c r="H1200" s="104" t="s">
        <v>542</v>
      </c>
      <c r="I1200" s="104"/>
      <c r="J1200" s="104"/>
      <c r="K1200" s="104"/>
      <c r="L1200" s="104"/>
      <c r="M1200" s="104"/>
      <c r="N1200" s="104"/>
      <c r="O1200" s="104"/>
      <c r="P1200" s="104"/>
      <c r="Q1200" s="104"/>
      <c r="R1200" s="104"/>
      <c r="S1200" s="104"/>
      <c r="T1200" s="104"/>
      <c r="U1200" s="104"/>
      <c r="V1200" s="104"/>
      <c r="W1200" s="104"/>
      <c r="X1200" s="104"/>
      <c r="Y1200" s="104"/>
      <c r="Z1200" s="104"/>
      <c r="AA1200" s="104"/>
      <c r="AB1200" s="104"/>
      <c r="AC1200" s="104"/>
      <c r="AD1200" s="104"/>
      <c r="AE1200" s="104"/>
      <c r="AF1200" s="104"/>
      <c r="AG1200" s="104"/>
      <c r="AH1200" s="104"/>
      <c r="AI1200" s="104"/>
      <c r="AJ1200" s="104"/>
      <c r="AK1200" s="104"/>
      <c r="AL1200" s="104"/>
      <c r="AM1200" s="104"/>
      <c r="AN1200" s="104"/>
      <c r="AO1200" s="104"/>
      <c r="AP1200" s="104"/>
      <c r="AQ1200" s="104"/>
      <c r="AR1200" s="104"/>
      <c r="AS1200" s="104"/>
      <c r="AT1200" s="215"/>
      <c r="AU1200" s="178">
        <v>0</v>
      </c>
      <c r="AV1200" s="105">
        <v>0</v>
      </c>
      <c r="AW1200" s="105">
        <v>0</v>
      </c>
      <c r="AX1200" s="105">
        <v>0</v>
      </c>
      <c r="AY1200" s="217">
        <v>0</v>
      </c>
      <c r="BA1200" s="38" t="str">
        <f t="shared" ca="1" si="101"/>
        <v>SHET</v>
      </c>
      <c r="BB1200" s="38" t="str">
        <f t="shared" si="102"/>
        <v>Fixed Inputs</v>
      </c>
      <c r="BC1200" s="38" t="str">
        <f t="shared" si="103"/>
        <v>Variant allowances</v>
      </c>
    </row>
    <row r="1201" spans="5:55">
      <c r="E1201" s="218" t="s">
        <v>894</v>
      </c>
      <c r="G1201" s="37" t="s">
        <v>59</v>
      </c>
      <c r="H1201" s="37" t="s">
        <v>543</v>
      </c>
      <c r="AU1201" s="143">
        <v>0</v>
      </c>
      <c r="AV1201" s="26">
        <v>0</v>
      </c>
      <c r="AW1201" s="26">
        <v>0</v>
      </c>
      <c r="AX1201" s="26">
        <v>0</v>
      </c>
      <c r="AY1201" s="219">
        <v>0</v>
      </c>
      <c r="BA1201" s="38" t="str">
        <f t="shared" ca="1" si="101"/>
        <v>SHET</v>
      </c>
      <c r="BB1201" s="38" t="str">
        <f t="shared" si="102"/>
        <v>Fixed Inputs</v>
      </c>
      <c r="BC1201" s="38" t="str">
        <f t="shared" si="103"/>
        <v>Variant allowances</v>
      </c>
    </row>
    <row r="1202" spans="5:55">
      <c r="E1202" s="218" t="s">
        <v>894</v>
      </c>
      <c r="G1202" s="37" t="s">
        <v>59</v>
      </c>
      <c r="H1202" s="37" t="s">
        <v>544</v>
      </c>
      <c r="AU1202" s="143">
        <v>0</v>
      </c>
      <c r="AV1202" s="26">
        <v>0</v>
      </c>
      <c r="AW1202" s="26">
        <v>0</v>
      </c>
      <c r="AX1202" s="26">
        <v>0</v>
      </c>
      <c r="AY1202" s="219">
        <v>0</v>
      </c>
      <c r="BA1202" s="38" t="str">
        <f t="shared" ca="1" si="101"/>
        <v>SHET</v>
      </c>
      <c r="BB1202" s="38" t="str">
        <f t="shared" si="102"/>
        <v>Fixed Inputs</v>
      </c>
      <c r="BC1202" s="38" t="str">
        <f t="shared" si="103"/>
        <v>Variant allowances</v>
      </c>
    </row>
    <row r="1203" spans="5:55">
      <c r="E1203" s="218" t="s">
        <v>894</v>
      </c>
      <c r="G1203" s="37" t="s">
        <v>59</v>
      </c>
      <c r="H1203" s="37" t="s">
        <v>332</v>
      </c>
      <c r="AU1203" s="143">
        <v>0</v>
      </c>
      <c r="AV1203" s="26">
        <v>0</v>
      </c>
      <c r="AW1203" s="26">
        <v>0</v>
      </c>
      <c r="AX1203" s="26">
        <v>0</v>
      </c>
      <c r="AY1203" s="219">
        <v>0</v>
      </c>
      <c r="BA1203" s="38" t="str">
        <f t="shared" ca="1" si="101"/>
        <v>SHET</v>
      </c>
      <c r="BB1203" s="38" t="str">
        <f t="shared" si="102"/>
        <v>Fixed Inputs</v>
      </c>
      <c r="BC1203" s="38" t="str">
        <f t="shared" si="103"/>
        <v>Variant allowances</v>
      </c>
    </row>
    <row r="1204" spans="5:55">
      <c r="E1204" s="218" t="s">
        <v>894</v>
      </c>
      <c r="G1204" s="37" t="s">
        <v>59</v>
      </c>
      <c r="H1204" s="37" t="s">
        <v>539</v>
      </c>
      <c r="AU1204" s="143">
        <v>0</v>
      </c>
      <c r="AV1204" s="26">
        <v>0</v>
      </c>
      <c r="AW1204" s="26">
        <v>0</v>
      </c>
      <c r="AX1204" s="26">
        <v>0</v>
      </c>
      <c r="AY1204" s="219">
        <v>0</v>
      </c>
      <c r="BA1204" s="38" t="str">
        <f t="shared" ca="1" si="101"/>
        <v>SHET</v>
      </c>
      <c r="BB1204" s="38" t="str">
        <f t="shared" si="102"/>
        <v>Fixed Inputs</v>
      </c>
      <c r="BC1204" s="38" t="str">
        <f t="shared" si="103"/>
        <v>Variant allowances</v>
      </c>
    </row>
    <row r="1205" spans="5:55">
      <c r="E1205" s="220" t="s">
        <v>894</v>
      </c>
      <c r="F1205" s="107"/>
      <c r="G1205" s="107" t="s">
        <v>59</v>
      </c>
      <c r="H1205" s="107" t="s">
        <v>331</v>
      </c>
      <c r="I1205" s="107"/>
      <c r="J1205" s="107"/>
      <c r="K1205" s="107"/>
      <c r="L1205" s="107"/>
      <c r="M1205" s="107"/>
      <c r="N1205" s="107"/>
      <c r="O1205" s="107"/>
      <c r="P1205" s="107"/>
      <c r="Q1205" s="107"/>
      <c r="R1205" s="107"/>
      <c r="S1205" s="107"/>
      <c r="T1205" s="107"/>
      <c r="U1205" s="107"/>
      <c r="V1205" s="107"/>
      <c r="W1205" s="107"/>
      <c r="X1205" s="107"/>
      <c r="Y1205" s="107"/>
      <c r="Z1205" s="107"/>
      <c r="AA1205" s="107"/>
      <c r="AB1205" s="107"/>
      <c r="AC1205" s="107"/>
      <c r="AD1205" s="107"/>
      <c r="AE1205" s="107"/>
      <c r="AF1205" s="107"/>
      <c r="AG1205" s="107"/>
      <c r="AH1205" s="107"/>
      <c r="AI1205" s="107"/>
      <c r="AJ1205" s="107"/>
      <c r="AK1205" s="107"/>
      <c r="AL1205" s="107"/>
      <c r="AM1205" s="107"/>
      <c r="AN1205" s="107"/>
      <c r="AO1205" s="107"/>
      <c r="AP1205" s="107"/>
      <c r="AQ1205" s="107"/>
      <c r="AR1205" s="107"/>
      <c r="AS1205" s="107"/>
      <c r="AT1205" s="113"/>
      <c r="AU1205" s="179">
        <v>0</v>
      </c>
      <c r="AV1205" s="108">
        <v>0</v>
      </c>
      <c r="AW1205" s="108">
        <v>0</v>
      </c>
      <c r="AX1205" s="108">
        <v>0</v>
      </c>
      <c r="AY1205" s="221">
        <v>0</v>
      </c>
      <c r="BA1205" s="38" t="str">
        <f t="shared" ca="1" si="101"/>
        <v>SHET</v>
      </c>
      <c r="BB1205" s="38" t="str">
        <f t="shared" si="102"/>
        <v>Fixed Inputs</v>
      </c>
      <c r="BC1205" s="38" t="str">
        <f t="shared" si="103"/>
        <v>Variant allowances</v>
      </c>
    </row>
    <row r="1206" spans="5:55">
      <c r="E1206" s="216" t="s">
        <v>895</v>
      </c>
      <c r="F1206" s="104"/>
      <c r="G1206" s="104" t="s">
        <v>59</v>
      </c>
      <c r="H1206" s="104" t="s">
        <v>542</v>
      </c>
      <c r="I1206" s="104"/>
      <c r="J1206" s="104"/>
      <c r="K1206" s="104"/>
      <c r="L1206" s="104"/>
      <c r="M1206" s="104"/>
      <c r="N1206" s="104"/>
      <c r="O1206" s="104"/>
      <c r="P1206" s="104"/>
      <c r="Q1206" s="104"/>
      <c r="R1206" s="104"/>
      <c r="S1206" s="104"/>
      <c r="T1206" s="104"/>
      <c r="U1206" s="104"/>
      <c r="V1206" s="104"/>
      <c r="W1206" s="104"/>
      <c r="X1206" s="104"/>
      <c r="Y1206" s="104"/>
      <c r="Z1206" s="104"/>
      <c r="AA1206" s="104"/>
      <c r="AB1206" s="104"/>
      <c r="AC1206" s="104"/>
      <c r="AD1206" s="104"/>
      <c r="AE1206" s="104"/>
      <c r="AF1206" s="104"/>
      <c r="AG1206" s="104"/>
      <c r="AH1206" s="104"/>
      <c r="AI1206" s="104"/>
      <c r="AJ1206" s="104"/>
      <c r="AK1206" s="104"/>
      <c r="AL1206" s="104"/>
      <c r="AM1206" s="104"/>
      <c r="AN1206" s="104"/>
      <c r="AO1206" s="104"/>
      <c r="AP1206" s="104"/>
      <c r="AQ1206" s="104"/>
      <c r="AR1206" s="104"/>
      <c r="AS1206" s="104"/>
      <c r="AT1206" s="215"/>
      <c r="AU1206" s="178">
        <v>0</v>
      </c>
      <c r="AV1206" s="105">
        <v>0</v>
      </c>
      <c r="AW1206" s="105">
        <v>0</v>
      </c>
      <c r="AX1206" s="105">
        <v>0</v>
      </c>
      <c r="AY1206" s="217">
        <v>0</v>
      </c>
      <c r="BA1206" s="38" t="str">
        <f t="shared" ca="1" si="101"/>
        <v>SHET</v>
      </c>
      <c r="BB1206" s="38" t="str">
        <f t="shared" si="102"/>
        <v>Fixed Inputs</v>
      </c>
      <c r="BC1206" s="38" t="str">
        <f t="shared" si="103"/>
        <v>Variant allowances</v>
      </c>
    </row>
    <row r="1207" spans="5:55">
      <c r="E1207" s="218" t="s">
        <v>895</v>
      </c>
      <c r="G1207" s="37" t="s">
        <v>59</v>
      </c>
      <c r="H1207" s="37" t="s">
        <v>543</v>
      </c>
      <c r="AU1207" s="143">
        <v>0</v>
      </c>
      <c r="AV1207" s="26">
        <v>0</v>
      </c>
      <c r="AW1207" s="26">
        <v>0</v>
      </c>
      <c r="AX1207" s="26">
        <v>0</v>
      </c>
      <c r="AY1207" s="219">
        <v>0</v>
      </c>
      <c r="BA1207" s="38" t="str">
        <f t="shared" ca="1" si="101"/>
        <v>SHET</v>
      </c>
      <c r="BB1207" s="38" t="str">
        <f t="shared" si="102"/>
        <v>Fixed Inputs</v>
      </c>
      <c r="BC1207" s="38" t="str">
        <f t="shared" si="103"/>
        <v>Variant allowances</v>
      </c>
    </row>
    <row r="1208" spans="5:55">
      <c r="E1208" s="218" t="s">
        <v>895</v>
      </c>
      <c r="G1208" s="37" t="s">
        <v>59</v>
      </c>
      <c r="H1208" s="37" t="s">
        <v>544</v>
      </c>
      <c r="AU1208" s="143">
        <v>0</v>
      </c>
      <c r="AV1208" s="26">
        <v>0</v>
      </c>
      <c r="AW1208" s="26">
        <v>0</v>
      </c>
      <c r="AX1208" s="26">
        <v>0</v>
      </c>
      <c r="AY1208" s="219">
        <v>0</v>
      </c>
      <c r="BA1208" s="38" t="str">
        <f t="shared" ca="1" si="101"/>
        <v>SHET</v>
      </c>
      <c r="BB1208" s="38" t="str">
        <f t="shared" si="102"/>
        <v>Fixed Inputs</v>
      </c>
      <c r="BC1208" s="38" t="str">
        <f t="shared" si="103"/>
        <v>Variant allowances</v>
      </c>
    </row>
    <row r="1209" spans="5:55">
      <c r="E1209" s="218" t="s">
        <v>895</v>
      </c>
      <c r="G1209" s="37" t="s">
        <v>59</v>
      </c>
      <c r="H1209" s="37" t="s">
        <v>332</v>
      </c>
      <c r="AU1209" s="143">
        <v>0</v>
      </c>
      <c r="AV1209" s="26">
        <v>0</v>
      </c>
      <c r="AW1209" s="26">
        <v>0</v>
      </c>
      <c r="AX1209" s="26">
        <v>0</v>
      </c>
      <c r="AY1209" s="219">
        <v>0</v>
      </c>
      <c r="BA1209" s="38" t="str">
        <f t="shared" ca="1" si="101"/>
        <v>SHET</v>
      </c>
      <c r="BB1209" s="38" t="str">
        <f t="shared" si="102"/>
        <v>Fixed Inputs</v>
      </c>
      <c r="BC1209" s="38" t="str">
        <f t="shared" si="103"/>
        <v>Variant allowances</v>
      </c>
    </row>
    <row r="1210" spans="5:55">
      <c r="E1210" s="218" t="s">
        <v>895</v>
      </c>
      <c r="G1210" s="37" t="s">
        <v>59</v>
      </c>
      <c r="H1210" s="37" t="s">
        <v>539</v>
      </c>
      <c r="AU1210" s="143">
        <v>0</v>
      </c>
      <c r="AV1210" s="26">
        <v>0</v>
      </c>
      <c r="AW1210" s="26">
        <v>0</v>
      </c>
      <c r="AX1210" s="26">
        <v>0</v>
      </c>
      <c r="AY1210" s="219">
        <v>0</v>
      </c>
      <c r="BA1210" s="38" t="str">
        <f t="shared" ca="1" si="101"/>
        <v>SHET</v>
      </c>
      <c r="BB1210" s="38" t="str">
        <f t="shared" si="102"/>
        <v>Fixed Inputs</v>
      </c>
      <c r="BC1210" s="38" t="str">
        <f t="shared" si="103"/>
        <v>Variant allowances</v>
      </c>
    </row>
    <row r="1211" spans="5:55">
      <c r="E1211" s="220" t="s">
        <v>895</v>
      </c>
      <c r="F1211" s="107"/>
      <c r="G1211" s="107" t="s">
        <v>59</v>
      </c>
      <c r="H1211" s="107" t="s">
        <v>331</v>
      </c>
      <c r="I1211" s="107"/>
      <c r="J1211" s="107"/>
      <c r="K1211" s="107"/>
      <c r="L1211" s="107"/>
      <c r="M1211" s="107"/>
      <c r="N1211" s="107"/>
      <c r="O1211" s="107"/>
      <c r="P1211" s="107"/>
      <c r="Q1211" s="107"/>
      <c r="R1211" s="107"/>
      <c r="S1211" s="107"/>
      <c r="T1211" s="107"/>
      <c r="U1211" s="107"/>
      <c r="V1211" s="107"/>
      <c r="W1211" s="107"/>
      <c r="X1211" s="107"/>
      <c r="Y1211" s="107"/>
      <c r="Z1211" s="107"/>
      <c r="AA1211" s="107"/>
      <c r="AB1211" s="107"/>
      <c r="AC1211" s="107"/>
      <c r="AD1211" s="107"/>
      <c r="AE1211" s="107"/>
      <c r="AF1211" s="107"/>
      <c r="AG1211" s="107"/>
      <c r="AH1211" s="107"/>
      <c r="AI1211" s="107"/>
      <c r="AJ1211" s="107"/>
      <c r="AK1211" s="107"/>
      <c r="AL1211" s="107"/>
      <c r="AM1211" s="107"/>
      <c r="AN1211" s="107"/>
      <c r="AO1211" s="107"/>
      <c r="AP1211" s="107"/>
      <c r="AQ1211" s="107"/>
      <c r="AR1211" s="107"/>
      <c r="AS1211" s="107"/>
      <c r="AT1211" s="113"/>
      <c r="AU1211" s="179">
        <v>0</v>
      </c>
      <c r="AV1211" s="108">
        <v>0</v>
      </c>
      <c r="AW1211" s="108">
        <v>0</v>
      </c>
      <c r="AX1211" s="108">
        <v>0</v>
      </c>
      <c r="AY1211" s="221">
        <v>0</v>
      </c>
      <c r="BA1211" s="38" t="str">
        <f t="shared" ca="1" si="101"/>
        <v>SHET</v>
      </c>
      <c r="BB1211" s="38" t="str">
        <f t="shared" si="102"/>
        <v>Fixed Inputs</v>
      </c>
      <c r="BC1211" s="38" t="str">
        <f t="shared" si="103"/>
        <v>Variant allowances</v>
      </c>
    </row>
    <row r="1212" spans="5:55">
      <c r="E1212" s="216" t="s">
        <v>896</v>
      </c>
      <c r="F1212" s="104"/>
      <c r="G1212" s="104" t="s">
        <v>59</v>
      </c>
      <c r="H1212" s="104" t="s">
        <v>542</v>
      </c>
      <c r="I1212" s="104"/>
      <c r="J1212" s="104"/>
      <c r="K1212" s="104"/>
      <c r="L1212" s="104"/>
      <c r="M1212" s="104"/>
      <c r="N1212" s="104"/>
      <c r="O1212" s="104"/>
      <c r="P1212" s="104"/>
      <c r="Q1212" s="104"/>
      <c r="R1212" s="104"/>
      <c r="S1212" s="104"/>
      <c r="T1212" s="104"/>
      <c r="U1212" s="104"/>
      <c r="V1212" s="104"/>
      <c r="W1212" s="104"/>
      <c r="X1212" s="104"/>
      <c r="Y1212" s="104"/>
      <c r="Z1212" s="104"/>
      <c r="AA1212" s="104"/>
      <c r="AB1212" s="104"/>
      <c r="AC1212" s="104"/>
      <c r="AD1212" s="104"/>
      <c r="AE1212" s="104"/>
      <c r="AF1212" s="104"/>
      <c r="AG1212" s="104"/>
      <c r="AH1212" s="104"/>
      <c r="AI1212" s="104"/>
      <c r="AJ1212" s="104"/>
      <c r="AK1212" s="104"/>
      <c r="AL1212" s="104"/>
      <c r="AM1212" s="104"/>
      <c r="AN1212" s="104"/>
      <c r="AO1212" s="104"/>
      <c r="AP1212" s="104"/>
      <c r="AQ1212" s="104"/>
      <c r="AR1212" s="104"/>
      <c r="AS1212" s="104"/>
      <c r="AT1212" s="215"/>
      <c r="AU1212" s="178">
        <v>0</v>
      </c>
      <c r="AV1212" s="105">
        <v>0</v>
      </c>
      <c r="AW1212" s="105">
        <v>0</v>
      </c>
      <c r="AX1212" s="105">
        <v>0</v>
      </c>
      <c r="AY1212" s="217">
        <v>0</v>
      </c>
      <c r="BA1212" s="38" t="str">
        <f t="shared" ca="1" si="101"/>
        <v>SHET</v>
      </c>
      <c r="BB1212" s="38" t="str">
        <f t="shared" si="102"/>
        <v>Fixed Inputs</v>
      </c>
      <c r="BC1212" s="38" t="str">
        <f t="shared" si="103"/>
        <v>Variant allowances</v>
      </c>
    </row>
    <row r="1213" spans="5:55">
      <c r="E1213" s="218" t="s">
        <v>896</v>
      </c>
      <c r="G1213" s="37" t="s">
        <v>59</v>
      </c>
      <c r="H1213" s="37" t="s">
        <v>543</v>
      </c>
      <c r="AU1213" s="143">
        <v>0</v>
      </c>
      <c r="AV1213" s="26">
        <v>0</v>
      </c>
      <c r="AW1213" s="26">
        <v>0</v>
      </c>
      <c r="AX1213" s="26">
        <v>0</v>
      </c>
      <c r="AY1213" s="219">
        <v>0</v>
      </c>
      <c r="BA1213" s="38" t="str">
        <f t="shared" ca="1" si="101"/>
        <v>SHET</v>
      </c>
      <c r="BB1213" s="38" t="str">
        <f t="shared" si="102"/>
        <v>Fixed Inputs</v>
      </c>
      <c r="BC1213" s="38" t="str">
        <f t="shared" si="103"/>
        <v>Variant allowances</v>
      </c>
    </row>
    <row r="1214" spans="5:55">
      <c r="E1214" s="218" t="s">
        <v>896</v>
      </c>
      <c r="G1214" s="37" t="s">
        <v>59</v>
      </c>
      <c r="H1214" s="37" t="s">
        <v>544</v>
      </c>
      <c r="AU1214" s="143">
        <v>0</v>
      </c>
      <c r="AV1214" s="26">
        <v>0</v>
      </c>
      <c r="AW1214" s="26">
        <v>0</v>
      </c>
      <c r="AX1214" s="26">
        <v>0</v>
      </c>
      <c r="AY1214" s="219">
        <v>0</v>
      </c>
      <c r="BA1214" s="38" t="str">
        <f t="shared" ca="1" si="101"/>
        <v>SHET</v>
      </c>
      <c r="BB1214" s="38" t="str">
        <f t="shared" si="102"/>
        <v>Fixed Inputs</v>
      </c>
      <c r="BC1214" s="38" t="str">
        <f t="shared" si="103"/>
        <v>Variant allowances</v>
      </c>
    </row>
    <row r="1215" spans="5:55">
      <c r="E1215" s="218" t="s">
        <v>896</v>
      </c>
      <c r="G1215" s="37" t="s">
        <v>59</v>
      </c>
      <c r="H1215" s="37" t="s">
        <v>332</v>
      </c>
      <c r="AU1215" s="143">
        <v>0</v>
      </c>
      <c r="AV1215" s="26">
        <v>0</v>
      </c>
      <c r="AW1215" s="26">
        <v>0</v>
      </c>
      <c r="AX1215" s="26">
        <v>0</v>
      </c>
      <c r="AY1215" s="219">
        <v>0</v>
      </c>
      <c r="BA1215" s="38" t="str">
        <f t="shared" ca="1" si="101"/>
        <v>SHET</v>
      </c>
      <c r="BB1215" s="38" t="str">
        <f t="shared" si="102"/>
        <v>Fixed Inputs</v>
      </c>
      <c r="BC1215" s="38" t="str">
        <f t="shared" si="103"/>
        <v>Variant allowances</v>
      </c>
    </row>
    <row r="1216" spans="5:55">
      <c r="E1216" s="218" t="s">
        <v>896</v>
      </c>
      <c r="G1216" s="37" t="s">
        <v>59</v>
      </c>
      <c r="H1216" s="37" t="s">
        <v>539</v>
      </c>
      <c r="AU1216" s="143">
        <v>0</v>
      </c>
      <c r="AV1216" s="26">
        <v>0</v>
      </c>
      <c r="AW1216" s="26">
        <v>0</v>
      </c>
      <c r="AX1216" s="26">
        <v>0</v>
      </c>
      <c r="AY1216" s="219">
        <v>0</v>
      </c>
      <c r="BA1216" s="38" t="str">
        <f t="shared" ca="1" si="101"/>
        <v>SHET</v>
      </c>
      <c r="BB1216" s="38" t="str">
        <f t="shared" si="102"/>
        <v>Fixed Inputs</v>
      </c>
      <c r="BC1216" s="38" t="str">
        <f t="shared" si="103"/>
        <v>Variant allowances</v>
      </c>
    </row>
    <row r="1217" spans="5:55">
      <c r="E1217" s="220" t="s">
        <v>896</v>
      </c>
      <c r="F1217" s="107"/>
      <c r="G1217" s="107" t="s">
        <v>59</v>
      </c>
      <c r="H1217" s="107" t="s">
        <v>331</v>
      </c>
      <c r="I1217" s="107"/>
      <c r="J1217" s="107"/>
      <c r="K1217" s="107"/>
      <c r="L1217" s="107"/>
      <c r="M1217" s="107"/>
      <c r="N1217" s="107"/>
      <c r="O1217" s="107"/>
      <c r="P1217" s="107"/>
      <c r="Q1217" s="107"/>
      <c r="R1217" s="107"/>
      <c r="S1217" s="107"/>
      <c r="T1217" s="107"/>
      <c r="U1217" s="107"/>
      <c r="V1217" s="107"/>
      <c r="W1217" s="107"/>
      <c r="X1217" s="107"/>
      <c r="Y1217" s="107"/>
      <c r="Z1217" s="107"/>
      <c r="AA1217" s="107"/>
      <c r="AB1217" s="107"/>
      <c r="AC1217" s="107"/>
      <c r="AD1217" s="107"/>
      <c r="AE1217" s="107"/>
      <c r="AF1217" s="107"/>
      <c r="AG1217" s="107"/>
      <c r="AH1217" s="107"/>
      <c r="AI1217" s="107"/>
      <c r="AJ1217" s="107"/>
      <c r="AK1217" s="107"/>
      <c r="AL1217" s="107"/>
      <c r="AM1217" s="107"/>
      <c r="AN1217" s="107"/>
      <c r="AO1217" s="107"/>
      <c r="AP1217" s="107"/>
      <c r="AQ1217" s="107"/>
      <c r="AR1217" s="107"/>
      <c r="AS1217" s="107"/>
      <c r="AT1217" s="113"/>
      <c r="AU1217" s="179">
        <v>0</v>
      </c>
      <c r="AV1217" s="108">
        <v>0</v>
      </c>
      <c r="AW1217" s="108">
        <v>0</v>
      </c>
      <c r="AX1217" s="108">
        <v>0</v>
      </c>
      <c r="AY1217" s="221">
        <v>0</v>
      </c>
      <c r="BA1217" s="38" t="str">
        <f t="shared" ca="1" si="101"/>
        <v>SHET</v>
      </c>
      <c r="BB1217" s="38" t="str">
        <f t="shared" si="102"/>
        <v>Fixed Inputs</v>
      </c>
      <c r="BC1217" s="38" t="str">
        <f t="shared" si="103"/>
        <v>Variant allowances</v>
      </c>
    </row>
    <row r="1218" spans="5:55">
      <c r="E1218" s="216" t="s">
        <v>897</v>
      </c>
      <c r="F1218" s="104"/>
      <c r="G1218" s="104" t="s">
        <v>59</v>
      </c>
      <c r="H1218" s="104" t="s">
        <v>542</v>
      </c>
      <c r="I1218" s="104"/>
      <c r="J1218" s="104"/>
      <c r="K1218" s="104"/>
      <c r="L1218" s="104"/>
      <c r="M1218" s="104"/>
      <c r="N1218" s="104"/>
      <c r="O1218" s="104"/>
      <c r="P1218" s="104"/>
      <c r="Q1218" s="104"/>
      <c r="R1218" s="104"/>
      <c r="S1218" s="104"/>
      <c r="T1218" s="104"/>
      <c r="U1218" s="104"/>
      <c r="V1218" s="104"/>
      <c r="W1218" s="104"/>
      <c r="X1218" s="104"/>
      <c r="Y1218" s="104"/>
      <c r="Z1218" s="104"/>
      <c r="AA1218" s="104"/>
      <c r="AB1218" s="104"/>
      <c r="AC1218" s="104"/>
      <c r="AD1218" s="104"/>
      <c r="AE1218" s="104"/>
      <c r="AF1218" s="104"/>
      <c r="AG1218" s="104"/>
      <c r="AH1218" s="104"/>
      <c r="AI1218" s="104"/>
      <c r="AJ1218" s="104"/>
      <c r="AK1218" s="104"/>
      <c r="AL1218" s="104"/>
      <c r="AM1218" s="104"/>
      <c r="AN1218" s="104"/>
      <c r="AO1218" s="104"/>
      <c r="AP1218" s="104"/>
      <c r="AQ1218" s="104"/>
      <c r="AR1218" s="104"/>
      <c r="AS1218" s="104"/>
      <c r="AT1218" s="215"/>
      <c r="AU1218" s="178">
        <v>0</v>
      </c>
      <c r="AV1218" s="105">
        <v>0</v>
      </c>
      <c r="AW1218" s="105">
        <v>0</v>
      </c>
      <c r="AX1218" s="105">
        <v>0</v>
      </c>
      <c r="AY1218" s="217">
        <v>0</v>
      </c>
      <c r="BA1218" s="38" t="str">
        <f t="shared" ca="1" si="101"/>
        <v>SHET</v>
      </c>
      <c r="BB1218" s="38" t="str">
        <f t="shared" si="102"/>
        <v>Fixed Inputs</v>
      </c>
      <c r="BC1218" s="38" t="str">
        <f t="shared" si="103"/>
        <v>Variant allowances</v>
      </c>
    </row>
    <row r="1219" spans="5:55">
      <c r="E1219" s="218" t="s">
        <v>897</v>
      </c>
      <c r="G1219" s="37" t="s">
        <v>59</v>
      </c>
      <c r="H1219" s="37" t="s">
        <v>543</v>
      </c>
      <c r="AU1219" s="143">
        <v>0</v>
      </c>
      <c r="AV1219" s="26">
        <v>0</v>
      </c>
      <c r="AW1219" s="26">
        <v>0</v>
      </c>
      <c r="AX1219" s="26">
        <v>0</v>
      </c>
      <c r="AY1219" s="219">
        <v>0</v>
      </c>
      <c r="BA1219" s="38" t="str">
        <f t="shared" ca="1" si="101"/>
        <v>SHET</v>
      </c>
      <c r="BB1219" s="38" t="str">
        <f t="shared" si="102"/>
        <v>Fixed Inputs</v>
      </c>
      <c r="BC1219" s="38" t="str">
        <f t="shared" si="103"/>
        <v>Variant allowances</v>
      </c>
    </row>
    <row r="1220" spans="5:55">
      <c r="E1220" s="218" t="s">
        <v>897</v>
      </c>
      <c r="G1220" s="37" t="s">
        <v>59</v>
      </c>
      <c r="H1220" s="37" t="s">
        <v>544</v>
      </c>
      <c r="AU1220" s="143">
        <v>0</v>
      </c>
      <c r="AV1220" s="26">
        <v>0</v>
      </c>
      <c r="AW1220" s="26">
        <v>0</v>
      </c>
      <c r="AX1220" s="26">
        <v>0</v>
      </c>
      <c r="AY1220" s="219">
        <v>0</v>
      </c>
      <c r="BA1220" s="38" t="str">
        <f t="shared" ca="1" si="101"/>
        <v>SHET</v>
      </c>
      <c r="BB1220" s="38" t="str">
        <f t="shared" si="102"/>
        <v>Fixed Inputs</v>
      </c>
      <c r="BC1220" s="38" t="str">
        <f t="shared" si="103"/>
        <v>Variant allowances</v>
      </c>
    </row>
    <row r="1221" spans="5:55">
      <c r="E1221" s="218" t="s">
        <v>897</v>
      </c>
      <c r="G1221" s="37" t="s">
        <v>59</v>
      </c>
      <c r="H1221" s="37" t="s">
        <v>332</v>
      </c>
      <c r="AU1221" s="143">
        <v>0</v>
      </c>
      <c r="AV1221" s="26">
        <v>0</v>
      </c>
      <c r="AW1221" s="26">
        <v>0</v>
      </c>
      <c r="AX1221" s="26">
        <v>0</v>
      </c>
      <c r="AY1221" s="219">
        <v>0</v>
      </c>
      <c r="BA1221" s="38" t="str">
        <f t="shared" ca="1" si="101"/>
        <v>SHET</v>
      </c>
      <c r="BB1221" s="38" t="str">
        <f t="shared" si="102"/>
        <v>Fixed Inputs</v>
      </c>
      <c r="BC1221" s="38" t="str">
        <f t="shared" si="103"/>
        <v>Variant allowances</v>
      </c>
    </row>
    <row r="1222" spans="5:55">
      <c r="E1222" s="218" t="s">
        <v>897</v>
      </c>
      <c r="G1222" s="37" t="s">
        <v>59</v>
      </c>
      <c r="H1222" s="37" t="s">
        <v>539</v>
      </c>
      <c r="AU1222" s="143">
        <v>0</v>
      </c>
      <c r="AV1222" s="26">
        <v>0</v>
      </c>
      <c r="AW1222" s="26">
        <v>0</v>
      </c>
      <c r="AX1222" s="26">
        <v>0</v>
      </c>
      <c r="AY1222" s="219">
        <v>0</v>
      </c>
      <c r="BA1222" s="38" t="str">
        <f t="shared" ca="1" si="101"/>
        <v>SHET</v>
      </c>
      <c r="BB1222" s="38" t="str">
        <f t="shared" si="102"/>
        <v>Fixed Inputs</v>
      </c>
      <c r="BC1222" s="38" t="str">
        <f t="shared" si="103"/>
        <v>Variant allowances</v>
      </c>
    </row>
    <row r="1223" spans="5:55">
      <c r="E1223" s="220" t="s">
        <v>897</v>
      </c>
      <c r="F1223" s="107"/>
      <c r="G1223" s="107" t="s">
        <v>59</v>
      </c>
      <c r="H1223" s="107" t="s">
        <v>331</v>
      </c>
      <c r="I1223" s="107"/>
      <c r="J1223" s="107"/>
      <c r="K1223" s="107"/>
      <c r="L1223" s="107"/>
      <c r="M1223" s="107"/>
      <c r="N1223" s="107"/>
      <c r="O1223" s="107"/>
      <c r="P1223" s="107"/>
      <c r="Q1223" s="107"/>
      <c r="R1223" s="107"/>
      <c r="S1223" s="107"/>
      <c r="T1223" s="107"/>
      <c r="U1223" s="107"/>
      <c r="V1223" s="107"/>
      <c r="W1223" s="107"/>
      <c r="X1223" s="107"/>
      <c r="Y1223" s="107"/>
      <c r="Z1223" s="107"/>
      <c r="AA1223" s="107"/>
      <c r="AB1223" s="107"/>
      <c r="AC1223" s="107"/>
      <c r="AD1223" s="107"/>
      <c r="AE1223" s="107"/>
      <c r="AF1223" s="107"/>
      <c r="AG1223" s="107"/>
      <c r="AH1223" s="107"/>
      <c r="AI1223" s="107"/>
      <c r="AJ1223" s="107"/>
      <c r="AK1223" s="107"/>
      <c r="AL1223" s="107"/>
      <c r="AM1223" s="107"/>
      <c r="AN1223" s="107"/>
      <c r="AO1223" s="107"/>
      <c r="AP1223" s="107"/>
      <c r="AQ1223" s="107"/>
      <c r="AR1223" s="107"/>
      <c r="AS1223" s="107"/>
      <c r="AT1223" s="113"/>
      <c r="AU1223" s="179">
        <v>0</v>
      </c>
      <c r="AV1223" s="108">
        <v>0</v>
      </c>
      <c r="AW1223" s="108">
        <v>0</v>
      </c>
      <c r="AX1223" s="108">
        <v>0</v>
      </c>
      <c r="AY1223" s="221">
        <v>0</v>
      </c>
      <c r="BA1223" s="38" t="str">
        <f t="shared" ca="1" si="101"/>
        <v>SHET</v>
      </c>
      <c r="BB1223" s="38" t="str">
        <f t="shared" si="102"/>
        <v>Fixed Inputs</v>
      </c>
      <c r="BC1223" s="38" t="str">
        <f t="shared" si="103"/>
        <v>Variant allowances</v>
      </c>
    </row>
    <row r="1224" spans="5:55">
      <c r="E1224" s="216" t="s">
        <v>898</v>
      </c>
      <c r="F1224" s="104"/>
      <c r="G1224" s="104" t="s">
        <v>59</v>
      </c>
      <c r="H1224" s="104" t="s">
        <v>542</v>
      </c>
      <c r="I1224" s="104"/>
      <c r="J1224" s="104"/>
      <c r="K1224" s="104"/>
      <c r="L1224" s="104"/>
      <c r="M1224" s="104"/>
      <c r="N1224" s="104"/>
      <c r="O1224" s="104"/>
      <c r="P1224" s="104"/>
      <c r="Q1224" s="104"/>
      <c r="R1224" s="104"/>
      <c r="S1224" s="104"/>
      <c r="T1224" s="104"/>
      <c r="U1224" s="104"/>
      <c r="V1224" s="104"/>
      <c r="W1224" s="104"/>
      <c r="X1224" s="104"/>
      <c r="Y1224" s="104"/>
      <c r="Z1224" s="104"/>
      <c r="AA1224" s="104"/>
      <c r="AB1224" s="104"/>
      <c r="AC1224" s="104"/>
      <c r="AD1224" s="104"/>
      <c r="AE1224" s="104"/>
      <c r="AF1224" s="104"/>
      <c r="AG1224" s="104"/>
      <c r="AH1224" s="104"/>
      <c r="AI1224" s="104"/>
      <c r="AJ1224" s="104"/>
      <c r="AK1224" s="104"/>
      <c r="AL1224" s="104"/>
      <c r="AM1224" s="104"/>
      <c r="AN1224" s="104"/>
      <c r="AO1224" s="104"/>
      <c r="AP1224" s="104"/>
      <c r="AQ1224" s="104"/>
      <c r="AR1224" s="104"/>
      <c r="AS1224" s="104"/>
      <c r="AT1224" s="215"/>
      <c r="AU1224" s="178">
        <v>0</v>
      </c>
      <c r="AV1224" s="105">
        <v>0</v>
      </c>
      <c r="AW1224" s="105">
        <v>0</v>
      </c>
      <c r="AX1224" s="105">
        <v>0</v>
      </c>
      <c r="AY1224" s="217">
        <v>0</v>
      </c>
      <c r="BA1224" s="38" t="str">
        <f t="shared" ca="1" si="101"/>
        <v>SHET</v>
      </c>
      <c r="BB1224" s="38" t="str">
        <f t="shared" si="102"/>
        <v>Fixed Inputs</v>
      </c>
      <c r="BC1224" s="38" t="str">
        <f t="shared" si="103"/>
        <v>Variant allowances</v>
      </c>
    </row>
    <row r="1225" spans="5:55">
      <c r="E1225" s="218" t="s">
        <v>898</v>
      </c>
      <c r="G1225" s="37" t="s">
        <v>59</v>
      </c>
      <c r="H1225" s="37" t="s">
        <v>543</v>
      </c>
      <c r="AU1225" s="143">
        <v>0</v>
      </c>
      <c r="AV1225" s="26">
        <v>0</v>
      </c>
      <c r="AW1225" s="26">
        <v>0</v>
      </c>
      <c r="AX1225" s="26">
        <v>0</v>
      </c>
      <c r="AY1225" s="219">
        <v>0</v>
      </c>
      <c r="BA1225" s="38" t="str">
        <f t="shared" ca="1" si="101"/>
        <v>SHET</v>
      </c>
      <c r="BB1225" s="38" t="str">
        <f t="shared" si="102"/>
        <v>Fixed Inputs</v>
      </c>
      <c r="BC1225" s="38" t="str">
        <f t="shared" si="103"/>
        <v>Variant allowances</v>
      </c>
    </row>
    <row r="1226" spans="5:55">
      <c r="E1226" s="218" t="s">
        <v>898</v>
      </c>
      <c r="G1226" s="37" t="s">
        <v>59</v>
      </c>
      <c r="H1226" s="37" t="s">
        <v>544</v>
      </c>
      <c r="AU1226" s="143">
        <v>0</v>
      </c>
      <c r="AV1226" s="26">
        <v>0</v>
      </c>
      <c r="AW1226" s="26">
        <v>0</v>
      </c>
      <c r="AX1226" s="26">
        <v>0</v>
      </c>
      <c r="AY1226" s="219">
        <v>0</v>
      </c>
      <c r="BA1226" s="38" t="str">
        <f t="shared" ca="1" si="101"/>
        <v>SHET</v>
      </c>
      <c r="BB1226" s="38" t="str">
        <f t="shared" si="102"/>
        <v>Fixed Inputs</v>
      </c>
      <c r="BC1226" s="38" t="str">
        <f t="shared" si="103"/>
        <v>Variant allowances</v>
      </c>
    </row>
    <row r="1227" spans="5:55">
      <c r="E1227" s="218" t="s">
        <v>898</v>
      </c>
      <c r="G1227" s="37" t="s">
        <v>59</v>
      </c>
      <c r="H1227" s="37" t="s">
        <v>332</v>
      </c>
      <c r="AU1227" s="143">
        <v>0</v>
      </c>
      <c r="AV1227" s="26">
        <v>0</v>
      </c>
      <c r="AW1227" s="26">
        <v>0</v>
      </c>
      <c r="AX1227" s="26">
        <v>0</v>
      </c>
      <c r="AY1227" s="219">
        <v>0</v>
      </c>
      <c r="BA1227" s="38" t="str">
        <f t="shared" ca="1" si="101"/>
        <v>SHET</v>
      </c>
      <c r="BB1227" s="38" t="str">
        <f t="shared" si="102"/>
        <v>Fixed Inputs</v>
      </c>
      <c r="BC1227" s="38" t="str">
        <f t="shared" si="103"/>
        <v>Variant allowances</v>
      </c>
    </row>
    <row r="1228" spans="5:55">
      <c r="E1228" s="218" t="s">
        <v>898</v>
      </c>
      <c r="G1228" s="37" t="s">
        <v>59</v>
      </c>
      <c r="H1228" s="37" t="s">
        <v>539</v>
      </c>
      <c r="AU1228" s="143">
        <v>0</v>
      </c>
      <c r="AV1228" s="26">
        <v>0</v>
      </c>
      <c r="AW1228" s="26">
        <v>0</v>
      </c>
      <c r="AX1228" s="26">
        <v>0</v>
      </c>
      <c r="AY1228" s="219">
        <v>0</v>
      </c>
      <c r="BA1228" s="38" t="str">
        <f t="shared" ref="BA1228:BA1284" ca="1" si="104">$A$1</f>
        <v>SHET</v>
      </c>
      <c r="BB1228" s="38" t="str">
        <f t="shared" ref="BB1228:BB1284" si="105">$A$243</f>
        <v>Fixed Inputs</v>
      </c>
      <c r="BC1228" s="38" t="str">
        <f t="shared" ref="BC1228:BC1284" si="106">$B$244</f>
        <v>Variant allowances</v>
      </c>
    </row>
    <row r="1229" spans="5:55">
      <c r="E1229" s="220" t="s">
        <v>898</v>
      </c>
      <c r="F1229" s="107"/>
      <c r="G1229" s="107" t="s">
        <v>59</v>
      </c>
      <c r="H1229" s="107" t="s">
        <v>331</v>
      </c>
      <c r="I1229" s="107"/>
      <c r="J1229" s="107"/>
      <c r="K1229" s="107"/>
      <c r="L1229" s="107"/>
      <c r="M1229" s="107"/>
      <c r="N1229" s="107"/>
      <c r="O1229" s="107"/>
      <c r="P1229" s="107"/>
      <c r="Q1229" s="107"/>
      <c r="R1229" s="107"/>
      <c r="S1229" s="107"/>
      <c r="T1229" s="107"/>
      <c r="U1229" s="107"/>
      <c r="V1229" s="107"/>
      <c r="W1229" s="107"/>
      <c r="X1229" s="107"/>
      <c r="Y1229" s="107"/>
      <c r="Z1229" s="107"/>
      <c r="AA1229" s="107"/>
      <c r="AB1229" s="107"/>
      <c r="AC1229" s="107"/>
      <c r="AD1229" s="107"/>
      <c r="AE1229" s="107"/>
      <c r="AF1229" s="107"/>
      <c r="AG1229" s="107"/>
      <c r="AH1229" s="107"/>
      <c r="AI1229" s="107"/>
      <c r="AJ1229" s="107"/>
      <c r="AK1229" s="107"/>
      <c r="AL1229" s="107"/>
      <c r="AM1229" s="107"/>
      <c r="AN1229" s="107"/>
      <c r="AO1229" s="107"/>
      <c r="AP1229" s="107"/>
      <c r="AQ1229" s="107"/>
      <c r="AR1229" s="107"/>
      <c r="AS1229" s="107"/>
      <c r="AT1229" s="113"/>
      <c r="AU1229" s="179">
        <v>0</v>
      </c>
      <c r="AV1229" s="108">
        <v>0</v>
      </c>
      <c r="AW1229" s="108">
        <v>0</v>
      </c>
      <c r="AX1229" s="108">
        <v>0</v>
      </c>
      <c r="AY1229" s="221">
        <v>0</v>
      </c>
      <c r="BA1229" s="38" t="str">
        <f t="shared" ca="1" si="104"/>
        <v>SHET</v>
      </c>
      <c r="BB1229" s="38" t="str">
        <f t="shared" si="105"/>
        <v>Fixed Inputs</v>
      </c>
      <c r="BC1229" s="38" t="str">
        <f t="shared" si="106"/>
        <v>Variant allowances</v>
      </c>
    </row>
    <row r="1230" spans="5:55">
      <c r="E1230" s="216" t="s">
        <v>899</v>
      </c>
      <c r="F1230" s="104"/>
      <c r="G1230" s="104" t="s">
        <v>59</v>
      </c>
      <c r="H1230" s="104" t="s">
        <v>542</v>
      </c>
      <c r="I1230" s="104"/>
      <c r="J1230" s="104"/>
      <c r="K1230" s="104"/>
      <c r="L1230" s="104"/>
      <c r="M1230" s="104"/>
      <c r="N1230" s="104"/>
      <c r="O1230" s="104"/>
      <c r="P1230" s="104"/>
      <c r="Q1230" s="104"/>
      <c r="R1230" s="104"/>
      <c r="S1230" s="104"/>
      <c r="T1230" s="104"/>
      <c r="U1230" s="104"/>
      <c r="V1230" s="104"/>
      <c r="W1230" s="104"/>
      <c r="X1230" s="104"/>
      <c r="Y1230" s="104"/>
      <c r="Z1230" s="104"/>
      <c r="AA1230" s="104"/>
      <c r="AB1230" s="104"/>
      <c r="AC1230" s="104"/>
      <c r="AD1230" s="104"/>
      <c r="AE1230" s="104"/>
      <c r="AF1230" s="104"/>
      <c r="AG1230" s="104"/>
      <c r="AH1230" s="104"/>
      <c r="AI1230" s="104"/>
      <c r="AJ1230" s="104"/>
      <c r="AK1230" s="104"/>
      <c r="AL1230" s="104"/>
      <c r="AM1230" s="104"/>
      <c r="AN1230" s="104"/>
      <c r="AO1230" s="104"/>
      <c r="AP1230" s="104"/>
      <c r="AQ1230" s="104"/>
      <c r="AR1230" s="104"/>
      <c r="AS1230" s="104"/>
      <c r="AT1230" s="215"/>
      <c r="AU1230" s="178">
        <v>0</v>
      </c>
      <c r="AV1230" s="105">
        <v>0</v>
      </c>
      <c r="AW1230" s="105">
        <v>0</v>
      </c>
      <c r="AX1230" s="105">
        <v>0</v>
      </c>
      <c r="AY1230" s="217">
        <v>0</v>
      </c>
      <c r="BA1230" s="38" t="str">
        <f t="shared" ca="1" si="104"/>
        <v>SHET</v>
      </c>
      <c r="BB1230" s="38" t="str">
        <f t="shared" si="105"/>
        <v>Fixed Inputs</v>
      </c>
      <c r="BC1230" s="38" t="str">
        <f t="shared" si="106"/>
        <v>Variant allowances</v>
      </c>
    </row>
    <row r="1231" spans="5:55">
      <c r="E1231" s="218" t="s">
        <v>899</v>
      </c>
      <c r="G1231" s="37" t="s">
        <v>59</v>
      </c>
      <c r="H1231" s="37" t="s">
        <v>543</v>
      </c>
      <c r="AU1231" s="143">
        <v>0</v>
      </c>
      <c r="AV1231" s="26">
        <v>0</v>
      </c>
      <c r="AW1231" s="26">
        <v>0</v>
      </c>
      <c r="AX1231" s="26">
        <v>0</v>
      </c>
      <c r="AY1231" s="219">
        <v>0</v>
      </c>
      <c r="BA1231" s="38" t="str">
        <f t="shared" ca="1" si="104"/>
        <v>SHET</v>
      </c>
      <c r="BB1231" s="38" t="str">
        <f t="shared" si="105"/>
        <v>Fixed Inputs</v>
      </c>
      <c r="BC1231" s="38" t="str">
        <f t="shared" si="106"/>
        <v>Variant allowances</v>
      </c>
    </row>
    <row r="1232" spans="5:55">
      <c r="E1232" s="218" t="s">
        <v>899</v>
      </c>
      <c r="G1232" s="37" t="s">
        <v>59</v>
      </c>
      <c r="H1232" s="37" t="s">
        <v>544</v>
      </c>
      <c r="AU1232" s="143">
        <v>0</v>
      </c>
      <c r="AV1232" s="26">
        <v>0</v>
      </c>
      <c r="AW1232" s="26">
        <v>0</v>
      </c>
      <c r="AX1232" s="26">
        <v>0</v>
      </c>
      <c r="AY1232" s="219">
        <v>0</v>
      </c>
      <c r="BA1232" s="38" t="str">
        <f t="shared" ca="1" si="104"/>
        <v>SHET</v>
      </c>
      <c r="BB1232" s="38" t="str">
        <f t="shared" si="105"/>
        <v>Fixed Inputs</v>
      </c>
      <c r="BC1232" s="38" t="str">
        <f t="shared" si="106"/>
        <v>Variant allowances</v>
      </c>
    </row>
    <row r="1233" spans="5:55">
      <c r="E1233" s="218" t="s">
        <v>899</v>
      </c>
      <c r="G1233" s="37" t="s">
        <v>59</v>
      </c>
      <c r="H1233" s="37" t="s">
        <v>332</v>
      </c>
      <c r="AU1233" s="143">
        <v>0</v>
      </c>
      <c r="AV1233" s="26">
        <v>0</v>
      </c>
      <c r="AW1233" s="26">
        <v>0</v>
      </c>
      <c r="AX1233" s="26">
        <v>0</v>
      </c>
      <c r="AY1233" s="219">
        <v>0</v>
      </c>
      <c r="BA1233" s="38" t="str">
        <f t="shared" ca="1" si="104"/>
        <v>SHET</v>
      </c>
      <c r="BB1233" s="38" t="str">
        <f t="shared" si="105"/>
        <v>Fixed Inputs</v>
      </c>
      <c r="BC1233" s="38" t="str">
        <f t="shared" si="106"/>
        <v>Variant allowances</v>
      </c>
    </row>
    <row r="1234" spans="5:55">
      <c r="E1234" s="218" t="s">
        <v>899</v>
      </c>
      <c r="G1234" s="37" t="s">
        <v>59</v>
      </c>
      <c r="H1234" s="37" t="s">
        <v>539</v>
      </c>
      <c r="AU1234" s="143">
        <v>0</v>
      </c>
      <c r="AV1234" s="26">
        <v>0</v>
      </c>
      <c r="AW1234" s="26">
        <v>0</v>
      </c>
      <c r="AX1234" s="26">
        <v>0</v>
      </c>
      <c r="AY1234" s="219">
        <v>0</v>
      </c>
      <c r="BA1234" s="38" t="str">
        <f t="shared" ca="1" si="104"/>
        <v>SHET</v>
      </c>
      <c r="BB1234" s="38" t="str">
        <f t="shared" si="105"/>
        <v>Fixed Inputs</v>
      </c>
      <c r="BC1234" s="38" t="str">
        <f t="shared" si="106"/>
        <v>Variant allowances</v>
      </c>
    </row>
    <row r="1235" spans="5:55">
      <c r="E1235" s="220" t="s">
        <v>899</v>
      </c>
      <c r="F1235" s="107"/>
      <c r="G1235" s="107" t="s">
        <v>59</v>
      </c>
      <c r="H1235" s="107" t="s">
        <v>331</v>
      </c>
      <c r="I1235" s="107"/>
      <c r="J1235" s="107"/>
      <c r="K1235" s="107"/>
      <c r="L1235" s="107"/>
      <c r="M1235" s="107"/>
      <c r="N1235" s="107"/>
      <c r="O1235" s="107"/>
      <c r="P1235" s="107"/>
      <c r="Q1235" s="107"/>
      <c r="R1235" s="107"/>
      <c r="S1235" s="107"/>
      <c r="T1235" s="107"/>
      <c r="U1235" s="107"/>
      <c r="V1235" s="107"/>
      <c r="W1235" s="107"/>
      <c r="X1235" s="107"/>
      <c r="Y1235" s="107"/>
      <c r="Z1235" s="107"/>
      <c r="AA1235" s="107"/>
      <c r="AB1235" s="107"/>
      <c r="AC1235" s="107"/>
      <c r="AD1235" s="107"/>
      <c r="AE1235" s="107"/>
      <c r="AF1235" s="107"/>
      <c r="AG1235" s="107"/>
      <c r="AH1235" s="107"/>
      <c r="AI1235" s="107"/>
      <c r="AJ1235" s="107"/>
      <c r="AK1235" s="107"/>
      <c r="AL1235" s="107"/>
      <c r="AM1235" s="107"/>
      <c r="AN1235" s="107"/>
      <c r="AO1235" s="107"/>
      <c r="AP1235" s="107"/>
      <c r="AQ1235" s="107"/>
      <c r="AR1235" s="107"/>
      <c r="AS1235" s="107"/>
      <c r="AT1235" s="113"/>
      <c r="AU1235" s="179">
        <v>0</v>
      </c>
      <c r="AV1235" s="108">
        <v>0</v>
      </c>
      <c r="AW1235" s="108">
        <v>0</v>
      </c>
      <c r="AX1235" s="108">
        <v>0</v>
      </c>
      <c r="AY1235" s="221">
        <v>0</v>
      </c>
      <c r="BA1235" s="38" t="str">
        <f t="shared" ca="1" si="104"/>
        <v>SHET</v>
      </c>
      <c r="BB1235" s="38" t="str">
        <f t="shared" si="105"/>
        <v>Fixed Inputs</v>
      </c>
      <c r="BC1235" s="38" t="str">
        <f t="shared" si="106"/>
        <v>Variant allowances</v>
      </c>
    </row>
    <row r="1236" spans="5:55">
      <c r="E1236" s="216" t="s">
        <v>900</v>
      </c>
      <c r="F1236" s="104"/>
      <c r="G1236" s="104" t="s">
        <v>59</v>
      </c>
      <c r="H1236" s="104" t="s">
        <v>542</v>
      </c>
      <c r="I1236" s="104"/>
      <c r="J1236" s="104"/>
      <c r="K1236" s="104"/>
      <c r="L1236" s="104"/>
      <c r="M1236" s="104"/>
      <c r="N1236" s="104"/>
      <c r="O1236" s="104"/>
      <c r="P1236" s="104"/>
      <c r="Q1236" s="104"/>
      <c r="R1236" s="104"/>
      <c r="S1236" s="104"/>
      <c r="T1236" s="104"/>
      <c r="U1236" s="104"/>
      <c r="V1236" s="104"/>
      <c r="W1236" s="104"/>
      <c r="X1236" s="104"/>
      <c r="Y1236" s="104"/>
      <c r="Z1236" s="104"/>
      <c r="AA1236" s="104"/>
      <c r="AB1236" s="104"/>
      <c r="AC1236" s="104"/>
      <c r="AD1236" s="104"/>
      <c r="AE1236" s="104"/>
      <c r="AF1236" s="104"/>
      <c r="AG1236" s="104"/>
      <c r="AH1236" s="104"/>
      <c r="AI1236" s="104"/>
      <c r="AJ1236" s="104"/>
      <c r="AK1236" s="104"/>
      <c r="AL1236" s="104"/>
      <c r="AM1236" s="104"/>
      <c r="AN1236" s="104"/>
      <c r="AO1236" s="104"/>
      <c r="AP1236" s="104"/>
      <c r="AQ1236" s="104"/>
      <c r="AR1236" s="104"/>
      <c r="AS1236" s="104"/>
      <c r="AT1236" s="215"/>
      <c r="AU1236" s="178">
        <v>0</v>
      </c>
      <c r="AV1236" s="105">
        <v>0</v>
      </c>
      <c r="AW1236" s="105">
        <v>0</v>
      </c>
      <c r="AX1236" s="105">
        <v>0</v>
      </c>
      <c r="AY1236" s="217">
        <v>0</v>
      </c>
      <c r="BA1236" s="38" t="str">
        <f t="shared" ca="1" si="104"/>
        <v>SHET</v>
      </c>
      <c r="BB1236" s="38" t="str">
        <f t="shared" si="105"/>
        <v>Fixed Inputs</v>
      </c>
      <c r="BC1236" s="38" t="str">
        <f t="shared" si="106"/>
        <v>Variant allowances</v>
      </c>
    </row>
    <row r="1237" spans="5:55">
      <c r="E1237" s="218" t="s">
        <v>900</v>
      </c>
      <c r="G1237" s="37" t="s">
        <v>59</v>
      </c>
      <c r="H1237" s="37" t="s">
        <v>543</v>
      </c>
      <c r="AU1237" s="143">
        <v>0</v>
      </c>
      <c r="AV1237" s="26">
        <v>0</v>
      </c>
      <c r="AW1237" s="26">
        <v>0</v>
      </c>
      <c r="AX1237" s="26">
        <v>0</v>
      </c>
      <c r="AY1237" s="219">
        <v>0</v>
      </c>
      <c r="BA1237" s="38" t="str">
        <f t="shared" ca="1" si="104"/>
        <v>SHET</v>
      </c>
      <c r="BB1237" s="38" t="str">
        <f t="shared" si="105"/>
        <v>Fixed Inputs</v>
      </c>
      <c r="BC1237" s="38" t="str">
        <f t="shared" si="106"/>
        <v>Variant allowances</v>
      </c>
    </row>
    <row r="1238" spans="5:55">
      <c r="E1238" s="218" t="s">
        <v>900</v>
      </c>
      <c r="G1238" s="37" t="s">
        <v>59</v>
      </c>
      <c r="H1238" s="37" t="s">
        <v>544</v>
      </c>
      <c r="AU1238" s="143">
        <v>0</v>
      </c>
      <c r="AV1238" s="26">
        <v>0</v>
      </c>
      <c r="AW1238" s="26">
        <v>0</v>
      </c>
      <c r="AX1238" s="26">
        <v>0</v>
      </c>
      <c r="AY1238" s="219">
        <v>0</v>
      </c>
      <c r="BA1238" s="38" t="str">
        <f t="shared" ca="1" si="104"/>
        <v>SHET</v>
      </c>
      <c r="BB1238" s="38" t="str">
        <f t="shared" si="105"/>
        <v>Fixed Inputs</v>
      </c>
      <c r="BC1238" s="38" t="str">
        <f t="shared" si="106"/>
        <v>Variant allowances</v>
      </c>
    </row>
    <row r="1239" spans="5:55">
      <c r="E1239" s="218" t="s">
        <v>900</v>
      </c>
      <c r="G1239" s="37" t="s">
        <v>59</v>
      </c>
      <c r="H1239" s="37" t="s">
        <v>332</v>
      </c>
      <c r="AU1239" s="143">
        <v>0</v>
      </c>
      <c r="AV1239" s="26">
        <v>0</v>
      </c>
      <c r="AW1239" s="26">
        <v>0</v>
      </c>
      <c r="AX1239" s="26">
        <v>0</v>
      </c>
      <c r="AY1239" s="219">
        <v>0</v>
      </c>
      <c r="BA1239" s="38" t="str">
        <f t="shared" ca="1" si="104"/>
        <v>SHET</v>
      </c>
      <c r="BB1239" s="38" t="str">
        <f t="shared" si="105"/>
        <v>Fixed Inputs</v>
      </c>
      <c r="BC1239" s="38" t="str">
        <f t="shared" si="106"/>
        <v>Variant allowances</v>
      </c>
    </row>
    <row r="1240" spans="5:55">
      <c r="E1240" s="218" t="s">
        <v>900</v>
      </c>
      <c r="G1240" s="37" t="s">
        <v>59</v>
      </c>
      <c r="H1240" s="37" t="s">
        <v>539</v>
      </c>
      <c r="AU1240" s="143">
        <v>0</v>
      </c>
      <c r="AV1240" s="26">
        <v>0</v>
      </c>
      <c r="AW1240" s="26">
        <v>0</v>
      </c>
      <c r="AX1240" s="26">
        <v>0</v>
      </c>
      <c r="AY1240" s="219">
        <v>0</v>
      </c>
      <c r="BA1240" s="38" t="str">
        <f t="shared" ca="1" si="104"/>
        <v>SHET</v>
      </c>
      <c r="BB1240" s="38" t="str">
        <f t="shared" si="105"/>
        <v>Fixed Inputs</v>
      </c>
      <c r="BC1240" s="38" t="str">
        <f t="shared" si="106"/>
        <v>Variant allowances</v>
      </c>
    </row>
    <row r="1241" spans="5:55">
      <c r="E1241" s="220" t="s">
        <v>900</v>
      </c>
      <c r="F1241" s="107"/>
      <c r="G1241" s="107" t="s">
        <v>59</v>
      </c>
      <c r="H1241" s="107" t="s">
        <v>331</v>
      </c>
      <c r="I1241" s="107"/>
      <c r="J1241" s="107"/>
      <c r="K1241" s="107"/>
      <c r="L1241" s="107"/>
      <c r="M1241" s="107"/>
      <c r="N1241" s="107"/>
      <c r="O1241" s="107"/>
      <c r="P1241" s="107"/>
      <c r="Q1241" s="107"/>
      <c r="R1241" s="107"/>
      <c r="S1241" s="107"/>
      <c r="T1241" s="107"/>
      <c r="U1241" s="107"/>
      <c r="V1241" s="107"/>
      <c r="W1241" s="107"/>
      <c r="X1241" s="107"/>
      <c r="Y1241" s="107"/>
      <c r="Z1241" s="107"/>
      <c r="AA1241" s="107"/>
      <c r="AB1241" s="107"/>
      <c r="AC1241" s="107"/>
      <c r="AD1241" s="107"/>
      <c r="AE1241" s="107"/>
      <c r="AF1241" s="107"/>
      <c r="AG1241" s="107"/>
      <c r="AH1241" s="107"/>
      <c r="AI1241" s="107"/>
      <c r="AJ1241" s="107"/>
      <c r="AK1241" s="107"/>
      <c r="AL1241" s="107"/>
      <c r="AM1241" s="107"/>
      <c r="AN1241" s="107"/>
      <c r="AO1241" s="107"/>
      <c r="AP1241" s="107"/>
      <c r="AQ1241" s="107"/>
      <c r="AR1241" s="107"/>
      <c r="AS1241" s="107"/>
      <c r="AT1241" s="113"/>
      <c r="AU1241" s="179">
        <v>0</v>
      </c>
      <c r="AV1241" s="108">
        <v>0</v>
      </c>
      <c r="AW1241" s="108">
        <v>0</v>
      </c>
      <c r="AX1241" s="108">
        <v>0</v>
      </c>
      <c r="AY1241" s="221">
        <v>0</v>
      </c>
      <c r="BA1241" s="38" t="str">
        <f t="shared" ca="1" si="104"/>
        <v>SHET</v>
      </c>
      <c r="BB1241" s="38" t="str">
        <f t="shared" si="105"/>
        <v>Fixed Inputs</v>
      </c>
      <c r="BC1241" s="38" t="str">
        <f t="shared" si="106"/>
        <v>Variant allowances</v>
      </c>
    </row>
    <row r="1242" spans="5:55">
      <c r="E1242" s="216" t="s">
        <v>901</v>
      </c>
      <c r="F1242" s="104"/>
      <c r="G1242" s="104" t="s">
        <v>59</v>
      </c>
      <c r="H1242" s="104" t="s">
        <v>542</v>
      </c>
      <c r="I1242" s="104"/>
      <c r="J1242" s="104"/>
      <c r="K1242" s="104"/>
      <c r="L1242" s="104"/>
      <c r="M1242" s="104"/>
      <c r="N1242" s="104"/>
      <c r="O1242" s="104"/>
      <c r="P1242" s="104"/>
      <c r="Q1242" s="104"/>
      <c r="R1242" s="104"/>
      <c r="S1242" s="104"/>
      <c r="T1242" s="104"/>
      <c r="U1242" s="104"/>
      <c r="V1242" s="104"/>
      <c r="W1242" s="104"/>
      <c r="X1242" s="104"/>
      <c r="Y1242" s="104"/>
      <c r="Z1242" s="104"/>
      <c r="AA1242" s="104"/>
      <c r="AB1242" s="104"/>
      <c r="AC1242" s="104"/>
      <c r="AD1242" s="104"/>
      <c r="AE1242" s="104"/>
      <c r="AF1242" s="104"/>
      <c r="AG1242" s="104"/>
      <c r="AH1242" s="104"/>
      <c r="AI1242" s="104"/>
      <c r="AJ1242" s="104"/>
      <c r="AK1242" s="104"/>
      <c r="AL1242" s="104"/>
      <c r="AM1242" s="104"/>
      <c r="AN1242" s="104"/>
      <c r="AO1242" s="104"/>
      <c r="AP1242" s="104"/>
      <c r="AQ1242" s="104"/>
      <c r="AR1242" s="104"/>
      <c r="AS1242" s="104"/>
      <c r="AT1242" s="215"/>
      <c r="AU1242" s="178">
        <v>0</v>
      </c>
      <c r="AV1242" s="105">
        <v>0</v>
      </c>
      <c r="AW1242" s="105">
        <v>0</v>
      </c>
      <c r="AX1242" s="105">
        <v>0</v>
      </c>
      <c r="AY1242" s="217">
        <v>0</v>
      </c>
      <c r="BA1242" s="38" t="str">
        <f t="shared" ca="1" si="104"/>
        <v>SHET</v>
      </c>
      <c r="BB1242" s="38" t="str">
        <f t="shared" si="105"/>
        <v>Fixed Inputs</v>
      </c>
      <c r="BC1242" s="38" t="str">
        <f t="shared" si="106"/>
        <v>Variant allowances</v>
      </c>
    </row>
    <row r="1243" spans="5:55">
      <c r="E1243" s="218" t="s">
        <v>901</v>
      </c>
      <c r="G1243" s="37" t="s">
        <v>59</v>
      </c>
      <c r="H1243" s="37" t="s">
        <v>543</v>
      </c>
      <c r="AU1243" s="143">
        <v>0</v>
      </c>
      <c r="AV1243" s="26">
        <v>0</v>
      </c>
      <c r="AW1243" s="26">
        <v>0</v>
      </c>
      <c r="AX1243" s="26">
        <v>0</v>
      </c>
      <c r="AY1243" s="219">
        <v>0</v>
      </c>
      <c r="BA1243" s="38" t="str">
        <f t="shared" ca="1" si="104"/>
        <v>SHET</v>
      </c>
      <c r="BB1243" s="38" t="str">
        <f t="shared" si="105"/>
        <v>Fixed Inputs</v>
      </c>
      <c r="BC1243" s="38" t="str">
        <f t="shared" si="106"/>
        <v>Variant allowances</v>
      </c>
    </row>
    <row r="1244" spans="5:55">
      <c r="E1244" s="218" t="s">
        <v>901</v>
      </c>
      <c r="G1244" s="37" t="s">
        <v>59</v>
      </c>
      <c r="H1244" s="37" t="s">
        <v>544</v>
      </c>
      <c r="AU1244" s="143">
        <v>0</v>
      </c>
      <c r="AV1244" s="26">
        <v>0</v>
      </c>
      <c r="AW1244" s="26">
        <v>0</v>
      </c>
      <c r="AX1244" s="26">
        <v>0</v>
      </c>
      <c r="AY1244" s="219">
        <v>0</v>
      </c>
      <c r="BA1244" s="38" t="str">
        <f t="shared" ca="1" si="104"/>
        <v>SHET</v>
      </c>
      <c r="BB1244" s="38" t="str">
        <f t="shared" si="105"/>
        <v>Fixed Inputs</v>
      </c>
      <c r="BC1244" s="38" t="str">
        <f t="shared" si="106"/>
        <v>Variant allowances</v>
      </c>
    </row>
    <row r="1245" spans="5:55">
      <c r="E1245" s="218" t="s">
        <v>901</v>
      </c>
      <c r="G1245" s="37" t="s">
        <v>59</v>
      </c>
      <c r="H1245" s="37" t="s">
        <v>332</v>
      </c>
      <c r="AU1245" s="143">
        <v>0</v>
      </c>
      <c r="AV1245" s="26">
        <v>0</v>
      </c>
      <c r="AW1245" s="26">
        <v>0</v>
      </c>
      <c r="AX1245" s="26">
        <v>0</v>
      </c>
      <c r="AY1245" s="219">
        <v>0</v>
      </c>
      <c r="BA1245" s="38" t="str">
        <f t="shared" ca="1" si="104"/>
        <v>SHET</v>
      </c>
      <c r="BB1245" s="38" t="str">
        <f t="shared" si="105"/>
        <v>Fixed Inputs</v>
      </c>
      <c r="BC1245" s="38" t="str">
        <f t="shared" si="106"/>
        <v>Variant allowances</v>
      </c>
    </row>
    <row r="1246" spans="5:55">
      <c r="E1246" s="218" t="s">
        <v>901</v>
      </c>
      <c r="G1246" s="37" t="s">
        <v>59</v>
      </c>
      <c r="H1246" s="37" t="s">
        <v>539</v>
      </c>
      <c r="AU1246" s="143">
        <v>0</v>
      </c>
      <c r="AV1246" s="26">
        <v>0</v>
      </c>
      <c r="AW1246" s="26">
        <v>0</v>
      </c>
      <c r="AX1246" s="26">
        <v>0</v>
      </c>
      <c r="AY1246" s="219">
        <v>0</v>
      </c>
      <c r="BA1246" s="38" t="str">
        <f t="shared" ca="1" si="104"/>
        <v>SHET</v>
      </c>
      <c r="BB1246" s="38" t="str">
        <f t="shared" si="105"/>
        <v>Fixed Inputs</v>
      </c>
      <c r="BC1246" s="38" t="str">
        <f t="shared" si="106"/>
        <v>Variant allowances</v>
      </c>
    </row>
    <row r="1247" spans="5:55">
      <c r="E1247" s="220" t="s">
        <v>901</v>
      </c>
      <c r="F1247" s="107"/>
      <c r="G1247" s="107" t="s">
        <v>59</v>
      </c>
      <c r="H1247" s="107" t="s">
        <v>331</v>
      </c>
      <c r="I1247" s="107"/>
      <c r="J1247" s="107"/>
      <c r="K1247" s="107"/>
      <c r="L1247" s="107"/>
      <c r="M1247" s="107"/>
      <c r="N1247" s="107"/>
      <c r="O1247" s="107"/>
      <c r="P1247" s="107"/>
      <c r="Q1247" s="107"/>
      <c r="R1247" s="107"/>
      <c r="S1247" s="107"/>
      <c r="T1247" s="107"/>
      <c r="U1247" s="107"/>
      <c r="V1247" s="107"/>
      <c r="W1247" s="107"/>
      <c r="X1247" s="107"/>
      <c r="Y1247" s="107"/>
      <c r="Z1247" s="107"/>
      <c r="AA1247" s="107"/>
      <c r="AB1247" s="107"/>
      <c r="AC1247" s="107"/>
      <c r="AD1247" s="107"/>
      <c r="AE1247" s="107"/>
      <c r="AF1247" s="107"/>
      <c r="AG1247" s="107"/>
      <c r="AH1247" s="107"/>
      <c r="AI1247" s="107"/>
      <c r="AJ1247" s="107"/>
      <c r="AK1247" s="107"/>
      <c r="AL1247" s="107"/>
      <c r="AM1247" s="107"/>
      <c r="AN1247" s="107"/>
      <c r="AO1247" s="107"/>
      <c r="AP1247" s="107"/>
      <c r="AQ1247" s="107"/>
      <c r="AR1247" s="107"/>
      <c r="AS1247" s="107"/>
      <c r="AT1247" s="113"/>
      <c r="AU1247" s="179">
        <v>0</v>
      </c>
      <c r="AV1247" s="108">
        <v>0</v>
      </c>
      <c r="AW1247" s="108">
        <v>0</v>
      </c>
      <c r="AX1247" s="108">
        <v>0</v>
      </c>
      <c r="AY1247" s="221">
        <v>0</v>
      </c>
      <c r="BA1247" s="38" t="str">
        <f t="shared" ca="1" si="104"/>
        <v>SHET</v>
      </c>
      <c r="BB1247" s="38" t="str">
        <f t="shared" si="105"/>
        <v>Fixed Inputs</v>
      </c>
      <c r="BC1247" s="38" t="str">
        <f t="shared" si="106"/>
        <v>Variant allowances</v>
      </c>
    </row>
    <row r="1248" spans="5:55">
      <c r="E1248" s="216" t="s">
        <v>902</v>
      </c>
      <c r="F1248" s="104"/>
      <c r="G1248" s="104" t="s">
        <v>59</v>
      </c>
      <c r="H1248" s="104" t="s">
        <v>542</v>
      </c>
      <c r="I1248" s="104"/>
      <c r="J1248" s="104"/>
      <c r="K1248" s="104"/>
      <c r="L1248" s="104"/>
      <c r="M1248" s="104"/>
      <c r="N1248" s="104"/>
      <c r="O1248" s="104"/>
      <c r="P1248" s="104"/>
      <c r="Q1248" s="104"/>
      <c r="R1248" s="104"/>
      <c r="S1248" s="104"/>
      <c r="T1248" s="104"/>
      <c r="U1248" s="104"/>
      <c r="V1248" s="104"/>
      <c r="W1248" s="104"/>
      <c r="X1248" s="104"/>
      <c r="Y1248" s="104"/>
      <c r="Z1248" s="104"/>
      <c r="AA1248" s="104"/>
      <c r="AB1248" s="104"/>
      <c r="AC1248" s="104"/>
      <c r="AD1248" s="104"/>
      <c r="AE1248" s="104"/>
      <c r="AF1248" s="104"/>
      <c r="AG1248" s="104"/>
      <c r="AH1248" s="104"/>
      <c r="AI1248" s="104"/>
      <c r="AJ1248" s="104"/>
      <c r="AK1248" s="104"/>
      <c r="AL1248" s="104"/>
      <c r="AM1248" s="104"/>
      <c r="AN1248" s="104"/>
      <c r="AO1248" s="104"/>
      <c r="AP1248" s="104"/>
      <c r="AQ1248" s="104"/>
      <c r="AR1248" s="104"/>
      <c r="AS1248" s="104"/>
      <c r="AT1248" s="215"/>
      <c r="AU1248" s="178">
        <v>0</v>
      </c>
      <c r="AV1248" s="105">
        <v>0</v>
      </c>
      <c r="AW1248" s="105">
        <v>0</v>
      </c>
      <c r="AX1248" s="105">
        <v>0</v>
      </c>
      <c r="AY1248" s="217">
        <v>0</v>
      </c>
      <c r="BA1248" s="38" t="str">
        <f t="shared" ca="1" si="104"/>
        <v>SHET</v>
      </c>
      <c r="BB1248" s="38" t="str">
        <f t="shared" si="105"/>
        <v>Fixed Inputs</v>
      </c>
      <c r="BC1248" s="38" t="str">
        <f t="shared" si="106"/>
        <v>Variant allowances</v>
      </c>
    </row>
    <row r="1249" spans="5:55">
      <c r="E1249" s="218" t="s">
        <v>902</v>
      </c>
      <c r="G1249" s="37" t="s">
        <v>59</v>
      </c>
      <c r="H1249" s="37" t="s">
        <v>543</v>
      </c>
      <c r="AU1249" s="143">
        <v>0</v>
      </c>
      <c r="AV1249" s="26">
        <v>0</v>
      </c>
      <c r="AW1249" s="26">
        <v>0</v>
      </c>
      <c r="AX1249" s="26">
        <v>0</v>
      </c>
      <c r="AY1249" s="219">
        <v>0</v>
      </c>
      <c r="BA1249" s="38" t="str">
        <f t="shared" ca="1" si="104"/>
        <v>SHET</v>
      </c>
      <c r="BB1249" s="38" t="str">
        <f t="shared" si="105"/>
        <v>Fixed Inputs</v>
      </c>
      <c r="BC1249" s="38" t="str">
        <f t="shared" si="106"/>
        <v>Variant allowances</v>
      </c>
    </row>
    <row r="1250" spans="5:55">
      <c r="E1250" s="218" t="s">
        <v>902</v>
      </c>
      <c r="G1250" s="37" t="s">
        <v>59</v>
      </c>
      <c r="H1250" s="37" t="s">
        <v>544</v>
      </c>
      <c r="AU1250" s="143">
        <v>0</v>
      </c>
      <c r="AV1250" s="26">
        <v>0</v>
      </c>
      <c r="AW1250" s="26">
        <v>0</v>
      </c>
      <c r="AX1250" s="26">
        <v>0</v>
      </c>
      <c r="AY1250" s="219">
        <v>0</v>
      </c>
      <c r="BA1250" s="38" t="str">
        <f t="shared" ca="1" si="104"/>
        <v>SHET</v>
      </c>
      <c r="BB1250" s="38" t="str">
        <f t="shared" si="105"/>
        <v>Fixed Inputs</v>
      </c>
      <c r="BC1250" s="38" t="str">
        <f t="shared" si="106"/>
        <v>Variant allowances</v>
      </c>
    </row>
    <row r="1251" spans="5:55">
      <c r="E1251" s="218" t="s">
        <v>902</v>
      </c>
      <c r="G1251" s="37" t="s">
        <v>59</v>
      </c>
      <c r="H1251" s="37" t="s">
        <v>332</v>
      </c>
      <c r="AU1251" s="143">
        <v>0</v>
      </c>
      <c r="AV1251" s="26">
        <v>0</v>
      </c>
      <c r="AW1251" s="26">
        <v>0</v>
      </c>
      <c r="AX1251" s="26">
        <v>0</v>
      </c>
      <c r="AY1251" s="219">
        <v>0</v>
      </c>
      <c r="BA1251" s="38" t="str">
        <f t="shared" ca="1" si="104"/>
        <v>SHET</v>
      </c>
      <c r="BB1251" s="38" t="str">
        <f t="shared" si="105"/>
        <v>Fixed Inputs</v>
      </c>
      <c r="BC1251" s="38" t="str">
        <f t="shared" si="106"/>
        <v>Variant allowances</v>
      </c>
    </row>
    <row r="1252" spans="5:55">
      <c r="E1252" s="218" t="s">
        <v>902</v>
      </c>
      <c r="G1252" s="37" t="s">
        <v>59</v>
      </c>
      <c r="H1252" s="37" t="s">
        <v>539</v>
      </c>
      <c r="AU1252" s="143">
        <v>0</v>
      </c>
      <c r="AV1252" s="26">
        <v>0</v>
      </c>
      <c r="AW1252" s="26">
        <v>0</v>
      </c>
      <c r="AX1252" s="26">
        <v>0</v>
      </c>
      <c r="AY1252" s="219">
        <v>0</v>
      </c>
      <c r="BA1252" s="38" t="str">
        <f t="shared" ca="1" si="104"/>
        <v>SHET</v>
      </c>
      <c r="BB1252" s="38" t="str">
        <f t="shared" si="105"/>
        <v>Fixed Inputs</v>
      </c>
      <c r="BC1252" s="38" t="str">
        <f t="shared" si="106"/>
        <v>Variant allowances</v>
      </c>
    </row>
    <row r="1253" spans="5:55">
      <c r="E1253" s="220" t="s">
        <v>902</v>
      </c>
      <c r="F1253" s="107"/>
      <c r="G1253" s="107" t="s">
        <v>59</v>
      </c>
      <c r="H1253" s="107" t="s">
        <v>331</v>
      </c>
      <c r="I1253" s="107"/>
      <c r="J1253" s="107"/>
      <c r="K1253" s="107"/>
      <c r="L1253" s="107"/>
      <c r="M1253" s="107"/>
      <c r="N1253" s="107"/>
      <c r="O1253" s="107"/>
      <c r="P1253" s="107"/>
      <c r="Q1253" s="107"/>
      <c r="R1253" s="107"/>
      <c r="S1253" s="107"/>
      <c r="T1253" s="107"/>
      <c r="U1253" s="107"/>
      <c r="V1253" s="107"/>
      <c r="W1253" s="107"/>
      <c r="X1253" s="107"/>
      <c r="Y1253" s="107"/>
      <c r="Z1253" s="107"/>
      <c r="AA1253" s="107"/>
      <c r="AB1253" s="107"/>
      <c r="AC1253" s="107"/>
      <c r="AD1253" s="107"/>
      <c r="AE1253" s="107"/>
      <c r="AF1253" s="107"/>
      <c r="AG1253" s="107"/>
      <c r="AH1253" s="107"/>
      <c r="AI1253" s="107"/>
      <c r="AJ1253" s="107"/>
      <c r="AK1253" s="107"/>
      <c r="AL1253" s="107"/>
      <c r="AM1253" s="107"/>
      <c r="AN1253" s="107"/>
      <c r="AO1253" s="107"/>
      <c r="AP1253" s="107"/>
      <c r="AQ1253" s="107"/>
      <c r="AR1253" s="107"/>
      <c r="AS1253" s="107"/>
      <c r="AT1253" s="113"/>
      <c r="AU1253" s="179">
        <v>0</v>
      </c>
      <c r="AV1253" s="108">
        <v>0</v>
      </c>
      <c r="AW1253" s="108">
        <v>0</v>
      </c>
      <c r="AX1253" s="108">
        <v>0</v>
      </c>
      <c r="AY1253" s="221">
        <v>0</v>
      </c>
      <c r="BA1253" s="38" t="str">
        <f t="shared" ca="1" si="104"/>
        <v>SHET</v>
      </c>
      <c r="BB1253" s="38" t="str">
        <f t="shared" si="105"/>
        <v>Fixed Inputs</v>
      </c>
      <c r="BC1253" s="38" t="str">
        <f t="shared" si="106"/>
        <v>Variant allowances</v>
      </c>
    </row>
    <row r="1254" spans="5:55">
      <c r="E1254" s="216" t="s">
        <v>903</v>
      </c>
      <c r="F1254" s="104"/>
      <c r="G1254" s="104" t="s">
        <v>59</v>
      </c>
      <c r="H1254" s="104" t="s">
        <v>542</v>
      </c>
      <c r="I1254" s="104"/>
      <c r="J1254" s="104"/>
      <c r="K1254" s="104"/>
      <c r="L1254" s="104"/>
      <c r="M1254" s="104"/>
      <c r="N1254" s="104"/>
      <c r="O1254" s="104"/>
      <c r="P1254" s="104"/>
      <c r="Q1254" s="104"/>
      <c r="R1254" s="104"/>
      <c r="S1254" s="104"/>
      <c r="T1254" s="104"/>
      <c r="U1254" s="104"/>
      <c r="V1254" s="104"/>
      <c r="W1254" s="104"/>
      <c r="X1254" s="104"/>
      <c r="Y1254" s="104"/>
      <c r="Z1254" s="104"/>
      <c r="AA1254" s="104"/>
      <c r="AB1254" s="104"/>
      <c r="AC1254" s="104"/>
      <c r="AD1254" s="104"/>
      <c r="AE1254" s="104"/>
      <c r="AF1254" s="104"/>
      <c r="AG1254" s="104"/>
      <c r="AH1254" s="104"/>
      <c r="AI1254" s="104"/>
      <c r="AJ1254" s="104"/>
      <c r="AK1254" s="104"/>
      <c r="AL1254" s="104"/>
      <c r="AM1254" s="104"/>
      <c r="AN1254" s="104"/>
      <c r="AO1254" s="104"/>
      <c r="AP1254" s="104"/>
      <c r="AQ1254" s="104"/>
      <c r="AR1254" s="104"/>
      <c r="AS1254" s="104"/>
      <c r="AT1254" s="215"/>
      <c r="AU1254" s="178">
        <v>0</v>
      </c>
      <c r="AV1254" s="105">
        <v>0</v>
      </c>
      <c r="AW1254" s="105">
        <v>0</v>
      </c>
      <c r="AX1254" s="105">
        <v>0</v>
      </c>
      <c r="AY1254" s="217">
        <v>0</v>
      </c>
      <c r="BA1254" s="38" t="str">
        <f t="shared" ca="1" si="104"/>
        <v>SHET</v>
      </c>
      <c r="BB1254" s="38" t="str">
        <f t="shared" si="105"/>
        <v>Fixed Inputs</v>
      </c>
      <c r="BC1254" s="38" t="str">
        <f t="shared" si="106"/>
        <v>Variant allowances</v>
      </c>
    </row>
    <row r="1255" spans="5:55">
      <c r="E1255" s="218" t="s">
        <v>903</v>
      </c>
      <c r="G1255" s="37" t="s">
        <v>59</v>
      </c>
      <c r="H1255" s="37" t="s">
        <v>543</v>
      </c>
      <c r="AU1255" s="143">
        <v>0</v>
      </c>
      <c r="AV1255" s="26">
        <v>0</v>
      </c>
      <c r="AW1255" s="26">
        <v>0</v>
      </c>
      <c r="AX1255" s="26">
        <v>0</v>
      </c>
      <c r="AY1255" s="219">
        <v>0</v>
      </c>
      <c r="BA1255" s="38" t="str">
        <f t="shared" ca="1" si="104"/>
        <v>SHET</v>
      </c>
      <c r="BB1255" s="38" t="str">
        <f t="shared" si="105"/>
        <v>Fixed Inputs</v>
      </c>
      <c r="BC1255" s="38" t="str">
        <f t="shared" si="106"/>
        <v>Variant allowances</v>
      </c>
    </row>
    <row r="1256" spans="5:55">
      <c r="E1256" s="218" t="s">
        <v>903</v>
      </c>
      <c r="G1256" s="37" t="s">
        <v>59</v>
      </c>
      <c r="H1256" s="37" t="s">
        <v>544</v>
      </c>
      <c r="AU1256" s="143">
        <v>0</v>
      </c>
      <c r="AV1256" s="26">
        <v>0</v>
      </c>
      <c r="AW1256" s="26">
        <v>0</v>
      </c>
      <c r="AX1256" s="26">
        <v>0</v>
      </c>
      <c r="AY1256" s="219">
        <v>0</v>
      </c>
      <c r="BA1256" s="38" t="str">
        <f t="shared" ca="1" si="104"/>
        <v>SHET</v>
      </c>
      <c r="BB1256" s="38" t="str">
        <f t="shared" si="105"/>
        <v>Fixed Inputs</v>
      </c>
      <c r="BC1256" s="38" t="str">
        <f t="shared" si="106"/>
        <v>Variant allowances</v>
      </c>
    </row>
    <row r="1257" spans="5:55">
      <c r="E1257" s="218" t="s">
        <v>903</v>
      </c>
      <c r="G1257" s="37" t="s">
        <v>59</v>
      </c>
      <c r="H1257" s="37" t="s">
        <v>332</v>
      </c>
      <c r="AU1257" s="143">
        <v>0</v>
      </c>
      <c r="AV1257" s="26">
        <v>0</v>
      </c>
      <c r="AW1257" s="26">
        <v>0</v>
      </c>
      <c r="AX1257" s="26">
        <v>0</v>
      </c>
      <c r="AY1257" s="219">
        <v>0</v>
      </c>
      <c r="BA1257" s="38" t="str">
        <f t="shared" ca="1" si="104"/>
        <v>SHET</v>
      </c>
      <c r="BB1257" s="38" t="str">
        <f t="shared" si="105"/>
        <v>Fixed Inputs</v>
      </c>
      <c r="BC1257" s="38" t="str">
        <f t="shared" si="106"/>
        <v>Variant allowances</v>
      </c>
    </row>
    <row r="1258" spans="5:55">
      <c r="E1258" s="218" t="s">
        <v>903</v>
      </c>
      <c r="G1258" s="37" t="s">
        <v>59</v>
      </c>
      <c r="H1258" s="37" t="s">
        <v>539</v>
      </c>
      <c r="AU1258" s="143">
        <v>0</v>
      </c>
      <c r="AV1258" s="26">
        <v>0</v>
      </c>
      <c r="AW1258" s="26">
        <v>0</v>
      </c>
      <c r="AX1258" s="26">
        <v>0</v>
      </c>
      <c r="AY1258" s="219">
        <v>0</v>
      </c>
      <c r="BA1258" s="38" t="str">
        <f t="shared" ca="1" si="104"/>
        <v>SHET</v>
      </c>
      <c r="BB1258" s="38" t="str">
        <f t="shared" si="105"/>
        <v>Fixed Inputs</v>
      </c>
      <c r="BC1258" s="38" t="str">
        <f t="shared" si="106"/>
        <v>Variant allowances</v>
      </c>
    </row>
    <row r="1259" spans="5:55">
      <c r="E1259" s="220" t="s">
        <v>903</v>
      </c>
      <c r="F1259" s="107"/>
      <c r="G1259" s="107" t="s">
        <v>59</v>
      </c>
      <c r="H1259" s="107" t="s">
        <v>331</v>
      </c>
      <c r="I1259" s="107"/>
      <c r="J1259" s="107"/>
      <c r="K1259" s="107"/>
      <c r="L1259" s="107"/>
      <c r="M1259" s="107"/>
      <c r="N1259" s="107"/>
      <c r="O1259" s="107"/>
      <c r="P1259" s="107"/>
      <c r="Q1259" s="107"/>
      <c r="R1259" s="107"/>
      <c r="S1259" s="107"/>
      <c r="T1259" s="107"/>
      <c r="U1259" s="107"/>
      <c r="V1259" s="107"/>
      <c r="W1259" s="107"/>
      <c r="X1259" s="107"/>
      <c r="Y1259" s="107"/>
      <c r="Z1259" s="107"/>
      <c r="AA1259" s="107"/>
      <c r="AB1259" s="107"/>
      <c r="AC1259" s="107"/>
      <c r="AD1259" s="107"/>
      <c r="AE1259" s="107"/>
      <c r="AF1259" s="107"/>
      <c r="AG1259" s="107"/>
      <c r="AH1259" s="107"/>
      <c r="AI1259" s="107"/>
      <c r="AJ1259" s="107"/>
      <c r="AK1259" s="107"/>
      <c r="AL1259" s="107"/>
      <c r="AM1259" s="107"/>
      <c r="AN1259" s="107"/>
      <c r="AO1259" s="107"/>
      <c r="AP1259" s="107"/>
      <c r="AQ1259" s="107"/>
      <c r="AR1259" s="107"/>
      <c r="AS1259" s="107"/>
      <c r="AT1259" s="113"/>
      <c r="AU1259" s="179">
        <v>0</v>
      </c>
      <c r="AV1259" s="108">
        <v>0</v>
      </c>
      <c r="AW1259" s="108">
        <v>0</v>
      </c>
      <c r="AX1259" s="108">
        <v>0</v>
      </c>
      <c r="AY1259" s="221">
        <v>0</v>
      </c>
      <c r="BA1259" s="38" t="str">
        <f t="shared" ca="1" si="104"/>
        <v>SHET</v>
      </c>
      <c r="BB1259" s="38" t="str">
        <f t="shared" si="105"/>
        <v>Fixed Inputs</v>
      </c>
      <c r="BC1259" s="38" t="str">
        <f t="shared" si="106"/>
        <v>Variant allowances</v>
      </c>
    </row>
    <row r="1260" spans="5:55">
      <c r="E1260" s="216" t="s">
        <v>904</v>
      </c>
      <c r="F1260" s="104"/>
      <c r="G1260" s="104" t="s">
        <v>59</v>
      </c>
      <c r="H1260" s="104" t="s">
        <v>542</v>
      </c>
      <c r="I1260" s="104"/>
      <c r="J1260" s="104"/>
      <c r="K1260" s="104"/>
      <c r="L1260" s="104"/>
      <c r="M1260" s="104"/>
      <c r="N1260" s="104"/>
      <c r="O1260" s="104"/>
      <c r="P1260" s="104"/>
      <c r="Q1260" s="104"/>
      <c r="R1260" s="104"/>
      <c r="S1260" s="104"/>
      <c r="T1260" s="104"/>
      <c r="U1260" s="104"/>
      <c r="V1260" s="104"/>
      <c r="W1260" s="104"/>
      <c r="X1260" s="104"/>
      <c r="Y1260" s="104"/>
      <c r="Z1260" s="104"/>
      <c r="AA1260" s="104"/>
      <c r="AB1260" s="104"/>
      <c r="AC1260" s="104"/>
      <c r="AD1260" s="104"/>
      <c r="AE1260" s="104"/>
      <c r="AF1260" s="104"/>
      <c r="AG1260" s="104"/>
      <c r="AH1260" s="104"/>
      <c r="AI1260" s="104"/>
      <c r="AJ1260" s="104"/>
      <c r="AK1260" s="104"/>
      <c r="AL1260" s="104"/>
      <c r="AM1260" s="104"/>
      <c r="AN1260" s="104"/>
      <c r="AO1260" s="104"/>
      <c r="AP1260" s="104"/>
      <c r="AQ1260" s="104"/>
      <c r="AR1260" s="104"/>
      <c r="AS1260" s="104"/>
      <c r="AT1260" s="215"/>
      <c r="AU1260" s="178">
        <v>0</v>
      </c>
      <c r="AV1260" s="105">
        <v>0</v>
      </c>
      <c r="AW1260" s="105">
        <v>0</v>
      </c>
      <c r="AX1260" s="105">
        <v>0</v>
      </c>
      <c r="AY1260" s="217">
        <v>0</v>
      </c>
      <c r="BA1260" s="38" t="str">
        <f t="shared" ca="1" si="104"/>
        <v>SHET</v>
      </c>
      <c r="BB1260" s="38" t="str">
        <f t="shared" si="105"/>
        <v>Fixed Inputs</v>
      </c>
      <c r="BC1260" s="38" t="str">
        <f t="shared" si="106"/>
        <v>Variant allowances</v>
      </c>
    </row>
    <row r="1261" spans="5:55">
      <c r="E1261" s="218" t="s">
        <v>904</v>
      </c>
      <c r="G1261" s="37" t="s">
        <v>59</v>
      </c>
      <c r="H1261" s="37" t="s">
        <v>543</v>
      </c>
      <c r="AU1261" s="143">
        <v>0</v>
      </c>
      <c r="AV1261" s="26">
        <v>0</v>
      </c>
      <c r="AW1261" s="26">
        <v>0</v>
      </c>
      <c r="AX1261" s="26">
        <v>0</v>
      </c>
      <c r="AY1261" s="219">
        <v>0</v>
      </c>
      <c r="BA1261" s="38" t="str">
        <f t="shared" ca="1" si="104"/>
        <v>SHET</v>
      </c>
      <c r="BB1261" s="38" t="str">
        <f t="shared" si="105"/>
        <v>Fixed Inputs</v>
      </c>
      <c r="BC1261" s="38" t="str">
        <f t="shared" si="106"/>
        <v>Variant allowances</v>
      </c>
    </row>
    <row r="1262" spans="5:55">
      <c r="E1262" s="218" t="s">
        <v>904</v>
      </c>
      <c r="G1262" s="37" t="s">
        <v>59</v>
      </c>
      <c r="H1262" s="37" t="s">
        <v>544</v>
      </c>
      <c r="AU1262" s="143">
        <v>0</v>
      </c>
      <c r="AV1262" s="26">
        <v>0</v>
      </c>
      <c r="AW1262" s="26">
        <v>0</v>
      </c>
      <c r="AX1262" s="26">
        <v>0</v>
      </c>
      <c r="AY1262" s="219">
        <v>0</v>
      </c>
      <c r="BA1262" s="38" t="str">
        <f t="shared" ca="1" si="104"/>
        <v>SHET</v>
      </c>
      <c r="BB1262" s="38" t="str">
        <f t="shared" si="105"/>
        <v>Fixed Inputs</v>
      </c>
      <c r="BC1262" s="38" t="str">
        <f t="shared" si="106"/>
        <v>Variant allowances</v>
      </c>
    </row>
    <row r="1263" spans="5:55">
      <c r="E1263" s="218" t="s">
        <v>904</v>
      </c>
      <c r="G1263" s="37" t="s">
        <v>59</v>
      </c>
      <c r="H1263" s="37" t="s">
        <v>332</v>
      </c>
      <c r="AU1263" s="143">
        <v>0</v>
      </c>
      <c r="AV1263" s="26">
        <v>0</v>
      </c>
      <c r="AW1263" s="26">
        <v>0</v>
      </c>
      <c r="AX1263" s="26">
        <v>0</v>
      </c>
      <c r="AY1263" s="219">
        <v>0</v>
      </c>
      <c r="BA1263" s="38" t="str">
        <f t="shared" ca="1" si="104"/>
        <v>SHET</v>
      </c>
      <c r="BB1263" s="38" t="str">
        <f t="shared" si="105"/>
        <v>Fixed Inputs</v>
      </c>
      <c r="BC1263" s="38" t="str">
        <f t="shared" si="106"/>
        <v>Variant allowances</v>
      </c>
    </row>
    <row r="1264" spans="5:55">
      <c r="E1264" s="218" t="s">
        <v>904</v>
      </c>
      <c r="G1264" s="37" t="s">
        <v>59</v>
      </c>
      <c r="H1264" s="37" t="s">
        <v>539</v>
      </c>
      <c r="AU1264" s="143">
        <v>0</v>
      </c>
      <c r="AV1264" s="26">
        <v>0</v>
      </c>
      <c r="AW1264" s="26">
        <v>0</v>
      </c>
      <c r="AX1264" s="26">
        <v>0</v>
      </c>
      <c r="AY1264" s="219">
        <v>0</v>
      </c>
      <c r="BA1264" s="38" t="str">
        <f t="shared" ca="1" si="104"/>
        <v>SHET</v>
      </c>
      <c r="BB1264" s="38" t="str">
        <f t="shared" si="105"/>
        <v>Fixed Inputs</v>
      </c>
      <c r="BC1264" s="38" t="str">
        <f t="shared" si="106"/>
        <v>Variant allowances</v>
      </c>
    </row>
    <row r="1265" spans="5:55">
      <c r="E1265" s="220" t="s">
        <v>904</v>
      </c>
      <c r="F1265" s="107"/>
      <c r="G1265" s="107" t="s">
        <v>59</v>
      </c>
      <c r="H1265" s="107" t="s">
        <v>331</v>
      </c>
      <c r="I1265" s="107"/>
      <c r="J1265" s="107"/>
      <c r="K1265" s="107"/>
      <c r="L1265" s="107"/>
      <c r="M1265" s="107"/>
      <c r="N1265" s="107"/>
      <c r="O1265" s="107"/>
      <c r="P1265" s="107"/>
      <c r="Q1265" s="107"/>
      <c r="R1265" s="107"/>
      <c r="S1265" s="107"/>
      <c r="T1265" s="107"/>
      <c r="U1265" s="107"/>
      <c r="V1265" s="107"/>
      <c r="W1265" s="107"/>
      <c r="X1265" s="107"/>
      <c r="Y1265" s="107"/>
      <c r="Z1265" s="107"/>
      <c r="AA1265" s="107"/>
      <c r="AB1265" s="107"/>
      <c r="AC1265" s="107"/>
      <c r="AD1265" s="107"/>
      <c r="AE1265" s="107"/>
      <c r="AF1265" s="107"/>
      <c r="AG1265" s="107"/>
      <c r="AH1265" s="107"/>
      <c r="AI1265" s="107"/>
      <c r="AJ1265" s="107"/>
      <c r="AK1265" s="107"/>
      <c r="AL1265" s="107"/>
      <c r="AM1265" s="107"/>
      <c r="AN1265" s="107"/>
      <c r="AO1265" s="107"/>
      <c r="AP1265" s="107"/>
      <c r="AQ1265" s="107"/>
      <c r="AR1265" s="107"/>
      <c r="AS1265" s="107"/>
      <c r="AT1265" s="113"/>
      <c r="AU1265" s="179">
        <v>0</v>
      </c>
      <c r="AV1265" s="108">
        <v>0</v>
      </c>
      <c r="AW1265" s="108">
        <v>0</v>
      </c>
      <c r="AX1265" s="108">
        <v>0</v>
      </c>
      <c r="AY1265" s="221">
        <v>0</v>
      </c>
      <c r="BA1265" s="38" t="str">
        <f t="shared" ca="1" si="104"/>
        <v>SHET</v>
      </c>
      <c r="BB1265" s="38" t="str">
        <f t="shared" si="105"/>
        <v>Fixed Inputs</v>
      </c>
      <c r="BC1265" s="38" t="str">
        <f t="shared" si="106"/>
        <v>Variant allowances</v>
      </c>
    </row>
    <row r="1266" spans="5:55">
      <c r="E1266" s="216" t="s">
        <v>905</v>
      </c>
      <c r="F1266" s="104"/>
      <c r="G1266" s="104" t="s">
        <v>59</v>
      </c>
      <c r="H1266" s="104" t="s">
        <v>542</v>
      </c>
      <c r="I1266" s="104"/>
      <c r="J1266" s="104"/>
      <c r="K1266" s="104"/>
      <c r="L1266" s="104"/>
      <c r="M1266" s="104"/>
      <c r="N1266" s="104"/>
      <c r="O1266" s="104"/>
      <c r="P1266" s="104"/>
      <c r="Q1266" s="104"/>
      <c r="R1266" s="104"/>
      <c r="S1266" s="104"/>
      <c r="T1266" s="104"/>
      <c r="U1266" s="104"/>
      <c r="V1266" s="104"/>
      <c r="W1266" s="104"/>
      <c r="X1266" s="104"/>
      <c r="Y1266" s="104"/>
      <c r="Z1266" s="104"/>
      <c r="AA1266" s="104"/>
      <c r="AB1266" s="104"/>
      <c r="AC1266" s="104"/>
      <c r="AD1266" s="104"/>
      <c r="AE1266" s="104"/>
      <c r="AF1266" s="104"/>
      <c r="AG1266" s="104"/>
      <c r="AH1266" s="104"/>
      <c r="AI1266" s="104"/>
      <c r="AJ1266" s="104"/>
      <c r="AK1266" s="104"/>
      <c r="AL1266" s="104"/>
      <c r="AM1266" s="104"/>
      <c r="AN1266" s="104"/>
      <c r="AO1266" s="104"/>
      <c r="AP1266" s="104"/>
      <c r="AQ1266" s="104"/>
      <c r="AR1266" s="104"/>
      <c r="AS1266" s="104"/>
      <c r="AT1266" s="215"/>
      <c r="AU1266" s="178">
        <v>0</v>
      </c>
      <c r="AV1266" s="105">
        <v>0</v>
      </c>
      <c r="AW1266" s="105">
        <v>0</v>
      </c>
      <c r="AX1266" s="105">
        <v>0</v>
      </c>
      <c r="AY1266" s="217">
        <v>0</v>
      </c>
      <c r="BA1266" s="38" t="str">
        <f t="shared" ca="1" si="104"/>
        <v>SHET</v>
      </c>
      <c r="BB1266" s="38" t="str">
        <f t="shared" si="105"/>
        <v>Fixed Inputs</v>
      </c>
      <c r="BC1266" s="38" t="str">
        <f t="shared" si="106"/>
        <v>Variant allowances</v>
      </c>
    </row>
    <row r="1267" spans="5:55">
      <c r="E1267" s="218" t="s">
        <v>905</v>
      </c>
      <c r="G1267" s="37" t="s">
        <v>59</v>
      </c>
      <c r="H1267" s="37" t="s">
        <v>543</v>
      </c>
      <c r="AU1267" s="143">
        <v>0</v>
      </c>
      <c r="AV1267" s="26">
        <v>0</v>
      </c>
      <c r="AW1267" s="26">
        <v>0</v>
      </c>
      <c r="AX1267" s="26">
        <v>0</v>
      </c>
      <c r="AY1267" s="219">
        <v>0</v>
      </c>
      <c r="BA1267" s="38" t="str">
        <f t="shared" ca="1" si="104"/>
        <v>SHET</v>
      </c>
      <c r="BB1267" s="38" t="str">
        <f t="shared" si="105"/>
        <v>Fixed Inputs</v>
      </c>
      <c r="BC1267" s="38" t="str">
        <f t="shared" si="106"/>
        <v>Variant allowances</v>
      </c>
    </row>
    <row r="1268" spans="5:55">
      <c r="E1268" s="218" t="s">
        <v>905</v>
      </c>
      <c r="G1268" s="37" t="s">
        <v>59</v>
      </c>
      <c r="H1268" s="37" t="s">
        <v>544</v>
      </c>
      <c r="AU1268" s="143">
        <v>0</v>
      </c>
      <c r="AV1268" s="26">
        <v>0</v>
      </c>
      <c r="AW1268" s="26">
        <v>0</v>
      </c>
      <c r="AX1268" s="26">
        <v>0</v>
      </c>
      <c r="AY1268" s="219">
        <v>0</v>
      </c>
      <c r="BA1268" s="38" t="str">
        <f t="shared" ca="1" si="104"/>
        <v>SHET</v>
      </c>
      <c r="BB1268" s="38" t="str">
        <f t="shared" si="105"/>
        <v>Fixed Inputs</v>
      </c>
      <c r="BC1268" s="38" t="str">
        <f t="shared" si="106"/>
        <v>Variant allowances</v>
      </c>
    </row>
    <row r="1269" spans="5:55">
      <c r="E1269" s="218" t="s">
        <v>905</v>
      </c>
      <c r="G1269" s="37" t="s">
        <v>59</v>
      </c>
      <c r="H1269" s="37" t="s">
        <v>332</v>
      </c>
      <c r="AU1269" s="143">
        <v>0</v>
      </c>
      <c r="AV1269" s="26">
        <v>0</v>
      </c>
      <c r="AW1269" s="26">
        <v>0</v>
      </c>
      <c r="AX1269" s="26">
        <v>0</v>
      </c>
      <c r="AY1269" s="219">
        <v>0</v>
      </c>
      <c r="BA1269" s="38" t="str">
        <f t="shared" ca="1" si="104"/>
        <v>SHET</v>
      </c>
      <c r="BB1269" s="38" t="str">
        <f t="shared" si="105"/>
        <v>Fixed Inputs</v>
      </c>
      <c r="BC1269" s="38" t="str">
        <f t="shared" si="106"/>
        <v>Variant allowances</v>
      </c>
    </row>
    <row r="1270" spans="5:55">
      <c r="E1270" s="218" t="s">
        <v>905</v>
      </c>
      <c r="G1270" s="37" t="s">
        <v>59</v>
      </c>
      <c r="H1270" s="37" t="s">
        <v>539</v>
      </c>
      <c r="AU1270" s="143">
        <v>0</v>
      </c>
      <c r="AV1270" s="26">
        <v>0</v>
      </c>
      <c r="AW1270" s="26">
        <v>0</v>
      </c>
      <c r="AX1270" s="26">
        <v>0</v>
      </c>
      <c r="AY1270" s="219">
        <v>0</v>
      </c>
      <c r="BA1270" s="38" t="str">
        <f t="shared" ca="1" si="104"/>
        <v>SHET</v>
      </c>
      <c r="BB1270" s="38" t="str">
        <f t="shared" si="105"/>
        <v>Fixed Inputs</v>
      </c>
      <c r="BC1270" s="38" t="str">
        <f t="shared" si="106"/>
        <v>Variant allowances</v>
      </c>
    </row>
    <row r="1271" spans="5:55">
      <c r="E1271" s="220" t="s">
        <v>905</v>
      </c>
      <c r="F1271" s="107"/>
      <c r="G1271" s="107" t="s">
        <v>59</v>
      </c>
      <c r="H1271" s="107" t="s">
        <v>331</v>
      </c>
      <c r="I1271" s="107"/>
      <c r="J1271" s="107"/>
      <c r="K1271" s="107"/>
      <c r="L1271" s="107"/>
      <c r="M1271" s="107"/>
      <c r="N1271" s="107"/>
      <c r="O1271" s="107"/>
      <c r="P1271" s="107"/>
      <c r="Q1271" s="107"/>
      <c r="R1271" s="107"/>
      <c r="S1271" s="107"/>
      <c r="T1271" s="107"/>
      <c r="U1271" s="107"/>
      <c r="V1271" s="107"/>
      <c r="W1271" s="107"/>
      <c r="X1271" s="107"/>
      <c r="Y1271" s="107"/>
      <c r="Z1271" s="107"/>
      <c r="AA1271" s="107"/>
      <c r="AB1271" s="107"/>
      <c r="AC1271" s="107"/>
      <c r="AD1271" s="107"/>
      <c r="AE1271" s="107"/>
      <c r="AF1271" s="107"/>
      <c r="AG1271" s="107"/>
      <c r="AH1271" s="107"/>
      <c r="AI1271" s="107"/>
      <c r="AJ1271" s="107"/>
      <c r="AK1271" s="107"/>
      <c r="AL1271" s="107"/>
      <c r="AM1271" s="107"/>
      <c r="AN1271" s="107"/>
      <c r="AO1271" s="107"/>
      <c r="AP1271" s="107"/>
      <c r="AQ1271" s="107"/>
      <c r="AR1271" s="107"/>
      <c r="AS1271" s="107"/>
      <c r="AT1271" s="113"/>
      <c r="AU1271" s="179">
        <v>0</v>
      </c>
      <c r="AV1271" s="108">
        <v>0</v>
      </c>
      <c r="AW1271" s="108">
        <v>0</v>
      </c>
      <c r="AX1271" s="108">
        <v>0</v>
      </c>
      <c r="AY1271" s="221">
        <v>0</v>
      </c>
      <c r="BA1271" s="38" t="str">
        <f t="shared" ca="1" si="104"/>
        <v>SHET</v>
      </c>
      <c r="BB1271" s="38" t="str">
        <f t="shared" si="105"/>
        <v>Fixed Inputs</v>
      </c>
      <c r="BC1271" s="38" t="str">
        <f t="shared" si="106"/>
        <v>Variant allowances</v>
      </c>
    </row>
    <row r="1272" spans="5:55">
      <c r="E1272" s="216" t="s">
        <v>906</v>
      </c>
      <c r="F1272" s="104"/>
      <c r="G1272" s="104" t="s">
        <v>59</v>
      </c>
      <c r="H1272" s="104" t="s">
        <v>542</v>
      </c>
      <c r="I1272" s="104"/>
      <c r="J1272" s="104"/>
      <c r="K1272" s="104"/>
      <c r="L1272" s="104"/>
      <c r="M1272" s="104"/>
      <c r="N1272" s="104"/>
      <c r="O1272" s="104"/>
      <c r="P1272" s="104"/>
      <c r="Q1272" s="104"/>
      <c r="R1272" s="104"/>
      <c r="S1272" s="104"/>
      <c r="T1272" s="104"/>
      <c r="U1272" s="104"/>
      <c r="V1272" s="104"/>
      <c r="W1272" s="104"/>
      <c r="X1272" s="104"/>
      <c r="Y1272" s="104"/>
      <c r="Z1272" s="104"/>
      <c r="AA1272" s="104"/>
      <c r="AB1272" s="104"/>
      <c r="AC1272" s="104"/>
      <c r="AD1272" s="104"/>
      <c r="AE1272" s="104"/>
      <c r="AF1272" s="104"/>
      <c r="AG1272" s="104"/>
      <c r="AH1272" s="104"/>
      <c r="AI1272" s="104"/>
      <c r="AJ1272" s="104"/>
      <c r="AK1272" s="104"/>
      <c r="AL1272" s="104"/>
      <c r="AM1272" s="104"/>
      <c r="AN1272" s="104"/>
      <c r="AO1272" s="104"/>
      <c r="AP1272" s="104"/>
      <c r="AQ1272" s="104"/>
      <c r="AR1272" s="104"/>
      <c r="AS1272" s="104"/>
      <c r="AT1272" s="215"/>
      <c r="AU1272" s="178">
        <v>0</v>
      </c>
      <c r="AV1272" s="105">
        <v>0</v>
      </c>
      <c r="AW1272" s="105">
        <v>0</v>
      </c>
      <c r="AX1272" s="105">
        <v>0</v>
      </c>
      <c r="AY1272" s="217">
        <v>0</v>
      </c>
      <c r="BA1272" s="38" t="str">
        <f t="shared" ca="1" si="104"/>
        <v>SHET</v>
      </c>
      <c r="BB1272" s="38" t="str">
        <f t="shared" si="105"/>
        <v>Fixed Inputs</v>
      </c>
      <c r="BC1272" s="38" t="str">
        <f t="shared" si="106"/>
        <v>Variant allowances</v>
      </c>
    </row>
    <row r="1273" spans="5:55">
      <c r="E1273" s="218" t="s">
        <v>906</v>
      </c>
      <c r="G1273" s="37" t="s">
        <v>59</v>
      </c>
      <c r="H1273" s="37" t="s">
        <v>543</v>
      </c>
      <c r="AU1273" s="143">
        <v>0</v>
      </c>
      <c r="AV1273" s="26">
        <v>0</v>
      </c>
      <c r="AW1273" s="26">
        <v>0</v>
      </c>
      <c r="AX1273" s="26">
        <v>0</v>
      </c>
      <c r="AY1273" s="219">
        <v>0</v>
      </c>
      <c r="BA1273" s="38" t="str">
        <f t="shared" ca="1" si="104"/>
        <v>SHET</v>
      </c>
      <c r="BB1273" s="38" t="str">
        <f t="shared" si="105"/>
        <v>Fixed Inputs</v>
      </c>
      <c r="BC1273" s="38" t="str">
        <f t="shared" si="106"/>
        <v>Variant allowances</v>
      </c>
    </row>
    <row r="1274" spans="5:55">
      <c r="E1274" s="218" t="s">
        <v>906</v>
      </c>
      <c r="G1274" s="37" t="s">
        <v>59</v>
      </c>
      <c r="H1274" s="37" t="s">
        <v>544</v>
      </c>
      <c r="AU1274" s="143">
        <v>0</v>
      </c>
      <c r="AV1274" s="26">
        <v>0</v>
      </c>
      <c r="AW1274" s="26">
        <v>0</v>
      </c>
      <c r="AX1274" s="26">
        <v>0</v>
      </c>
      <c r="AY1274" s="219">
        <v>0</v>
      </c>
      <c r="BA1274" s="38" t="str">
        <f t="shared" ca="1" si="104"/>
        <v>SHET</v>
      </c>
      <c r="BB1274" s="38" t="str">
        <f t="shared" si="105"/>
        <v>Fixed Inputs</v>
      </c>
      <c r="BC1274" s="38" t="str">
        <f t="shared" si="106"/>
        <v>Variant allowances</v>
      </c>
    </row>
    <row r="1275" spans="5:55">
      <c r="E1275" s="218" t="s">
        <v>906</v>
      </c>
      <c r="G1275" s="37" t="s">
        <v>59</v>
      </c>
      <c r="H1275" s="37" t="s">
        <v>332</v>
      </c>
      <c r="AU1275" s="143">
        <v>0</v>
      </c>
      <c r="AV1275" s="26">
        <v>0</v>
      </c>
      <c r="AW1275" s="26">
        <v>0</v>
      </c>
      <c r="AX1275" s="26">
        <v>0</v>
      </c>
      <c r="AY1275" s="219">
        <v>0</v>
      </c>
      <c r="BA1275" s="38" t="str">
        <f t="shared" ca="1" si="104"/>
        <v>SHET</v>
      </c>
      <c r="BB1275" s="38" t="str">
        <f t="shared" si="105"/>
        <v>Fixed Inputs</v>
      </c>
      <c r="BC1275" s="38" t="str">
        <f t="shared" si="106"/>
        <v>Variant allowances</v>
      </c>
    </row>
    <row r="1276" spans="5:55">
      <c r="E1276" s="218" t="s">
        <v>906</v>
      </c>
      <c r="G1276" s="37" t="s">
        <v>59</v>
      </c>
      <c r="H1276" s="37" t="s">
        <v>539</v>
      </c>
      <c r="AU1276" s="143">
        <v>0</v>
      </c>
      <c r="AV1276" s="26">
        <v>0</v>
      </c>
      <c r="AW1276" s="26">
        <v>0</v>
      </c>
      <c r="AX1276" s="26">
        <v>0</v>
      </c>
      <c r="AY1276" s="219">
        <v>0</v>
      </c>
      <c r="BA1276" s="38" t="str">
        <f t="shared" ca="1" si="104"/>
        <v>SHET</v>
      </c>
      <c r="BB1276" s="38" t="str">
        <f t="shared" si="105"/>
        <v>Fixed Inputs</v>
      </c>
      <c r="BC1276" s="38" t="str">
        <f t="shared" si="106"/>
        <v>Variant allowances</v>
      </c>
    </row>
    <row r="1277" spans="5:55">
      <c r="E1277" s="220" t="s">
        <v>906</v>
      </c>
      <c r="F1277" s="107"/>
      <c r="G1277" s="107" t="s">
        <v>59</v>
      </c>
      <c r="H1277" s="107" t="s">
        <v>331</v>
      </c>
      <c r="I1277" s="107"/>
      <c r="J1277" s="107"/>
      <c r="K1277" s="107"/>
      <c r="L1277" s="107"/>
      <c r="M1277" s="107"/>
      <c r="N1277" s="107"/>
      <c r="O1277" s="107"/>
      <c r="P1277" s="107"/>
      <c r="Q1277" s="107"/>
      <c r="R1277" s="107"/>
      <c r="S1277" s="107"/>
      <c r="T1277" s="107"/>
      <c r="U1277" s="107"/>
      <c r="V1277" s="107"/>
      <c r="W1277" s="107"/>
      <c r="X1277" s="107"/>
      <c r="Y1277" s="107"/>
      <c r="Z1277" s="107"/>
      <c r="AA1277" s="107"/>
      <c r="AB1277" s="107"/>
      <c r="AC1277" s="107"/>
      <c r="AD1277" s="107"/>
      <c r="AE1277" s="107"/>
      <c r="AF1277" s="107"/>
      <c r="AG1277" s="107"/>
      <c r="AH1277" s="107"/>
      <c r="AI1277" s="107"/>
      <c r="AJ1277" s="107"/>
      <c r="AK1277" s="107"/>
      <c r="AL1277" s="107"/>
      <c r="AM1277" s="107"/>
      <c r="AN1277" s="107"/>
      <c r="AO1277" s="107"/>
      <c r="AP1277" s="107"/>
      <c r="AQ1277" s="107"/>
      <c r="AR1277" s="107"/>
      <c r="AS1277" s="107"/>
      <c r="AT1277" s="113"/>
      <c r="AU1277" s="179">
        <v>0</v>
      </c>
      <c r="AV1277" s="108">
        <v>0</v>
      </c>
      <c r="AW1277" s="108">
        <v>0</v>
      </c>
      <c r="AX1277" s="108">
        <v>0</v>
      </c>
      <c r="AY1277" s="221">
        <v>0</v>
      </c>
      <c r="BA1277" s="38" t="str">
        <f t="shared" ca="1" si="104"/>
        <v>SHET</v>
      </c>
      <c r="BB1277" s="38" t="str">
        <f t="shared" si="105"/>
        <v>Fixed Inputs</v>
      </c>
      <c r="BC1277" s="38" t="str">
        <f t="shared" si="106"/>
        <v>Variant allowances</v>
      </c>
    </row>
    <row r="1278" spans="5:55">
      <c r="E1278" s="216" t="s">
        <v>907</v>
      </c>
      <c r="F1278" s="104"/>
      <c r="G1278" s="104" t="s">
        <v>59</v>
      </c>
      <c r="H1278" s="104" t="s">
        <v>542</v>
      </c>
      <c r="I1278" s="104"/>
      <c r="J1278" s="104"/>
      <c r="K1278" s="104"/>
      <c r="L1278" s="104"/>
      <c r="M1278" s="104"/>
      <c r="N1278" s="104"/>
      <c r="O1278" s="104"/>
      <c r="P1278" s="104"/>
      <c r="Q1278" s="104"/>
      <c r="R1278" s="104"/>
      <c r="S1278" s="104"/>
      <c r="T1278" s="104"/>
      <c r="U1278" s="104"/>
      <c r="V1278" s="104"/>
      <c r="W1278" s="104"/>
      <c r="X1278" s="104"/>
      <c r="Y1278" s="104"/>
      <c r="Z1278" s="104"/>
      <c r="AA1278" s="104"/>
      <c r="AB1278" s="104"/>
      <c r="AC1278" s="104"/>
      <c r="AD1278" s="104"/>
      <c r="AE1278" s="104"/>
      <c r="AF1278" s="104"/>
      <c r="AG1278" s="104"/>
      <c r="AH1278" s="104"/>
      <c r="AI1278" s="104"/>
      <c r="AJ1278" s="104"/>
      <c r="AK1278" s="104"/>
      <c r="AL1278" s="104"/>
      <c r="AM1278" s="104"/>
      <c r="AN1278" s="104"/>
      <c r="AO1278" s="104"/>
      <c r="AP1278" s="104"/>
      <c r="AQ1278" s="104"/>
      <c r="AR1278" s="104"/>
      <c r="AS1278" s="104"/>
      <c r="AT1278" s="215"/>
      <c r="AU1278" s="178">
        <v>0</v>
      </c>
      <c r="AV1278" s="105">
        <v>0</v>
      </c>
      <c r="AW1278" s="105">
        <v>0</v>
      </c>
      <c r="AX1278" s="105">
        <v>0</v>
      </c>
      <c r="AY1278" s="217">
        <v>0</v>
      </c>
      <c r="BA1278" s="38" t="str">
        <f t="shared" ca="1" si="104"/>
        <v>SHET</v>
      </c>
      <c r="BB1278" s="38" t="str">
        <f t="shared" si="105"/>
        <v>Fixed Inputs</v>
      </c>
      <c r="BC1278" s="38" t="str">
        <f t="shared" si="106"/>
        <v>Variant allowances</v>
      </c>
    </row>
    <row r="1279" spans="5:55">
      <c r="E1279" s="218" t="s">
        <v>907</v>
      </c>
      <c r="G1279" s="37" t="s">
        <v>59</v>
      </c>
      <c r="H1279" s="37" t="s">
        <v>543</v>
      </c>
      <c r="AU1279" s="143">
        <v>0</v>
      </c>
      <c r="AV1279" s="26">
        <v>0</v>
      </c>
      <c r="AW1279" s="26">
        <v>0</v>
      </c>
      <c r="AX1279" s="26">
        <v>0</v>
      </c>
      <c r="AY1279" s="219">
        <v>0</v>
      </c>
      <c r="BA1279" s="38" t="str">
        <f t="shared" ca="1" si="104"/>
        <v>SHET</v>
      </c>
      <c r="BB1279" s="38" t="str">
        <f t="shared" si="105"/>
        <v>Fixed Inputs</v>
      </c>
      <c r="BC1279" s="38" t="str">
        <f t="shared" si="106"/>
        <v>Variant allowances</v>
      </c>
    </row>
    <row r="1280" spans="5:55">
      <c r="E1280" s="218" t="s">
        <v>907</v>
      </c>
      <c r="G1280" s="37" t="s">
        <v>59</v>
      </c>
      <c r="H1280" s="37" t="s">
        <v>544</v>
      </c>
      <c r="AU1280" s="143">
        <v>0</v>
      </c>
      <c r="AV1280" s="26">
        <v>0</v>
      </c>
      <c r="AW1280" s="26">
        <v>0</v>
      </c>
      <c r="AX1280" s="26">
        <v>0</v>
      </c>
      <c r="AY1280" s="219">
        <v>0</v>
      </c>
      <c r="BA1280" s="38" t="str">
        <f t="shared" ca="1" si="104"/>
        <v>SHET</v>
      </c>
      <c r="BB1280" s="38" t="str">
        <f t="shared" si="105"/>
        <v>Fixed Inputs</v>
      </c>
      <c r="BC1280" s="38" t="str">
        <f t="shared" si="106"/>
        <v>Variant allowances</v>
      </c>
    </row>
    <row r="1281" spans="2:56">
      <c r="E1281" s="218" t="s">
        <v>907</v>
      </c>
      <c r="G1281" s="37" t="s">
        <v>59</v>
      </c>
      <c r="H1281" s="37" t="s">
        <v>332</v>
      </c>
      <c r="AU1281" s="143">
        <v>0</v>
      </c>
      <c r="AV1281" s="26">
        <v>0</v>
      </c>
      <c r="AW1281" s="26">
        <v>0</v>
      </c>
      <c r="AX1281" s="26">
        <v>0</v>
      </c>
      <c r="AY1281" s="219">
        <v>0</v>
      </c>
      <c r="BA1281" s="38" t="str">
        <f t="shared" ca="1" si="104"/>
        <v>SHET</v>
      </c>
      <c r="BB1281" s="38" t="str">
        <f t="shared" si="105"/>
        <v>Fixed Inputs</v>
      </c>
      <c r="BC1281" s="38" t="str">
        <f t="shared" si="106"/>
        <v>Variant allowances</v>
      </c>
    </row>
    <row r="1282" spans="2:56">
      <c r="E1282" s="218" t="s">
        <v>907</v>
      </c>
      <c r="G1282" s="37" t="s">
        <v>59</v>
      </c>
      <c r="H1282" s="37" t="s">
        <v>539</v>
      </c>
      <c r="AU1282" s="143">
        <v>0</v>
      </c>
      <c r="AV1282" s="26">
        <v>0</v>
      </c>
      <c r="AW1282" s="26">
        <v>0</v>
      </c>
      <c r="AX1282" s="26">
        <v>0</v>
      </c>
      <c r="AY1282" s="219">
        <v>0</v>
      </c>
      <c r="BA1282" s="38" t="str">
        <f t="shared" ca="1" si="104"/>
        <v>SHET</v>
      </c>
      <c r="BB1282" s="38" t="str">
        <f t="shared" si="105"/>
        <v>Fixed Inputs</v>
      </c>
      <c r="BC1282" s="38" t="str">
        <f t="shared" si="106"/>
        <v>Variant allowances</v>
      </c>
    </row>
    <row r="1283" spans="2:56">
      <c r="E1283" s="220" t="s">
        <v>907</v>
      </c>
      <c r="F1283" s="107"/>
      <c r="G1283" s="107" t="s">
        <v>59</v>
      </c>
      <c r="H1283" s="107" t="s">
        <v>331</v>
      </c>
      <c r="I1283" s="107"/>
      <c r="J1283" s="107"/>
      <c r="K1283" s="107"/>
      <c r="L1283" s="107"/>
      <c r="M1283" s="107"/>
      <c r="N1283" s="107"/>
      <c r="O1283" s="107"/>
      <c r="P1283" s="107"/>
      <c r="Q1283" s="107"/>
      <c r="R1283" s="107"/>
      <c r="S1283" s="107"/>
      <c r="T1283" s="107"/>
      <c r="U1283" s="107"/>
      <c r="V1283" s="107"/>
      <c r="W1283" s="107"/>
      <c r="X1283" s="107"/>
      <c r="Y1283" s="107"/>
      <c r="Z1283" s="107"/>
      <c r="AA1283" s="107"/>
      <c r="AB1283" s="107"/>
      <c r="AC1283" s="107"/>
      <c r="AD1283" s="107"/>
      <c r="AE1283" s="107"/>
      <c r="AF1283" s="107"/>
      <c r="AG1283" s="107"/>
      <c r="AH1283" s="107"/>
      <c r="AI1283" s="107"/>
      <c r="AJ1283" s="107"/>
      <c r="AK1283" s="107"/>
      <c r="AL1283" s="107"/>
      <c r="AM1283" s="107"/>
      <c r="AN1283" s="107"/>
      <c r="AO1283" s="107"/>
      <c r="AP1283" s="107"/>
      <c r="AQ1283" s="107"/>
      <c r="AR1283" s="107"/>
      <c r="AS1283" s="107"/>
      <c r="AT1283" s="113"/>
      <c r="AU1283" s="179">
        <v>0</v>
      </c>
      <c r="AV1283" s="108">
        <v>0</v>
      </c>
      <c r="AW1283" s="108">
        <v>0</v>
      </c>
      <c r="AX1283" s="108">
        <v>0</v>
      </c>
      <c r="AY1283" s="221">
        <v>0</v>
      </c>
      <c r="BA1283" s="38" t="str">
        <f t="shared" ca="1" si="104"/>
        <v>SHET</v>
      </c>
      <c r="BB1283" s="38" t="str">
        <f t="shared" si="105"/>
        <v>Fixed Inputs</v>
      </c>
      <c r="BC1283" s="38" t="str">
        <f t="shared" si="106"/>
        <v>Variant allowances</v>
      </c>
    </row>
    <row r="1284" spans="2:56">
      <c r="AU1284"/>
      <c r="AV1284"/>
      <c r="AW1284"/>
      <c r="AX1284"/>
      <c r="AY1284"/>
      <c r="BA1284" s="38" t="str">
        <f t="shared" ca="1" si="104"/>
        <v>SHET</v>
      </c>
      <c r="BB1284" s="38" t="str">
        <f t="shared" si="105"/>
        <v>Fixed Inputs</v>
      </c>
      <c r="BC1284" s="38" t="str">
        <f t="shared" si="106"/>
        <v>Variant allowances</v>
      </c>
    </row>
    <row r="1285" spans="2:56" ht="17.649999999999999" thickBot="1">
      <c r="B1285" s="8" t="s">
        <v>118</v>
      </c>
    </row>
    <row r="1286" spans="2:56" ht="16.149999999999999" thickTop="1" thickBot="1">
      <c r="C1286" s="9" t="s">
        <v>119</v>
      </c>
    </row>
    <row r="1287" spans="2:56">
      <c r="E1287" s="37" t="s">
        <v>535</v>
      </c>
      <c r="G1287" s="37" t="str">
        <f t="shared" ref="G1287:G1292" si="107">price_label</f>
        <v>£m 23/24 prices</v>
      </c>
      <c r="AU1287" s="142">
        <v>0</v>
      </c>
      <c r="AV1287" s="24">
        <v>0</v>
      </c>
      <c r="AW1287" s="24">
        <v>0</v>
      </c>
      <c r="AX1287" s="24">
        <v>0</v>
      </c>
      <c r="AY1287" s="24">
        <v>0</v>
      </c>
      <c r="BA1287" s="38" t="str">
        <f t="shared" ref="BA1287:BA1449" ca="1" si="108">$A$1</f>
        <v>SHET</v>
      </c>
      <c r="BB1287" s="38" t="str">
        <f t="shared" ref="BB1287:BB1292" si="109">$A$243</f>
        <v>Fixed Inputs</v>
      </c>
      <c r="BC1287" s="38" t="str">
        <f>$B$1285</f>
        <v>Totex allowance</v>
      </c>
      <c r="BD1287" s="38" t="str">
        <f>$C$1286</f>
        <v>Non-variant allowances</v>
      </c>
    </row>
    <row r="1288" spans="2:56">
      <c r="E1288" s="37" t="s">
        <v>536</v>
      </c>
      <c r="G1288" s="37" t="str">
        <f t="shared" si="107"/>
        <v>£m 23/24 prices</v>
      </c>
      <c r="AU1288" s="142">
        <v>16.778349769210138</v>
      </c>
      <c r="AV1288" s="24">
        <v>14.612516890049278</v>
      </c>
      <c r="AW1288" s="24">
        <v>13.488844317120936</v>
      </c>
      <c r="AX1288" s="24">
        <v>9.8447492601881379</v>
      </c>
      <c r="AY1288" s="24">
        <v>9.7319966885019724</v>
      </c>
      <c r="BA1288" s="38" t="str">
        <f t="shared" ca="1" si="108"/>
        <v>SHET</v>
      </c>
      <c r="BB1288" s="38" t="str">
        <f t="shared" si="109"/>
        <v>Fixed Inputs</v>
      </c>
      <c r="BC1288" s="38" t="str">
        <f t="shared" ref="BC1288:BC1292" si="110">$B$1285</f>
        <v>Totex allowance</v>
      </c>
      <c r="BD1288" s="38" t="str">
        <f t="shared" ref="BD1288:BD1292" si="111">$C$1286</f>
        <v>Non-variant allowances</v>
      </c>
    </row>
    <row r="1289" spans="2:56">
      <c r="E1289" s="37" t="s">
        <v>537</v>
      </c>
      <c r="G1289" s="37" t="str">
        <f t="shared" si="107"/>
        <v>£m 23/24 prices</v>
      </c>
      <c r="AU1289" s="142">
        <v>0</v>
      </c>
      <c r="AV1289" s="24">
        <v>0</v>
      </c>
      <c r="AW1289" s="24">
        <v>0</v>
      </c>
      <c r="AX1289" s="24">
        <v>0</v>
      </c>
      <c r="AY1289" s="24">
        <v>0</v>
      </c>
      <c r="BA1289" s="38" t="str">
        <f t="shared" ca="1" si="108"/>
        <v>SHET</v>
      </c>
      <c r="BB1289" s="38" t="str">
        <f t="shared" si="109"/>
        <v>Fixed Inputs</v>
      </c>
      <c r="BC1289" s="38" t="str">
        <f t="shared" si="110"/>
        <v>Totex allowance</v>
      </c>
      <c r="BD1289" s="38" t="str">
        <f t="shared" si="111"/>
        <v>Non-variant allowances</v>
      </c>
    </row>
    <row r="1290" spans="2:56">
      <c r="E1290" s="37" t="s">
        <v>326</v>
      </c>
      <c r="G1290" s="37" t="str">
        <f t="shared" si="107"/>
        <v>£m 23/24 prices</v>
      </c>
      <c r="AU1290" s="142">
        <v>81.89692722223694</v>
      </c>
      <c r="AV1290" s="24">
        <v>96.112923266253205</v>
      </c>
      <c r="AW1290" s="24">
        <v>92.299111667901016</v>
      </c>
      <c r="AX1290" s="24">
        <v>74.712557698403259</v>
      </c>
      <c r="AY1290" s="24">
        <v>43.441911418080387</v>
      </c>
      <c r="BA1290" s="38" t="str">
        <f t="shared" ca="1" si="108"/>
        <v>SHET</v>
      </c>
      <c r="BB1290" s="38" t="str">
        <f t="shared" si="109"/>
        <v>Fixed Inputs</v>
      </c>
      <c r="BC1290" s="38" t="str">
        <f t="shared" si="110"/>
        <v>Totex allowance</v>
      </c>
      <c r="BD1290" s="38" t="str">
        <f t="shared" si="111"/>
        <v>Non-variant allowances</v>
      </c>
    </row>
    <row r="1291" spans="2:56">
      <c r="E1291" s="37" t="s">
        <v>484</v>
      </c>
      <c r="G1291" s="37" t="str">
        <f t="shared" si="107"/>
        <v>£m 23/24 prices</v>
      </c>
      <c r="AU1291" s="142">
        <v>50.993429166481548</v>
      </c>
      <c r="AV1291" s="24">
        <v>51.93140457885724</v>
      </c>
      <c r="AW1291" s="24">
        <v>82.882664318578037</v>
      </c>
      <c r="AX1291" s="24">
        <v>79.294633773521198</v>
      </c>
      <c r="AY1291" s="24">
        <v>76.896447562874272</v>
      </c>
      <c r="BA1291" s="38" t="str">
        <f t="shared" ca="1" si="108"/>
        <v>SHET</v>
      </c>
      <c r="BB1291" s="38" t="str">
        <f t="shared" si="109"/>
        <v>Fixed Inputs</v>
      </c>
      <c r="BC1291" s="38" t="str">
        <f t="shared" si="110"/>
        <v>Totex allowance</v>
      </c>
      <c r="BD1291" s="38" t="str">
        <f t="shared" si="111"/>
        <v>Non-variant allowances</v>
      </c>
    </row>
    <row r="1292" spans="2:56">
      <c r="E1292" s="37" t="s">
        <v>325</v>
      </c>
      <c r="G1292" s="37" t="str">
        <f t="shared" si="107"/>
        <v>£m 23/24 prices</v>
      </c>
      <c r="AU1292" s="142">
        <v>260.33029003022597</v>
      </c>
      <c r="AV1292" s="24">
        <v>267.2096542835161</v>
      </c>
      <c r="AW1292" s="24">
        <v>274.48122645553701</v>
      </c>
      <c r="AX1292" s="24">
        <v>260.62034226565777</v>
      </c>
      <c r="AY1292" s="24">
        <v>247.33607503866455</v>
      </c>
      <c r="BA1292" s="38" t="str">
        <f t="shared" ca="1" si="108"/>
        <v>SHET</v>
      </c>
      <c r="BB1292" s="38" t="str">
        <f t="shared" si="109"/>
        <v>Fixed Inputs</v>
      </c>
      <c r="BC1292" s="38" t="str">
        <f t="shared" si="110"/>
        <v>Totex allowance</v>
      </c>
      <c r="BD1292" s="38" t="str">
        <f t="shared" si="111"/>
        <v>Non-variant allowances</v>
      </c>
    </row>
    <row r="1293" spans="2:56"/>
    <row r="1294" spans="2:56" ht="17.649999999999999" thickBot="1">
      <c r="B1294" s="8" t="s">
        <v>23</v>
      </c>
    </row>
    <row r="1295" spans="2:56" ht="15.75" thickTop="1">
      <c r="E1295" s="37" t="s">
        <v>538</v>
      </c>
      <c r="G1295" s="37" t="str">
        <f>price_label</f>
        <v>£m 23/24 prices</v>
      </c>
      <c r="H1295" s="37" t="s">
        <v>120</v>
      </c>
      <c r="AU1295" s="142">
        <v>1.133</v>
      </c>
      <c r="AV1295" s="24">
        <v>1.1399999999999999</v>
      </c>
      <c r="AW1295" s="24">
        <v>1.1539999999999999</v>
      </c>
      <c r="AX1295" s="24">
        <v>1.1659999999999999</v>
      </c>
      <c r="AY1295" s="24">
        <v>1.161</v>
      </c>
      <c r="BA1295" s="38" t="str">
        <f t="shared" ca="1" si="108"/>
        <v>SHET</v>
      </c>
      <c r="BB1295" s="38" t="str">
        <f>$A$243</f>
        <v>Fixed Inputs</v>
      </c>
      <c r="BC1295" s="38" t="str">
        <f>$B$1294</f>
        <v>Incentive revenue</v>
      </c>
    </row>
    <row r="1296" spans="2:56"/>
    <row r="1297" spans="2:56" ht="17.649999999999999" thickBot="1">
      <c r="B1297" s="8" t="s">
        <v>1082</v>
      </c>
    </row>
    <row r="1298" spans="2:56" ht="15.75" thickTop="1">
      <c r="E1298" s="37" t="s">
        <v>122</v>
      </c>
      <c r="G1298" s="37" t="str">
        <f>price_label</f>
        <v>£m 23/24 prices</v>
      </c>
      <c r="AU1298" s="142">
        <v>6.7005557937081095</v>
      </c>
      <c r="AV1298" s="24">
        <v>8.8857605854789306</v>
      </c>
      <c r="AW1298" s="24">
        <v>10.840061056837195</v>
      </c>
      <c r="AX1298" s="24">
        <v>11.293013791424091</v>
      </c>
      <c r="AY1298" s="24">
        <v>11.985291121916983</v>
      </c>
      <c r="BA1298" s="38" t="str">
        <f t="shared" ca="1" si="108"/>
        <v>SHET</v>
      </c>
      <c r="BB1298" s="38" t="str">
        <f>$A$243</f>
        <v>Fixed Inputs</v>
      </c>
      <c r="BC1298" s="38" t="str">
        <f>$B$1297</f>
        <v>Tax trigger</v>
      </c>
    </row>
    <row r="1299" spans="2:56">
      <c r="AU1299"/>
      <c r="AV1299"/>
      <c r="AW1299"/>
      <c r="AX1299"/>
      <c r="AY1299"/>
    </row>
    <row r="1300" spans="2:56" ht="17.649999999999999" thickBot="1">
      <c r="B1300" s="8" t="s">
        <v>127</v>
      </c>
    </row>
    <row r="1301" spans="2:56" ht="16.149999999999999" thickTop="1" thickBot="1">
      <c r="C1301" s="9" t="s">
        <v>128</v>
      </c>
    </row>
    <row r="1302" spans="2:56">
      <c r="E1302" s="37" t="s">
        <v>129</v>
      </c>
      <c r="G1302" s="37" t="s">
        <v>130</v>
      </c>
      <c r="I1302" s="27">
        <v>22</v>
      </c>
      <c r="BA1302" s="38" t="str">
        <f t="shared" ca="1" si="108"/>
        <v>SHET</v>
      </c>
      <c r="BB1302" s="38" t="str">
        <f t="shared" ref="BB1302" si="112">$A$243</f>
        <v>Fixed Inputs</v>
      </c>
      <c r="BC1302" s="38" t="str">
        <f t="shared" ref="BC1302" si="113">$B$1300</f>
        <v>RAV and assets</v>
      </c>
      <c r="BD1302" s="38" t="str">
        <f t="shared" ref="BD1302" si="114">$C$1301</f>
        <v>Pre-vesting assets</v>
      </c>
    </row>
    <row r="1303" spans="2:56"/>
    <row r="1304" spans="2:56" ht="15.75" thickBot="1">
      <c r="C1304" s="9" t="s">
        <v>131</v>
      </c>
    </row>
    <row r="1305" spans="2:56">
      <c r="E1305" s="37" t="s">
        <v>135</v>
      </c>
      <c r="G1305" s="37" t="s">
        <v>130</v>
      </c>
      <c r="J1305" s="37" t="s">
        <v>11</v>
      </c>
      <c r="K1305" s="27">
        <v>48</v>
      </c>
      <c r="L1305" s="27">
        <v>48</v>
      </c>
      <c r="M1305" s="27">
        <v>48</v>
      </c>
      <c r="N1305" s="27">
        <v>48</v>
      </c>
      <c r="O1305" s="27">
        <v>48</v>
      </c>
      <c r="P1305" s="27">
        <v>48</v>
      </c>
      <c r="Q1305" s="27">
        <v>48</v>
      </c>
      <c r="R1305" s="27">
        <v>48</v>
      </c>
      <c r="S1305" s="27">
        <v>48</v>
      </c>
      <c r="T1305" s="27">
        <v>48</v>
      </c>
      <c r="U1305" s="27">
        <v>48</v>
      </c>
      <c r="V1305" s="27">
        <v>48</v>
      </c>
      <c r="W1305" s="27">
        <v>48</v>
      </c>
      <c r="X1305" s="27">
        <v>48</v>
      </c>
      <c r="Y1305" s="27">
        <v>48</v>
      </c>
      <c r="Z1305" s="27">
        <v>48</v>
      </c>
      <c r="AA1305" s="27">
        <v>48</v>
      </c>
      <c r="AB1305" s="27">
        <v>48</v>
      </c>
      <c r="AC1305" s="27">
        <v>48</v>
      </c>
      <c r="AD1305" s="27">
        <v>48</v>
      </c>
      <c r="AE1305" s="27">
        <v>48</v>
      </c>
      <c r="AF1305" s="27">
        <v>48</v>
      </c>
      <c r="AG1305" s="27">
        <v>48</v>
      </c>
      <c r="AH1305" s="27">
        <v>21.5625</v>
      </c>
      <c r="AI1305" s="27">
        <v>23.125</v>
      </c>
      <c r="AJ1305" s="27">
        <v>24.6875</v>
      </c>
      <c r="AK1305" s="27">
        <v>26.25</v>
      </c>
      <c r="AL1305" s="27">
        <v>27.8125</v>
      </c>
      <c r="AM1305" s="27">
        <v>29.375</v>
      </c>
      <c r="AN1305" s="27">
        <v>30.9375</v>
      </c>
      <c r="AO1305" s="27">
        <v>32.5</v>
      </c>
      <c r="AP1305" s="27">
        <v>35</v>
      </c>
      <c r="AQ1305" s="27">
        <v>37.5</v>
      </c>
      <c r="AR1305" s="27">
        <v>40</v>
      </c>
      <c r="AS1305" s="27">
        <v>42.5</v>
      </c>
      <c r="AT1305" s="186">
        <v>45</v>
      </c>
      <c r="AU1305" s="145">
        <v>45</v>
      </c>
      <c r="AV1305" s="27">
        <v>45</v>
      </c>
      <c r="AW1305" s="27">
        <v>45</v>
      </c>
      <c r="AX1305" s="27">
        <v>45</v>
      </c>
      <c r="AY1305" s="27">
        <v>45</v>
      </c>
      <c r="BA1305" s="38" t="str">
        <f t="shared" ca="1" si="108"/>
        <v>SHET</v>
      </c>
      <c r="BB1305" s="38" t="str">
        <f t="shared" ref="BB1305:BB1308" si="115">$A$243</f>
        <v>Fixed Inputs</v>
      </c>
      <c r="BC1305" s="38" t="str">
        <f t="shared" ref="BC1305:BC1330" si="116">$B$1300</f>
        <v>RAV and assets</v>
      </c>
      <c r="BD1305" s="38" t="str">
        <f>$C$1304</f>
        <v>Post-vesting assets</v>
      </c>
    </row>
    <row r="1306" spans="2:56">
      <c r="E1306" s="37" t="s">
        <v>485</v>
      </c>
      <c r="G1306" s="37" t="s">
        <v>130</v>
      </c>
      <c r="J1306" s="37" t="s">
        <v>11</v>
      </c>
      <c r="K1306" s="27">
        <v>20</v>
      </c>
      <c r="L1306" s="27">
        <v>20</v>
      </c>
      <c r="M1306" s="27">
        <v>20</v>
      </c>
      <c r="N1306" s="27">
        <v>20</v>
      </c>
      <c r="O1306" s="27">
        <v>20</v>
      </c>
      <c r="P1306" s="27">
        <v>20</v>
      </c>
      <c r="Q1306" s="27">
        <v>20</v>
      </c>
      <c r="R1306" s="27">
        <v>20</v>
      </c>
      <c r="S1306" s="27">
        <v>20</v>
      </c>
      <c r="T1306" s="27">
        <v>20</v>
      </c>
      <c r="U1306" s="27">
        <v>20</v>
      </c>
      <c r="V1306" s="27">
        <v>20</v>
      </c>
      <c r="W1306" s="27">
        <v>20</v>
      </c>
      <c r="X1306" s="27">
        <v>20</v>
      </c>
      <c r="Y1306" s="27">
        <v>20</v>
      </c>
      <c r="Z1306" s="27">
        <v>20</v>
      </c>
      <c r="AA1306" s="27">
        <v>20</v>
      </c>
      <c r="AB1306" s="27">
        <v>20</v>
      </c>
      <c r="AC1306" s="27">
        <v>20</v>
      </c>
      <c r="AD1306" s="27">
        <v>20</v>
      </c>
      <c r="AE1306" s="27">
        <v>20</v>
      </c>
      <c r="AF1306" s="27">
        <v>20</v>
      </c>
      <c r="AG1306" s="27">
        <v>20</v>
      </c>
      <c r="AH1306" s="27">
        <v>21.5625</v>
      </c>
      <c r="AI1306" s="27">
        <v>23.125</v>
      </c>
      <c r="AJ1306" s="27">
        <v>24.6875</v>
      </c>
      <c r="AK1306" s="27">
        <v>26.25</v>
      </c>
      <c r="AL1306" s="27">
        <v>27.8125</v>
      </c>
      <c r="AM1306" s="27">
        <v>29.375</v>
      </c>
      <c r="AN1306" s="27">
        <v>30.9375</v>
      </c>
      <c r="AO1306" s="27">
        <v>32.5</v>
      </c>
      <c r="AP1306" s="27">
        <v>35</v>
      </c>
      <c r="AQ1306" s="27">
        <v>37.5</v>
      </c>
      <c r="AR1306" s="27">
        <v>40</v>
      </c>
      <c r="AS1306" s="27">
        <v>42.5</v>
      </c>
      <c r="AT1306" s="186">
        <v>45</v>
      </c>
      <c r="AU1306" s="145">
        <v>45</v>
      </c>
      <c r="AV1306" s="27">
        <v>45</v>
      </c>
      <c r="AW1306" s="27">
        <v>45</v>
      </c>
      <c r="AX1306" s="27">
        <v>45</v>
      </c>
      <c r="AY1306" s="27">
        <v>45</v>
      </c>
      <c r="BA1306" s="38" t="str">
        <f t="shared" ca="1" si="108"/>
        <v>SHET</v>
      </c>
      <c r="BB1306" s="38" t="str">
        <f t="shared" si="115"/>
        <v>Fixed Inputs</v>
      </c>
      <c r="BC1306" s="38" t="str">
        <f t="shared" si="116"/>
        <v>RAV and assets</v>
      </c>
      <c r="BD1306" s="38" t="str">
        <f>$C$1304</f>
        <v>Post-vesting assets</v>
      </c>
    </row>
    <row r="1307" spans="2:56">
      <c r="E1307" s="37" t="s">
        <v>486</v>
      </c>
      <c r="G1307" s="37" t="s">
        <v>130</v>
      </c>
      <c r="I1307" s="27">
        <v>30</v>
      </c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 s="76"/>
      <c r="AU1307"/>
      <c r="AV1307"/>
      <c r="AW1307"/>
      <c r="AX1307"/>
      <c r="AY1307"/>
      <c r="AZ1307"/>
      <c r="BA1307" s="38" t="str">
        <f t="shared" ca="1" si="108"/>
        <v>SHET</v>
      </c>
      <c r="BB1307" s="38" t="str">
        <f t="shared" si="115"/>
        <v>Fixed Inputs</v>
      </c>
      <c r="BC1307" s="38" t="str">
        <f t="shared" si="116"/>
        <v>RAV and assets</v>
      </c>
      <c r="BD1307" s="38" t="str">
        <f>$C$1304</f>
        <v>Post-vesting assets</v>
      </c>
    </row>
    <row r="1308" spans="2:56">
      <c r="E1308" s="37" t="s">
        <v>487</v>
      </c>
      <c r="G1308" s="37" t="s">
        <v>132</v>
      </c>
      <c r="I1308" s="28">
        <v>33328</v>
      </c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 s="76"/>
      <c r="AU1308"/>
      <c r="AV1308"/>
      <c r="AW1308"/>
      <c r="AX1308"/>
      <c r="AY1308"/>
      <c r="AZ1308"/>
      <c r="BA1308" s="38" t="str">
        <f t="shared" ca="1" si="108"/>
        <v>SHET</v>
      </c>
      <c r="BB1308" s="38" t="str">
        <f t="shared" si="115"/>
        <v>Fixed Inputs</v>
      </c>
      <c r="BC1308" s="38" t="str">
        <f t="shared" si="116"/>
        <v>RAV and assets</v>
      </c>
      <c r="BD1308" s="38" t="str">
        <f>$C$1304</f>
        <v>Post-vesting assets</v>
      </c>
    </row>
    <row r="1309" spans="2:56">
      <c r="AU1309"/>
      <c r="AV1309"/>
      <c r="AW1309"/>
      <c r="AX1309"/>
      <c r="AY1309"/>
    </row>
    <row r="1310" spans="2:56">
      <c r="E1310" s="37" t="s">
        <v>133</v>
      </c>
      <c r="G1310" s="37" t="str">
        <f>price_label</f>
        <v>£m 23/24 prices</v>
      </c>
      <c r="J1310" s="37" t="s">
        <v>11</v>
      </c>
      <c r="K1310" s="24">
        <v>43.086614493231174</v>
      </c>
      <c r="L1310" s="24">
        <v>38.845601110141473</v>
      </c>
      <c r="M1310" s="24">
        <v>3.8066112677873103</v>
      </c>
      <c r="N1310" s="24">
        <v>43.190688441282532</v>
      </c>
      <c r="O1310" s="24">
        <v>18.09938473839993</v>
      </c>
      <c r="P1310" s="24">
        <v>18.530356856086865</v>
      </c>
      <c r="Q1310" s="24">
        <v>22.157277374741618</v>
      </c>
      <c r="R1310" s="24">
        <v>26.491588141356424</v>
      </c>
      <c r="S1310" s="24">
        <v>19.537380663800459</v>
      </c>
      <c r="T1310" s="24">
        <v>35.633577406248932</v>
      </c>
      <c r="U1310" s="24">
        <v>18.5349570175946</v>
      </c>
      <c r="V1310" s="24">
        <v>13.533934271675912</v>
      </c>
      <c r="W1310" s="24">
        <v>15.565843093905237</v>
      </c>
      <c r="X1310" s="24">
        <v>16.708336386151903</v>
      </c>
      <c r="Y1310" s="24">
        <v>79.256870902623348</v>
      </c>
      <c r="Z1310" s="24">
        <v>36.343719707812966</v>
      </c>
      <c r="AA1310" s="24">
        <v>43.462332027189277</v>
      </c>
      <c r="AB1310" s="24">
        <v>76.139099352052369</v>
      </c>
      <c r="AC1310" s="24">
        <v>88.705397241791388</v>
      </c>
      <c r="AD1310" s="24">
        <v>64.508001282562745</v>
      </c>
      <c r="AE1310" s="24">
        <v>54.701815549723435</v>
      </c>
      <c r="AF1310" s="24">
        <v>47.329708162588396</v>
      </c>
      <c r="AG1310" s="24">
        <v>124.93437685022801</v>
      </c>
      <c r="AU1310"/>
      <c r="AV1310"/>
      <c r="AW1310"/>
      <c r="AX1310"/>
      <c r="AY1310"/>
      <c r="BA1310" s="38" t="str">
        <f t="shared" ca="1" si="108"/>
        <v>SHET</v>
      </c>
      <c r="BB1310" s="38" t="str">
        <f t="shared" ref="BB1310:BB1312" si="117">$A$243</f>
        <v>Fixed Inputs</v>
      </c>
      <c r="BC1310" s="38" t="str">
        <f t="shared" si="116"/>
        <v>RAV and assets</v>
      </c>
      <c r="BD1310" s="38" t="str">
        <f t="shared" ref="BD1310:BD1312" si="118">$C$1304</f>
        <v>Post-vesting assets</v>
      </c>
    </row>
    <row r="1311" spans="2:56">
      <c r="E1311" s="37" t="s">
        <v>134</v>
      </c>
      <c r="G1311" s="37" t="str">
        <f>price_label</f>
        <v>£m 23/24 prices</v>
      </c>
      <c r="J1311" s="37" t="s">
        <v>11</v>
      </c>
      <c r="K1311" s="24">
        <v>0</v>
      </c>
      <c r="L1311" s="24">
        <v>0</v>
      </c>
      <c r="M1311" s="24">
        <v>0</v>
      </c>
      <c r="N1311" s="24">
        <v>0</v>
      </c>
      <c r="O1311" s="24">
        <v>0</v>
      </c>
      <c r="P1311" s="24">
        <v>0</v>
      </c>
      <c r="Q1311" s="24">
        <v>0</v>
      </c>
      <c r="R1311" s="24">
        <v>0</v>
      </c>
      <c r="S1311" s="24">
        <v>0</v>
      </c>
      <c r="T1311" s="24">
        <v>0</v>
      </c>
      <c r="U1311" s="24">
        <v>0</v>
      </c>
      <c r="V1311" s="24">
        <v>0</v>
      </c>
      <c r="W1311" s="24">
        <v>0</v>
      </c>
      <c r="X1311" s="24">
        <v>0</v>
      </c>
      <c r="Y1311" s="24">
        <v>0</v>
      </c>
      <c r="Z1311" s="24">
        <v>0</v>
      </c>
      <c r="AA1311" s="24">
        <v>0</v>
      </c>
      <c r="AB1311" s="24">
        <v>0</v>
      </c>
      <c r="AC1311" s="24">
        <v>0</v>
      </c>
      <c r="AD1311" s="24">
        <v>0</v>
      </c>
      <c r="AE1311" s="24">
        <v>0</v>
      </c>
      <c r="AF1311" s="24">
        <v>0</v>
      </c>
      <c r="AG1311" s="24">
        <v>0</v>
      </c>
      <c r="AU1311"/>
      <c r="AV1311"/>
      <c r="AW1311"/>
      <c r="AX1311"/>
      <c r="AY1311"/>
      <c r="BA1311" s="38" t="str">
        <f t="shared" ca="1" si="108"/>
        <v>SHET</v>
      </c>
      <c r="BB1311" s="38" t="str">
        <f t="shared" si="117"/>
        <v>Fixed Inputs</v>
      </c>
      <c r="BC1311" s="38" t="str">
        <f t="shared" si="116"/>
        <v>RAV and assets</v>
      </c>
      <c r="BD1311" s="38" t="str">
        <f t="shared" si="118"/>
        <v>Post-vesting assets</v>
      </c>
    </row>
    <row r="1312" spans="2:56">
      <c r="E1312" s="37" t="s">
        <v>767</v>
      </c>
      <c r="G1312" s="37" t="str">
        <f>price_label</f>
        <v>£m 23/24 prices</v>
      </c>
      <c r="J1312" s="37" t="s">
        <v>11</v>
      </c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 s="24">
        <v>129.58508766979577</v>
      </c>
      <c r="AI1312" s="24">
        <v>439.88923500848375</v>
      </c>
      <c r="AJ1312" s="24">
        <v>772.16482225427251</v>
      </c>
      <c r="AK1312" s="24">
        <v>658.26966518345785</v>
      </c>
      <c r="AL1312" s="24">
        <v>485.35541885304417</v>
      </c>
      <c r="AM1312" s="24">
        <v>308.75410883661101</v>
      </c>
      <c r="AN1312" s="24">
        <v>348.58744850736758</v>
      </c>
      <c r="AO1312" s="24">
        <v>446.18413965859338</v>
      </c>
      <c r="AP1312" s="24">
        <v>649.22099675460242</v>
      </c>
      <c r="AQ1312" s="24">
        <v>613.62825212985229</v>
      </c>
      <c r="AR1312" s="24">
        <v>915.65824920864293</v>
      </c>
      <c r="AS1312" s="24">
        <v>1547.1464041354384</v>
      </c>
      <c r="AT1312" s="187">
        <v>1802.7558872153345</v>
      </c>
      <c r="AU1312"/>
      <c r="AV1312"/>
      <c r="AW1312"/>
      <c r="AX1312"/>
      <c r="AY1312"/>
      <c r="BA1312" s="38" t="str">
        <f t="shared" ca="1" si="108"/>
        <v>SHET</v>
      </c>
      <c r="BB1312" s="38" t="str">
        <f t="shared" si="117"/>
        <v>Fixed Inputs</v>
      </c>
      <c r="BC1312" s="38" t="str">
        <f t="shared" si="116"/>
        <v>RAV and assets</v>
      </c>
      <c r="BD1312" s="38" t="str">
        <f t="shared" si="118"/>
        <v>Post-vesting assets</v>
      </c>
    </row>
    <row r="1313" spans="3:56"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 s="76"/>
      <c r="AU1313"/>
      <c r="AV1313"/>
      <c r="AW1313"/>
      <c r="AX1313"/>
      <c r="AY1313"/>
      <c r="AZ1313"/>
      <c r="BB1313"/>
      <c r="BC1313" s="1"/>
      <c r="BD1313"/>
    </row>
    <row r="1314" spans="3:56">
      <c r="E1314" s="37" t="s">
        <v>702</v>
      </c>
      <c r="G1314" s="37" t="str">
        <f>nominal</f>
        <v>£m nominal</v>
      </c>
      <c r="AH1314" s="31">
        <v>773.006172084794</v>
      </c>
      <c r="AI1314" s="31">
        <v>838.05750888476962</v>
      </c>
      <c r="AJ1314" s="31">
        <v>1136.0437146099191</v>
      </c>
      <c r="AK1314" s="31">
        <v>1647.5068440895009</v>
      </c>
      <c r="AL1314" s="31">
        <v>2084.5497518404891</v>
      </c>
      <c r="AM1314" s="31">
        <v>2425.939239126375</v>
      </c>
      <c r="AN1314" s="31">
        <v>2616.7436549063791</v>
      </c>
      <c r="AO1314" s="31">
        <v>2829.1340988977008</v>
      </c>
      <c r="AP1314" s="24">
        <v>3083.3179915930186</v>
      </c>
      <c r="AQ1314" s="24">
        <v>4155.0750233393746</v>
      </c>
      <c r="AR1314" s="24">
        <v>4810.4372996364891</v>
      </c>
      <c r="AS1314" s="24">
        <v>5720.4929046743837</v>
      </c>
      <c r="AT1314" s="187">
        <v>7197.3257393771573</v>
      </c>
      <c r="AU1314"/>
      <c r="AV1314"/>
      <c r="AW1314"/>
      <c r="AX1314"/>
      <c r="AY1314"/>
      <c r="BA1314" s="38" t="str">
        <f t="shared" ca="1" si="108"/>
        <v>SHET</v>
      </c>
      <c r="BB1314" s="38" t="str">
        <f t="shared" ref="BB1314:BB1315" si="119">$A$243</f>
        <v>Fixed Inputs</v>
      </c>
      <c r="BC1314" s="38" t="str">
        <f t="shared" si="116"/>
        <v>RAV and assets</v>
      </c>
      <c r="BD1314" s="38" t="str">
        <f>$C$1304</f>
        <v>Post-vesting assets</v>
      </c>
    </row>
    <row r="1315" spans="3:56">
      <c r="E1315" s="37" t="s">
        <v>703</v>
      </c>
      <c r="G1315" s="37" t="str">
        <f>nominal</f>
        <v>£m nominal</v>
      </c>
      <c r="AH1315" s="31">
        <v>838.05750888476962</v>
      </c>
      <c r="AI1315" s="31">
        <v>1120.9971678414347</v>
      </c>
      <c r="AJ1315" s="31">
        <v>1647.5068440895009</v>
      </c>
      <c r="AK1315" s="31">
        <v>2084.5497518404891</v>
      </c>
      <c r="AL1315" s="31">
        <v>2425.939239126375</v>
      </c>
      <c r="AM1315" s="31">
        <v>2616.7436549063791</v>
      </c>
      <c r="AN1315" s="31">
        <v>2829.1340988977008</v>
      </c>
      <c r="AO1315" s="31">
        <v>3083.3179915930186</v>
      </c>
      <c r="AP1315" s="24">
        <v>3616.6785029169205</v>
      </c>
      <c r="AQ1315" s="24">
        <v>4810.4372996364891</v>
      </c>
      <c r="AR1315" s="24">
        <v>5720.4929046743837</v>
      </c>
      <c r="AS1315" s="24">
        <v>7197.3257393771573</v>
      </c>
      <c r="AT1315" s="187">
        <v>9149.416694153113</v>
      </c>
      <c r="AU1315"/>
      <c r="AV1315"/>
      <c r="AW1315"/>
      <c r="AX1315"/>
      <c r="AY1315"/>
      <c r="BA1315" s="38" t="str">
        <f t="shared" ca="1" si="108"/>
        <v>SHET</v>
      </c>
      <c r="BB1315" s="38" t="str">
        <f t="shared" si="119"/>
        <v>Fixed Inputs</v>
      </c>
      <c r="BC1315" s="38" t="str">
        <f t="shared" si="116"/>
        <v>RAV and assets</v>
      </c>
      <c r="BD1315" s="38" t="str">
        <f>$C$1304</f>
        <v>Post-vesting assets</v>
      </c>
    </row>
    <row r="1316" spans="3:56">
      <c r="AU1316"/>
      <c r="AV1316"/>
      <c r="AW1316"/>
      <c r="AX1316"/>
      <c r="AY1316"/>
    </row>
    <row r="1317" spans="3:56" ht="15.75" thickBot="1">
      <c r="C1317" s="11" t="s">
        <v>488</v>
      </c>
      <c r="AU1317"/>
      <c r="AV1317"/>
      <c r="AW1317"/>
      <c r="AX1317"/>
      <c r="AY1317"/>
    </row>
    <row r="1318" spans="3:56">
      <c r="E1318" s="37" t="s">
        <v>489</v>
      </c>
      <c r="G1318" s="37" t="s">
        <v>130</v>
      </c>
      <c r="J1318" s="37" t="s">
        <v>11</v>
      </c>
      <c r="Z1318" s="27">
        <v>30</v>
      </c>
      <c r="AA1318" s="27">
        <v>30</v>
      </c>
      <c r="AB1318" s="27">
        <v>30</v>
      </c>
      <c r="AC1318" s="27">
        <v>30</v>
      </c>
      <c r="AD1318" s="27">
        <v>30</v>
      </c>
      <c r="AE1318" s="27">
        <v>30</v>
      </c>
      <c r="AF1318" s="27">
        <v>30</v>
      </c>
      <c r="AG1318" s="27">
        <v>18</v>
      </c>
      <c r="AH1318" s="27">
        <v>18</v>
      </c>
      <c r="AI1318" s="27">
        <v>18</v>
      </c>
      <c r="AJ1318" s="27">
        <v>18</v>
      </c>
      <c r="AK1318" s="27">
        <v>18</v>
      </c>
      <c r="AL1318" s="27">
        <v>18</v>
      </c>
      <c r="AM1318" s="27">
        <v>18</v>
      </c>
      <c r="AN1318" s="27">
        <v>18</v>
      </c>
      <c r="AO1318" s="27">
        <v>18</v>
      </c>
      <c r="AP1318" s="27">
        <v>18</v>
      </c>
      <c r="AQ1318" s="27">
        <v>18</v>
      </c>
      <c r="AR1318" s="27">
        <v>18</v>
      </c>
      <c r="AS1318" s="27">
        <v>18</v>
      </c>
      <c r="AT1318" s="186">
        <v>18</v>
      </c>
      <c r="AU1318" s="145">
        <v>18</v>
      </c>
      <c r="AV1318" s="27">
        <v>18</v>
      </c>
      <c r="AW1318" s="27">
        <v>18</v>
      </c>
      <c r="AX1318" s="27">
        <v>18</v>
      </c>
      <c r="AY1318" s="27">
        <v>18</v>
      </c>
      <c r="BA1318" s="38" t="str">
        <f t="shared" ca="1" si="108"/>
        <v>SHET</v>
      </c>
      <c r="BB1318" s="38" t="str">
        <f t="shared" ref="BB1318:BB1330" si="120">$A$243</f>
        <v>Fixed Inputs</v>
      </c>
      <c r="BC1318" s="38" t="str">
        <f t="shared" si="116"/>
        <v>RAV and assets</v>
      </c>
      <c r="BD1318" s="38" t="str">
        <f>$C$1317</f>
        <v>Project assets (except TIRG)</v>
      </c>
    </row>
    <row r="1319" spans="3:56">
      <c r="E1319" s="37" t="s">
        <v>490</v>
      </c>
      <c r="G1319" s="37" t="str">
        <f>price_label</f>
        <v>£m 23/24 prices</v>
      </c>
      <c r="J1319" s="37" t="s">
        <v>11</v>
      </c>
      <c r="Z1319" s="24">
        <v>24.566315306947523</v>
      </c>
      <c r="AA1319" s="24">
        <v>0</v>
      </c>
      <c r="AB1319" s="24">
        <v>0</v>
      </c>
      <c r="AC1319" s="24">
        <v>0</v>
      </c>
      <c r="AD1319" s="24">
        <v>0</v>
      </c>
      <c r="AE1319" s="24">
        <v>0</v>
      </c>
      <c r="AF1319" s="24">
        <v>0</v>
      </c>
      <c r="AG1319" s="24">
        <v>0</v>
      </c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 s="76"/>
      <c r="AU1319"/>
      <c r="AV1319"/>
      <c r="AW1319"/>
      <c r="AX1319"/>
      <c r="AY1319"/>
      <c r="BA1319" s="38" t="str">
        <f t="shared" ca="1" si="108"/>
        <v>SHET</v>
      </c>
      <c r="BB1319" s="38" t="str">
        <f t="shared" si="120"/>
        <v>Fixed Inputs</v>
      </c>
      <c r="BC1319" s="38" t="str">
        <f t="shared" si="116"/>
        <v>RAV and assets</v>
      </c>
      <c r="BD1319" s="38" t="str">
        <f>$C$1317</f>
        <v>Project assets (except TIRG)</v>
      </c>
    </row>
    <row r="1320" spans="3:56"/>
    <row r="1321" spans="3:56">
      <c r="E1321" s="37" t="s">
        <v>491</v>
      </c>
      <c r="G1321" s="37" t="s">
        <v>130</v>
      </c>
      <c r="I1321" s="27">
        <v>20</v>
      </c>
      <c r="BA1321" s="38" t="str">
        <f t="shared" ca="1" si="108"/>
        <v>SHET</v>
      </c>
      <c r="BB1321" s="38" t="str">
        <f t="shared" si="120"/>
        <v>Fixed Inputs</v>
      </c>
      <c r="BC1321" s="38" t="str">
        <f t="shared" si="116"/>
        <v>RAV and assets</v>
      </c>
      <c r="BD1321" s="38" t="str">
        <f>$C$1317</f>
        <v>Project assets (except TIRG)</v>
      </c>
    </row>
    <row r="1322" spans="3:56">
      <c r="E1322" s="37" t="s">
        <v>492</v>
      </c>
      <c r="G1322" s="37" t="str">
        <f>price_label</f>
        <v>£m 23/24 prices</v>
      </c>
      <c r="J1322" s="37" t="s">
        <v>11</v>
      </c>
      <c r="AC1322" s="24">
        <v>0</v>
      </c>
      <c r="AD1322" s="24">
        <v>14.226820400484081</v>
      </c>
      <c r="AE1322" s="24">
        <v>60.325087727738214</v>
      </c>
      <c r="AF1322" s="24">
        <v>70.614285732506289</v>
      </c>
      <c r="AG1322" s="24">
        <v>166.47015135279077</v>
      </c>
      <c r="BA1322" s="38" t="str">
        <f t="shared" ca="1" si="108"/>
        <v>SHET</v>
      </c>
      <c r="BB1322" s="38" t="str">
        <f t="shared" si="120"/>
        <v>Fixed Inputs</v>
      </c>
      <c r="BC1322" s="38" t="str">
        <f t="shared" si="116"/>
        <v>RAV and assets</v>
      </c>
      <c r="BD1322" s="38" t="str">
        <f>$C$1317</f>
        <v>Project assets (except TIRG)</v>
      </c>
    </row>
    <row r="1323" spans="3:56">
      <c r="E1323" s="37" t="s">
        <v>493</v>
      </c>
      <c r="G1323" s="37" t="str">
        <f>price_label</f>
        <v>£m 23/24 prices</v>
      </c>
      <c r="J1323" s="37" t="s">
        <v>11</v>
      </c>
      <c r="AD1323" s="24">
        <v>0</v>
      </c>
      <c r="AE1323" s="24">
        <v>0.89933497689349695</v>
      </c>
      <c r="AF1323" s="24">
        <v>5.8166837415695296</v>
      </c>
      <c r="BA1323" s="38" t="str">
        <f t="shared" ca="1" si="108"/>
        <v>SHET</v>
      </c>
      <c r="BB1323" s="38" t="str">
        <f t="shared" si="120"/>
        <v>Fixed Inputs</v>
      </c>
      <c r="BC1323" s="38" t="str">
        <f t="shared" si="116"/>
        <v>RAV and assets</v>
      </c>
      <c r="BD1323" s="38" t="str">
        <f>$C$1317</f>
        <v>Project assets (except TIRG)</v>
      </c>
    </row>
    <row r="1324" spans="3:56"/>
    <row r="1325" spans="3:56">
      <c r="E1325" s="37" t="s">
        <v>494</v>
      </c>
      <c r="G1325" s="37" t="s">
        <v>130</v>
      </c>
      <c r="J1325" s="37" t="s">
        <v>11</v>
      </c>
      <c r="Z1325" s="27">
        <v>29</v>
      </c>
      <c r="AA1325" s="27">
        <v>29</v>
      </c>
      <c r="AB1325" s="27">
        <v>29</v>
      </c>
      <c r="AC1325" s="27">
        <v>29</v>
      </c>
      <c r="AD1325" s="27">
        <v>29</v>
      </c>
      <c r="AE1325" s="27">
        <v>29</v>
      </c>
      <c r="AF1325" s="27">
        <v>29</v>
      </c>
      <c r="AG1325" s="27">
        <v>17.5</v>
      </c>
      <c r="AH1325" s="27">
        <v>17.5</v>
      </c>
      <c r="AI1325" s="27">
        <v>17.5</v>
      </c>
      <c r="AJ1325" s="27">
        <v>17.5</v>
      </c>
      <c r="AK1325" s="27">
        <v>17.5</v>
      </c>
      <c r="AL1325" s="27">
        <v>17.5</v>
      </c>
      <c r="AM1325" s="27">
        <v>17.5</v>
      </c>
      <c r="AN1325" s="27">
        <v>17.5</v>
      </c>
      <c r="AO1325" s="27">
        <v>17.5</v>
      </c>
      <c r="AP1325" s="27">
        <v>17.5</v>
      </c>
      <c r="AQ1325" s="27">
        <v>17.5</v>
      </c>
      <c r="AR1325" s="27">
        <v>17.5</v>
      </c>
      <c r="AS1325" s="27">
        <v>17.5</v>
      </c>
      <c r="AT1325" s="188">
        <v>17.5</v>
      </c>
      <c r="AU1325" s="146">
        <v>17.5</v>
      </c>
      <c r="AV1325" s="29">
        <v>17.5</v>
      </c>
      <c r="AW1325" s="29">
        <v>17.5</v>
      </c>
      <c r="AX1325" s="29">
        <v>17.5</v>
      </c>
      <c r="AY1325" s="29">
        <v>17.5</v>
      </c>
      <c r="BA1325" s="38" t="str">
        <f t="shared" ca="1" si="108"/>
        <v>SHET</v>
      </c>
      <c r="BB1325" s="38" t="str">
        <f t="shared" si="120"/>
        <v>Fixed Inputs</v>
      </c>
      <c r="BC1325" s="38" t="str">
        <f t="shared" si="116"/>
        <v>RAV and assets</v>
      </c>
      <c r="BD1325" s="38" t="str">
        <f t="shared" ref="BD1325:BD1330" si="121">$C$1317</f>
        <v>Project assets (except TIRG)</v>
      </c>
    </row>
    <row r="1326" spans="3:56">
      <c r="E1326" s="37" t="s">
        <v>495</v>
      </c>
      <c r="G1326" s="37" t="str">
        <f>price_label</f>
        <v>£m 23/24 prices</v>
      </c>
      <c r="J1326" s="37" t="s">
        <v>11</v>
      </c>
      <c r="Z1326" s="24">
        <v>47.069810244609378</v>
      </c>
      <c r="AA1326" s="24">
        <v>0</v>
      </c>
      <c r="AB1326" s="24">
        <v>0</v>
      </c>
      <c r="AC1326" s="24">
        <v>0</v>
      </c>
      <c r="AD1326" s="24">
        <v>0</v>
      </c>
      <c r="AE1326" s="24">
        <v>0</v>
      </c>
      <c r="AF1326" s="24">
        <v>0</v>
      </c>
      <c r="AG1326" s="24">
        <v>0</v>
      </c>
      <c r="AT1326" s="76"/>
      <c r="AV1326"/>
      <c r="AW1326"/>
      <c r="AX1326"/>
      <c r="AY1326"/>
      <c r="BA1326" s="38" t="str">
        <f t="shared" ca="1" si="108"/>
        <v>SHET</v>
      </c>
      <c r="BB1326" s="38" t="str">
        <f t="shared" si="120"/>
        <v>Fixed Inputs</v>
      </c>
      <c r="BC1326" s="38" t="str">
        <f t="shared" si="116"/>
        <v>RAV and assets</v>
      </c>
      <c r="BD1326" s="38" t="str">
        <f t="shared" si="121"/>
        <v>Project assets (except TIRG)</v>
      </c>
    </row>
    <row r="1327" spans="3:56">
      <c r="AU1327"/>
      <c r="AV1327"/>
      <c r="AW1327"/>
      <c r="AX1327"/>
      <c r="AY1327"/>
    </row>
    <row r="1328" spans="3:56">
      <c r="E1328" s="37" t="s">
        <v>328</v>
      </c>
      <c r="G1328" s="37" t="s">
        <v>130</v>
      </c>
      <c r="I1328" s="27">
        <v>20</v>
      </c>
      <c r="AU1328"/>
      <c r="AV1328"/>
      <c r="AW1328"/>
      <c r="AX1328"/>
      <c r="AY1328"/>
      <c r="BA1328" s="38" t="str">
        <f t="shared" ref="BA1328:BA1469" ca="1" si="122">$A$1</f>
        <v>SHET</v>
      </c>
      <c r="BB1328" s="38" t="str">
        <f t="shared" si="120"/>
        <v>Fixed Inputs</v>
      </c>
      <c r="BC1328" s="38" t="str">
        <f t="shared" si="116"/>
        <v>RAV and assets</v>
      </c>
      <c r="BD1328" s="38" t="str">
        <f t="shared" si="121"/>
        <v>Project assets (except TIRG)</v>
      </c>
    </row>
    <row r="1329" spans="2:56">
      <c r="E1329" s="37" t="s">
        <v>329</v>
      </c>
      <c r="G1329" s="37" t="str">
        <f>price_label</f>
        <v>£m 23/24 prices</v>
      </c>
      <c r="J1329" s="37" t="s">
        <v>11</v>
      </c>
      <c r="Y1329" s="24">
        <v>0</v>
      </c>
      <c r="Z1329" s="24">
        <v>0</v>
      </c>
      <c r="AA1329" s="24">
        <v>0</v>
      </c>
      <c r="AB1329" s="24">
        <v>0</v>
      </c>
      <c r="AC1329" s="24">
        <v>0</v>
      </c>
      <c r="AD1329" s="24">
        <v>0</v>
      </c>
      <c r="AE1329" s="24">
        <v>0</v>
      </c>
      <c r="AF1329" s="24">
        <v>0</v>
      </c>
      <c r="AG1329" s="24">
        <v>0</v>
      </c>
      <c r="AU1329"/>
      <c r="AV1329"/>
      <c r="AW1329"/>
      <c r="AX1329"/>
      <c r="AY1329"/>
      <c r="BA1329" s="38" t="str">
        <f t="shared" ca="1" si="122"/>
        <v>SHET</v>
      </c>
      <c r="BB1329" s="38" t="str">
        <f t="shared" si="120"/>
        <v>Fixed Inputs</v>
      </c>
      <c r="BC1329" s="38" t="str">
        <f t="shared" si="116"/>
        <v>RAV and assets</v>
      </c>
      <c r="BD1329" s="38" t="str">
        <f t="shared" si="121"/>
        <v>Project assets (except TIRG)</v>
      </c>
    </row>
    <row r="1330" spans="2:56">
      <c r="E1330" s="37" t="s">
        <v>330</v>
      </c>
      <c r="G1330" s="37" t="str">
        <f>price_label</f>
        <v>£m 23/24 prices</v>
      </c>
      <c r="J1330" s="37" t="s">
        <v>11</v>
      </c>
      <c r="Y1330" s="24">
        <v>0</v>
      </c>
      <c r="Z1330" s="24">
        <v>0</v>
      </c>
      <c r="AA1330" s="24">
        <v>0</v>
      </c>
      <c r="AB1330" s="24">
        <v>0</v>
      </c>
      <c r="AC1330" s="24">
        <v>0.32855067684651795</v>
      </c>
      <c r="AD1330" s="24">
        <v>9.4412189068363739E-2</v>
      </c>
      <c r="AE1330" s="24">
        <v>1.4681967929069739</v>
      </c>
      <c r="AF1330" s="24">
        <v>2.9732330834739495</v>
      </c>
      <c r="AG1330"/>
      <c r="AU1330"/>
      <c r="AV1330"/>
      <c r="AW1330"/>
      <c r="AX1330"/>
      <c r="AY1330"/>
      <c r="BA1330" s="38" t="str">
        <f t="shared" ca="1" si="122"/>
        <v>SHET</v>
      </c>
      <c r="BB1330" s="38" t="str">
        <f t="shared" si="120"/>
        <v>Fixed Inputs</v>
      </c>
      <c r="BC1330" s="38" t="str">
        <f t="shared" si="116"/>
        <v>RAV and assets</v>
      </c>
      <c r="BD1330" s="38" t="str">
        <f t="shared" si="121"/>
        <v>Project assets (except TIRG)</v>
      </c>
    </row>
    <row r="1331" spans="2:56">
      <c r="AU1331"/>
      <c r="AV1331"/>
      <c r="AW1331"/>
      <c r="AX1331"/>
      <c r="AY1331"/>
    </row>
    <row r="1332" spans="2:56" ht="17.649999999999999" thickBot="1">
      <c r="B1332" s="20" t="s">
        <v>499</v>
      </c>
    </row>
    <row r="1333" spans="2:56" customFormat="1" ht="14.65" thickTop="1">
      <c r="E1333" t="s">
        <v>500</v>
      </c>
      <c r="G1333" t="s">
        <v>130</v>
      </c>
      <c r="I1333" s="29">
        <v>20</v>
      </c>
      <c r="AT1333" s="76"/>
      <c r="BA1333" s="38" t="str">
        <f t="shared" ca="1" si="122"/>
        <v>SHET</v>
      </c>
      <c r="BB1333" s="38" t="str">
        <f t="shared" ref="BB1333:BB1366" si="123">$A$243</f>
        <v>Fixed Inputs</v>
      </c>
      <c r="BC1333" s="38" t="str">
        <f>$B$1332</f>
        <v>TIRG</v>
      </c>
      <c r="BD1333" s="38"/>
    </row>
    <row r="1334" spans="2:56" customFormat="1" ht="14.25">
      <c r="E1334" t="s">
        <v>501</v>
      </c>
      <c r="G1334" t="s">
        <v>130</v>
      </c>
      <c r="I1334" s="29">
        <v>5</v>
      </c>
      <c r="AT1334" s="76"/>
      <c r="BA1334" s="38" t="str">
        <f t="shared" ca="1" si="122"/>
        <v>SHET</v>
      </c>
      <c r="BB1334" s="38" t="str">
        <f t="shared" si="123"/>
        <v>Fixed Inputs</v>
      </c>
      <c r="BC1334" s="38" t="str">
        <f>$B$1332</f>
        <v>TIRG</v>
      </c>
    </row>
    <row r="1335" spans="2:56" customFormat="1" ht="14.25">
      <c r="E1335" t="s">
        <v>502</v>
      </c>
      <c r="G1335" t="s">
        <v>130</v>
      </c>
      <c r="I1335" s="29">
        <v>7</v>
      </c>
      <c r="AT1335" s="76"/>
      <c r="BA1335" s="38" t="str">
        <f t="shared" ca="1" si="122"/>
        <v>SHET</v>
      </c>
      <c r="BB1335" s="38" t="str">
        <f t="shared" si="123"/>
        <v>Fixed Inputs</v>
      </c>
      <c r="BC1335" s="38" t="str">
        <f>$B$1332</f>
        <v>TIRG</v>
      </c>
    </row>
    <row r="1336" spans="2:56" customFormat="1" ht="14.25">
      <c r="E1336" t="s">
        <v>514</v>
      </c>
      <c r="G1336" t="s">
        <v>132</v>
      </c>
      <c r="I1336" s="72">
        <v>42825</v>
      </c>
      <c r="AT1336" s="76"/>
      <c r="BC1336" s="1"/>
    </row>
    <row r="1337" spans="2:56" customFormat="1" ht="14.25">
      <c r="AT1337" s="76"/>
      <c r="BC1337" s="1"/>
    </row>
    <row r="1338" spans="2:56" customFormat="1" ht="14.25">
      <c r="E1338" t="s">
        <v>694</v>
      </c>
      <c r="G1338" t="str">
        <f>price_label</f>
        <v>£m 23/24 prices</v>
      </c>
      <c r="J1338" s="37"/>
      <c r="AH1338" s="31">
        <v>0</v>
      </c>
      <c r="AI1338" s="31">
        <v>0</v>
      </c>
      <c r="AJ1338" s="31">
        <v>-28.42363182414713</v>
      </c>
      <c r="AK1338" s="31">
        <v>0</v>
      </c>
      <c r="AL1338" s="31">
        <v>0</v>
      </c>
      <c r="AM1338" s="31">
        <v>0</v>
      </c>
      <c r="AN1338" s="31">
        <v>0</v>
      </c>
      <c r="AO1338" s="31">
        <v>0</v>
      </c>
      <c r="AP1338" s="31">
        <v>0</v>
      </c>
      <c r="AQ1338" s="31">
        <v>0</v>
      </c>
      <c r="AR1338" s="31">
        <v>0</v>
      </c>
      <c r="AS1338" s="31">
        <v>0</v>
      </c>
      <c r="AT1338" s="189">
        <v>0</v>
      </c>
      <c r="BA1338" s="38" t="str">
        <f t="shared" ca="1" si="122"/>
        <v>SHET</v>
      </c>
      <c r="BB1338" s="38" t="str">
        <f t="shared" si="123"/>
        <v>Fixed Inputs</v>
      </c>
      <c r="BC1338" s="38" t="str">
        <f t="shared" ref="BC1338:BC1341" si="124">$B$1332</f>
        <v>TIRG</v>
      </c>
    </row>
    <row r="1339" spans="2:56" customFormat="1" ht="14.25">
      <c r="E1339" t="s">
        <v>696</v>
      </c>
      <c r="G1339" t="str">
        <f>price_label</f>
        <v>£m 23/24 prices</v>
      </c>
      <c r="J1339" s="37"/>
      <c r="AH1339" s="31">
        <v>0</v>
      </c>
      <c r="AI1339" s="31">
        <v>0</v>
      </c>
      <c r="AJ1339" s="31">
        <v>0</v>
      </c>
      <c r="AK1339" s="31">
        <v>0</v>
      </c>
      <c r="AL1339" s="31">
        <v>0</v>
      </c>
      <c r="AM1339" s="31">
        <v>0</v>
      </c>
      <c r="AN1339" s="31">
        <v>0</v>
      </c>
      <c r="AO1339" s="31">
        <v>0</v>
      </c>
      <c r="AP1339" s="31">
        <v>0</v>
      </c>
      <c r="AQ1339" s="31">
        <v>0</v>
      </c>
      <c r="AR1339" s="31">
        <v>0</v>
      </c>
      <c r="AS1339" s="31">
        <v>0</v>
      </c>
      <c r="AT1339" s="189">
        <v>0</v>
      </c>
      <c r="BA1339" s="38" t="str">
        <f t="shared" ca="1" si="122"/>
        <v>SHET</v>
      </c>
      <c r="BB1339" s="38" t="str">
        <f t="shared" si="123"/>
        <v>Fixed Inputs</v>
      </c>
      <c r="BC1339" s="38" t="str">
        <f t="shared" si="124"/>
        <v>TIRG</v>
      </c>
    </row>
    <row r="1340" spans="2:56" customFormat="1" ht="14.25">
      <c r="E1340" t="s">
        <v>698</v>
      </c>
      <c r="G1340" t="str">
        <f>price_label</f>
        <v>£m 23/24 prices</v>
      </c>
      <c r="J1340" s="37"/>
      <c r="AH1340" s="31">
        <v>0</v>
      </c>
      <c r="AI1340" s="31">
        <v>0</v>
      </c>
      <c r="AJ1340" s="31">
        <v>0</v>
      </c>
      <c r="AK1340" s="31">
        <v>0</v>
      </c>
      <c r="AL1340" s="31">
        <v>0</v>
      </c>
      <c r="AM1340" s="31">
        <v>0</v>
      </c>
      <c r="AN1340" s="31">
        <v>0</v>
      </c>
      <c r="AO1340" s="31">
        <v>0</v>
      </c>
      <c r="AP1340" s="31">
        <v>0</v>
      </c>
      <c r="AQ1340" s="31">
        <v>0</v>
      </c>
      <c r="AR1340" s="31">
        <v>0</v>
      </c>
      <c r="AS1340" s="31">
        <v>0</v>
      </c>
      <c r="AT1340" s="189">
        <v>0</v>
      </c>
      <c r="BA1340" s="38" t="str">
        <f t="shared" ca="1" si="122"/>
        <v>SHET</v>
      </c>
      <c r="BB1340" s="38" t="str">
        <f t="shared" si="123"/>
        <v>Fixed Inputs</v>
      </c>
      <c r="BC1340" s="38" t="str">
        <f t="shared" si="124"/>
        <v>TIRG</v>
      </c>
    </row>
    <row r="1341" spans="2:56" customFormat="1" ht="14.25">
      <c r="E1341" t="s">
        <v>700</v>
      </c>
      <c r="G1341" t="str">
        <f>price_label</f>
        <v>£m 23/24 prices</v>
      </c>
      <c r="J1341" s="37"/>
      <c r="AH1341" s="31">
        <v>0</v>
      </c>
      <c r="AI1341" s="31">
        <v>0</v>
      </c>
      <c r="AJ1341" s="31">
        <v>0</v>
      </c>
      <c r="AK1341" s="31">
        <v>0</v>
      </c>
      <c r="AL1341" s="31">
        <v>0</v>
      </c>
      <c r="AM1341" s="31">
        <v>0</v>
      </c>
      <c r="AN1341" s="31">
        <v>0</v>
      </c>
      <c r="AO1341" s="31">
        <v>0</v>
      </c>
      <c r="AP1341" s="31">
        <v>0</v>
      </c>
      <c r="AQ1341" s="31">
        <v>-951.34711121571399</v>
      </c>
      <c r="AR1341" s="31">
        <v>0</v>
      </c>
      <c r="AS1341" s="31">
        <v>0</v>
      </c>
      <c r="AT1341" s="189">
        <v>0</v>
      </c>
      <c r="BA1341" s="38" t="str">
        <f t="shared" ca="1" si="122"/>
        <v>SHET</v>
      </c>
      <c r="BB1341" s="38" t="str">
        <f t="shared" si="123"/>
        <v>Fixed Inputs</v>
      </c>
      <c r="BC1341" s="38" t="str">
        <f t="shared" si="124"/>
        <v>TIRG</v>
      </c>
    </row>
    <row r="1342" spans="2:56" customFormat="1" ht="14.25">
      <c r="AT1342" s="76"/>
      <c r="BA1342" s="38"/>
      <c r="BB1342" s="38"/>
      <c r="BC1342" s="38"/>
    </row>
    <row r="1343" spans="2:56" customFormat="1" ht="14.25">
      <c r="E1343" t="s">
        <v>695</v>
      </c>
      <c r="G1343" t="str">
        <f>price_label</f>
        <v>£m 23/24 prices</v>
      </c>
      <c r="J1343" s="37"/>
      <c r="AH1343" s="31">
        <v>0</v>
      </c>
      <c r="AI1343" s="31">
        <v>0</v>
      </c>
      <c r="AJ1343" s="31">
        <v>-7.9599115618553888</v>
      </c>
      <c r="AK1343" s="31">
        <v>0</v>
      </c>
      <c r="AL1343" s="31">
        <v>0</v>
      </c>
      <c r="AM1343" s="31">
        <v>0</v>
      </c>
      <c r="AN1343" s="31">
        <v>0</v>
      </c>
      <c r="AO1343" s="31">
        <v>0</v>
      </c>
      <c r="AP1343" s="31">
        <v>0</v>
      </c>
      <c r="AQ1343" s="31">
        <v>0</v>
      </c>
      <c r="AR1343" s="31">
        <v>0</v>
      </c>
      <c r="AS1343" s="31">
        <v>0</v>
      </c>
      <c r="AT1343" s="189">
        <v>0</v>
      </c>
      <c r="BA1343" s="38" t="str">
        <f t="shared" ca="1" si="122"/>
        <v>SHET</v>
      </c>
      <c r="BB1343" s="38" t="str">
        <f t="shared" si="123"/>
        <v>Fixed Inputs</v>
      </c>
      <c r="BC1343" s="38" t="str">
        <f t="shared" ref="BC1343:BC1366" si="125">$B$1332</f>
        <v>TIRG</v>
      </c>
    </row>
    <row r="1344" spans="2:56" customFormat="1" ht="14.25">
      <c r="E1344" t="s">
        <v>697</v>
      </c>
      <c r="G1344" t="str">
        <f>price_label</f>
        <v>£m 23/24 prices</v>
      </c>
      <c r="J1344" s="37"/>
      <c r="AH1344" s="31">
        <v>0</v>
      </c>
      <c r="AI1344" s="31">
        <v>0</v>
      </c>
      <c r="AJ1344" s="31">
        <v>0</v>
      </c>
      <c r="AK1344" s="31">
        <v>0</v>
      </c>
      <c r="AL1344" s="31">
        <v>0</v>
      </c>
      <c r="AM1344" s="31">
        <v>0</v>
      </c>
      <c r="AN1344" s="31">
        <v>0</v>
      </c>
      <c r="AO1344" s="31">
        <v>0</v>
      </c>
      <c r="AP1344" s="31">
        <v>0</v>
      </c>
      <c r="AQ1344" s="31">
        <v>0</v>
      </c>
      <c r="AR1344" s="31">
        <v>0</v>
      </c>
      <c r="AS1344" s="31">
        <v>0</v>
      </c>
      <c r="AT1344" s="189">
        <v>0</v>
      </c>
      <c r="BA1344" s="38" t="str">
        <f t="shared" ca="1" si="122"/>
        <v>SHET</v>
      </c>
      <c r="BB1344" s="38" t="str">
        <f t="shared" si="123"/>
        <v>Fixed Inputs</v>
      </c>
      <c r="BC1344" s="38" t="str">
        <f t="shared" si="125"/>
        <v>TIRG</v>
      </c>
    </row>
    <row r="1345" spans="5:55" customFormat="1" ht="14.25">
      <c r="E1345" t="s">
        <v>699</v>
      </c>
      <c r="G1345" t="str">
        <f>price_label</f>
        <v>£m 23/24 prices</v>
      </c>
      <c r="J1345" s="37"/>
      <c r="AH1345" s="31">
        <v>0</v>
      </c>
      <c r="AI1345" s="31">
        <v>0</v>
      </c>
      <c r="AJ1345" s="31">
        <v>0</v>
      </c>
      <c r="AK1345" s="31">
        <v>0</v>
      </c>
      <c r="AL1345" s="31">
        <v>0</v>
      </c>
      <c r="AM1345" s="31">
        <v>0</v>
      </c>
      <c r="AN1345" s="31">
        <v>0</v>
      </c>
      <c r="AO1345" s="31">
        <v>0</v>
      </c>
      <c r="AP1345" s="31">
        <v>0</v>
      </c>
      <c r="AQ1345" s="31">
        <v>0</v>
      </c>
      <c r="AR1345" s="31">
        <v>0</v>
      </c>
      <c r="AS1345" s="31">
        <v>0</v>
      </c>
      <c r="AT1345" s="189">
        <v>0</v>
      </c>
      <c r="BA1345" s="38" t="str">
        <f t="shared" ca="1" si="122"/>
        <v>SHET</v>
      </c>
      <c r="BB1345" s="38" t="str">
        <f t="shared" si="123"/>
        <v>Fixed Inputs</v>
      </c>
      <c r="BC1345" s="38" t="str">
        <f t="shared" si="125"/>
        <v>TIRG</v>
      </c>
    </row>
    <row r="1346" spans="5:55" customFormat="1" ht="14.25">
      <c r="E1346" t="s">
        <v>701</v>
      </c>
      <c r="G1346" t="str">
        <f>price_label</f>
        <v>£m 23/24 prices</v>
      </c>
      <c r="J1346" s="37"/>
      <c r="AH1346" s="31">
        <v>0</v>
      </c>
      <c r="AI1346" s="31">
        <v>0</v>
      </c>
      <c r="AJ1346" s="31">
        <v>0</v>
      </c>
      <c r="AK1346" s="31">
        <v>0</v>
      </c>
      <c r="AL1346" s="31">
        <v>0</v>
      </c>
      <c r="AM1346" s="31">
        <v>0</v>
      </c>
      <c r="AN1346" s="31">
        <v>0</v>
      </c>
      <c r="AO1346" s="31">
        <v>0</v>
      </c>
      <c r="AP1346" s="31">
        <v>0</v>
      </c>
      <c r="AQ1346" s="31">
        <v>-383.08626636210533</v>
      </c>
      <c r="AR1346" s="31">
        <v>0</v>
      </c>
      <c r="AS1346" s="31">
        <v>0</v>
      </c>
      <c r="AT1346" s="189">
        <v>0</v>
      </c>
      <c r="BA1346" s="38" t="str">
        <f t="shared" ca="1" si="122"/>
        <v>SHET</v>
      </c>
      <c r="BB1346" s="38" t="str">
        <f t="shared" si="123"/>
        <v>Fixed Inputs</v>
      </c>
      <c r="BC1346" s="38" t="str">
        <f t="shared" si="125"/>
        <v>TIRG</v>
      </c>
    </row>
    <row r="1347" spans="5:55" customFormat="1" ht="14.25">
      <c r="AH1347" s="37"/>
      <c r="AI1347" s="37"/>
      <c r="AJ1347" s="37"/>
      <c r="AK1347" s="37"/>
      <c r="AL1347" s="37"/>
      <c r="AM1347" s="37"/>
      <c r="AN1347" s="37"/>
      <c r="AO1347" s="37"/>
      <c r="AP1347" s="37"/>
      <c r="AQ1347" s="37"/>
      <c r="AR1347" s="37"/>
      <c r="AS1347" s="37"/>
      <c r="AT1347" s="77"/>
      <c r="AU1347" s="37"/>
      <c r="AV1347" s="37"/>
      <c r="AW1347" s="37"/>
      <c r="AX1347" s="37"/>
      <c r="AY1347" s="37"/>
      <c r="BA1347" s="38"/>
      <c r="BB1347" s="38"/>
      <c r="BC1347" s="38"/>
    </row>
    <row r="1348" spans="5:55" customFormat="1" ht="14.25">
      <c r="E1348" t="s">
        <v>723</v>
      </c>
      <c r="G1348" t="str">
        <f>price_label</f>
        <v>£m 23/24 prices</v>
      </c>
      <c r="J1348" s="37"/>
      <c r="AH1348" s="31">
        <v>28.42363182414713</v>
      </c>
      <c r="AI1348" s="31">
        <v>28.42363182414713</v>
      </c>
      <c r="AJ1348" s="31">
        <v>28.42363182414713</v>
      </c>
      <c r="AK1348" s="31">
        <v>0</v>
      </c>
      <c r="AL1348" s="31">
        <v>0</v>
      </c>
      <c r="AM1348" s="31">
        <v>0</v>
      </c>
      <c r="AN1348" s="31">
        <v>0</v>
      </c>
      <c r="AO1348" s="31">
        <v>0</v>
      </c>
      <c r="AP1348" s="31">
        <v>0</v>
      </c>
      <c r="AQ1348" s="31">
        <v>0</v>
      </c>
      <c r="AR1348" s="31">
        <v>0</v>
      </c>
      <c r="AS1348" s="31">
        <v>0</v>
      </c>
      <c r="AT1348" s="189">
        <v>0</v>
      </c>
      <c r="BA1348" s="38" t="str">
        <f t="shared" ca="1" si="122"/>
        <v>SHET</v>
      </c>
      <c r="BB1348" s="38" t="str">
        <f t="shared" si="123"/>
        <v>Fixed Inputs</v>
      </c>
      <c r="BC1348" s="38" t="str">
        <f t="shared" si="125"/>
        <v>TIRG</v>
      </c>
    </row>
    <row r="1349" spans="5:55" customFormat="1" ht="14.25">
      <c r="E1349" t="s">
        <v>724</v>
      </c>
      <c r="G1349" t="str">
        <f>price_label</f>
        <v>£m 23/24 prices</v>
      </c>
      <c r="J1349" s="37"/>
      <c r="AH1349" s="31">
        <v>0</v>
      </c>
      <c r="AI1349" s="31">
        <v>0</v>
      </c>
      <c r="AJ1349" s="31">
        <v>0</v>
      </c>
      <c r="AK1349" s="31">
        <v>0</v>
      </c>
      <c r="AL1349" s="31">
        <v>0</v>
      </c>
      <c r="AM1349" s="31">
        <v>0</v>
      </c>
      <c r="AN1349" s="31">
        <v>0</v>
      </c>
      <c r="AO1349" s="31">
        <v>0</v>
      </c>
      <c r="AP1349" s="31">
        <v>0</v>
      </c>
      <c r="AQ1349" s="31">
        <v>0</v>
      </c>
      <c r="AR1349" s="31">
        <v>0</v>
      </c>
      <c r="AS1349" s="31">
        <v>0</v>
      </c>
      <c r="AT1349" s="189">
        <v>0</v>
      </c>
      <c r="BA1349" s="38" t="str">
        <f t="shared" ca="1" si="122"/>
        <v>SHET</v>
      </c>
      <c r="BB1349" s="38" t="str">
        <f t="shared" si="123"/>
        <v>Fixed Inputs</v>
      </c>
      <c r="BC1349" s="38" t="str">
        <f t="shared" si="125"/>
        <v>TIRG</v>
      </c>
    </row>
    <row r="1350" spans="5:55" customFormat="1" ht="14.25">
      <c r="E1350" t="s">
        <v>725</v>
      </c>
      <c r="G1350" t="str">
        <f>price_label</f>
        <v>£m 23/24 prices</v>
      </c>
      <c r="J1350" s="37"/>
      <c r="AH1350" s="31">
        <v>0</v>
      </c>
      <c r="AI1350" s="31">
        <v>0</v>
      </c>
      <c r="AJ1350" s="31">
        <v>0</v>
      </c>
      <c r="AK1350" s="31">
        <v>0</v>
      </c>
      <c r="AL1350" s="31">
        <v>0</v>
      </c>
      <c r="AM1350" s="31">
        <v>0</v>
      </c>
      <c r="AN1350" s="31">
        <v>0</v>
      </c>
      <c r="AO1350" s="31">
        <v>0</v>
      </c>
      <c r="AP1350" s="31">
        <v>0</v>
      </c>
      <c r="AQ1350" s="31">
        <v>0</v>
      </c>
      <c r="AR1350" s="31">
        <v>0</v>
      </c>
      <c r="AS1350" s="31">
        <v>0</v>
      </c>
      <c r="AT1350" s="189">
        <v>0</v>
      </c>
      <c r="BA1350" s="38" t="str">
        <f t="shared" ca="1" si="122"/>
        <v>SHET</v>
      </c>
      <c r="BB1350" s="38" t="str">
        <f t="shared" si="123"/>
        <v>Fixed Inputs</v>
      </c>
      <c r="BC1350" s="38" t="str">
        <f t="shared" si="125"/>
        <v>TIRG</v>
      </c>
    </row>
    <row r="1351" spans="5:55" customFormat="1" ht="14.25">
      <c r="E1351" t="s">
        <v>726</v>
      </c>
      <c r="G1351" t="str">
        <f>price_label</f>
        <v>£m 23/24 prices</v>
      </c>
      <c r="J1351" s="37"/>
      <c r="AH1351" s="31">
        <v>479.73229299120811</v>
      </c>
      <c r="AI1351" s="31">
        <v>696.99248236052472</v>
      </c>
      <c r="AJ1351" s="31">
        <v>837.25603607509242</v>
      </c>
      <c r="AK1351" s="31">
        <v>883.58320371019988</v>
      </c>
      <c r="AL1351" s="31">
        <v>900.65377564605888</v>
      </c>
      <c r="AM1351" s="31">
        <v>900.65377564605888</v>
      </c>
      <c r="AN1351" s="31">
        <v>900.65377564605888</v>
      </c>
      <c r="AO1351" s="31">
        <v>900.65377564605888</v>
      </c>
      <c r="AP1351" s="31">
        <v>900.65377564605888</v>
      </c>
      <c r="AQ1351" s="31">
        <v>951.34711121571399</v>
      </c>
      <c r="AR1351" s="31">
        <v>0</v>
      </c>
      <c r="AS1351" s="31">
        <v>0</v>
      </c>
      <c r="AT1351" s="189">
        <v>0</v>
      </c>
      <c r="BA1351" s="38" t="str">
        <f t="shared" ca="1" si="122"/>
        <v>SHET</v>
      </c>
      <c r="BB1351" s="38" t="str">
        <f t="shared" si="123"/>
        <v>Fixed Inputs</v>
      </c>
      <c r="BC1351" s="38" t="str">
        <f t="shared" si="125"/>
        <v>TIRG</v>
      </c>
    </row>
    <row r="1352" spans="5:55" customFormat="1" ht="14.25">
      <c r="AT1352" s="76"/>
      <c r="BC1352" s="1"/>
    </row>
    <row r="1353" spans="5:55" customFormat="1" ht="14.25">
      <c r="E1353" t="s">
        <v>731</v>
      </c>
      <c r="G1353" t="str">
        <f>price_label</f>
        <v>£m 23/24 prices</v>
      </c>
      <c r="J1353" s="37"/>
      <c r="AH1353" s="31">
        <v>5.1884092909242563</v>
      </c>
      <c r="AI1353" s="31">
        <v>6.5741604263898221</v>
      </c>
      <c r="AJ1353" s="31">
        <v>7.9599115618553888</v>
      </c>
      <c r="AK1353" s="31">
        <v>0</v>
      </c>
      <c r="AL1353" s="31">
        <v>0</v>
      </c>
      <c r="AM1353" s="31">
        <v>0</v>
      </c>
      <c r="AN1353" s="31">
        <v>0</v>
      </c>
      <c r="AO1353" s="31">
        <v>0</v>
      </c>
      <c r="AP1353" s="31">
        <v>0</v>
      </c>
      <c r="AQ1353" s="31">
        <v>0</v>
      </c>
      <c r="AR1353" s="31">
        <v>0</v>
      </c>
      <c r="AS1353" s="31">
        <v>0</v>
      </c>
      <c r="AT1353" s="189">
        <v>0</v>
      </c>
      <c r="BA1353" s="38" t="str">
        <f t="shared" ca="1" si="122"/>
        <v>SHET</v>
      </c>
      <c r="BB1353" s="38" t="str">
        <f t="shared" si="123"/>
        <v>Fixed Inputs</v>
      </c>
      <c r="BC1353" s="38" t="str">
        <f t="shared" si="125"/>
        <v>TIRG</v>
      </c>
    </row>
    <row r="1354" spans="5:55" customFormat="1" ht="14.25">
      <c r="E1354" t="s">
        <v>732</v>
      </c>
      <c r="G1354" t="str">
        <f>price_label</f>
        <v>£m 23/24 prices</v>
      </c>
      <c r="J1354" s="37"/>
      <c r="AH1354" s="31">
        <v>0</v>
      </c>
      <c r="AI1354" s="31">
        <v>0</v>
      </c>
      <c r="AJ1354" s="31">
        <v>0</v>
      </c>
      <c r="AK1354" s="31">
        <v>0</v>
      </c>
      <c r="AL1354" s="31">
        <v>0</v>
      </c>
      <c r="AM1354" s="31">
        <v>0</v>
      </c>
      <c r="AN1354" s="31">
        <v>0</v>
      </c>
      <c r="AO1354" s="31">
        <v>0</v>
      </c>
      <c r="AP1354" s="31">
        <v>0</v>
      </c>
      <c r="AQ1354" s="31">
        <v>0</v>
      </c>
      <c r="AR1354" s="31">
        <v>0</v>
      </c>
      <c r="AS1354" s="31">
        <v>0</v>
      </c>
      <c r="AT1354" s="189">
        <v>0</v>
      </c>
      <c r="BA1354" s="38" t="str">
        <f t="shared" ca="1" si="122"/>
        <v>SHET</v>
      </c>
      <c r="BB1354" s="38" t="str">
        <f t="shared" si="123"/>
        <v>Fixed Inputs</v>
      </c>
      <c r="BC1354" s="38" t="str">
        <f t="shared" si="125"/>
        <v>TIRG</v>
      </c>
    </row>
    <row r="1355" spans="5:55" customFormat="1" ht="14.25">
      <c r="E1355" t="s">
        <v>733</v>
      </c>
      <c r="G1355" t="str">
        <f>price_label</f>
        <v>£m 23/24 prices</v>
      </c>
      <c r="J1355" s="37"/>
      <c r="AH1355" s="31">
        <v>0</v>
      </c>
      <c r="AI1355" s="31">
        <v>0</v>
      </c>
      <c r="AJ1355" s="31">
        <v>0</v>
      </c>
      <c r="AK1355" s="31">
        <v>0</v>
      </c>
      <c r="AL1355" s="31">
        <v>0</v>
      </c>
      <c r="AM1355" s="31">
        <v>0</v>
      </c>
      <c r="AN1355" s="31">
        <v>0</v>
      </c>
      <c r="AO1355" s="31">
        <v>0</v>
      </c>
      <c r="AP1355" s="31">
        <v>0</v>
      </c>
      <c r="AQ1355" s="31">
        <v>0</v>
      </c>
      <c r="AR1355" s="31">
        <v>0</v>
      </c>
      <c r="AS1355" s="31">
        <v>0</v>
      </c>
      <c r="AT1355" s="189">
        <v>0</v>
      </c>
      <c r="BA1355" s="38" t="str">
        <f t="shared" ca="1" si="122"/>
        <v>SHET</v>
      </c>
      <c r="BB1355" s="38" t="str">
        <f t="shared" si="123"/>
        <v>Fixed Inputs</v>
      </c>
      <c r="BC1355" s="38" t="str">
        <f t="shared" si="125"/>
        <v>TIRG</v>
      </c>
    </row>
    <row r="1356" spans="5:55" customFormat="1" ht="14.25">
      <c r="E1356" t="s">
        <v>734</v>
      </c>
      <c r="G1356" t="str">
        <f>price_label</f>
        <v>£m 23/24 prices</v>
      </c>
      <c r="J1356" s="37"/>
      <c r="AH1356" s="31">
        <v>13.044621693739277</v>
      </c>
      <c r="AI1356" s="31">
        <v>37.031236343299682</v>
      </c>
      <c r="AJ1356" s="31">
        <v>71.880860461325909</v>
      </c>
      <c r="AK1356" s="31">
        <v>113.74366226508053</v>
      </c>
      <c r="AL1356" s="31">
        <v>157.92282245059053</v>
      </c>
      <c r="AM1356" s="31">
        <v>202.95551123289349</v>
      </c>
      <c r="AN1356" s="31">
        <v>247.98820001519644</v>
      </c>
      <c r="AO1356" s="31">
        <v>293.02088879749942</v>
      </c>
      <c r="AP1356" s="31">
        <v>338.05357757980238</v>
      </c>
      <c r="AQ1356" s="31">
        <v>383.08626636210533</v>
      </c>
      <c r="AR1356" s="31">
        <v>0</v>
      </c>
      <c r="AS1356" s="31">
        <v>0</v>
      </c>
      <c r="AT1356" s="189">
        <v>0</v>
      </c>
      <c r="BA1356" s="38" t="str">
        <f t="shared" ca="1" si="122"/>
        <v>SHET</v>
      </c>
      <c r="BB1356" s="38" t="str">
        <f t="shared" si="123"/>
        <v>Fixed Inputs</v>
      </c>
      <c r="BC1356" s="38" t="str">
        <f t="shared" si="125"/>
        <v>TIRG</v>
      </c>
    </row>
    <row r="1357" spans="5:55" customFormat="1" ht="14.25">
      <c r="AT1357" s="76"/>
      <c r="BC1357" s="1"/>
    </row>
    <row r="1358" spans="5:55" customFormat="1" ht="14.25">
      <c r="E1358" t="s">
        <v>727</v>
      </c>
      <c r="G1358" t="str">
        <f>price_label</f>
        <v>£m 23/24 prices</v>
      </c>
      <c r="J1358" s="37"/>
      <c r="AH1358" s="31">
        <v>1.3857511354655663</v>
      </c>
      <c r="AI1358" s="31">
        <v>1.3857511354655663</v>
      </c>
      <c r="AJ1358" s="31">
        <v>0</v>
      </c>
      <c r="AK1358" s="31">
        <v>0</v>
      </c>
      <c r="AL1358" s="31">
        <v>0</v>
      </c>
      <c r="AM1358" s="31">
        <v>0</v>
      </c>
      <c r="AN1358" s="31">
        <v>0</v>
      </c>
      <c r="AO1358" s="31">
        <v>0</v>
      </c>
      <c r="AP1358" s="31">
        <v>0</v>
      </c>
      <c r="AQ1358" s="31">
        <v>0</v>
      </c>
      <c r="AR1358" s="31">
        <v>0</v>
      </c>
      <c r="AS1358" s="31">
        <v>0</v>
      </c>
      <c r="AT1358" s="189">
        <v>0</v>
      </c>
      <c r="BA1358" s="38" t="str">
        <f t="shared" ca="1" si="122"/>
        <v>SHET</v>
      </c>
      <c r="BB1358" s="38" t="str">
        <f t="shared" si="123"/>
        <v>Fixed Inputs</v>
      </c>
      <c r="BC1358" s="38" t="str">
        <f t="shared" si="125"/>
        <v>TIRG</v>
      </c>
    </row>
    <row r="1359" spans="5:55" customFormat="1" ht="14.25">
      <c r="E1359" t="s">
        <v>728</v>
      </c>
      <c r="G1359" t="str">
        <f>price_label</f>
        <v>£m 23/24 prices</v>
      </c>
      <c r="J1359" s="37"/>
      <c r="AH1359" s="31">
        <v>0</v>
      </c>
      <c r="AI1359" s="31">
        <v>0</v>
      </c>
      <c r="AJ1359" s="31">
        <v>0</v>
      </c>
      <c r="AK1359" s="31">
        <v>0</v>
      </c>
      <c r="AL1359" s="31">
        <v>0</v>
      </c>
      <c r="AM1359" s="31">
        <v>0</v>
      </c>
      <c r="AN1359" s="31">
        <v>0</v>
      </c>
      <c r="AO1359" s="31">
        <v>0</v>
      </c>
      <c r="AP1359" s="31">
        <v>0</v>
      </c>
      <c r="AQ1359" s="31">
        <v>0</v>
      </c>
      <c r="AR1359" s="31">
        <v>0</v>
      </c>
      <c r="AS1359" s="31">
        <v>0</v>
      </c>
      <c r="AT1359" s="189">
        <v>0</v>
      </c>
      <c r="BA1359" s="38" t="str">
        <f t="shared" ca="1" si="122"/>
        <v>SHET</v>
      </c>
      <c r="BB1359" s="38" t="str">
        <f t="shared" si="123"/>
        <v>Fixed Inputs</v>
      </c>
      <c r="BC1359" s="38" t="str">
        <f t="shared" si="125"/>
        <v>TIRG</v>
      </c>
    </row>
    <row r="1360" spans="5:55" customFormat="1" ht="14.25">
      <c r="E1360" t="s">
        <v>729</v>
      </c>
      <c r="G1360" t="str">
        <f>price_label</f>
        <v>£m 23/24 prices</v>
      </c>
      <c r="J1360" s="37"/>
      <c r="AH1360" s="31">
        <v>0</v>
      </c>
      <c r="AI1360" s="31">
        <v>0</v>
      </c>
      <c r="AJ1360" s="31">
        <v>0</v>
      </c>
      <c r="AK1360" s="31">
        <v>0</v>
      </c>
      <c r="AL1360" s="31">
        <v>0</v>
      </c>
      <c r="AM1360" s="31">
        <v>0</v>
      </c>
      <c r="AN1360" s="31">
        <v>0</v>
      </c>
      <c r="AO1360" s="31">
        <v>0</v>
      </c>
      <c r="AP1360" s="31">
        <v>0</v>
      </c>
      <c r="AQ1360" s="31">
        <v>0</v>
      </c>
      <c r="AR1360" s="31">
        <v>0</v>
      </c>
      <c r="AS1360" s="31">
        <v>0</v>
      </c>
      <c r="AT1360" s="189">
        <v>0</v>
      </c>
      <c r="BA1360" s="38" t="str">
        <f t="shared" ca="1" si="122"/>
        <v>SHET</v>
      </c>
      <c r="BB1360" s="38" t="str">
        <f t="shared" si="123"/>
        <v>Fixed Inputs</v>
      </c>
      <c r="BC1360" s="38" t="str">
        <f t="shared" si="125"/>
        <v>TIRG</v>
      </c>
    </row>
    <row r="1361" spans="1:56" customFormat="1" ht="14.25">
      <c r="E1361" t="s">
        <v>730</v>
      </c>
      <c r="G1361" t="str">
        <f>price_label</f>
        <v>£m 23/24 prices</v>
      </c>
      <c r="J1361" s="37"/>
      <c r="AH1361" s="31">
        <v>23.986614649560408</v>
      </c>
      <c r="AI1361" s="31">
        <v>34.849624118026234</v>
      </c>
      <c r="AJ1361" s="31">
        <v>41.862801803754621</v>
      </c>
      <c r="AK1361" s="31">
        <v>44.179160185509993</v>
      </c>
      <c r="AL1361" s="31">
        <v>45.032688782302955</v>
      </c>
      <c r="AM1361" s="31">
        <v>45.032688782302955</v>
      </c>
      <c r="AN1361" s="31">
        <v>45.032688782302955</v>
      </c>
      <c r="AO1361" s="31">
        <v>45.032688782302955</v>
      </c>
      <c r="AP1361" s="31">
        <v>45.032688782302955</v>
      </c>
      <c r="AQ1361" s="31">
        <v>0</v>
      </c>
      <c r="AR1361" s="31">
        <v>0</v>
      </c>
      <c r="AS1361" s="31">
        <v>0</v>
      </c>
      <c r="AT1361" s="189">
        <v>0</v>
      </c>
      <c r="BA1361" s="38" t="str">
        <f t="shared" ca="1" si="122"/>
        <v>SHET</v>
      </c>
      <c r="BB1361" s="38" t="str">
        <f t="shared" si="123"/>
        <v>Fixed Inputs</v>
      </c>
      <c r="BC1361" s="38" t="str">
        <f t="shared" si="125"/>
        <v>TIRG</v>
      </c>
    </row>
    <row r="1362" spans="1:56" customFormat="1" ht="14.25">
      <c r="AT1362" s="76"/>
      <c r="BC1362" s="1"/>
    </row>
    <row r="1363" spans="1:56" customFormat="1" ht="14.25">
      <c r="E1363" t="s">
        <v>749</v>
      </c>
      <c r="G1363" t="str">
        <f>price_label</f>
        <v>£m 23/24 prices</v>
      </c>
      <c r="J1363" s="37"/>
      <c r="AH1363" s="31">
        <v>0</v>
      </c>
      <c r="AI1363" s="31">
        <v>0</v>
      </c>
      <c r="AJ1363" s="31">
        <v>0</v>
      </c>
      <c r="AK1363" s="31">
        <v>0</v>
      </c>
      <c r="AL1363" s="31">
        <v>0</v>
      </c>
      <c r="AM1363" s="31">
        <v>0</v>
      </c>
      <c r="AN1363" s="31">
        <v>0</v>
      </c>
      <c r="AO1363" s="31">
        <v>0</v>
      </c>
      <c r="AP1363" s="31">
        <v>0</v>
      </c>
      <c r="AQ1363" s="31">
        <v>0</v>
      </c>
      <c r="AR1363" s="31">
        <v>0</v>
      </c>
      <c r="AS1363" s="31">
        <v>0</v>
      </c>
      <c r="AT1363" s="189">
        <v>0</v>
      </c>
      <c r="BA1363" s="38" t="str">
        <f t="shared" ca="1" si="122"/>
        <v>SHET</v>
      </c>
      <c r="BB1363" s="38" t="str">
        <f t="shared" si="123"/>
        <v>Fixed Inputs</v>
      </c>
      <c r="BC1363" s="38" t="str">
        <f t="shared" si="125"/>
        <v>TIRG</v>
      </c>
    </row>
    <row r="1364" spans="1:56" customFormat="1" ht="14.25">
      <c r="E1364" t="s">
        <v>751</v>
      </c>
      <c r="G1364" t="str">
        <f>price_label</f>
        <v>£m 23/24 prices</v>
      </c>
      <c r="J1364" s="37"/>
      <c r="AH1364" s="31">
        <v>0</v>
      </c>
      <c r="AI1364" s="31">
        <v>0</v>
      </c>
      <c r="AJ1364" s="31">
        <v>0</v>
      </c>
      <c r="AK1364" s="31">
        <v>0</v>
      </c>
      <c r="AL1364" s="31">
        <v>0</v>
      </c>
      <c r="AM1364" s="31">
        <v>0</v>
      </c>
      <c r="AN1364" s="31">
        <v>0</v>
      </c>
      <c r="AO1364" s="31">
        <v>0</v>
      </c>
      <c r="AP1364" s="31">
        <v>0</v>
      </c>
      <c r="AQ1364" s="31">
        <v>0</v>
      </c>
      <c r="AR1364" s="31">
        <v>0</v>
      </c>
      <c r="AS1364" s="31">
        <v>0</v>
      </c>
      <c r="AT1364" s="189">
        <v>0</v>
      </c>
      <c r="BA1364" s="38" t="str">
        <f t="shared" ca="1" si="122"/>
        <v>SHET</v>
      </c>
      <c r="BB1364" s="38" t="str">
        <f t="shared" si="123"/>
        <v>Fixed Inputs</v>
      </c>
      <c r="BC1364" s="38" t="str">
        <f t="shared" si="125"/>
        <v>TIRG</v>
      </c>
    </row>
    <row r="1365" spans="1:56" customFormat="1" ht="14.25">
      <c r="E1365" t="s">
        <v>750</v>
      </c>
      <c r="G1365" t="str">
        <f>price_label</f>
        <v>£m 23/24 prices</v>
      </c>
      <c r="J1365" s="37"/>
      <c r="AH1365" s="31">
        <v>0</v>
      </c>
      <c r="AI1365" s="31">
        <v>0</v>
      </c>
      <c r="AJ1365" s="31">
        <v>0</v>
      </c>
      <c r="AK1365" s="31">
        <v>0</v>
      </c>
      <c r="AL1365" s="31">
        <v>0</v>
      </c>
      <c r="AM1365" s="31">
        <v>0</v>
      </c>
      <c r="AN1365" s="31">
        <v>0</v>
      </c>
      <c r="AO1365" s="31">
        <v>0</v>
      </c>
      <c r="AP1365" s="31">
        <v>0</v>
      </c>
      <c r="AQ1365" s="31">
        <v>0</v>
      </c>
      <c r="AR1365" s="31">
        <v>0</v>
      </c>
      <c r="AS1365" s="31">
        <v>0</v>
      </c>
      <c r="AT1365" s="189">
        <v>0</v>
      </c>
      <c r="BA1365" s="38" t="str">
        <f t="shared" ca="1" si="122"/>
        <v>SHET</v>
      </c>
      <c r="BB1365" s="38" t="str">
        <f t="shared" si="123"/>
        <v>Fixed Inputs</v>
      </c>
      <c r="BC1365" s="38" t="str">
        <f t="shared" si="125"/>
        <v>TIRG</v>
      </c>
    </row>
    <row r="1366" spans="1:56" customFormat="1" ht="14.25">
      <c r="E1366" t="s">
        <v>752</v>
      </c>
      <c r="G1366" t="str">
        <f>price_label</f>
        <v>£m 23/24 prices</v>
      </c>
      <c r="J1366" s="37"/>
      <c r="AH1366" s="31">
        <v>217.26018936931658</v>
      </c>
      <c r="AI1366" s="31">
        <v>140.26355371456776</v>
      </c>
      <c r="AJ1366" s="31">
        <v>46.327167635107429</v>
      </c>
      <c r="AK1366" s="31">
        <v>17.070571935859032</v>
      </c>
      <c r="AL1366" s="31">
        <v>0</v>
      </c>
      <c r="AM1366" s="31">
        <v>0</v>
      </c>
      <c r="AN1366" s="31">
        <v>0</v>
      </c>
      <c r="AO1366" s="31">
        <v>0</v>
      </c>
      <c r="AP1366" s="31">
        <v>50.693335569655147</v>
      </c>
      <c r="AQ1366" s="31">
        <v>0</v>
      </c>
      <c r="AR1366" s="31">
        <v>0</v>
      </c>
      <c r="AS1366" s="31">
        <v>0</v>
      </c>
      <c r="AT1366" s="189">
        <v>0</v>
      </c>
      <c r="BA1366" s="38" t="str">
        <f t="shared" ca="1" si="122"/>
        <v>SHET</v>
      </c>
      <c r="BB1366" s="38" t="str">
        <f t="shared" si="123"/>
        <v>Fixed Inputs</v>
      </c>
      <c r="BC1366" s="38" t="str">
        <f t="shared" si="125"/>
        <v>TIRG</v>
      </c>
    </row>
    <row r="1367" spans="1:56" customFormat="1" ht="14.25">
      <c r="AT1367" s="76"/>
      <c r="BA1367" s="38"/>
      <c r="BC1367" s="1"/>
    </row>
    <row r="1368" spans="1:56" ht="19.899999999999999" thickBot="1">
      <c r="A1368" s="7" t="s">
        <v>1086</v>
      </c>
    </row>
    <row r="1369" spans="1:56" customFormat="1" ht="18" thickTop="1" thickBot="1">
      <c r="B1369" s="15" t="s">
        <v>299</v>
      </c>
      <c r="AT1369" s="76"/>
      <c r="BC1369" s="1"/>
    </row>
    <row r="1370" spans="1:56" ht="15.75" thickTop="1">
      <c r="E1370" s="37" t="s">
        <v>138</v>
      </c>
      <c r="G1370" s="37" t="s">
        <v>139</v>
      </c>
      <c r="H1370" s="37" t="s">
        <v>140</v>
      </c>
      <c r="J1370" s="37" t="s">
        <v>11</v>
      </c>
      <c r="AS1370" s="23">
        <v>1.2566014665231199E-2</v>
      </c>
      <c r="AT1370" s="190">
        <v>8.1496163215464719E-3</v>
      </c>
      <c r="AU1370" s="144">
        <v>1.3344309831689305E-2</v>
      </c>
      <c r="AV1370" s="23">
        <v>1.2653421162966114E-2</v>
      </c>
      <c r="AW1370" s="23">
        <v>1.4359398507212297E-2</v>
      </c>
      <c r="AX1370" s="23">
        <v>1.5146786969172189E-2</v>
      </c>
      <c r="AY1370" s="23">
        <v>1.4985259332962204E-2</v>
      </c>
      <c r="BA1370" s="38" t="str">
        <f t="shared" ca="1" si="122"/>
        <v>SHET</v>
      </c>
      <c r="BB1370" s="38" t="str">
        <f t="shared" ref="BB1370:BB1395" si="126">$A$1368</f>
        <v>Variable policy</v>
      </c>
      <c r="BC1370" s="38" t="str">
        <f>$B$1369</f>
        <v>Real Price Effects</v>
      </c>
    </row>
    <row r="1371" spans="1:56" customFormat="1" ht="14.25">
      <c r="AT1371" s="76"/>
    </row>
    <row r="1372" spans="1:56" ht="17.649999999999999" thickBot="1">
      <c r="B1372" s="8" t="s">
        <v>155</v>
      </c>
    </row>
    <row r="1373" spans="1:56" customFormat="1" ht="15" thickTop="1" thickBot="1">
      <c r="C1373" s="11" t="s">
        <v>149</v>
      </c>
      <c r="AT1373" s="76"/>
      <c r="BC1373" s="1"/>
    </row>
    <row r="1374" spans="1:56">
      <c r="E1374" s="37" t="s">
        <v>1051</v>
      </c>
      <c r="AG1374" s="23">
        <v>4.5600000000000002E-2</v>
      </c>
      <c r="AH1374" s="23">
        <v>4.6399999999999997E-2</v>
      </c>
      <c r="AI1374" s="23">
        <v>4.1700000000000001E-2</v>
      </c>
      <c r="AJ1374" s="23">
        <v>4.07E-2</v>
      </c>
      <c r="AK1374" s="23">
        <v>3.15E-2</v>
      </c>
      <c r="AL1374" s="23">
        <v>3.04E-2</v>
      </c>
      <c r="AM1374" s="23">
        <v>3.3300000000000003E-2</v>
      </c>
      <c r="AN1374" s="23">
        <v>2.63E-2</v>
      </c>
      <c r="AO1374" s="23">
        <v>2.1600000000000001E-2</v>
      </c>
      <c r="AP1374" s="23">
        <v>2.4400000000000002E-2</v>
      </c>
      <c r="AQ1374" s="23">
        <v>4.8099999999999997E-2</v>
      </c>
      <c r="AR1374" s="23">
        <v>5.7500000000000002E-2</v>
      </c>
      <c r="AS1374" s="23">
        <v>5.7700000000000001E-2</v>
      </c>
      <c r="AT1374" s="190">
        <v>6.0999999999999999E-2</v>
      </c>
      <c r="AU1374" s="144">
        <v>6.0299999999999999E-2</v>
      </c>
      <c r="AV1374" s="23">
        <v>6.0299999999999999E-2</v>
      </c>
      <c r="AW1374" s="23">
        <v>6.0299999999999999E-2</v>
      </c>
      <c r="AX1374" s="23">
        <v>6.0299999999999999E-2</v>
      </c>
      <c r="AY1374" s="23">
        <v>6.0299999999999999E-2</v>
      </c>
      <c r="BA1374" s="38" t="str">
        <f t="shared" ca="1" si="122"/>
        <v>SHET</v>
      </c>
      <c r="BB1374" s="38" t="str">
        <f t="shared" si="126"/>
        <v>Variable policy</v>
      </c>
      <c r="BC1374" s="38" t="str">
        <f t="shared" ref="BC1374:BC1380" si="127">$B$1372</f>
        <v>Finance</v>
      </c>
      <c r="BD1374" s="38" t="str">
        <f>$C$1373</f>
        <v>Allowed return on capital</v>
      </c>
    </row>
    <row r="1375" spans="1:56">
      <c r="E1375" s="37" t="s">
        <v>136</v>
      </c>
      <c r="G1375" s="37" t="s">
        <v>126</v>
      </c>
      <c r="H1375" s="37" t="s">
        <v>137</v>
      </c>
      <c r="AU1375" s="144">
        <v>2.3E-2</v>
      </c>
      <c r="AV1375" s="23">
        <v>2.3E-2</v>
      </c>
      <c r="AW1375" s="23">
        <v>2.3E-2</v>
      </c>
      <c r="AX1375" s="23">
        <v>2.3E-2</v>
      </c>
      <c r="AY1375" s="23">
        <v>2.3E-2</v>
      </c>
      <c r="BA1375" s="38" t="str">
        <f t="shared" ca="1" si="122"/>
        <v>SHET</v>
      </c>
      <c r="BB1375" s="38" t="str">
        <f t="shared" si="126"/>
        <v>Variable policy</v>
      </c>
      <c r="BC1375" s="38" t="str">
        <f t="shared" si="127"/>
        <v>Finance</v>
      </c>
      <c r="BD1375" s="38" t="str">
        <f>$C$1373</f>
        <v>Allowed return on capital</v>
      </c>
    </row>
    <row r="1376" spans="1:56" customFormat="1" ht="14.25">
      <c r="AT1376" s="76"/>
      <c r="BC1376" s="1"/>
    </row>
    <row r="1377" spans="2:56" customFormat="1" ht="14.65" thickBot="1">
      <c r="C1377" s="121" t="s">
        <v>185</v>
      </c>
      <c r="AT1377" s="76"/>
      <c r="BA1377" s="38"/>
      <c r="BC1377" s="1"/>
    </row>
    <row r="1378" spans="2:56" customFormat="1" ht="14.25">
      <c r="E1378" t="s">
        <v>545</v>
      </c>
      <c r="G1378" t="s">
        <v>160</v>
      </c>
      <c r="J1378" s="37"/>
      <c r="AP1378" s="32">
        <v>2022</v>
      </c>
      <c r="AQ1378" s="32">
        <v>2023</v>
      </c>
      <c r="AR1378" s="32">
        <v>2024</v>
      </c>
      <c r="AS1378" s="32">
        <v>2025</v>
      </c>
      <c r="AT1378" s="191">
        <v>2026</v>
      </c>
      <c r="AU1378" s="147">
        <v>2027</v>
      </c>
      <c r="AV1378" s="32">
        <v>2028</v>
      </c>
      <c r="AW1378" s="32">
        <v>2029</v>
      </c>
      <c r="AX1378" s="32">
        <v>2030</v>
      </c>
      <c r="AY1378" s="32">
        <v>2031</v>
      </c>
      <c r="AZ1378" s="32">
        <v>2032</v>
      </c>
      <c r="BA1378" s="38" t="str">
        <f t="shared" ca="1" si="122"/>
        <v>SHET</v>
      </c>
      <c r="BB1378" s="38" t="str">
        <f t="shared" si="126"/>
        <v>Variable policy</v>
      </c>
      <c r="BC1378" s="38" t="str">
        <f t="shared" si="127"/>
        <v>Finance</v>
      </c>
      <c r="BD1378" s="38" t="str">
        <f>$C$1377</f>
        <v>Inflation</v>
      </c>
    </row>
    <row r="1379" spans="2:56" customFormat="1" ht="14.25">
      <c r="E1379" t="s">
        <v>757</v>
      </c>
      <c r="G1379" t="s">
        <v>33</v>
      </c>
      <c r="J1379" s="37"/>
      <c r="AP1379" s="33">
        <v>3.6737186990396076</v>
      </c>
      <c r="AQ1379" s="33">
        <v>8.7741270010504469</v>
      </c>
      <c r="AR1379" s="33">
        <v>5.546901249206293</v>
      </c>
      <c r="AS1379" s="33">
        <v>3.2012631586258333</v>
      </c>
      <c r="AT1379" s="184">
        <v>3.7439889445505914</v>
      </c>
      <c r="AU1379" s="141">
        <v>2.2657008991725736</v>
      </c>
      <c r="AV1379" s="33">
        <v>2.1044521908279767</v>
      </c>
      <c r="AW1379" s="33">
        <v>2.0492795324592805</v>
      </c>
      <c r="AX1379" s="33">
        <v>2.087339516944331</v>
      </c>
      <c r="AY1379" s="33">
        <v>2.087339516944331</v>
      </c>
      <c r="AZ1379" s="33">
        <v>2.087339516944331</v>
      </c>
      <c r="BA1379" s="38" t="str">
        <f t="shared" ca="1" si="122"/>
        <v>SHET</v>
      </c>
      <c r="BB1379" s="38" t="str">
        <f t="shared" si="126"/>
        <v>Variable policy</v>
      </c>
      <c r="BC1379" s="38" t="str">
        <f t="shared" si="127"/>
        <v>Finance</v>
      </c>
      <c r="BD1379" s="38" t="str">
        <f>$C$1377</f>
        <v>Inflation</v>
      </c>
    </row>
    <row r="1380" spans="2:56" customFormat="1" ht="14.25">
      <c r="E1380" t="s">
        <v>296</v>
      </c>
      <c r="G1380" t="s">
        <v>59</v>
      </c>
      <c r="AT1380" s="76"/>
      <c r="AU1380" s="148">
        <v>2.0799999999999999E-2</v>
      </c>
      <c r="AV1380" s="35">
        <v>2.0799999999999999E-2</v>
      </c>
      <c r="AW1380" s="35">
        <v>2.0799999999999999E-2</v>
      </c>
      <c r="AX1380" s="35">
        <v>2.0799999999999999E-2</v>
      </c>
      <c r="AY1380" s="35">
        <v>2.0899999999999998E-2</v>
      </c>
      <c r="BA1380" s="38" t="str">
        <f t="shared" ca="1" si="122"/>
        <v>SHET</v>
      </c>
      <c r="BB1380" s="38" t="str">
        <f t="shared" si="126"/>
        <v>Variable policy</v>
      </c>
      <c r="BC1380" s="38" t="str">
        <f t="shared" si="127"/>
        <v>Finance</v>
      </c>
      <c r="BD1380" s="38" t="str">
        <f>$C$1377</f>
        <v>Inflation</v>
      </c>
    </row>
    <row r="1381" spans="2:56" customFormat="1" ht="14.25">
      <c r="AT1381" s="76"/>
      <c r="BA1381" s="38"/>
      <c r="BC1381" s="1"/>
    </row>
    <row r="1382" spans="2:56" customFormat="1" ht="17.649999999999999" thickBot="1">
      <c r="B1382" s="15" t="s">
        <v>334</v>
      </c>
      <c r="AT1382" s="76"/>
      <c r="BA1382" s="38"/>
      <c r="BC1382" s="1"/>
    </row>
    <row r="1383" spans="2:56" ht="15.75" thickTop="1">
      <c r="E1383" s="37" t="s">
        <v>141</v>
      </c>
      <c r="G1383" s="37" t="s">
        <v>59</v>
      </c>
      <c r="H1383" s="37" t="s">
        <v>142</v>
      </c>
      <c r="AU1383" s="144">
        <v>0.25</v>
      </c>
      <c r="AV1383" s="23">
        <v>0.25</v>
      </c>
      <c r="AW1383" s="23">
        <v>0.25</v>
      </c>
      <c r="AX1383" s="23">
        <v>0.25</v>
      </c>
      <c r="AY1383" s="23">
        <v>0.25</v>
      </c>
      <c r="BA1383" s="38" t="str">
        <f t="shared" ca="1" si="122"/>
        <v>SHET</v>
      </c>
      <c r="BB1383" s="38" t="str">
        <f t="shared" si="126"/>
        <v>Variable policy</v>
      </c>
      <c r="BC1383" s="38" t="str">
        <f>$B$1382</f>
        <v>Tax</v>
      </c>
    </row>
    <row r="1384" spans="2:56">
      <c r="E1384" s="37" t="s">
        <v>143</v>
      </c>
      <c r="G1384" s="37" t="s">
        <v>59</v>
      </c>
      <c r="H1384" s="37" t="s">
        <v>144</v>
      </c>
      <c r="AU1384" s="144">
        <v>0.18</v>
      </c>
      <c r="AV1384" s="23">
        <v>0.18</v>
      </c>
      <c r="AW1384" s="23">
        <v>0.18</v>
      </c>
      <c r="AX1384" s="23">
        <v>0.18</v>
      </c>
      <c r="AY1384" s="23">
        <v>0.18</v>
      </c>
      <c r="BA1384" s="38" t="str">
        <f t="shared" ca="1" si="122"/>
        <v>SHET</v>
      </c>
      <c r="BB1384" s="38" t="str">
        <f t="shared" si="126"/>
        <v>Variable policy</v>
      </c>
      <c r="BC1384" s="38" t="str">
        <f t="shared" ref="BC1384:BC1395" si="128">$B$1382</f>
        <v>Tax</v>
      </c>
    </row>
    <row r="1385" spans="2:56">
      <c r="E1385" s="37" t="s">
        <v>145</v>
      </c>
      <c r="G1385" s="37" t="s">
        <v>59</v>
      </c>
      <c r="H1385" s="37" t="s">
        <v>146</v>
      </c>
      <c r="AU1385" s="144">
        <v>0.06</v>
      </c>
      <c r="AV1385" s="23">
        <v>0.06</v>
      </c>
      <c r="AW1385" s="23">
        <v>0.06</v>
      </c>
      <c r="AX1385" s="23">
        <v>0.06</v>
      </c>
      <c r="AY1385" s="23">
        <v>0.06</v>
      </c>
      <c r="BA1385" s="38" t="str">
        <f t="shared" ca="1" si="122"/>
        <v>SHET</v>
      </c>
      <c r="BB1385" s="38" t="str">
        <f t="shared" si="126"/>
        <v>Variable policy</v>
      </c>
      <c r="BC1385" s="38" t="str">
        <f t="shared" si="128"/>
        <v>Tax</v>
      </c>
    </row>
    <row r="1386" spans="2:56">
      <c r="E1386" s="37" t="s">
        <v>540</v>
      </c>
      <c r="G1386" s="37" t="s">
        <v>59</v>
      </c>
      <c r="H1386" s="37" t="s">
        <v>147</v>
      </c>
      <c r="AU1386" s="144">
        <v>0.03</v>
      </c>
      <c r="AV1386" s="23">
        <v>0.03</v>
      </c>
      <c r="AW1386" s="23">
        <v>0.03</v>
      </c>
      <c r="AX1386" s="23">
        <v>0.03</v>
      </c>
      <c r="AY1386" s="23">
        <v>0.03</v>
      </c>
      <c r="BA1386" s="38" t="str">
        <f t="shared" ca="1" si="122"/>
        <v>SHET</v>
      </c>
      <c r="BB1386" s="38" t="str">
        <f t="shared" si="126"/>
        <v>Variable policy</v>
      </c>
      <c r="BC1386" s="38" t="str">
        <f t="shared" si="128"/>
        <v>Tax</v>
      </c>
    </row>
    <row r="1387" spans="2:56">
      <c r="E1387" s="37" t="s">
        <v>541</v>
      </c>
      <c r="G1387" s="37" t="s">
        <v>59</v>
      </c>
      <c r="H1387" s="37" t="s">
        <v>148</v>
      </c>
      <c r="AU1387" s="144">
        <v>2.2200000000000001E-2</v>
      </c>
      <c r="AV1387" s="23">
        <v>2.2200000000000001E-2</v>
      </c>
      <c r="AW1387" s="23">
        <v>2.2200000000000001E-2</v>
      </c>
      <c r="AX1387" s="23">
        <v>2.2200000000000001E-2</v>
      </c>
      <c r="AY1387" s="23">
        <v>2.2200000000000001E-2</v>
      </c>
      <c r="BA1387" s="38" t="str">
        <f t="shared" ca="1" si="122"/>
        <v>SHET</v>
      </c>
      <c r="BB1387" s="38" t="str">
        <f t="shared" si="126"/>
        <v>Variable policy</v>
      </c>
      <c r="BC1387" s="38" t="str">
        <f t="shared" si="128"/>
        <v>Tax</v>
      </c>
    </row>
    <row r="1388" spans="2:56">
      <c r="E1388" s="37" t="s">
        <v>551</v>
      </c>
      <c r="G1388" s="37" t="s">
        <v>59</v>
      </c>
      <c r="I1388"/>
      <c r="AU1388" s="144">
        <v>1</v>
      </c>
      <c r="AV1388" s="23">
        <v>1</v>
      </c>
      <c r="AW1388" s="23">
        <v>1</v>
      </c>
      <c r="AX1388" s="23">
        <v>1</v>
      </c>
      <c r="AY1388" s="23">
        <v>1</v>
      </c>
      <c r="BA1388" s="38" t="str">
        <f t="shared" ca="1" si="122"/>
        <v>SHET</v>
      </c>
      <c r="BB1388" s="38" t="str">
        <f t="shared" si="126"/>
        <v>Variable policy</v>
      </c>
      <c r="BC1388" s="38" t="str">
        <f t="shared" si="128"/>
        <v>Tax</v>
      </c>
    </row>
    <row r="1389" spans="2:56">
      <c r="E1389" s="37" t="s">
        <v>1045</v>
      </c>
      <c r="G1389" s="37" t="s">
        <v>59</v>
      </c>
      <c r="I1389"/>
      <c r="AU1389" s="144">
        <v>1</v>
      </c>
      <c r="AV1389" s="23">
        <v>1</v>
      </c>
      <c r="AW1389" s="23">
        <v>1</v>
      </c>
      <c r="AX1389" s="23">
        <v>1</v>
      </c>
      <c r="AY1389" s="23">
        <v>1</v>
      </c>
      <c r="BA1389" s="38" t="str">
        <f t="shared" ca="1" si="122"/>
        <v>SHET</v>
      </c>
      <c r="BB1389" s="38" t="str">
        <f t="shared" si="126"/>
        <v>Variable policy</v>
      </c>
      <c r="BC1389" s="38" t="str">
        <f t="shared" si="128"/>
        <v>Tax</v>
      </c>
    </row>
    <row r="1390" spans="2:56">
      <c r="E1390" s="37" t="s">
        <v>58</v>
      </c>
      <c r="G1390" s="37" t="s">
        <v>59</v>
      </c>
      <c r="H1390" s="37" t="s">
        <v>60</v>
      </c>
      <c r="AU1390" s="144">
        <v>5.1263794745002337E-3</v>
      </c>
      <c r="AV1390" s="23">
        <v>4.6860264715114751E-3</v>
      </c>
      <c r="AW1390" s="23">
        <v>6.0868257558015608E-3</v>
      </c>
      <c r="AX1390" s="23">
        <v>6.1144931252414799E-3</v>
      </c>
      <c r="AY1390" s="23">
        <v>3.6389061070724858E-3</v>
      </c>
      <c r="BA1390" s="38" t="str">
        <f t="shared" ca="1" si="122"/>
        <v>SHET</v>
      </c>
      <c r="BB1390" s="38" t="str">
        <f t="shared" si="126"/>
        <v>Variable policy</v>
      </c>
      <c r="BC1390" s="38" t="str">
        <f t="shared" si="128"/>
        <v>Tax</v>
      </c>
    </row>
    <row r="1391" spans="2:56">
      <c r="E1391" s="37" t="s">
        <v>61</v>
      </c>
      <c r="G1391" s="37" t="s">
        <v>59</v>
      </c>
      <c r="H1391" s="37" t="s">
        <v>62</v>
      </c>
      <c r="AU1391" s="144">
        <v>0.82857722347049767</v>
      </c>
      <c r="AV1391" s="23">
        <v>0.80192679371474251</v>
      </c>
      <c r="AW1391" s="23">
        <v>0.8197314110516648</v>
      </c>
      <c r="AX1391" s="23">
        <v>0.83357515518036718</v>
      </c>
      <c r="AY1391" s="23">
        <v>0.88184857047061782</v>
      </c>
      <c r="BA1391" s="38" t="str">
        <f t="shared" ca="1" si="122"/>
        <v>SHET</v>
      </c>
      <c r="BB1391" s="38" t="str">
        <f t="shared" si="126"/>
        <v>Variable policy</v>
      </c>
      <c r="BC1391" s="38" t="str">
        <f t="shared" si="128"/>
        <v>Tax</v>
      </c>
    </row>
    <row r="1392" spans="2:56">
      <c r="E1392" s="37" t="s">
        <v>63</v>
      </c>
      <c r="G1392" s="37" t="s">
        <v>59</v>
      </c>
      <c r="H1392" s="37" t="s">
        <v>64</v>
      </c>
      <c r="AU1392" s="144">
        <v>9.644961485089712E-3</v>
      </c>
      <c r="AV1392" s="23">
        <v>5.0058172787774665E-3</v>
      </c>
      <c r="AW1392" s="23">
        <v>9.1693669982047029E-3</v>
      </c>
      <c r="AX1392" s="23">
        <v>9.3196467492503588E-3</v>
      </c>
      <c r="AY1392" s="23">
        <v>4.6458008314644705E-3</v>
      </c>
      <c r="BA1392" s="38" t="str">
        <f t="shared" ca="1" si="122"/>
        <v>SHET</v>
      </c>
      <c r="BB1392" s="38" t="str">
        <f t="shared" si="126"/>
        <v>Variable policy</v>
      </c>
      <c r="BC1392" s="38" t="str">
        <f t="shared" si="128"/>
        <v>Tax</v>
      </c>
    </row>
    <row r="1393" spans="1:58">
      <c r="E1393" s="37" t="s">
        <v>65</v>
      </c>
      <c r="G1393" s="37" t="s">
        <v>59</v>
      </c>
      <c r="H1393" s="37" t="s">
        <v>66</v>
      </c>
      <c r="AU1393" s="144">
        <v>9.9773478428441982E-3</v>
      </c>
      <c r="AV1393" s="23">
        <v>4.2417902040776216E-3</v>
      </c>
      <c r="AW1393" s="23">
        <v>1.2139421440019364E-2</v>
      </c>
      <c r="AX1393" s="23">
        <v>1.1657800210475152E-2</v>
      </c>
      <c r="AY1393" s="23">
        <v>5.3597527346639301E-3</v>
      </c>
      <c r="BA1393" s="38" t="str">
        <f t="shared" ca="1" si="122"/>
        <v>SHET</v>
      </c>
      <c r="BB1393" s="38" t="str">
        <f t="shared" si="126"/>
        <v>Variable policy</v>
      </c>
      <c r="BC1393" s="38" t="str">
        <f t="shared" si="128"/>
        <v>Tax</v>
      </c>
    </row>
    <row r="1394" spans="1:58">
      <c r="E1394" s="37" t="s">
        <v>69</v>
      </c>
      <c r="G1394" s="37" t="s">
        <v>59</v>
      </c>
      <c r="H1394" s="37" t="s">
        <v>70</v>
      </c>
      <c r="AU1394" s="144">
        <v>3.1046858382722278E-2</v>
      </c>
      <c r="AV1394" s="23">
        <v>2.9780257054017881E-2</v>
      </c>
      <c r="AW1394" s="23">
        <v>2.9441811904358229E-2</v>
      </c>
      <c r="AX1394" s="23">
        <v>3.068809409181036E-2</v>
      </c>
      <c r="AY1394" s="23">
        <v>3.0502102629168065E-2</v>
      </c>
      <c r="BA1394" s="38" t="str">
        <f t="shared" ca="1" si="122"/>
        <v>SHET</v>
      </c>
      <c r="BB1394" s="38" t="str">
        <f t="shared" si="126"/>
        <v>Variable policy</v>
      </c>
      <c r="BC1394" s="38" t="str">
        <f t="shared" si="128"/>
        <v>Tax</v>
      </c>
    </row>
    <row r="1395" spans="1:58">
      <c r="E1395" s="37" t="s">
        <v>67</v>
      </c>
      <c r="G1395" s="37" t="s">
        <v>59</v>
      </c>
      <c r="H1395" s="37" t="s">
        <v>68</v>
      </c>
      <c r="AU1395" s="144">
        <v>0.11562722934434624</v>
      </c>
      <c r="AV1395" s="23">
        <v>0.15435931527687322</v>
      </c>
      <c r="AW1395" s="23">
        <v>0.1234311628499514</v>
      </c>
      <c r="AX1395" s="23">
        <v>0.10864481064285562</v>
      </c>
      <c r="AY1395" s="23">
        <v>7.400486722701323E-2</v>
      </c>
      <c r="BA1395" s="38" t="str">
        <f t="shared" ca="1" si="122"/>
        <v>SHET</v>
      </c>
      <c r="BB1395" s="38" t="str">
        <f t="shared" si="126"/>
        <v>Variable policy</v>
      </c>
      <c r="BC1395" s="38" t="str">
        <f t="shared" si="128"/>
        <v>Tax</v>
      </c>
    </row>
    <row r="1396" spans="1:58"/>
    <row r="1397" spans="1:58" ht="17.649999999999999" thickBot="1">
      <c r="A1397"/>
      <c r="B1397" s="15" t="s">
        <v>766</v>
      </c>
      <c r="E1397"/>
      <c r="G1397"/>
      <c r="J1397"/>
      <c r="AT1397" s="76"/>
      <c r="AU1397"/>
      <c r="AV1397"/>
      <c r="AW1397"/>
      <c r="AX1397"/>
      <c r="AY1397"/>
      <c r="BF1397" s="37"/>
    </row>
    <row r="1398" spans="1:58" ht="15.75" thickTop="1">
      <c r="A1398"/>
      <c r="B1398"/>
      <c r="E1398" t="s">
        <v>642</v>
      </c>
      <c r="G1398" s="37" t="s">
        <v>33</v>
      </c>
      <c r="H1398" s="37" t="s">
        <v>911</v>
      </c>
      <c r="AT1398" s="76"/>
      <c r="AU1398"/>
      <c r="AV1398" s="33">
        <v>0</v>
      </c>
      <c r="AW1398" s="33">
        <v>0</v>
      </c>
      <c r="AX1398" s="33">
        <v>0</v>
      </c>
      <c r="AY1398" s="33">
        <v>0</v>
      </c>
      <c r="BA1398" s="38" t="str">
        <f t="shared" ca="1" si="1"/>
        <v>SHET</v>
      </c>
      <c r="BB1398" s="38" t="str">
        <f t="shared" ref="BB1398" si="129">$A$1368</f>
        <v>Variable policy</v>
      </c>
      <c r="BC1398" s="38" t="str">
        <f>$B$1397</f>
        <v>Forecasting penalties</v>
      </c>
      <c r="BF1398" s="37"/>
    </row>
    <row r="1399" spans="1:58" customFormat="1" ht="14.25">
      <c r="G1399" s="37"/>
      <c r="J1399" s="37"/>
      <c r="AT1399" s="76"/>
      <c r="BA1399" s="38"/>
      <c r="BC1399" s="1"/>
    </row>
    <row r="1400" spans="1:58" customFormat="1" ht="19.899999999999999" thickBot="1">
      <c r="A1400" s="12" t="s">
        <v>1083</v>
      </c>
      <c r="AT1400" s="76"/>
      <c r="BA1400" s="38"/>
      <c r="BB1400" s="38"/>
      <c r="BC1400" s="38"/>
    </row>
    <row r="1401" spans="1:58" ht="18" thickTop="1" thickBot="1">
      <c r="B1401" s="8" t="s">
        <v>155</v>
      </c>
    </row>
    <row r="1402" spans="1:58" ht="16.149999999999999" thickTop="1" thickBot="1">
      <c r="C1402" s="9" t="s">
        <v>155</v>
      </c>
    </row>
    <row r="1403" spans="1:58">
      <c r="E1403" s="37" t="s">
        <v>152</v>
      </c>
      <c r="G1403" s="37" t="s">
        <v>59</v>
      </c>
      <c r="I1403" s="26">
        <v>0.55000000000000004</v>
      </c>
      <c r="BA1403" s="38" t="str">
        <f t="shared" ca="1" si="122"/>
        <v>SHET</v>
      </c>
      <c r="BB1403" s="38" t="str">
        <f t="shared" ref="BB1403:BB1407" si="130">$A$1400</f>
        <v>Fixed policy</v>
      </c>
      <c r="BC1403" s="38" t="str">
        <f t="shared" ref="BC1403:BC1407" si="131">$B$1401</f>
        <v>Finance</v>
      </c>
      <c r="BD1403" s="38" t="str">
        <f t="shared" ref="BD1403:BD1409" si="132">$C$1402</f>
        <v>Finance</v>
      </c>
    </row>
    <row r="1404" spans="1:58">
      <c r="E1404" s="37" t="s">
        <v>156</v>
      </c>
      <c r="G1404" s="37" t="s">
        <v>59</v>
      </c>
      <c r="AU1404" s="143">
        <v>0</v>
      </c>
      <c r="AV1404" s="26">
        <v>0</v>
      </c>
      <c r="AW1404" s="26">
        <v>0</v>
      </c>
      <c r="AX1404" s="26">
        <v>0</v>
      </c>
      <c r="AY1404" s="26">
        <v>0</v>
      </c>
      <c r="BA1404" s="38" t="str">
        <f t="shared" ca="1" si="122"/>
        <v>SHET</v>
      </c>
      <c r="BB1404" s="38" t="str">
        <f t="shared" si="130"/>
        <v>Fixed policy</v>
      </c>
      <c r="BC1404" s="38" t="str">
        <f t="shared" si="131"/>
        <v>Finance</v>
      </c>
      <c r="BD1404" s="38" t="str">
        <f t="shared" si="132"/>
        <v>Finance</v>
      </c>
    </row>
    <row r="1405" spans="1:58">
      <c r="E1405" s="37" t="s">
        <v>157</v>
      </c>
      <c r="G1405" s="37" t="s">
        <v>59</v>
      </c>
      <c r="AU1405" s="143">
        <v>0.05</v>
      </c>
      <c r="AV1405" s="26">
        <v>0.05</v>
      </c>
      <c r="AW1405" s="26">
        <v>0.05</v>
      </c>
      <c r="AX1405" s="26">
        <v>0.05</v>
      </c>
      <c r="AY1405" s="26">
        <v>0.05</v>
      </c>
      <c r="BA1405" s="38" t="str">
        <f t="shared" ca="1" si="122"/>
        <v>SHET</v>
      </c>
      <c r="BB1405" s="38" t="str">
        <f t="shared" si="130"/>
        <v>Fixed policy</v>
      </c>
      <c r="BC1405" s="38" t="str">
        <f t="shared" si="131"/>
        <v>Finance</v>
      </c>
      <c r="BD1405" s="38" t="str">
        <f t="shared" si="132"/>
        <v>Finance</v>
      </c>
    </row>
    <row r="1406" spans="1:58">
      <c r="E1406" s="37" t="s">
        <v>1055</v>
      </c>
      <c r="G1406" s="37" t="s">
        <v>59</v>
      </c>
      <c r="AU1406" s="143">
        <v>0.03</v>
      </c>
      <c r="AV1406" s="26">
        <v>0.03</v>
      </c>
      <c r="AW1406" s="26">
        <v>0.03</v>
      </c>
      <c r="AX1406" s="26">
        <v>0.03</v>
      </c>
      <c r="AY1406" s="26">
        <v>0.03</v>
      </c>
      <c r="BA1406" s="38" t="str">
        <f t="shared" ca="1" si="122"/>
        <v>SHET</v>
      </c>
      <c r="BB1406" s="38" t="str">
        <f t="shared" si="130"/>
        <v>Fixed policy</v>
      </c>
      <c r="BC1406" s="38" t="str">
        <f t="shared" si="131"/>
        <v>Finance</v>
      </c>
      <c r="BD1406" s="38" t="str">
        <f t="shared" si="132"/>
        <v>Finance</v>
      </c>
    </row>
    <row r="1407" spans="1:58">
      <c r="E1407" s="37" t="s">
        <v>158</v>
      </c>
      <c r="G1407" s="37" t="s">
        <v>59</v>
      </c>
      <c r="AU1407" s="143">
        <v>0.1</v>
      </c>
      <c r="AV1407" s="26">
        <v>0.1</v>
      </c>
      <c r="AW1407" s="26">
        <v>0.1</v>
      </c>
      <c r="AX1407" s="26">
        <v>0.1</v>
      </c>
      <c r="AY1407" s="26">
        <v>0.1</v>
      </c>
      <c r="BA1407" s="38" t="str">
        <f t="shared" ca="1" si="122"/>
        <v>SHET</v>
      </c>
      <c r="BB1407" s="38" t="str">
        <f t="shared" si="130"/>
        <v>Fixed policy</v>
      </c>
      <c r="BC1407" s="38" t="str">
        <f t="shared" si="131"/>
        <v>Finance</v>
      </c>
      <c r="BD1407" s="38" t="str">
        <f t="shared" si="132"/>
        <v>Finance</v>
      </c>
    </row>
    <row r="1408" spans="1:58">
      <c r="E1408" s="37" t="s">
        <v>309</v>
      </c>
      <c r="G1408" s="37" t="str">
        <f>nominal</f>
        <v>£m nominal</v>
      </c>
      <c r="I1408" s="24">
        <v>5</v>
      </c>
      <c r="AU1408"/>
      <c r="AV1408"/>
      <c r="AW1408"/>
      <c r="AX1408"/>
      <c r="AY1408"/>
      <c r="BA1408" s="38" t="str">
        <f t="shared" ca="1" si="122"/>
        <v>SHET</v>
      </c>
      <c r="BB1408" s="38" t="str">
        <f>$A$1400</f>
        <v>Fixed policy</v>
      </c>
      <c r="BC1408" s="38" t="str">
        <f>$B$1401</f>
        <v>Finance</v>
      </c>
      <c r="BD1408" s="38" t="str">
        <f t="shared" si="132"/>
        <v>Finance</v>
      </c>
    </row>
    <row r="1409" spans="2:56">
      <c r="E1409" s="37" t="s">
        <v>308</v>
      </c>
      <c r="G1409" s="37" t="str">
        <f>nominal</f>
        <v>£m nominal</v>
      </c>
      <c r="I1409" s="26">
        <v>0.5</v>
      </c>
      <c r="AU1409"/>
      <c r="AV1409"/>
      <c r="AW1409"/>
      <c r="AX1409"/>
      <c r="AY1409"/>
      <c r="BA1409" s="38" t="str">
        <f t="shared" ca="1" si="122"/>
        <v>SHET</v>
      </c>
      <c r="BB1409" s="38" t="str">
        <f>$A$1400</f>
        <v>Fixed policy</v>
      </c>
      <c r="BC1409" s="38" t="str">
        <f>$B$1401</f>
        <v>Finance</v>
      </c>
      <c r="BD1409" s="38" t="str">
        <f t="shared" si="132"/>
        <v>Finance</v>
      </c>
    </row>
    <row r="1410" spans="2:56"/>
    <row r="1411" spans="2:56" ht="15.75" thickBot="1">
      <c r="C1411" s="9" t="s">
        <v>149</v>
      </c>
    </row>
    <row r="1412" spans="2:56">
      <c r="E1412" s="37" t="s">
        <v>636</v>
      </c>
      <c r="G1412" s="37" t="s">
        <v>740</v>
      </c>
      <c r="AU1412" s="143">
        <v>6.4999999999999997E-3</v>
      </c>
      <c r="AV1412" s="26">
        <v>6.4999999999999997E-3</v>
      </c>
      <c r="AW1412" s="26">
        <v>6.4999999999999997E-3</v>
      </c>
      <c r="AX1412" s="26">
        <v>6.4999999999999997E-3</v>
      </c>
      <c r="AY1412" s="26">
        <v>6.4999999999999997E-3</v>
      </c>
      <c r="BA1412" s="38" t="str">
        <f t="shared" ca="1" si="122"/>
        <v>SHET</v>
      </c>
      <c r="BB1412" s="38" t="str">
        <f t="shared" ref="BB1412:BB1415" si="133">$A$1400</f>
        <v>Fixed policy</v>
      </c>
      <c r="BC1412" s="38" t="str">
        <f t="shared" ref="BC1412:BC1415" si="134">$B$1401</f>
        <v>Finance</v>
      </c>
      <c r="BD1412" s="38" t="str">
        <f t="shared" ref="BD1412:BD1415" si="135">$C$1411</f>
        <v>Allowed return on capital</v>
      </c>
    </row>
    <row r="1413" spans="2:56">
      <c r="E1413" s="37" t="s">
        <v>739</v>
      </c>
      <c r="G1413" s="37" t="s">
        <v>33</v>
      </c>
      <c r="AU1413" s="149">
        <v>0.74</v>
      </c>
      <c r="AV1413" s="36">
        <v>0.74</v>
      </c>
      <c r="AW1413" s="36">
        <v>0.74</v>
      </c>
      <c r="AX1413" s="36">
        <v>0.74</v>
      </c>
      <c r="AY1413" s="36">
        <v>0.74</v>
      </c>
      <c r="BA1413" s="38" t="str">
        <f t="shared" ca="1" si="122"/>
        <v>SHET</v>
      </c>
      <c r="BB1413" s="38" t="str">
        <f t="shared" si="133"/>
        <v>Fixed policy</v>
      </c>
      <c r="BC1413" s="38" t="str">
        <f t="shared" si="134"/>
        <v>Finance</v>
      </c>
      <c r="BD1413" s="38" t="str">
        <f t="shared" si="135"/>
        <v>Allowed return on capital</v>
      </c>
    </row>
    <row r="1414" spans="2:56">
      <c r="E1414" s="37" t="s">
        <v>151</v>
      </c>
      <c r="G1414" s="37" t="s">
        <v>59</v>
      </c>
      <c r="AU1414" s="143">
        <v>6.9000000000000006E-2</v>
      </c>
      <c r="AV1414" s="26">
        <v>6.9000000000000006E-2</v>
      </c>
      <c r="AW1414" s="26">
        <v>6.9000000000000006E-2</v>
      </c>
      <c r="AX1414" s="26">
        <v>6.9000000000000006E-2</v>
      </c>
      <c r="AY1414" s="26">
        <v>6.9000000000000006E-2</v>
      </c>
      <c r="BA1414" s="38" t="str">
        <f t="shared" ca="1" si="122"/>
        <v>SHET</v>
      </c>
      <c r="BB1414" s="38" t="str">
        <f t="shared" si="133"/>
        <v>Fixed policy</v>
      </c>
      <c r="BC1414" s="38" t="str">
        <f t="shared" si="134"/>
        <v>Finance</v>
      </c>
      <c r="BD1414" s="38" t="str">
        <f t="shared" si="135"/>
        <v>Allowed return on capital</v>
      </c>
    </row>
    <row r="1415" spans="2:56">
      <c r="E1415" s="37" t="s">
        <v>154</v>
      </c>
      <c r="F1415" s="37" t="s">
        <v>125</v>
      </c>
      <c r="G1415" s="37" t="s">
        <v>59</v>
      </c>
      <c r="H1415" s="37" t="s">
        <v>153</v>
      </c>
      <c r="AU1415" s="143">
        <v>0.55000000000000004</v>
      </c>
      <c r="AV1415" s="26">
        <v>0.55000000000000004</v>
      </c>
      <c r="AW1415" s="26">
        <v>0.55000000000000004</v>
      </c>
      <c r="AX1415" s="26">
        <v>0.55000000000000004</v>
      </c>
      <c r="AY1415" s="26">
        <v>0.55000000000000004</v>
      </c>
      <c r="BA1415" s="38" t="str">
        <f t="shared" ca="1" si="122"/>
        <v>SHET</v>
      </c>
      <c r="BB1415" s="38" t="str">
        <f t="shared" si="133"/>
        <v>Fixed policy</v>
      </c>
      <c r="BC1415" s="38" t="str">
        <f t="shared" si="134"/>
        <v>Finance</v>
      </c>
      <c r="BD1415" s="38" t="str">
        <f t="shared" si="135"/>
        <v>Allowed return on capital</v>
      </c>
    </row>
    <row r="1416" spans="2:56"/>
    <row r="1417" spans="2:56" ht="17.649999999999999" thickBot="1">
      <c r="B1417" s="8" t="s">
        <v>334</v>
      </c>
    </row>
    <row r="1418" spans="2:56" ht="15.75" thickTop="1">
      <c r="E1418" s="37" t="s">
        <v>121</v>
      </c>
      <c r="G1418" s="37" t="s">
        <v>59</v>
      </c>
      <c r="AU1418" s="143">
        <v>0.55000000000000004</v>
      </c>
      <c r="AV1418" s="26">
        <v>0.55000000000000004</v>
      </c>
      <c r="AW1418" s="26">
        <v>0.55000000000000004</v>
      </c>
      <c r="AX1418" s="26">
        <v>0.55000000000000004</v>
      </c>
      <c r="AY1418" s="26">
        <v>0.55000000000000004</v>
      </c>
      <c r="BA1418" s="38" t="str">
        <f t="shared" ca="1" si="108"/>
        <v>SHET</v>
      </c>
      <c r="BB1418" s="38" t="str">
        <f t="shared" ref="BB1418:BB1420" si="136">$A$1400</f>
        <v>Fixed policy</v>
      </c>
      <c r="BC1418" s="38" t="str">
        <f>$B$1417</f>
        <v>Tax</v>
      </c>
    </row>
    <row r="1419" spans="2:56">
      <c r="E1419" s="37" t="s">
        <v>552</v>
      </c>
      <c r="G1419" s="37" t="s">
        <v>59</v>
      </c>
      <c r="I1419"/>
      <c r="AU1419" s="143">
        <v>1</v>
      </c>
      <c r="AV1419" s="26">
        <v>1</v>
      </c>
      <c r="AW1419" s="26">
        <v>1</v>
      </c>
      <c r="AX1419" s="26">
        <v>1</v>
      </c>
      <c r="AY1419" s="26">
        <v>1</v>
      </c>
      <c r="BA1419" s="38" t="str">
        <f t="shared" ca="1" si="108"/>
        <v>SHET</v>
      </c>
      <c r="BB1419" s="38" t="str">
        <f t="shared" si="136"/>
        <v>Fixed policy</v>
      </c>
      <c r="BC1419" s="38" t="str">
        <f t="shared" ref="BC1419:BC1420" si="137">$B$1417</f>
        <v>Tax</v>
      </c>
    </row>
    <row r="1420" spans="2:56">
      <c r="E1420" s="37" t="s">
        <v>1050</v>
      </c>
      <c r="G1420" s="37" t="s">
        <v>59</v>
      </c>
      <c r="I1420"/>
      <c r="AU1420" s="143">
        <v>0.5</v>
      </c>
      <c r="AV1420" s="26">
        <v>0.5</v>
      </c>
      <c r="AW1420" s="26">
        <v>0.5</v>
      </c>
      <c r="AX1420" s="26">
        <v>0.5</v>
      </c>
      <c r="AY1420" s="26">
        <v>0.5</v>
      </c>
      <c r="BA1420" s="38" t="str">
        <f t="shared" ca="1" si="108"/>
        <v>SHET</v>
      </c>
      <c r="BB1420" s="38" t="str">
        <f t="shared" si="136"/>
        <v>Fixed policy</v>
      </c>
      <c r="BC1420" s="38" t="str">
        <f t="shared" si="137"/>
        <v>Tax</v>
      </c>
    </row>
    <row r="1421" spans="2:56" customFormat="1" ht="14.25">
      <c r="AT1421" s="76"/>
      <c r="BC1421" s="1"/>
    </row>
    <row r="1422" spans="2:56" customFormat="1" ht="17.649999999999999" thickBot="1">
      <c r="B1422" s="15" t="s">
        <v>159</v>
      </c>
      <c r="AT1422" s="76"/>
      <c r="BC1422" s="1"/>
    </row>
    <row r="1423" spans="2:56" ht="15.75" thickTop="1">
      <c r="E1423" s="37" t="s">
        <v>1065</v>
      </c>
      <c r="G1423" s="37" t="s">
        <v>59</v>
      </c>
      <c r="I1423" s="26">
        <v>0.25</v>
      </c>
    </row>
    <row r="1424" spans="2:56">
      <c r="E1424" s="37" t="s">
        <v>632</v>
      </c>
      <c r="G1424" s="37" t="s">
        <v>59</v>
      </c>
      <c r="I1424" s="26">
        <v>0.05</v>
      </c>
      <c r="BA1424" s="38" t="str">
        <f t="shared" ca="1" si="122"/>
        <v>SHET</v>
      </c>
      <c r="BB1424" s="38" t="str">
        <f t="shared" ref="BB1424:BB1431" si="138">$A$1400</f>
        <v>Fixed policy</v>
      </c>
      <c r="BC1424" s="38" t="str">
        <f>$B$1422</f>
        <v>TIM and capitalisation</v>
      </c>
    </row>
    <row r="1425" spans="2:55">
      <c r="E1425" s="37" t="s">
        <v>759</v>
      </c>
      <c r="G1425" s="37" t="s">
        <v>59</v>
      </c>
      <c r="I1425" s="26">
        <v>0.25</v>
      </c>
      <c r="BA1425" s="38" t="str">
        <f t="shared" ca="1" si="122"/>
        <v>SHET</v>
      </c>
      <c r="BB1425" s="38" t="str">
        <f t="shared" si="138"/>
        <v>Fixed policy</v>
      </c>
      <c r="BC1425" s="38" t="str">
        <f t="shared" ref="BC1425:BC1428" si="139">$B$1422</f>
        <v>TIM and capitalisation</v>
      </c>
    </row>
    <row r="1426" spans="2:55">
      <c r="E1426" s="37" t="s">
        <v>633</v>
      </c>
      <c r="G1426" s="37" t="s">
        <v>59</v>
      </c>
      <c r="I1426" s="26">
        <v>0.2</v>
      </c>
      <c r="BA1426" s="38" t="str">
        <f t="shared" ca="1" si="122"/>
        <v>SHET</v>
      </c>
      <c r="BB1426" s="38" t="str">
        <f t="shared" si="138"/>
        <v>Fixed policy</v>
      </c>
      <c r="BC1426" s="38" t="str">
        <f t="shared" si="139"/>
        <v>TIM and capitalisation</v>
      </c>
    </row>
    <row r="1427" spans="2:55">
      <c r="E1427" s="37" t="s">
        <v>760</v>
      </c>
      <c r="G1427" s="37" t="s">
        <v>59</v>
      </c>
      <c r="I1427" s="26">
        <v>0.1</v>
      </c>
      <c r="BA1427" s="38" t="str">
        <f t="shared" ca="1" si="122"/>
        <v>SHET</v>
      </c>
      <c r="BB1427" s="38" t="str">
        <f t="shared" si="138"/>
        <v>Fixed policy</v>
      </c>
      <c r="BC1427" s="38" t="str">
        <f t="shared" si="139"/>
        <v>TIM and capitalisation</v>
      </c>
    </row>
    <row r="1428" spans="2:55">
      <c r="E1428" s="37" t="s">
        <v>761</v>
      </c>
      <c r="G1428" s="37" t="s">
        <v>59</v>
      </c>
      <c r="I1428" s="26">
        <v>0.05</v>
      </c>
      <c r="BA1428" s="38" t="str">
        <f t="shared" ca="1" si="122"/>
        <v>SHET</v>
      </c>
      <c r="BB1428" s="38" t="str">
        <f t="shared" si="138"/>
        <v>Fixed policy</v>
      </c>
      <c r="BC1428" s="38" t="str">
        <f t="shared" si="139"/>
        <v>TIM and capitalisation</v>
      </c>
    </row>
    <row r="1429" spans="2:55" customFormat="1" ht="14.25">
      <c r="AT1429" s="76"/>
      <c r="BA1429" s="38"/>
      <c r="BC1429" s="1"/>
    </row>
    <row r="1430" spans="2:55">
      <c r="E1430" s="37" t="s">
        <v>9</v>
      </c>
      <c r="G1430" s="37" t="s">
        <v>59</v>
      </c>
      <c r="AU1430" s="143">
        <v>0.55000000000000004</v>
      </c>
      <c r="AV1430" s="26">
        <v>0.55000000000000004</v>
      </c>
      <c r="AW1430" s="26">
        <v>0.55000000000000004</v>
      </c>
      <c r="AX1430" s="26">
        <v>0.55000000000000004</v>
      </c>
      <c r="AY1430" s="26">
        <v>0.55000000000000004</v>
      </c>
      <c r="BA1430" s="38" t="str">
        <f t="shared" ca="1" si="122"/>
        <v>SHET</v>
      </c>
      <c r="BB1430" s="38" t="str">
        <f t="shared" si="138"/>
        <v>Fixed policy</v>
      </c>
      <c r="BC1430" s="38" t="str">
        <f t="shared" ref="BC1430:BC1431" si="140">$B$1422</f>
        <v>TIM and capitalisation</v>
      </c>
    </row>
    <row r="1431" spans="2:55">
      <c r="E1431" s="37" t="s">
        <v>14</v>
      </c>
      <c r="G1431" s="37" t="s">
        <v>59</v>
      </c>
      <c r="AU1431" s="143">
        <v>0.85</v>
      </c>
      <c r="AV1431" s="26">
        <v>0.85</v>
      </c>
      <c r="AW1431" s="26">
        <v>0.85</v>
      </c>
      <c r="AX1431" s="26">
        <v>0.85</v>
      </c>
      <c r="AY1431" s="26">
        <v>0.85</v>
      </c>
      <c r="BA1431" s="38" t="str">
        <f t="shared" ca="1" si="122"/>
        <v>SHET</v>
      </c>
      <c r="BB1431" s="38" t="str">
        <f t="shared" si="138"/>
        <v>Fixed policy</v>
      </c>
      <c r="BC1431" s="38" t="str">
        <f t="shared" si="140"/>
        <v>TIM and capitalisation</v>
      </c>
    </row>
    <row r="1432" spans="2:55" customFormat="1" ht="14.25">
      <c r="AT1432" s="76"/>
      <c r="BC1432" s="1"/>
    </row>
    <row r="1433" spans="2:55" ht="17.649999999999999" thickBot="1">
      <c r="B1433" s="8" t="s">
        <v>124</v>
      </c>
    </row>
    <row r="1434" spans="2:55" customFormat="1" ht="14.65" thickTop="1">
      <c r="E1434" t="s">
        <v>798</v>
      </c>
      <c r="G1434" s="37" t="s">
        <v>59</v>
      </c>
      <c r="I1434" s="30">
        <v>0.03</v>
      </c>
      <c r="AT1434" s="76"/>
      <c r="BA1434" s="38" t="str">
        <f t="shared" ca="1" si="122"/>
        <v>SHET</v>
      </c>
      <c r="BB1434" s="38" t="str">
        <f t="shared" ref="BB1434:BB1437" si="141">$A$1400</f>
        <v>Fixed policy</v>
      </c>
      <c r="BC1434" s="78" t="str">
        <f>$B$1433</f>
        <v>Operational performance and return adjustment</v>
      </c>
    </row>
    <row r="1435" spans="2:55" customFormat="1" ht="14.25">
      <c r="E1435" t="s">
        <v>799</v>
      </c>
      <c r="G1435" s="37" t="s">
        <v>59</v>
      </c>
      <c r="I1435" s="30">
        <v>0.04</v>
      </c>
      <c r="AT1435" s="76"/>
      <c r="BA1435" s="38" t="str">
        <f t="shared" ca="1" si="122"/>
        <v>SHET</v>
      </c>
      <c r="BB1435" s="38" t="str">
        <f t="shared" si="141"/>
        <v>Fixed policy</v>
      </c>
      <c r="BC1435" s="78" t="str">
        <f>$B$1433</f>
        <v>Operational performance and return adjustment</v>
      </c>
    </row>
    <row r="1436" spans="2:55" customFormat="1" ht="14.25">
      <c r="E1436" t="s">
        <v>800</v>
      </c>
      <c r="G1436" s="37" t="s">
        <v>59</v>
      </c>
      <c r="I1436" s="30">
        <v>0.5</v>
      </c>
      <c r="AT1436" s="76"/>
      <c r="BA1436" s="38" t="str">
        <f t="shared" ca="1" si="122"/>
        <v>SHET</v>
      </c>
      <c r="BB1436" s="38" t="str">
        <f t="shared" si="141"/>
        <v>Fixed policy</v>
      </c>
      <c r="BC1436" s="78" t="str">
        <f>$B$1433</f>
        <v>Operational performance and return adjustment</v>
      </c>
    </row>
    <row r="1437" spans="2:55" customFormat="1" ht="14.25">
      <c r="E1437" t="s">
        <v>801</v>
      </c>
      <c r="G1437" s="37" t="s">
        <v>59</v>
      </c>
      <c r="I1437" s="30">
        <v>0.9</v>
      </c>
      <c r="AT1437" s="76"/>
      <c r="BA1437" s="38" t="str">
        <f t="shared" ca="1" si="122"/>
        <v>SHET</v>
      </c>
      <c r="BB1437" s="38" t="str">
        <f t="shared" si="141"/>
        <v>Fixed policy</v>
      </c>
      <c r="BC1437" s="78" t="str">
        <f>$B$1433</f>
        <v>Operational performance and return adjustment</v>
      </c>
    </row>
    <row r="1438" spans="2:55"/>
    <row r="1439" spans="2:55" ht="17.649999999999999" thickBot="1">
      <c r="B1439" s="8" t="s">
        <v>1084</v>
      </c>
    </row>
    <row r="1440" spans="2:55" ht="15.75" thickTop="1">
      <c r="E1440" s="39" t="s">
        <v>365</v>
      </c>
      <c r="G1440" s="37" t="s">
        <v>59</v>
      </c>
      <c r="I1440" s="26">
        <v>1.1111111111111112</v>
      </c>
      <c r="BA1440" s="38" t="str">
        <f t="shared" ca="1" si="108"/>
        <v>SHET</v>
      </c>
      <c r="BB1440" s="38" t="str">
        <f t="shared" ref="BB1440:BB1449" si="142">$A$1400</f>
        <v>Fixed policy</v>
      </c>
      <c r="BC1440" s="38" t="str">
        <f t="shared" ref="BC1440:BC1449" si="143">$B$1439</f>
        <v>Assumed cost multipliers</v>
      </c>
    </row>
    <row r="1441" spans="2:56">
      <c r="E1441" s="37" t="s">
        <v>29</v>
      </c>
      <c r="G1441" s="37" t="s">
        <v>59</v>
      </c>
      <c r="I1441" s="26">
        <v>1.1111111111111112</v>
      </c>
      <c r="BA1441" s="38" t="str">
        <f t="shared" ca="1" si="108"/>
        <v>SHET</v>
      </c>
      <c r="BB1441" s="38" t="str">
        <f t="shared" si="142"/>
        <v>Fixed policy</v>
      </c>
      <c r="BC1441" s="38" t="str">
        <f t="shared" si="143"/>
        <v>Assumed cost multipliers</v>
      </c>
    </row>
    <row r="1442" spans="2:56">
      <c r="E1442" s="37" t="s">
        <v>366</v>
      </c>
      <c r="G1442" s="37" t="s">
        <v>59</v>
      </c>
      <c r="I1442" s="26">
        <v>1</v>
      </c>
      <c r="BA1442" s="38" t="str">
        <f t="shared" ca="1" si="108"/>
        <v>SHET</v>
      </c>
      <c r="BB1442" s="38" t="str">
        <f t="shared" si="142"/>
        <v>Fixed policy</v>
      </c>
      <c r="BC1442" s="38" t="str">
        <f t="shared" si="143"/>
        <v>Assumed cost multipliers</v>
      </c>
    </row>
    <row r="1443" spans="2:56">
      <c r="E1443" s="37" t="s">
        <v>368</v>
      </c>
      <c r="G1443" s="37" t="s">
        <v>59</v>
      </c>
      <c r="I1443" s="26">
        <v>1</v>
      </c>
      <c r="BA1443" s="38" t="str">
        <f t="shared" ca="1" si="108"/>
        <v>SHET</v>
      </c>
      <c r="BB1443" s="38" t="str">
        <f t="shared" si="142"/>
        <v>Fixed policy</v>
      </c>
      <c r="BC1443" s="38" t="str">
        <f t="shared" si="143"/>
        <v>Assumed cost multipliers</v>
      </c>
    </row>
    <row r="1444" spans="2:56">
      <c r="E1444" s="37" t="s">
        <v>370</v>
      </c>
      <c r="G1444" s="37" t="s">
        <v>59</v>
      </c>
      <c r="I1444" s="26">
        <v>1</v>
      </c>
      <c r="BA1444" s="38" t="str">
        <f t="shared" ca="1" si="108"/>
        <v>SHET</v>
      </c>
      <c r="BB1444" s="38" t="str">
        <f t="shared" si="142"/>
        <v>Fixed policy</v>
      </c>
      <c r="BC1444" s="38" t="str">
        <f t="shared" si="143"/>
        <v>Assumed cost multipliers</v>
      </c>
    </row>
    <row r="1445" spans="2:56">
      <c r="E1445" s="37" t="s">
        <v>327</v>
      </c>
      <c r="G1445" s="37" t="s">
        <v>59</v>
      </c>
      <c r="I1445" s="26">
        <v>0</v>
      </c>
      <c r="BA1445" s="38" t="str">
        <f t="shared" ca="1" si="108"/>
        <v>SHET</v>
      </c>
      <c r="BB1445" s="38" t="str">
        <f t="shared" si="142"/>
        <v>Fixed policy</v>
      </c>
      <c r="BC1445" s="38" t="str">
        <f t="shared" si="143"/>
        <v>Assumed cost multipliers</v>
      </c>
    </row>
    <row r="1446" spans="2:56">
      <c r="E1446" s="37" t="s">
        <v>320</v>
      </c>
      <c r="G1446" s="37" t="s">
        <v>59</v>
      </c>
      <c r="I1446" s="26">
        <v>0</v>
      </c>
      <c r="BA1446" s="38" t="str">
        <f t="shared" ca="1" si="108"/>
        <v>SHET</v>
      </c>
      <c r="BB1446" s="38" t="str">
        <f t="shared" si="142"/>
        <v>Fixed policy</v>
      </c>
      <c r="BC1446" s="38" t="str">
        <f t="shared" si="143"/>
        <v>Assumed cost multipliers</v>
      </c>
    </row>
    <row r="1447" spans="2:56">
      <c r="E1447" s="37" t="s">
        <v>321</v>
      </c>
      <c r="G1447" s="37" t="s">
        <v>59</v>
      </c>
      <c r="I1447" s="26">
        <v>0</v>
      </c>
      <c r="BA1447" s="38" t="str">
        <f t="shared" ca="1" si="108"/>
        <v>SHET</v>
      </c>
      <c r="BB1447" s="38" t="str">
        <f t="shared" si="142"/>
        <v>Fixed policy</v>
      </c>
      <c r="BC1447" s="38" t="str">
        <f t="shared" si="143"/>
        <v>Assumed cost multipliers</v>
      </c>
    </row>
    <row r="1448" spans="2:56">
      <c r="E1448" s="37" t="s">
        <v>372</v>
      </c>
      <c r="G1448" s="37" t="s">
        <v>59</v>
      </c>
      <c r="I1448" s="26">
        <v>0</v>
      </c>
      <c r="BA1448" s="38" t="str">
        <f t="shared" ca="1" si="108"/>
        <v>SHET</v>
      </c>
      <c r="BB1448" s="38" t="str">
        <f t="shared" si="142"/>
        <v>Fixed policy</v>
      </c>
      <c r="BC1448" s="38" t="str">
        <f t="shared" si="143"/>
        <v>Assumed cost multipliers</v>
      </c>
    </row>
    <row r="1449" spans="2:56">
      <c r="E1449" s="37" t="s">
        <v>322</v>
      </c>
      <c r="G1449" s="37" t="s">
        <v>59</v>
      </c>
      <c r="I1449" s="26">
        <v>0</v>
      </c>
      <c r="BA1449" s="38" t="str">
        <f t="shared" ca="1" si="108"/>
        <v>SHET</v>
      </c>
      <c r="BB1449" s="38" t="str">
        <f t="shared" si="142"/>
        <v>Fixed policy</v>
      </c>
      <c r="BC1449" s="38" t="str">
        <f t="shared" si="143"/>
        <v>Assumed cost multipliers</v>
      </c>
    </row>
    <row r="1450" spans="2:56"/>
    <row r="1451" spans="2:56" customFormat="1" ht="17.649999999999999" thickBot="1">
      <c r="B1451" s="15" t="s">
        <v>1085</v>
      </c>
      <c r="AT1451" s="76"/>
      <c r="BA1451" s="38"/>
      <c r="BC1451" s="1"/>
    </row>
    <row r="1452" spans="2:56" customFormat="1" ht="14.65" thickTop="1">
      <c r="E1452" s="37" t="s">
        <v>638</v>
      </c>
      <c r="F1452" s="37"/>
      <c r="G1452" s="37" t="s">
        <v>59</v>
      </c>
      <c r="H1452" s="37"/>
      <c r="I1452" s="30">
        <v>0.08</v>
      </c>
      <c r="AT1452" s="76"/>
      <c r="BA1452" s="38" t="str">
        <f t="shared" ca="1" si="122"/>
        <v>SHET</v>
      </c>
      <c r="BB1452" s="38" t="str">
        <f>$A$1400</f>
        <v>Fixed policy</v>
      </c>
      <c r="BC1452" s="38" t="str">
        <f>$B$1451</f>
        <v>Allowed revenue true- up</v>
      </c>
      <c r="BD1452" s="38"/>
    </row>
    <row r="1453" spans="2:56" customFormat="1" ht="14.25">
      <c r="E1453" s="37" t="s">
        <v>639</v>
      </c>
      <c r="F1453" s="37"/>
      <c r="G1453" s="37" t="s">
        <v>59</v>
      </c>
      <c r="H1453" s="37"/>
      <c r="I1453" s="30">
        <v>1.15E-2</v>
      </c>
      <c r="AT1453" s="76"/>
      <c r="BA1453" s="38" t="str">
        <f t="shared" ca="1" si="122"/>
        <v>SHET</v>
      </c>
      <c r="BB1453" s="38" t="str">
        <f>$A$1400</f>
        <v>Fixed policy</v>
      </c>
      <c r="BC1453" s="38" t="str">
        <f>$B$1451</f>
        <v>Allowed revenue true- up</v>
      </c>
    </row>
    <row r="1454" spans="2:56" customFormat="1" ht="14.25">
      <c r="E1454" s="37" t="s">
        <v>795</v>
      </c>
      <c r="F1454" s="37"/>
      <c r="G1454" s="37" t="s">
        <v>130</v>
      </c>
      <c r="H1454" s="37"/>
      <c r="I1454" s="29">
        <v>1</v>
      </c>
      <c r="AT1454" s="76"/>
      <c r="BA1454" s="38"/>
      <c r="BB1454" s="38"/>
      <c r="BC1454" s="38"/>
    </row>
    <row r="1455" spans="2:56" customFormat="1" ht="14.25">
      <c r="E1455" s="37" t="s">
        <v>796</v>
      </c>
      <c r="F1455" s="37"/>
      <c r="G1455" s="37" t="s">
        <v>130</v>
      </c>
      <c r="H1455" s="37"/>
      <c r="I1455" s="29">
        <v>1</v>
      </c>
      <c r="AT1455" s="76"/>
      <c r="BA1455" s="38"/>
      <c r="BB1455" s="38"/>
      <c r="BC1455" s="38"/>
    </row>
    <row r="1456" spans="2:56" customFormat="1" ht="14.25">
      <c r="AT1456" s="76"/>
      <c r="BA1456" s="38"/>
      <c r="BC1456" s="1"/>
    </row>
    <row r="1457" spans="1:55" customFormat="1" ht="17.649999999999999" thickBot="1">
      <c r="B1457" s="15" t="s">
        <v>163</v>
      </c>
      <c r="AT1457" s="76"/>
      <c r="BA1457" s="38"/>
      <c r="BC1457" s="1"/>
    </row>
    <row r="1458" spans="1:55" customFormat="1" ht="14.65" thickTop="1">
      <c r="E1458" t="s">
        <v>178</v>
      </c>
      <c r="G1458" t="s">
        <v>132</v>
      </c>
      <c r="I1458" s="72">
        <v>45382</v>
      </c>
      <c r="AT1458" s="76"/>
      <c r="BA1458" s="38" t="str">
        <f t="shared" ca="1" si="122"/>
        <v>SHET</v>
      </c>
      <c r="BB1458" s="38" t="str">
        <f t="shared" ref="BB1458:BB1467" si="144">$A$1400</f>
        <v>Fixed policy</v>
      </c>
      <c r="BC1458" s="38" t="str">
        <f t="shared" ref="BC1458:BC1467" si="145">$B$1457</f>
        <v>Flags</v>
      </c>
    </row>
    <row r="1459" spans="1:55" customFormat="1" ht="14.25">
      <c r="E1459" t="s">
        <v>578</v>
      </c>
      <c r="G1459" t="s">
        <v>132</v>
      </c>
      <c r="I1459" s="72">
        <v>46477</v>
      </c>
      <c r="AT1459" s="76"/>
      <c r="AU1459" s="146">
        <v>1</v>
      </c>
      <c r="BA1459" s="38" t="str">
        <f t="shared" ca="1" si="122"/>
        <v>SHET</v>
      </c>
      <c r="BB1459" s="38" t="str">
        <f t="shared" si="144"/>
        <v>Fixed policy</v>
      </c>
      <c r="BC1459" s="38" t="str">
        <f t="shared" si="145"/>
        <v>Flags</v>
      </c>
    </row>
    <row r="1460" spans="1:55" customFormat="1" ht="14.25">
      <c r="E1460" t="s">
        <v>164</v>
      </c>
      <c r="G1460" t="s">
        <v>168</v>
      </c>
      <c r="AT1460" s="76"/>
      <c r="AU1460" s="146">
        <v>1</v>
      </c>
      <c r="AV1460" s="29">
        <v>1</v>
      </c>
      <c r="AW1460" s="29">
        <v>1</v>
      </c>
      <c r="AX1460" s="29">
        <v>1</v>
      </c>
      <c r="AY1460" s="29">
        <v>1</v>
      </c>
      <c r="BA1460" s="38" t="str">
        <f t="shared" ca="1" si="122"/>
        <v>SHET</v>
      </c>
      <c r="BB1460" s="38" t="str">
        <f t="shared" si="144"/>
        <v>Fixed policy</v>
      </c>
      <c r="BC1460" s="38" t="str">
        <f t="shared" si="145"/>
        <v>Flags</v>
      </c>
    </row>
    <row r="1461" spans="1:55" customFormat="1" ht="14.25">
      <c r="E1461" t="s">
        <v>166</v>
      </c>
      <c r="G1461" t="s">
        <v>168</v>
      </c>
      <c r="J1461" t="s">
        <v>11</v>
      </c>
      <c r="AP1461" s="29">
        <v>1</v>
      </c>
      <c r="AQ1461" s="29">
        <v>1</v>
      </c>
      <c r="AR1461" s="29">
        <v>1</v>
      </c>
      <c r="AS1461" s="29">
        <v>1</v>
      </c>
      <c r="AT1461" s="188">
        <v>1</v>
      </c>
      <c r="BA1461" s="38" t="str">
        <f t="shared" ca="1" si="122"/>
        <v>SHET</v>
      </c>
      <c r="BB1461" s="38" t="str">
        <f t="shared" si="144"/>
        <v>Fixed policy</v>
      </c>
      <c r="BC1461" s="38" t="str">
        <f t="shared" si="145"/>
        <v>Flags</v>
      </c>
    </row>
    <row r="1462" spans="1:55" customFormat="1" ht="14.25">
      <c r="E1462" t="s">
        <v>586</v>
      </c>
      <c r="G1462" t="s">
        <v>168</v>
      </c>
      <c r="J1462" t="s">
        <v>11</v>
      </c>
      <c r="AH1462" s="29">
        <v>1</v>
      </c>
      <c r="AI1462" s="29">
        <v>1</v>
      </c>
      <c r="AJ1462" s="29">
        <v>1</v>
      </c>
      <c r="AK1462" s="29">
        <v>1</v>
      </c>
      <c r="AL1462" s="29">
        <v>1</v>
      </c>
      <c r="AM1462" s="29">
        <v>1</v>
      </c>
      <c r="AN1462" s="29">
        <v>1</v>
      </c>
      <c r="AO1462" s="29">
        <v>1</v>
      </c>
      <c r="AT1462" s="76"/>
      <c r="BA1462" s="38" t="str">
        <f t="shared" ca="1" si="122"/>
        <v>SHET</v>
      </c>
      <c r="BB1462" s="38" t="str">
        <f t="shared" si="144"/>
        <v>Fixed policy</v>
      </c>
      <c r="BC1462" s="38" t="str">
        <f t="shared" si="145"/>
        <v>Flags</v>
      </c>
    </row>
    <row r="1463" spans="1:55" customFormat="1" ht="14.25">
      <c r="E1463" t="s">
        <v>336</v>
      </c>
      <c r="G1463" t="s">
        <v>168</v>
      </c>
      <c r="J1463" t="s">
        <v>11</v>
      </c>
      <c r="K1463" s="29">
        <v>1</v>
      </c>
      <c r="L1463" s="29">
        <v>1</v>
      </c>
      <c r="M1463" s="29">
        <v>1</v>
      </c>
      <c r="N1463" s="29">
        <v>1</v>
      </c>
      <c r="O1463" s="29">
        <v>1</v>
      </c>
      <c r="P1463" s="29">
        <v>1</v>
      </c>
      <c r="Q1463" s="29">
        <v>1</v>
      </c>
      <c r="R1463" s="29">
        <v>1</v>
      </c>
      <c r="S1463" s="29">
        <v>1</v>
      </c>
      <c r="T1463" s="29">
        <v>1</v>
      </c>
      <c r="U1463" s="29">
        <v>1</v>
      </c>
      <c r="V1463" s="29">
        <v>1</v>
      </c>
      <c r="W1463" s="29">
        <v>1</v>
      </c>
      <c r="X1463" s="29">
        <v>1</v>
      </c>
      <c r="Y1463" s="29">
        <v>1</v>
      </c>
      <c r="Z1463" s="29">
        <v>1</v>
      </c>
      <c r="AA1463" s="29">
        <v>1</v>
      </c>
      <c r="AB1463" s="29">
        <v>1</v>
      </c>
      <c r="AC1463" s="29">
        <v>1</v>
      </c>
      <c r="AD1463" s="29">
        <v>1</v>
      </c>
      <c r="AE1463" s="29">
        <v>1</v>
      </c>
      <c r="AF1463" s="29">
        <v>1</v>
      </c>
      <c r="AG1463" s="29">
        <v>1</v>
      </c>
      <c r="AT1463" s="76"/>
      <c r="BA1463" s="38" t="str">
        <f t="shared" ca="1" si="122"/>
        <v>SHET</v>
      </c>
      <c r="BB1463" s="38" t="str">
        <f t="shared" si="144"/>
        <v>Fixed policy</v>
      </c>
      <c r="BC1463" s="38" t="str">
        <f t="shared" si="145"/>
        <v>Flags</v>
      </c>
    </row>
    <row r="1464" spans="1:55" customFormat="1" ht="14.25">
      <c r="E1464" t="s">
        <v>790</v>
      </c>
      <c r="G1464" t="s">
        <v>168</v>
      </c>
      <c r="AT1464" s="188">
        <v>1</v>
      </c>
      <c r="BA1464" s="38" t="str">
        <f t="shared" ca="1" si="122"/>
        <v>SHET</v>
      </c>
      <c r="BB1464" s="38" t="str">
        <f t="shared" si="144"/>
        <v>Fixed policy</v>
      </c>
      <c r="BC1464" s="38" t="str">
        <f t="shared" si="145"/>
        <v>Flags</v>
      </c>
    </row>
    <row r="1465" spans="1:55" customFormat="1" ht="14.25">
      <c r="AT1465" s="76"/>
      <c r="BA1465" s="38"/>
      <c r="BB1465" s="38"/>
      <c r="BC1465" s="38"/>
    </row>
    <row r="1466" spans="1:55" customFormat="1" ht="14.25">
      <c r="E1466" t="s">
        <v>1071</v>
      </c>
      <c r="G1466" t="s">
        <v>165</v>
      </c>
      <c r="AT1466" s="76"/>
      <c r="AU1466" s="146">
        <v>1</v>
      </c>
      <c r="AV1466" s="29">
        <v>1</v>
      </c>
      <c r="AW1466" s="29">
        <v>1</v>
      </c>
      <c r="AX1466" s="29">
        <v>1</v>
      </c>
      <c r="BA1466" s="38" t="str">
        <f t="shared" ca="1" si="122"/>
        <v>SHET</v>
      </c>
      <c r="BB1466" s="38" t="str">
        <f t="shared" si="144"/>
        <v>Fixed policy</v>
      </c>
      <c r="BC1466" s="38" t="str">
        <f t="shared" si="145"/>
        <v>Flags</v>
      </c>
    </row>
    <row r="1467" spans="1:55" customFormat="1" ht="14.25">
      <c r="E1467" t="s">
        <v>1072</v>
      </c>
      <c r="G1467" t="s">
        <v>165</v>
      </c>
      <c r="AT1467" s="76"/>
      <c r="AY1467" s="29">
        <v>1</v>
      </c>
      <c r="BA1467" s="38" t="str">
        <f t="shared" ca="1" si="122"/>
        <v>SHET</v>
      </c>
      <c r="BB1467" s="38" t="str">
        <f t="shared" si="144"/>
        <v>Fixed policy</v>
      </c>
      <c r="BC1467" s="38" t="str">
        <f t="shared" si="145"/>
        <v>Flags</v>
      </c>
    </row>
    <row r="1468" spans="1:55" customFormat="1" ht="14.25">
      <c r="AT1468" s="76"/>
      <c r="BA1468" s="38"/>
      <c r="BB1468" s="38"/>
      <c r="BC1468" s="38"/>
    </row>
    <row r="1469" spans="1:55" customFormat="1" ht="14.25">
      <c r="E1469" t="s">
        <v>167</v>
      </c>
      <c r="G1469" t="s">
        <v>168</v>
      </c>
      <c r="I1469" s="31" t="s">
        <v>169</v>
      </c>
      <c r="AT1469" s="76"/>
      <c r="BA1469" s="38" t="str">
        <f t="shared" ca="1" si="122"/>
        <v>SHET</v>
      </c>
      <c r="BB1469" s="38" t="str">
        <f>$A$1400</f>
        <v>Fixed policy</v>
      </c>
      <c r="BC1469" s="38" t="str">
        <f>$B$1457</f>
        <v>Flags</v>
      </c>
    </row>
    <row r="1470" spans="1:55" customFormat="1" ht="14.25">
      <c r="AT1470" s="76"/>
      <c r="BA1470" s="38"/>
      <c r="BB1470" s="38"/>
      <c r="BC1470" s="38"/>
    </row>
    <row r="1471" spans="1:55" ht="19.899999999999999" thickBot="1">
      <c r="A1471" s="18" t="s">
        <v>170</v>
      </c>
      <c r="C1471" s="10"/>
      <c r="D1471" s="10"/>
      <c r="E1471" s="10"/>
      <c r="F1471" s="10"/>
      <c r="G1471" s="10"/>
      <c r="H1471" s="10"/>
      <c r="I1471" s="10"/>
      <c r="J1471" s="10"/>
      <c r="K1471" s="10"/>
      <c r="L1471" s="10"/>
      <c r="M1471" s="10"/>
      <c r="N1471" s="10"/>
      <c r="O1471" s="10"/>
      <c r="P1471" s="10"/>
      <c r="Q1471" s="10"/>
      <c r="R1471" s="10"/>
      <c r="S1471" s="10"/>
      <c r="T1471" s="10"/>
      <c r="U1471" s="10"/>
      <c r="V1471" s="10"/>
      <c r="W1471" s="10"/>
      <c r="X1471" s="10"/>
      <c r="Y1471" s="10"/>
      <c r="Z1471" s="10"/>
      <c r="AA1471" s="10"/>
      <c r="AB1471" s="10"/>
      <c r="AC1471" s="10"/>
      <c r="AD1471" s="10"/>
      <c r="AE1471" s="10"/>
      <c r="AF1471" s="10"/>
      <c r="AG1471" s="10"/>
      <c r="AH1471" s="10"/>
      <c r="AI1471" s="10"/>
      <c r="AJ1471" s="10"/>
      <c r="AK1471" s="10"/>
      <c r="AL1471" s="10"/>
      <c r="AM1471" s="10"/>
      <c r="AN1471" s="10"/>
      <c r="AO1471" s="10"/>
      <c r="AP1471" s="10"/>
      <c r="AQ1471" s="10"/>
      <c r="AR1471" s="10"/>
      <c r="AS1471" s="10"/>
      <c r="AU1471" s="10"/>
      <c r="AV1471" s="10"/>
      <c r="AW1471" s="10"/>
      <c r="AX1471" s="10"/>
      <c r="AY1471" s="10"/>
      <c r="AZ1471" s="10"/>
      <c r="BA1471" s="16"/>
      <c r="BB1471" s="10"/>
      <c r="BC1471" s="16"/>
    </row>
    <row r="1472" spans="1:55" ht="15.75" thickTop="1"/>
    <row r="1473"/>
  </sheetData>
  <dataConsolidate/>
  <phoneticPr fontId="7" type="noConversion"/>
  <conditionalFormatting sqref="H1">
    <cfRule type="cellIs" dxfId="1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029554-96B2-46EF-8BB5-DD1DAA950459}">
  <sheetPr codeName="Sheet18">
    <tabColor rgb="FFFFFFCC"/>
    <pageSetUpPr autoPageBreaks="0" fitToPage="1"/>
  </sheetPr>
  <dimension ref="A1:BM1473"/>
  <sheetViews>
    <sheetView zoomScaleNormal="100" workbookViewId="0">
      <pane xSplit="10" ySplit="4" topLeftCell="AT5" activePane="bottomRight" state="frozen"/>
      <selection activeCell="E22" sqref="E22"/>
      <selection pane="topRight" activeCell="E22" sqref="E22"/>
      <selection pane="bottomLeft" activeCell="E22" sqref="E22"/>
      <selection pane="bottomRight" activeCell="AT5" sqref="AT5"/>
    </sheetView>
  </sheetViews>
  <sheetFormatPr defaultColWidth="0" defaultRowHeight="15.4" zeroHeight="1" outlineLevelCol="1"/>
  <cols>
    <col min="1" max="2" width="1.86328125" style="6" customWidth="1"/>
    <col min="3" max="3" width="1.86328125" customWidth="1"/>
    <col min="4" max="4" width="15.73046875" customWidth="1"/>
    <col min="5" max="5" width="65.73046875" style="37" customWidth="1"/>
    <col min="6" max="6" width="8.73046875" style="37" customWidth="1"/>
    <col min="7" max="7" width="17.73046875" style="37" customWidth="1"/>
    <col min="8" max="8" width="9.73046875" style="37" customWidth="1"/>
    <col min="9" max="9" width="11.73046875" style="37" customWidth="1"/>
    <col min="10" max="10" width="2.1328125" style="37" customWidth="1"/>
    <col min="11" max="45" width="11.73046875" style="37" hidden="1" customWidth="1" outlineLevel="1"/>
    <col min="46" max="46" width="11.73046875" style="77" customWidth="1" collapsed="1"/>
    <col min="47" max="51" width="11.73046875" style="37" customWidth="1"/>
    <col min="52" max="52" width="18.73046875" style="37" customWidth="1"/>
    <col min="53" max="56" width="10.73046875" style="38" customWidth="1"/>
    <col min="57" max="57" width="10.73046875" style="37" customWidth="1"/>
    <col min="58" max="58" width="1.73046875" style="6" customWidth="1"/>
    <col min="59" max="59" width="12.1328125" style="6" hidden="1" customWidth="1"/>
    <col min="60" max="60" width="16" style="6" hidden="1" customWidth="1"/>
    <col min="61" max="63" width="12.1328125" style="6" hidden="1" customWidth="1"/>
    <col min="64" max="65" width="1.86328125" style="6" hidden="1" customWidth="1"/>
    <col min="66" max="16384" width="10.265625" style="6" hidden="1"/>
  </cols>
  <sheetData>
    <row r="1" spans="1:56" s="80" customFormat="1" ht="14.25">
      <c r="A1" s="79" t="str" cm="1">
        <f t="array" aca="1" ref="A1" ca="1">MID(CELL("filename",$A$1),FIND("]",CELL("filename",$A$1))+1,255)</f>
        <v>SPTL</v>
      </c>
      <c r="H1" s="80" t="str">
        <f ca="1">Checks!$I$7</f>
        <v>No errors</v>
      </c>
      <c r="AT1" s="81"/>
      <c r="BA1" s="82"/>
      <c r="BC1" s="82"/>
    </row>
    <row r="2" spans="1:56" s="80" customFormat="1" ht="14.25">
      <c r="AT2" s="81"/>
      <c r="BA2" s="82"/>
      <c r="BC2" s="82"/>
    </row>
    <row r="3" spans="1:56" s="80" customFormat="1" ht="14.25">
      <c r="E3" s="80" t="s">
        <v>0</v>
      </c>
      <c r="F3" s="80" t="s">
        <v>1</v>
      </c>
      <c r="G3" s="80" t="s">
        <v>2</v>
      </c>
      <c r="H3" s="80" t="s">
        <v>3</v>
      </c>
      <c r="AT3" s="81"/>
      <c r="AU3" s="80" t="s">
        <v>5</v>
      </c>
      <c r="BA3" s="82"/>
      <c r="BC3" s="82"/>
    </row>
    <row r="4" spans="1:56" s="80" customFormat="1" ht="14.25">
      <c r="E4" s="80" t="s">
        <v>6</v>
      </c>
      <c r="K4" s="83">
        <v>33328</v>
      </c>
      <c r="L4" s="83">
        <v>33694</v>
      </c>
      <c r="M4" s="83">
        <v>34059</v>
      </c>
      <c r="N4" s="83">
        <v>34424</v>
      </c>
      <c r="O4" s="83">
        <v>34789</v>
      </c>
      <c r="P4" s="83">
        <v>35155</v>
      </c>
      <c r="Q4" s="83">
        <v>35520</v>
      </c>
      <c r="R4" s="83">
        <v>35885</v>
      </c>
      <c r="S4" s="83">
        <v>36250</v>
      </c>
      <c r="T4" s="83">
        <v>36616</v>
      </c>
      <c r="U4" s="83">
        <v>36981</v>
      </c>
      <c r="V4" s="83">
        <v>37346</v>
      </c>
      <c r="W4" s="83">
        <v>37711</v>
      </c>
      <c r="X4" s="83">
        <v>38077</v>
      </c>
      <c r="Y4" s="83">
        <v>38442</v>
      </c>
      <c r="Z4" s="83">
        <v>38807</v>
      </c>
      <c r="AA4" s="83">
        <v>39172</v>
      </c>
      <c r="AB4" s="83">
        <v>39538</v>
      </c>
      <c r="AC4" s="83">
        <v>39903</v>
      </c>
      <c r="AD4" s="83">
        <v>40268</v>
      </c>
      <c r="AE4" s="83">
        <v>40633</v>
      </c>
      <c r="AF4" s="83">
        <v>40999</v>
      </c>
      <c r="AG4" s="83">
        <v>41364</v>
      </c>
      <c r="AH4" s="83">
        <v>41729</v>
      </c>
      <c r="AI4" s="83">
        <v>42094</v>
      </c>
      <c r="AJ4" s="83">
        <v>42460</v>
      </c>
      <c r="AK4" s="83">
        <v>42825</v>
      </c>
      <c r="AL4" s="83">
        <v>43190</v>
      </c>
      <c r="AM4" s="83">
        <v>43555</v>
      </c>
      <c r="AN4" s="83">
        <v>43921</v>
      </c>
      <c r="AO4" s="83">
        <v>44286</v>
      </c>
      <c r="AP4" s="83">
        <v>44651</v>
      </c>
      <c r="AQ4" s="83">
        <v>45016</v>
      </c>
      <c r="AR4" s="83">
        <v>45382</v>
      </c>
      <c r="AS4" s="83">
        <v>45747</v>
      </c>
      <c r="AT4" s="84">
        <v>46112</v>
      </c>
      <c r="AU4" s="83">
        <v>46477</v>
      </c>
      <c r="AV4" s="83">
        <v>46843</v>
      </c>
      <c r="AW4" s="83">
        <v>47208</v>
      </c>
      <c r="AX4" s="83">
        <v>47573</v>
      </c>
      <c r="AY4" s="83">
        <v>47938</v>
      </c>
      <c r="BA4" s="82" t="s">
        <v>753</v>
      </c>
      <c r="BB4" s="82" t="s">
        <v>754</v>
      </c>
      <c r="BC4" s="82" t="s">
        <v>755</v>
      </c>
      <c r="BD4" s="82" t="s">
        <v>756</v>
      </c>
    </row>
    <row r="5" spans="1:56"/>
    <row r="6" spans="1:56" ht="19.899999999999999" thickBot="1">
      <c r="A6" s="7" t="s">
        <v>7</v>
      </c>
    </row>
    <row r="7" spans="1:56" ht="18" thickTop="1" thickBot="1">
      <c r="B7" s="8" t="s">
        <v>8</v>
      </c>
    </row>
    <row r="8" spans="1:56" ht="16.149999999999999" thickTop="1" thickBot="1">
      <c r="C8" s="9" t="s">
        <v>9</v>
      </c>
    </row>
    <row r="9" spans="1:56">
      <c r="E9" s="37" t="s">
        <v>518</v>
      </c>
      <c r="G9" s="37" t="str">
        <f t="shared" ref="G9:G14" si="0">price_label</f>
        <v>£m 23/24 prices</v>
      </c>
      <c r="H9" s="37" t="s">
        <v>10</v>
      </c>
      <c r="AU9" s="140">
        <v>0</v>
      </c>
      <c r="AV9" s="22">
        <v>0</v>
      </c>
      <c r="AW9" s="22">
        <v>0</v>
      </c>
      <c r="AX9" s="22">
        <v>0</v>
      </c>
      <c r="AY9" s="22">
        <v>0</v>
      </c>
      <c r="BA9" s="38" t="str">
        <f ca="1">$A$1</f>
        <v>SPTL</v>
      </c>
      <c r="BB9" s="38" t="str">
        <f>$A$6</f>
        <v>Variable inputs</v>
      </c>
      <c r="BC9" s="38" t="str">
        <f>$B$7</f>
        <v>Actual totex</v>
      </c>
      <c r="BD9" s="38" t="str">
        <f>$C$8</f>
        <v>Capitalisation rate 1</v>
      </c>
    </row>
    <row r="10" spans="1:56">
      <c r="E10" s="37" t="s">
        <v>519</v>
      </c>
      <c r="G10" s="37" t="str">
        <f t="shared" si="0"/>
        <v>£m 23/24 prices</v>
      </c>
      <c r="H10" s="37" t="s">
        <v>312</v>
      </c>
      <c r="AU10" s="140">
        <v>0</v>
      </c>
      <c r="AV10" s="22">
        <v>0</v>
      </c>
      <c r="AW10" s="22">
        <v>0</v>
      </c>
      <c r="AX10" s="22">
        <v>0</v>
      </c>
      <c r="AY10" s="22">
        <v>0</v>
      </c>
      <c r="BA10" s="38" t="str">
        <f t="shared" ref="BA10:BA1398" ca="1" si="1">$A$1</f>
        <v>SPTL</v>
      </c>
      <c r="BB10" s="38" t="str">
        <f t="shared" ref="BB10:BB14" si="2">$A$6</f>
        <v>Variable inputs</v>
      </c>
      <c r="BC10" s="38" t="str">
        <f t="shared" ref="BC10:BC14" si="3">$B$7</f>
        <v>Actual totex</v>
      </c>
      <c r="BD10" s="38" t="str">
        <f t="shared" ref="BD10:BD14" si="4">$C$8</f>
        <v>Capitalisation rate 1</v>
      </c>
    </row>
    <row r="11" spans="1:56">
      <c r="E11" s="37" t="s">
        <v>520</v>
      </c>
      <c r="G11" s="37" t="str">
        <f t="shared" si="0"/>
        <v>£m 23/24 prices</v>
      </c>
      <c r="H11" s="37" t="s">
        <v>12</v>
      </c>
      <c r="AU11" s="140">
        <v>0</v>
      </c>
      <c r="AV11" s="22">
        <v>0</v>
      </c>
      <c r="AW11" s="22">
        <v>0</v>
      </c>
      <c r="AX11" s="22">
        <v>0</v>
      </c>
      <c r="AY11" s="22">
        <v>0</v>
      </c>
      <c r="BA11" s="38" t="str">
        <f t="shared" ca="1" si="1"/>
        <v>SPTL</v>
      </c>
      <c r="BB11" s="38" t="str">
        <f t="shared" si="2"/>
        <v>Variable inputs</v>
      </c>
      <c r="BC11" s="38" t="str">
        <f t="shared" si="3"/>
        <v>Actual totex</v>
      </c>
      <c r="BD11" s="38" t="str">
        <f t="shared" si="4"/>
        <v>Capitalisation rate 1</v>
      </c>
    </row>
    <row r="12" spans="1:56">
      <c r="E12" s="37" t="s">
        <v>311</v>
      </c>
      <c r="G12" s="37" t="str">
        <f t="shared" si="0"/>
        <v>£m 23/24 prices</v>
      </c>
      <c r="H12" s="37" t="s">
        <v>314</v>
      </c>
      <c r="AU12" s="140">
        <v>0</v>
      </c>
      <c r="AV12" s="22">
        <v>0</v>
      </c>
      <c r="AW12" s="22">
        <v>0</v>
      </c>
      <c r="AX12" s="22">
        <v>0</v>
      </c>
      <c r="AY12" s="22">
        <v>0</v>
      </c>
      <c r="BA12" s="38" t="str">
        <f t="shared" ca="1" si="1"/>
        <v>SPTL</v>
      </c>
      <c r="BB12" s="38" t="str">
        <f t="shared" si="2"/>
        <v>Variable inputs</v>
      </c>
      <c r="BC12" s="38" t="str">
        <f t="shared" si="3"/>
        <v>Actual totex</v>
      </c>
      <c r="BD12" s="38" t="str">
        <f t="shared" si="4"/>
        <v>Capitalisation rate 1</v>
      </c>
    </row>
    <row r="13" spans="1:56">
      <c r="E13" s="37" t="s">
        <v>347</v>
      </c>
      <c r="G13" s="37" t="str">
        <f t="shared" si="0"/>
        <v>£m 23/24 prices</v>
      </c>
      <c r="H13" s="37" t="s">
        <v>13</v>
      </c>
      <c r="AU13" s="140">
        <v>0</v>
      </c>
      <c r="AV13" s="22">
        <v>0</v>
      </c>
      <c r="AW13" s="22">
        <v>0</v>
      </c>
      <c r="AX13" s="22">
        <v>0</v>
      </c>
      <c r="AY13" s="22">
        <v>0</v>
      </c>
      <c r="BA13" s="38" t="str">
        <f t="shared" ca="1" si="1"/>
        <v>SPTL</v>
      </c>
      <c r="BB13" s="38" t="str">
        <f t="shared" si="2"/>
        <v>Variable inputs</v>
      </c>
      <c r="BC13" s="38" t="str">
        <f t="shared" si="3"/>
        <v>Actual totex</v>
      </c>
      <c r="BD13" s="38" t="str">
        <f t="shared" si="4"/>
        <v>Capitalisation rate 1</v>
      </c>
    </row>
    <row r="14" spans="1:56">
      <c r="E14" s="37" t="s">
        <v>310</v>
      </c>
      <c r="G14" s="37" t="str">
        <f t="shared" si="0"/>
        <v>£m 23/24 prices</v>
      </c>
      <c r="H14" s="37" t="s">
        <v>313</v>
      </c>
      <c r="AU14" s="140">
        <v>0</v>
      </c>
      <c r="AV14" s="22">
        <v>0</v>
      </c>
      <c r="AW14" s="22">
        <v>0</v>
      </c>
      <c r="AX14" s="22">
        <v>0</v>
      </c>
      <c r="AY14" s="22">
        <v>0</v>
      </c>
      <c r="BA14" s="38" t="str">
        <f t="shared" ca="1" si="1"/>
        <v>SPTL</v>
      </c>
      <c r="BB14" s="38" t="str">
        <f t="shared" si="2"/>
        <v>Variable inputs</v>
      </c>
      <c r="BC14" s="38" t="str">
        <f t="shared" si="3"/>
        <v>Actual totex</v>
      </c>
      <c r="BD14" s="38" t="str">
        <f t="shared" si="4"/>
        <v>Capitalisation rate 1</v>
      </c>
    </row>
    <row r="15" spans="1:56"/>
    <row r="16" spans="1:56" ht="15.75" thickBot="1">
      <c r="C16" s="9" t="s">
        <v>14</v>
      </c>
    </row>
    <row r="17" spans="2:56">
      <c r="E17" s="37" t="s">
        <v>518</v>
      </c>
      <c r="G17" s="37" t="str">
        <f t="shared" ref="G17:G22" si="5">price_label</f>
        <v>£m 23/24 prices</v>
      </c>
      <c r="H17" s="37" t="s">
        <v>15</v>
      </c>
      <c r="AU17" s="140">
        <v>0</v>
      </c>
      <c r="AV17" s="22">
        <v>0</v>
      </c>
      <c r="AW17" s="22">
        <v>0</v>
      </c>
      <c r="AX17" s="22">
        <v>0</v>
      </c>
      <c r="AY17" s="22">
        <v>0</v>
      </c>
      <c r="BA17" s="38" t="str">
        <f t="shared" ca="1" si="1"/>
        <v>SPTL</v>
      </c>
      <c r="BB17" s="38" t="str">
        <f t="shared" ref="BB17:BB22" si="6">$A$6</f>
        <v>Variable inputs</v>
      </c>
      <c r="BC17" s="38" t="str">
        <f t="shared" ref="BC17:BC22" si="7">$B$7</f>
        <v>Actual totex</v>
      </c>
      <c r="BD17" s="38" t="str">
        <f>$C$16</f>
        <v>Capitalisation rate 2</v>
      </c>
    </row>
    <row r="18" spans="2:56">
      <c r="E18" s="37" t="s">
        <v>519</v>
      </c>
      <c r="G18" s="37" t="str">
        <f t="shared" si="5"/>
        <v>£m 23/24 prices</v>
      </c>
      <c r="H18" s="37" t="s">
        <v>315</v>
      </c>
      <c r="AU18" s="140">
        <v>0</v>
      </c>
      <c r="AV18" s="22">
        <v>0</v>
      </c>
      <c r="AW18" s="22">
        <v>0</v>
      </c>
      <c r="AX18" s="22">
        <v>0</v>
      </c>
      <c r="AY18" s="22">
        <v>0</v>
      </c>
      <c r="BA18" s="38" t="str">
        <f t="shared" ca="1" si="1"/>
        <v>SPTL</v>
      </c>
      <c r="BB18" s="38" t="str">
        <f t="shared" si="6"/>
        <v>Variable inputs</v>
      </c>
      <c r="BC18" s="38" t="str">
        <f t="shared" si="7"/>
        <v>Actual totex</v>
      </c>
      <c r="BD18" s="38" t="str">
        <f t="shared" ref="BD18:BD22" si="8">$C$16</f>
        <v>Capitalisation rate 2</v>
      </c>
    </row>
    <row r="19" spans="2:56">
      <c r="E19" s="37" t="s">
        <v>520</v>
      </c>
      <c r="G19" s="37" t="str">
        <f t="shared" si="5"/>
        <v>£m 23/24 prices</v>
      </c>
      <c r="H19" s="37" t="s">
        <v>16</v>
      </c>
      <c r="AU19" s="140">
        <v>0</v>
      </c>
      <c r="AV19" s="22">
        <v>0</v>
      </c>
      <c r="AW19" s="22">
        <v>0</v>
      </c>
      <c r="AX19" s="22">
        <v>0</v>
      </c>
      <c r="AY19" s="22">
        <v>0</v>
      </c>
      <c r="BA19" s="38" t="str">
        <f t="shared" ca="1" si="1"/>
        <v>SPTL</v>
      </c>
      <c r="BB19" s="38" t="str">
        <f t="shared" si="6"/>
        <v>Variable inputs</v>
      </c>
      <c r="BC19" s="38" t="str">
        <f t="shared" si="7"/>
        <v>Actual totex</v>
      </c>
      <c r="BD19" s="38" t="str">
        <f t="shared" si="8"/>
        <v>Capitalisation rate 2</v>
      </c>
    </row>
    <row r="20" spans="2:56">
      <c r="E20" s="37" t="s">
        <v>311</v>
      </c>
      <c r="G20" s="37" t="str">
        <f t="shared" si="5"/>
        <v>£m 23/24 prices</v>
      </c>
      <c r="H20" s="37" t="s">
        <v>317</v>
      </c>
      <c r="AU20" s="140">
        <v>0</v>
      </c>
      <c r="AV20" s="22">
        <v>0</v>
      </c>
      <c r="AW20" s="22">
        <v>0</v>
      </c>
      <c r="AX20" s="22">
        <v>0</v>
      </c>
      <c r="AY20" s="22">
        <v>0</v>
      </c>
      <c r="BA20" s="38" t="str">
        <f t="shared" ca="1" si="1"/>
        <v>SPTL</v>
      </c>
      <c r="BB20" s="38" t="str">
        <f t="shared" si="6"/>
        <v>Variable inputs</v>
      </c>
      <c r="BC20" s="38" t="str">
        <f t="shared" si="7"/>
        <v>Actual totex</v>
      </c>
      <c r="BD20" s="38" t="str">
        <f t="shared" si="8"/>
        <v>Capitalisation rate 2</v>
      </c>
    </row>
    <row r="21" spans="2:56">
      <c r="E21" s="37" t="s">
        <v>347</v>
      </c>
      <c r="G21" s="37" t="str">
        <f t="shared" si="5"/>
        <v>£m 23/24 prices</v>
      </c>
      <c r="H21" s="37" t="s">
        <v>17</v>
      </c>
      <c r="AU21" s="140">
        <v>0</v>
      </c>
      <c r="AV21" s="22">
        <v>0</v>
      </c>
      <c r="AW21" s="22">
        <v>0</v>
      </c>
      <c r="AX21" s="22">
        <v>0</v>
      </c>
      <c r="AY21" s="22">
        <v>0</v>
      </c>
      <c r="BA21" s="38" t="str">
        <f t="shared" ca="1" si="1"/>
        <v>SPTL</v>
      </c>
      <c r="BB21" s="38" t="str">
        <f t="shared" si="6"/>
        <v>Variable inputs</v>
      </c>
      <c r="BC21" s="38" t="str">
        <f t="shared" si="7"/>
        <v>Actual totex</v>
      </c>
      <c r="BD21" s="38" t="str">
        <f t="shared" si="8"/>
        <v>Capitalisation rate 2</v>
      </c>
    </row>
    <row r="22" spans="2:56">
      <c r="E22" s="37" t="s">
        <v>310</v>
      </c>
      <c r="G22" s="37" t="str">
        <f t="shared" si="5"/>
        <v>£m 23/24 prices</v>
      </c>
      <c r="H22" s="37" t="s">
        <v>316</v>
      </c>
      <c r="AU22" s="140">
        <v>0</v>
      </c>
      <c r="AV22" s="22">
        <v>0</v>
      </c>
      <c r="AW22" s="22">
        <v>0</v>
      </c>
      <c r="AX22" s="22">
        <v>0</v>
      </c>
      <c r="AY22" s="22">
        <v>0</v>
      </c>
      <c r="BA22" s="38" t="str">
        <f t="shared" ca="1" si="1"/>
        <v>SPTL</v>
      </c>
      <c r="BB22" s="38" t="str">
        <f t="shared" si="6"/>
        <v>Variable inputs</v>
      </c>
      <c r="BC22" s="38" t="str">
        <f t="shared" si="7"/>
        <v>Actual totex</v>
      </c>
      <c r="BD22" s="38" t="str">
        <f t="shared" si="8"/>
        <v>Capitalisation rate 2</v>
      </c>
    </row>
    <row r="23" spans="2:56"/>
    <row r="24" spans="2:56" ht="17.649999999999999" thickBot="1">
      <c r="B24" s="8" t="s">
        <v>1064</v>
      </c>
    </row>
    <row r="25" spans="2:56" ht="15.75" thickTop="1">
      <c r="E25" s="37" t="s">
        <v>71</v>
      </c>
      <c r="G25" s="37" t="str">
        <f>price_label</f>
        <v>£m 23/24 prices</v>
      </c>
      <c r="AH25"/>
      <c r="AI25"/>
      <c r="AJ25"/>
      <c r="AK25"/>
      <c r="AL25"/>
      <c r="AM25"/>
      <c r="AN25"/>
      <c r="AO25"/>
      <c r="AP25"/>
      <c r="AQ25"/>
      <c r="AR25"/>
      <c r="AS25"/>
      <c r="AT25" s="76"/>
      <c r="AU25" s="140">
        <v>0</v>
      </c>
      <c r="AV25" s="22">
        <v>0</v>
      </c>
      <c r="AW25" s="22">
        <v>0</v>
      </c>
      <c r="AX25" s="22">
        <v>0</v>
      </c>
      <c r="AY25" s="22">
        <v>0</v>
      </c>
      <c r="BA25" s="38" t="str">
        <f t="shared" ca="1" si="1"/>
        <v>SPTL</v>
      </c>
      <c r="BB25" s="38" t="str">
        <f t="shared" ref="BB25" si="9">$A$6</f>
        <v>Variable inputs</v>
      </c>
      <c r="BC25" s="38" t="str">
        <f t="shared" ref="BC25" si="10">$B$7</f>
        <v>Actual totex</v>
      </c>
      <c r="BD25" s="38" t="str">
        <f>$B$24</f>
        <v>Disposals</v>
      </c>
    </row>
    <row r="26" spans="2:56" customFormat="1" ht="14.25">
      <c r="AT26" s="76"/>
      <c r="BC26" s="1"/>
    </row>
    <row r="27" spans="2:56" ht="17.649999999999999" thickBot="1">
      <c r="B27" s="8" t="s">
        <v>18</v>
      </c>
    </row>
    <row r="28" spans="2:56" ht="15.75" thickTop="1">
      <c r="E28" s="37" t="s">
        <v>21</v>
      </c>
      <c r="F28" s="37" t="s">
        <v>19</v>
      </c>
      <c r="G28" s="37" t="str">
        <f>nominal</f>
        <v>£m nominal</v>
      </c>
      <c r="H28" s="37" t="s">
        <v>961</v>
      </c>
      <c r="AU28" s="140">
        <v>61.064999999999998</v>
      </c>
      <c r="AV28" s="22">
        <v>62.215000000000003</v>
      </c>
      <c r="AW28" s="22">
        <v>63.48</v>
      </c>
      <c r="AX28" s="22">
        <v>82.391283046253633</v>
      </c>
      <c r="AY28" s="22">
        <v>84.039108707178698</v>
      </c>
      <c r="BA28" s="38" t="str">
        <f t="shared" ca="1" si="1"/>
        <v>SPTL</v>
      </c>
      <c r="BB28" s="38" t="str">
        <f t="shared" ref="BB28:BB36" si="11">$A$6</f>
        <v>Variable inputs</v>
      </c>
      <c r="BC28" s="38" t="str">
        <f t="shared" ref="BC28:BC36" si="12">$B$27</f>
        <v>Pass-through costs</v>
      </c>
    </row>
    <row r="29" spans="2:56">
      <c r="E29" s="37" t="s">
        <v>22</v>
      </c>
      <c r="F29" s="37" t="s">
        <v>19</v>
      </c>
      <c r="G29" s="37" t="str">
        <f>price_label</f>
        <v>£m 23/24 prices</v>
      </c>
      <c r="H29" s="37" t="s">
        <v>962</v>
      </c>
      <c r="AU29" s="140">
        <v>-5.6043686023176616E-2</v>
      </c>
      <c r="AV29" s="22">
        <v>-5.6043686023176616E-2</v>
      </c>
      <c r="AW29" s="22">
        <v>0</v>
      </c>
      <c r="AX29" s="22">
        <v>0</v>
      </c>
      <c r="AY29" s="22">
        <v>0</v>
      </c>
      <c r="BA29" s="38" t="str">
        <f t="shared" ca="1" si="1"/>
        <v>SPTL</v>
      </c>
      <c r="BB29" s="38" t="str">
        <f t="shared" si="11"/>
        <v>Variable inputs</v>
      </c>
      <c r="BC29" s="38" t="str">
        <f t="shared" si="12"/>
        <v>Pass-through costs</v>
      </c>
    </row>
    <row r="30" spans="2:56">
      <c r="E30" s="37" t="s">
        <v>348</v>
      </c>
      <c r="F30" s="37" t="s">
        <v>19</v>
      </c>
      <c r="G30" s="37" t="str">
        <f>nominal</f>
        <v>£m nominal</v>
      </c>
      <c r="H30" s="37" t="s">
        <v>527</v>
      </c>
      <c r="AU30" s="140">
        <v>0</v>
      </c>
      <c r="AV30" s="22">
        <v>0</v>
      </c>
      <c r="AW30" s="22">
        <v>0</v>
      </c>
      <c r="AX30" s="22">
        <v>0</v>
      </c>
      <c r="AY30" s="22">
        <v>0</v>
      </c>
      <c r="BA30" s="38" t="str">
        <f t="shared" ca="1" si="1"/>
        <v>SPTL</v>
      </c>
      <c r="BB30" s="38" t="str">
        <f t="shared" si="11"/>
        <v>Variable inputs</v>
      </c>
      <c r="BC30" s="38" t="str">
        <f t="shared" si="12"/>
        <v>Pass-through costs</v>
      </c>
    </row>
    <row r="31" spans="2:56">
      <c r="E31" s="37" t="s">
        <v>349</v>
      </c>
      <c r="F31" s="37" t="s">
        <v>19</v>
      </c>
      <c r="G31" s="37" t="str">
        <f t="shared" ref="G31:G36" si="13">price_label</f>
        <v>£m 23/24 prices</v>
      </c>
      <c r="H31" s="37" t="s">
        <v>528</v>
      </c>
      <c r="AU31" s="140">
        <v>0</v>
      </c>
      <c r="AV31" s="22">
        <v>0</v>
      </c>
      <c r="AW31" s="22">
        <v>0</v>
      </c>
      <c r="AX31" s="22">
        <v>0</v>
      </c>
      <c r="AY31" s="22">
        <v>0</v>
      </c>
      <c r="BA31" s="38" t="str">
        <f t="shared" ca="1" si="1"/>
        <v>SPTL</v>
      </c>
      <c r="BB31" s="38" t="str">
        <f t="shared" si="11"/>
        <v>Variable inputs</v>
      </c>
      <c r="BC31" s="38" t="str">
        <f t="shared" si="12"/>
        <v>Pass-through costs</v>
      </c>
    </row>
    <row r="32" spans="2:56">
      <c r="E32" s="37" t="s">
        <v>350</v>
      </c>
      <c r="F32" s="37" t="s">
        <v>19</v>
      </c>
      <c r="G32" s="37" t="str">
        <f t="shared" si="13"/>
        <v>£m 23/24 prices</v>
      </c>
      <c r="H32" s="37" t="s">
        <v>523</v>
      </c>
      <c r="AU32" s="140">
        <v>0</v>
      </c>
      <c r="AV32" s="22">
        <v>0</v>
      </c>
      <c r="AW32" s="22">
        <v>0</v>
      </c>
      <c r="AX32" s="22">
        <v>0</v>
      </c>
      <c r="AY32" s="22">
        <v>0</v>
      </c>
      <c r="BA32" s="38" t="str">
        <f t="shared" ca="1" si="1"/>
        <v>SPTL</v>
      </c>
      <c r="BB32" s="38" t="str">
        <f t="shared" si="11"/>
        <v>Variable inputs</v>
      </c>
      <c r="BC32" s="38" t="str">
        <f t="shared" si="12"/>
        <v>Pass-through costs</v>
      </c>
    </row>
    <row r="33" spans="2:55">
      <c r="E33" s="37" t="s">
        <v>617</v>
      </c>
      <c r="F33" s="37" t="s">
        <v>19</v>
      </c>
      <c r="G33" s="37" t="str">
        <f t="shared" si="13"/>
        <v>£m 23/24 prices</v>
      </c>
      <c r="H33" s="37" t="s">
        <v>965</v>
      </c>
      <c r="AU33" s="140">
        <v>7.8444159999999998</v>
      </c>
      <c r="AV33" s="22">
        <v>25.785746</v>
      </c>
      <c r="AW33" s="22">
        <v>42.642631999999999</v>
      </c>
      <c r="AX33" s="22">
        <v>49.026017000000003</v>
      </c>
      <c r="AY33" s="22">
        <v>49.332341</v>
      </c>
      <c r="BA33" s="38" t="str">
        <f t="shared" ca="1" si="1"/>
        <v>SPTL</v>
      </c>
      <c r="BB33" s="38" t="str">
        <f t="shared" si="11"/>
        <v>Variable inputs</v>
      </c>
      <c r="BC33" s="38" t="str">
        <f t="shared" si="12"/>
        <v>Pass-through costs</v>
      </c>
    </row>
    <row r="34" spans="2:55">
      <c r="E34" s="37" t="s">
        <v>618</v>
      </c>
      <c r="F34" s="37" t="s">
        <v>19</v>
      </c>
      <c r="G34" s="37" t="str">
        <f t="shared" si="13"/>
        <v>£m 23/24 prices</v>
      </c>
      <c r="H34" s="37" t="s">
        <v>963</v>
      </c>
      <c r="AU34" s="140">
        <v>0</v>
      </c>
      <c r="AV34" s="22">
        <v>1</v>
      </c>
      <c r="AW34" s="22">
        <v>1</v>
      </c>
      <c r="AX34" s="22">
        <v>1</v>
      </c>
      <c r="AY34" s="22">
        <v>1</v>
      </c>
      <c r="BA34" s="38" t="str">
        <f t="shared" ca="1" si="1"/>
        <v>SPTL</v>
      </c>
      <c r="BB34" s="38" t="str">
        <f t="shared" si="11"/>
        <v>Variable inputs</v>
      </c>
      <c r="BC34" s="38" t="str">
        <f t="shared" si="12"/>
        <v>Pass-through costs</v>
      </c>
    </row>
    <row r="35" spans="2:55">
      <c r="E35" s="37" t="s">
        <v>788</v>
      </c>
      <c r="F35" s="37" t="s">
        <v>19</v>
      </c>
      <c r="G35" s="37" t="str">
        <f t="shared" si="13"/>
        <v>£m 23/24 prices</v>
      </c>
      <c r="H35" s="37" t="s">
        <v>964</v>
      </c>
      <c r="AU35" s="140">
        <v>7.26</v>
      </c>
      <c r="AV35" s="22">
        <v>0</v>
      </c>
      <c r="AW35" s="22">
        <v>0</v>
      </c>
      <c r="AX35" s="22">
        <v>0</v>
      </c>
      <c r="AY35" s="22">
        <v>0</v>
      </c>
      <c r="BA35" s="38" t="str">
        <f t="shared" ca="1" si="1"/>
        <v>SPTL</v>
      </c>
      <c r="BB35" s="38" t="str">
        <f t="shared" si="11"/>
        <v>Variable inputs</v>
      </c>
      <c r="BC35" s="38" t="str">
        <f t="shared" si="12"/>
        <v>Pass-through costs</v>
      </c>
    </row>
    <row r="36" spans="2:55">
      <c r="E36" s="37" t="s">
        <v>789</v>
      </c>
      <c r="F36" s="37" t="s">
        <v>959</v>
      </c>
      <c r="G36" s="37" t="str">
        <f t="shared" si="13"/>
        <v>£m 23/24 prices</v>
      </c>
      <c r="H36" s="37" t="s">
        <v>960</v>
      </c>
      <c r="AU36" s="140">
        <v>0</v>
      </c>
      <c r="AV36" s="22">
        <v>0</v>
      </c>
      <c r="AW36" s="22">
        <v>0</v>
      </c>
      <c r="AX36" s="22">
        <v>0</v>
      </c>
      <c r="AY36" s="22">
        <v>0</v>
      </c>
      <c r="BA36" s="38" t="str">
        <f t="shared" ca="1" si="1"/>
        <v>SPTL</v>
      </c>
      <c r="BB36" s="38" t="str">
        <f t="shared" si="11"/>
        <v>Variable inputs</v>
      </c>
      <c r="BC36" s="38" t="str">
        <f t="shared" si="12"/>
        <v>Pass-through costs</v>
      </c>
    </row>
    <row r="37" spans="2:55"/>
    <row r="38" spans="2:55" ht="17.649999999999999" thickBot="1">
      <c r="B38" s="8" t="s">
        <v>23</v>
      </c>
    </row>
    <row r="39" spans="2:55" ht="15.75" thickTop="1">
      <c r="E39" s="37" t="s">
        <v>351</v>
      </c>
      <c r="F39" s="37" t="s">
        <v>24</v>
      </c>
      <c r="G39" s="37" t="str">
        <f t="shared" ref="G39:G44" si="14">price_label</f>
        <v>£m 23/24 prices</v>
      </c>
      <c r="H39" s="37" t="s">
        <v>360</v>
      </c>
      <c r="AU39" s="140">
        <v>0</v>
      </c>
      <c r="AV39" s="22">
        <v>0</v>
      </c>
      <c r="AW39" s="22">
        <v>0</v>
      </c>
      <c r="AX39" s="22">
        <v>0</v>
      </c>
      <c r="AY39" s="22">
        <v>0</v>
      </c>
      <c r="BA39" s="38" t="str">
        <f t="shared" ca="1" si="1"/>
        <v>SPTL</v>
      </c>
      <c r="BB39" s="38" t="str">
        <f t="shared" ref="BB39:BB44" si="15">$A$6</f>
        <v>Variable inputs</v>
      </c>
      <c r="BC39" s="38" t="str">
        <f>$B$38</f>
        <v>Incentive revenue</v>
      </c>
    </row>
    <row r="40" spans="2:55">
      <c r="E40" s="37" t="s">
        <v>352</v>
      </c>
      <c r="F40" s="37" t="s">
        <v>25</v>
      </c>
      <c r="G40" s="37" t="str">
        <f t="shared" si="14"/>
        <v>£m 23/24 prices</v>
      </c>
      <c r="H40" s="37" t="s">
        <v>361</v>
      </c>
      <c r="AU40" s="140">
        <v>0</v>
      </c>
      <c r="AV40" s="22">
        <v>0</v>
      </c>
      <c r="AW40" s="22">
        <v>0</v>
      </c>
      <c r="AX40" s="22">
        <v>0</v>
      </c>
      <c r="AY40" s="22">
        <v>0</v>
      </c>
      <c r="BA40" s="38" t="str">
        <f t="shared" ca="1" si="1"/>
        <v>SPTL</v>
      </c>
      <c r="BB40" s="38" t="str">
        <f t="shared" si="15"/>
        <v>Variable inputs</v>
      </c>
      <c r="BC40" s="38" t="str">
        <f t="shared" ref="BC40:BC44" si="16">$B$38</f>
        <v>Incentive revenue</v>
      </c>
    </row>
    <row r="41" spans="2:55">
      <c r="E41" s="37" t="s">
        <v>353</v>
      </c>
      <c r="F41" s="37" t="s">
        <v>356</v>
      </c>
      <c r="G41" s="37" t="str">
        <f t="shared" si="14"/>
        <v>£m 23/24 prices</v>
      </c>
      <c r="H41" s="37" t="s">
        <v>362</v>
      </c>
      <c r="AU41" s="140">
        <v>0</v>
      </c>
      <c r="AV41" s="22">
        <v>0</v>
      </c>
      <c r="AW41" s="22">
        <v>0</v>
      </c>
      <c r="AX41" s="22">
        <v>0</v>
      </c>
      <c r="AY41" s="22">
        <v>0</v>
      </c>
      <c r="BA41" s="38" t="str">
        <f t="shared" ca="1" si="1"/>
        <v>SPTL</v>
      </c>
      <c r="BB41" s="38" t="str">
        <f t="shared" si="15"/>
        <v>Variable inputs</v>
      </c>
      <c r="BC41" s="38" t="str">
        <f t="shared" si="16"/>
        <v>Incentive revenue</v>
      </c>
    </row>
    <row r="42" spans="2:55">
      <c r="E42" s="37" t="s">
        <v>354</v>
      </c>
      <c r="F42" s="37" t="s">
        <v>357</v>
      </c>
      <c r="G42" s="37" t="str">
        <f t="shared" si="14"/>
        <v>£m 23/24 prices</v>
      </c>
      <c r="H42" s="37" t="s">
        <v>363</v>
      </c>
      <c r="AU42" s="140">
        <v>0</v>
      </c>
      <c r="AV42" s="22">
        <v>0</v>
      </c>
      <c r="AW42" s="22">
        <v>0</v>
      </c>
      <c r="AX42" s="22">
        <v>0</v>
      </c>
      <c r="AY42" s="22">
        <v>0</v>
      </c>
      <c r="BA42" s="38" t="str">
        <f t="shared" ca="1" si="1"/>
        <v>SPTL</v>
      </c>
      <c r="BB42" s="38" t="str">
        <f t="shared" si="15"/>
        <v>Variable inputs</v>
      </c>
      <c r="BC42" s="38" t="str">
        <f t="shared" si="16"/>
        <v>Incentive revenue</v>
      </c>
    </row>
    <row r="43" spans="2:55">
      <c r="E43" s="37" t="s">
        <v>355</v>
      </c>
      <c r="F43" s="37" t="s">
        <v>358</v>
      </c>
      <c r="G43" s="37" t="str">
        <f t="shared" si="14"/>
        <v>£m 23/24 prices</v>
      </c>
      <c r="H43" s="37" t="s">
        <v>364</v>
      </c>
      <c r="AU43" s="140">
        <v>0</v>
      </c>
      <c r="AV43" s="22">
        <v>0</v>
      </c>
      <c r="AW43" s="22">
        <v>0</v>
      </c>
      <c r="AX43" s="22">
        <v>0</v>
      </c>
      <c r="AY43" s="22">
        <v>0</v>
      </c>
      <c r="BA43" s="38" t="str">
        <f t="shared" ca="1" si="1"/>
        <v>SPTL</v>
      </c>
      <c r="BB43" s="38" t="str">
        <f t="shared" si="15"/>
        <v>Variable inputs</v>
      </c>
      <c r="BC43" s="38" t="str">
        <f t="shared" si="16"/>
        <v>Incentive revenue</v>
      </c>
    </row>
    <row r="44" spans="2:55">
      <c r="E44" s="37" t="s">
        <v>318</v>
      </c>
      <c r="F44" s="37" t="s">
        <v>359</v>
      </c>
      <c r="G44" s="37" t="str">
        <f t="shared" si="14"/>
        <v>£m 23/24 prices</v>
      </c>
      <c r="H44" s="37" t="s">
        <v>319</v>
      </c>
      <c r="AU44" s="140">
        <v>0</v>
      </c>
      <c r="AV44" s="22">
        <v>0</v>
      </c>
      <c r="AW44" s="22">
        <v>0</v>
      </c>
      <c r="AX44" s="22">
        <v>0</v>
      </c>
      <c r="AY44" s="22">
        <v>0</v>
      </c>
      <c r="BA44" s="38" t="str">
        <f t="shared" ca="1" si="1"/>
        <v>SPTL</v>
      </c>
      <c r="BB44" s="38" t="str">
        <f t="shared" si="15"/>
        <v>Variable inputs</v>
      </c>
      <c r="BC44" s="38" t="str">
        <f t="shared" si="16"/>
        <v>Incentive revenue</v>
      </c>
    </row>
    <row r="45" spans="2:55"/>
    <row r="46" spans="2:55" ht="17.649999999999999" thickBot="1">
      <c r="B46" s="8" t="s">
        <v>26</v>
      </c>
    </row>
    <row r="47" spans="2:55" ht="15.75" thickTop="1">
      <c r="E47" s="37" t="s">
        <v>365</v>
      </c>
      <c r="F47" s="37" t="s">
        <v>27</v>
      </c>
      <c r="G47" s="37" t="str">
        <f t="shared" ref="G47:G56" si="17">price_label</f>
        <v>£m 23/24 prices</v>
      </c>
      <c r="H47" s="37" t="s">
        <v>28</v>
      </c>
      <c r="AU47" s="140">
        <v>4.5</v>
      </c>
      <c r="AV47" s="22">
        <v>4.5</v>
      </c>
      <c r="AW47" s="22">
        <v>4.5</v>
      </c>
      <c r="AX47" s="22">
        <v>4.5</v>
      </c>
      <c r="AY47" s="22">
        <v>4.5</v>
      </c>
      <c r="BA47" s="38" t="str">
        <f t="shared" ca="1" si="1"/>
        <v>SPTL</v>
      </c>
      <c r="BB47" s="38" t="str">
        <f t="shared" ref="BB47:BB56" si="18">$A$6</f>
        <v>Variable inputs</v>
      </c>
      <c r="BC47" s="38" t="str">
        <f>$B$46</f>
        <v>Other revenue allowances</v>
      </c>
    </row>
    <row r="48" spans="2:55">
      <c r="E48" s="37" t="s">
        <v>29</v>
      </c>
      <c r="F48" s="37" t="s">
        <v>30</v>
      </c>
      <c r="G48" s="37" t="str">
        <f t="shared" si="17"/>
        <v>£m 23/24 prices</v>
      </c>
      <c r="H48" s="37" t="s">
        <v>31</v>
      </c>
      <c r="AU48" s="140">
        <v>4.970420775</v>
      </c>
      <c r="AV48" s="22">
        <v>0</v>
      </c>
      <c r="AW48" s="22">
        <v>0</v>
      </c>
      <c r="AX48" s="22">
        <v>0</v>
      </c>
      <c r="AY48" s="22">
        <v>0</v>
      </c>
      <c r="BA48" s="38" t="str">
        <f t="shared" ca="1" si="1"/>
        <v>SPTL</v>
      </c>
      <c r="BB48" s="38" t="str">
        <f t="shared" si="18"/>
        <v>Variable inputs</v>
      </c>
      <c r="BC48" s="38" t="str">
        <f t="shared" ref="BC48:BC56" si="19">$B$46</f>
        <v>Other revenue allowances</v>
      </c>
    </row>
    <row r="49" spans="1:58">
      <c r="E49" s="37" t="s">
        <v>366</v>
      </c>
      <c r="F49" s="37" t="s">
        <v>367</v>
      </c>
      <c r="G49" s="37" t="str">
        <f t="shared" si="17"/>
        <v>£m 23/24 prices</v>
      </c>
      <c r="H49" s="37" t="s">
        <v>525</v>
      </c>
      <c r="AU49" s="140">
        <v>0</v>
      </c>
      <c r="AV49" s="22">
        <v>0</v>
      </c>
      <c r="AW49" s="22">
        <v>0</v>
      </c>
      <c r="AX49" s="22">
        <v>0</v>
      </c>
      <c r="AY49" s="22">
        <v>0</v>
      </c>
      <c r="BA49" s="38" t="str">
        <f t="shared" ca="1" si="1"/>
        <v>SPTL</v>
      </c>
      <c r="BB49" s="38" t="str">
        <f t="shared" si="18"/>
        <v>Variable inputs</v>
      </c>
      <c r="BC49" s="38" t="str">
        <f t="shared" si="19"/>
        <v>Other revenue allowances</v>
      </c>
    </row>
    <row r="50" spans="1:58">
      <c r="E50" s="37" t="s">
        <v>368</v>
      </c>
      <c r="F50" s="37" t="s">
        <v>369</v>
      </c>
      <c r="G50" s="37" t="str">
        <f t="shared" si="17"/>
        <v>£m 23/24 prices</v>
      </c>
      <c r="H50" s="37" t="s">
        <v>526</v>
      </c>
      <c r="AU50" s="140">
        <v>0</v>
      </c>
      <c r="AV50" s="22">
        <v>0</v>
      </c>
      <c r="AW50" s="22">
        <v>0</v>
      </c>
      <c r="AX50" s="22">
        <v>0</v>
      </c>
      <c r="AY50" s="22">
        <v>0</v>
      </c>
      <c r="BA50" s="38" t="str">
        <f t="shared" ca="1" si="1"/>
        <v>SPTL</v>
      </c>
      <c r="BB50" s="38" t="str">
        <f t="shared" si="18"/>
        <v>Variable inputs</v>
      </c>
      <c r="BC50" s="38" t="str">
        <f t="shared" si="19"/>
        <v>Other revenue allowances</v>
      </c>
    </row>
    <row r="51" spans="1:58">
      <c r="E51" s="37" t="s">
        <v>370</v>
      </c>
      <c r="F51" s="37" t="s">
        <v>371</v>
      </c>
      <c r="G51" s="37" t="str">
        <f t="shared" si="17"/>
        <v>£m 23/24 prices</v>
      </c>
      <c r="H51" s="37" t="s">
        <v>524</v>
      </c>
      <c r="AU51" s="140">
        <v>0</v>
      </c>
      <c r="AV51" s="22">
        <v>0</v>
      </c>
      <c r="AW51" s="22">
        <v>0</v>
      </c>
      <c r="AX51" s="22">
        <v>0</v>
      </c>
      <c r="AY51" s="22">
        <v>0</v>
      </c>
      <c r="BA51" s="38" t="str">
        <f t="shared" ca="1" si="1"/>
        <v>SPTL</v>
      </c>
      <c r="BB51" s="38" t="str">
        <f t="shared" si="18"/>
        <v>Variable inputs</v>
      </c>
      <c r="BC51" s="38" t="str">
        <f t="shared" si="19"/>
        <v>Other revenue allowances</v>
      </c>
    </row>
    <row r="52" spans="1:58">
      <c r="E52" s="37" t="s">
        <v>327</v>
      </c>
      <c r="G52" s="37" t="str">
        <f t="shared" si="17"/>
        <v>£m 23/24 prices</v>
      </c>
      <c r="AU52" s="140">
        <v>0</v>
      </c>
      <c r="AV52" s="22">
        <v>0</v>
      </c>
      <c r="AW52" s="22">
        <v>0</v>
      </c>
      <c r="AX52" s="22">
        <v>0</v>
      </c>
      <c r="AY52" s="22">
        <v>0</v>
      </c>
      <c r="BA52" s="38" t="str">
        <f t="shared" ca="1" si="1"/>
        <v>SPTL</v>
      </c>
      <c r="BB52" s="38" t="str">
        <f t="shared" si="18"/>
        <v>Variable inputs</v>
      </c>
      <c r="BC52" s="38" t="str">
        <f t="shared" si="19"/>
        <v>Other revenue allowances</v>
      </c>
    </row>
    <row r="53" spans="1:58">
      <c r="E53" s="37" t="s">
        <v>320</v>
      </c>
      <c r="G53" s="37" t="str">
        <f t="shared" si="17"/>
        <v>£m 23/24 prices</v>
      </c>
      <c r="AU53" s="140">
        <v>0</v>
      </c>
      <c r="AV53" s="22">
        <v>0</v>
      </c>
      <c r="AW53" s="22">
        <v>0</v>
      </c>
      <c r="AX53" s="22">
        <v>0</v>
      </c>
      <c r="AY53" s="22">
        <v>0</v>
      </c>
      <c r="BA53" s="38" t="str">
        <f t="shared" ca="1" si="1"/>
        <v>SPTL</v>
      </c>
      <c r="BB53" s="38" t="str">
        <f t="shared" si="18"/>
        <v>Variable inputs</v>
      </c>
      <c r="BC53" s="38" t="str">
        <f t="shared" si="19"/>
        <v>Other revenue allowances</v>
      </c>
    </row>
    <row r="54" spans="1:58">
      <c r="E54" s="37" t="s">
        <v>321</v>
      </c>
      <c r="G54" s="37" t="str">
        <f t="shared" si="17"/>
        <v>£m 23/24 prices</v>
      </c>
      <c r="AU54" s="140"/>
      <c r="AV54" s="22"/>
      <c r="AW54" s="22"/>
      <c r="AX54" s="22"/>
      <c r="AY54" s="22"/>
      <c r="BA54" s="38" t="str">
        <f t="shared" ca="1" si="1"/>
        <v>SPTL</v>
      </c>
      <c r="BB54" s="38" t="str">
        <f t="shared" si="18"/>
        <v>Variable inputs</v>
      </c>
      <c r="BC54" s="38" t="str">
        <f t="shared" si="19"/>
        <v>Other revenue allowances</v>
      </c>
    </row>
    <row r="55" spans="1:58">
      <c r="E55" s="37" t="s">
        <v>372</v>
      </c>
      <c r="F55" s="37" t="s">
        <v>373</v>
      </c>
      <c r="G55" s="37" t="str">
        <f t="shared" si="17"/>
        <v>£m 23/24 prices</v>
      </c>
      <c r="H55" s="37" t="s">
        <v>529</v>
      </c>
      <c r="AU55" s="140">
        <v>0</v>
      </c>
      <c r="AV55" s="22">
        <v>0</v>
      </c>
      <c r="AW55" s="22">
        <v>0</v>
      </c>
      <c r="AX55" s="22">
        <v>0</v>
      </c>
      <c r="AY55" s="22">
        <v>0</v>
      </c>
      <c r="BA55" s="38" t="str">
        <f t="shared" ca="1" si="1"/>
        <v>SPTL</v>
      </c>
      <c r="BB55" s="38" t="str">
        <f t="shared" si="18"/>
        <v>Variable inputs</v>
      </c>
      <c r="BC55" s="38" t="str">
        <f t="shared" si="19"/>
        <v>Other revenue allowances</v>
      </c>
    </row>
    <row r="56" spans="1:58">
      <c r="E56" s="37" t="s">
        <v>322</v>
      </c>
      <c r="G56" s="37" t="str">
        <f t="shared" si="17"/>
        <v>£m 23/24 prices</v>
      </c>
      <c r="H56" s="37" t="s">
        <v>530</v>
      </c>
      <c r="I56"/>
      <c r="AU56" s="140">
        <v>0</v>
      </c>
      <c r="AV56" s="22">
        <v>0</v>
      </c>
      <c r="AW56" s="22">
        <v>0</v>
      </c>
      <c r="AX56" s="22">
        <v>0</v>
      </c>
      <c r="AY56" s="22">
        <v>0</v>
      </c>
      <c r="BA56" s="38" t="str">
        <f t="shared" ca="1" si="1"/>
        <v>SPTL</v>
      </c>
      <c r="BB56" s="38" t="str">
        <f t="shared" si="18"/>
        <v>Variable inputs</v>
      </c>
      <c r="BC56" s="38" t="str">
        <f t="shared" si="19"/>
        <v>Other revenue allowances</v>
      </c>
    </row>
    <row r="57" spans="1:58"/>
    <row r="58" spans="1:58" ht="17.649999999999999" thickBot="1">
      <c r="B58" s="8" t="s">
        <v>1069</v>
      </c>
    </row>
    <row r="59" spans="1:58" ht="15.75" thickTop="1">
      <c r="E59" s="37" t="s">
        <v>1070</v>
      </c>
      <c r="G59" s="37" t="str">
        <f>price_label</f>
        <v>£m 23/24 prices</v>
      </c>
      <c r="AU59" s="140"/>
      <c r="AV59" s="22"/>
      <c r="AW59" s="22"/>
      <c r="AX59" s="22"/>
      <c r="AY59"/>
      <c r="BA59" s="38" t="str">
        <f t="shared" ca="1" si="1"/>
        <v>SPTL</v>
      </c>
      <c r="BB59" s="38" t="str">
        <f t="shared" ref="BB59" si="20">$A$6</f>
        <v>Variable inputs</v>
      </c>
      <c r="BC59" s="38" t="str">
        <f>$B$58</f>
        <v>Revenue profiling</v>
      </c>
    </row>
    <row r="60" spans="1:58"/>
    <row r="61" spans="1:58" ht="17.649999999999999" thickBot="1">
      <c r="B61" s="8" t="s">
        <v>1080</v>
      </c>
    </row>
    <row r="62" spans="1:58" ht="15.75" thickTop="1">
      <c r="A62"/>
      <c r="B62"/>
      <c r="E62" t="s">
        <v>640</v>
      </c>
      <c r="G62" s="37" t="str">
        <f>nominal</f>
        <v>£m nominal</v>
      </c>
      <c r="H62" s="37" t="s">
        <v>908</v>
      </c>
      <c r="AT62" s="184">
        <v>0</v>
      </c>
      <c r="AU62" s="141">
        <v>0</v>
      </c>
      <c r="AV62" s="33">
        <v>0</v>
      </c>
      <c r="AW62" s="33">
        <v>0</v>
      </c>
      <c r="AX62" s="33">
        <v>0</v>
      </c>
      <c r="AY62" s="33">
        <v>0</v>
      </c>
      <c r="BA62" s="38" t="str">
        <f t="shared" ca="1" si="1"/>
        <v>SPTL</v>
      </c>
      <c r="BB62" s="38" t="str">
        <f t="shared" ref="BB62:BB65" si="21">$A$6</f>
        <v>Variable inputs</v>
      </c>
      <c r="BC62" s="38" t="str">
        <f>$B$61</f>
        <v>Allowed revenue true-up</v>
      </c>
      <c r="BF62" s="37"/>
    </row>
    <row r="63" spans="1:58">
      <c r="A63"/>
      <c r="B63"/>
      <c r="E63" t="s">
        <v>781</v>
      </c>
      <c r="G63" s="37" t="str">
        <f>nominal</f>
        <v>£m nominal</v>
      </c>
      <c r="H63" s="37" t="s">
        <v>909</v>
      </c>
      <c r="AT63" s="184">
        <v>0</v>
      </c>
      <c r="AU63" s="141"/>
      <c r="AV63" s="33"/>
      <c r="AW63" s="33"/>
      <c r="AX63" s="33"/>
      <c r="AY63" s="33"/>
      <c r="BA63" s="38" t="str">
        <f t="shared" ca="1" si="1"/>
        <v>SPTL</v>
      </c>
      <c r="BB63" s="38" t="str">
        <f t="shared" si="21"/>
        <v>Variable inputs</v>
      </c>
      <c r="BC63" s="38" t="str">
        <f>$B$61</f>
        <v>Allowed revenue true-up</v>
      </c>
      <c r="BF63" s="37"/>
    </row>
    <row r="64" spans="1:58">
      <c r="A64"/>
      <c r="B64"/>
      <c r="E64" t="s">
        <v>641</v>
      </c>
      <c r="G64" s="37" t="str">
        <f>price_label</f>
        <v>£m 23/24 prices</v>
      </c>
      <c r="AT64" s="184">
        <v>0</v>
      </c>
      <c r="AU64" s="141">
        <v>0</v>
      </c>
      <c r="AV64" s="33">
        <v>0</v>
      </c>
      <c r="AW64" s="33">
        <v>0</v>
      </c>
      <c r="AX64" s="33">
        <v>0</v>
      </c>
      <c r="AY64" s="33">
        <v>0</v>
      </c>
      <c r="BA64" s="38" t="str">
        <f t="shared" ca="1" si="1"/>
        <v>SPTL</v>
      </c>
      <c r="BB64" s="38" t="str">
        <f t="shared" si="21"/>
        <v>Variable inputs</v>
      </c>
      <c r="BC64" s="38" t="str">
        <f>$B$61</f>
        <v>Allowed revenue true-up</v>
      </c>
      <c r="BF64" s="37"/>
    </row>
    <row r="65" spans="1:58">
      <c r="A65"/>
      <c r="B65"/>
      <c r="E65" t="s">
        <v>1042</v>
      </c>
      <c r="G65" s="37" t="str">
        <f>price_label</f>
        <v>£m 23/24 prices</v>
      </c>
      <c r="H65" s="37" t="s">
        <v>910</v>
      </c>
      <c r="AT65" s="184">
        <v>582.86053848588745</v>
      </c>
      <c r="AU65"/>
      <c r="AV65"/>
      <c r="AW65"/>
      <c r="AX65"/>
      <c r="AY65"/>
      <c r="BA65" s="38" t="str">
        <f t="shared" ca="1" si="1"/>
        <v>SPTL</v>
      </c>
      <c r="BB65" s="38" t="str">
        <f t="shared" si="21"/>
        <v>Variable inputs</v>
      </c>
      <c r="BC65" s="38" t="str">
        <f>$B$61</f>
        <v>Allowed revenue true-up</v>
      </c>
      <c r="BF65" s="37"/>
    </row>
    <row r="66" spans="1:58">
      <c r="A66"/>
      <c r="B66"/>
      <c r="E66"/>
      <c r="AT66" s="76"/>
      <c r="AU66"/>
      <c r="AV66"/>
      <c r="AW66"/>
      <c r="AX66"/>
      <c r="AY66"/>
      <c r="BF66" s="37"/>
    </row>
    <row r="67" spans="1:58" ht="17.649999999999999" thickBot="1">
      <c r="B67" s="8" t="s">
        <v>32</v>
      </c>
    </row>
    <row r="68" spans="1:58" ht="15.75" thickTop="1">
      <c r="E68" s="74" t="s">
        <v>643</v>
      </c>
      <c r="G68" s="37" t="str">
        <f>nominal</f>
        <v>£m nominal</v>
      </c>
      <c r="H68" s="75" t="s">
        <v>644</v>
      </c>
      <c r="AT68" s="76"/>
      <c r="AU68" s="141">
        <v>29.330993147377914</v>
      </c>
      <c r="AV68"/>
      <c r="AW68"/>
      <c r="AX68"/>
      <c r="AY68"/>
      <c r="BA68" s="38" t="str">
        <f t="shared" ca="1" si="1"/>
        <v>SPTL</v>
      </c>
      <c r="BB68" s="38" t="str">
        <f t="shared" ref="BB68:BB69" si="22">$A$6</f>
        <v>Variable inputs</v>
      </c>
      <c r="BC68" s="38" t="str">
        <f>$B$67</f>
        <v>Legacy adjustments</v>
      </c>
      <c r="BF68" s="37"/>
    </row>
    <row r="69" spans="1:58">
      <c r="E69" s="37" t="s">
        <v>645</v>
      </c>
      <c r="G69" s="37" t="str">
        <f>nominal</f>
        <v>£m nominal</v>
      </c>
      <c r="H69" s="37" t="s">
        <v>646</v>
      </c>
      <c r="AU69" s="141">
        <v>0</v>
      </c>
      <c r="BA69" s="38" t="str">
        <f t="shared" ca="1" si="1"/>
        <v>SPTL</v>
      </c>
      <c r="BB69" s="38" t="str">
        <f t="shared" si="22"/>
        <v>Variable inputs</v>
      </c>
      <c r="BC69" s="38" t="str">
        <f>$B$67</f>
        <v>Legacy adjustments</v>
      </c>
      <c r="BF69" s="37"/>
    </row>
    <row r="70" spans="1:58">
      <c r="AU70"/>
      <c r="BF70" s="37"/>
    </row>
    <row r="71" spans="1:58" ht="17.649999999999999" thickBot="1">
      <c r="B71" s="8" t="s">
        <v>34</v>
      </c>
      <c r="AS71"/>
    </row>
    <row r="72" spans="1:58" ht="15.75" thickTop="1">
      <c r="B72"/>
      <c r="E72" s="37" t="s">
        <v>374</v>
      </c>
      <c r="G72" s="37" t="str">
        <f>price_label</f>
        <v>£m 23/24 prices</v>
      </c>
      <c r="H72" s="37" t="s">
        <v>378</v>
      </c>
      <c r="AS72"/>
      <c r="AU72" s="140">
        <v>17.139957050906801</v>
      </c>
      <c r="AV72" s="22">
        <v>16.877831708858597</v>
      </c>
      <c r="AW72" s="22">
        <v>16.737977961267976</v>
      </c>
      <c r="AX72" s="22">
        <v>16.543087240505891</v>
      </c>
      <c r="AY72" s="22">
        <v>16.386687154750607</v>
      </c>
      <c r="BA72" s="38" t="str">
        <f t="shared" ca="1" si="1"/>
        <v>SPTL</v>
      </c>
      <c r="BB72" s="38" t="str">
        <f t="shared" ref="BB72:BB75" si="23">$A$6</f>
        <v>Variable inputs</v>
      </c>
      <c r="BC72" s="38" t="str">
        <f t="shared" ref="BC72:BC75" si="24">$B$71</f>
        <v>Directly remunerated services</v>
      </c>
    </row>
    <row r="73" spans="1:58">
      <c r="E73" s="37" t="s">
        <v>375</v>
      </c>
      <c r="G73" s="37" t="str">
        <f>price_label</f>
        <v>£m 23/24 prices</v>
      </c>
      <c r="H73" s="37" t="s">
        <v>35</v>
      </c>
      <c r="AU73" s="140">
        <v>17.232668220569103</v>
      </c>
      <c r="AV73" s="22">
        <v>20.339067138170766</v>
      </c>
      <c r="AW73" s="22">
        <v>24.702869719677764</v>
      </c>
      <c r="AX73" s="22">
        <v>27.404157676216865</v>
      </c>
      <c r="AY73" s="22">
        <v>31.515174080975651</v>
      </c>
      <c r="BA73" s="38" t="str">
        <f t="shared" ca="1" si="1"/>
        <v>SPTL</v>
      </c>
      <c r="BB73" s="38" t="str">
        <f t="shared" si="23"/>
        <v>Variable inputs</v>
      </c>
      <c r="BC73" s="38" t="str">
        <f t="shared" si="24"/>
        <v>Directly remunerated services</v>
      </c>
    </row>
    <row r="74" spans="1:58">
      <c r="E74" s="37" t="s">
        <v>376</v>
      </c>
      <c r="G74" s="37" t="str">
        <f>price_label</f>
        <v>£m 23/24 prices</v>
      </c>
      <c r="H74" s="37" t="s">
        <v>379</v>
      </c>
      <c r="AU74" s="140">
        <v>0</v>
      </c>
      <c r="AV74" s="22">
        <v>0</v>
      </c>
      <c r="AW74" s="22">
        <v>0</v>
      </c>
      <c r="AX74" s="22">
        <v>0</v>
      </c>
      <c r="AY74" s="22">
        <v>0</v>
      </c>
      <c r="BA74" s="38" t="str">
        <f t="shared" ca="1" si="1"/>
        <v>SPTL</v>
      </c>
      <c r="BB74" s="38" t="str">
        <f t="shared" si="23"/>
        <v>Variable inputs</v>
      </c>
      <c r="BC74" s="38" t="str">
        <f t="shared" si="24"/>
        <v>Directly remunerated services</v>
      </c>
    </row>
    <row r="75" spans="1:58">
      <c r="E75" s="37" t="s">
        <v>377</v>
      </c>
      <c r="G75" s="37" t="str">
        <f>price_label</f>
        <v>£m 23/24 prices</v>
      </c>
      <c r="H75" s="37" t="s">
        <v>36</v>
      </c>
      <c r="AU75" s="140">
        <v>0</v>
      </c>
      <c r="AV75" s="22">
        <v>0</v>
      </c>
      <c r="AW75" s="22">
        <v>0</v>
      </c>
      <c r="AX75" s="22">
        <v>0</v>
      </c>
      <c r="AY75" s="22">
        <v>0</v>
      </c>
      <c r="BA75" s="38" t="str">
        <f t="shared" ca="1" si="1"/>
        <v>SPTL</v>
      </c>
      <c r="BB75" s="38" t="str">
        <f t="shared" si="23"/>
        <v>Variable inputs</v>
      </c>
      <c r="BC75" s="38" t="str">
        <f t="shared" si="24"/>
        <v>Directly remunerated services</v>
      </c>
    </row>
    <row r="76" spans="1:58"/>
    <row r="77" spans="1:58" ht="17.649999999999999" thickBot="1">
      <c r="B77" s="8" t="s">
        <v>1081</v>
      </c>
    </row>
    <row r="78" spans="1:58" ht="15.75" thickTop="1">
      <c r="E78" s="37" t="s">
        <v>38</v>
      </c>
      <c r="G78" s="37" t="str">
        <f>nominal</f>
        <v>£m nominal</v>
      </c>
      <c r="H78" s="37" t="s">
        <v>39</v>
      </c>
      <c r="AU78" s="140"/>
      <c r="AV78" s="22"/>
      <c r="AW78" s="22"/>
      <c r="AX78" s="22"/>
      <c r="AY78" s="22"/>
      <c r="BA78" s="38" t="str">
        <f t="shared" ref="BA78:BA166" ca="1" si="25">$A$1</f>
        <v>SPTL</v>
      </c>
      <c r="BB78" s="38" t="str">
        <f t="shared" ref="BB78:BB90" si="26">$A$6</f>
        <v>Variable inputs</v>
      </c>
      <c r="BC78" s="38" t="str">
        <f>$B$77</f>
        <v>Finance and tax</v>
      </c>
    </row>
    <row r="79" spans="1:58">
      <c r="E79" s="37" t="s">
        <v>40</v>
      </c>
      <c r="G79" s="37" t="str">
        <f>nominal</f>
        <v>£m nominal</v>
      </c>
      <c r="H79" s="37" t="s">
        <v>41</v>
      </c>
      <c r="AU79" s="140"/>
      <c r="AV79" s="22"/>
      <c r="AW79" s="22"/>
      <c r="AX79" s="22"/>
      <c r="AY79" s="22"/>
      <c r="BA79" s="38" t="str">
        <f t="shared" ca="1" si="25"/>
        <v>SPTL</v>
      </c>
      <c r="BB79" s="38" t="str">
        <f t="shared" si="26"/>
        <v>Variable inputs</v>
      </c>
      <c r="BC79" s="38" t="str">
        <f t="shared" ref="BC79:BC90" si="27">$B$77</f>
        <v>Finance and tax</v>
      </c>
    </row>
    <row r="80" spans="1:58">
      <c r="E80" s="37" t="s">
        <v>42</v>
      </c>
      <c r="F80" s="37" t="s">
        <v>43</v>
      </c>
      <c r="G80" s="37" t="str">
        <f>nominal</f>
        <v>£m nominal</v>
      </c>
      <c r="H80" s="37" t="s">
        <v>44</v>
      </c>
      <c r="AU80" s="140"/>
      <c r="AV80" s="22"/>
      <c r="AW80" s="22"/>
      <c r="AX80" s="22"/>
      <c r="AY80" s="22"/>
      <c r="BA80" s="38" t="str">
        <f t="shared" ca="1" si="25"/>
        <v>SPTL</v>
      </c>
      <c r="BB80" s="38" t="str">
        <f t="shared" si="26"/>
        <v>Variable inputs</v>
      </c>
      <c r="BC80" s="38" t="str">
        <f t="shared" si="27"/>
        <v>Finance and tax</v>
      </c>
    </row>
    <row r="81" spans="2:56">
      <c r="E81" s="37" t="s">
        <v>45</v>
      </c>
      <c r="G81" s="37" t="str">
        <f>price_label</f>
        <v>£m 23/24 prices</v>
      </c>
      <c r="H81" s="37" t="s">
        <v>46</v>
      </c>
      <c r="AU81" s="140"/>
      <c r="AV81" s="22"/>
      <c r="AW81" s="22"/>
      <c r="AX81" s="22"/>
      <c r="AY81" s="22"/>
      <c r="BA81" s="38" t="str">
        <f t="shared" ca="1" si="25"/>
        <v>SPTL</v>
      </c>
      <c r="BB81" s="38" t="str">
        <f t="shared" si="26"/>
        <v>Variable inputs</v>
      </c>
      <c r="BC81" s="38" t="str">
        <f t="shared" si="27"/>
        <v>Finance and tax</v>
      </c>
    </row>
    <row r="82" spans="2:56">
      <c r="E82" s="37" t="s">
        <v>49</v>
      </c>
      <c r="G82" s="37" t="str">
        <f t="shared" ref="G82:G87" si="28">nominal</f>
        <v>£m nominal</v>
      </c>
      <c r="H82" s="37" t="s">
        <v>50</v>
      </c>
      <c r="AU82" s="140">
        <v>61.500442994326107</v>
      </c>
      <c r="BA82" s="38" t="str">
        <f t="shared" ca="1" si="25"/>
        <v>SPTL</v>
      </c>
      <c r="BB82" s="38" t="str">
        <f t="shared" si="26"/>
        <v>Variable inputs</v>
      </c>
      <c r="BC82" s="38" t="str">
        <f t="shared" si="27"/>
        <v>Finance and tax</v>
      </c>
    </row>
    <row r="83" spans="2:56">
      <c r="E83" s="37" t="s">
        <v>51</v>
      </c>
      <c r="G83" s="37" t="str">
        <f t="shared" si="28"/>
        <v>£m nominal</v>
      </c>
      <c r="H83" s="37" t="s">
        <v>52</v>
      </c>
      <c r="AU83" s="140">
        <v>2919.6900655372833</v>
      </c>
      <c r="BA83" s="38" t="str">
        <f t="shared" ca="1" si="25"/>
        <v>SPTL</v>
      </c>
      <c r="BB83" s="38" t="str">
        <f t="shared" si="26"/>
        <v>Variable inputs</v>
      </c>
      <c r="BC83" s="38" t="str">
        <f t="shared" si="27"/>
        <v>Finance and tax</v>
      </c>
    </row>
    <row r="84" spans="2:56">
      <c r="E84" s="37" t="s">
        <v>533</v>
      </c>
      <c r="G84" s="37" t="str">
        <f t="shared" si="28"/>
        <v>£m nominal</v>
      </c>
      <c r="H84" s="37" t="s">
        <v>53</v>
      </c>
      <c r="AU84" s="140">
        <v>92.502517871451218</v>
      </c>
      <c r="BA84" s="38" t="str">
        <f t="shared" ca="1" si="25"/>
        <v>SPTL</v>
      </c>
      <c r="BB84" s="38" t="str">
        <f t="shared" si="26"/>
        <v>Variable inputs</v>
      </c>
      <c r="BC84" s="38" t="str">
        <f t="shared" si="27"/>
        <v>Finance and tax</v>
      </c>
    </row>
    <row r="85" spans="2:56">
      <c r="E85" s="37" t="s">
        <v>534</v>
      </c>
      <c r="G85" s="37" t="str">
        <f t="shared" si="28"/>
        <v>£m nominal</v>
      </c>
      <c r="H85" s="37" t="s">
        <v>54</v>
      </c>
      <c r="AU85" s="140">
        <v>0</v>
      </c>
      <c r="BA85" s="38" t="str">
        <f t="shared" ca="1" si="25"/>
        <v>SPTL</v>
      </c>
      <c r="BB85" s="38" t="str">
        <f t="shared" si="26"/>
        <v>Variable inputs</v>
      </c>
      <c r="BC85" s="38" t="str">
        <f t="shared" si="27"/>
        <v>Finance and tax</v>
      </c>
    </row>
    <row r="86" spans="2:56">
      <c r="E86" s="37" t="s">
        <v>531</v>
      </c>
      <c r="G86" s="37" t="str">
        <f t="shared" si="28"/>
        <v>£m nominal</v>
      </c>
      <c r="H86" s="37" t="s">
        <v>47</v>
      </c>
      <c r="AU86" s="140">
        <v>0</v>
      </c>
      <c r="AV86"/>
      <c r="AW86"/>
      <c r="AX86"/>
      <c r="AY86"/>
      <c r="BA86" s="38" t="str">
        <f t="shared" ca="1" si="25"/>
        <v>SPTL</v>
      </c>
      <c r="BB86" s="38" t="str">
        <f t="shared" si="26"/>
        <v>Variable inputs</v>
      </c>
      <c r="BC86" s="38" t="str">
        <f t="shared" si="27"/>
        <v>Finance and tax</v>
      </c>
    </row>
    <row r="87" spans="2:56">
      <c r="E87" s="37" t="s">
        <v>532</v>
      </c>
      <c r="G87" s="37" t="str">
        <f t="shared" si="28"/>
        <v>£m nominal</v>
      </c>
      <c r="H87" s="37" t="s">
        <v>48</v>
      </c>
      <c r="AU87" s="140">
        <v>0</v>
      </c>
      <c r="AV87"/>
      <c r="AW87"/>
      <c r="AX87"/>
      <c r="AY87"/>
      <c r="BA87" s="38" t="str">
        <f t="shared" ca="1" si="25"/>
        <v>SPTL</v>
      </c>
      <c r="BB87" s="38" t="str">
        <f t="shared" si="26"/>
        <v>Variable inputs</v>
      </c>
      <c r="BC87" s="38" t="str">
        <f t="shared" si="27"/>
        <v>Finance and tax</v>
      </c>
    </row>
    <row r="88" spans="2:56">
      <c r="E88" s="37" t="s">
        <v>1047</v>
      </c>
      <c r="G88" s="37" t="str">
        <f>nominal</f>
        <v>£m nominal</v>
      </c>
      <c r="AT88" s="185">
        <v>94.967317161241013</v>
      </c>
      <c r="AU88"/>
      <c r="BA88" s="38" t="str">
        <f t="shared" ca="1" si="25"/>
        <v>SPTL</v>
      </c>
      <c r="BB88" s="38" t="str">
        <f t="shared" si="26"/>
        <v>Variable inputs</v>
      </c>
      <c r="BC88" s="38" t="str">
        <f t="shared" si="27"/>
        <v>Finance and tax</v>
      </c>
    </row>
    <row r="89" spans="2:56">
      <c r="E89" s="37" t="s">
        <v>1049</v>
      </c>
      <c r="G89" s="37" t="str">
        <f>nominal</f>
        <v>£m nominal</v>
      </c>
      <c r="H89" s="37" t="s">
        <v>55</v>
      </c>
      <c r="J89" s="37" t="s">
        <v>11</v>
      </c>
      <c r="AT89" s="185">
        <v>0</v>
      </c>
      <c r="BA89" s="38" t="str">
        <f t="shared" ca="1" si="25"/>
        <v>SPTL</v>
      </c>
      <c r="BB89" s="38" t="str">
        <f t="shared" si="26"/>
        <v>Variable inputs</v>
      </c>
      <c r="BC89" s="38" t="str">
        <f t="shared" si="27"/>
        <v>Finance and tax</v>
      </c>
    </row>
    <row r="90" spans="2:56">
      <c r="E90" s="37" t="s">
        <v>56</v>
      </c>
      <c r="G90" s="37" t="str">
        <f>nominal</f>
        <v>£m nominal</v>
      </c>
      <c r="H90" s="37" t="s">
        <v>57</v>
      </c>
      <c r="AU90" s="140">
        <v>0</v>
      </c>
      <c r="BA90" s="38" t="str">
        <f t="shared" ca="1" si="25"/>
        <v>SPTL</v>
      </c>
      <c r="BB90" s="38" t="str">
        <f t="shared" si="26"/>
        <v>Variable inputs</v>
      </c>
      <c r="BC90" s="38" t="str">
        <f t="shared" si="27"/>
        <v>Finance and tax</v>
      </c>
    </row>
    <row r="91" spans="2:56"/>
    <row r="92" spans="2:56" ht="17.649999999999999" thickBot="1">
      <c r="B92" s="8" t="s">
        <v>72</v>
      </c>
    </row>
    <row r="93" spans="2:56" ht="16.149999999999999" thickTop="1" thickBot="1">
      <c r="C93" s="9" t="s">
        <v>73</v>
      </c>
    </row>
    <row r="94" spans="2:56">
      <c r="E94" s="37" t="s">
        <v>380</v>
      </c>
      <c r="F94" s="37" t="s">
        <v>76</v>
      </c>
      <c r="G94" s="37" t="str">
        <f t="shared" ref="G94:G125" si="29">price_label</f>
        <v>£m 23/24 prices</v>
      </c>
      <c r="H94" s="37" t="s">
        <v>449</v>
      </c>
      <c r="AU94" s="140">
        <v>0</v>
      </c>
      <c r="AV94" s="22">
        <v>0</v>
      </c>
      <c r="AW94" s="22">
        <v>0</v>
      </c>
      <c r="AX94" s="22">
        <v>0</v>
      </c>
      <c r="AY94" s="22">
        <v>0</v>
      </c>
      <c r="BA94" s="38" t="str">
        <f t="shared" ca="1" si="25"/>
        <v>SPTL</v>
      </c>
      <c r="BB94" s="38" t="str">
        <f t="shared" ref="BB94:BB188" si="30">$A$6</f>
        <v>Variable inputs</v>
      </c>
      <c r="BC94" s="38" t="str">
        <f t="shared" ref="BC94:BC188" si="31">$B$92</f>
        <v>Variant allowances</v>
      </c>
      <c r="BD94" s="38" t="str">
        <f t="shared" ref="BD94:BD188" si="32">$C$93</f>
        <v>Variant allowances (including Real Price Effects)</v>
      </c>
    </row>
    <row r="95" spans="2:56">
      <c r="E95" s="37" t="s">
        <v>381</v>
      </c>
      <c r="F95" s="37" t="s">
        <v>79</v>
      </c>
      <c r="G95" s="37" t="str">
        <f t="shared" si="29"/>
        <v>£m 23/24 prices</v>
      </c>
      <c r="H95" s="37" t="s">
        <v>450</v>
      </c>
      <c r="AU95" s="140">
        <v>0</v>
      </c>
      <c r="AV95" s="22">
        <v>0</v>
      </c>
      <c r="AW95" s="22">
        <v>0</v>
      </c>
      <c r="AX95" s="22">
        <v>0</v>
      </c>
      <c r="AY95" s="22">
        <v>0</v>
      </c>
      <c r="BA95" s="38" t="str">
        <f t="shared" ca="1" si="25"/>
        <v>SPTL</v>
      </c>
      <c r="BB95" s="38" t="str">
        <f t="shared" si="30"/>
        <v>Variable inputs</v>
      </c>
      <c r="BC95" s="38" t="str">
        <f t="shared" si="31"/>
        <v>Variant allowances</v>
      </c>
      <c r="BD95" s="38" t="str">
        <f t="shared" si="32"/>
        <v>Variant allowances (including Real Price Effects)</v>
      </c>
    </row>
    <row r="96" spans="2:56">
      <c r="E96" s="37" t="s">
        <v>382</v>
      </c>
      <c r="F96" s="37" t="s">
        <v>105</v>
      </c>
      <c r="G96" s="37" t="str">
        <f t="shared" si="29"/>
        <v>£m 23/24 prices</v>
      </c>
      <c r="H96" s="37" t="s">
        <v>451</v>
      </c>
      <c r="AU96" s="140">
        <v>0</v>
      </c>
      <c r="AV96" s="22">
        <v>0</v>
      </c>
      <c r="AW96" s="22">
        <v>0</v>
      </c>
      <c r="AX96" s="22">
        <v>0</v>
      </c>
      <c r="AY96" s="22">
        <v>0</v>
      </c>
      <c r="BA96" s="38" t="str">
        <f t="shared" ca="1" si="25"/>
        <v>SPTL</v>
      </c>
      <c r="BB96" s="38" t="str">
        <f t="shared" si="30"/>
        <v>Variable inputs</v>
      </c>
      <c r="BC96" s="38" t="str">
        <f t="shared" si="31"/>
        <v>Variant allowances</v>
      </c>
      <c r="BD96" s="38" t="str">
        <f t="shared" si="32"/>
        <v>Variant allowances (including Real Price Effects)</v>
      </c>
    </row>
    <row r="97" spans="5:56">
      <c r="E97" s="37" t="s">
        <v>383</v>
      </c>
      <c r="F97" s="37" t="s">
        <v>86</v>
      </c>
      <c r="G97" s="37" t="str">
        <f t="shared" si="29"/>
        <v>£m 23/24 prices</v>
      </c>
      <c r="H97" s="37" t="s">
        <v>87</v>
      </c>
      <c r="AU97" s="140">
        <v>8.1602145899999989</v>
      </c>
      <c r="AV97" s="22">
        <v>28.135857132899996</v>
      </c>
      <c r="AW97" s="22">
        <v>0.21872771147699999</v>
      </c>
      <c r="AX97" s="22">
        <v>0.21654043436222997</v>
      </c>
      <c r="AY97" s="22">
        <v>0.21437503001860769</v>
      </c>
      <c r="BA97" s="38" t="str">
        <f t="shared" ca="1" si="25"/>
        <v>SPTL</v>
      </c>
      <c r="BB97" s="38" t="str">
        <f t="shared" si="30"/>
        <v>Variable inputs</v>
      </c>
      <c r="BC97" s="38" t="str">
        <f t="shared" si="31"/>
        <v>Variant allowances</v>
      </c>
      <c r="BD97" s="38" t="str">
        <f t="shared" si="32"/>
        <v>Variant allowances (including Real Price Effects)</v>
      </c>
    </row>
    <row r="98" spans="5:56">
      <c r="E98" s="37" t="s">
        <v>80</v>
      </c>
      <c r="F98" s="37" t="s">
        <v>81</v>
      </c>
      <c r="G98" s="37" t="str">
        <f t="shared" si="29"/>
        <v>£m 23/24 prices</v>
      </c>
      <c r="H98" s="37" t="s">
        <v>82</v>
      </c>
      <c r="AU98" s="140">
        <v>0</v>
      </c>
      <c r="AV98" s="22">
        <v>0</v>
      </c>
      <c r="AW98" s="22">
        <v>0</v>
      </c>
      <c r="AX98" s="22">
        <v>0</v>
      </c>
      <c r="AY98" s="22">
        <v>0</v>
      </c>
      <c r="BA98" s="38" t="str">
        <f t="shared" ca="1" si="25"/>
        <v>SPTL</v>
      </c>
      <c r="BB98" s="38" t="str">
        <f t="shared" si="30"/>
        <v>Variable inputs</v>
      </c>
      <c r="BC98" s="38" t="str">
        <f t="shared" si="31"/>
        <v>Variant allowances</v>
      </c>
      <c r="BD98" s="38" t="str">
        <f t="shared" si="32"/>
        <v>Variant allowances (including Real Price Effects)</v>
      </c>
    </row>
    <row r="99" spans="5:56">
      <c r="E99" s="37" t="s">
        <v>83</v>
      </c>
      <c r="F99" s="37" t="s">
        <v>84</v>
      </c>
      <c r="G99" s="37" t="str">
        <f t="shared" si="29"/>
        <v>£m 23/24 prices</v>
      </c>
      <c r="H99" s="37" t="s">
        <v>85</v>
      </c>
      <c r="AU99" s="140">
        <v>0</v>
      </c>
      <c r="AV99" s="22">
        <v>0</v>
      </c>
      <c r="AW99" s="22">
        <v>0</v>
      </c>
      <c r="AX99" s="22">
        <v>0</v>
      </c>
      <c r="AY99" s="22">
        <v>0</v>
      </c>
      <c r="BA99" s="38" t="str">
        <f t="shared" ca="1" si="25"/>
        <v>SPTL</v>
      </c>
      <c r="BB99" s="38" t="str">
        <f t="shared" si="30"/>
        <v>Variable inputs</v>
      </c>
      <c r="BC99" s="38" t="str">
        <f t="shared" si="31"/>
        <v>Variant allowances</v>
      </c>
      <c r="BD99" s="38" t="str">
        <f t="shared" si="32"/>
        <v>Variant allowances (including Real Price Effects)</v>
      </c>
    </row>
    <row r="100" spans="5:56">
      <c r="E100" s="37" t="s">
        <v>384</v>
      </c>
      <c r="F100" s="37" t="s">
        <v>74</v>
      </c>
      <c r="G100" s="37" t="str">
        <f t="shared" si="29"/>
        <v>£m 23/24 prices</v>
      </c>
      <c r="H100" s="37" t="s">
        <v>75</v>
      </c>
      <c r="AU100" s="140">
        <v>132.49125097470113</v>
      </c>
      <c r="AV100" s="22">
        <v>85.126845122419397</v>
      </c>
      <c r="AW100" s="22">
        <v>85.038659575705481</v>
      </c>
      <c r="AX100" s="22">
        <v>66.212070880788929</v>
      </c>
      <c r="AY100" s="22">
        <v>44.513891005092624</v>
      </c>
      <c r="BA100" s="38" t="str">
        <f t="shared" ca="1" si="25"/>
        <v>SPTL</v>
      </c>
      <c r="BB100" s="38" t="str">
        <f t="shared" si="30"/>
        <v>Variable inputs</v>
      </c>
      <c r="BC100" s="38" t="str">
        <f t="shared" si="31"/>
        <v>Variant allowances</v>
      </c>
      <c r="BD100" s="38" t="str">
        <f t="shared" si="32"/>
        <v>Variant allowances (including Real Price Effects)</v>
      </c>
    </row>
    <row r="101" spans="5:56">
      <c r="E101" s="37" t="s">
        <v>385</v>
      </c>
      <c r="F101" s="37" t="s">
        <v>932</v>
      </c>
      <c r="G101" s="37" t="str">
        <f t="shared" si="29"/>
        <v>£m 23/24 prices</v>
      </c>
      <c r="H101" s="37" t="s">
        <v>452</v>
      </c>
      <c r="AU101" s="140">
        <v>0</v>
      </c>
      <c r="AV101" s="22">
        <v>0</v>
      </c>
      <c r="AW101" s="22">
        <v>0</v>
      </c>
      <c r="AX101" s="22">
        <v>0</v>
      </c>
      <c r="AY101" s="22">
        <v>0</v>
      </c>
      <c r="BA101" s="38" t="str">
        <f t="shared" ca="1" si="25"/>
        <v>SPTL</v>
      </c>
      <c r="BB101" s="38" t="str">
        <f t="shared" si="30"/>
        <v>Variable inputs</v>
      </c>
      <c r="BC101" s="38" t="str">
        <f t="shared" si="31"/>
        <v>Variant allowances</v>
      </c>
      <c r="BD101" s="38" t="str">
        <f t="shared" si="32"/>
        <v>Variant allowances (including Real Price Effects)</v>
      </c>
    </row>
    <row r="102" spans="5:56">
      <c r="E102" s="37" t="s">
        <v>387</v>
      </c>
      <c r="F102" s="37" t="s">
        <v>102</v>
      </c>
      <c r="G102" s="37" t="str">
        <f t="shared" si="29"/>
        <v>£m 23/24 prices</v>
      </c>
      <c r="H102" s="37" t="s">
        <v>453</v>
      </c>
      <c r="AU102" s="140">
        <v>0</v>
      </c>
      <c r="AV102" s="22">
        <v>0</v>
      </c>
      <c r="AW102" s="22">
        <v>0</v>
      </c>
      <c r="AX102" s="22">
        <v>0</v>
      </c>
      <c r="AY102" s="22">
        <v>0</v>
      </c>
      <c r="BA102" s="38" t="str">
        <f t="shared" ca="1" si="25"/>
        <v>SPTL</v>
      </c>
      <c r="BB102" s="38" t="str">
        <f t="shared" si="30"/>
        <v>Variable inputs</v>
      </c>
      <c r="BC102" s="38" t="str">
        <f t="shared" si="31"/>
        <v>Variant allowances</v>
      </c>
      <c r="BD102" s="38" t="str">
        <f t="shared" si="32"/>
        <v>Variant allowances (including Real Price Effects)</v>
      </c>
    </row>
    <row r="103" spans="5:56">
      <c r="E103" s="37" t="s">
        <v>388</v>
      </c>
      <c r="F103" s="37" t="s">
        <v>389</v>
      </c>
      <c r="G103" s="37" t="str">
        <f t="shared" si="29"/>
        <v>£m 23/24 prices</v>
      </c>
      <c r="H103" s="37" t="s">
        <v>454</v>
      </c>
      <c r="AU103" s="140">
        <v>0</v>
      </c>
      <c r="AV103" s="22">
        <v>0</v>
      </c>
      <c r="AW103" s="22">
        <v>0</v>
      </c>
      <c r="AX103" s="22">
        <v>0</v>
      </c>
      <c r="AY103" s="22">
        <v>0</v>
      </c>
      <c r="BA103" s="38" t="str">
        <f t="shared" ca="1" si="25"/>
        <v>SPTL</v>
      </c>
      <c r="BB103" s="38" t="str">
        <f t="shared" si="30"/>
        <v>Variable inputs</v>
      </c>
      <c r="BC103" s="38" t="str">
        <f t="shared" si="31"/>
        <v>Variant allowances</v>
      </c>
      <c r="BD103" s="38" t="str">
        <f t="shared" si="32"/>
        <v>Variant allowances (including Real Price Effects)</v>
      </c>
    </row>
    <row r="104" spans="5:56">
      <c r="E104" s="37" t="s">
        <v>390</v>
      </c>
      <c r="F104" s="37" t="s">
        <v>93</v>
      </c>
      <c r="G104" s="37" t="str">
        <f t="shared" si="29"/>
        <v>£m 23/24 prices</v>
      </c>
      <c r="H104" s="37" t="s">
        <v>455</v>
      </c>
      <c r="AU104" s="140">
        <v>0</v>
      </c>
      <c r="AV104" s="22">
        <v>0</v>
      </c>
      <c r="AW104" s="22">
        <v>0</v>
      </c>
      <c r="AX104" s="22">
        <v>0</v>
      </c>
      <c r="AY104" s="22">
        <v>0</v>
      </c>
      <c r="BA104" s="38" t="str">
        <f t="shared" ca="1" si="25"/>
        <v>SPTL</v>
      </c>
      <c r="BB104" s="38" t="str">
        <f t="shared" si="30"/>
        <v>Variable inputs</v>
      </c>
      <c r="BC104" s="38" t="str">
        <f t="shared" si="31"/>
        <v>Variant allowances</v>
      </c>
      <c r="BD104" s="38" t="str">
        <f t="shared" si="32"/>
        <v>Variant allowances (including Real Price Effects)</v>
      </c>
    </row>
    <row r="105" spans="5:56">
      <c r="E105" s="37" t="s">
        <v>391</v>
      </c>
      <c r="F105" s="37" t="s">
        <v>392</v>
      </c>
      <c r="G105" s="37" t="str">
        <f t="shared" si="29"/>
        <v>£m 23/24 prices</v>
      </c>
      <c r="H105" s="37" t="s">
        <v>456</v>
      </c>
      <c r="AU105" s="140">
        <v>0</v>
      </c>
      <c r="AV105" s="22">
        <v>0</v>
      </c>
      <c r="AW105" s="22">
        <v>0</v>
      </c>
      <c r="AX105" s="22">
        <v>0</v>
      </c>
      <c r="AY105" s="22">
        <v>0</v>
      </c>
      <c r="BA105" s="38" t="str">
        <f t="shared" ca="1" si="25"/>
        <v>SPTL</v>
      </c>
      <c r="BB105" s="38" t="str">
        <f t="shared" si="30"/>
        <v>Variable inputs</v>
      </c>
      <c r="BC105" s="38" t="str">
        <f t="shared" si="31"/>
        <v>Variant allowances</v>
      </c>
      <c r="BD105" s="38" t="str">
        <f t="shared" si="32"/>
        <v>Variant allowances (including Real Price Effects)</v>
      </c>
    </row>
    <row r="106" spans="5:56">
      <c r="E106" s="37" t="s">
        <v>393</v>
      </c>
      <c r="F106" s="37" t="s">
        <v>394</v>
      </c>
      <c r="G106" s="37" t="str">
        <f t="shared" si="29"/>
        <v>£m 23/24 prices</v>
      </c>
      <c r="H106" s="37" t="s">
        <v>457</v>
      </c>
      <c r="AU106" s="140">
        <v>0</v>
      </c>
      <c r="AV106" s="22">
        <v>0</v>
      </c>
      <c r="AW106" s="22">
        <v>0</v>
      </c>
      <c r="AX106" s="22">
        <v>0</v>
      </c>
      <c r="AY106" s="22">
        <v>0</v>
      </c>
      <c r="BA106" s="38" t="str">
        <f t="shared" ca="1" si="25"/>
        <v>SPTL</v>
      </c>
      <c r="BB106" s="38" t="str">
        <f t="shared" si="30"/>
        <v>Variable inputs</v>
      </c>
      <c r="BC106" s="38" t="str">
        <f t="shared" si="31"/>
        <v>Variant allowances</v>
      </c>
      <c r="BD106" s="38" t="str">
        <f t="shared" si="32"/>
        <v>Variant allowances (including Real Price Effects)</v>
      </c>
    </row>
    <row r="107" spans="5:56">
      <c r="E107" s="37" t="s">
        <v>395</v>
      </c>
      <c r="F107" s="37" t="s">
        <v>396</v>
      </c>
      <c r="G107" s="37" t="str">
        <f t="shared" si="29"/>
        <v>£m 23/24 prices</v>
      </c>
      <c r="H107" s="37" t="s">
        <v>458</v>
      </c>
      <c r="AU107" s="140">
        <v>0</v>
      </c>
      <c r="AV107" s="22">
        <v>0</v>
      </c>
      <c r="AW107" s="22">
        <v>0</v>
      </c>
      <c r="AX107" s="22">
        <v>0</v>
      </c>
      <c r="AY107" s="22">
        <v>0</v>
      </c>
      <c r="BA107" s="38" t="str">
        <f t="shared" ca="1" si="25"/>
        <v>SPTL</v>
      </c>
      <c r="BB107" s="38" t="str">
        <f t="shared" si="30"/>
        <v>Variable inputs</v>
      </c>
      <c r="BC107" s="38" t="str">
        <f t="shared" si="31"/>
        <v>Variant allowances</v>
      </c>
      <c r="BD107" s="38" t="str">
        <f t="shared" si="32"/>
        <v>Variant allowances (including Real Price Effects)</v>
      </c>
    </row>
    <row r="108" spans="5:56">
      <c r="E108" s="37" t="s">
        <v>397</v>
      </c>
      <c r="F108" s="37" t="s">
        <v>937</v>
      </c>
      <c r="G108" s="37" t="str">
        <f t="shared" si="29"/>
        <v>£m 23/24 prices</v>
      </c>
      <c r="H108" s="37" t="s">
        <v>459</v>
      </c>
      <c r="AU108" s="140">
        <v>0</v>
      </c>
      <c r="AV108" s="22">
        <v>0</v>
      </c>
      <c r="AW108" s="22">
        <v>0</v>
      </c>
      <c r="AX108" s="22">
        <v>0</v>
      </c>
      <c r="AY108" s="22">
        <v>0</v>
      </c>
      <c r="BA108" s="38" t="str">
        <f t="shared" ca="1" si="25"/>
        <v>SPTL</v>
      </c>
      <c r="BB108" s="38" t="str">
        <f t="shared" si="30"/>
        <v>Variable inputs</v>
      </c>
      <c r="BC108" s="38" t="str">
        <f t="shared" si="31"/>
        <v>Variant allowances</v>
      </c>
      <c r="BD108" s="38" t="str">
        <f t="shared" si="32"/>
        <v>Variant allowances (including Real Price Effects)</v>
      </c>
    </row>
    <row r="109" spans="5:56">
      <c r="E109" s="37" t="s">
        <v>399</v>
      </c>
      <c r="F109" s="37" t="s">
        <v>400</v>
      </c>
      <c r="G109" s="37" t="str">
        <f t="shared" si="29"/>
        <v>£m 23/24 prices</v>
      </c>
      <c r="H109" s="37" t="s">
        <v>460</v>
      </c>
      <c r="AU109" s="140">
        <v>0</v>
      </c>
      <c r="AV109" s="22">
        <v>0</v>
      </c>
      <c r="AW109" s="22">
        <v>0</v>
      </c>
      <c r="AX109" s="22">
        <v>0</v>
      </c>
      <c r="AY109" s="22">
        <v>0</v>
      </c>
      <c r="BA109" s="38" t="str">
        <f t="shared" ca="1" si="25"/>
        <v>SPTL</v>
      </c>
      <c r="BB109" s="38" t="str">
        <f t="shared" si="30"/>
        <v>Variable inputs</v>
      </c>
      <c r="BC109" s="38" t="str">
        <f t="shared" si="31"/>
        <v>Variant allowances</v>
      </c>
      <c r="BD109" s="38" t="str">
        <f t="shared" si="32"/>
        <v>Variant allowances (including Real Price Effects)</v>
      </c>
    </row>
    <row r="110" spans="5:56">
      <c r="E110" s="37" t="s">
        <v>401</v>
      </c>
      <c r="F110" s="37" t="s">
        <v>402</v>
      </c>
      <c r="G110" s="37" t="str">
        <f t="shared" si="29"/>
        <v>£m 23/24 prices</v>
      </c>
      <c r="H110" s="37" t="s">
        <v>461</v>
      </c>
      <c r="AU110" s="140">
        <v>0</v>
      </c>
      <c r="AV110" s="22">
        <v>0</v>
      </c>
      <c r="AW110" s="22">
        <v>0</v>
      </c>
      <c r="AX110" s="22">
        <v>0</v>
      </c>
      <c r="AY110" s="22">
        <v>0</v>
      </c>
      <c r="BA110" s="38" t="str">
        <f t="shared" ca="1" si="25"/>
        <v>SPTL</v>
      </c>
      <c r="BB110" s="38" t="str">
        <f t="shared" si="30"/>
        <v>Variable inputs</v>
      </c>
      <c r="BC110" s="38" t="str">
        <f t="shared" si="31"/>
        <v>Variant allowances</v>
      </c>
      <c r="BD110" s="38" t="str">
        <f t="shared" si="32"/>
        <v>Variant allowances (including Real Price Effects)</v>
      </c>
    </row>
    <row r="111" spans="5:56">
      <c r="E111" s="37" t="s">
        <v>403</v>
      </c>
      <c r="F111" s="37" t="s">
        <v>956</v>
      </c>
      <c r="G111" s="37" t="str">
        <f t="shared" si="29"/>
        <v>£m 23/24 prices</v>
      </c>
      <c r="H111" s="37" t="s">
        <v>462</v>
      </c>
      <c r="AU111" s="140">
        <v>0</v>
      </c>
      <c r="AV111" s="22">
        <v>0</v>
      </c>
      <c r="AW111" s="22">
        <v>0</v>
      </c>
      <c r="AX111" s="22">
        <v>0</v>
      </c>
      <c r="AY111" s="22">
        <v>0</v>
      </c>
      <c r="BA111" s="38" t="str">
        <f t="shared" ca="1" si="25"/>
        <v>SPTL</v>
      </c>
      <c r="BB111" s="38" t="str">
        <f t="shared" si="30"/>
        <v>Variable inputs</v>
      </c>
      <c r="BC111" s="38" t="str">
        <f t="shared" si="31"/>
        <v>Variant allowances</v>
      </c>
      <c r="BD111" s="38" t="str">
        <f t="shared" si="32"/>
        <v>Variant allowances (including Real Price Effects)</v>
      </c>
    </row>
    <row r="112" spans="5:56">
      <c r="E112" s="37" t="s">
        <v>405</v>
      </c>
      <c r="F112" s="37" t="s">
        <v>101</v>
      </c>
      <c r="G112" s="37" t="str">
        <f t="shared" si="29"/>
        <v>£m 23/24 prices</v>
      </c>
      <c r="H112" s="37" t="s">
        <v>463</v>
      </c>
      <c r="AU112" s="140">
        <v>24.562050992533887</v>
      </c>
      <c r="AV112" s="22">
        <v>24.316430482608553</v>
      </c>
      <c r="AW112" s="22">
        <v>24.073266177782465</v>
      </c>
      <c r="AX112" s="22">
        <v>23.832533516004638</v>
      </c>
      <c r="AY112" s="22">
        <v>23.594208180844593</v>
      </c>
      <c r="BA112" s="38" t="str">
        <f t="shared" ca="1" si="25"/>
        <v>SPTL</v>
      </c>
      <c r="BB112" s="38" t="str">
        <f t="shared" si="30"/>
        <v>Variable inputs</v>
      </c>
      <c r="BC112" s="38" t="str">
        <f t="shared" si="31"/>
        <v>Variant allowances</v>
      </c>
      <c r="BD112" s="38" t="str">
        <f t="shared" si="32"/>
        <v>Variant allowances (including Real Price Effects)</v>
      </c>
    </row>
    <row r="113" spans="5:56">
      <c r="E113" s="37" t="s">
        <v>323</v>
      </c>
      <c r="F113" s="37" t="s">
        <v>88</v>
      </c>
      <c r="G113" s="37" t="str">
        <f t="shared" si="29"/>
        <v>£m 23/24 prices</v>
      </c>
      <c r="H113" s="37" t="s">
        <v>89</v>
      </c>
      <c r="AU113" s="140">
        <v>0</v>
      </c>
      <c r="AV113" s="22">
        <v>0</v>
      </c>
      <c r="AW113" s="22">
        <v>0</v>
      </c>
      <c r="AX113" s="22">
        <v>0</v>
      </c>
      <c r="AY113" s="22">
        <v>0</v>
      </c>
      <c r="BA113" s="38" t="str">
        <f t="shared" ca="1" si="25"/>
        <v>SPTL</v>
      </c>
      <c r="BB113" s="38" t="str">
        <f t="shared" si="30"/>
        <v>Variable inputs</v>
      </c>
      <c r="BC113" s="38" t="str">
        <f t="shared" si="31"/>
        <v>Variant allowances</v>
      </c>
      <c r="BD113" s="38" t="str">
        <f t="shared" si="32"/>
        <v>Variant allowances (including Real Price Effects)</v>
      </c>
    </row>
    <row r="114" spans="5:56">
      <c r="E114" s="37" t="s">
        <v>654</v>
      </c>
      <c r="G114" s="37" t="str">
        <f t="shared" si="29"/>
        <v>£m 23/24 prices</v>
      </c>
      <c r="AU114" s="140">
        <v>0</v>
      </c>
      <c r="AV114" s="22">
        <v>0</v>
      </c>
      <c r="AW114" s="22">
        <v>0</v>
      </c>
      <c r="AX114" s="22">
        <v>0</v>
      </c>
      <c r="AY114" s="22">
        <v>0</v>
      </c>
      <c r="BA114" s="38" t="str">
        <f t="shared" ca="1" si="25"/>
        <v>SPTL</v>
      </c>
      <c r="BB114" s="38" t="str">
        <f t="shared" si="30"/>
        <v>Variable inputs</v>
      </c>
      <c r="BC114" s="38" t="str">
        <f t="shared" si="31"/>
        <v>Variant allowances</v>
      </c>
      <c r="BD114" s="38" t="str">
        <f t="shared" si="32"/>
        <v>Variant allowances (including Real Price Effects)</v>
      </c>
    </row>
    <row r="115" spans="5:56">
      <c r="E115" s="37" t="s">
        <v>90</v>
      </c>
      <c r="G115" s="37" t="str">
        <f t="shared" si="29"/>
        <v>£m 23/24 prices</v>
      </c>
      <c r="AU115" s="140">
        <v>0</v>
      </c>
      <c r="AV115" s="22">
        <v>0</v>
      </c>
      <c r="AW115" s="22">
        <v>0</v>
      </c>
      <c r="AX115" s="22">
        <v>0</v>
      </c>
      <c r="AY115" s="22">
        <v>0</v>
      </c>
      <c r="BA115" s="38" t="str">
        <f t="shared" ca="1" si="25"/>
        <v>SPTL</v>
      </c>
      <c r="BB115" s="38" t="str">
        <f t="shared" si="30"/>
        <v>Variable inputs</v>
      </c>
      <c r="BC115" s="38" t="str">
        <f t="shared" si="31"/>
        <v>Variant allowances</v>
      </c>
      <c r="BD115" s="38" t="str">
        <f t="shared" si="32"/>
        <v>Variant allowances (including Real Price Effects)</v>
      </c>
    </row>
    <row r="116" spans="5:56">
      <c r="E116" s="37" t="s">
        <v>91</v>
      </c>
      <c r="G116" s="37" t="str">
        <f t="shared" si="29"/>
        <v>£m 23/24 prices</v>
      </c>
      <c r="AU116" s="140">
        <v>0</v>
      </c>
      <c r="AV116" s="22">
        <v>0</v>
      </c>
      <c r="AW116" s="22">
        <v>0</v>
      </c>
      <c r="AX116" s="22">
        <v>0</v>
      </c>
      <c r="AY116" s="22">
        <v>0</v>
      </c>
      <c r="BA116" s="38" t="str">
        <f t="shared" ca="1" si="25"/>
        <v>SPTL</v>
      </c>
      <c r="BB116" s="38" t="str">
        <f t="shared" si="30"/>
        <v>Variable inputs</v>
      </c>
      <c r="BC116" s="38" t="str">
        <f t="shared" si="31"/>
        <v>Variant allowances</v>
      </c>
      <c r="BD116" s="38" t="str">
        <f t="shared" si="32"/>
        <v>Variant allowances (including Real Price Effects)</v>
      </c>
    </row>
    <row r="117" spans="5:56">
      <c r="E117" s="37" t="s">
        <v>406</v>
      </c>
      <c r="F117" s="37" t="s">
        <v>76</v>
      </c>
      <c r="G117" s="37" t="str">
        <f t="shared" si="29"/>
        <v>£m 23/24 prices</v>
      </c>
      <c r="H117" s="37" t="s">
        <v>464</v>
      </c>
      <c r="AU117" s="140">
        <v>0</v>
      </c>
      <c r="AV117" s="22">
        <v>0</v>
      </c>
      <c r="AW117" s="22">
        <v>0</v>
      </c>
      <c r="AX117" s="22">
        <v>0</v>
      </c>
      <c r="AY117" s="22">
        <v>0</v>
      </c>
      <c r="BA117" s="38" t="str">
        <f t="shared" ca="1" si="25"/>
        <v>SPTL</v>
      </c>
      <c r="BB117" s="38" t="str">
        <f t="shared" si="30"/>
        <v>Variable inputs</v>
      </c>
      <c r="BC117" s="38" t="str">
        <f t="shared" si="31"/>
        <v>Variant allowances</v>
      </c>
      <c r="BD117" s="38" t="str">
        <f t="shared" si="32"/>
        <v>Variant allowances (including Real Price Effects)</v>
      </c>
    </row>
    <row r="118" spans="5:56">
      <c r="E118" s="37" t="s">
        <v>407</v>
      </c>
      <c r="F118" s="37" t="s">
        <v>79</v>
      </c>
      <c r="G118" s="37" t="str">
        <f t="shared" si="29"/>
        <v>£m 23/24 prices</v>
      </c>
      <c r="H118" s="37" t="s">
        <v>465</v>
      </c>
      <c r="AU118" s="140">
        <v>0</v>
      </c>
      <c r="AV118" s="22">
        <v>0</v>
      </c>
      <c r="AW118" s="22">
        <v>0</v>
      </c>
      <c r="AX118" s="22">
        <v>0</v>
      </c>
      <c r="AY118" s="22">
        <v>0</v>
      </c>
      <c r="BA118" s="38" t="str">
        <f t="shared" ca="1" si="25"/>
        <v>SPTL</v>
      </c>
      <c r="BB118" s="38" t="str">
        <f t="shared" si="30"/>
        <v>Variable inputs</v>
      </c>
      <c r="BC118" s="38" t="str">
        <f t="shared" si="31"/>
        <v>Variant allowances</v>
      </c>
      <c r="BD118" s="38" t="str">
        <f t="shared" si="32"/>
        <v>Variant allowances (including Real Price Effects)</v>
      </c>
    </row>
    <row r="119" spans="5:56">
      <c r="E119" s="37" t="s">
        <v>408</v>
      </c>
      <c r="F119" s="37" t="s">
        <v>79</v>
      </c>
      <c r="G119" s="37" t="str">
        <f t="shared" si="29"/>
        <v>£m 23/24 prices</v>
      </c>
      <c r="H119" s="37" t="s">
        <v>465</v>
      </c>
      <c r="AU119" s="140">
        <v>0</v>
      </c>
      <c r="AV119" s="22">
        <v>0</v>
      </c>
      <c r="AW119" s="22">
        <v>0</v>
      </c>
      <c r="AX119" s="22">
        <v>0</v>
      </c>
      <c r="AY119" s="22">
        <v>0</v>
      </c>
      <c r="BA119" s="38" t="str">
        <f t="shared" ca="1" si="25"/>
        <v>SPTL</v>
      </c>
      <c r="BB119" s="38" t="str">
        <f t="shared" si="30"/>
        <v>Variable inputs</v>
      </c>
      <c r="BC119" s="38" t="str">
        <f t="shared" si="31"/>
        <v>Variant allowances</v>
      </c>
      <c r="BD119" s="38" t="str">
        <f t="shared" si="32"/>
        <v>Variant allowances (including Real Price Effects)</v>
      </c>
    </row>
    <row r="120" spans="5:56">
      <c r="E120" s="37" t="s">
        <v>409</v>
      </c>
      <c r="F120" s="37" t="s">
        <v>79</v>
      </c>
      <c r="G120" s="37" t="str">
        <f t="shared" si="29"/>
        <v>£m 23/24 prices</v>
      </c>
      <c r="H120" s="37" t="s">
        <v>465</v>
      </c>
      <c r="AU120" s="140">
        <v>0</v>
      </c>
      <c r="AV120" s="22">
        <v>0</v>
      </c>
      <c r="AW120" s="22">
        <v>0</v>
      </c>
      <c r="AX120" s="22">
        <v>0</v>
      </c>
      <c r="AY120" s="22">
        <v>0</v>
      </c>
      <c r="BA120" s="38" t="str">
        <f t="shared" ca="1" si="25"/>
        <v>SPTL</v>
      </c>
      <c r="BB120" s="38" t="str">
        <f t="shared" si="30"/>
        <v>Variable inputs</v>
      </c>
      <c r="BC120" s="38" t="str">
        <f t="shared" si="31"/>
        <v>Variant allowances</v>
      </c>
      <c r="BD120" s="38" t="str">
        <f t="shared" si="32"/>
        <v>Variant allowances (including Real Price Effects)</v>
      </c>
    </row>
    <row r="121" spans="5:56">
      <c r="E121" s="37" t="s">
        <v>410</v>
      </c>
      <c r="F121" s="37" t="s">
        <v>79</v>
      </c>
      <c r="G121" s="37" t="str">
        <f t="shared" si="29"/>
        <v>£m 23/24 prices</v>
      </c>
      <c r="H121" s="37" t="s">
        <v>465</v>
      </c>
      <c r="AU121" s="140">
        <v>0</v>
      </c>
      <c r="AV121" s="22">
        <v>0</v>
      </c>
      <c r="AW121" s="22">
        <v>0</v>
      </c>
      <c r="AX121" s="22">
        <v>0</v>
      </c>
      <c r="AY121" s="22">
        <v>0</v>
      </c>
      <c r="BA121" s="38" t="str">
        <f t="shared" ca="1" si="25"/>
        <v>SPTL</v>
      </c>
      <c r="BB121" s="38" t="str">
        <f t="shared" si="30"/>
        <v>Variable inputs</v>
      </c>
      <c r="BC121" s="38" t="str">
        <f t="shared" si="31"/>
        <v>Variant allowances</v>
      </c>
      <c r="BD121" s="38" t="str">
        <f t="shared" si="32"/>
        <v>Variant allowances (including Real Price Effects)</v>
      </c>
    </row>
    <row r="122" spans="5:56">
      <c r="E122" s="37" t="s">
        <v>411</v>
      </c>
      <c r="F122" s="37" t="s">
        <v>79</v>
      </c>
      <c r="G122" s="37" t="str">
        <f t="shared" si="29"/>
        <v>£m 23/24 prices</v>
      </c>
      <c r="H122" s="37" t="s">
        <v>465</v>
      </c>
      <c r="AU122" s="140">
        <v>0</v>
      </c>
      <c r="AV122" s="22">
        <v>0</v>
      </c>
      <c r="AW122" s="22">
        <v>0</v>
      </c>
      <c r="AX122" s="22">
        <v>0</v>
      </c>
      <c r="AY122" s="22">
        <v>0</v>
      </c>
      <c r="BA122" s="38" t="str">
        <f t="shared" ca="1" si="25"/>
        <v>SPTL</v>
      </c>
      <c r="BB122" s="38" t="str">
        <f t="shared" si="30"/>
        <v>Variable inputs</v>
      </c>
      <c r="BC122" s="38" t="str">
        <f t="shared" si="31"/>
        <v>Variant allowances</v>
      </c>
      <c r="BD122" s="38" t="str">
        <f t="shared" si="32"/>
        <v>Variant allowances (including Real Price Effects)</v>
      </c>
    </row>
    <row r="123" spans="5:56">
      <c r="E123" s="37" t="s">
        <v>412</v>
      </c>
      <c r="F123" s="37" t="s">
        <v>79</v>
      </c>
      <c r="G123" s="37" t="str">
        <f t="shared" si="29"/>
        <v>£m 23/24 prices</v>
      </c>
      <c r="H123" s="37" t="s">
        <v>465</v>
      </c>
      <c r="AU123" s="140">
        <v>0</v>
      </c>
      <c r="AV123" s="22">
        <v>0</v>
      </c>
      <c r="AW123" s="22">
        <v>0</v>
      </c>
      <c r="AX123" s="22">
        <v>0</v>
      </c>
      <c r="AY123" s="22">
        <v>0</v>
      </c>
      <c r="BA123" s="38" t="str">
        <f t="shared" ca="1" si="25"/>
        <v>SPTL</v>
      </c>
      <c r="BB123" s="38" t="str">
        <f t="shared" si="30"/>
        <v>Variable inputs</v>
      </c>
      <c r="BC123" s="38" t="str">
        <f t="shared" si="31"/>
        <v>Variant allowances</v>
      </c>
      <c r="BD123" s="38" t="str">
        <f t="shared" si="32"/>
        <v>Variant allowances (including Real Price Effects)</v>
      </c>
    </row>
    <row r="124" spans="5:56">
      <c r="E124" s="37" t="s">
        <v>413</v>
      </c>
      <c r="F124" s="37" t="s">
        <v>79</v>
      </c>
      <c r="G124" s="37" t="str">
        <f t="shared" si="29"/>
        <v>£m 23/24 prices</v>
      </c>
      <c r="H124" s="37" t="s">
        <v>465</v>
      </c>
      <c r="AU124" s="140">
        <v>0</v>
      </c>
      <c r="AV124" s="22">
        <v>0</v>
      </c>
      <c r="AW124" s="22">
        <v>0</v>
      </c>
      <c r="AX124" s="22">
        <v>0</v>
      </c>
      <c r="AY124" s="22">
        <v>0</v>
      </c>
      <c r="BA124" s="38" t="str">
        <f t="shared" ca="1" si="25"/>
        <v>SPTL</v>
      </c>
      <c r="BB124" s="38" t="str">
        <f t="shared" si="30"/>
        <v>Variable inputs</v>
      </c>
      <c r="BC124" s="38" t="str">
        <f t="shared" si="31"/>
        <v>Variant allowances</v>
      </c>
      <c r="BD124" s="38" t="str">
        <f t="shared" si="32"/>
        <v>Variant allowances (including Real Price Effects)</v>
      </c>
    </row>
    <row r="125" spans="5:56">
      <c r="E125" s="37" t="s">
        <v>414</v>
      </c>
      <c r="F125" s="37" t="s">
        <v>415</v>
      </c>
      <c r="G125" s="37" t="str">
        <f t="shared" si="29"/>
        <v>£m 23/24 prices</v>
      </c>
      <c r="H125" s="37" t="s">
        <v>466</v>
      </c>
      <c r="AU125" s="140">
        <v>0</v>
      </c>
      <c r="AV125" s="22">
        <v>0</v>
      </c>
      <c r="AW125" s="22">
        <v>0</v>
      </c>
      <c r="AX125" s="22">
        <v>0</v>
      </c>
      <c r="AY125" s="22">
        <v>0</v>
      </c>
      <c r="BA125" s="38" t="str">
        <f t="shared" ca="1" si="25"/>
        <v>SPTL</v>
      </c>
      <c r="BB125" s="38" t="str">
        <f t="shared" si="30"/>
        <v>Variable inputs</v>
      </c>
      <c r="BC125" s="38" t="str">
        <f t="shared" si="31"/>
        <v>Variant allowances</v>
      </c>
      <c r="BD125" s="38" t="str">
        <f t="shared" si="32"/>
        <v>Variant allowances (including Real Price Effects)</v>
      </c>
    </row>
    <row r="126" spans="5:56">
      <c r="E126" s="37" t="s">
        <v>416</v>
      </c>
      <c r="F126" s="37" t="s">
        <v>417</v>
      </c>
      <c r="G126" s="37" t="str">
        <f t="shared" ref="G126:G157" si="33">price_label</f>
        <v>£m 23/24 prices</v>
      </c>
      <c r="H126" s="37" t="s">
        <v>467</v>
      </c>
      <c r="AU126" s="140">
        <v>468.964</v>
      </c>
      <c r="AV126" s="22">
        <v>646.178</v>
      </c>
      <c r="AW126" s="22">
        <v>821.9190000000001</v>
      </c>
      <c r="AX126" s="22">
        <v>937.78700000000015</v>
      </c>
      <c r="AY126" s="22">
        <v>696.66399999999999</v>
      </c>
      <c r="BA126" s="38" t="str">
        <f t="shared" ca="1" si="25"/>
        <v>SPTL</v>
      </c>
      <c r="BB126" s="38" t="str">
        <f t="shared" si="30"/>
        <v>Variable inputs</v>
      </c>
      <c r="BC126" s="38" t="str">
        <f t="shared" si="31"/>
        <v>Variant allowances</v>
      </c>
      <c r="BD126" s="38" t="str">
        <f t="shared" si="32"/>
        <v>Variant allowances (including Real Price Effects)</v>
      </c>
    </row>
    <row r="127" spans="5:56">
      <c r="E127" s="37" t="s">
        <v>418</v>
      </c>
      <c r="F127" s="37" t="s">
        <v>77</v>
      </c>
      <c r="G127" s="37" t="str">
        <f t="shared" si="33"/>
        <v>£m 23/24 prices</v>
      </c>
      <c r="H127" s="37" t="s">
        <v>468</v>
      </c>
      <c r="AU127" s="140">
        <v>36.481999299330063</v>
      </c>
      <c r="AV127" s="22">
        <v>19.907836613538421</v>
      </c>
      <c r="AW127" s="22">
        <v>0</v>
      </c>
      <c r="AX127" s="22">
        <v>0</v>
      </c>
      <c r="AY127" s="22">
        <v>0</v>
      </c>
      <c r="BA127" s="38" t="str">
        <f t="shared" ca="1" si="25"/>
        <v>SPTL</v>
      </c>
      <c r="BB127" s="38" t="str">
        <f t="shared" si="30"/>
        <v>Variable inputs</v>
      </c>
      <c r="BC127" s="38" t="str">
        <f t="shared" si="31"/>
        <v>Variant allowances</v>
      </c>
      <c r="BD127" s="38" t="str">
        <f t="shared" si="32"/>
        <v>Variant allowances (including Real Price Effects)</v>
      </c>
    </row>
    <row r="128" spans="5:56">
      <c r="E128" s="37" t="s">
        <v>419</v>
      </c>
      <c r="F128" s="37" t="s">
        <v>78</v>
      </c>
      <c r="G128" s="37" t="str">
        <f t="shared" si="33"/>
        <v>£m 23/24 prices</v>
      </c>
      <c r="H128" s="37" t="s">
        <v>469</v>
      </c>
      <c r="AU128" s="140">
        <v>0.513580695876799</v>
      </c>
      <c r="AV128" s="22">
        <v>0</v>
      </c>
      <c r="AW128" s="22">
        <v>0</v>
      </c>
      <c r="AX128" s="22">
        <v>0</v>
      </c>
      <c r="AY128" s="22">
        <v>0</v>
      </c>
      <c r="BA128" s="38" t="str">
        <f t="shared" ca="1" si="25"/>
        <v>SPTL</v>
      </c>
      <c r="BB128" s="38" t="str">
        <f t="shared" si="30"/>
        <v>Variable inputs</v>
      </c>
      <c r="BC128" s="38" t="str">
        <f t="shared" si="31"/>
        <v>Variant allowances</v>
      </c>
      <c r="BD128" s="38" t="str">
        <f t="shared" si="32"/>
        <v>Variant allowances (including Real Price Effects)</v>
      </c>
    </row>
    <row r="129" spans="5:56">
      <c r="E129" s="37" t="s">
        <v>98</v>
      </c>
      <c r="F129" s="37" t="s">
        <v>99</v>
      </c>
      <c r="G129" s="37" t="str">
        <f t="shared" si="33"/>
        <v>£m 23/24 prices</v>
      </c>
      <c r="H129" s="37" t="s">
        <v>100</v>
      </c>
      <c r="AU129" s="140">
        <v>0</v>
      </c>
      <c r="AV129" s="22">
        <v>0</v>
      </c>
      <c r="AW129" s="22">
        <v>0</v>
      </c>
      <c r="AX129" s="22">
        <v>0</v>
      </c>
      <c r="AY129" s="22">
        <v>0</v>
      </c>
      <c r="BA129" s="38" t="str">
        <f t="shared" ca="1" si="25"/>
        <v>SPTL</v>
      </c>
      <c r="BB129" s="38" t="str">
        <f t="shared" si="30"/>
        <v>Variable inputs</v>
      </c>
      <c r="BC129" s="38" t="str">
        <f t="shared" si="31"/>
        <v>Variant allowances</v>
      </c>
      <c r="BD129" s="38" t="str">
        <f t="shared" si="32"/>
        <v>Variant allowances (including Real Price Effects)</v>
      </c>
    </row>
    <row r="130" spans="5:56">
      <c r="E130" s="37" t="s">
        <v>94</v>
      </c>
      <c r="F130" s="37" t="s">
        <v>95</v>
      </c>
      <c r="G130" s="37" t="str">
        <f t="shared" si="33"/>
        <v>£m 23/24 prices</v>
      </c>
      <c r="H130" s="37" t="s">
        <v>96</v>
      </c>
      <c r="AU130" s="140">
        <v>0</v>
      </c>
      <c r="AV130" s="22">
        <v>0</v>
      </c>
      <c r="AW130" s="22">
        <v>0</v>
      </c>
      <c r="AX130" s="22">
        <v>0</v>
      </c>
      <c r="AY130" s="22">
        <v>0</v>
      </c>
      <c r="BA130" s="38" t="str">
        <f t="shared" ca="1" si="25"/>
        <v>SPTL</v>
      </c>
      <c r="BB130" s="38" t="str">
        <f t="shared" si="30"/>
        <v>Variable inputs</v>
      </c>
      <c r="BC130" s="38" t="str">
        <f t="shared" si="31"/>
        <v>Variant allowances</v>
      </c>
      <c r="BD130" s="38" t="str">
        <f t="shared" si="32"/>
        <v>Variant allowances (including Real Price Effects)</v>
      </c>
    </row>
    <row r="131" spans="5:56">
      <c r="E131" s="37" t="s">
        <v>420</v>
      </c>
      <c r="F131" s="37" t="s">
        <v>97</v>
      </c>
      <c r="G131" s="37" t="str">
        <f t="shared" si="33"/>
        <v>£m 23/24 prices</v>
      </c>
      <c r="H131" s="37" t="s">
        <v>470</v>
      </c>
      <c r="AU131" s="140">
        <v>20.992000000000001</v>
      </c>
      <c r="AV131" s="22">
        <v>13.654</v>
      </c>
      <c r="AW131" s="22">
        <v>4.2729999999999997</v>
      </c>
      <c r="AX131" s="22">
        <v>0.76</v>
      </c>
      <c r="AY131" s="22">
        <v>2.9000000000000001E-2</v>
      </c>
      <c r="BA131" s="38" t="str">
        <f t="shared" ca="1" si="25"/>
        <v>SPTL</v>
      </c>
      <c r="BB131" s="38" t="str">
        <f t="shared" si="30"/>
        <v>Variable inputs</v>
      </c>
      <c r="BC131" s="38" t="str">
        <f t="shared" si="31"/>
        <v>Variant allowances</v>
      </c>
      <c r="BD131" s="38" t="str">
        <f t="shared" si="32"/>
        <v>Variant allowances (including Real Price Effects)</v>
      </c>
    </row>
    <row r="132" spans="5:56">
      <c r="E132" s="37" t="s">
        <v>421</v>
      </c>
      <c r="F132" s="37" t="s">
        <v>394</v>
      </c>
      <c r="G132" s="37" t="str">
        <f t="shared" si="33"/>
        <v>£m 23/24 prices</v>
      </c>
      <c r="H132" s="37" t="s">
        <v>471</v>
      </c>
      <c r="AU132" s="140">
        <v>0</v>
      </c>
      <c r="AV132" s="22">
        <v>0</v>
      </c>
      <c r="AW132" s="22">
        <v>0</v>
      </c>
      <c r="AX132" s="22">
        <v>0</v>
      </c>
      <c r="AY132" s="22">
        <v>0</v>
      </c>
      <c r="BA132" s="38" t="str">
        <f t="shared" ca="1" si="25"/>
        <v>SPTL</v>
      </c>
      <c r="BB132" s="38" t="str">
        <f t="shared" si="30"/>
        <v>Variable inputs</v>
      </c>
      <c r="BC132" s="38" t="str">
        <f t="shared" si="31"/>
        <v>Variant allowances</v>
      </c>
      <c r="BD132" s="38" t="str">
        <f t="shared" si="32"/>
        <v>Variant allowances (including Real Price Effects)</v>
      </c>
    </row>
    <row r="133" spans="5:56">
      <c r="E133" s="37" t="s">
        <v>422</v>
      </c>
      <c r="F133" s="37" t="s">
        <v>423</v>
      </c>
      <c r="G133" s="37" t="str">
        <f t="shared" si="33"/>
        <v>£m 23/24 prices</v>
      </c>
      <c r="H133" s="37" t="s">
        <v>472</v>
      </c>
      <c r="AU133" s="140">
        <v>0</v>
      </c>
      <c r="AV133" s="22">
        <v>0</v>
      </c>
      <c r="AW133" s="22">
        <v>0</v>
      </c>
      <c r="AX133" s="22">
        <v>0</v>
      </c>
      <c r="AY133" s="22">
        <v>0</v>
      </c>
      <c r="BA133" s="38" t="str">
        <f t="shared" ca="1" si="25"/>
        <v>SPTL</v>
      </c>
      <c r="BB133" s="38" t="str">
        <f t="shared" si="30"/>
        <v>Variable inputs</v>
      </c>
      <c r="BC133" s="38" t="str">
        <f t="shared" si="31"/>
        <v>Variant allowances</v>
      </c>
      <c r="BD133" s="38" t="str">
        <f t="shared" si="32"/>
        <v>Variant allowances (including Real Price Effects)</v>
      </c>
    </row>
    <row r="134" spans="5:56">
      <c r="E134" s="37" t="s">
        <v>424</v>
      </c>
      <c r="F134" s="37" t="s">
        <v>425</v>
      </c>
      <c r="G134" s="37" t="str">
        <f t="shared" si="33"/>
        <v>£m 23/24 prices</v>
      </c>
      <c r="H134" s="37" t="s">
        <v>473</v>
      </c>
      <c r="AU134" s="140">
        <v>0</v>
      </c>
      <c r="AV134" s="22">
        <v>0</v>
      </c>
      <c r="AW134" s="22">
        <v>0</v>
      </c>
      <c r="AX134" s="22">
        <v>0</v>
      </c>
      <c r="AY134" s="22">
        <v>0</v>
      </c>
      <c r="BA134" s="38" t="str">
        <f t="shared" ca="1" si="25"/>
        <v>SPTL</v>
      </c>
      <c r="BB134" s="38" t="str">
        <f t="shared" si="30"/>
        <v>Variable inputs</v>
      </c>
      <c r="BC134" s="38" t="str">
        <f t="shared" si="31"/>
        <v>Variant allowances</v>
      </c>
      <c r="BD134" s="38" t="str">
        <f t="shared" si="32"/>
        <v>Variant allowances (including Real Price Effects)</v>
      </c>
    </row>
    <row r="135" spans="5:56">
      <c r="E135" s="37" t="s">
        <v>426</v>
      </c>
      <c r="F135" s="37" t="s">
        <v>103</v>
      </c>
      <c r="G135" s="37" t="str">
        <f t="shared" si="33"/>
        <v>£m 23/24 prices</v>
      </c>
      <c r="H135" s="37" t="s">
        <v>104</v>
      </c>
      <c r="AU135" s="140">
        <v>0</v>
      </c>
      <c r="AV135" s="22">
        <v>0</v>
      </c>
      <c r="AW135" s="22">
        <v>0</v>
      </c>
      <c r="AX135" s="22">
        <v>0</v>
      </c>
      <c r="AY135" s="22">
        <v>0</v>
      </c>
      <c r="BA135" s="38" t="str">
        <f t="shared" ca="1" si="25"/>
        <v>SPTL</v>
      </c>
      <c r="BB135" s="38" t="str">
        <f t="shared" si="30"/>
        <v>Variable inputs</v>
      </c>
      <c r="BC135" s="38" t="str">
        <f t="shared" si="31"/>
        <v>Variant allowances</v>
      </c>
      <c r="BD135" s="38" t="str">
        <f t="shared" si="32"/>
        <v>Variant allowances (including Real Price Effects)</v>
      </c>
    </row>
    <row r="136" spans="5:56">
      <c r="E136" s="37" t="s">
        <v>427</v>
      </c>
      <c r="F136" s="37" t="s">
        <v>428</v>
      </c>
      <c r="G136" s="37" t="str">
        <f t="shared" si="33"/>
        <v>£m 23/24 prices</v>
      </c>
      <c r="H136" s="37" t="s">
        <v>474</v>
      </c>
      <c r="AU136" s="140">
        <v>0</v>
      </c>
      <c r="AV136" s="22">
        <v>0</v>
      </c>
      <c r="AW136" s="22">
        <v>0</v>
      </c>
      <c r="AX136" s="22">
        <v>0</v>
      </c>
      <c r="AY136" s="22">
        <v>0</v>
      </c>
      <c r="BA136" s="38" t="str">
        <f t="shared" ca="1" si="25"/>
        <v>SPTL</v>
      </c>
      <c r="BB136" s="38" t="str">
        <f t="shared" si="30"/>
        <v>Variable inputs</v>
      </c>
      <c r="BC136" s="38" t="str">
        <f t="shared" si="31"/>
        <v>Variant allowances</v>
      </c>
      <c r="BD136" s="38" t="str">
        <f t="shared" si="32"/>
        <v>Variant allowances (including Real Price Effects)</v>
      </c>
    </row>
    <row r="137" spans="5:56">
      <c r="E137" s="37" t="s">
        <v>429</v>
      </c>
      <c r="F137" s="37" t="s">
        <v>931</v>
      </c>
      <c r="G137" s="37" t="str">
        <f t="shared" si="33"/>
        <v>£m 23/24 prices</v>
      </c>
      <c r="H137" s="37" t="s">
        <v>475</v>
      </c>
      <c r="AU137" s="140">
        <v>0</v>
      </c>
      <c r="AV137" s="22">
        <v>0</v>
      </c>
      <c r="AW137" s="22">
        <v>0</v>
      </c>
      <c r="AX137" s="22">
        <v>0</v>
      </c>
      <c r="AY137" s="22">
        <v>0</v>
      </c>
      <c r="BA137" s="38" t="str">
        <f t="shared" ca="1" si="25"/>
        <v>SPTL</v>
      </c>
      <c r="BB137" s="38" t="str">
        <f t="shared" si="30"/>
        <v>Variable inputs</v>
      </c>
      <c r="BC137" s="38" t="str">
        <f t="shared" si="31"/>
        <v>Variant allowances</v>
      </c>
      <c r="BD137" s="38" t="str">
        <f t="shared" si="32"/>
        <v>Variant allowances (including Real Price Effects)</v>
      </c>
    </row>
    <row r="138" spans="5:56">
      <c r="E138" s="37" t="s">
        <v>431</v>
      </c>
      <c r="F138" s="37" t="s">
        <v>432</v>
      </c>
      <c r="G138" s="37" t="str">
        <f t="shared" si="33"/>
        <v>£m 23/24 prices</v>
      </c>
      <c r="H138" s="37" t="s">
        <v>476</v>
      </c>
      <c r="AU138" s="140">
        <v>0</v>
      </c>
      <c r="AV138" s="22">
        <v>0</v>
      </c>
      <c r="AW138" s="22">
        <v>0</v>
      </c>
      <c r="AX138" s="22">
        <v>0</v>
      </c>
      <c r="AY138" s="22">
        <v>0</v>
      </c>
      <c r="BA138" s="38" t="str">
        <f t="shared" ca="1" si="25"/>
        <v>SPTL</v>
      </c>
      <c r="BB138" s="38" t="str">
        <f t="shared" si="30"/>
        <v>Variable inputs</v>
      </c>
      <c r="BC138" s="38" t="str">
        <f t="shared" si="31"/>
        <v>Variant allowances</v>
      </c>
      <c r="BD138" s="38" t="str">
        <f t="shared" si="32"/>
        <v>Variant allowances (including Real Price Effects)</v>
      </c>
    </row>
    <row r="139" spans="5:56">
      <c r="E139" s="37" t="s">
        <v>433</v>
      </c>
      <c r="F139" s="37" t="s">
        <v>434</v>
      </c>
      <c r="G139" s="37" t="str">
        <f t="shared" si="33"/>
        <v>£m 23/24 prices</v>
      </c>
      <c r="H139" s="37" t="s">
        <v>477</v>
      </c>
      <c r="AU139" s="140">
        <v>0</v>
      </c>
      <c r="AV139" s="22">
        <v>0</v>
      </c>
      <c r="AW139" s="22">
        <v>0</v>
      </c>
      <c r="AX139" s="22">
        <v>0</v>
      </c>
      <c r="AY139" s="22">
        <v>0</v>
      </c>
      <c r="BA139" s="38" t="str">
        <f t="shared" ca="1" si="25"/>
        <v>SPTL</v>
      </c>
      <c r="BB139" s="38" t="str">
        <f t="shared" si="30"/>
        <v>Variable inputs</v>
      </c>
      <c r="BC139" s="38" t="str">
        <f t="shared" si="31"/>
        <v>Variant allowances</v>
      </c>
      <c r="BD139" s="38" t="str">
        <f t="shared" si="32"/>
        <v>Variant allowances (including Real Price Effects)</v>
      </c>
    </row>
    <row r="140" spans="5:56">
      <c r="E140" s="37" t="s">
        <v>435</v>
      </c>
      <c r="F140" s="37" t="s">
        <v>436</v>
      </c>
      <c r="G140" s="37" t="str">
        <f t="shared" si="33"/>
        <v>£m 23/24 prices</v>
      </c>
      <c r="H140" s="37" t="s">
        <v>478</v>
      </c>
      <c r="AU140" s="140">
        <v>0</v>
      </c>
      <c r="AV140" s="22">
        <v>0</v>
      </c>
      <c r="AW140" s="22">
        <v>0</v>
      </c>
      <c r="AX140" s="22">
        <v>0</v>
      </c>
      <c r="AY140" s="22">
        <v>0</v>
      </c>
      <c r="BA140" s="38" t="str">
        <f t="shared" ca="1" si="25"/>
        <v>SPTL</v>
      </c>
      <c r="BB140" s="38" t="str">
        <f t="shared" si="30"/>
        <v>Variable inputs</v>
      </c>
      <c r="BC140" s="38" t="str">
        <f t="shared" si="31"/>
        <v>Variant allowances</v>
      </c>
      <c r="BD140" s="38" t="str">
        <f t="shared" si="32"/>
        <v>Variant allowances (including Real Price Effects)</v>
      </c>
    </row>
    <row r="141" spans="5:56">
      <c r="E141" s="37" t="s">
        <v>437</v>
      </c>
      <c r="F141" s="37" t="s">
        <v>438</v>
      </c>
      <c r="G141" s="37" t="str">
        <f t="shared" si="33"/>
        <v>£m 23/24 prices</v>
      </c>
      <c r="H141" s="37" t="s">
        <v>479</v>
      </c>
      <c r="AU141" s="140">
        <v>0</v>
      </c>
      <c r="AV141" s="22">
        <v>0</v>
      </c>
      <c r="AW141" s="22">
        <v>0</v>
      </c>
      <c r="AX141" s="22">
        <v>0</v>
      </c>
      <c r="AY141" s="22">
        <v>0</v>
      </c>
      <c r="BA141" s="38" t="str">
        <f t="shared" ca="1" si="25"/>
        <v>SPTL</v>
      </c>
      <c r="BB141" s="38" t="str">
        <f t="shared" si="30"/>
        <v>Variable inputs</v>
      </c>
      <c r="BC141" s="38" t="str">
        <f t="shared" si="31"/>
        <v>Variant allowances</v>
      </c>
      <c r="BD141" s="38" t="str">
        <f t="shared" si="32"/>
        <v>Variant allowances (including Real Price Effects)</v>
      </c>
    </row>
    <row r="142" spans="5:56">
      <c r="E142" s="37" t="s">
        <v>439</v>
      </c>
      <c r="F142" s="37" t="s">
        <v>92</v>
      </c>
      <c r="G142" s="37" t="str">
        <f t="shared" si="33"/>
        <v>£m 23/24 prices</v>
      </c>
      <c r="H142" s="37" t="s">
        <v>68</v>
      </c>
      <c r="AU142" s="140">
        <v>0</v>
      </c>
      <c r="AV142" s="22">
        <v>0</v>
      </c>
      <c r="AW142" s="22">
        <v>0</v>
      </c>
      <c r="AX142" s="22">
        <v>0</v>
      </c>
      <c r="AY142" s="22">
        <v>0</v>
      </c>
      <c r="BA142" s="38" t="str">
        <f t="shared" ca="1" si="25"/>
        <v>SPTL</v>
      </c>
      <c r="BB142" s="38" t="str">
        <f t="shared" si="30"/>
        <v>Variable inputs</v>
      </c>
      <c r="BC142" s="38" t="str">
        <f t="shared" si="31"/>
        <v>Variant allowances</v>
      </c>
      <c r="BD142" s="38" t="str">
        <f t="shared" si="32"/>
        <v>Variant allowances (including Real Price Effects)</v>
      </c>
    </row>
    <row r="143" spans="5:56">
      <c r="E143" s="37" t="s">
        <v>440</v>
      </c>
      <c r="F143" s="37" t="s">
        <v>441</v>
      </c>
      <c r="G143" s="37" t="str">
        <f t="shared" si="33"/>
        <v>£m 23/24 prices</v>
      </c>
      <c r="H143" s="37" t="s">
        <v>480</v>
      </c>
      <c r="AU143" s="140">
        <v>0</v>
      </c>
      <c r="AV143" s="22">
        <v>0</v>
      </c>
      <c r="AW143" s="22">
        <v>0</v>
      </c>
      <c r="AX143" s="22">
        <v>0</v>
      </c>
      <c r="AY143" s="22">
        <v>0</v>
      </c>
      <c r="BA143" s="38" t="str">
        <f t="shared" ca="1" si="25"/>
        <v>SPTL</v>
      </c>
      <c r="BB143" s="38" t="str">
        <f t="shared" si="30"/>
        <v>Variable inputs</v>
      </c>
      <c r="BC143" s="38" t="str">
        <f t="shared" si="31"/>
        <v>Variant allowances</v>
      </c>
      <c r="BD143" s="38" t="str">
        <f t="shared" si="32"/>
        <v>Variant allowances (including Real Price Effects)</v>
      </c>
    </row>
    <row r="144" spans="5:56">
      <c r="E144" s="37" t="s">
        <v>442</v>
      </c>
      <c r="F144" s="37" t="s">
        <v>101</v>
      </c>
      <c r="G144" s="37" t="str">
        <f t="shared" si="33"/>
        <v>£m 23/24 prices</v>
      </c>
      <c r="H144" s="37" t="s">
        <v>481</v>
      </c>
      <c r="AU144" s="140">
        <v>0</v>
      </c>
      <c r="AV144" s="22">
        <v>0</v>
      </c>
      <c r="AW144" s="22">
        <v>0</v>
      </c>
      <c r="AX144" s="22">
        <v>0</v>
      </c>
      <c r="AY144" s="22">
        <v>0</v>
      </c>
      <c r="BA144" s="38" t="str">
        <f t="shared" ca="1" si="25"/>
        <v>SPTL</v>
      </c>
      <c r="BB144" s="38" t="str">
        <f t="shared" si="30"/>
        <v>Variable inputs</v>
      </c>
      <c r="BC144" s="38" t="str">
        <f t="shared" si="31"/>
        <v>Variant allowances</v>
      </c>
      <c r="BD144" s="38" t="str">
        <f t="shared" si="32"/>
        <v>Variant allowances (including Real Price Effects)</v>
      </c>
    </row>
    <row r="145" spans="5:56">
      <c r="E145" s="37" t="s">
        <v>110</v>
      </c>
      <c r="F145" s="37" t="s">
        <v>86</v>
      </c>
      <c r="G145" s="37" t="str">
        <f t="shared" si="33"/>
        <v>£m 23/24 prices</v>
      </c>
      <c r="H145" s="37" t="s">
        <v>111</v>
      </c>
      <c r="AU145" s="140">
        <v>0</v>
      </c>
      <c r="AV145" s="22">
        <v>0</v>
      </c>
      <c r="AW145" s="22">
        <v>0</v>
      </c>
      <c r="AX145" s="22">
        <v>0</v>
      </c>
      <c r="AY145" s="22">
        <v>0</v>
      </c>
      <c r="BA145" s="38" t="str">
        <f t="shared" ca="1" si="25"/>
        <v>SPTL</v>
      </c>
      <c r="BB145" s="38" t="str">
        <f t="shared" si="30"/>
        <v>Variable inputs</v>
      </c>
      <c r="BC145" s="38" t="str">
        <f t="shared" si="31"/>
        <v>Variant allowances</v>
      </c>
      <c r="BD145" s="38" t="str">
        <f t="shared" si="32"/>
        <v>Variant allowances (including Real Price Effects)</v>
      </c>
    </row>
    <row r="146" spans="5:56">
      <c r="E146" s="37" t="s">
        <v>106</v>
      </c>
      <c r="F146" s="37" t="s">
        <v>81</v>
      </c>
      <c r="G146" s="37" t="str">
        <f t="shared" si="33"/>
        <v>£m 23/24 prices</v>
      </c>
      <c r="H146" s="37" t="s">
        <v>107</v>
      </c>
      <c r="AU146" s="140">
        <v>0</v>
      </c>
      <c r="AV146" s="22">
        <v>0</v>
      </c>
      <c r="AW146" s="22">
        <v>0</v>
      </c>
      <c r="AX146" s="22">
        <v>0</v>
      </c>
      <c r="AY146" s="22">
        <v>0</v>
      </c>
      <c r="BA146" s="38" t="str">
        <f t="shared" ca="1" si="25"/>
        <v>SPTL</v>
      </c>
      <c r="BB146" s="38" t="str">
        <f t="shared" si="30"/>
        <v>Variable inputs</v>
      </c>
      <c r="BC146" s="38" t="str">
        <f t="shared" si="31"/>
        <v>Variant allowances</v>
      </c>
      <c r="BD146" s="38" t="str">
        <f t="shared" si="32"/>
        <v>Variant allowances (including Real Price Effects)</v>
      </c>
    </row>
    <row r="147" spans="5:56">
      <c r="E147" s="37" t="s">
        <v>108</v>
      </c>
      <c r="F147" s="37" t="s">
        <v>84</v>
      </c>
      <c r="G147" s="37" t="str">
        <f t="shared" si="33"/>
        <v>£m 23/24 prices</v>
      </c>
      <c r="H147" s="37" t="s">
        <v>109</v>
      </c>
      <c r="AU147" s="140">
        <v>0</v>
      </c>
      <c r="AV147" s="22">
        <v>0</v>
      </c>
      <c r="AW147" s="22">
        <v>0</v>
      </c>
      <c r="AX147" s="22">
        <v>0</v>
      </c>
      <c r="AY147" s="22">
        <v>0</v>
      </c>
      <c r="BA147" s="38" t="str">
        <f t="shared" ca="1" si="25"/>
        <v>SPTL</v>
      </c>
      <c r="BB147" s="38" t="str">
        <f t="shared" si="30"/>
        <v>Variable inputs</v>
      </c>
      <c r="BC147" s="38" t="str">
        <f t="shared" si="31"/>
        <v>Variant allowances</v>
      </c>
      <c r="BD147" s="38" t="str">
        <f t="shared" si="32"/>
        <v>Variant allowances (including Real Price Effects)</v>
      </c>
    </row>
    <row r="148" spans="5:56">
      <c r="E148" s="37" t="s">
        <v>443</v>
      </c>
      <c r="F148" s="37" t="s">
        <v>444</v>
      </c>
      <c r="G148" s="37" t="str">
        <f t="shared" si="33"/>
        <v>£m 23/24 prices</v>
      </c>
      <c r="H148" s="37" t="s">
        <v>324</v>
      </c>
      <c r="AU148" s="140">
        <v>0</v>
      </c>
      <c r="AV148" s="22">
        <v>0</v>
      </c>
      <c r="AW148" s="22">
        <v>0</v>
      </c>
      <c r="AX148" s="22">
        <v>0</v>
      </c>
      <c r="AY148" s="22">
        <v>0</v>
      </c>
      <c r="BA148" s="38" t="str">
        <f t="shared" ca="1" si="25"/>
        <v>SPTL</v>
      </c>
      <c r="BB148" s="38" t="str">
        <f t="shared" si="30"/>
        <v>Variable inputs</v>
      </c>
      <c r="BC148" s="38" t="str">
        <f t="shared" si="31"/>
        <v>Variant allowances</v>
      </c>
      <c r="BD148" s="38" t="str">
        <f t="shared" si="32"/>
        <v>Variant allowances (including Real Price Effects)</v>
      </c>
    </row>
    <row r="149" spans="5:56">
      <c r="E149" s="37" t="s">
        <v>445</v>
      </c>
      <c r="F149" s="37" t="s">
        <v>446</v>
      </c>
      <c r="G149" s="37" t="str">
        <f t="shared" si="33"/>
        <v>£m 23/24 prices</v>
      </c>
      <c r="H149" s="37" t="s">
        <v>482</v>
      </c>
      <c r="AU149" s="140">
        <v>0</v>
      </c>
      <c r="AV149" s="22">
        <v>0</v>
      </c>
      <c r="AW149" s="22">
        <v>0</v>
      </c>
      <c r="AX149" s="22">
        <v>0</v>
      </c>
      <c r="AY149" s="22">
        <v>0</v>
      </c>
      <c r="BA149" s="38" t="str">
        <f t="shared" ca="1" si="25"/>
        <v>SPTL</v>
      </c>
      <c r="BB149" s="38" t="str">
        <f t="shared" si="30"/>
        <v>Variable inputs</v>
      </c>
      <c r="BC149" s="38" t="str">
        <f t="shared" si="31"/>
        <v>Variant allowances</v>
      </c>
      <c r="BD149" s="38" t="str">
        <f t="shared" si="32"/>
        <v>Variant allowances (including Real Price Effects)</v>
      </c>
    </row>
    <row r="150" spans="5:56">
      <c r="E150" s="37" t="s">
        <v>447</v>
      </c>
      <c r="F150" s="37" t="s">
        <v>448</v>
      </c>
      <c r="G150" s="37" t="str">
        <f t="shared" si="33"/>
        <v>£m 23/24 prices</v>
      </c>
      <c r="H150" s="37" t="s">
        <v>483</v>
      </c>
      <c r="AU150" s="140">
        <v>0</v>
      </c>
      <c r="AV150" s="22">
        <v>0</v>
      </c>
      <c r="AW150" s="22">
        <v>0</v>
      </c>
      <c r="AX150" s="22">
        <v>0</v>
      </c>
      <c r="AY150" s="22">
        <v>0</v>
      </c>
      <c r="BA150" s="38" t="str">
        <f t="shared" ca="1" si="25"/>
        <v>SPTL</v>
      </c>
      <c r="BB150" s="38" t="str">
        <f t="shared" si="30"/>
        <v>Variable inputs</v>
      </c>
      <c r="BC150" s="38" t="str">
        <f t="shared" si="31"/>
        <v>Variant allowances</v>
      </c>
      <c r="BD150" s="38" t="str">
        <f t="shared" si="32"/>
        <v>Variant allowances (including Real Price Effects)</v>
      </c>
    </row>
    <row r="151" spans="5:56">
      <c r="E151" s="37" t="s">
        <v>655</v>
      </c>
      <c r="F151" s="37" t="s">
        <v>687</v>
      </c>
      <c r="G151" s="37" t="str">
        <f t="shared" si="33"/>
        <v>£m 23/24 prices</v>
      </c>
      <c r="H151" s="37" t="s">
        <v>690</v>
      </c>
      <c r="AU151" s="140">
        <v>0</v>
      </c>
      <c r="AV151" s="22">
        <v>0</v>
      </c>
      <c r="AW151" s="22">
        <v>0</v>
      </c>
      <c r="AX151" s="22">
        <v>0</v>
      </c>
      <c r="AY151" s="22">
        <v>0</v>
      </c>
      <c r="BA151" s="38" t="str">
        <f t="shared" ca="1" si="25"/>
        <v>SPTL</v>
      </c>
      <c r="BB151" s="38" t="str">
        <f t="shared" si="30"/>
        <v>Variable inputs</v>
      </c>
      <c r="BC151" s="38" t="str">
        <f t="shared" si="31"/>
        <v>Variant allowances</v>
      </c>
      <c r="BD151" s="38" t="str">
        <f t="shared" si="32"/>
        <v>Variant allowances (including Real Price Effects)</v>
      </c>
    </row>
    <row r="152" spans="5:56">
      <c r="E152" s="37" t="s">
        <v>656</v>
      </c>
      <c r="F152" s="37" t="s">
        <v>688</v>
      </c>
      <c r="G152" s="37" t="str">
        <f t="shared" si="33"/>
        <v>£m 23/24 prices</v>
      </c>
      <c r="H152" s="37" t="s">
        <v>691</v>
      </c>
      <c r="AU152" s="140">
        <v>0</v>
      </c>
      <c r="AV152" s="22">
        <v>0</v>
      </c>
      <c r="AW152" s="22">
        <v>0</v>
      </c>
      <c r="AX152" s="22">
        <v>0</v>
      </c>
      <c r="AY152" s="22">
        <v>0</v>
      </c>
      <c r="BA152" s="38" t="str">
        <f t="shared" ca="1" si="25"/>
        <v>SPTL</v>
      </c>
      <c r="BB152" s="38" t="str">
        <f t="shared" si="30"/>
        <v>Variable inputs</v>
      </c>
      <c r="BC152" s="38" t="str">
        <f t="shared" si="31"/>
        <v>Variant allowances</v>
      </c>
      <c r="BD152" s="38" t="str">
        <f t="shared" si="32"/>
        <v>Variant allowances (including Real Price Effects)</v>
      </c>
    </row>
    <row r="153" spans="5:56">
      <c r="E153" s="37" t="s">
        <v>657</v>
      </c>
      <c r="F153" s="37" t="s">
        <v>689</v>
      </c>
      <c r="G153" s="37" t="str">
        <f t="shared" si="33"/>
        <v>£m 23/24 prices</v>
      </c>
      <c r="H153" s="37" t="s">
        <v>692</v>
      </c>
      <c r="AU153" s="140">
        <v>0</v>
      </c>
      <c r="AV153" s="22">
        <v>0</v>
      </c>
      <c r="AW153" s="22">
        <v>0</v>
      </c>
      <c r="AX153" s="22">
        <v>0</v>
      </c>
      <c r="AY153" s="22">
        <v>0</v>
      </c>
      <c r="BA153" s="38" t="str">
        <f t="shared" ca="1" si="25"/>
        <v>SPTL</v>
      </c>
      <c r="BB153" s="38" t="str">
        <f t="shared" si="30"/>
        <v>Variable inputs</v>
      </c>
      <c r="BC153" s="38" t="str">
        <f t="shared" si="31"/>
        <v>Variant allowances</v>
      </c>
      <c r="BD153" s="38" t="str">
        <f t="shared" si="32"/>
        <v>Variant allowances (including Real Price Effects)</v>
      </c>
    </row>
    <row r="154" spans="5:56">
      <c r="E154" s="37" t="s">
        <v>850</v>
      </c>
      <c r="F154" s="37" t="s">
        <v>105</v>
      </c>
      <c r="G154" s="37" t="str">
        <f t="shared" si="33"/>
        <v>£m 23/24 prices</v>
      </c>
      <c r="H154" s="37" t="s">
        <v>454</v>
      </c>
      <c r="AU154" s="140">
        <v>2.0034754031249098</v>
      </c>
      <c r="AV154" s="22">
        <v>2.0325901395148369</v>
      </c>
      <c r="AW154" s="22">
        <v>2.516770831224973</v>
      </c>
      <c r="AX154" s="22">
        <v>0.94821629864794166</v>
      </c>
      <c r="AY154" s="22">
        <v>0.14557909095586968</v>
      </c>
      <c r="BA154" s="38" t="str">
        <f t="shared" ca="1" si="25"/>
        <v>SPTL</v>
      </c>
      <c r="BB154" s="38" t="str">
        <f t="shared" si="30"/>
        <v>Variable inputs</v>
      </c>
      <c r="BC154" s="38" t="str">
        <f t="shared" si="31"/>
        <v>Variant allowances</v>
      </c>
      <c r="BD154" s="38" t="str">
        <f t="shared" si="32"/>
        <v>Variant allowances (including Real Price Effects)</v>
      </c>
    </row>
    <row r="155" spans="5:56">
      <c r="E155" s="37" t="s">
        <v>851</v>
      </c>
      <c r="F155" s="37" t="s">
        <v>400</v>
      </c>
      <c r="G155" s="37" t="str">
        <f t="shared" si="33"/>
        <v>£m 23/24 prices</v>
      </c>
      <c r="H155" s="37" t="s">
        <v>457</v>
      </c>
      <c r="AU155" s="140">
        <v>0</v>
      </c>
      <c r="AV155" s="22">
        <v>0</v>
      </c>
      <c r="AW155" s="22">
        <v>0</v>
      </c>
      <c r="AX155" s="22">
        <v>0</v>
      </c>
      <c r="AY155" s="22">
        <v>0</v>
      </c>
      <c r="BA155" s="38" t="str">
        <f t="shared" ca="1" si="25"/>
        <v>SPTL</v>
      </c>
      <c r="BB155" s="38" t="str">
        <f t="shared" si="30"/>
        <v>Variable inputs</v>
      </c>
      <c r="BC155" s="38" t="str">
        <f t="shared" si="31"/>
        <v>Variant allowances</v>
      </c>
      <c r="BD155" s="38" t="str">
        <f t="shared" si="32"/>
        <v>Variant allowances (including Real Price Effects)</v>
      </c>
    </row>
    <row r="156" spans="5:56">
      <c r="E156" s="37" t="s">
        <v>658</v>
      </c>
      <c r="G156" s="37" t="str">
        <f t="shared" si="33"/>
        <v>£m 23/24 prices</v>
      </c>
      <c r="AU156" s="140">
        <v>0</v>
      </c>
      <c r="AV156" s="22">
        <v>0</v>
      </c>
      <c r="AW156" s="22">
        <v>0</v>
      </c>
      <c r="AX156" s="22">
        <v>0</v>
      </c>
      <c r="AY156" s="22">
        <v>0</v>
      </c>
      <c r="BA156" s="38" t="str">
        <f t="shared" ca="1" si="25"/>
        <v>SPTL</v>
      </c>
      <c r="BB156" s="38" t="str">
        <f t="shared" si="30"/>
        <v>Variable inputs</v>
      </c>
      <c r="BC156" s="38" t="str">
        <f t="shared" si="31"/>
        <v>Variant allowances</v>
      </c>
      <c r="BD156" s="38" t="str">
        <f t="shared" si="32"/>
        <v>Variant allowances (including Real Price Effects)</v>
      </c>
    </row>
    <row r="157" spans="5:56">
      <c r="E157" s="37" t="s">
        <v>852</v>
      </c>
      <c r="G157" s="37" t="str">
        <f t="shared" si="33"/>
        <v>£m 23/24 prices</v>
      </c>
      <c r="AU157" s="140">
        <v>2.8205951532659999</v>
      </c>
      <c r="AV157" s="22">
        <v>2.7923892017333398</v>
      </c>
      <c r="AW157" s="22">
        <v>2.7644653097160066</v>
      </c>
      <c r="AX157" s="22">
        <v>2.7368206566188462</v>
      </c>
      <c r="AY157" s="22">
        <v>2.709452450052658</v>
      </c>
      <c r="BA157" s="38" t="str">
        <f t="shared" ca="1" si="25"/>
        <v>SPTL</v>
      </c>
      <c r="BB157" s="38" t="str">
        <f t="shared" si="30"/>
        <v>Variable inputs</v>
      </c>
      <c r="BC157" s="38" t="str">
        <f t="shared" si="31"/>
        <v>Variant allowances</v>
      </c>
      <c r="BD157" s="38" t="str">
        <f t="shared" si="32"/>
        <v>Variant allowances (including Real Price Effects)</v>
      </c>
    </row>
    <row r="158" spans="5:56">
      <c r="E158" s="37" t="s">
        <v>659</v>
      </c>
      <c r="G158" s="37" t="str">
        <f t="shared" ref="G158:G189" si="34">price_label</f>
        <v>£m 23/24 prices</v>
      </c>
      <c r="AU158" s="140">
        <v>0.23941507489602387</v>
      </c>
      <c r="AV158" s="22">
        <v>0.47883014979204774</v>
      </c>
      <c r="AW158" s="22">
        <v>0.71824522468807162</v>
      </c>
      <c r="AX158" s="22">
        <v>0.95766029958409549</v>
      </c>
      <c r="AY158" s="22">
        <v>1.1970753744801195</v>
      </c>
      <c r="BA158" s="38" t="str">
        <f t="shared" ca="1" si="25"/>
        <v>SPTL</v>
      </c>
      <c r="BB158" s="38" t="str">
        <f t="shared" si="30"/>
        <v>Variable inputs</v>
      </c>
      <c r="BC158" s="38" t="str">
        <f t="shared" si="31"/>
        <v>Variant allowances</v>
      </c>
      <c r="BD158" s="38" t="str">
        <f t="shared" si="32"/>
        <v>Variant allowances (including Real Price Effects)</v>
      </c>
    </row>
    <row r="159" spans="5:56">
      <c r="E159" s="37" t="s">
        <v>660</v>
      </c>
      <c r="G159" s="37" t="str">
        <f t="shared" si="34"/>
        <v>£m 23/24 prices</v>
      </c>
      <c r="AU159" s="140">
        <v>13.943196629999997</v>
      </c>
      <c r="AV159" s="22">
        <v>14.5434235914</v>
      </c>
      <c r="AW159" s="22">
        <v>10.023435125945998</v>
      </c>
      <c r="AX159" s="22">
        <v>9.5371939134321302</v>
      </c>
      <c r="AY159" s="22">
        <v>9.0317132212187321</v>
      </c>
      <c r="BA159" s="38" t="str">
        <f t="shared" ca="1" si="25"/>
        <v>SPTL</v>
      </c>
      <c r="BB159" s="38" t="str">
        <f t="shared" si="30"/>
        <v>Variable inputs</v>
      </c>
      <c r="BC159" s="38" t="str">
        <f t="shared" si="31"/>
        <v>Variant allowances</v>
      </c>
      <c r="BD159" s="38" t="str">
        <f t="shared" si="32"/>
        <v>Variant allowances (including Real Price Effects)</v>
      </c>
    </row>
    <row r="160" spans="5:56">
      <c r="E160" s="37" t="s">
        <v>661</v>
      </c>
      <c r="F160" s="37" t="s">
        <v>81</v>
      </c>
      <c r="G160" s="37" t="str">
        <f t="shared" si="34"/>
        <v>£m 23/24 prices</v>
      </c>
      <c r="H160" s="37" t="s">
        <v>913</v>
      </c>
      <c r="AU160" s="140">
        <v>0</v>
      </c>
      <c r="AV160" s="22">
        <v>0</v>
      </c>
      <c r="AW160" s="22">
        <v>0</v>
      </c>
      <c r="AX160" s="22">
        <v>0</v>
      </c>
      <c r="AY160" s="22">
        <v>0</v>
      </c>
      <c r="BA160" s="38" t="str">
        <f t="shared" ca="1" si="25"/>
        <v>SPTL</v>
      </c>
      <c r="BB160" s="38" t="str">
        <f t="shared" si="30"/>
        <v>Variable inputs</v>
      </c>
      <c r="BC160" s="38" t="str">
        <f t="shared" si="31"/>
        <v>Variant allowances</v>
      </c>
      <c r="BD160" s="38" t="str">
        <f t="shared" si="32"/>
        <v>Variant allowances (including Real Price Effects)</v>
      </c>
    </row>
    <row r="161" spans="5:56">
      <c r="E161" s="37" t="s">
        <v>662</v>
      </c>
      <c r="F161" s="37" t="s">
        <v>81</v>
      </c>
      <c r="G161" s="37" t="str">
        <f t="shared" si="34"/>
        <v>£m 23/24 prices</v>
      </c>
      <c r="H161" s="37" t="s">
        <v>912</v>
      </c>
      <c r="AU161" s="140">
        <v>0</v>
      </c>
      <c r="AV161" s="22">
        <v>0</v>
      </c>
      <c r="AW161" s="22">
        <v>0</v>
      </c>
      <c r="AX161" s="22">
        <v>7.48</v>
      </c>
      <c r="AY161" s="22">
        <v>7.48</v>
      </c>
      <c r="BA161" s="38" t="str">
        <f t="shared" ca="1" si="25"/>
        <v>SPTL</v>
      </c>
      <c r="BB161" s="38" t="str">
        <f t="shared" si="30"/>
        <v>Variable inputs</v>
      </c>
      <c r="BC161" s="38" t="str">
        <f t="shared" si="31"/>
        <v>Variant allowances</v>
      </c>
      <c r="BD161" s="38" t="str">
        <f t="shared" si="32"/>
        <v>Variant allowances (including Real Price Effects)</v>
      </c>
    </row>
    <row r="162" spans="5:56">
      <c r="E162" s="37" t="s">
        <v>663</v>
      </c>
      <c r="F162" s="37" t="s">
        <v>103</v>
      </c>
      <c r="G162" s="37" t="str">
        <f t="shared" si="34"/>
        <v>£m 23/24 prices</v>
      </c>
      <c r="H162" s="37" t="s">
        <v>914</v>
      </c>
      <c r="AU162" s="140">
        <v>0</v>
      </c>
      <c r="AV162" s="22">
        <v>0</v>
      </c>
      <c r="AW162" s="22">
        <v>10</v>
      </c>
      <c r="AX162" s="22">
        <v>0</v>
      </c>
      <c r="AY162" s="22">
        <v>0</v>
      </c>
      <c r="BA162" s="38" t="str">
        <f t="shared" ca="1" si="25"/>
        <v>SPTL</v>
      </c>
      <c r="BB162" s="38" t="str">
        <f t="shared" si="30"/>
        <v>Variable inputs</v>
      </c>
      <c r="BC162" s="38" t="str">
        <f t="shared" si="31"/>
        <v>Variant allowances</v>
      </c>
      <c r="BD162" s="38" t="str">
        <f t="shared" si="32"/>
        <v>Variant allowances (including Real Price Effects)</v>
      </c>
    </row>
    <row r="163" spans="5:56">
      <c r="E163" s="37" t="s">
        <v>664</v>
      </c>
      <c r="F163" s="37" t="s">
        <v>392</v>
      </c>
      <c r="G163" s="37" t="str">
        <f t="shared" si="34"/>
        <v>£m 23/24 prices</v>
      </c>
      <c r="H163" s="37" t="s">
        <v>920</v>
      </c>
      <c r="AU163" s="140">
        <v>37.160605991267573</v>
      </c>
      <c r="AV163" s="22">
        <v>49.112852245968632</v>
      </c>
      <c r="AW163" s="22">
        <v>104.91359751923311</v>
      </c>
      <c r="AX163" s="22">
        <v>125.23333486607544</v>
      </c>
      <c r="AY163" s="22">
        <v>171.93367470632023</v>
      </c>
      <c r="BA163" s="38" t="str">
        <f t="shared" ca="1" si="25"/>
        <v>SPTL</v>
      </c>
      <c r="BB163" s="38" t="str">
        <f t="shared" si="30"/>
        <v>Variable inputs</v>
      </c>
      <c r="BC163" s="38" t="str">
        <f t="shared" si="31"/>
        <v>Variant allowances</v>
      </c>
      <c r="BD163" s="38" t="str">
        <f t="shared" si="32"/>
        <v>Variant allowances (including Real Price Effects)</v>
      </c>
    </row>
    <row r="164" spans="5:56">
      <c r="E164" s="37" t="s">
        <v>665</v>
      </c>
      <c r="F164" s="37" t="s">
        <v>102</v>
      </c>
      <c r="G164" s="37" t="str">
        <f t="shared" si="34"/>
        <v>£m 23/24 prices</v>
      </c>
      <c r="H164" s="37" t="s">
        <v>919</v>
      </c>
      <c r="AU164" s="140">
        <v>313.92005923079995</v>
      </c>
      <c r="AV164" s="22">
        <v>322.70829111585897</v>
      </c>
      <c r="AW164" s="22">
        <v>283.24392255127083</v>
      </c>
      <c r="AX164" s="22">
        <v>240.0451453281305</v>
      </c>
      <c r="AY164" s="22">
        <v>239.05742532267186</v>
      </c>
      <c r="BA164" s="38" t="str">
        <f t="shared" ca="1" si="25"/>
        <v>SPTL</v>
      </c>
      <c r="BB164" s="38" t="str">
        <f t="shared" si="30"/>
        <v>Variable inputs</v>
      </c>
      <c r="BC164" s="38" t="str">
        <f t="shared" si="31"/>
        <v>Variant allowances</v>
      </c>
      <c r="BD164" s="38" t="str">
        <f t="shared" si="32"/>
        <v>Variant allowances (including Real Price Effects)</v>
      </c>
    </row>
    <row r="165" spans="5:56">
      <c r="E165" s="37" t="s">
        <v>666</v>
      </c>
      <c r="F165" s="37" t="s">
        <v>93</v>
      </c>
      <c r="G165" s="37" t="str">
        <f t="shared" si="34"/>
        <v>£m 23/24 prices</v>
      </c>
      <c r="H165" s="37" t="s">
        <v>918</v>
      </c>
      <c r="AU165" s="140">
        <v>109.23798600000001</v>
      </c>
      <c r="AV165" s="22">
        <v>109.23798600000001</v>
      </c>
      <c r="AW165" s="22">
        <v>109.23798600000001</v>
      </c>
      <c r="AX165" s="22">
        <v>109.23798600000001</v>
      </c>
      <c r="AY165" s="22">
        <v>109.23798600000001</v>
      </c>
      <c r="BA165" s="38" t="str">
        <f t="shared" ca="1" si="25"/>
        <v>SPTL</v>
      </c>
      <c r="BB165" s="38" t="str">
        <f t="shared" si="30"/>
        <v>Variable inputs</v>
      </c>
      <c r="BC165" s="38" t="str">
        <f t="shared" si="31"/>
        <v>Variant allowances</v>
      </c>
      <c r="BD165" s="38" t="str">
        <f t="shared" si="32"/>
        <v>Variant allowances (including Real Price Effects)</v>
      </c>
    </row>
    <row r="166" spans="5:56">
      <c r="E166" s="37" t="s">
        <v>667</v>
      </c>
      <c r="G166" s="37" t="str">
        <f t="shared" si="34"/>
        <v>£m 23/24 prices</v>
      </c>
      <c r="AU166" s="140">
        <v>52.413927105616985</v>
      </c>
      <c r="AV166" s="22">
        <v>51.889787834560813</v>
      </c>
      <c r="AW166" s="22">
        <v>51.370889956215208</v>
      </c>
      <c r="AX166" s="22">
        <v>50.857181056653054</v>
      </c>
      <c r="AY166" s="22">
        <v>50.348609246086525</v>
      </c>
      <c r="BA166" s="38" t="str">
        <f t="shared" ca="1" si="25"/>
        <v>SPTL</v>
      </c>
      <c r="BB166" s="38" t="str">
        <f t="shared" si="30"/>
        <v>Variable inputs</v>
      </c>
      <c r="BC166" s="38" t="str">
        <f t="shared" si="31"/>
        <v>Variant allowances</v>
      </c>
      <c r="BD166" s="38" t="str">
        <f t="shared" si="32"/>
        <v>Variant allowances (including Real Price Effects)</v>
      </c>
    </row>
    <row r="167" spans="5:56">
      <c r="E167" s="37" t="s">
        <v>668</v>
      </c>
      <c r="G167" s="37" t="str">
        <f t="shared" si="34"/>
        <v>£m 23/24 prices</v>
      </c>
      <c r="AU167" s="140">
        <v>0</v>
      </c>
      <c r="AV167" s="22">
        <v>0</v>
      </c>
      <c r="AW167" s="22">
        <v>0</v>
      </c>
      <c r="AX167" s="22">
        <v>0</v>
      </c>
      <c r="AY167" s="22">
        <v>0</v>
      </c>
      <c r="BA167" s="38" t="str">
        <f t="shared" ref="BA167:BA230" ca="1" si="35">$A$1</f>
        <v>SPTL</v>
      </c>
      <c r="BB167" s="38" t="str">
        <f t="shared" si="30"/>
        <v>Variable inputs</v>
      </c>
      <c r="BC167" s="38" t="str">
        <f t="shared" si="31"/>
        <v>Variant allowances</v>
      </c>
      <c r="BD167" s="38" t="str">
        <f t="shared" si="32"/>
        <v>Variant allowances (including Real Price Effects)</v>
      </c>
    </row>
    <row r="168" spans="5:56">
      <c r="E168" s="37" t="s">
        <v>669</v>
      </c>
      <c r="G168" s="37" t="str">
        <f t="shared" si="34"/>
        <v>£m 23/24 prices</v>
      </c>
      <c r="AU168" s="140">
        <v>2.3199999999999998</v>
      </c>
      <c r="AV168" s="22">
        <v>2.3199999999999998</v>
      </c>
      <c r="AW168" s="22">
        <v>2.3199999999999998</v>
      </c>
      <c r="AX168" s="22">
        <v>2.3199999999999998</v>
      </c>
      <c r="AY168" s="22">
        <v>2.3199999999999998</v>
      </c>
      <c r="BA168" s="38" t="str">
        <f t="shared" ca="1" si="35"/>
        <v>SPTL</v>
      </c>
      <c r="BB168" s="38" t="str">
        <f t="shared" si="30"/>
        <v>Variable inputs</v>
      </c>
      <c r="BC168" s="38" t="str">
        <f t="shared" si="31"/>
        <v>Variant allowances</v>
      </c>
      <c r="BD168" s="38" t="str">
        <f t="shared" si="32"/>
        <v>Variant allowances (including Real Price Effects)</v>
      </c>
    </row>
    <row r="169" spans="5:56">
      <c r="E169" s="37" t="s">
        <v>924</v>
      </c>
      <c r="F169" s="37" t="s">
        <v>432</v>
      </c>
      <c r="G169" s="37" t="str">
        <f t="shared" si="34"/>
        <v>£m 23/24 prices</v>
      </c>
      <c r="H169" s="37" t="s">
        <v>925</v>
      </c>
      <c r="AU169" s="140">
        <v>0</v>
      </c>
      <c r="AV169" s="22">
        <v>0</v>
      </c>
      <c r="AW169" s="22">
        <v>0</v>
      </c>
      <c r="AX169" s="22">
        <v>0</v>
      </c>
      <c r="AY169" s="22">
        <v>0</v>
      </c>
      <c r="BA169" s="38" t="str">
        <f t="shared" ca="1" si="35"/>
        <v>SPTL</v>
      </c>
      <c r="BB169" s="38" t="str">
        <f t="shared" si="30"/>
        <v>Variable inputs</v>
      </c>
      <c r="BC169" s="38" t="str">
        <f t="shared" si="31"/>
        <v>Variant allowances</v>
      </c>
      <c r="BD169" s="38" t="str">
        <f t="shared" si="32"/>
        <v>Variant allowances (including Real Price Effects)</v>
      </c>
    </row>
    <row r="170" spans="5:56">
      <c r="E170" s="37" t="s">
        <v>670</v>
      </c>
      <c r="F170" s="37" t="s">
        <v>79</v>
      </c>
      <c r="G170" s="37" t="str">
        <f t="shared" si="34"/>
        <v>£m 23/24 prices</v>
      </c>
      <c r="H170" s="37" t="s">
        <v>916</v>
      </c>
      <c r="AU170" s="140">
        <v>43.42542432890275</v>
      </c>
      <c r="AV170" s="22">
        <v>43.42542432890275</v>
      </c>
      <c r="AW170" s="22">
        <v>43.42542432890275</v>
      </c>
      <c r="AX170" s="22">
        <v>43.42542432890275</v>
      </c>
      <c r="AY170" s="22">
        <v>43.42542432890275</v>
      </c>
      <c r="BA170" s="38" t="str">
        <f t="shared" ca="1" si="35"/>
        <v>SPTL</v>
      </c>
      <c r="BB170" s="38" t="str">
        <f t="shared" si="30"/>
        <v>Variable inputs</v>
      </c>
      <c r="BC170" s="38" t="str">
        <f t="shared" si="31"/>
        <v>Variant allowances</v>
      </c>
      <c r="BD170" s="38" t="str">
        <f t="shared" si="32"/>
        <v>Variant allowances (including Real Price Effects)</v>
      </c>
    </row>
    <row r="171" spans="5:56">
      <c r="E171" s="37" t="s">
        <v>671</v>
      </c>
      <c r="F171" s="37" t="s">
        <v>930</v>
      </c>
      <c r="G171" s="37" t="str">
        <f t="shared" si="34"/>
        <v>£m 23/24 prices</v>
      </c>
      <c r="H171" s="37" t="s">
        <v>929</v>
      </c>
      <c r="AU171" s="140">
        <v>5.3454974385921679</v>
      </c>
      <c r="AV171" s="22">
        <v>4.5892021967274612</v>
      </c>
      <c r="AW171" s="22">
        <v>4.6698319317943664</v>
      </c>
      <c r="AX171" s="22">
        <v>3.890076724823976</v>
      </c>
      <c r="AY171" s="22">
        <v>2.2757096254321985</v>
      </c>
      <c r="BA171" s="38" t="str">
        <f t="shared" ca="1" si="35"/>
        <v>SPTL</v>
      </c>
      <c r="BB171" s="38" t="str">
        <f t="shared" si="30"/>
        <v>Variable inputs</v>
      </c>
      <c r="BC171" s="38" t="str">
        <f t="shared" si="31"/>
        <v>Variant allowances</v>
      </c>
      <c r="BD171" s="38" t="str">
        <f t="shared" si="32"/>
        <v>Variant allowances (including Real Price Effects)</v>
      </c>
    </row>
    <row r="172" spans="5:56">
      <c r="E172" s="37" t="s">
        <v>672</v>
      </c>
      <c r="F172" s="37" t="s">
        <v>430</v>
      </c>
      <c r="G172" s="37" t="str">
        <f t="shared" si="34"/>
        <v>£m 23/24 prices</v>
      </c>
      <c r="H172" s="37" t="s">
        <v>926</v>
      </c>
      <c r="AU172" s="140">
        <v>0</v>
      </c>
      <c r="AV172" s="22">
        <v>0</v>
      </c>
      <c r="AW172" s="22">
        <v>0</v>
      </c>
      <c r="AX172" s="22">
        <v>0</v>
      </c>
      <c r="AY172" s="22">
        <v>0</v>
      </c>
      <c r="BA172" s="38" t="str">
        <f t="shared" ca="1" si="35"/>
        <v>SPTL</v>
      </c>
      <c r="BB172" s="38" t="str">
        <f t="shared" si="30"/>
        <v>Variable inputs</v>
      </c>
      <c r="BC172" s="38" t="str">
        <f t="shared" si="31"/>
        <v>Variant allowances</v>
      </c>
      <c r="BD172" s="38" t="str">
        <f t="shared" si="32"/>
        <v>Variant allowances (including Real Price Effects)</v>
      </c>
    </row>
    <row r="173" spans="5:56">
      <c r="E173" s="37" t="s">
        <v>673</v>
      </c>
      <c r="G173" s="37" t="str">
        <f t="shared" si="34"/>
        <v>£m 23/24 prices</v>
      </c>
      <c r="AU173" s="140">
        <v>0</v>
      </c>
      <c r="AV173" s="22">
        <v>0</v>
      </c>
      <c r="AW173" s="22">
        <v>0</v>
      </c>
      <c r="AX173" s="22">
        <v>0</v>
      </c>
      <c r="AY173" s="22">
        <v>0</v>
      </c>
      <c r="BA173" s="38" t="str">
        <f t="shared" ca="1" si="35"/>
        <v>SPTL</v>
      </c>
      <c r="BB173" s="38" t="str">
        <f t="shared" si="30"/>
        <v>Variable inputs</v>
      </c>
      <c r="BC173" s="38" t="str">
        <f t="shared" si="31"/>
        <v>Variant allowances</v>
      </c>
      <c r="BD173" s="38" t="str">
        <f t="shared" si="32"/>
        <v>Variant allowances (including Real Price Effects)</v>
      </c>
    </row>
    <row r="174" spans="5:56">
      <c r="E174" s="37" t="s">
        <v>674</v>
      </c>
      <c r="G174" s="37" t="str">
        <f t="shared" si="34"/>
        <v>£m 23/24 prices</v>
      </c>
      <c r="AU174" s="140">
        <v>0</v>
      </c>
      <c r="AV174" s="22">
        <v>0</v>
      </c>
      <c r="AW174" s="22">
        <v>0</v>
      </c>
      <c r="AX174" s="22">
        <v>0</v>
      </c>
      <c r="AY174" s="22">
        <v>0</v>
      </c>
      <c r="BA174" s="38" t="str">
        <f t="shared" ca="1" si="35"/>
        <v>SPTL</v>
      </c>
      <c r="BB174" s="38" t="str">
        <f t="shared" si="30"/>
        <v>Variable inputs</v>
      </c>
      <c r="BC174" s="38" t="str">
        <f t="shared" si="31"/>
        <v>Variant allowances</v>
      </c>
      <c r="BD174" s="38" t="str">
        <f t="shared" si="32"/>
        <v>Variant allowances (including Real Price Effects)</v>
      </c>
    </row>
    <row r="175" spans="5:56">
      <c r="E175" s="37" t="s">
        <v>675</v>
      </c>
      <c r="G175" s="37" t="str">
        <f t="shared" si="34"/>
        <v>£m 23/24 prices</v>
      </c>
      <c r="AU175" s="140">
        <v>0</v>
      </c>
      <c r="AV175" s="22">
        <v>0</v>
      </c>
      <c r="AW175" s="22">
        <v>0</v>
      </c>
      <c r="AX175" s="22">
        <v>0</v>
      </c>
      <c r="AY175" s="22">
        <v>0</v>
      </c>
      <c r="BA175" s="38" t="str">
        <f t="shared" ca="1" si="35"/>
        <v>SPTL</v>
      </c>
      <c r="BB175" s="38" t="str">
        <f t="shared" si="30"/>
        <v>Variable inputs</v>
      </c>
      <c r="BC175" s="38" t="str">
        <f t="shared" si="31"/>
        <v>Variant allowances</v>
      </c>
      <c r="BD175" s="38" t="str">
        <f t="shared" si="32"/>
        <v>Variant allowances (including Real Price Effects)</v>
      </c>
    </row>
    <row r="176" spans="5:56">
      <c r="E176" s="37" t="s">
        <v>676</v>
      </c>
      <c r="G176" s="37" t="str">
        <f t="shared" si="34"/>
        <v>£m 23/24 prices</v>
      </c>
      <c r="AU176" s="140">
        <v>0</v>
      </c>
      <c r="AV176" s="22">
        <v>0</v>
      </c>
      <c r="AW176" s="22">
        <v>0</v>
      </c>
      <c r="AX176" s="22">
        <v>0</v>
      </c>
      <c r="AY176" s="22">
        <v>0</v>
      </c>
      <c r="BA176" s="38" t="str">
        <f t="shared" ca="1" si="35"/>
        <v>SPTL</v>
      </c>
      <c r="BB176" s="38" t="str">
        <f t="shared" si="30"/>
        <v>Variable inputs</v>
      </c>
      <c r="BC176" s="38" t="str">
        <f t="shared" si="31"/>
        <v>Variant allowances</v>
      </c>
      <c r="BD176" s="38" t="str">
        <f t="shared" si="32"/>
        <v>Variant allowances (including Real Price Effects)</v>
      </c>
    </row>
    <row r="177" spans="5:56">
      <c r="E177" s="37" t="s">
        <v>677</v>
      </c>
      <c r="G177" s="37" t="str">
        <f t="shared" si="34"/>
        <v>£m 23/24 prices</v>
      </c>
      <c r="AU177" s="140">
        <v>0</v>
      </c>
      <c r="AV177" s="22">
        <v>0</v>
      </c>
      <c r="AW177" s="22">
        <v>0</v>
      </c>
      <c r="AX177" s="22">
        <v>0</v>
      </c>
      <c r="AY177" s="22">
        <v>0</v>
      </c>
      <c r="BA177" s="38" t="str">
        <f t="shared" ca="1" si="35"/>
        <v>SPTL</v>
      </c>
      <c r="BB177" s="38" t="str">
        <f t="shared" si="30"/>
        <v>Variable inputs</v>
      </c>
      <c r="BC177" s="38" t="str">
        <f t="shared" si="31"/>
        <v>Variant allowances</v>
      </c>
      <c r="BD177" s="38" t="str">
        <f t="shared" si="32"/>
        <v>Variant allowances (including Real Price Effects)</v>
      </c>
    </row>
    <row r="178" spans="5:56">
      <c r="E178" s="37" t="s">
        <v>678</v>
      </c>
      <c r="G178" s="37" t="str">
        <f t="shared" si="34"/>
        <v>£m 23/24 prices</v>
      </c>
      <c r="AU178" s="140">
        <v>0</v>
      </c>
      <c r="AV178" s="22">
        <v>0</v>
      </c>
      <c r="AW178" s="22">
        <v>0</v>
      </c>
      <c r="AX178" s="22">
        <v>0</v>
      </c>
      <c r="AY178" s="22">
        <v>0</v>
      </c>
      <c r="BA178" s="38" t="str">
        <f t="shared" ca="1" si="35"/>
        <v>SPTL</v>
      </c>
      <c r="BB178" s="38" t="str">
        <f t="shared" si="30"/>
        <v>Variable inputs</v>
      </c>
      <c r="BC178" s="38" t="str">
        <f t="shared" si="31"/>
        <v>Variant allowances</v>
      </c>
      <c r="BD178" s="38" t="str">
        <f t="shared" si="32"/>
        <v>Variant allowances (including Real Price Effects)</v>
      </c>
    </row>
    <row r="179" spans="5:56">
      <c r="E179" s="37" t="s">
        <v>679</v>
      </c>
      <c r="G179" s="37" t="str">
        <f t="shared" si="34"/>
        <v>£m 23/24 prices</v>
      </c>
      <c r="AU179" s="140">
        <v>0</v>
      </c>
      <c r="AV179" s="22">
        <v>0</v>
      </c>
      <c r="AW179" s="22">
        <v>0</v>
      </c>
      <c r="AX179" s="22">
        <v>0</v>
      </c>
      <c r="AY179" s="22">
        <v>0</v>
      </c>
      <c r="BA179" s="38" t="str">
        <f t="shared" ca="1" si="35"/>
        <v>SPTL</v>
      </c>
      <c r="BB179" s="38" t="str">
        <f t="shared" si="30"/>
        <v>Variable inputs</v>
      </c>
      <c r="BC179" s="38" t="str">
        <f t="shared" si="31"/>
        <v>Variant allowances</v>
      </c>
      <c r="BD179" s="38" t="str">
        <f t="shared" si="32"/>
        <v>Variant allowances (including Real Price Effects)</v>
      </c>
    </row>
    <row r="180" spans="5:56">
      <c r="E180" s="37" t="s">
        <v>680</v>
      </c>
      <c r="G180" s="37" t="str">
        <f t="shared" si="34"/>
        <v>£m 23/24 prices</v>
      </c>
      <c r="AU180" s="140">
        <v>0</v>
      </c>
      <c r="AV180" s="22">
        <v>0</v>
      </c>
      <c r="AW180" s="22">
        <v>0</v>
      </c>
      <c r="AX180" s="22">
        <v>0</v>
      </c>
      <c r="AY180" s="22">
        <v>0</v>
      </c>
      <c r="BA180" s="38" t="str">
        <f t="shared" ca="1" si="35"/>
        <v>SPTL</v>
      </c>
      <c r="BB180" s="38" t="str">
        <f t="shared" si="30"/>
        <v>Variable inputs</v>
      </c>
      <c r="BC180" s="38" t="str">
        <f t="shared" si="31"/>
        <v>Variant allowances</v>
      </c>
      <c r="BD180" s="38" t="str">
        <f t="shared" si="32"/>
        <v>Variant allowances (including Real Price Effects)</v>
      </c>
    </row>
    <row r="181" spans="5:56">
      <c r="E181" s="37" t="s">
        <v>681</v>
      </c>
      <c r="F181" s="37" t="s">
        <v>927</v>
      </c>
      <c r="G181" s="37" t="str">
        <f t="shared" si="34"/>
        <v>£m 23/24 prices</v>
      </c>
      <c r="H181" s="37" t="s">
        <v>921</v>
      </c>
      <c r="AU181" s="140">
        <v>0</v>
      </c>
      <c r="AV181" s="22">
        <v>0</v>
      </c>
      <c r="AW181" s="22">
        <v>0</v>
      </c>
      <c r="AX181" s="22">
        <v>0</v>
      </c>
      <c r="AY181" s="22">
        <v>0</v>
      </c>
      <c r="BA181" s="38" t="str">
        <f t="shared" ca="1" si="35"/>
        <v>SPTL</v>
      </c>
      <c r="BB181" s="38" t="str">
        <f t="shared" si="30"/>
        <v>Variable inputs</v>
      </c>
      <c r="BC181" s="38" t="str">
        <f t="shared" si="31"/>
        <v>Variant allowances</v>
      </c>
      <c r="BD181" s="38" t="str">
        <f t="shared" si="32"/>
        <v>Variant allowances (including Real Price Effects)</v>
      </c>
    </row>
    <row r="182" spans="5:56">
      <c r="E182" s="37" t="s">
        <v>682</v>
      </c>
      <c r="G182" s="37" t="str">
        <f t="shared" si="34"/>
        <v>£m 23/24 prices</v>
      </c>
      <c r="AU182" s="140">
        <v>0</v>
      </c>
      <c r="AV182" s="22">
        <v>0</v>
      </c>
      <c r="AW182" s="22">
        <v>0</v>
      </c>
      <c r="AX182" s="22">
        <v>0</v>
      </c>
      <c r="AY182" s="22">
        <v>0</v>
      </c>
      <c r="BA182" s="38" t="str">
        <f t="shared" ca="1" si="35"/>
        <v>SPTL</v>
      </c>
      <c r="BB182" s="38" t="str">
        <f t="shared" si="30"/>
        <v>Variable inputs</v>
      </c>
      <c r="BC182" s="38" t="str">
        <f t="shared" si="31"/>
        <v>Variant allowances</v>
      </c>
      <c r="BD182" s="38" t="str">
        <f t="shared" si="32"/>
        <v>Variant allowances (including Real Price Effects)</v>
      </c>
    </row>
    <row r="183" spans="5:56">
      <c r="E183" s="37" t="s">
        <v>683</v>
      </c>
      <c r="F183" s="37" t="s">
        <v>928</v>
      </c>
      <c r="G183" s="37" t="str">
        <f t="shared" si="34"/>
        <v>£m 23/24 prices</v>
      </c>
      <c r="H183" s="37" t="s">
        <v>922</v>
      </c>
      <c r="AU183" s="140">
        <v>0</v>
      </c>
      <c r="AV183" s="22">
        <v>0</v>
      </c>
      <c r="AW183" s="22">
        <v>0</v>
      </c>
      <c r="AX183" s="22">
        <v>0</v>
      </c>
      <c r="AY183" s="22">
        <v>0</v>
      </c>
      <c r="BA183" s="38" t="str">
        <f t="shared" ca="1" si="35"/>
        <v>SPTL</v>
      </c>
      <c r="BB183" s="38" t="str">
        <f t="shared" si="30"/>
        <v>Variable inputs</v>
      </c>
      <c r="BC183" s="38" t="str">
        <f t="shared" si="31"/>
        <v>Variant allowances</v>
      </c>
      <c r="BD183" s="38" t="str">
        <f t="shared" si="32"/>
        <v>Variant allowances (including Real Price Effects)</v>
      </c>
    </row>
    <row r="184" spans="5:56">
      <c r="E184" s="37" t="s">
        <v>684</v>
      </c>
      <c r="F184" s="37" t="s">
        <v>438</v>
      </c>
      <c r="G184" s="37" t="str">
        <f t="shared" si="34"/>
        <v>£m 23/24 prices</v>
      </c>
      <c r="H184" s="37" t="s">
        <v>923</v>
      </c>
      <c r="AU184" s="140">
        <v>0</v>
      </c>
      <c r="AV184" s="22">
        <v>0</v>
      </c>
      <c r="AW184" s="22">
        <v>0</v>
      </c>
      <c r="AX184" s="22">
        <v>0</v>
      </c>
      <c r="AY184" s="22">
        <v>0</v>
      </c>
      <c r="BA184" s="38" t="str">
        <f t="shared" ca="1" si="35"/>
        <v>SPTL</v>
      </c>
      <c r="BB184" s="38" t="str">
        <f t="shared" si="30"/>
        <v>Variable inputs</v>
      </c>
      <c r="BC184" s="38" t="str">
        <f t="shared" si="31"/>
        <v>Variant allowances</v>
      </c>
      <c r="BD184" s="38" t="str">
        <f t="shared" si="32"/>
        <v>Variant allowances (including Real Price Effects)</v>
      </c>
    </row>
    <row r="185" spans="5:56">
      <c r="E185" s="37" t="s">
        <v>685</v>
      </c>
      <c r="G185" s="37" t="str">
        <f t="shared" si="34"/>
        <v>£m 23/24 prices</v>
      </c>
      <c r="AU185" s="140">
        <v>0</v>
      </c>
      <c r="AV185" s="22">
        <v>0</v>
      </c>
      <c r="AW185" s="22">
        <v>0</v>
      </c>
      <c r="AX185" s="22">
        <v>0</v>
      </c>
      <c r="AY185" s="22">
        <v>0</v>
      </c>
      <c r="BA185" s="38" t="str">
        <f t="shared" ca="1" si="35"/>
        <v>SPTL</v>
      </c>
      <c r="BB185" s="38" t="str">
        <f t="shared" si="30"/>
        <v>Variable inputs</v>
      </c>
      <c r="BC185" s="38" t="str">
        <f t="shared" si="31"/>
        <v>Variant allowances</v>
      </c>
      <c r="BD185" s="38" t="str">
        <f t="shared" si="32"/>
        <v>Variant allowances (including Real Price Effects)</v>
      </c>
    </row>
    <row r="186" spans="5:56">
      <c r="E186" s="37" t="s">
        <v>686</v>
      </c>
      <c r="G186" s="37" t="str">
        <f t="shared" si="34"/>
        <v>£m 23/24 prices</v>
      </c>
      <c r="AU186" s="140">
        <v>0</v>
      </c>
      <c r="AV186" s="22">
        <v>0</v>
      </c>
      <c r="AW186" s="22">
        <v>0</v>
      </c>
      <c r="AX186" s="22">
        <v>0</v>
      </c>
      <c r="AY186" s="22">
        <v>0</v>
      </c>
      <c r="BA186" s="38" t="str">
        <f t="shared" ca="1" si="35"/>
        <v>SPTL</v>
      </c>
      <c r="BB186" s="38" t="str">
        <f t="shared" si="30"/>
        <v>Variable inputs</v>
      </c>
      <c r="BC186" s="38" t="str">
        <f t="shared" si="31"/>
        <v>Variant allowances</v>
      </c>
      <c r="BD186" s="38" t="str">
        <f t="shared" si="32"/>
        <v>Variant allowances (including Real Price Effects)</v>
      </c>
    </row>
    <row r="187" spans="5:56">
      <c r="E187" s="37" t="s">
        <v>853</v>
      </c>
      <c r="F187" s="37" t="s">
        <v>933</v>
      </c>
      <c r="G187" s="37" t="str">
        <f t="shared" si="34"/>
        <v>£m 23/24 prices</v>
      </c>
      <c r="H187" s="37" t="s">
        <v>934</v>
      </c>
      <c r="AU187" s="140">
        <v>0</v>
      </c>
      <c r="AV187" s="22">
        <v>0</v>
      </c>
      <c r="AW187" s="22">
        <v>0</v>
      </c>
      <c r="AX187" s="22">
        <v>0</v>
      </c>
      <c r="AY187" s="22">
        <v>0</v>
      </c>
      <c r="BA187" s="38" t="str">
        <f t="shared" ca="1" si="35"/>
        <v>SPTL</v>
      </c>
      <c r="BB187" s="38" t="str">
        <f t="shared" si="30"/>
        <v>Variable inputs</v>
      </c>
      <c r="BC187" s="38" t="str">
        <f t="shared" si="31"/>
        <v>Variant allowances</v>
      </c>
      <c r="BD187" s="38" t="str">
        <f t="shared" si="32"/>
        <v>Variant allowances (including Real Price Effects)</v>
      </c>
    </row>
    <row r="188" spans="5:56">
      <c r="E188" s="37" t="s">
        <v>854</v>
      </c>
      <c r="F188" s="37" t="s">
        <v>935</v>
      </c>
      <c r="G188" s="37" t="str">
        <f t="shared" si="34"/>
        <v>£m 23/24 prices</v>
      </c>
      <c r="H188" s="37" t="s">
        <v>936</v>
      </c>
      <c r="AU188" s="140">
        <v>0</v>
      </c>
      <c r="AV188" s="22">
        <v>0</v>
      </c>
      <c r="AW188" s="22">
        <v>0</v>
      </c>
      <c r="AX188" s="22">
        <v>0</v>
      </c>
      <c r="AY188" s="22">
        <v>0</v>
      </c>
      <c r="BA188" s="38" t="str">
        <f t="shared" ca="1" si="35"/>
        <v>SPTL</v>
      </c>
      <c r="BB188" s="38" t="str">
        <f t="shared" si="30"/>
        <v>Variable inputs</v>
      </c>
      <c r="BC188" s="38" t="str">
        <f t="shared" si="31"/>
        <v>Variant allowances</v>
      </c>
      <c r="BD188" s="38" t="str">
        <f t="shared" si="32"/>
        <v>Variant allowances (including Real Price Effects)</v>
      </c>
    </row>
    <row r="189" spans="5:56">
      <c r="E189" s="37" t="s">
        <v>855</v>
      </c>
      <c r="F189" s="37" t="s">
        <v>954</v>
      </c>
      <c r="G189" s="37" t="str">
        <f t="shared" si="34"/>
        <v>£m 23/24 prices</v>
      </c>
      <c r="H189" s="37" t="s">
        <v>955</v>
      </c>
      <c r="AU189" s="140">
        <v>0</v>
      </c>
      <c r="AV189" s="22">
        <v>0</v>
      </c>
      <c r="AW189" s="22">
        <v>0</v>
      </c>
      <c r="AX189" s="22">
        <v>0</v>
      </c>
      <c r="AY189" s="22">
        <v>0</v>
      </c>
      <c r="BA189" s="38" t="str">
        <f t="shared" ca="1" si="35"/>
        <v>SPTL</v>
      </c>
      <c r="BB189" s="38" t="str">
        <f t="shared" ref="BB189:BB241" si="36">$A$6</f>
        <v>Variable inputs</v>
      </c>
      <c r="BC189" s="38" t="str">
        <f t="shared" ref="BC189:BC241" si="37">$B$92</f>
        <v>Variant allowances</v>
      </c>
      <c r="BD189" s="38" t="str">
        <f t="shared" ref="BD189:BD241" si="38">$C$93</f>
        <v>Variant allowances (including Real Price Effects)</v>
      </c>
    </row>
    <row r="190" spans="5:56">
      <c r="E190" s="37" t="s">
        <v>856</v>
      </c>
      <c r="F190" s="37" t="s">
        <v>938</v>
      </c>
      <c r="G190" s="37" t="str">
        <f t="shared" ref="G190:G221" si="39">price_label</f>
        <v>£m 23/24 prices</v>
      </c>
      <c r="H190" s="37" t="s">
        <v>939</v>
      </c>
      <c r="AU190" s="140">
        <v>0</v>
      </c>
      <c r="AV190" s="22">
        <v>0</v>
      </c>
      <c r="AW190" s="22">
        <v>0</v>
      </c>
      <c r="AX190" s="22">
        <v>0</v>
      </c>
      <c r="AY190" s="22">
        <v>0</v>
      </c>
      <c r="BA190" s="38" t="str">
        <f t="shared" ca="1" si="35"/>
        <v>SPTL</v>
      </c>
      <c r="BB190" s="38" t="str">
        <f t="shared" si="36"/>
        <v>Variable inputs</v>
      </c>
      <c r="BC190" s="38" t="str">
        <f t="shared" si="37"/>
        <v>Variant allowances</v>
      </c>
      <c r="BD190" s="38" t="str">
        <f t="shared" si="38"/>
        <v>Variant allowances (including Real Price Effects)</v>
      </c>
    </row>
    <row r="191" spans="5:56">
      <c r="E191" s="37" t="s">
        <v>857</v>
      </c>
      <c r="G191" s="37" t="str">
        <f t="shared" si="39"/>
        <v>£m 23/24 prices</v>
      </c>
      <c r="AU191" s="140">
        <v>0</v>
      </c>
      <c r="AV191" s="22">
        <v>0</v>
      </c>
      <c r="AW191" s="22">
        <v>0</v>
      </c>
      <c r="AX191" s="22">
        <v>0</v>
      </c>
      <c r="AY191" s="22">
        <v>0</v>
      </c>
      <c r="BA191" s="38" t="str">
        <f t="shared" ca="1" si="35"/>
        <v>SPTL</v>
      </c>
      <c r="BB191" s="38" t="str">
        <f t="shared" si="36"/>
        <v>Variable inputs</v>
      </c>
      <c r="BC191" s="38" t="str">
        <f t="shared" si="37"/>
        <v>Variant allowances</v>
      </c>
      <c r="BD191" s="38" t="str">
        <f t="shared" si="38"/>
        <v>Variant allowances (including Real Price Effects)</v>
      </c>
    </row>
    <row r="192" spans="5:56">
      <c r="E192" s="37" t="s">
        <v>858</v>
      </c>
      <c r="F192" s="37" t="s">
        <v>940</v>
      </c>
      <c r="G192" s="37" t="str">
        <f t="shared" si="39"/>
        <v>£m 23/24 prices</v>
      </c>
      <c r="H192" s="37" t="s">
        <v>941</v>
      </c>
      <c r="AU192" s="140">
        <v>0</v>
      </c>
      <c r="AV192" s="22">
        <v>0</v>
      </c>
      <c r="AW192" s="22">
        <v>0</v>
      </c>
      <c r="AX192" s="22">
        <v>0</v>
      </c>
      <c r="AY192" s="22">
        <v>0</v>
      </c>
      <c r="BA192" s="38" t="str">
        <f t="shared" ca="1" si="35"/>
        <v>SPTL</v>
      </c>
      <c r="BB192" s="38" t="str">
        <f t="shared" si="36"/>
        <v>Variable inputs</v>
      </c>
      <c r="BC192" s="38" t="str">
        <f t="shared" si="37"/>
        <v>Variant allowances</v>
      </c>
      <c r="BD192" s="38" t="str">
        <f t="shared" si="38"/>
        <v>Variant allowances (including Real Price Effects)</v>
      </c>
    </row>
    <row r="193" spans="5:56">
      <c r="E193" s="37" t="s">
        <v>859</v>
      </c>
      <c r="F193" s="37" t="s">
        <v>942</v>
      </c>
      <c r="G193" s="37" t="str">
        <f t="shared" si="39"/>
        <v>£m 23/24 prices</v>
      </c>
      <c r="H193" s="37" t="s">
        <v>943</v>
      </c>
      <c r="AU193" s="140">
        <v>0</v>
      </c>
      <c r="AV193" s="22">
        <v>0</v>
      </c>
      <c r="AW193" s="22">
        <v>0</v>
      </c>
      <c r="AX193" s="22">
        <v>0</v>
      </c>
      <c r="AY193" s="22">
        <v>0</v>
      </c>
      <c r="BA193" s="38" t="str">
        <f t="shared" ca="1" si="35"/>
        <v>SPTL</v>
      </c>
      <c r="BB193" s="38" t="str">
        <f t="shared" si="36"/>
        <v>Variable inputs</v>
      </c>
      <c r="BC193" s="38" t="str">
        <f t="shared" si="37"/>
        <v>Variant allowances</v>
      </c>
      <c r="BD193" s="38" t="str">
        <f t="shared" si="38"/>
        <v>Variant allowances (including Real Price Effects)</v>
      </c>
    </row>
    <row r="194" spans="5:56">
      <c r="E194" s="37" t="s">
        <v>860</v>
      </c>
      <c r="F194" s="37" t="s">
        <v>944</v>
      </c>
      <c r="G194" s="37" t="str">
        <f t="shared" si="39"/>
        <v>£m 23/24 prices</v>
      </c>
      <c r="H194" s="37" t="s">
        <v>945</v>
      </c>
      <c r="AU194" s="140">
        <v>0</v>
      </c>
      <c r="AV194" s="22">
        <v>0</v>
      </c>
      <c r="AW194" s="22">
        <v>0</v>
      </c>
      <c r="AX194" s="22">
        <v>0</v>
      </c>
      <c r="AY194" s="22">
        <v>0</v>
      </c>
      <c r="BA194" s="38" t="str">
        <f t="shared" ca="1" si="35"/>
        <v>SPTL</v>
      </c>
      <c r="BB194" s="38" t="str">
        <f t="shared" si="36"/>
        <v>Variable inputs</v>
      </c>
      <c r="BC194" s="38" t="str">
        <f t="shared" si="37"/>
        <v>Variant allowances</v>
      </c>
      <c r="BD194" s="38" t="str">
        <f t="shared" si="38"/>
        <v>Variant allowances (including Real Price Effects)</v>
      </c>
    </row>
    <row r="195" spans="5:56">
      <c r="E195" s="37" t="s">
        <v>861</v>
      </c>
      <c r="F195" s="37" t="s">
        <v>957</v>
      </c>
      <c r="G195" s="37" t="str">
        <f t="shared" si="39"/>
        <v>£m 23/24 prices</v>
      </c>
      <c r="H195" s="37" t="s">
        <v>958</v>
      </c>
      <c r="AU195" s="140">
        <v>0</v>
      </c>
      <c r="AV195" s="22">
        <v>0</v>
      </c>
      <c r="AW195" s="22">
        <v>0</v>
      </c>
      <c r="AX195" s="22">
        <v>0</v>
      </c>
      <c r="AY195" s="22">
        <v>0</v>
      </c>
      <c r="BA195" s="38" t="str">
        <f t="shared" ca="1" si="35"/>
        <v>SPTL</v>
      </c>
      <c r="BB195" s="38" t="str">
        <f t="shared" si="36"/>
        <v>Variable inputs</v>
      </c>
      <c r="BC195" s="38" t="str">
        <f t="shared" si="37"/>
        <v>Variant allowances</v>
      </c>
      <c r="BD195" s="38" t="str">
        <f t="shared" si="38"/>
        <v>Variant allowances (including Real Price Effects)</v>
      </c>
    </row>
    <row r="196" spans="5:56">
      <c r="E196" s="37" t="s">
        <v>862</v>
      </c>
      <c r="G196" s="37" t="str">
        <f t="shared" si="39"/>
        <v>£m 23/24 prices</v>
      </c>
      <c r="AU196" s="140">
        <v>0</v>
      </c>
      <c r="AV196" s="22">
        <v>0</v>
      </c>
      <c r="AW196" s="22">
        <v>0</v>
      </c>
      <c r="AX196" s="22">
        <v>0</v>
      </c>
      <c r="AY196" s="22">
        <v>0</v>
      </c>
      <c r="BA196" s="38" t="str">
        <f t="shared" ca="1" si="35"/>
        <v>SPTL</v>
      </c>
      <c r="BB196" s="38" t="str">
        <f t="shared" si="36"/>
        <v>Variable inputs</v>
      </c>
      <c r="BC196" s="38" t="str">
        <f t="shared" si="37"/>
        <v>Variant allowances</v>
      </c>
      <c r="BD196" s="38" t="str">
        <f t="shared" si="38"/>
        <v>Variant allowances (including Real Price Effects)</v>
      </c>
    </row>
    <row r="197" spans="5:56">
      <c r="E197" s="37" t="s">
        <v>863</v>
      </c>
      <c r="G197" s="37" t="str">
        <f t="shared" si="39"/>
        <v>£m 23/24 prices</v>
      </c>
      <c r="AU197" s="140">
        <v>0</v>
      </c>
      <c r="AV197" s="22">
        <v>0</v>
      </c>
      <c r="AW197" s="22">
        <v>0</v>
      </c>
      <c r="AX197" s="22">
        <v>0</v>
      </c>
      <c r="AY197" s="22">
        <v>0</v>
      </c>
      <c r="BA197" s="38" t="str">
        <f t="shared" ca="1" si="35"/>
        <v>SPTL</v>
      </c>
      <c r="BB197" s="38" t="str">
        <f t="shared" si="36"/>
        <v>Variable inputs</v>
      </c>
      <c r="BC197" s="38" t="str">
        <f t="shared" si="37"/>
        <v>Variant allowances</v>
      </c>
      <c r="BD197" s="38" t="str">
        <f t="shared" si="38"/>
        <v>Variant allowances (including Real Price Effects)</v>
      </c>
    </row>
    <row r="198" spans="5:56">
      <c r="E198" s="37" t="s">
        <v>864</v>
      </c>
      <c r="F198" s="37" t="s">
        <v>946</v>
      </c>
      <c r="G198" s="37" t="str">
        <f t="shared" si="39"/>
        <v>£m 23/24 prices</v>
      </c>
      <c r="H198" s="37" t="s">
        <v>947</v>
      </c>
      <c r="AU198" s="140">
        <v>0</v>
      </c>
      <c r="AV198" s="22">
        <v>0</v>
      </c>
      <c r="AW198" s="22">
        <v>0</v>
      </c>
      <c r="AX198" s="22">
        <v>0</v>
      </c>
      <c r="AY198" s="22">
        <v>0</v>
      </c>
      <c r="BA198" s="38" t="str">
        <f t="shared" ca="1" si="35"/>
        <v>SPTL</v>
      </c>
      <c r="BB198" s="38" t="str">
        <f t="shared" si="36"/>
        <v>Variable inputs</v>
      </c>
      <c r="BC198" s="38" t="str">
        <f t="shared" si="37"/>
        <v>Variant allowances</v>
      </c>
      <c r="BD198" s="38" t="str">
        <f t="shared" si="38"/>
        <v>Variant allowances (including Real Price Effects)</v>
      </c>
    </row>
    <row r="199" spans="5:56">
      <c r="E199" s="37" t="s">
        <v>865</v>
      </c>
      <c r="F199" s="37" t="s">
        <v>950</v>
      </c>
      <c r="G199" s="37" t="str">
        <f t="shared" si="39"/>
        <v>£m 23/24 prices</v>
      </c>
      <c r="H199" s="37" t="s">
        <v>951</v>
      </c>
      <c r="AU199" s="140">
        <v>0</v>
      </c>
      <c r="AV199" s="22">
        <v>0</v>
      </c>
      <c r="AW199" s="22">
        <v>0</v>
      </c>
      <c r="AX199" s="22">
        <v>0</v>
      </c>
      <c r="AY199" s="22">
        <v>0</v>
      </c>
      <c r="BA199" s="38" t="str">
        <f t="shared" ca="1" si="35"/>
        <v>SPTL</v>
      </c>
      <c r="BB199" s="38" t="str">
        <f t="shared" si="36"/>
        <v>Variable inputs</v>
      </c>
      <c r="BC199" s="38" t="str">
        <f t="shared" si="37"/>
        <v>Variant allowances</v>
      </c>
      <c r="BD199" s="38" t="str">
        <f t="shared" si="38"/>
        <v>Variant allowances (including Real Price Effects)</v>
      </c>
    </row>
    <row r="200" spans="5:56">
      <c r="E200" s="37" t="s">
        <v>866</v>
      </c>
      <c r="G200" s="37" t="str">
        <f t="shared" si="39"/>
        <v>£m 23/24 prices</v>
      </c>
      <c r="AU200" s="140">
        <v>0</v>
      </c>
      <c r="AV200" s="22">
        <v>0</v>
      </c>
      <c r="AW200" s="22">
        <v>0</v>
      </c>
      <c r="AX200" s="22">
        <v>0</v>
      </c>
      <c r="AY200" s="22">
        <v>0</v>
      </c>
      <c r="BA200" s="38" t="str">
        <f t="shared" ca="1" si="35"/>
        <v>SPTL</v>
      </c>
      <c r="BB200" s="38" t="str">
        <f t="shared" si="36"/>
        <v>Variable inputs</v>
      </c>
      <c r="BC200" s="38" t="str">
        <f t="shared" si="37"/>
        <v>Variant allowances</v>
      </c>
      <c r="BD200" s="38" t="str">
        <f t="shared" si="38"/>
        <v>Variant allowances (including Real Price Effects)</v>
      </c>
    </row>
    <row r="201" spans="5:56">
      <c r="E201" s="37" t="s">
        <v>867</v>
      </c>
      <c r="G201" s="37" t="str">
        <f t="shared" si="39"/>
        <v>£m 23/24 prices</v>
      </c>
      <c r="AU201" s="140">
        <v>0</v>
      </c>
      <c r="AV201" s="22">
        <v>0</v>
      </c>
      <c r="AW201" s="22">
        <v>0</v>
      </c>
      <c r="AX201" s="22">
        <v>0</v>
      </c>
      <c r="AY201" s="22">
        <v>0</v>
      </c>
      <c r="BA201" s="38" t="str">
        <f t="shared" ca="1" si="35"/>
        <v>SPTL</v>
      </c>
      <c r="BB201" s="38" t="str">
        <f t="shared" si="36"/>
        <v>Variable inputs</v>
      </c>
      <c r="BC201" s="38" t="str">
        <f t="shared" si="37"/>
        <v>Variant allowances</v>
      </c>
      <c r="BD201" s="38" t="str">
        <f t="shared" si="38"/>
        <v>Variant allowances (including Real Price Effects)</v>
      </c>
    </row>
    <row r="202" spans="5:56">
      <c r="E202" s="37" t="s">
        <v>868</v>
      </c>
      <c r="F202" s="37" t="s">
        <v>948</v>
      </c>
      <c r="G202" s="37" t="str">
        <f t="shared" si="39"/>
        <v>£m 23/24 prices</v>
      </c>
      <c r="H202" s="37" t="s">
        <v>949</v>
      </c>
      <c r="AU202" s="140">
        <v>0</v>
      </c>
      <c r="AV202" s="22">
        <v>0</v>
      </c>
      <c r="AW202" s="22">
        <v>0</v>
      </c>
      <c r="AX202" s="22">
        <v>0</v>
      </c>
      <c r="AY202" s="22">
        <v>0</v>
      </c>
      <c r="BA202" s="38" t="str">
        <f t="shared" ca="1" si="35"/>
        <v>SPTL</v>
      </c>
      <c r="BB202" s="38" t="str">
        <f t="shared" si="36"/>
        <v>Variable inputs</v>
      </c>
      <c r="BC202" s="38" t="str">
        <f t="shared" si="37"/>
        <v>Variant allowances</v>
      </c>
      <c r="BD202" s="38" t="str">
        <f t="shared" si="38"/>
        <v>Variant allowances (including Real Price Effects)</v>
      </c>
    </row>
    <row r="203" spans="5:56">
      <c r="E203" s="37" t="s">
        <v>869</v>
      </c>
      <c r="G203" s="37" t="str">
        <f t="shared" si="39"/>
        <v>£m 23/24 prices</v>
      </c>
      <c r="AU203" s="140">
        <v>0</v>
      </c>
      <c r="AV203" s="22">
        <v>0</v>
      </c>
      <c r="AW203" s="22">
        <v>0</v>
      </c>
      <c r="AX203" s="22">
        <v>0</v>
      </c>
      <c r="AY203" s="22">
        <v>0</v>
      </c>
      <c r="BA203" s="38" t="str">
        <f t="shared" ca="1" si="35"/>
        <v>SPTL</v>
      </c>
      <c r="BB203" s="38" t="str">
        <f t="shared" si="36"/>
        <v>Variable inputs</v>
      </c>
      <c r="BC203" s="38" t="str">
        <f t="shared" si="37"/>
        <v>Variant allowances</v>
      </c>
      <c r="BD203" s="38" t="str">
        <f t="shared" si="38"/>
        <v>Variant allowances (including Real Price Effects)</v>
      </c>
    </row>
    <row r="204" spans="5:56">
      <c r="E204" s="37" t="s">
        <v>870</v>
      </c>
      <c r="G204" s="37" t="str">
        <f t="shared" si="39"/>
        <v>£m 23/24 prices</v>
      </c>
      <c r="AU204" s="140">
        <v>0</v>
      </c>
      <c r="AV204" s="22">
        <v>0</v>
      </c>
      <c r="AW204" s="22">
        <v>0</v>
      </c>
      <c r="AX204" s="22">
        <v>0</v>
      </c>
      <c r="AY204" s="22">
        <v>0</v>
      </c>
      <c r="BA204" s="38" t="str">
        <f t="shared" ca="1" si="35"/>
        <v>SPTL</v>
      </c>
      <c r="BB204" s="38" t="str">
        <f t="shared" si="36"/>
        <v>Variable inputs</v>
      </c>
      <c r="BC204" s="38" t="str">
        <f t="shared" si="37"/>
        <v>Variant allowances</v>
      </c>
      <c r="BD204" s="38" t="str">
        <f t="shared" si="38"/>
        <v>Variant allowances (including Real Price Effects)</v>
      </c>
    </row>
    <row r="205" spans="5:56">
      <c r="E205" s="37" t="s">
        <v>871</v>
      </c>
      <c r="G205" s="37" t="str">
        <f t="shared" si="39"/>
        <v>£m 23/24 prices</v>
      </c>
      <c r="AU205" s="140">
        <v>0</v>
      </c>
      <c r="AV205" s="22">
        <v>0</v>
      </c>
      <c r="AW205" s="22">
        <v>0</v>
      </c>
      <c r="AX205" s="22">
        <v>0</v>
      </c>
      <c r="AY205" s="22">
        <v>0</v>
      </c>
      <c r="BA205" s="38" t="str">
        <f t="shared" ca="1" si="35"/>
        <v>SPTL</v>
      </c>
      <c r="BB205" s="38" t="str">
        <f t="shared" si="36"/>
        <v>Variable inputs</v>
      </c>
      <c r="BC205" s="38" t="str">
        <f t="shared" si="37"/>
        <v>Variant allowances</v>
      </c>
      <c r="BD205" s="38" t="str">
        <f t="shared" si="38"/>
        <v>Variant allowances (including Real Price Effects)</v>
      </c>
    </row>
    <row r="206" spans="5:56">
      <c r="E206" s="37" t="s">
        <v>872</v>
      </c>
      <c r="G206" s="37" t="str">
        <f t="shared" si="39"/>
        <v>£m 23/24 prices</v>
      </c>
      <c r="AU206" s="140">
        <v>0</v>
      </c>
      <c r="AV206" s="22">
        <v>0</v>
      </c>
      <c r="AW206" s="22">
        <v>0</v>
      </c>
      <c r="AX206" s="22">
        <v>0</v>
      </c>
      <c r="AY206" s="22">
        <v>0</v>
      </c>
      <c r="BA206" s="38" t="str">
        <f t="shared" ca="1" si="35"/>
        <v>SPTL</v>
      </c>
      <c r="BB206" s="38" t="str">
        <f t="shared" si="36"/>
        <v>Variable inputs</v>
      </c>
      <c r="BC206" s="38" t="str">
        <f t="shared" si="37"/>
        <v>Variant allowances</v>
      </c>
      <c r="BD206" s="38" t="str">
        <f t="shared" si="38"/>
        <v>Variant allowances (including Real Price Effects)</v>
      </c>
    </row>
    <row r="207" spans="5:56">
      <c r="E207" s="37" t="s">
        <v>873</v>
      </c>
      <c r="G207" s="37" t="str">
        <f t="shared" si="39"/>
        <v>£m 23/24 prices</v>
      </c>
      <c r="AU207" s="140">
        <v>0</v>
      </c>
      <c r="AV207" s="22">
        <v>0</v>
      </c>
      <c r="AW207" s="22">
        <v>0</v>
      </c>
      <c r="AX207" s="22">
        <v>0</v>
      </c>
      <c r="AY207" s="22">
        <v>0</v>
      </c>
      <c r="BA207" s="38" t="str">
        <f t="shared" ca="1" si="35"/>
        <v>SPTL</v>
      </c>
      <c r="BB207" s="38" t="str">
        <f t="shared" si="36"/>
        <v>Variable inputs</v>
      </c>
      <c r="BC207" s="38" t="str">
        <f t="shared" si="37"/>
        <v>Variant allowances</v>
      </c>
      <c r="BD207" s="38" t="str">
        <f t="shared" si="38"/>
        <v>Variant allowances (including Real Price Effects)</v>
      </c>
    </row>
    <row r="208" spans="5:56">
      <c r="E208" s="37" t="s">
        <v>874</v>
      </c>
      <c r="G208" s="37" t="str">
        <f t="shared" si="39"/>
        <v>£m 23/24 prices</v>
      </c>
      <c r="AU208" s="140">
        <v>0</v>
      </c>
      <c r="AV208" s="22">
        <v>0</v>
      </c>
      <c r="AW208" s="22">
        <v>0</v>
      </c>
      <c r="AX208" s="22">
        <v>0</v>
      </c>
      <c r="AY208" s="22">
        <v>0</v>
      </c>
      <c r="BA208" s="38" t="str">
        <f t="shared" ca="1" si="35"/>
        <v>SPTL</v>
      </c>
      <c r="BB208" s="38" t="str">
        <f t="shared" si="36"/>
        <v>Variable inputs</v>
      </c>
      <c r="BC208" s="38" t="str">
        <f t="shared" si="37"/>
        <v>Variant allowances</v>
      </c>
      <c r="BD208" s="38" t="str">
        <f t="shared" si="38"/>
        <v>Variant allowances (including Real Price Effects)</v>
      </c>
    </row>
    <row r="209" spans="5:56">
      <c r="E209" s="37" t="s">
        <v>875</v>
      </c>
      <c r="G209" s="37" t="str">
        <f t="shared" si="39"/>
        <v>£m 23/24 prices</v>
      </c>
      <c r="AU209" s="140">
        <v>0</v>
      </c>
      <c r="AV209" s="22">
        <v>0</v>
      </c>
      <c r="AW209" s="22">
        <v>0</v>
      </c>
      <c r="AX209" s="22">
        <v>0</v>
      </c>
      <c r="AY209" s="22">
        <v>0</v>
      </c>
      <c r="BA209" s="38" t="str">
        <f t="shared" ca="1" si="35"/>
        <v>SPTL</v>
      </c>
      <c r="BB209" s="38" t="str">
        <f t="shared" si="36"/>
        <v>Variable inputs</v>
      </c>
      <c r="BC209" s="38" t="str">
        <f t="shared" si="37"/>
        <v>Variant allowances</v>
      </c>
      <c r="BD209" s="38" t="str">
        <f t="shared" si="38"/>
        <v>Variant allowances (including Real Price Effects)</v>
      </c>
    </row>
    <row r="210" spans="5:56">
      <c r="E210" s="37" t="s">
        <v>876</v>
      </c>
      <c r="F210" s="37" t="s">
        <v>952</v>
      </c>
      <c r="G210" s="37" t="str">
        <f t="shared" si="39"/>
        <v>£m 23/24 prices</v>
      </c>
      <c r="H210" s="37" t="s">
        <v>953</v>
      </c>
      <c r="AU210" s="140">
        <v>0</v>
      </c>
      <c r="AV210" s="22">
        <v>0</v>
      </c>
      <c r="AW210" s="22">
        <v>0</v>
      </c>
      <c r="AX210" s="22">
        <v>0</v>
      </c>
      <c r="AY210" s="22">
        <v>0</v>
      </c>
      <c r="BA210" s="38" t="str">
        <f t="shared" ca="1" si="35"/>
        <v>SPTL</v>
      </c>
      <c r="BB210" s="38" t="str">
        <f t="shared" si="36"/>
        <v>Variable inputs</v>
      </c>
      <c r="BC210" s="38" t="str">
        <f t="shared" si="37"/>
        <v>Variant allowances</v>
      </c>
      <c r="BD210" s="38" t="str">
        <f t="shared" si="38"/>
        <v>Variant allowances (including Real Price Effects)</v>
      </c>
    </row>
    <row r="211" spans="5:56">
      <c r="E211" s="37" t="s">
        <v>877</v>
      </c>
      <c r="G211" s="37" t="str">
        <f t="shared" si="39"/>
        <v>£m 23/24 prices</v>
      </c>
      <c r="AU211" s="140">
        <v>0</v>
      </c>
      <c r="AV211" s="22">
        <v>0</v>
      </c>
      <c r="AW211" s="22">
        <v>0</v>
      </c>
      <c r="AX211" s="22">
        <v>0</v>
      </c>
      <c r="AY211" s="22">
        <v>0</v>
      </c>
      <c r="BA211" s="38" t="str">
        <f t="shared" ca="1" si="35"/>
        <v>SPTL</v>
      </c>
      <c r="BB211" s="38" t="str">
        <f t="shared" si="36"/>
        <v>Variable inputs</v>
      </c>
      <c r="BC211" s="38" t="str">
        <f t="shared" si="37"/>
        <v>Variant allowances</v>
      </c>
      <c r="BD211" s="38" t="str">
        <f t="shared" si="38"/>
        <v>Variant allowances (including Real Price Effects)</v>
      </c>
    </row>
    <row r="212" spans="5:56">
      <c r="E212" s="37" t="s">
        <v>878</v>
      </c>
      <c r="F212" s="37" t="s">
        <v>76</v>
      </c>
      <c r="G212" s="37" t="str">
        <f t="shared" si="39"/>
        <v>£m 23/24 prices</v>
      </c>
      <c r="H212" s="37" t="s">
        <v>915</v>
      </c>
      <c r="AU212" s="140">
        <v>0</v>
      </c>
      <c r="AV212" s="22">
        <v>0</v>
      </c>
      <c r="AW212" s="22">
        <v>0</v>
      </c>
      <c r="AX212" s="22">
        <v>0</v>
      </c>
      <c r="AY212" s="22">
        <v>0</v>
      </c>
      <c r="BA212" s="38" t="str">
        <f t="shared" ca="1" si="35"/>
        <v>SPTL</v>
      </c>
      <c r="BB212" s="38" t="str">
        <f t="shared" si="36"/>
        <v>Variable inputs</v>
      </c>
      <c r="BC212" s="38" t="str">
        <f t="shared" si="37"/>
        <v>Variant allowances</v>
      </c>
      <c r="BD212" s="38" t="str">
        <f t="shared" si="38"/>
        <v>Variant allowances (including Real Price Effects)</v>
      </c>
    </row>
    <row r="213" spans="5:56">
      <c r="E213" s="37" t="s">
        <v>879</v>
      </c>
      <c r="G213" s="37" t="str">
        <f t="shared" si="39"/>
        <v>£m 23/24 prices</v>
      </c>
      <c r="AU213" s="140">
        <v>0</v>
      </c>
      <c r="AV213" s="22">
        <v>0</v>
      </c>
      <c r="AW213" s="22">
        <v>0</v>
      </c>
      <c r="AX213" s="22">
        <v>0</v>
      </c>
      <c r="AY213" s="22">
        <v>0</v>
      </c>
      <c r="BA213" s="38" t="str">
        <f t="shared" ca="1" si="35"/>
        <v>SPTL</v>
      </c>
      <c r="BB213" s="38" t="str">
        <f t="shared" si="36"/>
        <v>Variable inputs</v>
      </c>
      <c r="BC213" s="38" t="str">
        <f t="shared" si="37"/>
        <v>Variant allowances</v>
      </c>
      <c r="BD213" s="38" t="str">
        <f t="shared" si="38"/>
        <v>Variant allowances (including Real Price Effects)</v>
      </c>
    </row>
    <row r="214" spans="5:56">
      <c r="E214" s="37" t="s">
        <v>880</v>
      </c>
      <c r="G214" s="37" t="str">
        <f t="shared" si="39"/>
        <v>£m 23/24 prices</v>
      </c>
      <c r="AU214" s="140">
        <v>0</v>
      </c>
      <c r="AV214" s="22">
        <v>0</v>
      </c>
      <c r="AW214" s="22">
        <v>0</v>
      </c>
      <c r="AX214" s="22">
        <v>0</v>
      </c>
      <c r="AY214" s="22">
        <v>0</v>
      </c>
      <c r="BA214" s="38" t="str">
        <f t="shared" ca="1" si="35"/>
        <v>SPTL</v>
      </c>
      <c r="BB214" s="38" t="str">
        <f t="shared" si="36"/>
        <v>Variable inputs</v>
      </c>
      <c r="BC214" s="38" t="str">
        <f t="shared" si="37"/>
        <v>Variant allowances</v>
      </c>
      <c r="BD214" s="38" t="str">
        <f t="shared" si="38"/>
        <v>Variant allowances (including Real Price Effects)</v>
      </c>
    </row>
    <row r="215" spans="5:56">
      <c r="E215" s="37" t="s">
        <v>881</v>
      </c>
      <c r="G215" s="37" t="str">
        <f t="shared" si="39"/>
        <v>£m 23/24 prices</v>
      </c>
      <c r="AU215" s="140">
        <v>0</v>
      </c>
      <c r="AV215" s="22">
        <v>0</v>
      </c>
      <c r="AW215" s="22">
        <v>0</v>
      </c>
      <c r="AX215" s="22">
        <v>0</v>
      </c>
      <c r="AY215" s="22">
        <v>0</v>
      </c>
      <c r="BA215" s="38" t="str">
        <f t="shared" ca="1" si="35"/>
        <v>SPTL</v>
      </c>
      <c r="BB215" s="38" t="str">
        <f t="shared" si="36"/>
        <v>Variable inputs</v>
      </c>
      <c r="BC215" s="38" t="str">
        <f t="shared" si="37"/>
        <v>Variant allowances</v>
      </c>
      <c r="BD215" s="38" t="str">
        <f t="shared" si="38"/>
        <v>Variant allowances (including Real Price Effects)</v>
      </c>
    </row>
    <row r="216" spans="5:56">
      <c r="E216" s="37" t="s">
        <v>882</v>
      </c>
      <c r="G216" s="37" t="str">
        <f t="shared" si="39"/>
        <v>£m 23/24 prices</v>
      </c>
      <c r="AU216" s="140">
        <v>0</v>
      </c>
      <c r="AV216" s="22">
        <v>0</v>
      </c>
      <c r="AW216" s="22">
        <v>0</v>
      </c>
      <c r="AX216" s="22">
        <v>0</v>
      </c>
      <c r="AY216" s="22">
        <v>0</v>
      </c>
      <c r="BA216" s="38" t="str">
        <f t="shared" ca="1" si="35"/>
        <v>SPTL</v>
      </c>
      <c r="BB216" s="38" t="str">
        <f t="shared" si="36"/>
        <v>Variable inputs</v>
      </c>
      <c r="BC216" s="38" t="str">
        <f t="shared" si="37"/>
        <v>Variant allowances</v>
      </c>
      <c r="BD216" s="38" t="str">
        <f t="shared" si="38"/>
        <v>Variant allowances (including Real Price Effects)</v>
      </c>
    </row>
    <row r="217" spans="5:56">
      <c r="E217" s="37" t="s">
        <v>883</v>
      </c>
      <c r="G217" s="37" t="str">
        <f t="shared" si="39"/>
        <v>£m 23/24 prices</v>
      </c>
      <c r="AU217" s="140">
        <v>0</v>
      </c>
      <c r="AV217" s="22">
        <v>0</v>
      </c>
      <c r="AW217" s="22">
        <v>0</v>
      </c>
      <c r="AX217" s="22">
        <v>0</v>
      </c>
      <c r="AY217" s="22">
        <v>0</v>
      </c>
      <c r="BA217" s="38" t="str">
        <f t="shared" ca="1" si="35"/>
        <v>SPTL</v>
      </c>
      <c r="BB217" s="38" t="str">
        <f t="shared" si="36"/>
        <v>Variable inputs</v>
      </c>
      <c r="BC217" s="38" t="str">
        <f t="shared" si="37"/>
        <v>Variant allowances</v>
      </c>
      <c r="BD217" s="38" t="str">
        <f t="shared" si="38"/>
        <v>Variant allowances (including Real Price Effects)</v>
      </c>
    </row>
    <row r="218" spans="5:56">
      <c r="E218" s="37" t="s">
        <v>884</v>
      </c>
      <c r="G218" s="37" t="str">
        <f t="shared" si="39"/>
        <v>£m 23/24 prices</v>
      </c>
      <c r="AU218" s="140">
        <v>0</v>
      </c>
      <c r="AV218" s="22">
        <v>0</v>
      </c>
      <c r="AW218" s="22">
        <v>0</v>
      </c>
      <c r="AX218" s="22">
        <v>0</v>
      </c>
      <c r="AY218" s="22">
        <v>0</v>
      </c>
      <c r="BA218" s="38" t="str">
        <f t="shared" ca="1" si="35"/>
        <v>SPTL</v>
      </c>
      <c r="BB218" s="38" t="str">
        <f t="shared" si="36"/>
        <v>Variable inputs</v>
      </c>
      <c r="BC218" s="38" t="str">
        <f t="shared" si="37"/>
        <v>Variant allowances</v>
      </c>
      <c r="BD218" s="38" t="str">
        <f t="shared" si="38"/>
        <v>Variant allowances (including Real Price Effects)</v>
      </c>
    </row>
    <row r="219" spans="5:56">
      <c r="E219" s="37" t="s">
        <v>885</v>
      </c>
      <c r="G219" s="37" t="str">
        <f t="shared" si="39"/>
        <v>£m 23/24 prices</v>
      </c>
      <c r="AU219" s="140">
        <v>0</v>
      </c>
      <c r="AV219" s="22">
        <v>0</v>
      </c>
      <c r="AW219" s="22">
        <v>0</v>
      </c>
      <c r="AX219" s="22">
        <v>0</v>
      </c>
      <c r="AY219" s="22">
        <v>0</v>
      </c>
      <c r="BA219" s="38" t="str">
        <f t="shared" ca="1" si="35"/>
        <v>SPTL</v>
      </c>
      <c r="BB219" s="38" t="str">
        <f t="shared" si="36"/>
        <v>Variable inputs</v>
      </c>
      <c r="BC219" s="38" t="str">
        <f t="shared" si="37"/>
        <v>Variant allowances</v>
      </c>
      <c r="BD219" s="38" t="str">
        <f t="shared" si="38"/>
        <v>Variant allowances (including Real Price Effects)</v>
      </c>
    </row>
    <row r="220" spans="5:56">
      <c r="E220" s="37" t="s">
        <v>886</v>
      </c>
      <c r="G220" s="37" t="str">
        <f t="shared" si="39"/>
        <v>£m 23/24 prices</v>
      </c>
      <c r="AU220" s="140">
        <v>0</v>
      </c>
      <c r="AV220" s="22">
        <v>0</v>
      </c>
      <c r="AW220" s="22">
        <v>0</v>
      </c>
      <c r="AX220" s="22">
        <v>0</v>
      </c>
      <c r="AY220" s="22">
        <v>0</v>
      </c>
      <c r="BA220" s="38" t="str">
        <f t="shared" ca="1" si="35"/>
        <v>SPTL</v>
      </c>
      <c r="BB220" s="38" t="str">
        <f t="shared" si="36"/>
        <v>Variable inputs</v>
      </c>
      <c r="BC220" s="38" t="str">
        <f t="shared" si="37"/>
        <v>Variant allowances</v>
      </c>
      <c r="BD220" s="38" t="str">
        <f t="shared" si="38"/>
        <v>Variant allowances (including Real Price Effects)</v>
      </c>
    </row>
    <row r="221" spans="5:56">
      <c r="E221" s="37" t="s">
        <v>887</v>
      </c>
      <c r="G221" s="37" t="str">
        <f t="shared" si="39"/>
        <v>£m 23/24 prices</v>
      </c>
      <c r="AU221" s="140">
        <v>0</v>
      </c>
      <c r="AV221" s="22">
        <v>0</v>
      </c>
      <c r="AW221" s="22">
        <v>0</v>
      </c>
      <c r="AX221" s="22">
        <v>0</v>
      </c>
      <c r="AY221" s="22">
        <v>0</v>
      </c>
      <c r="BA221" s="38" t="str">
        <f t="shared" ca="1" si="35"/>
        <v>SPTL</v>
      </c>
      <c r="BB221" s="38" t="str">
        <f t="shared" si="36"/>
        <v>Variable inputs</v>
      </c>
      <c r="BC221" s="38" t="str">
        <f t="shared" si="37"/>
        <v>Variant allowances</v>
      </c>
      <c r="BD221" s="38" t="str">
        <f t="shared" si="38"/>
        <v>Variant allowances (including Real Price Effects)</v>
      </c>
    </row>
    <row r="222" spans="5:56">
      <c r="E222" s="37" t="s">
        <v>888</v>
      </c>
      <c r="G222" s="37" t="str">
        <f t="shared" ref="G222:G241" si="40">price_label</f>
        <v>£m 23/24 prices</v>
      </c>
      <c r="AU222" s="140">
        <v>0</v>
      </c>
      <c r="AV222" s="22">
        <v>0</v>
      </c>
      <c r="AW222" s="22">
        <v>0</v>
      </c>
      <c r="AX222" s="22">
        <v>0</v>
      </c>
      <c r="AY222" s="22">
        <v>0</v>
      </c>
      <c r="BA222" s="38" t="str">
        <f t="shared" ca="1" si="35"/>
        <v>SPTL</v>
      </c>
      <c r="BB222" s="38" t="str">
        <f t="shared" si="36"/>
        <v>Variable inputs</v>
      </c>
      <c r="BC222" s="38" t="str">
        <f t="shared" si="37"/>
        <v>Variant allowances</v>
      </c>
      <c r="BD222" s="38" t="str">
        <f t="shared" si="38"/>
        <v>Variant allowances (including Real Price Effects)</v>
      </c>
    </row>
    <row r="223" spans="5:56">
      <c r="E223" s="37" t="s">
        <v>889</v>
      </c>
      <c r="G223" s="37" t="str">
        <f t="shared" si="40"/>
        <v>£m 23/24 prices</v>
      </c>
      <c r="AU223" s="140">
        <v>0</v>
      </c>
      <c r="AV223" s="22">
        <v>0</v>
      </c>
      <c r="AW223" s="22">
        <v>0</v>
      </c>
      <c r="AX223" s="22">
        <v>0</v>
      </c>
      <c r="AY223" s="22">
        <v>0</v>
      </c>
      <c r="BA223" s="38" t="str">
        <f t="shared" ca="1" si="35"/>
        <v>SPTL</v>
      </c>
      <c r="BB223" s="38" t="str">
        <f t="shared" si="36"/>
        <v>Variable inputs</v>
      </c>
      <c r="BC223" s="38" t="str">
        <f t="shared" si="37"/>
        <v>Variant allowances</v>
      </c>
      <c r="BD223" s="38" t="str">
        <f t="shared" si="38"/>
        <v>Variant allowances (including Real Price Effects)</v>
      </c>
    </row>
    <row r="224" spans="5:56">
      <c r="E224" s="37" t="s">
        <v>890</v>
      </c>
      <c r="F224" s="37" t="s">
        <v>97</v>
      </c>
      <c r="G224" s="37" t="str">
        <f t="shared" si="40"/>
        <v>£m 23/24 prices</v>
      </c>
      <c r="H224" s="37" t="s">
        <v>917</v>
      </c>
      <c r="AU224" s="140">
        <v>0</v>
      </c>
      <c r="AV224" s="22">
        <v>0</v>
      </c>
      <c r="AW224" s="22">
        <v>0</v>
      </c>
      <c r="AX224" s="22">
        <v>0</v>
      </c>
      <c r="AY224" s="22">
        <v>0</v>
      </c>
      <c r="BA224" s="38" t="str">
        <f t="shared" ca="1" si="35"/>
        <v>SPTL</v>
      </c>
      <c r="BB224" s="38" t="str">
        <f t="shared" si="36"/>
        <v>Variable inputs</v>
      </c>
      <c r="BC224" s="38" t="str">
        <f t="shared" si="37"/>
        <v>Variant allowances</v>
      </c>
      <c r="BD224" s="38" t="str">
        <f t="shared" si="38"/>
        <v>Variant allowances (including Real Price Effects)</v>
      </c>
    </row>
    <row r="225" spans="5:56">
      <c r="E225" s="37" t="s">
        <v>891</v>
      </c>
      <c r="G225" s="37" t="str">
        <f t="shared" si="40"/>
        <v>£m 23/24 prices</v>
      </c>
      <c r="AU225" s="140">
        <v>0</v>
      </c>
      <c r="AV225" s="22">
        <v>0</v>
      </c>
      <c r="AW225" s="22">
        <v>0</v>
      </c>
      <c r="AX225" s="22">
        <v>0</v>
      </c>
      <c r="AY225" s="22">
        <v>0</v>
      </c>
      <c r="BA225" s="38" t="str">
        <f t="shared" ca="1" si="35"/>
        <v>SPTL</v>
      </c>
      <c r="BB225" s="38" t="str">
        <f t="shared" si="36"/>
        <v>Variable inputs</v>
      </c>
      <c r="BC225" s="38" t="str">
        <f t="shared" si="37"/>
        <v>Variant allowances</v>
      </c>
      <c r="BD225" s="38" t="str">
        <f t="shared" si="38"/>
        <v>Variant allowances (including Real Price Effects)</v>
      </c>
    </row>
    <row r="226" spans="5:56">
      <c r="E226" s="37" t="s">
        <v>892</v>
      </c>
      <c r="G226" s="37" t="str">
        <f t="shared" si="40"/>
        <v>£m 23/24 prices</v>
      </c>
      <c r="AU226" s="140">
        <v>0</v>
      </c>
      <c r="AV226" s="22">
        <v>0</v>
      </c>
      <c r="AW226" s="22">
        <v>0</v>
      </c>
      <c r="AX226" s="22">
        <v>0</v>
      </c>
      <c r="AY226" s="22">
        <v>0</v>
      </c>
      <c r="BA226" s="38" t="str">
        <f t="shared" ca="1" si="35"/>
        <v>SPTL</v>
      </c>
      <c r="BB226" s="38" t="str">
        <f t="shared" si="36"/>
        <v>Variable inputs</v>
      </c>
      <c r="BC226" s="38" t="str">
        <f t="shared" si="37"/>
        <v>Variant allowances</v>
      </c>
      <c r="BD226" s="38" t="str">
        <f t="shared" si="38"/>
        <v>Variant allowances (including Real Price Effects)</v>
      </c>
    </row>
    <row r="227" spans="5:56">
      <c r="E227" s="37" t="s">
        <v>893</v>
      </c>
      <c r="G227" s="37" t="str">
        <f t="shared" si="40"/>
        <v>£m 23/24 prices</v>
      </c>
      <c r="AU227" s="140">
        <v>0</v>
      </c>
      <c r="AV227" s="22">
        <v>0</v>
      </c>
      <c r="AW227" s="22">
        <v>0</v>
      </c>
      <c r="AX227" s="22">
        <v>0</v>
      </c>
      <c r="AY227" s="22">
        <v>0</v>
      </c>
      <c r="BA227" s="38" t="str">
        <f t="shared" ca="1" si="35"/>
        <v>SPTL</v>
      </c>
      <c r="BB227" s="38" t="str">
        <f t="shared" si="36"/>
        <v>Variable inputs</v>
      </c>
      <c r="BC227" s="38" t="str">
        <f t="shared" si="37"/>
        <v>Variant allowances</v>
      </c>
      <c r="BD227" s="38" t="str">
        <f t="shared" si="38"/>
        <v>Variant allowances (including Real Price Effects)</v>
      </c>
    </row>
    <row r="228" spans="5:56">
      <c r="E228" s="37" t="s">
        <v>894</v>
      </c>
      <c r="G228" s="37" t="str">
        <f t="shared" si="40"/>
        <v>£m 23/24 prices</v>
      </c>
      <c r="AU228" s="140">
        <v>0</v>
      </c>
      <c r="AV228" s="22">
        <v>0</v>
      </c>
      <c r="AW228" s="22">
        <v>0</v>
      </c>
      <c r="AX228" s="22">
        <v>0</v>
      </c>
      <c r="AY228" s="22">
        <v>0</v>
      </c>
      <c r="BA228" s="38" t="str">
        <f t="shared" ca="1" si="35"/>
        <v>SPTL</v>
      </c>
      <c r="BB228" s="38" t="str">
        <f t="shared" si="36"/>
        <v>Variable inputs</v>
      </c>
      <c r="BC228" s="38" t="str">
        <f t="shared" si="37"/>
        <v>Variant allowances</v>
      </c>
      <c r="BD228" s="38" t="str">
        <f t="shared" si="38"/>
        <v>Variant allowances (including Real Price Effects)</v>
      </c>
    </row>
    <row r="229" spans="5:56">
      <c r="E229" s="37" t="s">
        <v>895</v>
      </c>
      <c r="G229" s="37" t="str">
        <f t="shared" si="40"/>
        <v>£m 23/24 prices</v>
      </c>
      <c r="AU229" s="140">
        <v>0</v>
      </c>
      <c r="AV229" s="22">
        <v>0</v>
      </c>
      <c r="AW229" s="22">
        <v>0</v>
      </c>
      <c r="AX229" s="22">
        <v>0</v>
      </c>
      <c r="AY229" s="22">
        <v>0</v>
      </c>
      <c r="BA229" s="38" t="str">
        <f t="shared" ca="1" si="35"/>
        <v>SPTL</v>
      </c>
      <c r="BB229" s="38" t="str">
        <f t="shared" si="36"/>
        <v>Variable inputs</v>
      </c>
      <c r="BC229" s="38" t="str">
        <f t="shared" si="37"/>
        <v>Variant allowances</v>
      </c>
      <c r="BD229" s="38" t="str">
        <f t="shared" si="38"/>
        <v>Variant allowances (including Real Price Effects)</v>
      </c>
    </row>
    <row r="230" spans="5:56">
      <c r="E230" s="37" t="s">
        <v>896</v>
      </c>
      <c r="G230" s="37" t="str">
        <f t="shared" si="40"/>
        <v>£m 23/24 prices</v>
      </c>
      <c r="AU230" s="140">
        <v>0</v>
      </c>
      <c r="AV230" s="22">
        <v>0</v>
      </c>
      <c r="AW230" s="22">
        <v>0</v>
      </c>
      <c r="AX230" s="22">
        <v>0</v>
      </c>
      <c r="AY230" s="22">
        <v>0</v>
      </c>
      <c r="BA230" s="38" t="str">
        <f t="shared" ca="1" si="35"/>
        <v>SPTL</v>
      </c>
      <c r="BB230" s="38" t="str">
        <f t="shared" si="36"/>
        <v>Variable inputs</v>
      </c>
      <c r="BC230" s="38" t="str">
        <f t="shared" si="37"/>
        <v>Variant allowances</v>
      </c>
      <c r="BD230" s="38" t="str">
        <f t="shared" si="38"/>
        <v>Variant allowances (including Real Price Effects)</v>
      </c>
    </row>
    <row r="231" spans="5:56">
      <c r="E231" s="37" t="s">
        <v>897</v>
      </c>
      <c r="G231" s="37" t="str">
        <f t="shared" si="40"/>
        <v>£m 23/24 prices</v>
      </c>
      <c r="AU231" s="140">
        <v>0</v>
      </c>
      <c r="AV231" s="22">
        <v>0</v>
      </c>
      <c r="AW231" s="22">
        <v>0</v>
      </c>
      <c r="AX231" s="22">
        <v>0</v>
      </c>
      <c r="AY231" s="22">
        <v>0</v>
      </c>
      <c r="BA231" s="38" t="str">
        <f t="shared" ref="BA231:BA241" ca="1" si="41">$A$1</f>
        <v>SPTL</v>
      </c>
      <c r="BB231" s="38" t="str">
        <f t="shared" si="36"/>
        <v>Variable inputs</v>
      </c>
      <c r="BC231" s="38" t="str">
        <f t="shared" si="37"/>
        <v>Variant allowances</v>
      </c>
      <c r="BD231" s="38" t="str">
        <f t="shared" si="38"/>
        <v>Variant allowances (including Real Price Effects)</v>
      </c>
    </row>
    <row r="232" spans="5:56">
      <c r="E232" s="37" t="s">
        <v>898</v>
      </c>
      <c r="G232" s="37" t="str">
        <f t="shared" si="40"/>
        <v>£m 23/24 prices</v>
      </c>
      <c r="AU232" s="140">
        <v>0</v>
      </c>
      <c r="AV232" s="22">
        <v>0</v>
      </c>
      <c r="AW232" s="22">
        <v>0</v>
      </c>
      <c r="AX232" s="22">
        <v>0</v>
      </c>
      <c r="AY232" s="22">
        <v>0</v>
      </c>
      <c r="BA232" s="38" t="str">
        <f t="shared" ca="1" si="41"/>
        <v>SPTL</v>
      </c>
      <c r="BB232" s="38" t="str">
        <f t="shared" si="36"/>
        <v>Variable inputs</v>
      </c>
      <c r="BC232" s="38" t="str">
        <f t="shared" si="37"/>
        <v>Variant allowances</v>
      </c>
      <c r="BD232" s="38" t="str">
        <f t="shared" si="38"/>
        <v>Variant allowances (including Real Price Effects)</v>
      </c>
    </row>
    <row r="233" spans="5:56">
      <c r="E233" s="37" t="s">
        <v>899</v>
      </c>
      <c r="G233" s="37" t="str">
        <f t="shared" si="40"/>
        <v>£m 23/24 prices</v>
      </c>
      <c r="AU233" s="140">
        <v>0</v>
      </c>
      <c r="AV233" s="22">
        <v>0</v>
      </c>
      <c r="AW233" s="22">
        <v>0</v>
      </c>
      <c r="AX233" s="22">
        <v>0</v>
      </c>
      <c r="AY233" s="22">
        <v>0</v>
      </c>
      <c r="BA233" s="38" t="str">
        <f t="shared" ca="1" si="41"/>
        <v>SPTL</v>
      </c>
      <c r="BB233" s="38" t="str">
        <f t="shared" si="36"/>
        <v>Variable inputs</v>
      </c>
      <c r="BC233" s="38" t="str">
        <f t="shared" si="37"/>
        <v>Variant allowances</v>
      </c>
      <c r="BD233" s="38" t="str">
        <f t="shared" si="38"/>
        <v>Variant allowances (including Real Price Effects)</v>
      </c>
    </row>
    <row r="234" spans="5:56">
      <c r="E234" s="37" t="s">
        <v>900</v>
      </c>
      <c r="G234" s="37" t="str">
        <f t="shared" si="40"/>
        <v>£m 23/24 prices</v>
      </c>
      <c r="AU234" s="140">
        <v>0</v>
      </c>
      <c r="AV234" s="22">
        <v>0</v>
      </c>
      <c r="AW234" s="22">
        <v>0</v>
      </c>
      <c r="AX234" s="22">
        <v>0</v>
      </c>
      <c r="AY234" s="22">
        <v>0</v>
      </c>
      <c r="BA234" s="38" t="str">
        <f t="shared" ca="1" si="41"/>
        <v>SPTL</v>
      </c>
      <c r="BB234" s="38" t="str">
        <f t="shared" si="36"/>
        <v>Variable inputs</v>
      </c>
      <c r="BC234" s="38" t="str">
        <f t="shared" si="37"/>
        <v>Variant allowances</v>
      </c>
      <c r="BD234" s="38" t="str">
        <f t="shared" si="38"/>
        <v>Variant allowances (including Real Price Effects)</v>
      </c>
    </row>
    <row r="235" spans="5:56">
      <c r="E235" s="37" t="s">
        <v>901</v>
      </c>
      <c r="G235" s="37" t="str">
        <f t="shared" si="40"/>
        <v>£m 23/24 prices</v>
      </c>
      <c r="AU235" s="140">
        <v>0</v>
      </c>
      <c r="AV235" s="22">
        <v>0</v>
      </c>
      <c r="AW235" s="22">
        <v>0</v>
      </c>
      <c r="AX235" s="22">
        <v>0</v>
      </c>
      <c r="AY235" s="22">
        <v>0</v>
      </c>
      <c r="BA235" s="38" t="str">
        <f t="shared" ca="1" si="41"/>
        <v>SPTL</v>
      </c>
      <c r="BB235" s="38" t="str">
        <f t="shared" si="36"/>
        <v>Variable inputs</v>
      </c>
      <c r="BC235" s="38" t="str">
        <f t="shared" si="37"/>
        <v>Variant allowances</v>
      </c>
      <c r="BD235" s="38" t="str">
        <f t="shared" si="38"/>
        <v>Variant allowances (including Real Price Effects)</v>
      </c>
    </row>
    <row r="236" spans="5:56">
      <c r="E236" s="37" t="s">
        <v>902</v>
      </c>
      <c r="G236" s="37" t="str">
        <f t="shared" si="40"/>
        <v>£m 23/24 prices</v>
      </c>
      <c r="AU236" s="140">
        <v>0</v>
      </c>
      <c r="AV236" s="22">
        <v>0</v>
      </c>
      <c r="AW236" s="22">
        <v>0</v>
      </c>
      <c r="AX236" s="22">
        <v>0</v>
      </c>
      <c r="AY236" s="22">
        <v>0</v>
      </c>
      <c r="BA236" s="38" t="str">
        <f t="shared" ca="1" si="41"/>
        <v>SPTL</v>
      </c>
      <c r="BB236" s="38" t="str">
        <f t="shared" si="36"/>
        <v>Variable inputs</v>
      </c>
      <c r="BC236" s="38" t="str">
        <f t="shared" si="37"/>
        <v>Variant allowances</v>
      </c>
      <c r="BD236" s="38" t="str">
        <f t="shared" si="38"/>
        <v>Variant allowances (including Real Price Effects)</v>
      </c>
    </row>
    <row r="237" spans="5:56">
      <c r="E237" s="37" t="s">
        <v>903</v>
      </c>
      <c r="G237" s="37" t="str">
        <f t="shared" si="40"/>
        <v>£m 23/24 prices</v>
      </c>
      <c r="AU237" s="140">
        <v>0</v>
      </c>
      <c r="AV237" s="22">
        <v>0</v>
      </c>
      <c r="AW237" s="22">
        <v>0</v>
      </c>
      <c r="AX237" s="22">
        <v>0</v>
      </c>
      <c r="AY237" s="22">
        <v>0</v>
      </c>
      <c r="BA237" s="38" t="str">
        <f t="shared" ca="1" si="41"/>
        <v>SPTL</v>
      </c>
      <c r="BB237" s="38" t="str">
        <f t="shared" si="36"/>
        <v>Variable inputs</v>
      </c>
      <c r="BC237" s="38" t="str">
        <f t="shared" si="37"/>
        <v>Variant allowances</v>
      </c>
      <c r="BD237" s="38" t="str">
        <f t="shared" si="38"/>
        <v>Variant allowances (including Real Price Effects)</v>
      </c>
    </row>
    <row r="238" spans="5:56">
      <c r="E238" s="37" t="s">
        <v>904</v>
      </c>
      <c r="G238" s="37" t="str">
        <f t="shared" si="40"/>
        <v>£m 23/24 prices</v>
      </c>
      <c r="AU238" s="140">
        <v>0</v>
      </c>
      <c r="AV238" s="22">
        <v>0</v>
      </c>
      <c r="AW238" s="22">
        <v>0</v>
      </c>
      <c r="AX238" s="22">
        <v>0</v>
      </c>
      <c r="AY238" s="22">
        <v>0</v>
      </c>
      <c r="BA238" s="38" t="str">
        <f t="shared" ca="1" si="41"/>
        <v>SPTL</v>
      </c>
      <c r="BB238" s="38" t="str">
        <f t="shared" si="36"/>
        <v>Variable inputs</v>
      </c>
      <c r="BC238" s="38" t="str">
        <f t="shared" si="37"/>
        <v>Variant allowances</v>
      </c>
      <c r="BD238" s="38" t="str">
        <f t="shared" si="38"/>
        <v>Variant allowances (including Real Price Effects)</v>
      </c>
    </row>
    <row r="239" spans="5:56">
      <c r="E239" s="37" t="s">
        <v>905</v>
      </c>
      <c r="G239" s="37" t="str">
        <f t="shared" si="40"/>
        <v>£m 23/24 prices</v>
      </c>
      <c r="AU239" s="140">
        <v>0</v>
      </c>
      <c r="AV239" s="22">
        <v>0</v>
      </c>
      <c r="AW239" s="22">
        <v>0</v>
      </c>
      <c r="AX239" s="22">
        <v>0</v>
      </c>
      <c r="AY239" s="22">
        <v>0</v>
      </c>
      <c r="BA239" s="38" t="str">
        <f t="shared" ca="1" si="41"/>
        <v>SPTL</v>
      </c>
      <c r="BB239" s="38" t="str">
        <f t="shared" si="36"/>
        <v>Variable inputs</v>
      </c>
      <c r="BC239" s="38" t="str">
        <f t="shared" si="37"/>
        <v>Variant allowances</v>
      </c>
      <c r="BD239" s="38" t="str">
        <f t="shared" si="38"/>
        <v>Variant allowances (including Real Price Effects)</v>
      </c>
    </row>
    <row r="240" spans="5:56">
      <c r="E240" s="37" t="s">
        <v>906</v>
      </c>
      <c r="G240" s="37" t="str">
        <f t="shared" si="40"/>
        <v>£m 23/24 prices</v>
      </c>
      <c r="AU240" s="140">
        <v>0</v>
      </c>
      <c r="AV240" s="22">
        <v>0</v>
      </c>
      <c r="AW240" s="22">
        <v>0</v>
      </c>
      <c r="AX240" s="22">
        <v>0</v>
      </c>
      <c r="AY240" s="22">
        <v>0</v>
      </c>
      <c r="BA240" s="38" t="str">
        <f t="shared" ca="1" si="41"/>
        <v>SPTL</v>
      </c>
      <c r="BB240" s="38" t="str">
        <f t="shared" si="36"/>
        <v>Variable inputs</v>
      </c>
      <c r="BC240" s="38" t="str">
        <f t="shared" si="37"/>
        <v>Variant allowances</v>
      </c>
      <c r="BD240" s="38" t="str">
        <f t="shared" si="38"/>
        <v>Variant allowances (including Real Price Effects)</v>
      </c>
    </row>
    <row r="241" spans="1:56">
      <c r="E241" s="37" t="s">
        <v>907</v>
      </c>
      <c r="G241" s="37" t="str">
        <f t="shared" si="40"/>
        <v>£m 23/24 prices</v>
      </c>
      <c r="AU241" s="140">
        <v>0</v>
      </c>
      <c r="AV241" s="22">
        <v>0</v>
      </c>
      <c r="AW241" s="22">
        <v>0</v>
      </c>
      <c r="AX241" s="22">
        <v>0</v>
      </c>
      <c r="AY241" s="22">
        <v>0</v>
      </c>
      <c r="BA241" s="38" t="str">
        <f t="shared" ca="1" si="41"/>
        <v>SPTL</v>
      </c>
      <c r="BB241" s="38" t="str">
        <f t="shared" si="36"/>
        <v>Variable inputs</v>
      </c>
      <c r="BC241" s="38" t="str">
        <f t="shared" si="37"/>
        <v>Variant allowances</v>
      </c>
      <c r="BD241" s="38" t="str">
        <f t="shared" si="38"/>
        <v>Variant allowances (including Real Price Effects)</v>
      </c>
    </row>
    <row r="242" spans="1:56" customFormat="1" ht="14.25">
      <c r="AT242" s="77"/>
      <c r="BA242" s="38"/>
      <c r="BC242" s="1"/>
    </row>
    <row r="243" spans="1:56" ht="19.899999999999999" thickBot="1">
      <c r="A243" s="7" t="s">
        <v>117</v>
      </c>
    </row>
    <row r="244" spans="1:56" customFormat="1" ht="18" thickTop="1" thickBot="1">
      <c r="B244" s="8" t="s">
        <v>72</v>
      </c>
      <c r="AT244" s="76"/>
      <c r="BC244" s="1"/>
    </row>
    <row r="245" spans="1:56" ht="16.149999999999999" thickTop="1" thickBot="1">
      <c r="C245" s="9" t="s">
        <v>112</v>
      </c>
      <c r="AU245" s="37" t="s">
        <v>716</v>
      </c>
      <c r="AV245" s="37" t="s">
        <v>717</v>
      </c>
      <c r="AW245" s="37" t="s">
        <v>718</v>
      </c>
    </row>
    <row r="246" spans="1:56">
      <c r="E246" s="37" t="s">
        <v>380</v>
      </c>
      <c r="F246" s="37" t="str">
        <f>F94</f>
        <v>SpC 3.10</v>
      </c>
      <c r="G246" s="37" t="s">
        <v>165</v>
      </c>
      <c r="H246" s="37" t="str">
        <f>H94</f>
        <v>EPIt</v>
      </c>
      <c r="AU246" s="142" t="b">
        <v>1</v>
      </c>
      <c r="AV246" s="24" t="b">
        <v>0</v>
      </c>
      <c r="AW246" s="24">
        <v>1</v>
      </c>
      <c r="AX246"/>
      <c r="BA246" s="38" t="str">
        <f t="shared" ref="BA246:BA321" ca="1" si="42">$A$1</f>
        <v>SPTL</v>
      </c>
      <c r="BB246" s="38" t="str">
        <f>$A$243</f>
        <v>Fixed Inputs</v>
      </c>
      <c r="BC246" s="38" t="str">
        <f>$B$244</f>
        <v>Variant allowances</v>
      </c>
      <c r="BD246" s="38" t="str">
        <f t="shared" ref="BD246:BD339" si="43">$C$245</f>
        <v>Variant attributes</v>
      </c>
    </row>
    <row r="247" spans="1:56">
      <c r="E247" s="37" t="s">
        <v>381</v>
      </c>
      <c r="F247" s="37" t="str">
        <f t="shared" ref="F247:F262" si="44">F95</f>
        <v>SpC 3.13</v>
      </c>
      <c r="G247" s="37" t="s">
        <v>165</v>
      </c>
      <c r="H247" s="37" t="str">
        <f t="shared" ref="H247:H310" si="45">H95</f>
        <v>LOTIAt</v>
      </c>
      <c r="AU247" s="142" t="b">
        <v>1</v>
      </c>
      <c r="AV247" s="24" t="b">
        <v>1</v>
      </c>
      <c r="AW247" s="24">
        <v>1</v>
      </c>
      <c r="AX247"/>
      <c r="BA247" s="38" t="str">
        <f t="shared" ca="1" si="42"/>
        <v>SPTL</v>
      </c>
      <c r="BB247" s="38" t="str">
        <f t="shared" ref="BB247:BB340" si="46">$A$243</f>
        <v>Fixed Inputs</v>
      </c>
      <c r="BC247" s="38" t="str">
        <f t="shared" ref="BC247:BC310" si="47">$B$244</f>
        <v>Variant allowances</v>
      </c>
      <c r="BD247" s="38" t="str">
        <f t="shared" si="43"/>
        <v>Variant attributes</v>
      </c>
    </row>
    <row r="248" spans="1:56">
      <c r="E248" s="37" t="s">
        <v>382</v>
      </c>
      <c r="F248" s="37" t="str">
        <f t="shared" si="44"/>
        <v>SpC 3.9</v>
      </c>
      <c r="G248" s="37" t="s">
        <v>165</v>
      </c>
      <c r="H248" s="37" t="str">
        <f t="shared" si="45"/>
        <v>WWt</v>
      </c>
      <c r="AU248" s="142" t="b">
        <v>1</v>
      </c>
      <c r="AV248" s="24" t="b">
        <v>1</v>
      </c>
      <c r="AW248" s="24">
        <v>1</v>
      </c>
      <c r="AX248"/>
      <c r="BA248" s="38" t="str">
        <f t="shared" ca="1" si="42"/>
        <v>SPTL</v>
      </c>
      <c r="BB248" s="38" t="str">
        <f t="shared" si="46"/>
        <v>Fixed Inputs</v>
      </c>
      <c r="BC248" s="38" t="str">
        <f t="shared" si="47"/>
        <v>Variant allowances</v>
      </c>
      <c r="BD248" s="38" t="str">
        <f t="shared" si="43"/>
        <v>Variant attributes</v>
      </c>
    </row>
    <row r="249" spans="1:56">
      <c r="E249" s="37" t="s">
        <v>383</v>
      </c>
      <c r="F249" s="37" t="str">
        <f t="shared" si="44"/>
        <v>SpC 3.4</v>
      </c>
      <c r="G249" s="37" t="s">
        <v>165</v>
      </c>
      <c r="H249" s="37" t="str">
        <f t="shared" si="45"/>
        <v>PSUPt</v>
      </c>
      <c r="AU249" s="142" t="b">
        <v>1</v>
      </c>
      <c r="AV249" s="24" t="b">
        <v>1</v>
      </c>
      <c r="AW249" s="24">
        <v>1</v>
      </c>
      <c r="AX249"/>
      <c r="BA249" s="38" t="str">
        <f t="shared" ca="1" si="42"/>
        <v>SPTL</v>
      </c>
      <c r="BB249" s="38" t="str">
        <f t="shared" si="46"/>
        <v>Fixed Inputs</v>
      </c>
      <c r="BC249" s="38" t="str">
        <f t="shared" si="47"/>
        <v>Variant allowances</v>
      </c>
      <c r="BD249" s="38" t="str">
        <f t="shared" si="43"/>
        <v>Variant attributes</v>
      </c>
    </row>
    <row r="250" spans="1:56">
      <c r="E250" s="37" t="s">
        <v>80</v>
      </c>
      <c r="F250" s="37" t="str">
        <f t="shared" si="44"/>
        <v>SpC 3.2</v>
      </c>
      <c r="G250" s="37" t="s">
        <v>165</v>
      </c>
      <c r="H250" s="37" t="str">
        <f t="shared" si="45"/>
        <v>CROTt</v>
      </c>
      <c r="AU250" s="142" t="b">
        <v>0</v>
      </c>
      <c r="AV250" s="24" t="b">
        <v>0</v>
      </c>
      <c r="AW250" s="24">
        <v>1</v>
      </c>
      <c r="AX250"/>
      <c r="BA250" s="38" t="str">
        <f t="shared" ca="1" si="42"/>
        <v>SPTL</v>
      </c>
      <c r="BB250" s="38" t="str">
        <f t="shared" si="46"/>
        <v>Fixed Inputs</v>
      </c>
      <c r="BC250" s="38" t="str">
        <f t="shared" si="47"/>
        <v>Variant allowances</v>
      </c>
      <c r="BD250" s="38" t="str">
        <f t="shared" si="43"/>
        <v>Variant attributes</v>
      </c>
    </row>
    <row r="251" spans="1:56">
      <c r="E251" s="37" t="s">
        <v>83</v>
      </c>
      <c r="F251" s="37" t="str">
        <f t="shared" si="44"/>
        <v>SpC 3.3</v>
      </c>
      <c r="G251" s="37" t="s">
        <v>165</v>
      </c>
      <c r="H251" s="37" t="str">
        <f t="shared" si="45"/>
        <v>CRITt</v>
      </c>
      <c r="AU251" s="142" t="b">
        <v>1</v>
      </c>
      <c r="AV251" s="24" t="b">
        <v>1</v>
      </c>
      <c r="AW251" s="24">
        <v>1</v>
      </c>
      <c r="AX251"/>
      <c r="BA251" s="38" t="str">
        <f t="shared" ca="1" si="42"/>
        <v>SPTL</v>
      </c>
      <c r="BB251" s="38" t="str">
        <f t="shared" si="46"/>
        <v>Fixed Inputs</v>
      </c>
      <c r="BC251" s="38" t="str">
        <f t="shared" si="47"/>
        <v>Variant allowances</v>
      </c>
      <c r="BD251" s="38" t="str">
        <f t="shared" si="43"/>
        <v>Variant attributes</v>
      </c>
    </row>
    <row r="252" spans="1:56">
      <c r="E252" s="37" t="s">
        <v>384</v>
      </c>
      <c r="F252" s="37" t="str">
        <f t="shared" si="44"/>
        <v>SpC 3.1</v>
      </c>
      <c r="G252" s="37" t="s">
        <v>165</v>
      </c>
      <c r="H252" s="37" t="str">
        <f t="shared" si="45"/>
        <v>NARMt</v>
      </c>
      <c r="AU252" s="142" t="b">
        <v>1</v>
      </c>
      <c r="AV252" s="24" t="b">
        <v>1</v>
      </c>
      <c r="AW252" s="24">
        <v>1</v>
      </c>
      <c r="AX252"/>
      <c r="BA252" s="38" t="str">
        <f t="shared" ca="1" si="42"/>
        <v>SPTL</v>
      </c>
      <c r="BB252" s="38" t="str">
        <f t="shared" si="46"/>
        <v>Fixed Inputs</v>
      </c>
      <c r="BC252" s="38" t="str">
        <f t="shared" si="47"/>
        <v>Variant allowances</v>
      </c>
      <c r="BD252" s="38" t="str">
        <f t="shared" si="43"/>
        <v>Variant attributes</v>
      </c>
    </row>
    <row r="253" spans="1:56">
      <c r="E253" s="37" t="s">
        <v>385</v>
      </c>
      <c r="F253" s="37" t="str">
        <f t="shared" si="44"/>
        <v>SpC 3.53</v>
      </c>
      <c r="G253" s="37" t="s">
        <v>165</v>
      </c>
      <c r="H253" s="37" t="str">
        <f t="shared" si="45"/>
        <v>GRIt</v>
      </c>
      <c r="AU253" s="142" t="b">
        <v>1</v>
      </c>
      <c r="AV253" s="24" t="b">
        <v>1</v>
      </c>
      <c r="AW253" s="24">
        <v>1</v>
      </c>
      <c r="AX253"/>
      <c r="BA253" s="38" t="str">
        <f t="shared" ca="1" si="42"/>
        <v>SPTL</v>
      </c>
      <c r="BB253" s="38" t="str">
        <f t="shared" si="46"/>
        <v>Fixed Inputs</v>
      </c>
      <c r="BC253" s="38" t="str">
        <f t="shared" si="47"/>
        <v>Variant allowances</v>
      </c>
      <c r="BD253" s="38" t="str">
        <f t="shared" si="43"/>
        <v>Variant attributes</v>
      </c>
    </row>
    <row r="254" spans="1:56">
      <c r="E254" s="37" t="s">
        <v>387</v>
      </c>
      <c r="F254" s="37" t="str">
        <f t="shared" si="44"/>
        <v>SpC 3.18</v>
      </c>
      <c r="G254" s="37" t="s">
        <v>165</v>
      </c>
      <c r="H254" s="37" t="str">
        <f t="shared" si="45"/>
        <v>ROt</v>
      </c>
      <c r="AU254" s="142" t="b">
        <v>1</v>
      </c>
      <c r="AV254" s="24" t="b">
        <v>1</v>
      </c>
      <c r="AW254" s="24">
        <v>1</v>
      </c>
      <c r="AX254"/>
      <c r="BA254" s="38" t="str">
        <f t="shared" ca="1" si="42"/>
        <v>SPTL</v>
      </c>
      <c r="BB254" s="38" t="str">
        <f t="shared" si="46"/>
        <v>Fixed Inputs</v>
      </c>
      <c r="BC254" s="38" t="str">
        <f t="shared" si="47"/>
        <v>Variant allowances</v>
      </c>
      <c r="BD254" s="38" t="str">
        <f t="shared" si="43"/>
        <v>Variant attributes</v>
      </c>
    </row>
    <row r="255" spans="1:56">
      <c r="E255" s="37" t="s">
        <v>388</v>
      </c>
      <c r="F255" s="37" t="str">
        <f t="shared" si="44"/>
        <v>SpC 3.21</v>
      </c>
      <c r="G255" s="37" t="s">
        <v>165</v>
      </c>
      <c r="H255" s="37" t="str">
        <f t="shared" si="45"/>
        <v>OTCt</v>
      </c>
      <c r="AU255" s="142" t="b">
        <v>1</v>
      </c>
      <c r="AV255" s="24" t="b">
        <v>1</v>
      </c>
      <c r="AW255" s="24">
        <v>1</v>
      </c>
      <c r="AX255"/>
      <c r="BA255" s="38" t="str">
        <f t="shared" ca="1" si="42"/>
        <v>SPTL</v>
      </c>
      <c r="BB255" s="38" t="str">
        <f t="shared" si="46"/>
        <v>Fixed Inputs</v>
      </c>
      <c r="BC255" s="38" t="str">
        <f t="shared" si="47"/>
        <v>Variant allowances</v>
      </c>
      <c r="BD255" s="38" t="str">
        <f t="shared" si="43"/>
        <v>Variant attributes</v>
      </c>
    </row>
    <row r="256" spans="1:56">
      <c r="E256" s="37" t="s">
        <v>390</v>
      </c>
      <c r="F256" s="37" t="str">
        <f t="shared" si="44"/>
        <v>SpC 3.17</v>
      </c>
      <c r="G256" s="37" t="s">
        <v>165</v>
      </c>
      <c r="H256" s="37" t="str">
        <f t="shared" si="45"/>
        <v>SSt</v>
      </c>
      <c r="AU256" s="142" t="b">
        <v>1</v>
      </c>
      <c r="AV256" s="24" t="b">
        <v>1</v>
      </c>
      <c r="AW256" s="24">
        <v>1</v>
      </c>
      <c r="AX256"/>
      <c r="BA256" s="38" t="str">
        <f t="shared" ca="1" si="42"/>
        <v>SPTL</v>
      </c>
      <c r="BB256" s="38" t="str">
        <f t="shared" si="46"/>
        <v>Fixed Inputs</v>
      </c>
      <c r="BC256" s="38" t="str">
        <f t="shared" si="47"/>
        <v>Variant allowances</v>
      </c>
      <c r="BD256" s="38" t="str">
        <f t="shared" si="43"/>
        <v>Variant attributes</v>
      </c>
    </row>
    <row r="257" spans="5:56">
      <c r="E257" s="37" t="s">
        <v>391</v>
      </c>
      <c r="F257" s="37" t="str">
        <f t="shared" si="44"/>
        <v>SpC 3.19</v>
      </c>
      <c r="G257" s="37" t="s">
        <v>165</v>
      </c>
      <c r="H257" s="37" t="str">
        <f t="shared" si="45"/>
        <v>EERt</v>
      </c>
      <c r="AU257" s="142" t="b">
        <v>0</v>
      </c>
      <c r="AV257" s="24" t="b">
        <v>0</v>
      </c>
      <c r="AW257" s="24">
        <v>1</v>
      </c>
      <c r="AX257"/>
      <c r="BA257" s="38" t="str">
        <f t="shared" ca="1" si="42"/>
        <v>SPTL</v>
      </c>
      <c r="BB257" s="38" t="str">
        <f t="shared" si="46"/>
        <v>Fixed Inputs</v>
      </c>
      <c r="BC257" s="38" t="str">
        <f t="shared" si="47"/>
        <v>Variant allowances</v>
      </c>
      <c r="BD257" s="38" t="str">
        <f t="shared" si="43"/>
        <v>Variant attributes</v>
      </c>
    </row>
    <row r="258" spans="5:56">
      <c r="E258" s="37" t="s">
        <v>393</v>
      </c>
      <c r="F258" s="37" t="str">
        <f t="shared" si="44"/>
        <v>SpC 3.27</v>
      </c>
      <c r="G258" s="37" t="s">
        <v>165</v>
      </c>
      <c r="H258" s="37" t="str">
        <f t="shared" si="45"/>
        <v>SF6t</v>
      </c>
      <c r="AU258" s="142" t="b">
        <v>1</v>
      </c>
      <c r="AV258" s="24" t="b">
        <v>1</v>
      </c>
      <c r="AW258" s="24">
        <v>1</v>
      </c>
      <c r="AX258"/>
      <c r="BA258" s="38" t="str">
        <f t="shared" ca="1" si="42"/>
        <v>SPTL</v>
      </c>
      <c r="BB258" s="38" t="str">
        <f t="shared" si="46"/>
        <v>Fixed Inputs</v>
      </c>
      <c r="BC258" s="38" t="str">
        <f t="shared" si="47"/>
        <v>Variant allowances</v>
      </c>
      <c r="BD258" s="38" t="str">
        <f t="shared" si="43"/>
        <v>Variant attributes</v>
      </c>
    </row>
    <row r="259" spans="5:56">
      <c r="E259" s="37" t="s">
        <v>395</v>
      </c>
      <c r="F259" s="37" t="str">
        <f t="shared" si="44"/>
        <v>SpC 3.26</v>
      </c>
      <c r="G259" s="37" t="s">
        <v>165</v>
      </c>
      <c r="H259" s="37" t="str">
        <f t="shared" si="45"/>
        <v>SASt</v>
      </c>
      <c r="AU259" s="142" t="b">
        <v>0</v>
      </c>
      <c r="AV259" s="24" t="b">
        <v>0</v>
      </c>
      <c r="AW259" s="24">
        <v>1</v>
      </c>
      <c r="AX259"/>
      <c r="BA259" s="38" t="str">
        <f t="shared" ca="1" si="42"/>
        <v>SPTL</v>
      </c>
      <c r="BB259" s="38" t="str">
        <f t="shared" si="46"/>
        <v>Fixed Inputs</v>
      </c>
      <c r="BC259" s="38" t="str">
        <f t="shared" si="47"/>
        <v>Variant allowances</v>
      </c>
      <c r="BD259" s="38" t="str">
        <f t="shared" si="43"/>
        <v>Variant attributes</v>
      </c>
    </row>
    <row r="260" spans="5:56">
      <c r="E260" s="37" t="s">
        <v>397</v>
      </c>
      <c r="F260" s="37" t="str">
        <f t="shared" si="44"/>
        <v>SpC 3.62</v>
      </c>
      <c r="G260" s="37" t="s">
        <v>165</v>
      </c>
      <c r="H260" s="37" t="str">
        <f t="shared" si="45"/>
        <v>InTt</v>
      </c>
      <c r="AU260" s="142" t="b">
        <v>1</v>
      </c>
      <c r="AV260" s="24" t="b">
        <v>1</v>
      </c>
      <c r="AW260" s="24">
        <v>1</v>
      </c>
      <c r="AX260"/>
      <c r="BA260" s="38" t="str">
        <f t="shared" ca="1" si="42"/>
        <v>SPTL</v>
      </c>
      <c r="BB260" s="38" t="str">
        <f t="shared" si="46"/>
        <v>Fixed Inputs</v>
      </c>
      <c r="BC260" s="38" t="str">
        <f t="shared" si="47"/>
        <v>Variant allowances</v>
      </c>
      <c r="BD260" s="38" t="str">
        <f t="shared" si="43"/>
        <v>Variant attributes</v>
      </c>
    </row>
    <row r="261" spans="5:56">
      <c r="E261" s="37" t="s">
        <v>399</v>
      </c>
      <c r="F261" s="37" t="str">
        <f t="shared" si="44"/>
        <v>SpC 3.23</v>
      </c>
      <c r="G261" s="37" t="s">
        <v>165</v>
      </c>
      <c r="H261" s="37" t="str">
        <f t="shared" si="45"/>
        <v>BAt</v>
      </c>
      <c r="AU261" s="142" t="b">
        <v>1</v>
      </c>
      <c r="AV261" s="24" t="b">
        <v>1</v>
      </c>
      <c r="AW261" s="24">
        <v>1</v>
      </c>
      <c r="AX261"/>
      <c r="BA261" s="38" t="str">
        <f t="shared" ca="1" si="42"/>
        <v>SPTL</v>
      </c>
      <c r="BB261" s="38" t="str">
        <f t="shared" si="46"/>
        <v>Fixed Inputs</v>
      </c>
      <c r="BC261" s="38" t="str">
        <f t="shared" si="47"/>
        <v>Variant allowances</v>
      </c>
      <c r="BD261" s="38" t="str">
        <f t="shared" si="43"/>
        <v>Variant attributes</v>
      </c>
    </row>
    <row r="262" spans="5:56">
      <c r="E262" s="37" t="s">
        <v>401</v>
      </c>
      <c r="F262" s="37" t="str">
        <f t="shared" si="44"/>
        <v>SpC 3.24</v>
      </c>
      <c r="G262" s="37" t="s">
        <v>165</v>
      </c>
      <c r="H262" s="37" t="str">
        <f t="shared" si="45"/>
        <v>PCt</v>
      </c>
      <c r="AU262" s="142" t="b">
        <v>1</v>
      </c>
      <c r="AV262" s="24" t="b">
        <v>1</v>
      </c>
      <c r="AW262" s="24">
        <v>1</v>
      </c>
      <c r="AX262"/>
      <c r="BA262" s="38" t="str">
        <f t="shared" ca="1" si="42"/>
        <v>SPTL</v>
      </c>
      <c r="BB262" s="38" t="str">
        <f t="shared" si="46"/>
        <v>Fixed Inputs</v>
      </c>
      <c r="BC262" s="38" t="str">
        <f t="shared" si="47"/>
        <v>Variant allowances</v>
      </c>
      <c r="BD262" s="38" t="str">
        <f t="shared" si="43"/>
        <v>Variant attributes</v>
      </c>
    </row>
    <row r="263" spans="5:56">
      <c r="E263" s="37" t="s">
        <v>403</v>
      </c>
      <c r="F263" s="37" t="str">
        <f t="shared" ref="F263:F278" si="48">F111</f>
        <v>SpC 3.74</v>
      </c>
      <c r="G263" s="37" t="s">
        <v>165</v>
      </c>
      <c r="H263" s="37" t="str">
        <f t="shared" si="45"/>
        <v>OCt</v>
      </c>
      <c r="AU263" s="142" t="b">
        <v>1</v>
      </c>
      <c r="AV263" s="24" t="b">
        <v>1</v>
      </c>
      <c r="AW263" s="24">
        <v>1</v>
      </c>
      <c r="AX263"/>
      <c r="BA263" s="38" t="str">
        <f t="shared" ca="1" si="42"/>
        <v>SPTL</v>
      </c>
      <c r="BB263" s="38" t="str">
        <f t="shared" si="46"/>
        <v>Fixed Inputs</v>
      </c>
      <c r="BC263" s="38" t="str">
        <f t="shared" si="47"/>
        <v>Variant allowances</v>
      </c>
      <c r="BD263" s="38" t="str">
        <f t="shared" si="43"/>
        <v>Variant attributes</v>
      </c>
    </row>
    <row r="264" spans="5:56">
      <c r="E264" s="37" t="s">
        <v>405</v>
      </c>
      <c r="F264" s="37" t="str">
        <f t="shared" si="48"/>
        <v>SpC 3.15</v>
      </c>
      <c r="G264" s="37" t="s">
        <v>165</v>
      </c>
      <c r="H264" s="37" t="str">
        <f t="shared" si="45"/>
        <v>PCFt</v>
      </c>
      <c r="AU264" s="142" t="b">
        <v>1</v>
      </c>
      <c r="AV264" s="24" t="b">
        <v>1</v>
      </c>
      <c r="AW264" s="24">
        <v>1</v>
      </c>
      <c r="AX264"/>
      <c r="BA264" s="38" t="str">
        <f t="shared" ca="1" si="42"/>
        <v>SPTL</v>
      </c>
      <c r="BB264" s="38" t="str">
        <f t="shared" si="46"/>
        <v>Fixed Inputs</v>
      </c>
      <c r="BC264" s="38" t="str">
        <f t="shared" si="47"/>
        <v>Variant allowances</v>
      </c>
      <c r="BD264" s="38" t="str">
        <f t="shared" si="43"/>
        <v>Variant attributes</v>
      </c>
    </row>
    <row r="265" spans="5:56">
      <c r="E265" s="37" t="s">
        <v>323</v>
      </c>
      <c r="F265" s="37" t="str">
        <f t="shared" si="48"/>
        <v>SpC 3.5</v>
      </c>
      <c r="G265" s="37" t="s">
        <v>165</v>
      </c>
      <c r="H265" s="37" t="str">
        <f t="shared" si="45"/>
        <v>RDFt</v>
      </c>
      <c r="AU265" s="142" t="b">
        <v>0</v>
      </c>
      <c r="AV265" s="24" t="b">
        <v>0</v>
      </c>
      <c r="AW265" s="24">
        <v>1</v>
      </c>
      <c r="AX265"/>
      <c r="BA265" s="38" t="str">
        <f t="shared" ca="1" si="42"/>
        <v>SPTL</v>
      </c>
      <c r="BB265" s="38" t="str">
        <f t="shared" si="46"/>
        <v>Fixed Inputs</v>
      </c>
      <c r="BC265" s="38" t="str">
        <f t="shared" si="47"/>
        <v>Variant allowances</v>
      </c>
      <c r="BD265" s="38" t="str">
        <f t="shared" si="43"/>
        <v>Variant attributes</v>
      </c>
    </row>
    <row r="266" spans="5:56">
      <c r="E266" s="37" t="s">
        <v>654</v>
      </c>
      <c r="F266" s="37">
        <f t="shared" si="48"/>
        <v>0</v>
      </c>
      <c r="G266" s="37" t="s">
        <v>165</v>
      </c>
      <c r="H266" s="37">
        <f t="shared" si="45"/>
        <v>0</v>
      </c>
      <c r="AU266" s="142" t="b">
        <v>1</v>
      </c>
      <c r="AV266" s="24" t="b">
        <v>1</v>
      </c>
      <c r="AW266" s="24">
        <v>1</v>
      </c>
      <c r="AX266"/>
      <c r="BA266" s="38" t="str">
        <f t="shared" ca="1" si="42"/>
        <v>SPTL</v>
      </c>
      <c r="BB266" s="38" t="str">
        <f t="shared" si="46"/>
        <v>Fixed Inputs</v>
      </c>
      <c r="BC266" s="38" t="str">
        <f t="shared" si="47"/>
        <v>Variant allowances</v>
      </c>
      <c r="BD266" s="38" t="str">
        <f t="shared" si="43"/>
        <v>Variant attributes</v>
      </c>
    </row>
    <row r="267" spans="5:56">
      <c r="E267" s="37" t="s">
        <v>90</v>
      </c>
      <c r="F267" s="37">
        <f t="shared" si="48"/>
        <v>0</v>
      </c>
      <c r="G267" s="37" t="s">
        <v>165</v>
      </c>
      <c r="H267" s="37">
        <f t="shared" si="45"/>
        <v>0</v>
      </c>
      <c r="AU267" s="142" t="s">
        <v>722</v>
      </c>
      <c r="AV267" s="24" t="s">
        <v>722</v>
      </c>
      <c r="AW267" s="24" t="s">
        <v>722</v>
      </c>
      <c r="AX267"/>
      <c r="BA267" s="38" t="str">
        <f t="shared" ca="1" si="42"/>
        <v>SPTL</v>
      </c>
      <c r="BB267" s="38" t="str">
        <f t="shared" si="46"/>
        <v>Fixed Inputs</v>
      </c>
      <c r="BC267" s="38" t="str">
        <f t="shared" si="47"/>
        <v>Variant allowances</v>
      </c>
      <c r="BD267" s="38" t="str">
        <f t="shared" si="43"/>
        <v>Variant attributes</v>
      </c>
    </row>
    <row r="268" spans="5:56">
      <c r="E268" s="37" t="s">
        <v>91</v>
      </c>
      <c r="F268" s="37">
        <f t="shared" si="48"/>
        <v>0</v>
      </c>
      <c r="G268" s="37" t="s">
        <v>165</v>
      </c>
      <c r="H268" s="37">
        <f t="shared" si="45"/>
        <v>0</v>
      </c>
      <c r="AU268" s="142" t="s">
        <v>722</v>
      </c>
      <c r="AV268" s="24" t="s">
        <v>722</v>
      </c>
      <c r="AW268" s="24" t="s">
        <v>722</v>
      </c>
      <c r="AX268"/>
      <c r="BA268" s="38" t="str">
        <f t="shared" ca="1" si="42"/>
        <v>SPTL</v>
      </c>
      <c r="BB268" s="38" t="str">
        <f t="shared" si="46"/>
        <v>Fixed Inputs</v>
      </c>
      <c r="BC268" s="38" t="str">
        <f t="shared" si="47"/>
        <v>Variant allowances</v>
      </c>
      <c r="BD268" s="38" t="str">
        <f t="shared" si="43"/>
        <v>Variant attributes</v>
      </c>
    </row>
    <row r="269" spans="5:56">
      <c r="E269" s="37" t="s">
        <v>406</v>
      </c>
      <c r="F269" s="37" t="str">
        <f t="shared" si="48"/>
        <v>SpC 3.10</v>
      </c>
      <c r="G269" s="37" t="s">
        <v>165</v>
      </c>
      <c r="H269" s="37" t="str">
        <f t="shared" si="45"/>
        <v>VIMREt</v>
      </c>
      <c r="AU269" s="142" t="b">
        <v>1</v>
      </c>
      <c r="AV269" s="24" t="b">
        <v>0</v>
      </c>
      <c r="AW269" s="24">
        <v>2</v>
      </c>
      <c r="AX269"/>
      <c r="BA269" s="38" t="str">
        <f t="shared" ca="1" si="42"/>
        <v>SPTL</v>
      </c>
      <c r="BB269" s="38" t="str">
        <f t="shared" si="46"/>
        <v>Fixed Inputs</v>
      </c>
      <c r="BC269" s="38" t="str">
        <f t="shared" si="47"/>
        <v>Variant allowances</v>
      </c>
      <c r="BD269" s="38" t="str">
        <f t="shared" si="43"/>
        <v>Variant attributes</v>
      </c>
    </row>
    <row r="270" spans="5:56">
      <c r="E270" s="37" t="s">
        <v>407</v>
      </c>
      <c r="F270" s="37" t="str">
        <f t="shared" si="48"/>
        <v>SpC 3.13</v>
      </c>
      <c r="G270" s="37" t="s">
        <v>165</v>
      </c>
      <c r="H270" s="37" t="str">
        <f t="shared" si="45"/>
        <v>LOTIREt</v>
      </c>
      <c r="AU270" s="142" t="b">
        <v>1</v>
      </c>
      <c r="AV270" s="24" t="b">
        <v>0</v>
      </c>
      <c r="AW270" s="24">
        <v>2</v>
      </c>
      <c r="AX270"/>
      <c r="BA270" s="38" t="str">
        <f t="shared" ca="1" si="42"/>
        <v>SPTL</v>
      </c>
      <c r="BB270" s="38" t="str">
        <f t="shared" si="46"/>
        <v>Fixed Inputs</v>
      </c>
      <c r="BC270" s="38" t="str">
        <f t="shared" si="47"/>
        <v>Variant allowances</v>
      </c>
      <c r="BD270" s="38" t="str">
        <f t="shared" si="43"/>
        <v>Variant attributes</v>
      </c>
    </row>
    <row r="271" spans="5:56">
      <c r="E271" s="37" t="s">
        <v>408</v>
      </c>
      <c r="F271" s="37" t="str">
        <f t="shared" si="48"/>
        <v>SpC 3.13</v>
      </c>
      <c r="G271" s="37" t="s">
        <v>165</v>
      </c>
      <c r="H271" s="37" t="str">
        <f t="shared" si="45"/>
        <v>LOTIREt</v>
      </c>
      <c r="AU271" s="142" t="b">
        <v>1</v>
      </c>
      <c r="AV271" s="24" t="b">
        <v>0</v>
      </c>
      <c r="AW271" s="24">
        <v>2</v>
      </c>
      <c r="AX271"/>
      <c r="BA271" s="38" t="str">
        <f t="shared" ca="1" si="42"/>
        <v>SPTL</v>
      </c>
      <c r="BB271" s="38" t="str">
        <f t="shared" si="46"/>
        <v>Fixed Inputs</v>
      </c>
      <c r="BC271" s="38" t="str">
        <f t="shared" si="47"/>
        <v>Variant allowances</v>
      </c>
      <c r="BD271" s="38" t="str">
        <f t="shared" si="43"/>
        <v>Variant attributes</v>
      </c>
    </row>
    <row r="272" spans="5:56">
      <c r="E272" s="37" t="s">
        <v>409</v>
      </c>
      <c r="F272" s="37" t="str">
        <f t="shared" si="48"/>
        <v>SpC 3.13</v>
      </c>
      <c r="G272" s="37" t="s">
        <v>165</v>
      </c>
      <c r="H272" s="37" t="str">
        <f t="shared" si="45"/>
        <v>LOTIREt</v>
      </c>
      <c r="AU272" s="142" t="b">
        <v>1</v>
      </c>
      <c r="AV272" s="24" t="b">
        <v>0</v>
      </c>
      <c r="AW272" s="24">
        <v>2</v>
      </c>
      <c r="AX272"/>
      <c r="BA272" s="38" t="str">
        <f t="shared" ca="1" si="42"/>
        <v>SPTL</v>
      </c>
      <c r="BB272" s="38" t="str">
        <f t="shared" si="46"/>
        <v>Fixed Inputs</v>
      </c>
      <c r="BC272" s="38" t="str">
        <f t="shared" si="47"/>
        <v>Variant allowances</v>
      </c>
      <c r="BD272" s="38" t="str">
        <f t="shared" si="43"/>
        <v>Variant attributes</v>
      </c>
    </row>
    <row r="273" spans="5:56">
      <c r="E273" s="37" t="s">
        <v>410</v>
      </c>
      <c r="F273" s="37" t="str">
        <f t="shared" si="48"/>
        <v>SpC 3.13</v>
      </c>
      <c r="G273" s="37" t="s">
        <v>165</v>
      </c>
      <c r="H273" s="37" t="str">
        <f t="shared" si="45"/>
        <v>LOTIREt</v>
      </c>
      <c r="AU273" s="142" t="b">
        <v>1</v>
      </c>
      <c r="AV273" s="24" t="b">
        <v>0</v>
      </c>
      <c r="AW273" s="24">
        <v>2</v>
      </c>
      <c r="AX273"/>
      <c r="BA273" s="38" t="str">
        <f t="shared" ca="1" si="42"/>
        <v>SPTL</v>
      </c>
      <c r="BB273" s="38" t="str">
        <f t="shared" si="46"/>
        <v>Fixed Inputs</v>
      </c>
      <c r="BC273" s="38" t="str">
        <f t="shared" si="47"/>
        <v>Variant allowances</v>
      </c>
      <c r="BD273" s="38" t="str">
        <f t="shared" si="43"/>
        <v>Variant attributes</v>
      </c>
    </row>
    <row r="274" spans="5:56">
      <c r="E274" s="37" t="s">
        <v>411</v>
      </c>
      <c r="F274" s="37" t="str">
        <f t="shared" si="48"/>
        <v>SpC 3.13</v>
      </c>
      <c r="G274" s="37" t="s">
        <v>165</v>
      </c>
      <c r="H274" s="37" t="str">
        <f t="shared" si="45"/>
        <v>LOTIREt</v>
      </c>
      <c r="AU274" s="142" t="b">
        <v>1</v>
      </c>
      <c r="AV274" s="24" t="b">
        <v>0</v>
      </c>
      <c r="AW274" s="24">
        <v>2</v>
      </c>
      <c r="AX274"/>
      <c r="BA274" s="38" t="str">
        <f t="shared" ca="1" si="42"/>
        <v>SPTL</v>
      </c>
      <c r="BB274" s="38" t="str">
        <f t="shared" si="46"/>
        <v>Fixed Inputs</v>
      </c>
      <c r="BC274" s="38" t="str">
        <f t="shared" si="47"/>
        <v>Variant allowances</v>
      </c>
      <c r="BD274" s="38" t="str">
        <f t="shared" si="43"/>
        <v>Variant attributes</v>
      </c>
    </row>
    <row r="275" spans="5:56">
      <c r="E275" s="37" t="s">
        <v>412</v>
      </c>
      <c r="F275" s="37" t="str">
        <f t="shared" si="48"/>
        <v>SpC 3.13</v>
      </c>
      <c r="G275" s="37" t="s">
        <v>165</v>
      </c>
      <c r="H275" s="37" t="str">
        <f t="shared" si="45"/>
        <v>LOTIREt</v>
      </c>
      <c r="AU275" s="142" t="b">
        <v>1</v>
      </c>
      <c r="AV275" s="24" t="b">
        <v>0</v>
      </c>
      <c r="AW275" s="24">
        <v>2</v>
      </c>
      <c r="AX275"/>
      <c r="BA275" s="38" t="str">
        <f t="shared" ca="1" si="42"/>
        <v>SPTL</v>
      </c>
      <c r="BB275" s="38" t="str">
        <f t="shared" si="46"/>
        <v>Fixed Inputs</v>
      </c>
      <c r="BC275" s="38" t="str">
        <f t="shared" si="47"/>
        <v>Variant allowances</v>
      </c>
      <c r="BD275" s="38" t="str">
        <f t="shared" si="43"/>
        <v>Variant attributes</v>
      </c>
    </row>
    <row r="276" spans="5:56">
      <c r="E276" s="37" t="s">
        <v>413</v>
      </c>
      <c r="F276" s="37" t="str">
        <f t="shared" si="48"/>
        <v>SpC 3.13</v>
      </c>
      <c r="G276" s="37" t="s">
        <v>165</v>
      </c>
      <c r="H276" s="37" t="str">
        <f t="shared" si="45"/>
        <v>LOTIREt</v>
      </c>
      <c r="AU276" s="142" t="b">
        <v>1</v>
      </c>
      <c r="AV276" s="24" t="b">
        <v>0</v>
      </c>
      <c r="AW276" s="24">
        <v>2</v>
      </c>
      <c r="AX276"/>
      <c r="BA276" s="38" t="str">
        <f t="shared" ca="1" si="42"/>
        <v>SPTL</v>
      </c>
      <c r="BB276" s="38" t="str">
        <f t="shared" si="46"/>
        <v>Fixed Inputs</v>
      </c>
      <c r="BC276" s="38" t="str">
        <f t="shared" si="47"/>
        <v>Variant allowances</v>
      </c>
      <c r="BD276" s="38" t="str">
        <f t="shared" si="43"/>
        <v>Variant attributes</v>
      </c>
    </row>
    <row r="277" spans="5:56">
      <c r="E277" s="37" t="s">
        <v>414</v>
      </c>
      <c r="F277" s="37" t="str">
        <f t="shared" si="48"/>
        <v>SpC 3.40</v>
      </c>
      <c r="G277" s="37" t="s">
        <v>165</v>
      </c>
      <c r="H277" s="37" t="str">
        <f t="shared" si="45"/>
        <v>APCFt</v>
      </c>
      <c r="AU277" s="142" t="b">
        <v>1</v>
      </c>
      <c r="AV277" s="24" t="b">
        <v>0</v>
      </c>
      <c r="AW277" s="24">
        <v>2</v>
      </c>
      <c r="AX277"/>
      <c r="BA277" s="38" t="str">
        <f t="shared" ca="1" si="42"/>
        <v>SPTL</v>
      </c>
      <c r="BB277" s="38" t="str">
        <f t="shared" si="46"/>
        <v>Fixed Inputs</v>
      </c>
      <c r="BC277" s="38" t="str">
        <f t="shared" si="47"/>
        <v>Variant allowances</v>
      </c>
      <c r="BD277" s="38" t="str">
        <f t="shared" si="43"/>
        <v>Variant attributes</v>
      </c>
    </row>
    <row r="278" spans="5:56">
      <c r="E278" s="37" t="s">
        <v>416</v>
      </c>
      <c r="F278" s="37" t="str">
        <f t="shared" si="48"/>
        <v>SpC 3.41</v>
      </c>
      <c r="G278" s="37" t="s">
        <v>165</v>
      </c>
      <c r="H278" s="37" t="str">
        <f t="shared" si="45"/>
        <v>ASTIRt</v>
      </c>
      <c r="AU278" s="142" t="b">
        <v>1</v>
      </c>
      <c r="AV278" s="24" t="b">
        <v>0</v>
      </c>
      <c r="AW278" s="24">
        <v>2</v>
      </c>
      <c r="AX278"/>
      <c r="BA278" s="38" t="str">
        <f t="shared" ca="1" si="42"/>
        <v>SPTL</v>
      </c>
      <c r="BB278" s="38" t="str">
        <f t="shared" si="46"/>
        <v>Fixed Inputs</v>
      </c>
      <c r="BC278" s="38" t="str">
        <f t="shared" si="47"/>
        <v>Variant allowances</v>
      </c>
      <c r="BD278" s="38" t="str">
        <f t="shared" si="43"/>
        <v>Variant attributes</v>
      </c>
    </row>
    <row r="279" spans="5:56">
      <c r="E279" s="37" t="s">
        <v>418</v>
      </c>
      <c r="F279" s="37" t="str">
        <f t="shared" ref="F279:F294" si="49">F127</f>
        <v>SpC 3.11</v>
      </c>
      <c r="G279" s="37" t="s">
        <v>165</v>
      </c>
      <c r="H279" s="37" t="str">
        <f t="shared" si="45"/>
        <v>GCEt</v>
      </c>
      <c r="AU279" s="142" t="b">
        <v>1</v>
      </c>
      <c r="AV279" s="24" t="b">
        <v>1</v>
      </c>
      <c r="AW279" s="24">
        <v>2</v>
      </c>
      <c r="AX279"/>
      <c r="BA279" s="38" t="str">
        <f t="shared" ca="1" si="42"/>
        <v>SPTL</v>
      </c>
      <c r="BB279" s="38" t="str">
        <f t="shared" si="46"/>
        <v>Fixed Inputs</v>
      </c>
      <c r="BC279" s="38" t="str">
        <f t="shared" si="47"/>
        <v>Variant allowances</v>
      </c>
      <c r="BD279" s="38" t="str">
        <f t="shared" si="43"/>
        <v>Variant attributes</v>
      </c>
    </row>
    <row r="280" spans="5:56">
      <c r="E280" s="37" t="s">
        <v>419</v>
      </c>
      <c r="F280" s="37" t="str">
        <f t="shared" si="49"/>
        <v>SpC 3.12</v>
      </c>
      <c r="G280" s="37" t="s">
        <v>165</v>
      </c>
      <c r="H280" s="37" t="str">
        <f t="shared" si="45"/>
        <v>DRIt</v>
      </c>
      <c r="AU280" s="142" t="b">
        <v>1</v>
      </c>
      <c r="AV280" s="24" t="b">
        <v>1</v>
      </c>
      <c r="AW280" s="24">
        <v>2</v>
      </c>
      <c r="AX280"/>
      <c r="BA280" s="38" t="str">
        <f t="shared" ca="1" si="42"/>
        <v>SPTL</v>
      </c>
      <c r="BB280" s="38" t="str">
        <f t="shared" si="46"/>
        <v>Fixed Inputs</v>
      </c>
      <c r="BC280" s="38" t="str">
        <f t="shared" si="47"/>
        <v>Variant allowances</v>
      </c>
      <c r="BD280" s="38" t="str">
        <f t="shared" si="43"/>
        <v>Variant attributes</v>
      </c>
    </row>
    <row r="281" spans="5:56">
      <c r="E281" s="37" t="s">
        <v>98</v>
      </c>
      <c r="F281" s="37" t="str">
        <f t="shared" si="49"/>
        <v>SpC 3.6</v>
      </c>
      <c r="G281" s="37" t="s">
        <v>165</v>
      </c>
      <c r="H281" s="37" t="str">
        <f t="shared" si="45"/>
        <v>NZt</v>
      </c>
      <c r="AU281" s="142" t="b">
        <v>1</v>
      </c>
      <c r="AV281" s="24" t="b">
        <v>0</v>
      </c>
      <c r="AW281" s="24">
        <v>2</v>
      </c>
      <c r="AX281"/>
      <c r="BA281" s="38" t="str">
        <f t="shared" ca="1" si="42"/>
        <v>SPTL</v>
      </c>
      <c r="BB281" s="38" t="str">
        <f t="shared" si="46"/>
        <v>Fixed Inputs</v>
      </c>
      <c r="BC281" s="38" t="str">
        <f t="shared" si="47"/>
        <v>Variant allowances</v>
      </c>
      <c r="BD281" s="38" t="str">
        <f t="shared" si="43"/>
        <v>Variant attributes</v>
      </c>
    </row>
    <row r="282" spans="5:56">
      <c r="E282" s="37" t="s">
        <v>94</v>
      </c>
      <c r="F282" s="37" t="str">
        <f t="shared" si="49"/>
        <v>SpC 3.8</v>
      </c>
      <c r="G282" s="37" t="s">
        <v>165</v>
      </c>
      <c r="H282" s="37" t="str">
        <f t="shared" si="45"/>
        <v>CAMt</v>
      </c>
      <c r="AU282" s="142" t="b">
        <v>1</v>
      </c>
      <c r="AV282" s="24" t="b">
        <v>0</v>
      </c>
      <c r="AW282" s="24">
        <v>2</v>
      </c>
      <c r="AX282"/>
      <c r="BA282" s="38" t="str">
        <f t="shared" ca="1" si="42"/>
        <v>SPTL</v>
      </c>
      <c r="BB282" s="38" t="str">
        <f t="shared" si="46"/>
        <v>Fixed Inputs</v>
      </c>
      <c r="BC282" s="38" t="str">
        <f t="shared" si="47"/>
        <v>Variant allowances</v>
      </c>
      <c r="BD282" s="38" t="str">
        <f t="shared" si="43"/>
        <v>Variant attributes</v>
      </c>
    </row>
    <row r="283" spans="5:56">
      <c r="E283" s="37" t="s">
        <v>420</v>
      </c>
      <c r="F283" s="37" t="str">
        <f t="shared" si="49"/>
        <v>SpC 3.14</v>
      </c>
      <c r="G283" s="37" t="s">
        <v>165</v>
      </c>
      <c r="H283" s="37" t="str">
        <f t="shared" si="45"/>
        <v>MSIPREt</v>
      </c>
      <c r="AU283" s="142" t="b">
        <v>1</v>
      </c>
      <c r="AV283" s="24" t="b">
        <v>0</v>
      </c>
      <c r="AW283" s="24">
        <v>2</v>
      </c>
      <c r="AX283"/>
      <c r="BA283" s="38" t="str">
        <f t="shared" ca="1" si="42"/>
        <v>SPTL</v>
      </c>
      <c r="BB283" s="38" t="str">
        <f t="shared" si="46"/>
        <v>Fixed Inputs</v>
      </c>
      <c r="BC283" s="38" t="str">
        <f t="shared" si="47"/>
        <v>Variant allowances</v>
      </c>
      <c r="BD283" s="38" t="str">
        <f t="shared" si="43"/>
        <v>Variant attributes</v>
      </c>
    </row>
    <row r="284" spans="5:56">
      <c r="E284" s="37" t="s">
        <v>421</v>
      </c>
      <c r="F284" s="37" t="str">
        <f t="shared" si="49"/>
        <v>SpC 3.27</v>
      </c>
      <c r="G284" s="37" t="s">
        <v>165</v>
      </c>
      <c r="H284" s="37" t="str">
        <f t="shared" si="45"/>
        <v>SF6REt</v>
      </c>
      <c r="AU284" s="142" t="b">
        <v>1</v>
      </c>
      <c r="AV284" s="24" t="b">
        <v>0</v>
      </c>
      <c r="AW284" s="24">
        <v>2</v>
      </c>
      <c r="AX284"/>
      <c r="BA284" s="38" t="str">
        <f t="shared" ca="1" si="42"/>
        <v>SPTL</v>
      </c>
      <c r="BB284" s="38" t="str">
        <f t="shared" si="46"/>
        <v>Fixed Inputs</v>
      </c>
      <c r="BC284" s="38" t="str">
        <f t="shared" si="47"/>
        <v>Variant allowances</v>
      </c>
      <c r="BD284" s="38" t="str">
        <f t="shared" si="43"/>
        <v>Variant attributes</v>
      </c>
    </row>
    <row r="285" spans="5:56">
      <c r="E285" s="37" t="s">
        <v>422</v>
      </c>
      <c r="F285" s="37" t="str">
        <f t="shared" si="49"/>
        <v>SpC 3.28</v>
      </c>
      <c r="G285" s="37" t="s">
        <v>165</v>
      </c>
      <c r="H285" s="37" t="str">
        <f t="shared" si="45"/>
        <v>SCRt</v>
      </c>
      <c r="AU285" s="142" t="b">
        <v>1</v>
      </c>
      <c r="AV285" s="24" t="b">
        <v>0</v>
      </c>
      <c r="AW285" s="24">
        <v>2</v>
      </c>
      <c r="AX285"/>
      <c r="BA285" s="38" t="str">
        <f t="shared" ca="1" si="42"/>
        <v>SPTL</v>
      </c>
      <c r="BB285" s="38" t="str">
        <f t="shared" si="46"/>
        <v>Fixed Inputs</v>
      </c>
      <c r="BC285" s="38" t="str">
        <f t="shared" si="47"/>
        <v>Variant allowances</v>
      </c>
      <c r="BD285" s="38" t="str">
        <f t="shared" si="43"/>
        <v>Variant attributes</v>
      </c>
    </row>
    <row r="286" spans="5:56">
      <c r="E286" s="37" t="s">
        <v>424</v>
      </c>
      <c r="F286" s="37" t="str">
        <f t="shared" si="49"/>
        <v>SpC 3.29</v>
      </c>
      <c r="G286" s="37" t="s">
        <v>165</v>
      </c>
      <c r="H286" s="37" t="str">
        <f t="shared" si="45"/>
        <v>UNLREt</v>
      </c>
      <c r="AU286" s="142" t="b">
        <v>1</v>
      </c>
      <c r="AV286" s="24" t="b">
        <v>0</v>
      </c>
      <c r="AW286" s="24">
        <v>2</v>
      </c>
      <c r="AX286"/>
      <c r="BA286" s="38" t="str">
        <f t="shared" ca="1" si="42"/>
        <v>SPTL</v>
      </c>
      <c r="BB286" s="38" t="str">
        <f t="shared" si="46"/>
        <v>Fixed Inputs</v>
      </c>
      <c r="BC286" s="38" t="str">
        <f t="shared" si="47"/>
        <v>Variant allowances</v>
      </c>
      <c r="BD286" s="38" t="str">
        <f t="shared" si="43"/>
        <v>Variant attributes</v>
      </c>
    </row>
    <row r="287" spans="5:56">
      <c r="E287" s="37" t="s">
        <v>426</v>
      </c>
      <c r="F287" s="37" t="str">
        <f t="shared" si="49"/>
        <v>SpC 3.7</v>
      </c>
      <c r="G287" s="37" t="s">
        <v>165</v>
      </c>
      <c r="H287" s="37" t="str">
        <f t="shared" si="45"/>
        <v>NOITREt</v>
      </c>
      <c r="AU287" s="142" t="b">
        <v>1</v>
      </c>
      <c r="AV287" s="24" t="b">
        <v>0</v>
      </c>
      <c r="AW287" s="24">
        <v>2</v>
      </c>
      <c r="AX287"/>
      <c r="BA287" s="38" t="str">
        <f t="shared" ca="1" si="42"/>
        <v>SPTL</v>
      </c>
      <c r="BB287" s="38" t="str">
        <f t="shared" si="46"/>
        <v>Fixed Inputs</v>
      </c>
      <c r="BC287" s="38" t="str">
        <f t="shared" si="47"/>
        <v>Variant allowances</v>
      </c>
      <c r="BD287" s="38" t="str">
        <f t="shared" si="43"/>
        <v>Variant attributes</v>
      </c>
    </row>
    <row r="288" spans="5:56">
      <c r="E288" s="37" t="s">
        <v>427</v>
      </c>
      <c r="F288" s="37" t="str">
        <f t="shared" si="49"/>
        <v>SpC 3.34</v>
      </c>
      <c r="G288" s="37" t="s">
        <v>165</v>
      </c>
      <c r="H288" s="37" t="str">
        <f t="shared" si="45"/>
        <v>TCRt</v>
      </c>
      <c r="AU288" s="142" t="b">
        <v>1</v>
      </c>
      <c r="AV288" s="24" t="b">
        <v>0</v>
      </c>
      <c r="AW288" s="24">
        <v>2</v>
      </c>
      <c r="AX288"/>
      <c r="BA288" s="38" t="str">
        <f t="shared" ca="1" si="42"/>
        <v>SPTL</v>
      </c>
      <c r="BB288" s="38" t="str">
        <f t="shared" si="46"/>
        <v>Fixed Inputs</v>
      </c>
      <c r="BC288" s="38" t="str">
        <f t="shared" si="47"/>
        <v>Variant allowances</v>
      </c>
      <c r="BD288" s="38" t="str">
        <f t="shared" si="43"/>
        <v>Variant attributes</v>
      </c>
    </row>
    <row r="289" spans="5:56">
      <c r="E289" s="37" t="s">
        <v>429</v>
      </c>
      <c r="F289" s="37" t="str">
        <f t="shared" si="49"/>
        <v>SpC 3.52</v>
      </c>
      <c r="G289" s="37" t="s">
        <v>165</v>
      </c>
      <c r="H289" s="37" t="str">
        <f t="shared" si="45"/>
        <v>BRGt</v>
      </c>
      <c r="AU289" s="142" t="b">
        <v>1</v>
      </c>
      <c r="AV289" s="24" t="b">
        <v>0</v>
      </c>
      <c r="AW289" s="24">
        <v>2</v>
      </c>
      <c r="AX289"/>
      <c r="BA289" s="38" t="str">
        <f t="shared" ca="1" si="42"/>
        <v>SPTL</v>
      </c>
      <c r="BB289" s="38" t="str">
        <f t="shared" si="46"/>
        <v>Fixed Inputs</v>
      </c>
      <c r="BC289" s="38" t="str">
        <f t="shared" si="47"/>
        <v>Variant allowances</v>
      </c>
      <c r="BD289" s="38" t="str">
        <f t="shared" si="43"/>
        <v>Variant attributes</v>
      </c>
    </row>
    <row r="290" spans="5:56">
      <c r="E290" s="37" t="s">
        <v>431</v>
      </c>
      <c r="F290" s="37" t="str">
        <f t="shared" si="49"/>
        <v>SpC 3.32</v>
      </c>
      <c r="G290" s="37" t="s">
        <v>165</v>
      </c>
      <c r="H290" s="37" t="str">
        <f t="shared" si="45"/>
        <v>CWRt</v>
      </c>
      <c r="AU290" s="142" t="b">
        <v>1</v>
      </c>
      <c r="AV290" s="24" t="b">
        <v>0</v>
      </c>
      <c r="AW290" s="24">
        <v>2</v>
      </c>
      <c r="AX290"/>
      <c r="BA290" s="38" t="str">
        <f t="shared" ca="1" si="42"/>
        <v>SPTL</v>
      </c>
      <c r="BB290" s="38" t="str">
        <f t="shared" si="46"/>
        <v>Fixed Inputs</v>
      </c>
      <c r="BC290" s="38" t="str">
        <f t="shared" si="47"/>
        <v>Variant allowances</v>
      </c>
      <c r="BD290" s="38" t="str">
        <f t="shared" si="43"/>
        <v>Variant attributes</v>
      </c>
    </row>
    <row r="291" spans="5:56">
      <c r="E291" s="37" t="s">
        <v>433</v>
      </c>
      <c r="F291" s="37" t="str">
        <f t="shared" si="49"/>
        <v>SpC 3.33</v>
      </c>
      <c r="G291" s="37" t="s">
        <v>165</v>
      </c>
      <c r="H291" s="37" t="str">
        <f t="shared" si="45"/>
        <v>TSFt</v>
      </c>
      <c r="AU291" s="142" t="b">
        <v>1</v>
      </c>
      <c r="AV291" s="24" t="b">
        <v>0</v>
      </c>
      <c r="AW291" s="24">
        <v>2</v>
      </c>
      <c r="AX291"/>
      <c r="BA291" s="38" t="str">
        <f t="shared" ca="1" si="42"/>
        <v>SPTL</v>
      </c>
      <c r="BB291" s="38" t="str">
        <f t="shared" si="46"/>
        <v>Fixed Inputs</v>
      </c>
      <c r="BC291" s="38" t="str">
        <f t="shared" si="47"/>
        <v>Variant allowances</v>
      </c>
      <c r="BD291" s="38" t="str">
        <f t="shared" si="43"/>
        <v>Variant attributes</v>
      </c>
    </row>
    <row r="292" spans="5:56">
      <c r="E292" s="37" t="s">
        <v>435</v>
      </c>
      <c r="F292" s="37" t="str">
        <f t="shared" si="49"/>
        <v>SpC 3.30</v>
      </c>
      <c r="G292" s="37" t="s">
        <v>165</v>
      </c>
      <c r="H292" s="37" t="str">
        <f t="shared" si="45"/>
        <v>WWVt</v>
      </c>
      <c r="AU292" s="142" t="b">
        <v>1</v>
      </c>
      <c r="AV292" s="24" t="b">
        <v>1</v>
      </c>
      <c r="AW292" s="24">
        <v>2</v>
      </c>
      <c r="AX292"/>
      <c r="BA292" s="38" t="str">
        <f t="shared" ca="1" si="42"/>
        <v>SPTL</v>
      </c>
      <c r="BB292" s="38" t="str">
        <f t="shared" si="46"/>
        <v>Fixed Inputs</v>
      </c>
      <c r="BC292" s="38" t="str">
        <f t="shared" si="47"/>
        <v>Variant allowances</v>
      </c>
      <c r="BD292" s="38" t="str">
        <f t="shared" si="43"/>
        <v>Variant attributes</v>
      </c>
    </row>
    <row r="293" spans="5:56">
      <c r="E293" s="37" t="s">
        <v>437</v>
      </c>
      <c r="F293" s="37" t="str">
        <f t="shared" si="49"/>
        <v>SpC 3.31</v>
      </c>
      <c r="G293" s="37" t="s">
        <v>165</v>
      </c>
      <c r="H293" s="37" t="str">
        <f t="shared" si="45"/>
        <v>FWRt</v>
      </c>
      <c r="AU293" s="142" t="b">
        <v>1</v>
      </c>
      <c r="AV293" s="24" t="b">
        <v>0</v>
      </c>
      <c r="AW293" s="24">
        <v>2</v>
      </c>
      <c r="AX293"/>
      <c r="BA293" s="38" t="str">
        <f t="shared" ca="1" si="42"/>
        <v>SPTL</v>
      </c>
      <c r="BB293" s="38" t="str">
        <f t="shared" si="46"/>
        <v>Fixed Inputs</v>
      </c>
      <c r="BC293" s="38" t="str">
        <f t="shared" si="47"/>
        <v>Variant allowances</v>
      </c>
      <c r="BD293" s="38" t="str">
        <f t="shared" si="43"/>
        <v>Variant attributes</v>
      </c>
    </row>
    <row r="294" spans="5:56">
      <c r="E294" s="37" t="s">
        <v>439</v>
      </c>
      <c r="F294" s="37" t="str">
        <f t="shared" si="49"/>
        <v>SpC 3.16</v>
      </c>
      <c r="G294" s="37" t="s">
        <v>165</v>
      </c>
      <c r="H294" s="37" t="str">
        <f t="shared" si="45"/>
        <v>ARRt</v>
      </c>
      <c r="AU294" s="142" t="b">
        <v>1</v>
      </c>
      <c r="AV294" s="24" t="b">
        <v>0</v>
      </c>
      <c r="AW294" s="24">
        <v>2</v>
      </c>
      <c r="AX294"/>
      <c r="BA294" s="38" t="str">
        <f t="shared" ca="1" si="42"/>
        <v>SPTL</v>
      </c>
      <c r="BB294" s="38" t="str">
        <f t="shared" si="46"/>
        <v>Fixed Inputs</v>
      </c>
      <c r="BC294" s="38" t="str">
        <f t="shared" si="47"/>
        <v>Variant allowances</v>
      </c>
      <c r="BD294" s="38" t="str">
        <f t="shared" si="43"/>
        <v>Variant attributes</v>
      </c>
    </row>
    <row r="295" spans="5:56">
      <c r="E295" s="37" t="s">
        <v>440</v>
      </c>
      <c r="F295" s="37" t="str">
        <f t="shared" ref="F295:F310" si="50">F143</f>
        <v>SpC 3.38</v>
      </c>
      <c r="G295" s="37" t="s">
        <v>165</v>
      </c>
      <c r="H295" s="37" t="str">
        <f t="shared" si="45"/>
        <v>T1OAt</v>
      </c>
      <c r="AU295" s="142" t="b">
        <v>1</v>
      </c>
      <c r="AV295" s="24" t="b">
        <v>0</v>
      </c>
      <c r="AW295" s="24">
        <v>2</v>
      </c>
      <c r="AX295"/>
      <c r="BA295" s="38" t="str">
        <f t="shared" ca="1" si="42"/>
        <v>SPTL</v>
      </c>
      <c r="BB295" s="38" t="str">
        <f t="shared" si="46"/>
        <v>Fixed Inputs</v>
      </c>
      <c r="BC295" s="38" t="str">
        <f t="shared" si="47"/>
        <v>Variant allowances</v>
      </c>
      <c r="BD295" s="38" t="str">
        <f t="shared" si="43"/>
        <v>Variant attributes</v>
      </c>
    </row>
    <row r="296" spans="5:56">
      <c r="E296" s="37" t="s">
        <v>442</v>
      </c>
      <c r="F296" s="37" t="str">
        <f t="shared" si="50"/>
        <v>SpC 3.15</v>
      </c>
      <c r="G296" s="37" t="s">
        <v>165</v>
      </c>
      <c r="H296" s="37" t="str">
        <f t="shared" si="45"/>
        <v>PCFREt</v>
      </c>
      <c r="AU296" s="142" t="b">
        <v>1</v>
      </c>
      <c r="AV296" s="24" t="b">
        <v>0</v>
      </c>
      <c r="AW296" s="24">
        <v>2</v>
      </c>
      <c r="AX296"/>
      <c r="BA296" s="38" t="str">
        <f t="shared" ca="1" si="42"/>
        <v>SPTL</v>
      </c>
      <c r="BB296" s="38" t="str">
        <f t="shared" si="46"/>
        <v>Fixed Inputs</v>
      </c>
      <c r="BC296" s="38" t="str">
        <f t="shared" si="47"/>
        <v>Variant allowances</v>
      </c>
      <c r="BD296" s="38" t="str">
        <f t="shared" si="43"/>
        <v>Variant attributes</v>
      </c>
    </row>
    <row r="297" spans="5:56">
      <c r="E297" s="37" t="s">
        <v>110</v>
      </c>
      <c r="F297" s="37" t="str">
        <f t="shared" si="50"/>
        <v>SpC 3.4</v>
      </c>
      <c r="G297" s="37" t="s">
        <v>165</v>
      </c>
      <c r="H297" s="37" t="str">
        <f t="shared" si="45"/>
        <v>PSUPREt</v>
      </c>
      <c r="AU297" s="142" t="b">
        <v>1</v>
      </c>
      <c r="AV297" s="24" t="b">
        <v>0</v>
      </c>
      <c r="AW297" s="24">
        <v>2</v>
      </c>
      <c r="AX297"/>
      <c r="BA297" s="38" t="str">
        <f t="shared" ca="1" si="42"/>
        <v>SPTL</v>
      </c>
      <c r="BB297" s="38" t="str">
        <f t="shared" si="46"/>
        <v>Fixed Inputs</v>
      </c>
      <c r="BC297" s="38" t="str">
        <f t="shared" si="47"/>
        <v>Variant allowances</v>
      </c>
      <c r="BD297" s="38" t="str">
        <f t="shared" si="43"/>
        <v>Variant attributes</v>
      </c>
    </row>
    <row r="298" spans="5:56">
      <c r="E298" s="37" t="s">
        <v>106</v>
      </c>
      <c r="F298" s="37" t="str">
        <f t="shared" si="50"/>
        <v>SpC 3.2</v>
      </c>
      <c r="G298" s="37" t="s">
        <v>165</v>
      </c>
      <c r="H298" s="37" t="str">
        <f t="shared" si="45"/>
        <v>CROTREt</v>
      </c>
      <c r="AU298" s="142" t="b">
        <v>1</v>
      </c>
      <c r="AV298" s="24" t="b">
        <v>0</v>
      </c>
      <c r="AW298" s="24">
        <v>2</v>
      </c>
      <c r="AX298"/>
      <c r="BA298" s="38" t="str">
        <f t="shared" ca="1" si="42"/>
        <v>SPTL</v>
      </c>
      <c r="BB298" s="38" t="str">
        <f t="shared" si="46"/>
        <v>Fixed Inputs</v>
      </c>
      <c r="BC298" s="38" t="str">
        <f t="shared" si="47"/>
        <v>Variant allowances</v>
      </c>
      <c r="BD298" s="38" t="str">
        <f t="shared" si="43"/>
        <v>Variant attributes</v>
      </c>
    </row>
    <row r="299" spans="5:56">
      <c r="E299" s="37" t="s">
        <v>108</v>
      </c>
      <c r="F299" s="37" t="str">
        <f t="shared" si="50"/>
        <v>SpC 3.3</v>
      </c>
      <c r="G299" s="37" t="s">
        <v>165</v>
      </c>
      <c r="H299" s="37" t="str">
        <f t="shared" si="45"/>
        <v>CRITREt</v>
      </c>
      <c r="AU299" s="142" t="b">
        <v>1</v>
      </c>
      <c r="AV299" s="24" t="b">
        <v>0</v>
      </c>
      <c r="AW299" s="24">
        <v>2</v>
      </c>
      <c r="AX299"/>
      <c r="BA299" s="38" t="str">
        <f t="shared" ca="1" si="42"/>
        <v>SPTL</v>
      </c>
      <c r="BB299" s="38" t="str">
        <f t="shared" si="46"/>
        <v>Fixed Inputs</v>
      </c>
      <c r="BC299" s="38" t="str">
        <f t="shared" si="47"/>
        <v>Variant allowances</v>
      </c>
      <c r="BD299" s="38" t="str">
        <f t="shared" si="43"/>
        <v>Variant attributes</v>
      </c>
    </row>
    <row r="300" spans="5:56">
      <c r="E300" s="37" t="s">
        <v>443</v>
      </c>
      <c r="F300" s="37" t="str">
        <f t="shared" si="50"/>
        <v>SpC 3.36</v>
      </c>
      <c r="G300" s="37" t="s">
        <v>165</v>
      </c>
      <c r="H300" s="37" t="str">
        <f t="shared" si="45"/>
        <v>OEt</v>
      </c>
      <c r="AU300" s="142" t="b">
        <v>1</v>
      </c>
      <c r="AV300" s="24" t="b">
        <v>1</v>
      </c>
      <c r="AW300" s="24">
        <v>2</v>
      </c>
      <c r="AX300"/>
      <c r="BA300" s="38" t="str">
        <f t="shared" ca="1" si="42"/>
        <v>SPTL</v>
      </c>
      <c r="BB300" s="38" t="str">
        <f t="shared" si="46"/>
        <v>Fixed Inputs</v>
      </c>
      <c r="BC300" s="38" t="str">
        <f t="shared" si="47"/>
        <v>Variant allowances</v>
      </c>
      <c r="BD300" s="38" t="str">
        <f t="shared" si="43"/>
        <v>Variant attributes</v>
      </c>
    </row>
    <row r="301" spans="5:56">
      <c r="E301" s="37" t="s">
        <v>445</v>
      </c>
      <c r="F301" s="37" t="str">
        <f t="shared" si="50"/>
        <v>Spc 3.37</v>
      </c>
      <c r="G301" s="37" t="s">
        <v>165</v>
      </c>
      <c r="H301" s="37" t="str">
        <f t="shared" si="45"/>
        <v>EECAt</v>
      </c>
      <c r="AU301" s="142" t="b">
        <v>1</v>
      </c>
      <c r="AV301" s="24" t="b">
        <v>0</v>
      </c>
      <c r="AW301" s="24">
        <v>2</v>
      </c>
      <c r="AX301"/>
      <c r="BA301" s="38" t="str">
        <f t="shared" ca="1" si="42"/>
        <v>SPTL</v>
      </c>
      <c r="BB301" s="38" t="str">
        <f t="shared" si="46"/>
        <v>Fixed Inputs</v>
      </c>
      <c r="BC301" s="38" t="str">
        <f t="shared" si="47"/>
        <v>Variant allowances</v>
      </c>
      <c r="BD301" s="38" t="str">
        <f t="shared" si="43"/>
        <v>Variant attributes</v>
      </c>
    </row>
    <row r="302" spans="5:56">
      <c r="E302" s="37" t="s">
        <v>447</v>
      </c>
      <c r="F302" s="37" t="str">
        <f t="shared" si="50"/>
        <v>SpC 3.39</v>
      </c>
      <c r="G302" s="37" t="s">
        <v>165</v>
      </c>
      <c r="H302" s="37" t="str">
        <f t="shared" si="45"/>
        <v>LGCEt</v>
      </c>
      <c r="AU302" s="142" t="b">
        <v>1</v>
      </c>
      <c r="AV302" s="24" t="b">
        <v>1</v>
      </c>
      <c r="AW302" s="24">
        <v>2</v>
      </c>
      <c r="AX302"/>
      <c r="BA302" s="38" t="str">
        <f t="shared" ca="1" si="42"/>
        <v>SPTL</v>
      </c>
      <c r="BB302" s="38" t="str">
        <f t="shared" si="46"/>
        <v>Fixed Inputs</v>
      </c>
      <c r="BC302" s="38" t="str">
        <f t="shared" si="47"/>
        <v>Variant allowances</v>
      </c>
      <c r="BD302" s="38" t="str">
        <f t="shared" si="43"/>
        <v>Variant attributes</v>
      </c>
    </row>
    <row r="303" spans="5:56">
      <c r="E303" s="37" t="s">
        <v>655</v>
      </c>
      <c r="F303" s="37" t="str">
        <f t="shared" si="50"/>
        <v>SpC 3.43</v>
      </c>
      <c r="G303" s="37" t="s">
        <v>165</v>
      </c>
      <c r="H303" s="37" t="str">
        <f t="shared" si="45"/>
        <v>APMt</v>
      </c>
      <c r="AU303" s="142" t="b">
        <v>1</v>
      </c>
      <c r="AV303" s="24" t="b">
        <v>1</v>
      </c>
      <c r="AW303" s="24">
        <v>2</v>
      </c>
      <c r="AX303"/>
      <c r="BA303" s="38" t="str">
        <f t="shared" ca="1" si="42"/>
        <v>SPTL</v>
      </c>
      <c r="BB303" s="38" t="str">
        <f t="shared" si="46"/>
        <v>Fixed Inputs</v>
      </c>
      <c r="BC303" s="38" t="str">
        <f t="shared" si="47"/>
        <v>Variant allowances</v>
      </c>
      <c r="BD303" s="38" t="str">
        <f t="shared" si="43"/>
        <v>Variant attributes</v>
      </c>
    </row>
    <row r="304" spans="5:56">
      <c r="E304" s="37" t="s">
        <v>656</v>
      </c>
      <c r="F304" s="37" t="str">
        <f t="shared" si="50"/>
        <v>SpC 3.45</v>
      </c>
      <c r="G304" s="37" t="s">
        <v>165</v>
      </c>
      <c r="H304" s="37" t="str">
        <f t="shared" si="45"/>
        <v>DTPCFt</v>
      </c>
      <c r="AU304" s="142" t="b">
        <v>1</v>
      </c>
      <c r="AV304" s="24" t="b">
        <v>0</v>
      </c>
      <c r="AW304" s="24">
        <v>2</v>
      </c>
      <c r="AX304"/>
      <c r="BA304" s="38" t="str">
        <f t="shared" ca="1" si="42"/>
        <v>SPTL</v>
      </c>
      <c r="BB304" s="38" t="str">
        <f t="shared" si="46"/>
        <v>Fixed Inputs</v>
      </c>
      <c r="BC304" s="38" t="str">
        <f t="shared" si="47"/>
        <v>Variant allowances</v>
      </c>
      <c r="BD304" s="38" t="str">
        <f t="shared" si="43"/>
        <v>Variant attributes</v>
      </c>
    </row>
    <row r="305" spans="5:56">
      <c r="E305" s="37" t="s">
        <v>657</v>
      </c>
      <c r="F305" s="37" t="str">
        <f t="shared" si="50"/>
        <v>SpC 3.42</v>
      </c>
      <c r="G305" s="37" t="s">
        <v>165</v>
      </c>
      <c r="H305" s="37" t="str">
        <f t="shared" si="45"/>
        <v>CCt</v>
      </c>
      <c r="AU305" s="142" t="b">
        <v>1</v>
      </c>
      <c r="AV305" s="24" t="b">
        <v>0</v>
      </c>
      <c r="AW305" s="24">
        <v>2</v>
      </c>
      <c r="AX305"/>
      <c r="BA305" s="38" t="str">
        <f t="shared" ca="1" si="42"/>
        <v>SPTL</v>
      </c>
      <c r="BB305" s="38" t="str">
        <f t="shared" si="46"/>
        <v>Fixed Inputs</v>
      </c>
      <c r="BC305" s="38" t="str">
        <f t="shared" si="47"/>
        <v>Variant allowances</v>
      </c>
      <c r="BD305" s="38" t="str">
        <f t="shared" si="43"/>
        <v>Variant attributes</v>
      </c>
    </row>
    <row r="306" spans="5:56">
      <c r="E306" s="37" t="s">
        <v>850</v>
      </c>
      <c r="F306" s="37" t="str">
        <f t="shared" si="50"/>
        <v>SpC 3.9</v>
      </c>
      <c r="G306" s="37" t="s">
        <v>165</v>
      </c>
      <c r="H306" s="37" t="str">
        <f t="shared" si="45"/>
        <v>OTCt</v>
      </c>
      <c r="AU306" s="142" t="b">
        <v>1</v>
      </c>
      <c r="AV306" s="24" t="b">
        <v>1</v>
      </c>
      <c r="AW306" s="24">
        <v>1</v>
      </c>
      <c r="AX306"/>
      <c r="BA306" s="38" t="str">
        <f t="shared" ca="1" si="42"/>
        <v>SPTL</v>
      </c>
      <c r="BB306" s="38" t="str">
        <f t="shared" si="46"/>
        <v>Fixed Inputs</v>
      </c>
      <c r="BC306" s="38" t="str">
        <f t="shared" si="47"/>
        <v>Variant allowances</v>
      </c>
      <c r="BD306" s="38" t="str">
        <f t="shared" si="43"/>
        <v>Variant attributes</v>
      </c>
    </row>
    <row r="307" spans="5:56">
      <c r="E307" s="37" t="s">
        <v>851</v>
      </c>
      <c r="F307" s="37" t="str">
        <f t="shared" si="50"/>
        <v>SpC 3.23</v>
      </c>
      <c r="G307" s="37" t="s">
        <v>165</v>
      </c>
      <c r="H307" s="37" t="str">
        <f t="shared" si="45"/>
        <v>SF6t</v>
      </c>
      <c r="AU307" s="142" t="b">
        <v>1</v>
      </c>
      <c r="AV307" s="24" t="b">
        <v>1</v>
      </c>
      <c r="AW307" s="24">
        <v>1</v>
      </c>
      <c r="AX307"/>
      <c r="BA307" s="38" t="str">
        <f t="shared" ca="1" si="42"/>
        <v>SPTL</v>
      </c>
      <c r="BB307" s="38" t="str">
        <f t="shared" si="46"/>
        <v>Fixed Inputs</v>
      </c>
      <c r="BC307" s="38" t="str">
        <f t="shared" si="47"/>
        <v>Variant allowances</v>
      </c>
      <c r="BD307" s="38" t="str">
        <f t="shared" si="43"/>
        <v>Variant attributes</v>
      </c>
    </row>
    <row r="308" spans="5:56">
      <c r="E308" s="37" t="s">
        <v>658</v>
      </c>
      <c r="F308" s="37">
        <f t="shared" si="50"/>
        <v>0</v>
      </c>
      <c r="G308" s="37" t="s">
        <v>165</v>
      </c>
      <c r="H308" s="37">
        <f t="shared" si="45"/>
        <v>0</v>
      </c>
      <c r="AU308" s="142" t="b">
        <v>0</v>
      </c>
      <c r="AV308" s="24" t="b">
        <v>0</v>
      </c>
      <c r="AW308" s="24">
        <v>1</v>
      </c>
      <c r="AX308"/>
      <c r="BA308" s="38" t="str">
        <f t="shared" ca="1" si="42"/>
        <v>SPTL</v>
      </c>
      <c r="BB308" s="38" t="str">
        <f t="shared" si="46"/>
        <v>Fixed Inputs</v>
      </c>
      <c r="BC308" s="38" t="str">
        <f t="shared" si="47"/>
        <v>Variant allowances</v>
      </c>
      <c r="BD308" s="38" t="str">
        <f t="shared" si="43"/>
        <v>Variant attributes</v>
      </c>
    </row>
    <row r="309" spans="5:56">
      <c r="E309" s="37" t="s">
        <v>852</v>
      </c>
      <c r="F309" s="37">
        <f t="shared" si="50"/>
        <v>0</v>
      </c>
      <c r="G309" s="37" t="s">
        <v>165</v>
      </c>
      <c r="H309" s="37">
        <f t="shared" si="45"/>
        <v>0</v>
      </c>
      <c r="AU309" s="142" t="b">
        <v>1</v>
      </c>
      <c r="AV309" s="24" t="b">
        <v>1</v>
      </c>
      <c r="AW309" s="24">
        <v>1</v>
      </c>
      <c r="AX309"/>
      <c r="BA309" s="38" t="str">
        <f t="shared" ca="1" si="42"/>
        <v>SPTL</v>
      </c>
      <c r="BB309" s="38" t="str">
        <f t="shared" si="46"/>
        <v>Fixed Inputs</v>
      </c>
      <c r="BC309" s="38" t="str">
        <f t="shared" si="47"/>
        <v>Variant allowances</v>
      </c>
      <c r="BD309" s="38" t="str">
        <f t="shared" si="43"/>
        <v>Variant attributes</v>
      </c>
    </row>
    <row r="310" spans="5:56">
      <c r="E310" s="37" t="s">
        <v>659</v>
      </c>
      <c r="F310" s="37">
        <f t="shared" si="50"/>
        <v>0</v>
      </c>
      <c r="G310" s="37" t="s">
        <v>165</v>
      </c>
      <c r="H310" s="37">
        <f t="shared" si="45"/>
        <v>0</v>
      </c>
      <c r="AU310" s="142" t="b">
        <v>0</v>
      </c>
      <c r="AV310" s="24" t="b">
        <v>0</v>
      </c>
      <c r="AW310" s="24">
        <v>1</v>
      </c>
      <c r="AX310"/>
      <c r="BA310" s="38" t="str">
        <f t="shared" ca="1" si="42"/>
        <v>SPTL</v>
      </c>
      <c r="BB310" s="38" t="str">
        <f t="shared" si="46"/>
        <v>Fixed Inputs</v>
      </c>
      <c r="BC310" s="38" t="str">
        <f t="shared" si="47"/>
        <v>Variant allowances</v>
      </c>
      <c r="BD310" s="38" t="str">
        <f t="shared" si="43"/>
        <v>Variant attributes</v>
      </c>
    </row>
    <row r="311" spans="5:56">
      <c r="E311" s="37" t="s">
        <v>660</v>
      </c>
      <c r="F311" s="37">
        <f t="shared" ref="F311:F326" si="51">F159</f>
        <v>0</v>
      </c>
      <c r="G311" s="37" t="s">
        <v>165</v>
      </c>
      <c r="H311" s="37">
        <f t="shared" ref="H311:H339" si="52">H159</f>
        <v>0</v>
      </c>
      <c r="AU311" s="142" t="b">
        <v>1</v>
      </c>
      <c r="AV311" s="24" t="b">
        <v>1</v>
      </c>
      <c r="AW311" s="24">
        <v>1</v>
      </c>
      <c r="AX311"/>
      <c r="BA311" s="38" t="str">
        <f t="shared" ca="1" si="42"/>
        <v>SPTL</v>
      </c>
      <c r="BB311" s="38" t="str">
        <f t="shared" si="46"/>
        <v>Fixed Inputs</v>
      </c>
      <c r="BC311" s="38" t="str">
        <f t="shared" ref="BC311:BC374" si="53">$B$244</f>
        <v>Variant allowances</v>
      </c>
      <c r="BD311" s="38" t="str">
        <f t="shared" si="43"/>
        <v>Variant attributes</v>
      </c>
    </row>
    <row r="312" spans="5:56">
      <c r="E312" s="37" t="s">
        <v>661</v>
      </c>
      <c r="F312" s="37" t="str">
        <f t="shared" si="51"/>
        <v>SpC 3.2</v>
      </c>
      <c r="G312" s="37" t="s">
        <v>165</v>
      </c>
      <c r="H312" s="37" t="str">
        <f t="shared" si="52"/>
        <v>CYUt</v>
      </c>
      <c r="AU312" s="142" t="b">
        <v>0</v>
      </c>
      <c r="AV312" s="24" t="b">
        <v>0</v>
      </c>
      <c r="AW312" s="24">
        <v>1</v>
      </c>
      <c r="AX312"/>
      <c r="BA312" s="38" t="str">
        <f t="shared" ca="1" si="42"/>
        <v>SPTL</v>
      </c>
      <c r="BB312" s="38" t="str">
        <f t="shared" si="46"/>
        <v>Fixed Inputs</v>
      </c>
      <c r="BC312" s="38" t="str">
        <f t="shared" si="53"/>
        <v>Variant allowances</v>
      </c>
      <c r="BD312" s="38" t="str">
        <f t="shared" si="43"/>
        <v>Variant attributes</v>
      </c>
    </row>
    <row r="313" spans="5:56">
      <c r="E313" s="37" t="s">
        <v>662</v>
      </c>
      <c r="F313" s="37" t="str">
        <f t="shared" si="51"/>
        <v>SpC 3.2</v>
      </c>
      <c r="G313" s="37" t="s">
        <v>165</v>
      </c>
      <c r="H313" s="37" t="str">
        <f t="shared" si="52"/>
        <v>CYt</v>
      </c>
      <c r="AU313" s="142" t="b">
        <v>0</v>
      </c>
      <c r="AV313" s="24" t="b">
        <v>0</v>
      </c>
      <c r="AW313" s="24">
        <v>2</v>
      </c>
      <c r="AX313"/>
      <c r="BA313" s="38" t="str">
        <f t="shared" ca="1" si="42"/>
        <v>SPTL</v>
      </c>
      <c r="BB313" s="38" t="str">
        <f t="shared" si="46"/>
        <v>Fixed Inputs</v>
      </c>
      <c r="BC313" s="38" t="str">
        <f t="shared" si="53"/>
        <v>Variant allowances</v>
      </c>
      <c r="BD313" s="38" t="str">
        <f t="shared" si="43"/>
        <v>Variant attributes</v>
      </c>
    </row>
    <row r="314" spans="5:56">
      <c r="E314" s="37" t="s">
        <v>663</v>
      </c>
      <c r="F314" s="37" t="str">
        <f t="shared" si="51"/>
        <v>SpC 3.7</v>
      </c>
      <c r="G314" s="37" t="s">
        <v>165</v>
      </c>
      <c r="H314" s="37" t="str">
        <f t="shared" si="52"/>
        <v>DIGIt</v>
      </c>
      <c r="AU314" s="142" t="b">
        <v>0</v>
      </c>
      <c r="AV314" s="24" t="b">
        <v>0</v>
      </c>
      <c r="AW314" s="24">
        <v>2</v>
      </c>
      <c r="AX314"/>
      <c r="BA314" s="38" t="str">
        <f t="shared" ca="1" si="42"/>
        <v>SPTL</v>
      </c>
      <c r="BB314" s="38" t="str">
        <f t="shared" si="46"/>
        <v>Fixed Inputs</v>
      </c>
      <c r="BC314" s="38" t="str">
        <f t="shared" si="53"/>
        <v>Variant allowances</v>
      </c>
      <c r="BD314" s="38" t="str">
        <f t="shared" si="43"/>
        <v>Variant attributes</v>
      </c>
    </row>
    <row r="315" spans="5:56">
      <c r="E315" s="37" t="s">
        <v>664</v>
      </c>
      <c r="F315" s="37" t="str">
        <f t="shared" si="51"/>
        <v>SpC 3.19</v>
      </c>
      <c r="G315" s="37" t="s">
        <v>165</v>
      </c>
      <c r="H315" s="37" t="str">
        <f t="shared" si="52"/>
        <v>CSNPRt</v>
      </c>
      <c r="AU315" s="142" t="b">
        <v>0</v>
      </c>
      <c r="AV315" s="24" t="b">
        <v>0</v>
      </c>
      <c r="AW315" s="24">
        <v>2</v>
      </c>
      <c r="AX315"/>
      <c r="BA315" s="38" t="str">
        <f t="shared" ca="1" si="42"/>
        <v>SPTL</v>
      </c>
      <c r="BB315" s="38" t="str">
        <f t="shared" si="46"/>
        <v>Fixed Inputs</v>
      </c>
      <c r="BC315" s="38" t="str">
        <f t="shared" si="53"/>
        <v>Variant allowances</v>
      </c>
      <c r="BD315" s="38" t="str">
        <f t="shared" si="43"/>
        <v>Variant attributes</v>
      </c>
    </row>
    <row r="316" spans="5:56">
      <c r="E316" s="37" t="s">
        <v>665</v>
      </c>
      <c r="F316" s="37" t="str">
        <f t="shared" si="51"/>
        <v>SpC 3.18</v>
      </c>
      <c r="G316" s="37" t="s">
        <v>165</v>
      </c>
      <c r="H316" s="37" t="str">
        <f t="shared" si="52"/>
        <v>LRt</v>
      </c>
      <c r="AU316" s="142" t="b">
        <v>0</v>
      </c>
      <c r="AV316" s="24" t="b">
        <v>0</v>
      </c>
      <c r="AW316" s="24">
        <v>2</v>
      </c>
      <c r="AX316"/>
      <c r="BA316" s="38" t="str">
        <f t="shared" ca="1" si="42"/>
        <v>SPTL</v>
      </c>
      <c r="BB316" s="38" t="str">
        <f t="shared" si="46"/>
        <v>Fixed Inputs</v>
      </c>
      <c r="BC316" s="38" t="str">
        <f t="shared" si="53"/>
        <v>Variant allowances</v>
      </c>
      <c r="BD316" s="38" t="str">
        <f t="shared" si="43"/>
        <v>Variant attributes</v>
      </c>
    </row>
    <row r="317" spans="5:56">
      <c r="E317" s="37" t="s">
        <v>666</v>
      </c>
      <c r="F317" s="37" t="str">
        <f t="shared" si="51"/>
        <v>SpC 3.17</v>
      </c>
      <c r="G317" s="37" t="s">
        <v>165</v>
      </c>
      <c r="H317" s="37" t="str">
        <f t="shared" si="52"/>
        <v>LIt</v>
      </c>
      <c r="AU317" s="142" t="b">
        <v>0</v>
      </c>
      <c r="AV317" s="24" t="b">
        <v>0</v>
      </c>
      <c r="AW317" s="24">
        <v>1</v>
      </c>
      <c r="AX317"/>
      <c r="BA317" s="38" t="str">
        <f t="shared" ca="1" si="42"/>
        <v>SPTL</v>
      </c>
      <c r="BB317" s="38" t="str">
        <f t="shared" si="46"/>
        <v>Fixed Inputs</v>
      </c>
      <c r="BC317" s="38" t="str">
        <f t="shared" si="53"/>
        <v>Variant allowances</v>
      </c>
      <c r="BD317" s="38" t="str">
        <f t="shared" si="43"/>
        <v>Variant attributes</v>
      </c>
    </row>
    <row r="318" spans="5:56">
      <c r="E318" s="37" t="s">
        <v>667</v>
      </c>
      <c r="F318" s="37">
        <f t="shared" si="51"/>
        <v>0</v>
      </c>
      <c r="G318" s="37" t="s">
        <v>165</v>
      </c>
      <c r="H318" s="37">
        <f t="shared" si="52"/>
        <v>0</v>
      </c>
      <c r="AU318" s="142" t="b">
        <v>1</v>
      </c>
      <c r="AV318" s="24" t="b">
        <v>1</v>
      </c>
      <c r="AW318" s="24">
        <v>1</v>
      </c>
      <c r="AX318"/>
      <c r="BA318" s="38" t="str">
        <f t="shared" ca="1" si="42"/>
        <v>SPTL</v>
      </c>
      <c r="BB318" s="38" t="str">
        <f t="shared" si="46"/>
        <v>Fixed Inputs</v>
      </c>
      <c r="BC318" s="38" t="str">
        <f t="shared" si="53"/>
        <v>Variant allowances</v>
      </c>
      <c r="BD318" s="38" t="str">
        <f t="shared" si="43"/>
        <v>Variant attributes</v>
      </c>
    </row>
    <row r="319" spans="5:56">
      <c r="E319" s="37" t="s">
        <v>668</v>
      </c>
      <c r="F319" s="37">
        <f t="shared" si="51"/>
        <v>0</v>
      </c>
      <c r="G319" s="37" t="s">
        <v>165</v>
      </c>
      <c r="H319" s="37">
        <f t="shared" si="52"/>
        <v>0</v>
      </c>
      <c r="AU319" s="142" t="b">
        <v>1</v>
      </c>
      <c r="AV319" s="24" t="b">
        <v>1</v>
      </c>
      <c r="AW319" s="24">
        <v>1</v>
      </c>
      <c r="AX319"/>
      <c r="BA319" s="38" t="str">
        <f t="shared" ca="1" si="42"/>
        <v>SPTL</v>
      </c>
      <c r="BB319" s="38" t="str">
        <f t="shared" si="46"/>
        <v>Fixed Inputs</v>
      </c>
      <c r="BC319" s="38" t="str">
        <f t="shared" si="53"/>
        <v>Variant allowances</v>
      </c>
      <c r="BD319" s="38" t="str">
        <f t="shared" si="43"/>
        <v>Variant attributes</v>
      </c>
    </row>
    <row r="320" spans="5:56">
      <c r="E320" s="37" t="s">
        <v>669</v>
      </c>
      <c r="F320" s="37">
        <f t="shared" si="51"/>
        <v>0</v>
      </c>
      <c r="G320" s="37" t="s">
        <v>165</v>
      </c>
      <c r="H320" s="37">
        <f t="shared" si="52"/>
        <v>0</v>
      </c>
      <c r="AU320" s="142" t="b">
        <v>0</v>
      </c>
      <c r="AV320" s="24" t="b">
        <v>0</v>
      </c>
      <c r="AW320" s="24">
        <v>1</v>
      </c>
      <c r="AX320"/>
      <c r="BA320" s="38" t="str">
        <f t="shared" ca="1" si="42"/>
        <v>SPTL</v>
      </c>
      <c r="BB320" s="38" t="str">
        <f t="shared" si="46"/>
        <v>Fixed Inputs</v>
      </c>
      <c r="BC320" s="38" t="str">
        <f t="shared" si="53"/>
        <v>Variant allowances</v>
      </c>
      <c r="BD320" s="38" t="str">
        <f t="shared" si="43"/>
        <v>Variant attributes</v>
      </c>
    </row>
    <row r="321" spans="5:56">
      <c r="E321" s="37" t="s">
        <v>924</v>
      </c>
      <c r="F321" s="37" t="str">
        <f t="shared" si="51"/>
        <v>SpC 3.32</v>
      </c>
      <c r="G321" s="37" t="s">
        <v>165</v>
      </c>
      <c r="H321" s="37" t="str">
        <f t="shared" si="52"/>
        <v>ERt</v>
      </c>
      <c r="AU321" s="142" t="b">
        <v>0</v>
      </c>
      <c r="AV321" s="24" t="b">
        <v>0</v>
      </c>
      <c r="AW321" s="24">
        <v>2</v>
      </c>
      <c r="AX321"/>
      <c r="BA321" s="38" t="str">
        <f t="shared" ca="1" si="42"/>
        <v>SPTL</v>
      </c>
      <c r="BB321" s="38" t="str">
        <f t="shared" si="46"/>
        <v>Fixed Inputs</v>
      </c>
      <c r="BC321" s="38" t="str">
        <f t="shared" si="53"/>
        <v>Variant allowances</v>
      </c>
      <c r="BD321" s="38" t="str">
        <f t="shared" si="43"/>
        <v>Variant attributes</v>
      </c>
    </row>
    <row r="322" spans="5:56">
      <c r="E322" s="37" t="s">
        <v>670</v>
      </c>
      <c r="F322" s="37" t="str">
        <f t="shared" si="51"/>
        <v>SpC 3.13</v>
      </c>
      <c r="G322" s="37" t="s">
        <v>165</v>
      </c>
      <c r="H322" s="37" t="str">
        <f t="shared" si="52"/>
        <v>CAIt</v>
      </c>
      <c r="AU322" s="142" t="b">
        <v>0</v>
      </c>
      <c r="AV322" s="24" t="b">
        <v>0</v>
      </c>
      <c r="AW322" s="24">
        <v>1</v>
      </c>
      <c r="AX322"/>
      <c r="BA322" s="38" t="str">
        <f t="shared" ref="BA322:BA385" ca="1" si="54">$A$1</f>
        <v>SPTL</v>
      </c>
      <c r="BB322" s="38" t="str">
        <f t="shared" si="46"/>
        <v>Fixed Inputs</v>
      </c>
      <c r="BC322" s="38" t="str">
        <f t="shared" si="53"/>
        <v>Variant allowances</v>
      </c>
      <c r="BD322" s="38" t="str">
        <f t="shared" si="43"/>
        <v>Variant attributes</v>
      </c>
    </row>
    <row r="323" spans="5:56">
      <c r="E323" s="37" t="s">
        <v>671</v>
      </c>
      <c r="F323" s="37" t="str">
        <f t="shared" si="51"/>
        <v>SpC 3.51</v>
      </c>
      <c r="G323" s="37" t="s">
        <v>165</v>
      </c>
      <c r="H323" s="37" t="str">
        <f t="shared" si="52"/>
        <v>NLASt</v>
      </c>
      <c r="AU323" s="142" t="b">
        <v>1</v>
      </c>
      <c r="AV323" s="24" t="b">
        <v>1</v>
      </c>
      <c r="AW323" s="24">
        <v>1</v>
      </c>
      <c r="AX323"/>
      <c r="BA323" s="38" t="str">
        <f t="shared" ca="1" si="54"/>
        <v>SPTL</v>
      </c>
      <c r="BB323" s="38" t="str">
        <f t="shared" si="46"/>
        <v>Fixed Inputs</v>
      </c>
      <c r="BC323" s="38" t="str">
        <f t="shared" si="53"/>
        <v>Variant allowances</v>
      </c>
      <c r="BD323" s="38" t="str">
        <f t="shared" si="43"/>
        <v>Variant attributes</v>
      </c>
    </row>
    <row r="324" spans="5:56">
      <c r="E324" s="37" t="s">
        <v>672</v>
      </c>
      <c r="F324" s="37" t="str">
        <f t="shared" si="51"/>
        <v>SpC 3.35</v>
      </c>
      <c r="G324" s="37" t="s">
        <v>165</v>
      </c>
      <c r="H324" s="37" t="str">
        <f t="shared" si="52"/>
        <v>PRt</v>
      </c>
      <c r="AU324" s="142" t="b">
        <v>0</v>
      </c>
      <c r="AV324" s="24" t="b">
        <v>0</v>
      </c>
      <c r="AW324" s="24">
        <v>2</v>
      </c>
      <c r="AX324"/>
      <c r="BA324" s="38" t="str">
        <f t="shared" ca="1" si="54"/>
        <v>SPTL</v>
      </c>
      <c r="BB324" s="38" t="str">
        <f t="shared" si="46"/>
        <v>Fixed Inputs</v>
      </c>
      <c r="BC324" s="38" t="str">
        <f t="shared" si="53"/>
        <v>Variant allowances</v>
      </c>
      <c r="BD324" s="38" t="str">
        <f t="shared" si="43"/>
        <v>Variant attributes</v>
      </c>
    </row>
    <row r="325" spans="5:56">
      <c r="E325" s="37" t="s">
        <v>673</v>
      </c>
      <c r="F325" s="37">
        <f t="shared" si="51"/>
        <v>0</v>
      </c>
      <c r="G325" s="37" t="s">
        <v>165</v>
      </c>
      <c r="H325" s="37">
        <f t="shared" si="52"/>
        <v>0</v>
      </c>
      <c r="AU325" s="142" t="b">
        <v>1</v>
      </c>
      <c r="AV325" s="24" t="b">
        <v>1</v>
      </c>
      <c r="AW325" s="24">
        <v>1</v>
      </c>
      <c r="AX325"/>
      <c r="BA325" s="38" t="str">
        <f t="shared" ca="1" si="54"/>
        <v>SPTL</v>
      </c>
      <c r="BB325" s="38" t="str">
        <f t="shared" si="46"/>
        <v>Fixed Inputs</v>
      </c>
      <c r="BC325" s="38" t="str">
        <f t="shared" si="53"/>
        <v>Variant allowances</v>
      </c>
      <c r="BD325" s="38" t="str">
        <f t="shared" si="43"/>
        <v>Variant attributes</v>
      </c>
    </row>
    <row r="326" spans="5:56">
      <c r="E326" s="37" t="s">
        <v>674</v>
      </c>
      <c r="F326" s="37">
        <f t="shared" si="51"/>
        <v>0</v>
      </c>
      <c r="G326" s="37" t="s">
        <v>165</v>
      </c>
      <c r="H326" s="37">
        <f t="shared" si="52"/>
        <v>0</v>
      </c>
      <c r="AU326" s="142" t="b">
        <v>1</v>
      </c>
      <c r="AV326" s="24" t="b">
        <v>1</v>
      </c>
      <c r="AW326" s="24">
        <v>1</v>
      </c>
      <c r="AX326"/>
      <c r="BA326" s="38" t="str">
        <f t="shared" ca="1" si="54"/>
        <v>SPTL</v>
      </c>
      <c r="BB326" s="38" t="str">
        <f t="shared" si="46"/>
        <v>Fixed Inputs</v>
      </c>
      <c r="BC326" s="38" t="str">
        <f t="shared" si="53"/>
        <v>Variant allowances</v>
      </c>
      <c r="BD326" s="38" t="str">
        <f t="shared" si="43"/>
        <v>Variant attributes</v>
      </c>
    </row>
    <row r="327" spans="5:56">
      <c r="E327" s="37" t="s">
        <v>675</v>
      </c>
      <c r="F327" s="37">
        <f t="shared" ref="F327:F339" si="55">F175</f>
        <v>0</v>
      </c>
      <c r="G327" s="37" t="s">
        <v>165</v>
      </c>
      <c r="H327" s="37">
        <f t="shared" si="52"/>
        <v>0</v>
      </c>
      <c r="AU327" s="142" t="b">
        <v>1</v>
      </c>
      <c r="AV327" s="24" t="b">
        <v>1</v>
      </c>
      <c r="AW327" s="24">
        <v>1</v>
      </c>
      <c r="AX327"/>
      <c r="BA327" s="38" t="str">
        <f t="shared" ca="1" si="54"/>
        <v>SPTL</v>
      </c>
      <c r="BB327" s="38" t="str">
        <f t="shared" si="46"/>
        <v>Fixed Inputs</v>
      </c>
      <c r="BC327" s="38" t="str">
        <f t="shared" si="53"/>
        <v>Variant allowances</v>
      </c>
      <c r="BD327" s="38" t="str">
        <f t="shared" si="43"/>
        <v>Variant attributes</v>
      </c>
    </row>
    <row r="328" spans="5:56">
      <c r="E328" s="37" t="s">
        <v>676</v>
      </c>
      <c r="F328" s="37">
        <f t="shared" si="55"/>
        <v>0</v>
      </c>
      <c r="G328" s="37" t="s">
        <v>165</v>
      </c>
      <c r="H328" s="37">
        <f t="shared" si="52"/>
        <v>0</v>
      </c>
      <c r="AU328" s="142" t="b">
        <v>1</v>
      </c>
      <c r="AV328" s="24" t="b">
        <v>1</v>
      </c>
      <c r="AW328" s="24">
        <v>1</v>
      </c>
      <c r="AX328"/>
      <c r="BA328" s="38" t="str">
        <f t="shared" ca="1" si="54"/>
        <v>SPTL</v>
      </c>
      <c r="BB328" s="38" t="str">
        <f t="shared" si="46"/>
        <v>Fixed Inputs</v>
      </c>
      <c r="BC328" s="38" t="str">
        <f t="shared" si="53"/>
        <v>Variant allowances</v>
      </c>
      <c r="BD328" s="38" t="str">
        <f t="shared" si="43"/>
        <v>Variant attributes</v>
      </c>
    </row>
    <row r="329" spans="5:56">
      <c r="E329" s="37" t="s">
        <v>677</v>
      </c>
      <c r="F329" s="37">
        <f t="shared" si="55"/>
        <v>0</v>
      </c>
      <c r="G329" s="37" t="s">
        <v>165</v>
      </c>
      <c r="H329" s="37">
        <f t="shared" si="52"/>
        <v>0</v>
      </c>
      <c r="AU329" s="142" t="b">
        <v>1</v>
      </c>
      <c r="AV329" s="24" t="b">
        <v>1</v>
      </c>
      <c r="AW329" s="24">
        <v>1</v>
      </c>
      <c r="AX329"/>
      <c r="BA329" s="38" t="str">
        <f t="shared" ca="1" si="54"/>
        <v>SPTL</v>
      </c>
      <c r="BB329" s="38" t="str">
        <f t="shared" si="46"/>
        <v>Fixed Inputs</v>
      </c>
      <c r="BC329" s="38" t="str">
        <f t="shared" si="53"/>
        <v>Variant allowances</v>
      </c>
      <c r="BD329" s="38" t="str">
        <f t="shared" si="43"/>
        <v>Variant attributes</v>
      </c>
    </row>
    <row r="330" spans="5:56">
      <c r="E330" s="37" t="s">
        <v>678</v>
      </c>
      <c r="F330" s="37">
        <f t="shared" si="55"/>
        <v>0</v>
      </c>
      <c r="G330" s="37" t="s">
        <v>165</v>
      </c>
      <c r="H330" s="37">
        <f t="shared" si="52"/>
        <v>0</v>
      </c>
      <c r="AU330" s="142" t="b">
        <v>1</v>
      </c>
      <c r="AV330" s="24" t="b">
        <v>1</v>
      </c>
      <c r="AW330" s="24">
        <v>1</v>
      </c>
      <c r="AX330"/>
      <c r="BA330" s="38" t="str">
        <f t="shared" ca="1" si="54"/>
        <v>SPTL</v>
      </c>
      <c r="BB330" s="38" t="str">
        <f t="shared" si="46"/>
        <v>Fixed Inputs</v>
      </c>
      <c r="BC330" s="38" t="str">
        <f t="shared" si="53"/>
        <v>Variant allowances</v>
      </c>
      <c r="BD330" s="38" t="str">
        <f t="shared" si="43"/>
        <v>Variant attributes</v>
      </c>
    </row>
    <row r="331" spans="5:56">
      <c r="E331" s="37" t="s">
        <v>679</v>
      </c>
      <c r="F331" s="37">
        <f t="shared" si="55"/>
        <v>0</v>
      </c>
      <c r="G331" s="37" t="s">
        <v>165</v>
      </c>
      <c r="H331" s="37">
        <f t="shared" si="52"/>
        <v>0</v>
      </c>
      <c r="AU331" s="142" t="b">
        <v>1</v>
      </c>
      <c r="AV331" s="24" t="b">
        <v>1</v>
      </c>
      <c r="AW331" s="24">
        <v>1</v>
      </c>
      <c r="AX331"/>
      <c r="BA331" s="38" t="str">
        <f t="shared" ca="1" si="54"/>
        <v>SPTL</v>
      </c>
      <c r="BB331" s="38" t="str">
        <f t="shared" si="46"/>
        <v>Fixed Inputs</v>
      </c>
      <c r="BC331" s="38" t="str">
        <f t="shared" si="53"/>
        <v>Variant allowances</v>
      </c>
      <c r="BD331" s="38" t="str">
        <f t="shared" si="43"/>
        <v>Variant attributes</v>
      </c>
    </row>
    <row r="332" spans="5:56">
      <c r="E332" s="37" t="s">
        <v>680</v>
      </c>
      <c r="F332" s="37">
        <f t="shared" si="55"/>
        <v>0</v>
      </c>
      <c r="G332" s="37" t="s">
        <v>165</v>
      </c>
      <c r="H332" s="37">
        <f t="shared" si="52"/>
        <v>0</v>
      </c>
      <c r="AU332" s="142" t="b">
        <v>1</v>
      </c>
      <c r="AV332" s="24" t="b">
        <v>1</v>
      </c>
      <c r="AW332" s="24">
        <v>1</v>
      </c>
      <c r="AX332"/>
      <c r="BA332" s="38" t="str">
        <f t="shared" ca="1" si="54"/>
        <v>SPTL</v>
      </c>
      <c r="BB332" s="38" t="str">
        <f t="shared" si="46"/>
        <v>Fixed Inputs</v>
      </c>
      <c r="BC332" s="38" t="str">
        <f t="shared" si="53"/>
        <v>Variant allowances</v>
      </c>
      <c r="BD332" s="38" t="str">
        <f t="shared" si="43"/>
        <v>Variant attributes</v>
      </c>
    </row>
    <row r="333" spans="5:56">
      <c r="E333" s="37" t="s">
        <v>681</v>
      </c>
      <c r="F333" s="37" t="str">
        <f t="shared" si="55"/>
        <v>SpC 3.56</v>
      </c>
      <c r="G333" s="37" t="s">
        <v>165</v>
      </c>
      <c r="H333" s="37" t="str">
        <f t="shared" si="52"/>
        <v>SBCt</v>
      </c>
      <c r="AU333" s="142" t="b">
        <v>1</v>
      </c>
      <c r="AV333" s="24" t="b">
        <v>1</v>
      </c>
      <c r="AW333" s="24">
        <v>1</v>
      </c>
      <c r="AX333"/>
      <c r="BA333" s="38" t="str">
        <f t="shared" ca="1" si="54"/>
        <v>SPTL</v>
      </c>
      <c r="BB333" s="38" t="str">
        <f t="shared" si="46"/>
        <v>Fixed Inputs</v>
      </c>
      <c r="BC333" s="38" t="str">
        <f t="shared" si="53"/>
        <v>Variant allowances</v>
      </c>
      <c r="BD333" s="38" t="str">
        <f t="shared" si="43"/>
        <v>Variant attributes</v>
      </c>
    </row>
    <row r="334" spans="5:56">
      <c r="E334" s="37" t="s">
        <v>682</v>
      </c>
      <c r="F334" s="37">
        <f t="shared" si="55"/>
        <v>0</v>
      </c>
      <c r="G334" s="37" t="s">
        <v>165</v>
      </c>
      <c r="H334" s="37">
        <f t="shared" si="52"/>
        <v>0</v>
      </c>
      <c r="AU334" s="142" t="b">
        <v>1</v>
      </c>
      <c r="AV334" s="24" t="b">
        <v>1</v>
      </c>
      <c r="AW334" s="24">
        <v>1</v>
      </c>
      <c r="AX334"/>
      <c r="BA334" s="38" t="str">
        <f t="shared" ca="1" si="54"/>
        <v>SPTL</v>
      </c>
      <c r="BB334" s="38" t="str">
        <f t="shared" si="46"/>
        <v>Fixed Inputs</v>
      </c>
      <c r="BC334" s="38" t="str">
        <f t="shared" si="53"/>
        <v>Variant allowances</v>
      </c>
      <c r="BD334" s="38" t="str">
        <f t="shared" si="43"/>
        <v>Variant attributes</v>
      </c>
    </row>
    <row r="335" spans="5:56">
      <c r="E335" s="37" t="s">
        <v>683</v>
      </c>
      <c r="F335" s="37" t="str">
        <f t="shared" si="55"/>
        <v>SpC 3.57</v>
      </c>
      <c r="G335" s="37" t="s">
        <v>165</v>
      </c>
      <c r="H335" s="37" t="str">
        <f t="shared" si="52"/>
        <v>OHLSWt</v>
      </c>
      <c r="AU335" s="142" t="b">
        <v>1</v>
      </c>
      <c r="AV335" s="24" t="b">
        <v>1</v>
      </c>
      <c r="AW335" s="24">
        <v>1</v>
      </c>
      <c r="AX335"/>
      <c r="BA335" s="38" t="str">
        <f t="shared" ca="1" si="54"/>
        <v>SPTL</v>
      </c>
      <c r="BB335" s="38" t="str">
        <f t="shared" si="46"/>
        <v>Fixed Inputs</v>
      </c>
      <c r="BC335" s="38" t="str">
        <f t="shared" si="53"/>
        <v>Variant allowances</v>
      </c>
      <c r="BD335" s="38" t="str">
        <f t="shared" si="43"/>
        <v>Variant attributes</v>
      </c>
    </row>
    <row r="336" spans="5:56">
      <c r="E336" s="37" t="s">
        <v>684</v>
      </c>
      <c r="F336" s="37" t="str">
        <f t="shared" si="55"/>
        <v>SpC 3.31</v>
      </c>
      <c r="G336" s="37" t="s">
        <v>165</v>
      </c>
      <c r="H336" s="37" t="str">
        <f t="shared" si="52"/>
        <v>NSRt</v>
      </c>
      <c r="AU336" s="142" t="b">
        <v>0</v>
      </c>
      <c r="AV336" s="24" t="b">
        <v>0</v>
      </c>
      <c r="AW336" s="24">
        <v>2</v>
      </c>
      <c r="AX336"/>
      <c r="BA336" s="38" t="str">
        <f t="shared" ca="1" si="54"/>
        <v>SPTL</v>
      </c>
      <c r="BB336" s="38" t="str">
        <f t="shared" si="46"/>
        <v>Fixed Inputs</v>
      </c>
      <c r="BC336" s="38" t="str">
        <f t="shared" si="53"/>
        <v>Variant allowances</v>
      </c>
      <c r="BD336" s="38" t="str">
        <f t="shared" si="43"/>
        <v>Variant attributes</v>
      </c>
    </row>
    <row r="337" spans="5:56">
      <c r="E337" s="37" t="s">
        <v>685</v>
      </c>
      <c r="F337" s="37">
        <f t="shared" si="55"/>
        <v>0</v>
      </c>
      <c r="G337" s="37" t="s">
        <v>165</v>
      </c>
      <c r="H337" s="37">
        <f t="shared" si="52"/>
        <v>0</v>
      </c>
      <c r="AU337" s="142" t="b">
        <v>0</v>
      </c>
      <c r="AV337" s="24" t="b">
        <v>0</v>
      </c>
      <c r="AW337" s="24">
        <v>2</v>
      </c>
      <c r="AX337"/>
      <c r="AY337"/>
      <c r="BA337" s="38" t="str">
        <f t="shared" ca="1" si="54"/>
        <v>SPTL</v>
      </c>
      <c r="BB337" s="38" t="str">
        <f t="shared" si="46"/>
        <v>Fixed Inputs</v>
      </c>
      <c r="BC337" s="38" t="str">
        <f t="shared" si="53"/>
        <v>Variant allowances</v>
      </c>
      <c r="BD337" s="38" t="str">
        <f t="shared" si="43"/>
        <v>Variant attributes</v>
      </c>
    </row>
    <row r="338" spans="5:56">
      <c r="E338" s="37" t="s">
        <v>686</v>
      </c>
      <c r="F338" s="37">
        <f t="shared" si="55"/>
        <v>0</v>
      </c>
      <c r="G338" s="37" t="s">
        <v>165</v>
      </c>
      <c r="H338" s="37">
        <f t="shared" si="52"/>
        <v>0</v>
      </c>
      <c r="AU338" s="142" t="b">
        <v>0</v>
      </c>
      <c r="AV338" s="24" t="b">
        <v>0</v>
      </c>
      <c r="AW338" s="24">
        <v>2</v>
      </c>
      <c r="AX338"/>
      <c r="AY338"/>
      <c r="BA338" s="38" t="str">
        <f t="shared" ca="1" si="54"/>
        <v>SPTL</v>
      </c>
      <c r="BB338" s="38" t="str">
        <f t="shared" si="46"/>
        <v>Fixed Inputs</v>
      </c>
      <c r="BC338" s="38" t="str">
        <f t="shared" si="53"/>
        <v>Variant allowances</v>
      </c>
      <c r="BD338" s="38" t="str">
        <f t="shared" si="43"/>
        <v>Variant attributes</v>
      </c>
    </row>
    <row r="339" spans="5:56">
      <c r="E339" s="37" t="s">
        <v>853</v>
      </c>
      <c r="F339" s="37" t="str">
        <f t="shared" si="55"/>
        <v>SpC 3.59</v>
      </c>
      <c r="G339" s="37" t="s">
        <v>165</v>
      </c>
      <c r="H339" s="37" t="str">
        <f t="shared" si="52"/>
        <v>CBt</v>
      </c>
      <c r="AU339" s="142" t="b">
        <v>1</v>
      </c>
      <c r="AV339" s="24" t="b">
        <v>1</v>
      </c>
      <c r="AW339" s="24">
        <v>1</v>
      </c>
      <c r="AX339"/>
      <c r="AY339"/>
      <c r="BA339" s="38" t="str">
        <f t="shared" ca="1" si="54"/>
        <v>SPTL</v>
      </c>
      <c r="BB339" s="38" t="str">
        <f t="shared" si="46"/>
        <v>Fixed Inputs</v>
      </c>
      <c r="BC339" s="38" t="str">
        <f t="shared" si="53"/>
        <v>Variant allowances</v>
      </c>
      <c r="BD339" s="38" t="str">
        <f t="shared" si="43"/>
        <v>Variant attributes</v>
      </c>
    </row>
    <row r="340" spans="5:56">
      <c r="E340" s="37" t="s">
        <v>854</v>
      </c>
      <c r="G340" s="37" t="s">
        <v>165</v>
      </c>
      <c r="AU340" s="142" t="b">
        <v>1</v>
      </c>
      <c r="AV340" s="24" t="b">
        <v>1</v>
      </c>
      <c r="AW340" s="24">
        <v>1</v>
      </c>
      <c r="AX340"/>
      <c r="AY340"/>
      <c r="BA340" s="38" t="str">
        <f t="shared" ca="1" si="54"/>
        <v>SPTL</v>
      </c>
      <c r="BB340" s="38" t="str">
        <f t="shared" si="46"/>
        <v>Fixed Inputs</v>
      </c>
      <c r="BC340" s="38" t="str">
        <f t="shared" si="53"/>
        <v>Variant allowances</v>
      </c>
    </row>
    <row r="341" spans="5:56">
      <c r="E341" s="37" t="s">
        <v>855</v>
      </c>
      <c r="G341" s="37" t="s">
        <v>165</v>
      </c>
      <c r="AU341" s="142" t="b">
        <v>1</v>
      </c>
      <c r="AV341" s="24" t="b">
        <v>1</v>
      </c>
      <c r="AW341" s="24">
        <v>1</v>
      </c>
      <c r="AX341"/>
      <c r="AY341"/>
      <c r="BA341" s="38" t="str">
        <f t="shared" ca="1" si="54"/>
        <v>SPTL</v>
      </c>
      <c r="BB341" s="38" t="str">
        <f t="shared" ref="BB341:BB393" si="56">$A$243</f>
        <v>Fixed Inputs</v>
      </c>
      <c r="BC341" s="38" t="str">
        <f t="shared" si="53"/>
        <v>Variant allowances</v>
      </c>
    </row>
    <row r="342" spans="5:56">
      <c r="E342" s="37" t="s">
        <v>856</v>
      </c>
      <c r="G342" s="37" t="s">
        <v>165</v>
      </c>
      <c r="AU342" s="142" t="b">
        <v>1</v>
      </c>
      <c r="AV342" s="24" t="b">
        <v>1</v>
      </c>
      <c r="AW342" s="24">
        <v>1</v>
      </c>
      <c r="AX342"/>
      <c r="AY342"/>
      <c r="BA342" s="38" t="str">
        <f t="shared" ca="1" si="54"/>
        <v>SPTL</v>
      </c>
      <c r="BB342" s="38" t="str">
        <f t="shared" si="56"/>
        <v>Fixed Inputs</v>
      </c>
      <c r="BC342" s="38" t="str">
        <f t="shared" si="53"/>
        <v>Variant allowances</v>
      </c>
    </row>
    <row r="343" spans="5:56">
      <c r="E343" s="37" t="s">
        <v>857</v>
      </c>
      <c r="G343" s="37" t="s">
        <v>165</v>
      </c>
      <c r="AU343" s="142" t="b">
        <v>1</v>
      </c>
      <c r="AV343" s="24" t="b">
        <v>1</v>
      </c>
      <c r="AW343" s="24">
        <v>1</v>
      </c>
      <c r="AX343"/>
      <c r="AY343"/>
      <c r="BA343" s="38" t="str">
        <f t="shared" ca="1" si="54"/>
        <v>SPTL</v>
      </c>
      <c r="BB343" s="38" t="str">
        <f t="shared" si="56"/>
        <v>Fixed Inputs</v>
      </c>
      <c r="BC343" s="38" t="str">
        <f t="shared" si="53"/>
        <v>Variant allowances</v>
      </c>
    </row>
    <row r="344" spans="5:56">
      <c r="E344" s="37" t="s">
        <v>858</v>
      </c>
      <c r="G344" s="37" t="s">
        <v>165</v>
      </c>
      <c r="AU344" s="142" t="b">
        <v>1</v>
      </c>
      <c r="AV344" s="24" t="b">
        <v>1</v>
      </c>
      <c r="AW344" s="24">
        <v>1</v>
      </c>
      <c r="AX344"/>
      <c r="AY344"/>
      <c r="BA344" s="38" t="str">
        <f t="shared" ca="1" si="54"/>
        <v>SPTL</v>
      </c>
      <c r="BB344" s="38" t="str">
        <f t="shared" si="56"/>
        <v>Fixed Inputs</v>
      </c>
      <c r="BC344" s="38" t="str">
        <f t="shared" si="53"/>
        <v>Variant allowances</v>
      </c>
    </row>
    <row r="345" spans="5:56">
      <c r="E345" s="37" t="s">
        <v>859</v>
      </c>
      <c r="G345" s="37" t="s">
        <v>165</v>
      </c>
      <c r="AU345" s="142" t="b">
        <v>1</v>
      </c>
      <c r="AV345" s="24" t="b">
        <v>1</v>
      </c>
      <c r="AW345" s="24">
        <v>1</v>
      </c>
      <c r="AX345"/>
      <c r="AY345"/>
      <c r="BA345" s="38" t="str">
        <f t="shared" ca="1" si="54"/>
        <v>SPTL</v>
      </c>
      <c r="BB345" s="38" t="str">
        <f t="shared" si="56"/>
        <v>Fixed Inputs</v>
      </c>
      <c r="BC345" s="38" t="str">
        <f t="shared" si="53"/>
        <v>Variant allowances</v>
      </c>
    </row>
    <row r="346" spans="5:56">
      <c r="E346" s="37" t="s">
        <v>860</v>
      </c>
      <c r="G346" s="37" t="s">
        <v>165</v>
      </c>
      <c r="AU346" s="142" t="b">
        <v>1</v>
      </c>
      <c r="AV346" s="24" t="b">
        <v>1</v>
      </c>
      <c r="AW346" s="24">
        <v>1</v>
      </c>
      <c r="AX346"/>
      <c r="AY346"/>
      <c r="BA346" s="38" t="str">
        <f t="shared" ca="1" si="54"/>
        <v>SPTL</v>
      </c>
      <c r="BB346" s="38" t="str">
        <f t="shared" si="56"/>
        <v>Fixed Inputs</v>
      </c>
      <c r="BC346" s="38" t="str">
        <f t="shared" si="53"/>
        <v>Variant allowances</v>
      </c>
    </row>
    <row r="347" spans="5:56">
      <c r="E347" s="37" t="s">
        <v>861</v>
      </c>
      <c r="G347" s="37" t="s">
        <v>165</v>
      </c>
      <c r="AU347" s="142" t="b">
        <v>1</v>
      </c>
      <c r="AV347" s="24" t="b">
        <v>1</v>
      </c>
      <c r="AW347" s="24">
        <v>1</v>
      </c>
      <c r="AX347"/>
      <c r="AY347"/>
      <c r="BA347" s="38" t="str">
        <f t="shared" ca="1" si="54"/>
        <v>SPTL</v>
      </c>
      <c r="BB347" s="38" t="str">
        <f t="shared" si="56"/>
        <v>Fixed Inputs</v>
      </c>
      <c r="BC347" s="38" t="str">
        <f t="shared" si="53"/>
        <v>Variant allowances</v>
      </c>
    </row>
    <row r="348" spans="5:56">
      <c r="E348" s="37" t="s">
        <v>862</v>
      </c>
      <c r="G348" s="37" t="s">
        <v>165</v>
      </c>
      <c r="AU348" s="142" t="b">
        <v>1</v>
      </c>
      <c r="AV348" s="24" t="b">
        <v>1</v>
      </c>
      <c r="AW348" s="24">
        <v>1</v>
      </c>
      <c r="AX348"/>
      <c r="AY348"/>
      <c r="BA348" s="38" t="str">
        <f t="shared" ca="1" si="54"/>
        <v>SPTL</v>
      </c>
      <c r="BB348" s="38" t="str">
        <f t="shared" si="56"/>
        <v>Fixed Inputs</v>
      </c>
      <c r="BC348" s="38" t="str">
        <f t="shared" si="53"/>
        <v>Variant allowances</v>
      </c>
    </row>
    <row r="349" spans="5:56">
      <c r="E349" s="37" t="s">
        <v>863</v>
      </c>
      <c r="G349" s="37" t="s">
        <v>165</v>
      </c>
      <c r="AU349" s="142" t="b">
        <v>1</v>
      </c>
      <c r="AV349" s="24" t="b">
        <v>1</v>
      </c>
      <c r="AW349" s="24">
        <v>1</v>
      </c>
      <c r="AX349"/>
      <c r="AY349"/>
      <c r="BA349" s="38" t="str">
        <f t="shared" ca="1" si="54"/>
        <v>SPTL</v>
      </c>
      <c r="BB349" s="38" t="str">
        <f t="shared" si="56"/>
        <v>Fixed Inputs</v>
      </c>
      <c r="BC349" s="38" t="str">
        <f t="shared" si="53"/>
        <v>Variant allowances</v>
      </c>
    </row>
    <row r="350" spans="5:56">
      <c r="E350" s="37" t="s">
        <v>864</v>
      </c>
      <c r="G350" s="37" t="s">
        <v>165</v>
      </c>
      <c r="AU350" s="142" t="b">
        <v>1</v>
      </c>
      <c r="AV350" s="24" t="b">
        <v>1</v>
      </c>
      <c r="AW350" s="24">
        <v>1</v>
      </c>
      <c r="AX350"/>
      <c r="AY350"/>
      <c r="BA350" s="38" t="str">
        <f t="shared" ca="1" si="54"/>
        <v>SPTL</v>
      </c>
      <c r="BB350" s="38" t="str">
        <f t="shared" si="56"/>
        <v>Fixed Inputs</v>
      </c>
      <c r="BC350" s="38" t="str">
        <f t="shared" si="53"/>
        <v>Variant allowances</v>
      </c>
    </row>
    <row r="351" spans="5:56">
      <c r="E351" s="37" t="s">
        <v>865</v>
      </c>
      <c r="G351" s="37" t="s">
        <v>165</v>
      </c>
      <c r="AU351" s="142" t="b">
        <v>1</v>
      </c>
      <c r="AV351" s="24" t="b">
        <v>1</v>
      </c>
      <c r="AW351" s="24">
        <v>1</v>
      </c>
      <c r="AX351"/>
      <c r="AY351"/>
      <c r="BA351" s="38" t="str">
        <f t="shared" ca="1" si="54"/>
        <v>SPTL</v>
      </c>
      <c r="BB351" s="38" t="str">
        <f t="shared" si="56"/>
        <v>Fixed Inputs</v>
      </c>
      <c r="BC351" s="38" t="str">
        <f t="shared" si="53"/>
        <v>Variant allowances</v>
      </c>
    </row>
    <row r="352" spans="5:56">
      <c r="E352" s="37" t="s">
        <v>866</v>
      </c>
      <c r="G352" s="37" t="s">
        <v>165</v>
      </c>
      <c r="AU352" s="142" t="b">
        <v>0</v>
      </c>
      <c r="AV352" s="24" t="b">
        <v>0</v>
      </c>
      <c r="AW352" s="24">
        <v>2</v>
      </c>
      <c r="AX352"/>
      <c r="AY352"/>
      <c r="BA352" s="38" t="str">
        <f t="shared" ca="1" si="54"/>
        <v>SPTL</v>
      </c>
      <c r="BB352" s="38" t="str">
        <f t="shared" si="56"/>
        <v>Fixed Inputs</v>
      </c>
      <c r="BC352" s="38" t="str">
        <f t="shared" si="53"/>
        <v>Variant allowances</v>
      </c>
    </row>
    <row r="353" spans="5:55">
      <c r="E353" s="37" t="s">
        <v>867</v>
      </c>
      <c r="G353" s="37" t="s">
        <v>165</v>
      </c>
      <c r="AU353" s="142" t="b">
        <v>0</v>
      </c>
      <c r="AV353" s="24" t="b">
        <v>0</v>
      </c>
      <c r="AW353" s="24">
        <v>2</v>
      </c>
      <c r="AX353"/>
      <c r="AY353"/>
      <c r="BA353" s="38" t="str">
        <f t="shared" ca="1" si="54"/>
        <v>SPTL</v>
      </c>
      <c r="BB353" s="38" t="str">
        <f t="shared" si="56"/>
        <v>Fixed Inputs</v>
      </c>
      <c r="BC353" s="38" t="str">
        <f t="shared" si="53"/>
        <v>Variant allowances</v>
      </c>
    </row>
    <row r="354" spans="5:55">
      <c r="E354" s="37" t="s">
        <v>868</v>
      </c>
      <c r="G354" s="37" t="s">
        <v>165</v>
      </c>
      <c r="AU354" s="142" t="b">
        <v>1</v>
      </c>
      <c r="AV354" s="24" t="b">
        <v>1</v>
      </c>
      <c r="AW354" s="24">
        <v>1</v>
      </c>
      <c r="AX354"/>
      <c r="AY354"/>
      <c r="BA354" s="38" t="str">
        <f t="shared" ca="1" si="54"/>
        <v>SPTL</v>
      </c>
      <c r="BB354" s="38" t="str">
        <f t="shared" si="56"/>
        <v>Fixed Inputs</v>
      </c>
      <c r="BC354" s="38" t="str">
        <f t="shared" si="53"/>
        <v>Variant allowances</v>
      </c>
    </row>
    <row r="355" spans="5:55">
      <c r="E355" s="37" t="s">
        <v>869</v>
      </c>
      <c r="G355" s="37" t="s">
        <v>165</v>
      </c>
      <c r="AU355" s="142" t="b">
        <v>1</v>
      </c>
      <c r="AV355" s="24" t="b">
        <v>1</v>
      </c>
      <c r="AW355" s="24">
        <v>1</v>
      </c>
      <c r="AX355"/>
      <c r="AY355"/>
      <c r="BA355" s="38" t="str">
        <f t="shared" ca="1" si="54"/>
        <v>SPTL</v>
      </c>
      <c r="BB355" s="38" t="str">
        <f t="shared" si="56"/>
        <v>Fixed Inputs</v>
      </c>
      <c r="BC355" s="38" t="str">
        <f t="shared" si="53"/>
        <v>Variant allowances</v>
      </c>
    </row>
    <row r="356" spans="5:55">
      <c r="E356" s="37" t="s">
        <v>870</v>
      </c>
      <c r="G356" s="37" t="s">
        <v>165</v>
      </c>
      <c r="AU356" s="142" t="b">
        <v>1</v>
      </c>
      <c r="AV356" s="24" t="b">
        <v>1</v>
      </c>
      <c r="AW356" s="24">
        <v>1</v>
      </c>
      <c r="AX356"/>
      <c r="AY356"/>
      <c r="BA356" s="38" t="str">
        <f t="shared" ca="1" si="54"/>
        <v>SPTL</v>
      </c>
      <c r="BB356" s="38" t="str">
        <f t="shared" si="56"/>
        <v>Fixed Inputs</v>
      </c>
      <c r="BC356" s="38" t="str">
        <f t="shared" si="53"/>
        <v>Variant allowances</v>
      </c>
    </row>
    <row r="357" spans="5:55">
      <c r="E357" s="37" t="s">
        <v>871</v>
      </c>
      <c r="G357" s="37" t="s">
        <v>165</v>
      </c>
      <c r="AU357" s="142" t="b">
        <v>1</v>
      </c>
      <c r="AV357" s="24" t="b">
        <v>1</v>
      </c>
      <c r="AW357" s="24">
        <v>1</v>
      </c>
      <c r="AX357"/>
      <c r="AY357"/>
      <c r="BA357" s="38" t="str">
        <f t="shared" ca="1" si="54"/>
        <v>SPTL</v>
      </c>
      <c r="BB357" s="38" t="str">
        <f t="shared" si="56"/>
        <v>Fixed Inputs</v>
      </c>
      <c r="BC357" s="38" t="str">
        <f t="shared" si="53"/>
        <v>Variant allowances</v>
      </c>
    </row>
    <row r="358" spans="5:55">
      <c r="E358" s="37" t="s">
        <v>872</v>
      </c>
      <c r="G358" s="37" t="s">
        <v>165</v>
      </c>
      <c r="AU358" s="142" t="b">
        <v>1</v>
      </c>
      <c r="AV358" s="24" t="b">
        <v>1</v>
      </c>
      <c r="AW358" s="24">
        <v>1</v>
      </c>
      <c r="AX358"/>
      <c r="AY358"/>
      <c r="BA358" s="38" t="str">
        <f t="shared" ca="1" si="54"/>
        <v>SPTL</v>
      </c>
      <c r="BB358" s="38" t="str">
        <f t="shared" si="56"/>
        <v>Fixed Inputs</v>
      </c>
      <c r="BC358" s="38" t="str">
        <f t="shared" si="53"/>
        <v>Variant allowances</v>
      </c>
    </row>
    <row r="359" spans="5:55">
      <c r="E359" s="37" t="s">
        <v>873</v>
      </c>
      <c r="G359" s="37" t="s">
        <v>165</v>
      </c>
      <c r="AU359" s="142" t="b">
        <v>1</v>
      </c>
      <c r="AV359" s="24" t="b">
        <v>1</v>
      </c>
      <c r="AW359" s="24">
        <v>1</v>
      </c>
      <c r="AX359"/>
      <c r="AY359"/>
      <c r="BA359" s="38" t="str">
        <f t="shared" ca="1" si="54"/>
        <v>SPTL</v>
      </c>
      <c r="BB359" s="38" t="str">
        <f t="shared" si="56"/>
        <v>Fixed Inputs</v>
      </c>
      <c r="BC359" s="38" t="str">
        <f t="shared" si="53"/>
        <v>Variant allowances</v>
      </c>
    </row>
    <row r="360" spans="5:55">
      <c r="E360" s="37" t="s">
        <v>874</v>
      </c>
      <c r="G360" s="37" t="s">
        <v>165</v>
      </c>
      <c r="AU360" s="142" t="b">
        <v>1</v>
      </c>
      <c r="AV360" s="24" t="b">
        <v>1</v>
      </c>
      <c r="AW360" s="24">
        <v>1</v>
      </c>
      <c r="AX360"/>
      <c r="AY360"/>
      <c r="BA360" s="38" t="str">
        <f t="shared" ca="1" si="54"/>
        <v>SPTL</v>
      </c>
      <c r="BB360" s="38" t="str">
        <f t="shared" si="56"/>
        <v>Fixed Inputs</v>
      </c>
      <c r="BC360" s="38" t="str">
        <f t="shared" si="53"/>
        <v>Variant allowances</v>
      </c>
    </row>
    <row r="361" spans="5:55">
      <c r="E361" s="37" t="s">
        <v>875</v>
      </c>
      <c r="G361" s="37" t="s">
        <v>165</v>
      </c>
      <c r="AU361" s="142" t="b">
        <v>1</v>
      </c>
      <c r="AV361" s="24" t="b">
        <v>1</v>
      </c>
      <c r="AW361" s="24">
        <v>1</v>
      </c>
      <c r="AX361"/>
      <c r="AY361"/>
      <c r="BA361" s="38" t="str">
        <f t="shared" ca="1" si="54"/>
        <v>SPTL</v>
      </c>
      <c r="BB361" s="38" t="str">
        <f t="shared" si="56"/>
        <v>Fixed Inputs</v>
      </c>
      <c r="BC361" s="38" t="str">
        <f t="shared" si="53"/>
        <v>Variant allowances</v>
      </c>
    </row>
    <row r="362" spans="5:55">
      <c r="E362" s="37" t="s">
        <v>876</v>
      </c>
      <c r="G362" s="37" t="s">
        <v>165</v>
      </c>
      <c r="AU362" s="142" t="b">
        <v>1</v>
      </c>
      <c r="AV362" s="24" t="b">
        <v>1</v>
      </c>
      <c r="AW362" s="24">
        <v>1</v>
      </c>
      <c r="AX362"/>
      <c r="AY362"/>
      <c r="BA362" s="38" t="str">
        <f t="shared" ca="1" si="54"/>
        <v>SPTL</v>
      </c>
      <c r="BB362" s="38" t="str">
        <f t="shared" si="56"/>
        <v>Fixed Inputs</v>
      </c>
      <c r="BC362" s="38" t="str">
        <f t="shared" si="53"/>
        <v>Variant allowances</v>
      </c>
    </row>
    <row r="363" spans="5:55">
      <c r="E363" s="37" t="s">
        <v>877</v>
      </c>
      <c r="G363" s="37" t="s">
        <v>165</v>
      </c>
      <c r="AU363" s="142" t="b">
        <v>1</v>
      </c>
      <c r="AV363" s="24" t="b">
        <v>1</v>
      </c>
      <c r="AW363" s="24">
        <v>1</v>
      </c>
      <c r="AX363"/>
      <c r="AY363"/>
      <c r="BA363" s="38" t="str">
        <f t="shared" ca="1" si="54"/>
        <v>SPTL</v>
      </c>
      <c r="BB363" s="38" t="str">
        <f t="shared" si="56"/>
        <v>Fixed Inputs</v>
      </c>
      <c r="BC363" s="38" t="str">
        <f t="shared" si="53"/>
        <v>Variant allowances</v>
      </c>
    </row>
    <row r="364" spans="5:55">
      <c r="E364" s="37" t="s">
        <v>878</v>
      </c>
      <c r="G364" s="37" t="s">
        <v>165</v>
      </c>
      <c r="AU364" s="142" t="b">
        <v>0</v>
      </c>
      <c r="AV364" s="24" t="b">
        <v>0</v>
      </c>
      <c r="AW364" s="24">
        <v>2</v>
      </c>
      <c r="AX364"/>
      <c r="AY364"/>
      <c r="BA364" s="38" t="str">
        <f t="shared" ca="1" si="54"/>
        <v>SPTL</v>
      </c>
      <c r="BB364" s="38" t="str">
        <f t="shared" si="56"/>
        <v>Fixed Inputs</v>
      </c>
      <c r="BC364" s="38" t="str">
        <f t="shared" si="53"/>
        <v>Variant allowances</v>
      </c>
    </row>
    <row r="365" spans="5:55">
      <c r="E365" s="37" t="s">
        <v>879</v>
      </c>
      <c r="G365" s="37" t="s">
        <v>165</v>
      </c>
      <c r="AU365" s="142" t="b">
        <v>1</v>
      </c>
      <c r="AV365" s="24" t="b">
        <v>1</v>
      </c>
      <c r="AW365" s="24">
        <v>1</v>
      </c>
      <c r="AX365"/>
      <c r="AY365"/>
      <c r="BA365" s="38" t="str">
        <f t="shared" ca="1" si="54"/>
        <v>SPTL</v>
      </c>
      <c r="BB365" s="38" t="str">
        <f t="shared" si="56"/>
        <v>Fixed Inputs</v>
      </c>
      <c r="BC365" s="38" t="str">
        <f t="shared" si="53"/>
        <v>Variant allowances</v>
      </c>
    </row>
    <row r="366" spans="5:55">
      <c r="E366" s="37" t="s">
        <v>880</v>
      </c>
      <c r="G366" s="37" t="s">
        <v>165</v>
      </c>
      <c r="AU366" s="142" t="b">
        <v>1</v>
      </c>
      <c r="AV366" s="24" t="b">
        <v>1</v>
      </c>
      <c r="AW366" s="24">
        <v>1</v>
      </c>
      <c r="AX366"/>
      <c r="AY366"/>
      <c r="BA366" s="38" t="str">
        <f t="shared" ca="1" si="54"/>
        <v>SPTL</v>
      </c>
      <c r="BB366" s="38" t="str">
        <f t="shared" si="56"/>
        <v>Fixed Inputs</v>
      </c>
      <c r="BC366" s="38" t="str">
        <f t="shared" si="53"/>
        <v>Variant allowances</v>
      </c>
    </row>
    <row r="367" spans="5:55">
      <c r="E367" s="37" t="s">
        <v>881</v>
      </c>
      <c r="G367" s="37" t="s">
        <v>165</v>
      </c>
      <c r="AU367" s="142" t="b">
        <v>1</v>
      </c>
      <c r="AV367" s="24" t="b">
        <v>1</v>
      </c>
      <c r="AW367" s="24">
        <v>1</v>
      </c>
      <c r="AX367"/>
      <c r="AY367"/>
      <c r="BA367" s="38" t="str">
        <f t="shared" ca="1" si="54"/>
        <v>SPTL</v>
      </c>
      <c r="BB367" s="38" t="str">
        <f t="shared" si="56"/>
        <v>Fixed Inputs</v>
      </c>
      <c r="BC367" s="38" t="str">
        <f t="shared" si="53"/>
        <v>Variant allowances</v>
      </c>
    </row>
    <row r="368" spans="5:55">
      <c r="E368" s="37" t="s">
        <v>882</v>
      </c>
      <c r="G368" s="37" t="s">
        <v>165</v>
      </c>
      <c r="AU368" s="142" t="b">
        <v>1</v>
      </c>
      <c r="AV368" s="24" t="b">
        <v>1</v>
      </c>
      <c r="AW368" s="24">
        <v>1</v>
      </c>
      <c r="AX368"/>
      <c r="AY368"/>
      <c r="BA368" s="38" t="str">
        <f t="shared" ca="1" si="54"/>
        <v>SPTL</v>
      </c>
      <c r="BB368" s="38" t="str">
        <f t="shared" si="56"/>
        <v>Fixed Inputs</v>
      </c>
      <c r="BC368" s="38" t="str">
        <f t="shared" si="53"/>
        <v>Variant allowances</v>
      </c>
    </row>
    <row r="369" spans="5:55">
      <c r="E369" s="37" t="s">
        <v>883</v>
      </c>
      <c r="G369" s="37" t="s">
        <v>165</v>
      </c>
      <c r="AU369" s="142" t="b">
        <v>1</v>
      </c>
      <c r="AV369" s="24" t="b">
        <v>1</v>
      </c>
      <c r="AW369" s="24">
        <v>1</v>
      </c>
      <c r="AX369"/>
      <c r="AY369"/>
      <c r="BA369" s="38" t="str">
        <f t="shared" ca="1" si="54"/>
        <v>SPTL</v>
      </c>
      <c r="BB369" s="38" t="str">
        <f t="shared" si="56"/>
        <v>Fixed Inputs</v>
      </c>
      <c r="BC369" s="38" t="str">
        <f t="shared" si="53"/>
        <v>Variant allowances</v>
      </c>
    </row>
    <row r="370" spans="5:55">
      <c r="E370" s="37" t="s">
        <v>884</v>
      </c>
      <c r="G370" s="37" t="s">
        <v>165</v>
      </c>
      <c r="AU370" s="142" t="b">
        <v>1</v>
      </c>
      <c r="AV370" s="24" t="b">
        <v>1</v>
      </c>
      <c r="AW370" s="24">
        <v>1</v>
      </c>
      <c r="AX370"/>
      <c r="AY370"/>
      <c r="BA370" s="38" t="str">
        <f t="shared" ca="1" si="54"/>
        <v>SPTL</v>
      </c>
      <c r="BB370" s="38" t="str">
        <f t="shared" si="56"/>
        <v>Fixed Inputs</v>
      </c>
      <c r="BC370" s="38" t="str">
        <f t="shared" si="53"/>
        <v>Variant allowances</v>
      </c>
    </row>
    <row r="371" spans="5:55">
      <c r="E371" s="37" t="s">
        <v>885</v>
      </c>
      <c r="G371" s="37" t="s">
        <v>165</v>
      </c>
      <c r="AU371" s="142" t="b">
        <v>1</v>
      </c>
      <c r="AV371" s="24" t="b">
        <v>1</v>
      </c>
      <c r="AW371" s="24">
        <v>1</v>
      </c>
      <c r="AX371"/>
      <c r="AY371"/>
      <c r="BA371" s="38" t="str">
        <f t="shared" ca="1" si="54"/>
        <v>SPTL</v>
      </c>
      <c r="BB371" s="38" t="str">
        <f t="shared" si="56"/>
        <v>Fixed Inputs</v>
      </c>
      <c r="BC371" s="38" t="str">
        <f t="shared" si="53"/>
        <v>Variant allowances</v>
      </c>
    </row>
    <row r="372" spans="5:55">
      <c r="E372" s="37" t="s">
        <v>886</v>
      </c>
      <c r="G372" s="37" t="s">
        <v>165</v>
      </c>
      <c r="AU372" s="142" t="b">
        <v>1</v>
      </c>
      <c r="AV372" s="24" t="b">
        <v>1</v>
      </c>
      <c r="AW372" s="24">
        <v>1</v>
      </c>
      <c r="AX372"/>
      <c r="AY372"/>
      <c r="BA372" s="38" t="str">
        <f t="shared" ca="1" si="54"/>
        <v>SPTL</v>
      </c>
      <c r="BB372" s="38" t="str">
        <f t="shared" si="56"/>
        <v>Fixed Inputs</v>
      </c>
      <c r="BC372" s="38" t="str">
        <f t="shared" si="53"/>
        <v>Variant allowances</v>
      </c>
    </row>
    <row r="373" spans="5:55">
      <c r="E373" s="37" t="s">
        <v>887</v>
      </c>
      <c r="G373" s="37" t="s">
        <v>165</v>
      </c>
      <c r="AU373" s="142" t="b">
        <v>1</v>
      </c>
      <c r="AV373" s="24" t="b">
        <v>1</v>
      </c>
      <c r="AW373" s="24">
        <v>1</v>
      </c>
      <c r="AX373"/>
      <c r="AY373"/>
      <c r="BA373" s="38" t="str">
        <f t="shared" ca="1" si="54"/>
        <v>SPTL</v>
      </c>
      <c r="BB373" s="38" t="str">
        <f t="shared" si="56"/>
        <v>Fixed Inputs</v>
      </c>
      <c r="BC373" s="38" t="str">
        <f t="shared" si="53"/>
        <v>Variant allowances</v>
      </c>
    </row>
    <row r="374" spans="5:55">
      <c r="E374" s="37" t="s">
        <v>888</v>
      </c>
      <c r="G374" s="37" t="s">
        <v>165</v>
      </c>
      <c r="AU374" s="142" t="b">
        <v>1</v>
      </c>
      <c r="AV374" s="24" t="b">
        <v>1</v>
      </c>
      <c r="AW374" s="24">
        <v>1</v>
      </c>
      <c r="AX374"/>
      <c r="AY374"/>
      <c r="BA374" s="38" t="str">
        <f t="shared" ca="1" si="54"/>
        <v>SPTL</v>
      </c>
      <c r="BB374" s="38" t="str">
        <f t="shared" si="56"/>
        <v>Fixed Inputs</v>
      </c>
      <c r="BC374" s="38" t="str">
        <f t="shared" si="53"/>
        <v>Variant allowances</v>
      </c>
    </row>
    <row r="375" spans="5:55">
      <c r="E375" s="37" t="s">
        <v>889</v>
      </c>
      <c r="G375" s="37" t="s">
        <v>165</v>
      </c>
      <c r="AU375" s="142" t="b">
        <v>1</v>
      </c>
      <c r="AV375" s="24" t="b">
        <v>1</v>
      </c>
      <c r="AW375" s="24">
        <v>1</v>
      </c>
      <c r="AX375"/>
      <c r="AY375"/>
      <c r="BA375" s="38" t="str">
        <f t="shared" ca="1" si="54"/>
        <v>SPTL</v>
      </c>
      <c r="BB375" s="38" t="str">
        <f t="shared" si="56"/>
        <v>Fixed Inputs</v>
      </c>
      <c r="BC375" s="38" t="str">
        <f t="shared" ref="BC375:BC393" si="57">$B$244</f>
        <v>Variant allowances</v>
      </c>
    </row>
    <row r="376" spans="5:55">
      <c r="E376" s="37" t="s">
        <v>890</v>
      </c>
      <c r="G376" s="37" t="s">
        <v>165</v>
      </c>
      <c r="AU376" s="142" t="b">
        <v>0</v>
      </c>
      <c r="AV376" s="24" t="b">
        <v>0</v>
      </c>
      <c r="AW376" s="24">
        <v>2</v>
      </c>
      <c r="AX376"/>
      <c r="AY376"/>
      <c r="BA376" s="38" t="str">
        <f t="shared" ca="1" si="54"/>
        <v>SPTL</v>
      </c>
      <c r="BB376" s="38" t="str">
        <f t="shared" si="56"/>
        <v>Fixed Inputs</v>
      </c>
      <c r="BC376" s="38" t="str">
        <f t="shared" si="57"/>
        <v>Variant allowances</v>
      </c>
    </row>
    <row r="377" spans="5:55">
      <c r="E377" s="37" t="s">
        <v>891</v>
      </c>
      <c r="G377" s="37" t="s">
        <v>165</v>
      </c>
      <c r="AU377" s="142" t="s">
        <v>722</v>
      </c>
      <c r="AV377" s="24" t="s">
        <v>722</v>
      </c>
      <c r="AW377" s="24" t="s">
        <v>722</v>
      </c>
      <c r="AX377"/>
      <c r="AY377"/>
      <c r="BA377" s="38" t="str">
        <f t="shared" ca="1" si="54"/>
        <v>SPTL</v>
      </c>
      <c r="BB377" s="38" t="str">
        <f t="shared" si="56"/>
        <v>Fixed Inputs</v>
      </c>
      <c r="BC377" s="38" t="str">
        <f t="shared" si="57"/>
        <v>Variant allowances</v>
      </c>
    </row>
    <row r="378" spans="5:55">
      <c r="E378" s="37" t="s">
        <v>892</v>
      </c>
      <c r="G378" s="37" t="s">
        <v>165</v>
      </c>
      <c r="AU378" s="142" t="s">
        <v>722</v>
      </c>
      <c r="AV378" s="24" t="s">
        <v>722</v>
      </c>
      <c r="AW378" s="24" t="s">
        <v>722</v>
      </c>
      <c r="AX378"/>
      <c r="AY378"/>
      <c r="BA378" s="38" t="str">
        <f t="shared" ca="1" si="54"/>
        <v>SPTL</v>
      </c>
      <c r="BB378" s="38" t="str">
        <f t="shared" si="56"/>
        <v>Fixed Inputs</v>
      </c>
      <c r="BC378" s="38" t="str">
        <f t="shared" si="57"/>
        <v>Variant allowances</v>
      </c>
    </row>
    <row r="379" spans="5:55">
      <c r="E379" s="37" t="s">
        <v>893</v>
      </c>
      <c r="G379" s="37" t="s">
        <v>165</v>
      </c>
      <c r="AU379" s="142" t="s">
        <v>722</v>
      </c>
      <c r="AV379" s="24" t="s">
        <v>722</v>
      </c>
      <c r="AW379" s="24" t="s">
        <v>722</v>
      </c>
      <c r="AX379"/>
      <c r="AY379"/>
      <c r="BA379" s="38" t="str">
        <f t="shared" ca="1" si="54"/>
        <v>SPTL</v>
      </c>
      <c r="BB379" s="38" t="str">
        <f t="shared" si="56"/>
        <v>Fixed Inputs</v>
      </c>
      <c r="BC379" s="38" t="str">
        <f t="shared" si="57"/>
        <v>Variant allowances</v>
      </c>
    </row>
    <row r="380" spans="5:55">
      <c r="E380" s="37" t="s">
        <v>894</v>
      </c>
      <c r="G380" s="37" t="s">
        <v>165</v>
      </c>
      <c r="AU380" s="142" t="s">
        <v>722</v>
      </c>
      <c r="AV380" s="24" t="s">
        <v>722</v>
      </c>
      <c r="AW380" s="24" t="s">
        <v>722</v>
      </c>
      <c r="AX380"/>
      <c r="AY380"/>
      <c r="BA380" s="38" t="str">
        <f t="shared" ca="1" si="54"/>
        <v>SPTL</v>
      </c>
      <c r="BB380" s="38" t="str">
        <f t="shared" si="56"/>
        <v>Fixed Inputs</v>
      </c>
      <c r="BC380" s="38" t="str">
        <f t="shared" si="57"/>
        <v>Variant allowances</v>
      </c>
    </row>
    <row r="381" spans="5:55">
      <c r="E381" s="37" t="s">
        <v>895</v>
      </c>
      <c r="G381" s="37" t="s">
        <v>165</v>
      </c>
      <c r="AU381" s="142" t="s">
        <v>722</v>
      </c>
      <c r="AV381" s="24" t="s">
        <v>722</v>
      </c>
      <c r="AW381" s="24" t="s">
        <v>722</v>
      </c>
      <c r="AX381"/>
      <c r="AY381"/>
      <c r="BA381" s="38" t="str">
        <f t="shared" ca="1" si="54"/>
        <v>SPTL</v>
      </c>
      <c r="BB381" s="38" t="str">
        <f t="shared" si="56"/>
        <v>Fixed Inputs</v>
      </c>
      <c r="BC381" s="38" t="str">
        <f t="shared" si="57"/>
        <v>Variant allowances</v>
      </c>
    </row>
    <row r="382" spans="5:55">
      <c r="E382" s="37" t="s">
        <v>896</v>
      </c>
      <c r="G382" s="37" t="s">
        <v>165</v>
      </c>
      <c r="AU382" s="142" t="s">
        <v>722</v>
      </c>
      <c r="AV382" s="24" t="s">
        <v>722</v>
      </c>
      <c r="AW382" s="24" t="s">
        <v>722</v>
      </c>
      <c r="AX382"/>
      <c r="AY382"/>
      <c r="BA382" s="38" t="str">
        <f t="shared" ca="1" si="54"/>
        <v>SPTL</v>
      </c>
      <c r="BB382" s="38" t="str">
        <f t="shared" si="56"/>
        <v>Fixed Inputs</v>
      </c>
      <c r="BC382" s="38" t="str">
        <f t="shared" si="57"/>
        <v>Variant allowances</v>
      </c>
    </row>
    <row r="383" spans="5:55">
      <c r="E383" s="37" t="s">
        <v>897</v>
      </c>
      <c r="G383" s="37" t="s">
        <v>165</v>
      </c>
      <c r="AU383" s="142" t="s">
        <v>722</v>
      </c>
      <c r="AV383" s="24" t="s">
        <v>722</v>
      </c>
      <c r="AW383" s="24" t="s">
        <v>722</v>
      </c>
      <c r="AX383"/>
      <c r="AY383"/>
      <c r="BA383" s="38" t="str">
        <f t="shared" ca="1" si="54"/>
        <v>SPTL</v>
      </c>
      <c r="BB383" s="38" t="str">
        <f t="shared" si="56"/>
        <v>Fixed Inputs</v>
      </c>
      <c r="BC383" s="38" t="str">
        <f t="shared" si="57"/>
        <v>Variant allowances</v>
      </c>
    </row>
    <row r="384" spans="5:55">
      <c r="E384" s="37" t="s">
        <v>898</v>
      </c>
      <c r="G384" s="37" t="s">
        <v>165</v>
      </c>
      <c r="AU384" s="142" t="s">
        <v>722</v>
      </c>
      <c r="AV384" s="24" t="s">
        <v>722</v>
      </c>
      <c r="AW384" s="24" t="s">
        <v>722</v>
      </c>
      <c r="AX384"/>
      <c r="AY384"/>
      <c r="BA384" s="38" t="str">
        <f t="shared" ca="1" si="54"/>
        <v>SPTL</v>
      </c>
      <c r="BB384" s="38" t="str">
        <f t="shared" si="56"/>
        <v>Fixed Inputs</v>
      </c>
      <c r="BC384" s="38" t="str">
        <f t="shared" si="57"/>
        <v>Variant allowances</v>
      </c>
    </row>
    <row r="385" spans="3:56">
      <c r="E385" s="37" t="s">
        <v>899</v>
      </c>
      <c r="G385" s="37" t="s">
        <v>165</v>
      </c>
      <c r="AU385" s="142" t="s">
        <v>722</v>
      </c>
      <c r="AV385" s="24" t="s">
        <v>722</v>
      </c>
      <c r="AW385" s="24" t="s">
        <v>722</v>
      </c>
      <c r="AX385"/>
      <c r="AY385"/>
      <c r="BA385" s="38" t="str">
        <f t="shared" ca="1" si="54"/>
        <v>SPTL</v>
      </c>
      <c r="BB385" s="38" t="str">
        <f t="shared" si="56"/>
        <v>Fixed Inputs</v>
      </c>
      <c r="BC385" s="38" t="str">
        <f t="shared" si="57"/>
        <v>Variant allowances</v>
      </c>
    </row>
    <row r="386" spans="3:56">
      <c r="E386" s="37" t="s">
        <v>900</v>
      </c>
      <c r="G386" s="37" t="s">
        <v>165</v>
      </c>
      <c r="AU386" s="142" t="s">
        <v>722</v>
      </c>
      <c r="AV386" s="24" t="s">
        <v>722</v>
      </c>
      <c r="AW386" s="24" t="s">
        <v>722</v>
      </c>
      <c r="AX386"/>
      <c r="AY386"/>
      <c r="BA386" s="38" t="str">
        <f t="shared" ref="BA386:BA393" ca="1" si="58">$A$1</f>
        <v>SPTL</v>
      </c>
      <c r="BB386" s="38" t="str">
        <f t="shared" si="56"/>
        <v>Fixed Inputs</v>
      </c>
      <c r="BC386" s="38" t="str">
        <f t="shared" si="57"/>
        <v>Variant allowances</v>
      </c>
    </row>
    <row r="387" spans="3:56">
      <c r="E387" s="37" t="s">
        <v>901</v>
      </c>
      <c r="G387" s="37" t="s">
        <v>165</v>
      </c>
      <c r="AU387" s="142" t="s">
        <v>722</v>
      </c>
      <c r="AV387" s="24" t="s">
        <v>722</v>
      </c>
      <c r="AW387" s="24" t="s">
        <v>722</v>
      </c>
      <c r="AX387"/>
      <c r="AY387"/>
      <c r="BA387" s="38" t="str">
        <f t="shared" ca="1" si="58"/>
        <v>SPTL</v>
      </c>
      <c r="BB387" s="38" t="str">
        <f t="shared" si="56"/>
        <v>Fixed Inputs</v>
      </c>
      <c r="BC387" s="38" t="str">
        <f t="shared" si="57"/>
        <v>Variant allowances</v>
      </c>
    </row>
    <row r="388" spans="3:56">
      <c r="E388" s="37" t="s">
        <v>902</v>
      </c>
      <c r="G388" s="37" t="s">
        <v>165</v>
      </c>
      <c r="AU388" s="142" t="s">
        <v>722</v>
      </c>
      <c r="AV388" s="24" t="s">
        <v>722</v>
      </c>
      <c r="AW388" s="24" t="s">
        <v>722</v>
      </c>
      <c r="AX388"/>
      <c r="AY388"/>
      <c r="BA388" s="38" t="str">
        <f t="shared" ca="1" si="58"/>
        <v>SPTL</v>
      </c>
      <c r="BB388" s="38" t="str">
        <f t="shared" si="56"/>
        <v>Fixed Inputs</v>
      </c>
      <c r="BC388" s="38" t="str">
        <f t="shared" si="57"/>
        <v>Variant allowances</v>
      </c>
    </row>
    <row r="389" spans="3:56">
      <c r="E389" s="37" t="s">
        <v>903</v>
      </c>
      <c r="G389" s="37" t="s">
        <v>165</v>
      </c>
      <c r="AU389" s="142" t="s">
        <v>722</v>
      </c>
      <c r="AV389" s="24" t="s">
        <v>722</v>
      </c>
      <c r="AW389" s="24" t="s">
        <v>722</v>
      </c>
      <c r="AX389"/>
      <c r="AY389"/>
      <c r="BA389" s="38" t="str">
        <f t="shared" ca="1" si="58"/>
        <v>SPTL</v>
      </c>
      <c r="BB389" s="38" t="str">
        <f t="shared" si="56"/>
        <v>Fixed Inputs</v>
      </c>
      <c r="BC389" s="38" t="str">
        <f t="shared" si="57"/>
        <v>Variant allowances</v>
      </c>
    </row>
    <row r="390" spans="3:56">
      <c r="E390" s="37" t="s">
        <v>904</v>
      </c>
      <c r="G390" s="37" t="s">
        <v>165</v>
      </c>
      <c r="AU390" s="142" t="s">
        <v>722</v>
      </c>
      <c r="AV390" s="24" t="s">
        <v>722</v>
      </c>
      <c r="AW390" s="24" t="s">
        <v>722</v>
      </c>
      <c r="AX390"/>
      <c r="AY390"/>
      <c r="BA390" s="38" t="str">
        <f t="shared" ca="1" si="58"/>
        <v>SPTL</v>
      </c>
      <c r="BB390" s="38" t="str">
        <f t="shared" si="56"/>
        <v>Fixed Inputs</v>
      </c>
      <c r="BC390" s="38" t="str">
        <f t="shared" si="57"/>
        <v>Variant allowances</v>
      </c>
    </row>
    <row r="391" spans="3:56">
      <c r="E391" s="37" t="s">
        <v>905</v>
      </c>
      <c r="G391" s="37" t="s">
        <v>165</v>
      </c>
      <c r="AU391" s="142" t="s">
        <v>722</v>
      </c>
      <c r="AV391" s="24" t="s">
        <v>722</v>
      </c>
      <c r="AW391" s="24" t="s">
        <v>722</v>
      </c>
      <c r="AX391"/>
      <c r="AY391"/>
      <c r="BA391" s="38" t="str">
        <f t="shared" ca="1" si="58"/>
        <v>SPTL</v>
      </c>
      <c r="BB391" s="38" t="str">
        <f t="shared" si="56"/>
        <v>Fixed Inputs</v>
      </c>
      <c r="BC391" s="38" t="str">
        <f t="shared" si="57"/>
        <v>Variant allowances</v>
      </c>
    </row>
    <row r="392" spans="3:56">
      <c r="E392" s="37" t="s">
        <v>906</v>
      </c>
      <c r="G392" s="37" t="s">
        <v>165</v>
      </c>
      <c r="AU392" s="142" t="s">
        <v>722</v>
      </c>
      <c r="AV392" s="24" t="s">
        <v>722</v>
      </c>
      <c r="AW392" s="24" t="s">
        <v>722</v>
      </c>
      <c r="AX392"/>
      <c r="AY392"/>
      <c r="BA392" s="38" t="str">
        <f t="shared" ca="1" si="58"/>
        <v>SPTL</v>
      </c>
      <c r="BB392" s="38" t="str">
        <f t="shared" si="56"/>
        <v>Fixed Inputs</v>
      </c>
      <c r="BC392" s="38" t="str">
        <f t="shared" si="57"/>
        <v>Variant allowances</v>
      </c>
    </row>
    <row r="393" spans="3:56">
      <c r="E393" s="37" t="s">
        <v>907</v>
      </c>
      <c r="G393" s="37" t="s">
        <v>165</v>
      </c>
      <c r="AU393" s="142" t="s">
        <v>722</v>
      </c>
      <c r="AV393" s="24" t="s">
        <v>722</v>
      </c>
      <c r="AW393" s="24" t="s">
        <v>722</v>
      </c>
      <c r="AX393"/>
      <c r="AY393"/>
      <c r="BA393" s="38" t="str">
        <f t="shared" ca="1" si="58"/>
        <v>SPTL</v>
      </c>
      <c r="BB393" s="38" t="str">
        <f t="shared" si="56"/>
        <v>Fixed Inputs</v>
      </c>
      <c r="BC393" s="38" t="str">
        <f t="shared" si="57"/>
        <v>Variant allowances</v>
      </c>
    </row>
    <row r="394" spans="3:56"/>
    <row r="395" spans="3:56" ht="15.75" thickBot="1">
      <c r="C395" s="9" t="s">
        <v>116</v>
      </c>
    </row>
    <row r="396" spans="3:56">
      <c r="D396" s="25"/>
      <c r="E396" s="216" t="s">
        <v>380</v>
      </c>
      <c r="F396" s="104"/>
      <c r="G396" s="104" t="s">
        <v>59</v>
      </c>
      <c r="H396" s="104" t="s">
        <v>542</v>
      </c>
      <c r="I396" s="104"/>
      <c r="J396" s="104"/>
      <c r="K396" s="104"/>
      <c r="L396" s="104"/>
      <c r="M396" s="104"/>
      <c r="N396" s="104"/>
      <c r="O396" s="104"/>
      <c r="P396" s="104"/>
      <c r="Q396" s="104"/>
      <c r="R396" s="104"/>
      <c r="S396" s="104"/>
      <c r="T396" s="104"/>
      <c r="U396" s="104"/>
      <c r="V396" s="104"/>
      <c r="W396" s="104"/>
      <c r="X396" s="104"/>
      <c r="Y396" s="104"/>
      <c r="Z396" s="104"/>
      <c r="AA396" s="104"/>
      <c r="AB396" s="104"/>
      <c r="AC396" s="104"/>
      <c r="AD396" s="104"/>
      <c r="AE396" s="104"/>
      <c r="AF396" s="104"/>
      <c r="AG396" s="104"/>
      <c r="AH396" s="104"/>
      <c r="AI396" s="104"/>
      <c r="AJ396" s="104"/>
      <c r="AK396" s="104"/>
      <c r="AL396" s="104"/>
      <c r="AM396" s="104"/>
      <c r="AN396" s="104"/>
      <c r="AO396" s="104"/>
      <c r="AP396" s="104"/>
      <c r="AQ396" s="104"/>
      <c r="AR396" s="104"/>
      <c r="AS396" s="104"/>
      <c r="AT396" s="215"/>
      <c r="AU396" s="178">
        <v>0</v>
      </c>
      <c r="AV396" s="222">
        <v>0</v>
      </c>
      <c r="AW396" s="105">
        <v>0</v>
      </c>
      <c r="AX396" s="105">
        <v>0</v>
      </c>
      <c r="AY396" s="217">
        <v>0</v>
      </c>
      <c r="BA396" s="38" t="str">
        <f t="shared" ref="BA396:BA459" ca="1" si="59">$A$1</f>
        <v>SPTL</v>
      </c>
      <c r="BB396" s="38" t="str">
        <f t="shared" ref="BB396:BB459" si="60">$A$243</f>
        <v>Fixed Inputs</v>
      </c>
      <c r="BC396" s="38" t="str">
        <f t="shared" ref="BC396:BC459" si="61">$B$244</f>
        <v>Variant allowances</v>
      </c>
      <c r="BD396" s="38" t="str">
        <f t="shared" ref="BD396:BD642" si="62">$C$395</f>
        <v>Totex variant allowances allocation percentages</v>
      </c>
    </row>
    <row r="397" spans="3:56">
      <c r="E397" s="218" t="s">
        <v>380</v>
      </c>
      <c r="G397" s="37" t="s">
        <v>59</v>
      </c>
      <c r="H397" s="37" t="s">
        <v>543</v>
      </c>
      <c r="AU397" s="143">
        <v>0</v>
      </c>
      <c r="AV397" s="26">
        <v>0</v>
      </c>
      <c r="AW397" s="26">
        <v>0</v>
      </c>
      <c r="AX397" s="26">
        <v>0</v>
      </c>
      <c r="AY397" s="219">
        <v>0</v>
      </c>
      <c r="BA397" s="38" t="str">
        <f t="shared" ca="1" si="59"/>
        <v>SPTL</v>
      </c>
      <c r="BB397" s="38" t="str">
        <f t="shared" si="60"/>
        <v>Fixed Inputs</v>
      </c>
      <c r="BC397" s="38" t="str">
        <f t="shared" si="61"/>
        <v>Variant allowances</v>
      </c>
      <c r="BD397" s="38" t="str">
        <f t="shared" si="62"/>
        <v>Totex variant allowances allocation percentages</v>
      </c>
    </row>
    <row r="398" spans="3:56">
      <c r="E398" s="218" t="s">
        <v>380</v>
      </c>
      <c r="G398" s="37" t="s">
        <v>59</v>
      </c>
      <c r="H398" s="37" t="s">
        <v>544</v>
      </c>
      <c r="AU398" s="143">
        <v>0</v>
      </c>
      <c r="AV398" s="26">
        <v>0</v>
      </c>
      <c r="AW398" s="26">
        <v>0</v>
      </c>
      <c r="AX398" s="26">
        <v>0</v>
      </c>
      <c r="AY398" s="219">
        <v>0</v>
      </c>
      <c r="BA398" s="38" t="str">
        <f t="shared" ca="1" si="59"/>
        <v>SPTL</v>
      </c>
      <c r="BB398" s="38" t="str">
        <f t="shared" si="60"/>
        <v>Fixed Inputs</v>
      </c>
      <c r="BC398" s="38" t="str">
        <f t="shared" si="61"/>
        <v>Variant allowances</v>
      </c>
      <c r="BD398" s="38" t="str">
        <f t="shared" si="62"/>
        <v>Totex variant allowances allocation percentages</v>
      </c>
    </row>
    <row r="399" spans="3:56">
      <c r="E399" s="218" t="s">
        <v>380</v>
      </c>
      <c r="G399" s="37" t="s">
        <v>59</v>
      </c>
      <c r="H399" s="37" t="s">
        <v>332</v>
      </c>
      <c r="AU399" s="143">
        <v>0</v>
      </c>
      <c r="AV399" s="26">
        <v>0</v>
      </c>
      <c r="AW399" s="26">
        <v>0</v>
      </c>
      <c r="AX399" s="26">
        <v>0</v>
      </c>
      <c r="AY399" s="219">
        <v>0</v>
      </c>
      <c r="BA399" s="38" t="str">
        <f t="shared" ca="1" si="59"/>
        <v>SPTL</v>
      </c>
      <c r="BB399" s="38" t="str">
        <f t="shared" si="60"/>
        <v>Fixed Inputs</v>
      </c>
      <c r="BC399" s="38" t="str">
        <f t="shared" si="61"/>
        <v>Variant allowances</v>
      </c>
      <c r="BD399" s="38" t="str">
        <f t="shared" si="62"/>
        <v>Totex variant allowances allocation percentages</v>
      </c>
    </row>
    <row r="400" spans="3:56">
      <c r="E400" s="218" t="s">
        <v>380</v>
      </c>
      <c r="G400" s="37" t="s">
        <v>59</v>
      </c>
      <c r="H400" s="37" t="s">
        <v>539</v>
      </c>
      <c r="AU400" s="143">
        <v>0</v>
      </c>
      <c r="AV400" s="26">
        <v>0</v>
      </c>
      <c r="AW400" s="26">
        <v>0</v>
      </c>
      <c r="AX400" s="26">
        <v>0</v>
      </c>
      <c r="AY400" s="219">
        <v>0</v>
      </c>
      <c r="BA400" s="38" t="str">
        <f t="shared" ca="1" si="59"/>
        <v>SPTL</v>
      </c>
      <c r="BB400" s="38" t="str">
        <f t="shared" si="60"/>
        <v>Fixed Inputs</v>
      </c>
      <c r="BC400" s="38" t="str">
        <f t="shared" si="61"/>
        <v>Variant allowances</v>
      </c>
      <c r="BD400" s="38" t="str">
        <f t="shared" si="62"/>
        <v>Totex variant allowances allocation percentages</v>
      </c>
    </row>
    <row r="401" spans="5:56">
      <c r="E401" s="220" t="s">
        <v>380</v>
      </c>
      <c r="F401" s="107"/>
      <c r="G401" s="107" t="s">
        <v>59</v>
      </c>
      <c r="H401" s="107" t="s">
        <v>331</v>
      </c>
      <c r="I401" s="107"/>
      <c r="J401" s="107"/>
      <c r="K401" s="107"/>
      <c r="L401" s="107"/>
      <c r="M401" s="107"/>
      <c r="N401" s="107"/>
      <c r="O401" s="107"/>
      <c r="P401" s="107"/>
      <c r="Q401" s="107"/>
      <c r="R401" s="107"/>
      <c r="S401" s="107"/>
      <c r="T401" s="107"/>
      <c r="U401" s="107"/>
      <c r="V401" s="107"/>
      <c r="W401" s="107"/>
      <c r="X401" s="107"/>
      <c r="Y401" s="107"/>
      <c r="Z401" s="107"/>
      <c r="AA401" s="107"/>
      <c r="AB401" s="107"/>
      <c r="AC401" s="107"/>
      <c r="AD401" s="107"/>
      <c r="AE401" s="107"/>
      <c r="AF401" s="107"/>
      <c r="AG401" s="107"/>
      <c r="AH401" s="107"/>
      <c r="AI401" s="107"/>
      <c r="AJ401" s="107"/>
      <c r="AK401" s="107"/>
      <c r="AL401" s="107"/>
      <c r="AM401" s="107"/>
      <c r="AN401" s="107"/>
      <c r="AO401" s="107"/>
      <c r="AP401" s="107"/>
      <c r="AQ401" s="107"/>
      <c r="AR401" s="107"/>
      <c r="AS401" s="107"/>
      <c r="AT401" s="113"/>
      <c r="AU401" s="179">
        <v>0</v>
      </c>
      <c r="AV401" s="108">
        <v>0</v>
      </c>
      <c r="AW401" s="108">
        <v>0</v>
      </c>
      <c r="AX401" s="108">
        <v>0</v>
      </c>
      <c r="AY401" s="221">
        <v>0</v>
      </c>
      <c r="BA401" s="38" t="str">
        <f t="shared" ca="1" si="59"/>
        <v>SPTL</v>
      </c>
      <c r="BB401" s="38" t="str">
        <f t="shared" si="60"/>
        <v>Fixed Inputs</v>
      </c>
      <c r="BC401" s="38" t="str">
        <f t="shared" si="61"/>
        <v>Variant allowances</v>
      </c>
      <c r="BD401" s="38" t="str">
        <f t="shared" si="62"/>
        <v>Totex variant allowances allocation percentages</v>
      </c>
    </row>
    <row r="402" spans="5:56">
      <c r="E402" s="216" t="s">
        <v>381</v>
      </c>
      <c r="F402" s="104"/>
      <c r="G402" s="104" t="s">
        <v>59</v>
      </c>
      <c r="H402" s="104" t="s">
        <v>542</v>
      </c>
      <c r="I402" s="104"/>
      <c r="J402" s="104"/>
      <c r="K402" s="104"/>
      <c r="L402" s="104"/>
      <c r="M402" s="104"/>
      <c r="N402" s="104"/>
      <c r="O402" s="104"/>
      <c r="P402" s="104"/>
      <c r="Q402" s="104"/>
      <c r="R402" s="104"/>
      <c r="S402" s="104"/>
      <c r="T402" s="104"/>
      <c r="U402" s="104"/>
      <c r="V402" s="104"/>
      <c r="W402" s="104"/>
      <c r="X402" s="104"/>
      <c r="Y402" s="104"/>
      <c r="Z402" s="104"/>
      <c r="AA402" s="104"/>
      <c r="AB402" s="104"/>
      <c r="AC402" s="104"/>
      <c r="AD402" s="104"/>
      <c r="AE402" s="104"/>
      <c r="AF402" s="104"/>
      <c r="AG402" s="104"/>
      <c r="AH402" s="104"/>
      <c r="AI402" s="104"/>
      <c r="AJ402" s="104"/>
      <c r="AK402" s="104"/>
      <c r="AL402" s="104"/>
      <c r="AM402" s="104"/>
      <c r="AN402" s="104"/>
      <c r="AO402" s="104"/>
      <c r="AP402" s="104"/>
      <c r="AQ402" s="104"/>
      <c r="AR402" s="104"/>
      <c r="AS402" s="104"/>
      <c r="AT402" s="215"/>
      <c r="AU402" s="178">
        <v>1</v>
      </c>
      <c r="AV402" s="222">
        <v>1</v>
      </c>
      <c r="AW402" s="105">
        <v>1</v>
      </c>
      <c r="AX402" s="105">
        <v>1</v>
      </c>
      <c r="AY402" s="217">
        <v>1</v>
      </c>
      <c r="BA402" s="38" t="str">
        <f t="shared" ca="1" si="59"/>
        <v>SPTL</v>
      </c>
      <c r="BB402" s="38" t="str">
        <f t="shared" si="60"/>
        <v>Fixed Inputs</v>
      </c>
      <c r="BC402" s="38" t="str">
        <f t="shared" si="61"/>
        <v>Variant allowances</v>
      </c>
      <c r="BD402" s="38" t="str">
        <f t="shared" si="62"/>
        <v>Totex variant allowances allocation percentages</v>
      </c>
    </row>
    <row r="403" spans="5:56">
      <c r="E403" s="218" t="s">
        <v>381</v>
      </c>
      <c r="G403" s="37" t="s">
        <v>59</v>
      </c>
      <c r="H403" s="37" t="s">
        <v>543</v>
      </c>
      <c r="AU403" s="143">
        <v>0</v>
      </c>
      <c r="AV403" s="26">
        <v>0</v>
      </c>
      <c r="AW403" s="26">
        <v>0</v>
      </c>
      <c r="AX403" s="26">
        <v>0</v>
      </c>
      <c r="AY403" s="219">
        <v>0</v>
      </c>
      <c r="BA403" s="38" t="str">
        <f t="shared" ca="1" si="59"/>
        <v>SPTL</v>
      </c>
      <c r="BB403" s="38" t="str">
        <f t="shared" si="60"/>
        <v>Fixed Inputs</v>
      </c>
      <c r="BC403" s="38" t="str">
        <f t="shared" si="61"/>
        <v>Variant allowances</v>
      </c>
      <c r="BD403" s="38" t="str">
        <f t="shared" si="62"/>
        <v>Totex variant allowances allocation percentages</v>
      </c>
    </row>
    <row r="404" spans="5:56">
      <c r="E404" s="218" t="s">
        <v>381</v>
      </c>
      <c r="G404" s="37" t="s">
        <v>59</v>
      </c>
      <c r="H404" s="37" t="s">
        <v>544</v>
      </c>
      <c r="AU404" s="143">
        <v>0</v>
      </c>
      <c r="AV404" s="26">
        <v>0</v>
      </c>
      <c r="AW404" s="26">
        <v>0</v>
      </c>
      <c r="AX404" s="26">
        <v>0</v>
      </c>
      <c r="AY404" s="219">
        <v>0</v>
      </c>
      <c r="BA404" s="38" t="str">
        <f t="shared" ca="1" si="59"/>
        <v>SPTL</v>
      </c>
      <c r="BB404" s="38" t="str">
        <f t="shared" si="60"/>
        <v>Fixed Inputs</v>
      </c>
      <c r="BC404" s="38" t="str">
        <f t="shared" si="61"/>
        <v>Variant allowances</v>
      </c>
      <c r="BD404" s="38" t="str">
        <f t="shared" si="62"/>
        <v>Totex variant allowances allocation percentages</v>
      </c>
    </row>
    <row r="405" spans="5:56">
      <c r="E405" s="218" t="s">
        <v>381</v>
      </c>
      <c r="G405" s="37" t="s">
        <v>59</v>
      </c>
      <c r="H405" s="37" t="s">
        <v>332</v>
      </c>
      <c r="AU405" s="143">
        <v>0</v>
      </c>
      <c r="AV405" s="26">
        <v>0</v>
      </c>
      <c r="AW405" s="26">
        <v>0</v>
      </c>
      <c r="AX405" s="26">
        <v>0</v>
      </c>
      <c r="AY405" s="219">
        <v>0</v>
      </c>
      <c r="BA405" s="38" t="str">
        <f t="shared" ca="1" si="59"/>
        <v>SPTL</v>
      </c>
      <c r="BB405" s="38" t="str">
        <f t="shared" si="60"/>
        <v>Fixed Inputs</v>
      </c>
      <c r="BC405" s="38" t="str">
        <f t="shared" si="61"/>
        <v>Variant allowances</v>
      </c>
      <c r="BD405" s="38" t="str">
        <f t="shared" si="62"/>
        <v>Totex variant allowances allocation percentages</v>
      </c>
    </row>
    <row r="406" spans="5:56">
      <c r="E406" s="218" t="s">
        <v>381</v>
      </c>
      <c r="G406" s="37" t="s">
        <v>59</v>
      </c>
      <c r="H406" s="37" t="s">
        <v>539</v>
      </c>
      <c r="AU406" s="143">
        <v>0</v>
      </c>
      <c r="AV406" s="26">
        <v>0</v>
      </c>
      <c r="AW406" s="26">
        <v>0</v>
      </c>
      <c r="AX406" s="26">
        <v>0</v>
      </c>
      <c r="AY406" s="219">
        <v>0</v>
      </c>
      <c r="BA406" s="38" t="str">
        <f t="shared" ca="1" si="59"/>
        <v>SPTL</v>
      </c>
      <c r="BB406" s="38" t="str">
        <f t="shared" si="60"/>
        <v>Fixed Inputs</v>
      </c>
      <c r="BC406" s="38" t="str">
        <f t="shared" si="61"/>
        <v>Variant allowances</v>
      </c>
      <c r="BD406" s="38" t="str">
        <f t="shared" si="62"/>
        <v>Totex variant allowances allocation percentages</v>
      </c>
    </row>
    <row r="407" spans="5:56">
      <c r="E407" s="220" t="s">
        <v>381</v>
      </c>
      <c r="F407" s="107"/>
      <c r="G407" s="107" t="s">
        <v>59</v>
      </c>
      <c r="H407" s="107" t="s">
        <v>331</v>
      </c>
      <c r="I407" s="107"/>
      <c r="J407" s="107"/>
      <c r="K407" s="107"/>
      <c r="L407" s="107"/>
      <c r="M407" s="107"/>
      <c r="N407" s="107"/>
      <c r="O407" s="107"/>
      <c r="P407" s="107"/>
      <c r="Q407" s="107"/>
      <c r="R407" s="107"/>
      <c r="S407" s="107"/>
      <c r="T407" s="107"/>
      <c r="U407" s="107"/>
      <c r="V407" s="107"/>
      <c r="W407" s="107"/>
      <c r="X407" s="107"/>
      <c r="Y407" s="107"/>
      <c r="Z407" s="107"/>
      <c r="AA407" s="107"/>
      <c r="AB407" s="107"/>
      <c r="AC407" s="107"/>
      <c r="AD407" s="107"/>
      <c r="AE407" s="107"/>
      <c r="AF407" s="107"/>
      <c r="AG407" s="107"/>
      <c r="AH407" s="107"/>
      <c r="AI407" s="107"/>
      <c r="AJ407" s="107"/>
      <c r="AK407" s="107"/>
      <c r="AL407" s="107"/>
      <c r="AM407" s="107"/>
      <c r="AN407" s="107"/>
      <c r="AO407" s="107"/>
      <c r="AP407" s="107"/>
      <c r="AQ407" s="107"/>
      <c r="AR407" s="107"/>
      <c r="AS407" s="107"/>
      <c r="AT407" s="113"/>
      <c r="AU407" s="179">
        <v>0</v>
      </c>
      <c r="AV407" s="108">
        <v>0</v>
      </c>
      <c r="AW407" s="108">
        <v>0</v>
      </c>
      <c r="AX407" s="108">
        <v>0</v>
      </c>
      <c r="AY407" s="221">
        <v>0</v>
      </c>
      <c r="BA407" s="38" t="str">
        <f t="shared" ca="1" si="59"/>
        <v>SPTL</v>
      </c>
      <c r="BB407" s="38" t="str">
        <f t="shared" si="60"/>
        <v>Fixed Inputs</v>
      </c>
      <c r="BC407" s="38" t="str">
        <f t="shared" si="61"/>
        <v>Variant allowances</v>
      </c>
      <c r="BD407" s="38" t="str">
        <f t="shared" si="62"/>
        <v>Totex variant allowances allocation percentages</v>
      </c>
    </row>
    <row r="408" spans="5:56">
      <c r="E408" s="216" t="s">
        <v>382</v>
      </c>
      <c r="F408" s="104"/>
      <c r="G408" s="104" t="s">
        <v>59</v>
      </c>
      <c r="H408" s="104" t="s">
        <v>542</v>
      </c>
      <c r="I408" s="104"/>
      <c r="J408" s="104"/>
      <c r="K408" s="104"/>
      <c r="L408" s="104"/>
      <c r="M408" s="104"/>
      <c r="N408" s="104"/>
      <c r="O408" s="104"/>
      <c r="P408" s="104"/>
      <c r="Q408" s="104"/>
      <c r="R408" s="104"/>
      <c r="S408" s="104"/>
      <c r="T408" s="104"/>
      <c r="U408" s="104"/>
      <c r="V408" s="104"/>
      <c r="W408" s="104"/>
      <c r="X408" s="104"/>
      <c r="Y408" s="104"/>
      <c r="Z408" s="104"/>
      <c r="AA408" s="104"/>
      <c r="AB408" s="104"/>
      <c r="AC408" s="104"/>
      <c r="AD408" s="104"/>
      <c r="AE408" s="104"/>
      <c r="AF408" s="104"/>
      <c r="AG408" s="104"/>
      <c r="AH408" s="104"/>
      <c r="AI408" s="104"/>
      <c r="AJ408" s="104"/>
      <c r="AK408" s="104"/>
      <c r="AL408" s="104"/>
      <c r="AM408" s="104"/>
      <c r="AN408" s="104"/>
      <c r="AO408" s="104"/>
      <c r="AP408" s="104"/>
      <c r="AQ408" s="104"/>
      <c r="AR408" s="104"/>
      <c r="AS408" s="104"/>
      <c r="AT408" s="215"/>
      <c r="AU408" s="178">
        <v>0</v>
      </c>
      <c r="AV408" s="222">
        <v>0</v>
      </c>
      <c r="AW408" s="105">
        <v>0</v>
      </c>
      <c r="AX408" s="105">
        <v>0</v>
      </c>
      <c r="AY408" s="217">
        <v>0</v>
      </c>
      <c r="BA408" s="38" t="str">
        <f t="shared" ca="1" si="59"/>
        <v>SPTL</v>
      </c>
      <c r="BB408" s="38" t="str">
        <f t="shared" si="60"/>
        <v>Fixed Inputs</v>
      </c>
      <c r="BC408" s="38" t="str">
        <f t="shared" si="61"/>
        <v>Variant allowances</v>
      </c>
      <c r="BD408" s="38" t="str">
        <f t="shared" si="62"/>
        <v>Totex variant allowances allocation percentages</v>
      </c>
    </row>
    <row r="409" spans="5:56">
      <c r="E409" s="218" t="s">
        <v>382</v>
      </c>
      <c r="G409" s="37" t="s">
        <v>59</v>
      </c>
      <c r="H409" s="37" t="s">
        <v>543</v>
      </c>
      <c r="AU409" s="143">
        <v>0</v>
      </c>
      <c r="AV409" s="26">
        <v>0</v>
      </c>
      <c r="AW409" s="26">
        <v>0</v>
      </c>
      <c r="AX409" s="26">
        <v>0</v>
      </c>
      <c r="AY409" s="219">
        <v>0</v>
      </c>
      <c r="BA409" s="38" t="str">
        <f t="shared" ca="1" si="59"/>
        <v>SPTL</v>
      </c>
      <c r="BB409" s="38" t="str">
        <f t="shared" si="60"/>
        <v>Fixed Inputs</v>
      </c>
      <c r="BC409" s="38" t="str">
        <f t="shared" si="61"/>
        <v>Variant allowances</v>
      </c>
      <c r="BD409" s="38" t="str">
        <f t="shared" si="62"/>
        <v>Totex variant allowances allocation percentages</v>
      </c>
    </row>
    <row r="410" spans="5:56">
      <c r="E410" s="218" t="s">
        <v>382</v>
      </c>
      <c r="G410" s="37" t="s">
        <v>59</v>
      </c>
      <c r="H410" s="37" t="s">
        <v>544</v>
      </c>
      <c r="AU410" s="143">
        <v>0</v>
      </c>
      <c r="AV410" s="26">
        <v>0</v>
      </c>
      <c r="AW410" s="26">
        <v>0</v>
      </c>
      <c r="AX410" s="26">
        <v>0</v>
      </c>
      <c r="AY410" s="219">
        <v>0</v>
      </c>
      <c r="BA410" s="38" t="str">
        <f t="shared" ca="1" si="59"/>
        <v>SPTL</v>
      </c>
      <c r="BB410" s="38" t="str">
        <f t="shared" si="60"/>
        <v>Fixed Inputs</v>
      </c>
      <c r="BC410" s="38" t="str">
        <f t="shared" si="61"/>
        <v>Variant allowances</v>
      </c>
      <c r="BD410" s="38" t="str">
        <f t="shared" si="62"/>
        <v>Totex variant allowances allocation percentages</v>
      </c>
    </row>
    <row r="411" spans="5:56">
      <c r="E411" s="218" t="s">
        <v>382</v>
      </c>
      <c r="G411" s="37" t="s">
        <v>59</v>
      </c>
      <c r="H411" s="37" t="s">
        <v>332</v>
      </c>
      <c r="AU411" s="143">
        <v>0</v>
      </c>
      <c r="AV411" s="26">
        <v>0</v>
      </c>
      <c r="AW411" s="26">
        <v>0</v>
      </c>
      <c r="AX411" s="26">
        <v>0</v>
      </c>
      <c r="AY411" s="219">
        <v>0</v>
      </c>
      <c r="BA411" s="38" t="str">
        <f t="shared" ca="1" si="59"/>
        <v>SPTL</v>
      </c>
      <c r="BB411" s="38" t="str">
        <f t="shared" si="60"/>
        <v>Fixed Inputs</v>
      </c>
      <c r="BC411" s="38" t="str">
        <f t="shared" si="61"/>
        <v>Variant allowances</v>
      </c>
      <c r="BD411" s="38" t="str">
        <f t="shared" si="62"/>
        <v>Totex variant allowances allocation percentages</v>
      </c>
    </row>
    <row r="412" spans="5:56">
      <c r="E412" s="218" t="s">
        <v>382</v>
      </c>
      <c r="G412" s="37" t="s">
        <v>59</v>
      </c>
      <c r="H412" s="37" t="s">
        <v>539</v>
      </c>
      <c r="AU412" s="143">
        <v>0</v>
      </c>
      <c r="AV412" s="26">
        <v>0</v>
      </c>
      <c r="AW412" s="26">
        <v>0</v>
      </c>
      <c r="AX412" s="26">
        <v>0</v>
      </c>
      <c r="AY412" s="219">
        <v>0</v>
      </c>
      <c r="BA412" s="38" t="str">
        <f t="shared" ca="1" si="59"/>
        <v>SPTL</v>
      </c>
      <c r="BB412" s="38" t="str">
        <f t="shared" si="60"/>
        <v>Fixed Inputs</v>
      </c>
      <c r="BC412" s="38" t="str">
        <f t="shared" si="61"/>
        <v>Variant allowances</v>
      </c>
      <c r="BD412" s="38" t="str">
        <f t="shared" si="62"/>
        <v>Totex variant allowances allocation percentages</v>
      </c>
    </row>
    <row r="413" spans="5:56">
      <c r="E413" s="220" t="s">
        <v>382</v>
      </c>
      <c r="F413" s="107"/>
      <c r="G413" s="107" t="s">
        <v>59</v>
      </c>
      <c r="H413" s="107" t="s">
        <v>331</v>
      </c>
      <c r="I413" s="107"/>
      <c r="J413" s="107"/>
      <c r="K413" s="107"/>
      <c r="L413" s="107"/>
      <c r="M413" s="107"/>
      <c r="N413" s="107"/>
      <c r="O413" s="107"/>
      <c r="P413" s="107"/>
      <c r="Q413" s="107"/>
      <c r="R413" s="107"/>
      <c r="S413" s="107"/>
      <c r="T413" s="107"/>
      <c r="U413" s="107"/>
      <c r="V413" s="107"/>
      <c r="W413" s="107"/>
      <c r="X413" s="107"/>
      <c r="Y413" s="107"/>
      <c r="Z413" s="107"/>
      <c r="AA413" s="107"/>
      <c r="AB413" s="107"/>
      <c r="AC413" s="107"/>
      <c r="AD413" s="107"/>
      <c r="AE413" s="107"/>
      <c r="AF413" s="107"/>
      <c r="AG413" s="107"/>
      <c r="AH413" s="107"/>
      <c r="AI413" s="107"/>
      <c r="AJ413" s="107"/>
      <c r="AK413" s="107"/>
      <c r="AL413" s="107"/>
      <c r="AM413" s="107"/>
      <c r="AN413" s="107"/>
      <c r="AO413" s="107"/>
      <c r="AP413" s="107"/>
      <c r="AQ413" s="107"/>
      <c r="AR413" s="107"/>
      <c r="AS413" s="107"/>
      <c r="AT413" s="113"/>
      <c r="AU413" s="179">
        <v>0</v>
      </c>
      <c r="AV413" s="108">
        <v>0</v>
      </c>
      <c r="AW413" s="108">
        <v>0</v>
      </c>
      <c r="AX413" s="108">
        <v>0</v>
      </c>
      <c r="AY413" s="221">
        <v>0</v>
      </c>
      <c r="BA413" s="38" t="str">
        <f t="shared" ca="1" si="59"/>
        <v>SPTL</v>
      </c>
      <c r="BB413" s="38" t="str">
        <f t="shared" si="60"/>
        <v>Fixed Inputs</v>
      </c>
      <c r="BC413" s="38" t="str">
        <f t="shared" si="61"/>
        <v>Variant allowances</v>
      </c>
      <c r="BD413" s="38" t="str">
        <f t="shared" si="62"/>
        <v>Totex variant allowances allocation percentages</v>
      </c>
    </row>
    <row r="414" spans="5:56">
      <c r="E414" s="216" t="s">
        <v>383</v>
      </c>
      <c r="F414" s="104"/>
      <c r="G414" s="104" t="s">
        <v>59</v>
      </c>
      <c r="H414" s="104" t="s">
        <v>542</v>
      </c>
      <c r="I414" s="104"/>
      <c r="J414" s="104"/>
      <c r="K414" s="104"/>
      <c r="L414" s="104"/>
      <c r="M414" s="104"/>
      <c r="N414" s="104"/>
      <c r="O414" s="104"/>
      <c r="P414" s="104"/>
      <c r="Q414" s="104"/>
      <c r="R414" s="104"/>
      <c r="S414" s="104"/>
      <c r="T414" s="104"/>
      <c r="U414" s="104"/>
      <c r="V414" s="104"/>
      <c r="W414" s="104"/>
      <c r="X414" s="104"/>
      <c r="Y414" s="104"/>
      <c r="Z414" s="104"/>
      <c r="AA414" s="104"/>
      <c r="AB414" s="104"/>
      <c r="AC414" s="104"/>
      <c r="AD414" s="104"/>
      <c r="AE414" s="104"/>
      <c r="AF414" s="104"/>
      <c r="AG414" s="104"/>
      <c r="AH414" s="104"/>
      <c r="AI414" s="104"/>
      <c r="AJ414" s="104"/>
      <c r="AK414" s="104"/>
      <c r="AL414" s="104"/>
      <c r="AM414" s="104"/>
      <c r="AN414" s="104"/>
      <c r="AO414" s="104"/>
      <c r="AP414" s="104"/>
      <c r="AQ414" s="104"/>
      <c r="AR414" s="104"/>
      <c r="AS414" s="104"/>
      <c r="AT414" s="215"/>
      <c r="AU414" s="178">
        <v>0</v>
      </c>
      <c r="AV414" s="222">
        <v>0</v>
      </c>
      <c r="AW414" s="105">
        <v>0</v>
      </c>
      <c r="AX414" s="105">
        <v>0</v>
      </c>
      <c r="AY414" s="217">
        <v>0</v>
      </c>
      <c r="BA414" s="38" t="str">
        <f t="shared" ca="1" si="59"/>
        <v>SPTL</v>
      </c>
      <c r="BB414" s="38" t="str">
        <f t="shared" si="60"/>
        <v>Fixed Inputs</v>
      </c>
      <c r="BC414" s="38" t="str">
        <f t="shared" si="61"/>
        <v>Variant allowances</v>
      </c>
      <c r="BD414" s="38" t="str">
        <f t="shared" si="62"/>
        <v>Totex variant allowances allocation percentages</v>
      </c>
    </row>
    <row r="415" spans="5:56">
      <c r="E415" s="218" t="s">
        <v>383</v>
      </c>
      <c r="G415" s="37" t="s">
        <v>59</v>
      </c>
      <c r="H415" s="37" t="s">
        <v>543</v>
      </c>
      <c r="AU415" s="143">
        <v>0</v>
      </c>
      <c r="AV415" s="26">
        <v>0</v>
      </c>
      <c r="AW415" s="26">
        <v>0</v>
      </c>
      <c r="AX415" s="26">
        <v>0</v>
      </c>
      <c r="AY415" s="219">
        <v>0</v>
      </c>
      <c r="BA415" s="38" t="str">
        <f t="shared" ca="1" si="59"/>
        <v>SPTL</v>
      </c>
      <c r="BB415" s="38" t="str">
        <f t="shared" si="60"/>
        <v>Fixed Inputs</v>
      </c>
      <c r="BC415" s="38" t="str">
        <f t="shared" si="61"/>
        <v>Variant allowances</v>
      </c>
      <c r="BD415" s="38" t="str">
        <f t="shared" si="62"/>
        <v>Totex variant allowances allocation percentages</v>
      </c>
    </row>
    <row r="416" spans="5:56">
      <c r="E416" s="218" t="s">
        <v>383</v>
      </c>
      <c r="G416" s="37" t="s">
        <v>59</v>
      </c>
      <c r="H416" s="37" t="s">
        <v>544</v>
      </c>
      <c r="AU416" s="143">
        <v>1</v>
      </c>
      <c r="AV416" s="26">
        <v>1</v>
      </c>
      <c r="AW416" s="26">
        <v>1</v>
      </c>
      <c r="AX416" s="26">
        <v>1</v>
      </c>
      <c r="AY416" s="219">
        <v>1</v>
      </c>
      <c r="BA416" s="38" t="str">
        <f t="shared" ca="1" si="59"/>
        <v>SPTL</v>
      </c>
      <c r="BB416" s="38" t="str">
        <f t="shared" si="60"/>
        <v>Fixed Inputs</v>
      </c>
      <c r="BC416" s="38" t="str">
        <f t="shared" si="61"/>
        <v>Variant allowances</v>
      </c>
      <c r="BD416" s="38" t="str">
        <f t="shared" si="62"/>
        <v>Totex variant allowances allocation percentages</v>
      </c>
    </row>
    <row r="417" spans="5:56">
      <c r="E417" s="218" t="s">
        <v>383</v>
      </c>
      <c r="G417" s="37" t="s">
        <v>59</v>
      </c>
      <c r="H417" s="37" t="s">
        <v>332</v>
      </c>
      <c r="AU417" s="143">
        <v>0</v>
      </c>
      <c r="AV417" s="26">
        <v>0</v>
      </c>
      <c r="AW417" s="26">
        <v>0</v>
      </c>
      <c r="AX417" s="26">
        <v>0</v>
      </c>
      <c r="AY417" s="219">
        <v>0</v>
      </c>
      <c r="BA417" s="38" t="str">
        <f t="shared" ca="1" si="59"/>
        <v>SPTL</v>
      </c>
      <c r="BB417" s="38" t="str">
        <f t="shared" si="60"/>
        <v>Fixed Inputs</v>
      </c>
      <c r="BC417" s="38" t="str">
        <f t="shared" si="61"/>
        <v>Variant allowances</v>
      </c>
      <c r="BD417" s="38" t="str">
        <f t="shared" si="62"/>
        <v>Totex variant allowances allocation percentages</v>
      </c>
    </row>
    <row r="418" spans="5:56">
      <c r="E418" s="218" t="s">
        <v>383</v>
      </c>
      <c r="G418" s="37" t="s">
        <v>59</v>
      </c>
      <c r="H418" s="37" t="s">
        <v>539</v>
      </c>
      <c r="AU418" s="143">
        <v>0</v>
      </c>
      <c r="AV418" s="26">
        <v>0</v>
      </c>
      <c r="AW418" s="26">
        <v>0</v>
      </c>
      <c r="AX418" s="26">
        <v>0</v>
      </c>
      <c r="AY418" s="219">
        <v>0</v>
      </c>
      <c r="BA418" s="38" t="str">
        <f t="shared" ca="1" si="59"/>
        <v>SPTL</v>
      </c>
      <c r="BB418" s="38" t="str">
        <f t="shared" si="60"/>
        <v>Fixed Inputs</v>
      </c>
      <c r="BC418" s="38" t="str">
        <f t="shared" si="61"/>
        <v>Variant allowances</v>
      </c>
      <c r="BD418" s="38" t="str">
        <f t="shared" si="62"/>
        <v>Totex variant allowances allocation percentages</v>
      </c>
    </row>
    <row r="419" spans="5:56">
      <c r="E419" s="220" t="s">
        <v>383</v>
      </c>
      <c r="F419" s="107"/>
      <c r="G419" s="107" t="s">
        <v>59</v>
      </c>
      <c r="H419" s="107" t="s">
        <v>331</v>
      </c>
      <c r="I419" s="107"/>
      <c r="J419" s="107"/>
      <c r="K419" s="107"/>
      <c r="L419" s="107"/>
      <c r="M419" s="107"/>
      <c r="N419" s="107"/>
      <c r="O419" s="107"/>
      <c r="P419" s="107"/>
      <c r="Q419" s="107"/>
      <c r="R419" s="107"/>
      <c r="S419" s="107"/>
      <c r="T419" s="107"/>
      <c r="U419" s="107"/>
      <c r="V419" s="107"/>
      <c r="W419" s="107"/>
      <c r="X419" s="107"/>
      <c r="Y419" s="107"/>
      <c r="Z419" s="107"/>
      <c r="AA419" s="107"/>
      <c r="AB419" s="107"/>
      <c r="AC419" s="107"/>
      <c r="AD419" s="107"/>
      <c r="AE419" s="107"/>
      <c r="AF419" s="107"/>
      <c r="AG419" s="107"/>
      <c r="AH419" s="107"/>
      <c r="AI419" s="107"/>
      <c r="AJ419" s="107"/>
      <c r="AK419" s="107"/>
      <c r="AL419" s="107"/>
      <c r="AM419" s="107"/>
      <c r="AN419" s="107"/>
      <c r="AO419" s="107"/>
      <c r="AP419" s="107"/>
      <c r="AQ419" s="107"/>
      <c r="AR419" s="107"/>
      <c r="AS419" s="107"/>
      <c r="AT419" s="113"/>
      <c r="AU419" s="179">
        <v>0</v>
      </c>
      <c r="AV419" s="108">
        <v>0</v>
      </c>
      <c r="AW419" s="108">
        <v>0</v>
      </c>
      <c r="AX419" s="108">
        <v>0</v>
      </c>
      <c r="AY419" s="221">
        <v>0</v>
      </c>
      <c r="BA419" s="38" t="str">
        <f t="shared" ca="1" si="59"/>
        <v>SPTL</v>
      </c>
      <c r="BB419" s="38" t="str">
        <f t="shared" si="60"/>
        <v>Fixed Inputs</v>
      </c>
      <c r="BC419" s="38" t="str">
        <f t="shared" si="61"/>
        <v>Variant allowances</v>
      </c>
      <c r="BD419" s="38" t="str">
        <f t="shared" si="62"/>
        <v>Totex variant allowances allocation percentages</v>
      </c>
    </row>
    <row r="420" spans="5:56">
      <c r="E420" s="216" t="s">
        <v>80</v>
      </c>
      <c r="F420" s="104"/>
      <c r="G420" s="104" t="s">
        <v>59</v>
      </c>
      <c r="H420" s="104" t="s">
        <v>542</v>
      </c>
      <c r="I420" s="104"/>
      <c r="J420" s="104"/>
      <c r="K420" s="104"/>
      <c r="L420" s="104"/>
      <c r="M420" s="104"/>
      <c r="N420" s="104"/>
      <c r="O420" s="104"/>
      <c r="P420" s="104"/>
      <c r="Q420" s="104"/>
      <c r="R420" s="104"/>
      <c r="S420" s="104"/>
      <c r="T420" s="104"/>
      <c r="U420" s="104"/>
      <c r="V420" s="104"/>
      <c r="W420" s="104"/>
      <c r="X420" s="104"/>
      <c r="Y420" s="104"/>
      <c r="Z420" s="104"/>
      <c r="AA420" s="104"/>
      <c r="AB420" s="104"/>
      <c r="AC420" s="104"/>
      <c r="AD420" s="104"/>
      <c r="AE420" s="104"/>
      <c r="AF420" s="104"/>
      <c r="AG420" s="104"/>
      <c r="AH420" s="104"/>
      <c r="AI420" s="104"/>
      <c r="AJ420" s="104"/>
      <c r="AK420" s="104"/>
      <c r="AL420" s="104"/>
      <c r="AM420" s="104"/>
      <c r="AN420" s="104"/>
      <c r="AO420" s="104"/>
      <c r="AP420" s="104"/>
      <c r="AQ420" s="104"/>
      <c r="AR420" s="104"/>
      <c r="AS420" s="104"/>
      <c r="AT420" s="215"/>
      <c r="AU420" s="178">
        <v>0</v>
      </c>
      <c r="AV420" s="222">
        <v>0</v>
      </c>
      <c r="AW420" s="105">
        <v>0</v>
      </c>
      <c r="AX420" s="105">
        <v>0</v>
      </c>
      <c r="AY420" s="217">
        <v>0</v>
      </c>
      <c r="BA420" s="38" t="str">
        <f t="shared" ca="1" si="59"/>
        <v>SPTL</v>
      </c>
      <c r="BB420" s="38" t="str">
        <f t="shared" si="60"/>
        <v>Fixed Inputs</v>
      </c>
      <c r="BC420" s="38" t="str">
        <f t="shared" si="61"/>
        <v>Variant allowances</v>
      </c>
      <c r="BD420" s="38" t="str">
        <f t="shared" si="62"/>
        <v>Totex variant allowances allocation percentages</v>
      </c>
    </row>
    <row r="421" spans="5:56">
      <c r="E421" s="218" t="s">
        <v>80</v>
      </c>
      <c r="G421" s="37" t="s">
        <v>59</v>
      </c>
      <c r="H421" s="37" t="s">
        <v>543</v>
      </c>
      <c r="AU421" s="143">
        <v>0</v>
      </c>
      <c r="AV421" s="26">
        <v>0</v>
      </c>
      <c r="AW421" s="26">
        <v>0</v>
      </c>
      <c r="AX421" s="26">
        <v>0</v>
      </c>
      <c r="AY421" s="219">
        <v>0</v>
      </c>
      <c r="BA421" s="38" t="str">
        <f t="shared" ca="1" si="59"/>
        <v>SPTL</v>
      </c>
      <c r="BB421" s="38" t="str">
        <f t="shared" si="60"/>
        <v>Fixed Inputs</v>
      </c>
      <c r="BC421" s="38" t="str">
        <f t="shared" si="61"/>
        <v>Variant allowances</v>
      </c>
      <c r="BD421" s="38" t="str">
        <f t="shared" si="62"/>
        <v>Totex variant allowances allocation percentages</v>
      </c>
    </row>
    <row r="422" spans="5:56">
      <c r="E422" s="218" t="s">
        <v>80</v>
      </c>
      <c r="G422" s="37" t="s">
        <v>59</v>
      </c>
      <c r="H422" s="37" t="s">
        <v>544</v>
      </c>
      <c r="AU422" s="143">
        <v>0</v>
      </c>
      <c r="AV422" s="26">
        <v>0</v>
      </c>
      <c r="AW422" s="26">
        <v>0</v>
      </c>
      <c r="AX422" s="26">
        <v>0</v>
      </c>
      <c r="AY422" s="219">
        <v>0</v>
      </c>
      <c r="BA422" s="38" t="str">
        <f t="shared" ca="1" si="59"/>
        <v>SPTL</v>
      </c>
      <c r="BB422" s="38" t="str">
        <f t="shared" si="60"/>
        <v>Fixed Inputs</v>
      </c>
      <c r="BC422" s="38" t="str">
        <f t="shared" si="61"/>
        <v>Variant allowances</v>
      </c>
      <c r="BD422" s="38" t="str">
        <f t="shared" si="62"/>
        <v>Totex variant allowances allocation percentages</v>
      </c>
    </row>
    <row r="423" spans="5:56">
      <c r="E423" s="218" t="s">
        <v>80</v>
      </c>
      <c r="G423" s="37" t="s">
        <v>59</v>
      </c>
      <c r="H423" s="37" t="s">
        <v>332</v>
      </c>
      <c r="AU423" s="143">
        <v>0</v>
      </c>
      <c r="AV423" s="26">
        <v>0</v>
      </c>
      <c r="AW423" s="26">
        <v>0</v>
      </c>
      <c r="AX423" s="26">
        <v>0</v>
      </c>
      <c r="AY423" s="219">
        <v>0</v>
      </c>
      <c r="BA423" s="38" t="str">
        <f t="shared" ca="1" si="59"/>
        <v>SPTL</v>
      </c>
      <c r="BB423" s="38" t="str">
        <f t="shared" si="60"/>
        <v>Fixed Inputs</v>
      </c>
      <c r="BC423" s="38" t="str">
        <f t="shared" si="61"/>
        <v>Variant allowances</v>
      </c>
      <c r="BD423" s="38" t="str">
        <f t="shared" si="62"/>
        <v>Totex variant allowances allocation percentages</v>
      </c>
    </row>
    <row r="424" spans="5:56">
      <c r="E424" s="218" t="s">
        <v>80</v>
      </c>
      <c r="G424" s="37" t="s">
        <v>59</v>
      </c>
      <c r="H424" s="37" t="s">
        <v>539</v>
      </c>
      <c r="AU424" s="143">
        <v>0</v>
      </c>
      <c r="AV424" s="26">
        <v>0</v>
      </c>
      <c r="AW424" s="26">
        <v>0</v>
      </c>
      <c r="AX424" s="26">
        <v>0</v>
      </c>
      <c r="AY424" s="219">
        <v>0</v>
      </c>
      <c r="BA424" s="38" t="str">
        <f t="shared" ca="1" si="59"/>
        <v>SPTL</v>
      </c>
      <c r="BB424" s="38" t="str">
        <f t="shared" si="60"/>
        <v>Fixed Inputs</v>
      </c>
      <c r="BC424" s="38" t="str">
        <f t="shared" si="61"/>
        <v>Variant allowances</v>
      </c>
      <c r="BD424" s="38" t="str">
        <f t="shared" si="62"/>
        <v>Totex variant allowances allocation percentages</v>
      </c>
    </row>
    <row r="425" spans="5:56">
      <c r="E425" s="218" t="s">
        <v>80</v>
      </c>
      <c r="G425" s="37" t="s">
        <v>59</v>
      </c>
      <c r="H425" s="37" t="s">
        <v>331</v>
      </c>
      <c r="AU425" s="177">
        <v>0</v>
      </c>
      <c r="AV425" s="103">
        <v>0</v>
      </c>
      <c r="AW425" s="103">
        <v>0</v>
      </c>
      <c r="AX425" s="103">
        <v>0</v>
      </c>
      <c r="AY425" s="223">
        <v>0</v>
      </c>
      <c r="BA425" s="38" t="str">
        <f t="shared" ca="1" si="59"/>
        <v>SPTL</v>
      </c>
      <c r="BB425" s="38" t="str">
        <f t="shared" si="60"/>
        <v>Fixed Inputs</v>
      </c>
      <c r="BC425" s="38" t="str">
        <f t="shared" si="61"/>
        <v>Variant allowances</v>
      </c>
      <c r="BD425" s="38" t="str">
        <f t="shared" si="62"/>
        <v>Totex variant allowances allocation percentages</v>
      </c>
    </row>
    <row r="426" spans="5:56">
      <c r="E426" s="216" t="s">
        <v>83</v>
      </c>
      <c r="F426" s="104"/>
      <c r="G426" s="104" t="s">
        <v>59</v>
      </c>
      <c r="H426" s="104" t="s">
        <v>542</v>
      </c>
      <c r="I426" s="104"/>
      <c r="J426" s="104"/>
      <c r="K426" s="104"/>
      <c r="L426" s="104"/>
      <c r="M426" s="104"/>
      <c r="N426" s="104"/>
      <c r="O426" s="104"/>
      <c r="P426" s="104"/>
      <c r="Q426" s="104"/>
      <c r="R426" s="104"/>
      <c r="S426" s="104"/>
      <c r="T426" s="104"/>
      <c r="U426" s="104"/>
      <c r="V426" s="104"/>
      <c r="W426" s="104"/>
      <c r="X426" s="104"/>
      <c r="Y426" s="104"/>
      <c r="Z426" s="104"/>
      <c r="AA426" s="104"/>
      <c r="AB426" s="104"/>
      <c r="AC426" s="104"/>
      <c r="AD426" s="104"/>
      <c r="AE426" s="104"/>
      <c r="AF426" s="104"/>
      <c r="AG426" s="104"/>
      <c r="AH426" s="104"/>
      <c r="AI426" s="104"/>
      <c r="AJ426" s="104"/>
      <c r="AK426" s="104"/>
      <c r="AL426" s="104"/>
      <c r="AM426" s="104"/>
      <c r="AN426" s="104"/>
      <c r="AO426" s="104"/>
      <c r="AP426" s="104"/>
      <c r="AQ426" s="104"/>
      <c r="AR426" s="104"/>
      <c r="AS426" s="104"/>
      <c r="AT426" s="215"/>
      <c r="AU426" s="224">
        <v>0</v>
      </c>
      <c r="AV426" s="225">
        <v>0</v>
      </c>
      <c r="AW426" s="225">
        <v>0</v>
      </c>
      <c r="AX426" s="225">
        <v>0</v>
      </c>
      <c r="AY426" s="226">
        <v>0</v>
      </c>
      <c r="BA426" s="38" t="str">
        <f t="shared" ca="1" si="59"/>
        <v>SPTL</v>
      </c>
      <c r="BB426" s="38" t="str">
        <f t="shared" si="60"/>
        <v>Fixed Inputs</v>
      </c>
      <c r="BC426" s="38" t="str">
        <f t="shared" si="61"/>
        <v>Variant allowances</v>
      </c>
      <c r="BD426" s="38" t="str">
        <f t="shared" si="62"/>
        <v>Totex variant allowances allocation percentages</v>
      </c>
    </row>
    <row r="427" spans="5:56">
      <c r="E427" s="218" t="s">
        <v>83</v>
      </c>
      <c r="G427" s="37" t="s">
        <v>59</v>
      </c>
      <c r="H427" s="37" t="s">
        <v>543</v>
      </c>
      <c r="AU427" s="144">
        <v>0</v>
      </c>
      <c r="AV427" s="23">
        <v>0</v>
      </c>
      <c r="AW427" s="23">
        <v>0</v>
      </c>
      <c r="AX427" s="23">
        <v>0</v>
      </c>
      <c r="AY427" s="227">
        <v>0</v>
      </c>
      <c r="BA427" s="38" t="str">
        <f t="shared" ca="1" si="59"/>
        <v>SPTL</v>
      </c>
      <c r="BB427" s="38" t="str">
        <f t="shared" si="60"/>
        <v>Fixed Inputs</v>
      </c>
      <c r="BC427" s="38" t="str">
        <f t="shared" si="61"/>
        <v>Variant allowances</v>
      </c>
      <c r="BD427" s="38" t="str">
        <f t="shared" si="62"/>
        <v>Totex variant allowances allocation percentages</v>
      </c>
    </row>
    <row r="428" spans="5:56">
      <c r="E428" s="218" t="s">
        <v>83</v>
      </c>
      <c r="G428" s="37" t="s">
        <v>59</v>
      </c>
      <c r="H428" s="37" t="s">
        <v>544</v>
      </c>
      <c r="AU428" s="144">
        <v>0</v>
      </c>
      <c r="AV428" s="23">
        <v>0</v>
      </c>
      <c r="AW428" s="23">
        <v>0</v>
      </c>
      <c r="AX428" s="23">
        <v>0</v>
      </c>
      <c r="AY428" s="227">
        <v>0</v>
      </c>
      <c r="BA428" s="38" t="str">
        <f t="shared" ca="1" si="59"/>
        <v>SPTL</v>
      </c>
      <c r="BB428" s="38" t="str">
        <f t="shared" si="60"/>
        <v>Fixed Inputs</v>
      </c>
      <c r="BC428" s="38" t="str">
        <f t="shared" si="61"/>
        <v>Variant allowances</v>
      </c>
      <c r="BD428" s="38" t="str">
        <f t="shared" si="62"/>
        <v>Totex variant allowances allocation percentages</v>
      </c>
    </row>
    <row r="429" spans="5:56">
      <c r="E429" s="218" t="s">
        <v>83</v>
      </c>
      <c r="G429" s="37" t="s">
        <v>59</v>
      </c>
      <c r="H429" s="37" t="s">
        <v>332</v>
      </c>
      <c r="AU429" s="144">
        <v>0</v>
      </c>
      <c r="AV429" s="23">
        <v>0</v>
      </c>
      <c r="AW429" s="23">
        <v>0</v>
      </c>
      <c r="AX429" s="23">
        <v>0</v>
      </c>
      <c r="AY429" s="227">
        <v>0</v>
      </c>
      <c r="BA429" s="38" t="str">
        <f t="shared" ca="1" si="59"/>
        <v>SPTL</v>
      </c>
      <c r="BB429" s="38" t="str">
        <f t="shared" si="60"/>
        <v>Fixed Inputs</v>
      </c>
      <c r="BC429" s="38" t="str">
        <f t="shared" si="61"/>
        <v>Variant allowances</v>
      </c>
      <c r="BD429" s="38" t="str">
        <f t="shared" si="62"/>
        <v>Totex variant allowances allocation percentages</v>
      </c>
    </row>
    <row r="430" spans="5:56">
      <c r="E430" s="218" t="s">
        <v>83</v>
      </c>
      <c r="G430" s="37" t="s">
        <v>59</v>
      </c>
      <c r="H430" s="37" t="s">
        <v>539</v>
      </c>
      <c r="AU430" s="144">
        <v>0</v>
      </c>
      <c r="AV430" s="23">
        <v>0</v>
      </c>
      <c r="AW430" s="23">
        <v>0</v>
      </c>
      <c r="AX430" s="23">
        <v>0</v>
      </c>
      <c r="AY430" s="227">
        <v>0</v>
      </c>
      <c r="BA430" s="38" t="str">
        <f t="shared" ca="1" si="59"/>
        <v>SPTL</v>
      </c>
      <c r="BB430" s="38" t="str">
        <f t="shared" si="60"/>
        <v>Fixed Inputs</v>
      </c>
      <c r="BC430" s="38" t="str">
        <f t="shared" si="61"/>
        <v>Variant allowances</v>
      </c>
      <c r="BD430" s="38" t="str">
        <f t="shared" si="62"/>
        <v>Totex variant allowances allocation percentages</v>
      </c>
    </row>
    <row r="431" spans="5:56">
      <c r="E431" s="220" t="s">
        <v>83</v>
      </c>
      <c r="F431" s="107"/>
      <c r="G431" s="107" t="s">
        <v>59</v>
      </c>
      <c r="H431" s="107" t="s">
        <v>331</v>
      </c>
      <c r="I431" s="107"/>
      <c r="J431" s="107"/>
      <c r="K431" s="107"/>
      <c r="L431" s="107"/>
      <c r="M431" s="107"/>
      <c r="N431" s="107"/>
      <c r="O431" s="107"/>
      <c r="P431" s="107"/>
      <c r="Q431" s="107"/>
      <c r="R431" s="107"/>
      <c r="S431" s="107"/>
      <c r="T431" s="107"/>
      <c r="U431" s="107"/>
      <c r="V431" s="107"/>
      <c r="W431" s="107"/>
      <c r="X431" s="107"/>
      <c r="Y431" s="107"/>
      <c r="Z431" s="107"/>
      <c r="AA431" s="107"/>
      <c r="AB431" s="107"/>
      <c r="AC431" s="107"/>
      <c r="AD431" s="107"/>
      <c r="AE431" s="107"/>
      <c r="AF431" s="107"/>
      <c r="AG431" s="107"/>
      <c r="AH431" s="107"/>
      <c r="AI431" s="107"/>
      <c r="AJ431" s="107"/>
      <c r="AK431" s="107"/>
      <c r="AL431" s="107"/>
      <c r="AM431" s="107"/>
      <c r="AN431" s="107"/>
      <c r="AO431" s="107"/>
      <c r="AP431" s="107"/>
      <c r="AQ431" s="107"/>
      <c r="AR431" s="107"/>
      <c r="AS431" s="107"/>
      <c r="AT431" s="113"/>
      <c r="AU431" s="228">
        <v>0</v>
      </c>
      <c r="AV431" s="229">
        <v>0</v>
      </c>
      <c r="AW431" s="229">
        <v>0</v>
      </c>
      <c r="AX431" s="229">
        <v>0</v>
      </c>
      <c r="AY431" s="230">
        <v>0</v>
      </c>
      <c r="BA431" s="38" t="str">
        <f t="shared" ca="1" si="59"/>
        <v>SPTL</v>
      </c>
      <c r="BB431" s="38" t="str">
        <f t="shared" si="60"/>
        <v>Fixed Inputs</v>
      </c>
      <c r="BC431" s="38" t="str">
        <f t="shared" si="61"/>
        <v>Variant allowances</v>
      </c>
      <c r="BD431" s="38" t="str">
        <f t="shared" si="62"/>
        <v>Totex variant allowances allocation percentages</v>
      </c>
    </row>
    <row r="432" spans="5:56">
      <c r="E432" s="216" t="s">
        <v>384</v>
      </c>
      <c r="F432" s="104"/>
      <c r="G432" s="104" t="s">
        <v>59</v>
      </c>
      <c r="H432" s="104" t="s">
        <v>542</v>
      </c>
      <c r="I432" s="104"/>
      <c r="J432" s="104"/>
      <c r="K432" s="104"/>
      <c r="L432" s="104"/>
      <c r="M432" s="104"/>
      <c r="N432" s="104"/>
      <c r="O432" s="104"/>
      <c r="P432" s="104"/>
      <c r="Q432" s="104"/>
      <c r="R432" s="104"/>
      <c r="S432" s="104"/>
      <c r="T432" s="104"/>
      <c r="U432" s="104"/>
      <c r="V432" s="104"/>
      <c r="W432" s="104"/>
      <c r="X432" s="104"/>
      <c r="Y432" s="104"/>
      <c r="Z432" s="104"/>
      <c r="AA432" s="104"/>
      <c r="AB432" s="104"/>
      <c r="AC432" s="104"/>
      <c r="AD432" s="104"/>
      <c r="AE432" s="104"/>
      <c r="AF432" s="104"/>
      <c r="AG432" s="104"/>
      <c r="AH432" s="104"/>
      <c r="AI432" s="104"/>
      <c r="AJ432" s="104"/>
      <c r="AK432" s="104"/>
      <c r="AL432" s="104"/>
      <c r="AM432" s="104"/>
      <c r="AN432" s="104"/>
      <c r="AO432" s="104"/>
      <c r="AP432" s="104"/>
      <c r="AQ432" s="104"/>
      <c r="AR432" s="104"/>
      <c r="AS432" s="104"/>
      <c r="AT432" s="215"/>
      <c r="AU432" s="178">
        <v>0</v>
      </c>
      <c r="AV432" s="105">
        <v>0</v>
      </c>
      <c r="AW432" s="105">
        <v>0</v>
      </c>
      <c r="AX432" s="105">
        <v>0</v>
      </c>
      <c r="AY432" s="217">
        <v>0</v>
      </c>
      <c r="BA432" s="38" t="str">
        <f t="shared" ca="1" si="59"/>
        <v>SPTL</v>
      </c>
      <c r="BB432" s="38" t="str">
        <f t="shared" si="60"/>
        <v>Fixed Inputs</v>
      </c>
      <c r="BC432" s="38" t="str">
        <f t="shared" si="61"/>
        <v>Variant allowances</v>
      </c>
      <c r="BD432" s="38" t="str">
        <f t="shared" si="62"/>
        <v>Totex variant allowances allocation percentages</v>
      </c>
    </row>
    <row r="433" spans="5:56">
      <c r="E433" s="218" t="s">
        <v>384</v>
      </c>
      <c r="G433" s="37" t="s">
        <v>59</v>
      </c>
      <c r="H433" s="37" t="s">
        <v>543</v>
      </c>
      <c r="AU433" s="143">
        <v>0.96590493540426881</v>
      </c>
      <c r="AV433" s="26">
        <v>0.96600974648624227</v>
      </c>
      <c r="AW433" s="26">
        <v>0.96600309754397762</v>
      </c>
      <c r="AX433" s="26">
        <v>0.96609865034500375</v>
      </c>
      <c r="AY433" s="219">
        <v>0.96601704288673362</v>
      </c>
      <c r="BA433" s="38" t="str">
        <f t="shared" ca="1" si="59"/>
        <v>SPTL</v>
      </c>
      <c r="BB433" s="38" t="str">
        <f t="shared" si="60"/>
        <v>Fixed Inputs</v>
      </c>
      <c r="BC433" s="38" t="str">
        <f t="shared" si="61"/>
        <v>Variant allowances</v>
      </c>
      <c r="BD433" s="38" t="str">
        <f t="shared" si="62"/>
        <v>Totex variant allowances allocation percentages</v>
      </c>
    </row>
    <row r="434" spans="5:56">
      <c r="E434" s="218" t="s">
        <v>384</v>
      </c>
      <c r="G434" s="37" t="s">
        <v>59</v>
      </c>
      <c r="H434" s="37" t="s">
        <v>544</v>
      </c>
      <c r="AU434" s="143">
        <v>0</v>
      </c>
      <c r="AV434" s="26">
        <v>0</v>
      </c>
      <c r="AW434" s="26">
        <v>0</v>
      </c>
      <c r="AX434" s="26">
        <v>0</v>
      </c>
      <c r="AY434" s="219">
        <v>0</v>
      </c>
      <c r="BA434" s="38" t="str">
        <f t="shared" ca="1" si="59"/>
        <v>SPTL</v>
      </c>
      <c r="BB434" s="38" t="str">
        <f t="shared" si="60"/>
        <v>Fixed Inputs</v>
      </c>
      <c r="BC434" s="38" t="str">
        <f t="shared" si="61"/>
        <v>Variant allowances</v>
      </c>
      <c r="BD434" s="38" t="str">
        <f t="shared" si="62"/>
        <v>Totex variant allowances allocation percentages</v>
      </c>
    </row>
    <row r="435" spans="5:56">
      <c r="E435" s="218" t="s">
        <v>384</v>
      </c>
      <c r="G435" s="37" t="s">
        <v>59</v>
      </c>
      <c r="H435" s="37" t="s">
        <v>332</v>
      </c>
      <c r="AU435" s="143">
        <v>0</v>
      </c>
      <c r="AV435" s="26">
        <v>0</v>
      </c>
      <c r="AW435" s="26">
        <v>0</v>
      </c>
      <c r="AX435" s="26">
        <v>0</v>
      </c>
      <c r="AY435" s="219">
        <v>0</v>
      </c>
      <c r="BA435" s="38" t="str">
        <f t="shared" ca="1" si="59"/>
        <v>SPTL</v>
      </c>
      <c r="BB435" s="38" t="str">
        <f t="shared" si="60"/>
        <v>Fixed Inputs</v>
      </c>
      <c r="BC435" s="38" t="str">
        <f t="shared" si="61"/>
        <v>Variant allowances</v>
      </c>
      <c r="BD435" s="38" t="str">
        <f t="shared" si="62"/>
        <v>Totex variant allowances allocation percentages</v>
      </c>
    </row>
    <row r="436" spans="5:56">
      <c r="E436" s="218" t="s">
        <v>384</v>
      </c>
      <c r="G436" s="37" t="s">
        <v>59</v>
      </c>
      <c r="H436" s="37" t="s">
        <v>539</v>
      </c>
      <c r="AU436" s="143">
        <v>3.4095064595731313E-2</v>
      </c>
      <c r="AV436" s="26">
        <v>3.3990253513757826E-2</v>
      </c>
      <c r="AW436" s="26">
        <v>3.3996902456022347E-2</v>
      </c>
      <c r="AX436" s="26">
        <v>3.3901349654996263E-2</v>
      </c>
      <c r="AY436" s="219">
        <v>3.398295711326646E-2</v>
      </c>
      <c r="BA436" s="38" t="str">
        <f t="shared" ca="1" si="59"/>
        <v>SPTL</v>
      </c>
      <c r="BB436" s="38" t="str">
        <f t="shared" si="60"/>
        <v>Fixed Inputs</v>
      </c>
      <c r="BC436" s="38" t="str">
        <f t="shared" si="61"/>
        <v>Variant allowances</v>
      </c>
      <c r="BD436" s="38" t="str">
        <f t="shared" si="62"/>
        <v>Totex variant allowances allocation percentages</v>
      </c>
    </row>
    <row r="437" spans="5:56">
      <c r="E437" s="220" t="s">
        <v>384</v>
      </c>
      <c r="F437" s="107"/>
      <c r="G437" s="107" t="s">
        <v>59</v>
      </c>
      <c r="H437" s="107" t="s">
        <v>331</v>
      </c>
      <c r="I437" s="107"/>
      <c r="J437" s="107"/>
      <c r="K437" s="107"/>
      <c r="L437" s="107"/>
      <c r="M437" s="107"/>
      <c r="N437" s="107"/>
      <c r="O437" s="107"/>
      <c r="P437" s="107"/>
      <c r="Q437" s="107"/>
      <c r="R437" s="107"/>
      <c r="S437" s="107"/>
      <c r="T437" s="107"/>
      <c r="U437" s="107"/>
      <c r="V437" s="107"/>
      <c r="W437" s="107"/>
      <c r="X437" s="107"/>
      <c r="Y437" s="107"/>
      <c r="Z437" s="107"/>
      <c r="AA437" s="107"/>
      <c r="AB437" s="107"/>
      <c r="AC437" s="107"/>
      <c r="AD437" s="107"/>
      <c r="AE437" s="107"/>
      <c r="AF437" s="107"/>
      <c r="AG437" s="107"/>
      <c r="AH437" s="107"/>
      <c r="AI437" s="107"/>
      <c r="AJ437" s="107"/>
      <c r="AK437" s="107"/>
      <c r="AL437" s="107"/>
      <c r="AM437" s="107"/>
      <c r="AN437" s="107"/>
      <c r="AO437" s="107"/>
      <c r="AP437" s="107"/>
      <c r="AQ437" s="107"/>
      <c r="AR437" s="107"/>
      <c r="AS437" s="107"/>
      <c r="AT437" s="113"/>
      <c r="AU437" s="179">
        <v>0</v>
      </c>
      <c r="AV437" s="108">
        <v>0</v>
      </c>
      <c r="AW437" s="108">
        <v>0</v>
      </c>
      <c r="AX437" s="108">
        <v>0</v>
      </c>
      <c r="AY437" s="221">
        <v>0</v>
      </c>
      <c r="BA437" s="38" t="str">
        <f t="shared" ca="1" si="59"/>
        <v>SPTL</v>
      </c>
      <c r="BB437" s="38" t="str">
        <f t="shared" si="60"/>
        <v>Fixed Inputs</v>
      </c>
      <c r="BC437" s="38" t="str">
        <f t="shared" si="61"/>
        <v>Variant allowances</v>
      </c>
      <c r="BD437" s="38" t="str">
        <f t="shared" si="62"/>
        <v>Totex variant allowances allocation percentages</v>
      </c>
    </row>
    <row r="438" spans="5:56">
      <c r="E438" s="216" t="s">
        <v>385</v>
      </c>
      <c r="F438" s="104"/>
      <c r="G438" s="104" t="s">
        <v>59</v>
      </c>
      <c r="H438" s="104" t="s">
        <v>542</v>
      </c>
      <c r="I438" s="104"/>
      <c r="J438" s="104"/>
      <c r="K438" s="104"/>
      <c r="L438" s="104"/>
      <c r="M438" s="104"/>
      <c r="N438" s="104"/>
      <c r="O438" s="104"/>
      <c r="P438" s="104"/>
      <c r="Q438" s="104"/>
      <c r="R438" s="104"/>
      <c r="S438" s="104"/>
      <c r="T438" s="104"/>
      <c r="U438" s="104"/>
      <c r="V438" s="104"/>
      <c r="W438" s="104"/>
      <c r="X438" s="104"/>
      <c r="Y438" s="104"/>
      <c r="Z438" s="104"/>
      <c r="AA438" s="104"/>
      <c r="AB438" s="104"/>
      <c r="AC438" s="104"/>
      <c r="AD438" s="104"/>
      <c r="AE438" s="104"/>
      <c r="AF438" s="104"/>
      <c r="AG438" s="104"/>
      <c r="AH438" s="104"/>
      <c r="AI438" s="104"/>
      <c r="AJ438" s="104"/>
      <c r="AK438" s="104"/>
      <c r="AL438" s="104"/>
      <c r="AM438" s="104"/>
      <c r="AN438" s="104"/>
      <c r="AO438" s="104"/>
      <c r="AP438" s="104"/>
      <c r="AQ438" s="104"/>
      <c r="AR438" s="104"/>
      <c r="AS438" s="104"/>
      <c r="AT438" s="215"/>
      <c r="AU438" s="178">
        <v>0</v>
      </c>
      <c r="AV438" s="105">
        <v>0</v>
      </c>
      <c r="AW438" s="105">
        <v>0</v>
      </c>
      <c r="AX438" s="105">
        <v>0</v>
      </c>
      <c r="AY438" s="217">
        <v>0</v>
      </c>
      <c r="BA438" s="38" t="str">
        <f t="shared" ca="1" si="59"/>
        <v>SPTL</v>
      </c>
      <c r="BB438" s="38" t="str">
        <f t="shared" si="60"/>
        <v>Fixed Inputs</v>
      </c>
      <c r="BC438" s="38" t="str">
        <f t="shared" si="61"/>
        <v>Variant allowances</v>
      </c>
      <c r="BD438" s="38" t="str">
        <f t="shared" si="62"/>
        <v>Totex variant allowances allocation percentages</v>
      </c>
    </row>
    <row r="439" spans="5:56">
      <c r="E439" s="218" t="s">
        <v>385</v>
      </c>
      <c r="G439" s="37" t="s">
        <v>59</v>
      </c>
      <c r="H439" s="37" t="s">
        <v>543</v>
      </c>
      <c r="AU439" s="143">
        <v>0</v>
      </c>
      <c r="AV439" s="26">
        <v>0</v>
      </c>
      <c r="AW439" s="26">
        <v>0</v>
      </c>
      <c r="AX439" s="26">
        <v>0</v>
      </c>
      <c r="AY439" s="219">
        <v>0</v>
      </c>
      <c r="BA439" s="38" t="str">
        <f t="shared" ca="1" si="59"/>
        <v>SPTL</v>
      </c>
      <c r="BB439" s="38" t="str">
        <f t="shared" si="60"/>
        <v>Fixed Inputs</v>
      </c>
      <c r="BC439" s="38" t="str">
        <f t="shared" si="61"/>
        <v>Variant allowances</v>
      </c>
      <c r="BD439" s="38" t="str">
        <f t="shared" si="62"/>
        <v>Totex variant allowances allocation percentages</v>
      </c>
    </row>
    <row r="440" spans="5:56">
      <c r="E440" s="218" t="s">
        <v>385</v>
      </c>
      <c r="G440" s="37" t="s">
        <v>59</v>
      </c>
      <c r="H440" s="37" t="s">
        <v>544</v>
      </c>
      <c r="AU440" s="143">
        <v>0</v>
      </c>
      <c r="AV440" s="26">
        <v>0</v>
      </c>
      <c r="AW440" s="26">
        <v>0</v>
      </c>
      <c r="AX440" s="26">
        <v>0</v>
      </c>
      <c r="AY440" s="219">
        <v>0</v>
      </c>
      <c r="BA440" s="38" t="str">
        <f t="shared" ca="1" si="59"/>
        <v>SPTL</v>
      </c>
      <c r="BB440" s="38" t="str">
        <f t="shared" si="60"/>
        <v>Fixed Inputs</v>
      </c>
      <c r="BC440" s="38" t="str">
        <f t="shared" si="61"/>
        <v>Variant allowances</v>
      </c>
      <c r="BD440" s="38" t="str">
        <f t="shared" si="62"/>
        <v>Totex variant allowances allocation percentages</v>
      </c>
    </row>
    <row r="441" spans="5:56">
      <c r="E441" s="218" t="s">
        <v>385</v>
      </c>
      <c r="G441" s="37" t="s">
        <v>59</v>
      </c>
      <c r="H441" s="37" t="s">
        <v>332</v>
      </c>
      <c r="AU441" s="143">
        <v>0</v>
      </c>
      <c r="AV441" s="26">
        <v>0</v>
      </c>
      <c r="AW441" s="26">
        <v>0</v>
      </c>
      <c r="AX441" s="26">
        <v>0</v>
      </c>
      <c r="AY441" s="219">
        <v>0</v>
      </c>
      <c r="BA441" s="38" t="str">
        <f t="shared" ca="1" si="59"/>
        <v>SPTL</v>
      </c>
      <c r="BB441" s="38" t="str">
        <f t="shared" si="60"/>
        <v>Fixed Inputs</v>
      </c>
      <c r="BC441" s="38" t="str">
        <f t="shared" si="61"/>
        <v>Variant allowances</v>
      </c>
      <c r="BD441" s="38" t="str">
        <f t="shared" si="62"/>
        <v>Totex variant allowances allocation percentages</v>
      </c>
    </row>
    <row r="442" spans="5:56">
      <c r="E442" s="218" t="s">
        <v>385</v>
      </c>
      <c r="G442" s="37" t="s">
        <v>59</v>
      </c>
      <c r="H442" s="37" t="s">
        <v>539</v>
      </c>
      <c r="AU442" s="143">
        <v>0</v>
      </c>
      <c r="AV442" s="26">
        <v>0</v>
      </c>
      <c r="AW442" s="26">
        <v>0</v>
      </c>
      <c r="AX442" s="26">
        <v>0</v>
      </c>
      <c r="AY442" s="219">
        <v>0</v>
      </c>
      <c r="BA442" s="38" t="str">
        <f t="shared" ca="1" si="59"/>
        <v>SPTL</v>
      </c>
      <c r="BB442" s="38" t="str">
        <f t="shared" si="60"/>
        <v>Fixed Inputs</v>
      </c>
      <c r="BC442" s="38" t="str">
        <f t="shared" si="61"/>
        <v>Variant allowances</v>
      </c>
      <c r="BD442" s="38" t="str">
        <f t="shared" si="62"/>
        <v>Totex variant allowances allocation percentages</v>
      </c>
    </row>
    <row r="443" spans="5:56">
      <c r="E443" s="220" t="s">
        <v>385</v>
      </c>
      <c r="F443" s="107"/>
      <c r="G443" s="107" t="s">
        <v>59</v>
      </c>
      <c r="H443" s="107" t="s">
        <v>331</v>
      </c>
      <c r="I443" s="107"/>
      <c r="J443" s="107"/>
      <c r="K443" s="107"/>
      <c r="L443" s="107"/>
      <c r="M443" s="107"/>
      <c r="N443" s="107"/>
      <c r="O443" s="107"/>
      <c r="P443" s="107"/>
      <c r="Q443" s="107"/>
      <c r="R443" s="107"/>
      <c r="S443" s="107"/>
      <c r="T443" s="107"/>
      <c r="U443" s="107"/>
      <c r="V443" s="107"/>
      <c r="W443" s="107"/>
      <c r="X443" s="107"/>
      <c r="Y443" s="107"/>
      <c r="Z443" s="107"/>
      <c r="AA443" s="107"/>
      <c r="AB443" s="107"/>
      <c r="AC443" s="107"/>
      <c r="AD443" s="107"/>
      <c r="AE443" s="107"/>
      <c r="AF443" s="107"/>
      <c r="AG443" s="107"/>
      <c r="AH443" s="107"/>
      <c r="AI443" s="107"/>
      <c r="AJ443" s="107"/>
      <c r="AK443" s="107"/>
      <c r="AL443" s="107"/>
      <c r="AM443" s="107"/>
      <c r="AN443" s="107"/>
      <c r="AO443" s="107"/>
      <c r="AP443" s="107"/>
      <c r="AQ443" s="107"/>
      <c r="AR443" s="107"/>
      <c r="AS443" s="107"/>
      <c r="AT443" s="113"/>
      <c r="AU443" s="179">
        <v>0</v>
      </c>
      <c r="AV443" s="108">
        <v>0</v>
      </c>
      <c r="AW443" s="108">
        <v>0</v>
      </c>
      <c r="AX443" s="108">
        <v>0</v>
      </c>
      <c r="AY443" s="221">
        <v>0</v>
      </c>
      <c r="BA443" s="38" t="str">
        <f t="shared" ca="1" si="59"/>
        <v>SPTL</v>
      </c>
      <c r="BB443" s="38" t="str">
        <f t="shared" si="60"/>
        <v>Fixed Inputs</v>
      </c>
      <c r="BC443" s="38" t="str">
        <f t="shared" si="61"/>
        <v>Variant allowances</v>
      </c>
      <c r="BD443" s="38" t="str">
        <f t="shared" si="62"/>
        <v>Totex variant allowances allocation percentages</v>
      </c>
    </row>
    <row r="444" spans="5:56">
      <c r="E444" s="216" t="s">
        <v>387</v>
      </c>
      <c r="F444" s="104"/>
      <c r="G444" s="104" t="s">
        <v>59</v>
      </c>
      <c r="H444" s="104" t="s">
        <v>542</v>
      </c>
      <c r="I444" s="104"/>
      <c r="J444" s="104"/>
      <c r="K444" s="104"/>
      <c r="L444" s="104"/>
      <c r="M444" s="104"/>
      <c r="N444" s="104"/>
      <c r="O444" s="104"/>
      <c r="P444" s="104"/>
      <c r="Q444" s="104"/>
      <c r="R444" s="104"/>
      <c r="S444" s="104"/>
      <c r="T444" s="104"/>
      <c r="U444" s="104"/>
      <c r="V444" s="104"/>
      <c r="W444" s="104"/>
      <c r="X444" s="104"/>
      <c r="Y444" s="104"/>
      <c r="Z444" s="104"/>
      <c r="AA444" s="104"/>
      <c r="AB444" s="104"/>
      <c r="AC444" s="104"/>
      <c r="AD444" s="104"/>
      <c r="AE444" s="104"/>
      <c r="AF444" s="104"/>
      <c r="AG444" s="104"/>
      <c r="AH444" s="104"/>
      <c r="AI444" s="104"/>
      <c r="AJ444" s="104"/>
      <c r="AK444" s="104"/>
      <c r="AL444" s="104"/>
      <c r="AM444" s="104"/>
      <c r="AN444" s="104"/>
      <c r="AO444" s="104"/>
      <c r="AP444" s="104"/>
      <c r="AQ444" s="104"/>
      <c r="AR444" s="104"/>
      <c r="AS444" s="104"/>
      <c r="AT444" s="215"/>
      <c r="AU444" s="178">
        <v>0.83502861151649888</v>
      </c>
      <c r="AV444" s="105">
        <v>0.74874230924148855</v>
      </c>
      <c r="AW444" s="105">
        <v>0.95567581396873791</v>
      </c>
      <c r="AX444" s="105">
        <v>0.95056781498820087</v>
      </c>
      <c r="AY444" s="217">
        <v>0.91189683628153295</v>
      </c>
      <c r="BA444" s="38" t="str">
        <f t="shared" ca="1" si="59"/>
        <v>SPTL</v>
      </c>
      <c r="BB444" s="38" t="str">
        <f t="shared" si="60"/>
        <v>Fixed Inputs</v>
      </c>
      <c r="BC444" s="38" t="str">
        <f t="shared" si="61"/>
        <v>Variant allowances</v>
      </c>
      <c r="BD444" s="38" t="str">
        <f t="shared" si="62"/>
        <v>Totex variant allowances allocation percentages</v>
      </c>
    </row>
    <row r="445" spans="5:56">
      <c r="E445" s="218" t="s">
        <v>387</v>
      </c>
      <c r="G445" s="37" t="s">
        <v>59</v>
      </c>
      <c r="H445" s="37" t="s">
        <v>543</v>
      </c>
      <c r="AU445" s="143">
        <v>0.13087632388776974</v>
      </c>
      <c r="AV445" s="26">
        <v>0.2172674372447537</v>
      </c>
      <c r="AW445" s="26">
        <v>9.1642887477031785E-3</v>
      </c>
      <c r="AX445" s="26">
        <v>1.081454349154282E-2</v>
      </c>
      <c r="AY445" s="219">
        <v>2.5659626648741864E-2</v>
      </c>
      <c r="BA445" s="38" t="str">
        <f t="shared" ca="1" si="59"/>
        <v>SPTL</v>
      </c>
      <c r="BB445" s="38" t="str">
        <f t="shared" si="60"/>
        <v>Fixed Inputs</v>
      </c>
      <c r="BC445" s="38" t="str">
        <f t="shared" si="61"/>
        <v>Variant allowances</v>
      </c>
      <c r="BD445" s="38" t="str">
        <f t="shared" si="62"/>
        <v>Totex variant allowances allocation percentages</v>
      </c>
    </row>
    <row r="446" spans="5:56">
      <c r="E446" s="218" t="s">
        <v>387</v>
      </c>
      <c r="G446" s="37" t="s">
        <v>59</v>
      </c>
      <c r="H446" s="37" t="s">
        <v>544</v>
      </c>
      <c r="AU446" s="143">
        <v>0</v>
      </c>
      <c r="AV446" s="26">
        <v>0</v>
      </c>
      <c r="AW446" s="26">
        <v>0</v>
      </c>
      <c r="AX446" s="26">
        <v>0</v>
      </c>
      <c r="AY446" s="219">
        <v>0</v>
      </c>
      <c r="BA446" s="38" t="str">
        <f t="shared" ca="1" si="59"/>
        <v>SPTL</v>
      </c>
      <c r="BB446" s="38" t="str">
        <f t="shared" si="60"/>
        <v>Fixed Inputs</v>
      </c>
      <c r="BC446" s="38" t="str">
        <f t="shared" si="61"/>
        <v>Variant allowances</v>
      </c>
      <c r="BD446" s="38" t="str">
        <f t="shared" si="62"/>
        <v>Totex variant allowances allocation percentages</v>
      </c>
    </row>
    <row r="447" spans="5:56">
      <c r="E447" s="218" t="s">
        <v>387</v>
      </c>
      <c r="G447" s="37" t="s">
        <v>59</v>
      </c>
      <c r="H447" s="37" t="s">
        <v>332</v>
      </c>
      <c r="AU447" s="143">
        <v>0</v>
      </c>
      <c r="AV447" s="26">
        <v>0</v>
      </c>
      <c r="AW447" s="26">
        <v>1.2039245324300661E-3</v>
      </c>
      <c r="AX447" s="26">
        <v>4.8817911748203074E-3</v>
      </c>
      <c r="AY447" s="219">
        <v>2.9461778305080795E-2</v>
      </c>
      <c r="BA447" s="38" t="str">
        <f t="shared" ca="1" si="59"/>
        <v>SPTL</v>
      </c>
      <c r="BB447" s="38" t="str">
        <f t="shared" si="60"/>
        <v>Fixed Inputs</v>
      </c>
      <c r="BC447" s="38" t="str">
        <f t="shared" si="61"/>
        <v>Variant allowances</v>
      </c>
      <c r="BD447" s="38" t="str">
        <f t="shared" si="62"/>
        <v>Totex variant allowances allocation percentages</v>
      </c>
    </row>
    <row r="448" spans="5:56">
      <c r="E448" s="218" t="s">
        <v>387</v>
      </c>
      <c r="G448" s="37" t="s">
        <v>59</v>
      </c>
      <c r="H448" s="37" t="s">
        <v>539</v>
      </c>
      <c r="AU448" s="143">
        <v>3.4095064595731306E-2</v>
      </c>
      <c r="AV448" s="26">
        <v>3.3990253513757819E-2</v>
      </c>
      <c r="AW448" s="26">
        <v>3.3955972751128917E-2</v>
      </c>
      <c r="AX448" s="26">
        <v>3.3735850345436004E-2</v>
      </c>
      <c r="AY448" s="219">
        <v>3.2981758764644327E-2</v>
      </c>
      <c r="BA448" s="38" t="str">
        <f t="shared" ca="1" si="59"/>
        <v>SPTL</v>
      </c>
      <c r="BB448" s="38" t="str">
        <f t="shared" si="60"/>
        <v>Fixed Inputs</v>
      </c>
      <c r="BC448" s="38" t="str">
        <f t="shared" si="61"/>
        <v>Variant allowances</v>
      </c>
      <c r="BD448" s="38" t="str">
        <f t="shared" si="62"/>
        <v>Totex variant allowances allocation percentages</v>
      </c>
    </row>
    <row r="449" spans="5:56">
      <c r="E449" s="220" t="s">
        <v>387</v>
      </c>
      <c r="F449" s="107"/>
      <c r="G449" s="107" t="s">
        <v>59</v>
      </c>
      <c r="H449" s="107" t="s">
        <v>331</v>
      </c>
      <c r="I449" s="107"/>
      <c r="J449" s="107"/>
      <c r="K449" s="107"/>
      <c r="L449" s="107"/>
      <c r="M449" s="107"/>
      <c r="N449" s="107"/>
      <c r="O449" s="107"/>
      <c r="P449" s="107"/>
      <c r="Q449" s="107"/>
      <c r="R449" s="107"/>
      <c r="S449" s="107"/>
      <c r="T449" s="107"/>
      <c r="U449" s="107"/>
      <c r="V449" s="107"/>
      <c r="W449" s="107"/>
      <c r="X449" s="107"/>
      <c r="Y449" s="107"/>
      <c r="Z449" s="107"/>
      <c r="AA449" s="107"/>
      <c r="AB449" s="107"/>
      <c r="AC449" s="107"/>
      <c r="AD449" s="107"/>
      <c r="AE449" s="107"/>
      <c r="AF449" s="107"/>
      <c r="AG449" s="107"/>
      <c r="AH449" s="107"/>
      <c r="AI449" s="107"/>
      <c r="AJ449" s="107"/>
      <c r="AK449" s="107"/>
      <c r="AL449" s="107"/>
      <c r="AM449" s="107"/>
      <c r="AN449" s="107"/>
      <c r="AO449" s="107"/>
      <c r="AP449" s="107"/>
      <c r="AQ449" s="107"/>
      <c r="AR449" s="107"/>
      <c r="AS449" s="107"/>
      <c r="AT449" s="113"/>
      <c r="AU449" s="179">
        <v>0</v>
      </c>
      <c r="AV449" s="108">
        <v>0</v>
      </c>
      <c r="AW449" s="108">
        <v>0</v>
      </c>
      <c r="AX449" s="108">
        <v>0</v>
      </c>
      <c r="AY449" s="221">
        <v>0</v>
      </c>
      <c r="BA449" s="38" t="str">
        <f t="shared" ca="1" si="59"/>
        <v>SPTL</v>
      </c>
      <c r="BB449" s="38" t="str">
        <f t="shared" si="60"/>
        <v>Fixed Inputs</v>
      </c>
      <c r="BC449" s="38" t="str">
        <f t="shared" si="61"/>
        <v>Variant allowances</v>
      </c>
      <c r="BD449" s="38" t="str">
        <f t="shared" si="62"/>
        <v>Totex variant allowances allocation percentages</v>
      </c>
    </row>
    <row r="450" spans="5:56">
      <c r="E450" s="216" t="s">
        <v>388</v>
      </c>
      <c r="F450" s="104"/>
      <c r="G450" s="104" t="s">
        <v>59</v>
      </c>
      <c r="H450" s="104" t="s">
        <v>542</v>
      </c>
      <c r="I450" s="104"/>
      <c r="J450" s="104"/>
      <c r="K450" s="104"/>
      <c r="L450" s="104"/>
      <c r="M450" s="104"/>
      <c r="N450" s="104"/>
      <c r="O450" s="104"/>
      <c r="P450" s="104"/>
      <c r="Q450" s="104"/>
      <c r="R450" s="104"/>
      <c r="S450" s="104"/>
      <c r="T450" s="104"/>
      <c r="U450" s="104"/>
      <c r="V450" s="104"/>
      <c r="W450" s="104"/>
      <c r="X450" s="104"/>
      <c r="Y450" s="104"/>
      <c r="Z450" s="104"/>
      <c r="AA450" s="104"/>
      <c r="AB450" s="104"/>
      <c r="AC450" s="104"/>
      <c r="AD450" s="104"/>
      <c r="AE450" s="104"/>
      <c r="AF450" s="104"/>
      <c r="AG450" s="104"/>
      <c r="AH450" s="104"/>
      <c r="AI450" s="104"/>
      <c r="AJ450" s="104"/>
      <c r="AK450" s="104"/>
      <c r="AL450" s="104"/>
      <c r="AM450" s="104"/>
      <c r="AN450" s="104"/>
      <c r="AO450" s="104"/>
      <c r="AP450" s="104"/>
      <c r="AQ450" s="104"/>
      <c r="AR450" s="104"/>
      <c r="AS450" s="104"/>
      <c r="AT450" s="215"/>
      <c r="AU450" s="178">
        <v>0</v>
      </c>
      <c r="AV450" s="105">
        <v>0</v>
      </c>
      <c r="AW450" s="105">
        <v>0</v>
      </c>
      <c r="AX450" s="105">
        <v>0</v>
      </c>
      <c r="AY450" s="217">
        <v>0</v>
      </c>
      <c r="BA450" s="38" t="str">
        <f t="shared" ca="1" si="59"/>
        <v>SPTL</v>
      </c>
      <c r="BB450" s="38" t="str">
        <f t="shared" si="60"/>
        <v>Fixed Inputs</v>
      </c>
      <c r="BC450" s="38" t="str">
        <f t="shared" si="61"/>
        <v>Variant allowances</v>
      </c>
      <c r="BD450" s="38" t="str">
        <f t="shared" si="62"/>
        <v>Totex variant allowances allocation percentages</v>
      </c>
    </row>
    <row r="451" spans="5:56">
      <c r="E451" s="218" t="s">
        <v>388</v>
      </c>
      <c r="G451" s="37" t="s">
        <v>59</v>
      </c>
      <c r="H451" s="37" t="s">
        <v>543</v>
      </c>
      <c r="AU451" s="143">
        <v>0</v>
      </c>
      <c r="AV451" s="26">
        <v>0</v>
      </c>
      <c r="AW451" s="26">
        <v>0</v>
      </c>
      <c r="AX451" s="26">
        <v>0</v>
      </c>
      <c r="AY451" s="219">
        <v>0</v>
      </c>
      <c r="BA451" s="38" t="str">
        <f t="shared" ca="1" si="59"/>
        <v>SPTL</v>
      </c>
      <c r="BB451" s="38" t="str">
        <f t="shared" si="60"/>
        <v>Fixed Inputs</v>
      </c>
      <c r="BC451" s="38" t="str">
        <f t="shared" si="61"/>
        <v>Variant allowances</v>
      </c>
      <c r="BD451" s="38" t="str">
        <f t="shared" si="62"/>
        <v>Totex variant allowances allocation percentages</v>
      </c>
    </row>
    <row r="452" spans="5:56">
      <c r="E452" s="218" t="s">
        <v>388</v>
      </c>
      <c r="G452" s="37" t="s">
        <v>59</v>
      </c>
      <c r="H452" s="37" t="s">
        <v>544</v>
      </c>
      <c r="AU452" s="143">
        <v>0</v>
      </c>
      <c r="AV452" s="26">
        <v>0</v>
      </c>
      <c r="AW452" s="26">
        <v>0</v>
      </c>
      <c r="AX452" s="26">
        <v>0</v>
      </c>
      <c r="AY452" s="219">
        <v>0</v>
      </c>
      <c r="BA452" s="38" t="str">
        <f t="shared" ca="1" si="59"/>
        <v>SPTL</v>
      </c>
      <c r="BB452" s="38" t="str">
        <f t="shared" si="60"/>
        <v>Fixed Inputs</v>
      </c>
      <c r="BC452" s="38" t="str">
        <f t="shared" si="61"/>
        <v>Variant allowances</v>
      </c>
      <c r="BD452" s="38" t="str">
        <f t="shared" si="62"/>
        <v>Totex variant allowances allocation percentages</v>
      </c>
    </row>
    <row r="453" spans="5:56">
      <c r="E453" s="218" t="s">
        <v>388</v>
      </c>
      <c r="G453" s="37" t="s">
        <v>59</v>
      </c>
      <c r="H453" s="37" t="s">
        <v>332</v>
      </c>
      <c r="AU453" s="143">
        <v>0</v>
      </c>
      <c r="AV453" s="26">
        <v>0</v>
      </c>
      <c r="AW453" s="26">
        <v>0</v>
      </c>
      <c r="AX453" s="26">
        <v>0</v>
      </c>
      <c r="AY453" s="219">
        <v>0</v>
      </c>
      <c r="BA453" s="38" t="str">
        <f t="shared" ca="1" si="59"/>
        <v>SPTL</v>
      </c>
      <c r="BB453" s="38" t="str">
        <f t="shared" si="60"/>
        <v>Fixed Inputs</v>
      </c>
      <c r="BC453" s="38" t="str">
        <f t="shared" si="61"/>
        <v>Variant allowances</v>
      </c>
      <c r="BD453" s="38" t="str">
        <f t="shared" si="62"/>
        <v>Totex variant allowances allocation percentages</v>
      </c>
    </row>
    <row r="454" spans="5:56">
      <c r="E454" s="218" t="s">
        <v>388</v>
      </c>
      <c r="G454" s="37" t="s">
        <v>59</v>
      </c>
      <c r="H454" s="37" t="s">
        <v>539</v>
      </c>
      <c r="AU454" s="143">
        <v>0</v>
      </c>
      <c r="AV454" s="26">
        <v>0</v>
      </c>
      <c r="AW454" s="26">
        <v>0</v>
      </c>
      <c r="AX454" s="26">
        <v>0</v>
      </c>
      <c r="AY454" s="219">
        <v>0</v>
      </c>
      <c r="BA454" s="38" t="str">
        <f t="shared" ca="1" si="59"/>
        <v>SPTL</v>
      </c>
      <c r="BB454" s="38" t="str">
        <f t="shared" si="60"/>
        <v>Fixed Inputs</v>
      </c>
      <c r="BC454" s="38" t="str">
        <f t="shared" si="61"/>
        <v>Variant allowances</v>
      </c>
      <c r="BD454" s="38" t="str">
        <f t="shared" si="62"/>
        <v>Totex variant allowances allocation percentages</v>
      </c>
    </row>
    <row r="455" spans="5:56">
      <c r="E455" s="220" t="s">
        <v>388</v>
      </c>
      <c r="F455" s="107"/>
      <c r="G455" s="107" t="s">
        <v>59</v>
      </c>
      <c r="H455" s="107" t="s">
        <v>331</v>
      </c>
      <c r="I455" s="107"/>
      <c r="J455" s="107"/>
      <c r="K455" s="107"/>
      <c r="L455" s="107"/>
      <c r="M455" s="107"/>
      <c r="N455" s="107"/>
      <c r="O455" s="107"/>
      <c r="P455" s="107"/>
      <c r="Q455" s="107"/>
      <c r="R455" s="107"/>
      <c r="S455" s="107"/>
      <c r="T455" s="107"/>
      <c r="U455" s="107"/>
      <c r="V455" s="107"/>
      <c r="W455" s="107"/>
      <c r="X455" s="107"/>
      <c r="Y455" s="107"/>
      <c r="Z455" s="107"/>
      <c r="AA455" s="107"/>
      <c r="AB455" s="107"/>
      <c r="AC455" s="107"/>
      <c r="AD455" s="107"/>
      <c r="AE455" s="107"/>
      <c r="AF455" s="107"/>
      <c r="AG455" s="107"/>
      <c r="AH455" s="107"/>
      <c r="AI455" s="107"/>
      <c r="AJ455" s="107"/>
      <c r="AK455" s="107"/>
      <c r="AL455" s="107"/>
      <c r="AM455" s="107"/>
      <c r="AN455" s="107"/>
      <c r="AO455" s="107"/>
      <c r="AP455" s="107"/>
      <c r="AQ455" s="107"/>
      <c r="AR455" s="107"/>
      <c r="AS455" s="107"/>
      <c r="AT455" s="113"/>
      <c r="AU455" s="179">
        <v>0</v>
      </c>
      <c r="AV455" s="108">
        <v>0</v>
      </c>
      <c r="AW455" s="108">
        <v>0</v>
      </c>
      <c r="AX455" s="108">
        <v>0</v>
      </c>
      <c r="AY455" s="221">
        <v>0</v>
      </c>
      <c r="BA455" s="38" t="str">
        <f t="shared" ca="1" si="59"/>
        <v>SPTL</v>
      </c>
      <c r="BB455" s="38" t="str">
        <f t="shared" si="60"/>
        <v>Fixed Inputs</v>
      </c>
      <c r="BC455" s="38" t="str">
        <f t="shared" si="61"/>
        <v>Variant allowances</v>
      </c>
      <c r="BD455" s="38" t="str">
        <f t="shared" si="62"/>
        <v>Totex variant allowances allocation percentages</v>
      </c>
    </row>
    <row r="456" spans="5:56">
      <c r="E456" s="216" t="s">
        <v>390</v>
      </c>
      <c r="F456" s="104"/>
      <c r="G456" s="104" t="s">
        <v>59</v>
      </c>
      <c r="H456" s="104" t="s">
        <v>542</v>
      </c>
      <c r="I456" s="104"/>
      <c r="J456" s="104"/>
      <c r="K456" s="104"/>
      <c r="L456" s="104"/>
      <c r="M456" s="104"/>
      <c r="N456" s="104"/>
      <c r="O456" s="104"/>
      <c r="P456" s="104"/>
      <c r="Q456" s="104"/>
      <c r="R456" s="104"/>
      <c r="S456" s="104"/>
      <c r="T456" s="104"/>
      <c r="U456" s="104"/>
      <c r="V456" s="104"/>
      <c r="W456" s="104"/>
      <c r="X456" s="104"/>
      <c r="Y456" s="104"/>
      <c r="Z456" s="104"/>
      <c r="AA456" s="104"/>
      <c r="AB456" s="104"/>
      <c r="AC456" s="104"/>
      <c r="AD456" s="104"/>
      <c r="AE456" s="104"/>
      <c r="AF456" s="104"/>
      <c r="AG456" s="104"/>
      <c r="AH456" s="104"/>
      <c r="AI456" s="104"/>
      <c r="AJ456" s="104"/>
      <c r="AK456" s="104"/>
      <c r="AL456" s="104"/>
      <c r="AM456" s="104"/>
      <c r="AN456" s="104"/>
      <c r="AO456" s="104"/>
      <c r="AP456" s="104"/>
      <c r="AQ456" s="104"/>
      <c r="AR456" s="104"/>
      <c r="AS456" s="104"/>
      <c r="AT456" s="215"/>
      <c r="AU456" s="178">
        <v>0</v>
      </c>
      <c r="AV456" s="105">
        <v>0</v>
      </c>
      <c r="AW456" s="105">
        <v>0</v>
      </c>
      <c r="AX456" s="105">
        <v>0</v>
      </c>
      <c r="AY456" s="217">
        <v>0</v>
      </c>
      <c r="BA456" s="38" t="str">
        <f t="shared" ca="1" si="59"/>
        <v>SPTL</v>
      </c>
      <c r="BB456" s="38" t="str">
        <f t="shared" si="60"/>
        <v>Fixed Inputs</v>
      </c>
      <c r="BC456" s="38" t="str">
        <f t="shared" si="61"/>
        <v>Variant allowances</v>
      </c>
      <c r="BD456" s="38" t="str">
        <f t="shared" si="62"/>
        <v>Totex variant allowances allocation percentages</v>
      </c>
    </row>
    <row r="457" spans="5:56">
      <c r="E457" s="218" t="s">
        <v>390</v>
      </c>
      <c r="G457" s="37" t="s">
        <v>59</v>
      </c>
      <c r="H457" s="37" t="s">
        <v>543</v>
      </c>
      <c r="AU457" s="143">
        <v>0</v>
      </c>
      <c r="AV457" s="26">
        <v>0</v>
      </c>
      <c r="AW457" s="26">
        <v>0</v>
      </c>
      <c r="AX457" s="26">
        <v>0</v>
      </c>
      <c r="AY457" s="219">
        <v>0</v>
      </c>
      <c r="BA457" s="38" t="str">
        <f t="shared" ca="1" si="59"/>
        <v>SPTL</v>
      </c>
      <c r="BB457" s="38" t="str">
        <f t="shared" si="60"/>
        <v>Fixed Inputs</v>
      </c>
      <c r="BC457" s="38" t="str">
        <f t="shared" si="61"/>
        <v>Variant allowances</v>
      </c>
      <c r="BD457" s="38" t="str">
        <f t="shared" si="62"/>
        <v>Totex variant allowances allocation percentages</v>
      </c>
    </row>
    <row r="458" spans="5:56">
      <c r="E458" s="218" t="s">
        <v>390</v>
      </c>
      <c r="G458" s="37" t="s">
        <v>59</v>
      </c>
      <c r="H458" s="37" t="s">
        <v>544</v>
      </c>
      <c r="AU458" s="143">
        <v>0</v>
      </c>
      <c r="AV458" s="26">
        <v>0</v>
      </c>
      <c r="AW458" s="26">
        <v>0</v>
      </c>
      <c r="AX458" s="26">
        <v>0</v>
      </c>
      <c r="AY458" s="219">
        <v>0</v>
      </c>
      <c r="BA458" s="38" t="str">
        <f t="shared" ca="1" si="59"/>
        <v>SPTL</v>
      </c>
      <c r="BB458" s="38" t="str">
        <f t="shared" si="60"/>
        <v>Fixed Inputs</v>
      </c>
      <c r="BC458" s="38" t="str">
        <f t="shared" si="61"/>
        <v>Variant allowances</v>
      </c>
      <c r="BD458" s="38" t="str">
        <f t="shared" si="62"/>
        <v>Totex variant allowances allocation percentages</v>
      </c>
    </row>
    <row r="459" spans="5:56">
      <c r="E459" s="218" t="s">
        <v>390</v>
      </c>
      <c r="G459" s="37" t="s">
        <v>59</v>
      </c>
      <c r="H459" s="37" t="s">
        <v>332</v>
      </c>
      <c r="AU459" s="143">
        <v>0</v>
      </c>
      <c r="AV459" s="26">
        <v>0</v>
      </c>
      <c r="AW459" s="26">
        <v>0</v>
      </c>
      <c r="AX459" s="26">
        <v>0</v>
      </c>
      <c r="AY459" s="219">
        <v>0</v>
      </c>
      <c r="BA459" s="38" t="str">
        <f t="shared" ca="1" si="59"/>
        <v>SPTL</v>
      </c>
      <c r="BB459" s="38" t="str">
        <f t="shared" si="60"/>
        <v>Fixed Inputs</v>
      </c>
      <c r="BC459" s="38" t="str">
        <f t="shared" si="61"/>
        <v>Variant allowances</v>
      </c>
      <c r="BD459" s="38" t="str">
        <f t="shared" si="62"/>
        <v>Totex variant allowances allocation percentages</v>
      </c>
    </row>
    <row r="460" spans="5:56">
      <c r="E460" s="218" t="s">
        <v>390</v>
      </c>
      <c r="G460" s="37" t="s">
        <v>59</v>
      </c>
      <c r="H460" s="37" t="s">
        <v>539</v>
      </c>
      <c r="AU460" s="143">
        <v>0</v>
      </c>
      <c r="AV460" s="26">
        <v>0</v>
      </c>
      <c r="AW460" s="26">
        <v>0</v>
      </c>
      <c r="AX460" s="26">
        <v>0</v>
      </c>
      <c r="AY460" s="219">
        <v>0</v>
      </c>
      <c r="BA460" s="38" t="str">
        <f t="shared" ref="BA460:BA523" ca="1" si="63">$A$1</f>
        <v>SPTL</v>
      </c>
      <c r="BB460" s="38" t="str">
        <f t="shared" ref="BB460:BB523" si="64">$A$243</f>
        <v>Fixed Inputs</v>
      </c>
      <c r="BC460" s="38" t="str">
        <f t="shared" ref="BC460:BC523" si="65">$B$244</f>
        <v>Variant allowances</v>
      </c>
      <c r="BD460" s="38" t="str">
        <f t="shared" si="62"/>
        <v>Totex variant allowances allocation percentages</v>
      </c>
    </row>
    <row r="461" spans="5:56">
      <c r="E461" s="220" t="s">
        <v>390</v>
      </c>
      <c r="F461" s="107"/>
      <c r="G461" s="107" t="s">
        <v>59</v>
      </c>
      <c r="H461" s="107" t="s">
        <v>331</v>
      </c>
      <c r="I461" s="107"/>
      <c r="J461" s="107"/>
      <c r="K461" s="107"/>
      <c r="L461" s="107"/>
      <c r="M461" s="107"/>
      <c r="N461" s="107"/>
      <c r="O461" s="107"/>
      <c r="P461" s="107"/>
      <c r="Q461" s="107"/>
      <c r="R461" s="107"/>
      <c r="S461" s="107"/>
      <c r="T461" s="107"/>
      <c r="U461" s="107"/>
      <c r="V461" s="107"/>
      <c r="W461" s="107"/>
      <c r="X461" s="107"/>
      <c r="Y461" s="107"/>
      <c r="Z461" s="107"/>
      <c r="AA461" s="107"/>
      <c r="AB461" s="107"/>
      <c r="AC461" s="107"/>
      <c r="AD461" s="107"/>
      <c r="AE461" s="107"/>
      <c r="AF461" s="107"/>
      <c r="AG461" s="107"/>
      <c r="AH461" s="107"/>
      <c r="AI461" s="107"/>
      <c r="AJ461" s="107"/>
      <c r="AK461" s="107"/>
      <c r="AL461" s="107"/>
      <c r="AM461" s="107"/>
      <c r="AN461" s="107"/>
      <c r="AO461" s="107"/>
      <c r="AP461" s="107"/>
      <c r="AQ461" s="107"/>
      <c r="AR461" s="107"/>
      <c r="AS461" s="107"/>
      <c r="AT461" s="113"/>
      <c r="AU461" s="179">
        <v>0</v>
      </c>
      <c r="AV461" s="108">
        <v>0</v>
      </c>
      <c r="AW461" s="108">
        <v>0</v>
      </c>
      <c r="AX461" s="108">
        <v>0</v>
      </c>
      <c r="AY461" s="221">
        <v>0</v>
      </c>
      <c r="BA461" s="38" t="str">
        <f t="shared" ca="1" si="63"/>
        <v>SPTL</v>
      </c>
      <c r="BB461" s="38" t="str">
        <f t="shared" si="64"/>
        <v>Fixed Inputs</v>
      </c>
      <c r="BC461" s="38" t="str">
        <f t="shared" si="65"/>
        <v>Variant allowances</v>
      </c>
      <c r="BD461" s="38" t="str">
        <f t="shared" si="62"/>
        <v>Totex variant allowances allocation percentages</v>
      </c>
    </row>
    <row r="462" spans="5:56">
      <c r="E462" s="216" t="s">
        <v>391</v>
      </c>
      <c r="F462" s="104"/>
      <c r="G462" s="104" t="s">
        <v>59</v>
      </c>
      <c r="H462" s="104" t="s">
        <v>542</v>
      </c>
      <c r="I462" s="104"/>
      <c r="J462" s="104"/>
      <c r="K462" s="104"/>
      <c r="L462" s="104"/>
      <c r="M462" s="104"/>
      <c r="N462" s="104"/>
      <c r="O462" s="104"/>
      <c r="P462" s="104"/>
      <c r="Q462" s="104"/>
      <c r="R462" s="104"/>
      <c r="S462" s="104"/>
      <c r="T462" s="104"/>
      <c r="U462" s="104"/>
      <c r="V462" s="104"/>
      <c r="W462" s="104"/>
      <c r="X462" s="104"/>
      <c r="Y462" s="104"/>
      <c r="Z462" s="104"/>
      <c r="AA462" s="104"/>
      <c r="AB462" s="104"/>
      <c r="AC462" s="104"/>
      <c r="AD462" s="104"/>
      <c r="AE462" s="104"/>
      <c r="AF462" s="104"/>
      <c r="AG462" s="104"/>
      <c r="AH462" s="104"/>
      <c r="AI462" s="104"/>
      <c r="AJ462" s="104"/>
      <c r="AK462" s="104"/>
      <c r="AL462" s="104"/>
      <c r="AM462" s="104"/>
      <c r="AN462" s="104"/>
      <c r="AO462" s="104"/>
      <c r="AP462" s="104"/>
      <c r="AQ462" s="104"/>
      <c r="AR462" s="104"/>
      <c r="AS462" s="104"/>
      <c r="AT462" s="215"/>
      <c r="AU462" s="178">
        <v>0</v>
      </c>
      <c r="AV462" s="105">
        <v>0</v>
      </c>
      <c r="AW462" s="105">
        <v>0</v>
      </c>
      <c r="AX462" s="105">
        <v>0</v>
      </c>
      <c r="AY462" s="217">
        <v>0</v>
      </c>
      <c r="BA462" s="38" t="str">
        <f t="shared" ca="1" si="63"/>
        <v>SPTL</v>
      </c>
      <c r="BB462" s="38" t="str">
        <f t="shared" si="64"/>
        <v>Fixed Inputs</v>
      </c>
      <c r="BC462" s="38" t="str">
        <f t="shared" si="65"/>
        <v>Variant allowances</v>
      </c>
      <c r="BD462" s="38" t="str">
        <f t="shared" si="62"/>
        <v>Totex variant allowances allocation percentages</v>
      </c>
    </row>
    <row r="463" spans="5:56">
      <c r="E463" s="218" t="s">
        <v>391</v>
      </c>
      <c r="G463" s="37" t="s">
        <v>59</v>
      </c>
      <c r="H463" s="37" t="s">
        <v>543</v>
      </c>
      <c r="AU463" s="143">
        <v>0</v>
      </c>
      <c r="AV463" s="26">
        <v>0</v>
      </c>
      <c r="AW463" s="26">
        <v>0</v>
      </c>
      <c r="AX463" s="26">
        <v>0</v>
      </c>
      <c r="AY463" s="219">
        <v>0</v>
      </c>
      <c r="BA463" s="38" t="str">
        <f t="shared" ca="1" si="63"/>
        <v>SPTL</v>
      </c>
      <c r="BB463" s="38" t="str">
        <f t="shared" si="64"/>
        <v>Fixed Inputs</v>
      </c>
      <c r="BC463" s="38" t="str">
        <f t="shared" si="65"/>
        <v>Variant allowances</v>
      </c>
      <c r="BD463" s="38" t="str">
        <f t="shared" si="62"/>
        <v>Totex variant allowances allocation percentages</v>
      </c>
    </row>
    <row r="464" spans="5:56">
      <c r="E464" s="218" t="s">
        <v>391</v>
      </c>
      <c r="G464" s="37" t="s">
        <v>59</v>
      </c>
      <c r="H464" s="37" t="s">
        <v>544</v>
      </c>
      <c r="AU464" s="143">
        <v>0</v>
      </c>
      <c r="AV464" s="26">
        <v>0</v>
      </c>
      <c r="AW464" s="26">
        <v>0</v>
      </c>
      <c r="AX464" s="26">
        <v>0</v>
      </c>
      <c r="AY464" s="219">
        <v>0</v>
      </c>
      <c r="BA464" s="38" t="str">
        <f t="shared" ca="1" si="63"/>
        <v>SPTL</v>
      </c>
      <c r="BB464" s="38" t="str">
        <f t="shared" si="64"/>
        <v>Fixed Inputs</v>
      </c>
      <c r="BC464" s="38" t="str">
        <f t="shared" si="65"/>
        <v>Variant allowances</v>
      </c>
      <c r="BD464" s="38" t="str">
        <f t="shared" si="62"/>
        <v>Totex variant allowances allocation percentages</v>
      </c>
    </row>
    <row r="465" spans="5:56">
      <c r="E465" s="218" t="s">
        <v>391</v>
      </c>
      <c r="G465" s="37" t="s">
        <v>59</v>
      </c>
      <c r="H465" s="37" t="s">
        <v>332</v>
      </c>
      <c r="AU465" s="143">
        <v>0</v>
      </c>
      <c r="AV465" s="26">
        <v>0</v>
      </c>
      <c r="AW465" s="26">
        <v>0</v>
      </c>
      <c r="AX465" s="26">
        <v>0</v>
      </c>
      <c r="AY465" s="219">
        <v>0</v>
      </c>
      <c r="BA465" s="38" t="str">
        <f t="shared" ca="1" si="63"/>
        <v>SPTL</v>
      </c>
      <c r="BB465" s="38" t="str">
        <f t="shared" si="64"/>
        <v>Fixed Inputs</v>
      </c>
      <c r="BC465" s="38" t="str">
        <f t="shared" si="65"/>
        <v>Variant allowances</v>
      </c>
      <c r="BD465" s="38" t="str">
        <f t="shared" si="62"/>
        <v>Totex variant allowances allocation percentages</v>
      </c>
    </row>
    <row r="466" spans="5:56">
      <c r="E466" s="218" t="s">
        <v>391</v>
      </c>
      <c r="G466" s="37" t="s">
        <v>59</v>
      </c>
      <c r="H466" s="37" t="s">
        <v>539</v>
      </c>
      <c r="AU466" s="143">
        <v>0</v>
      </c>
      <c r="AV466" s="26">
        <v>0</v>
      </c>
      <c r="AW466" s="26">
        <v>0</v>
      </c>
      <c r="AX466" s="26">
        <v>0</v>
      </c>
      <c r="AY466" s="219">
        <v>0</v>
      </c>
      <c r="BA466" s="38" t="str">
        <f t="shared" ca="1" si="63"/>
        <v>SPTL</v>
      </c>
      <c r="BB466" s="38" t="str">
        <f t="shared" si="64"/>
        <v>Fixed Inputs</v>
      </c>
      <c r="BC466" s="38" t="str">
        <f t="shared" si="65"/>
        <v>Variant allowances</v>
      </c>
      <c r="BD466" s="38" t="str">
        <f t="shared" si="62"/>
        <v>Totex variant allowances allocation percentages</v>
      </c>
    </row>
    <row r="467" spans="5:56">
      <c r="E467" s="220" t="s">
        <v>391</v>
      </c>
      <c r="F467" s="107"/>
      <c r="G467" s="107" t="s">
        <v>59</v>
      </c>
      <c r="H467" s="107" t="s">
        <v>331</v>
      </c>
      <c r="I467" s="107"/>
      <c r="J467" s="107"/>
      <c r="K467" s="107"/>
      <c r="L467" s="107"/>
      <c r="M467" s="107"/>
      <c r="N467" s="107"/>
      <c r="O467" s="107"/>
      <c r="P467" s="107"/>
      <c r="Q467" s="107"/>
      <c r="R467" s="107"/>
      <c r="S467" s="107"/>
      <c r="T467" s="107"/>
      <c r="U467" s="107"/>
      <c r="V467" s="107"/>
      <c r="W467" s="107"/>
      <c r="X467" s="107"/>
      <c r="Y467" s="107"/>
      <c r="Z467" s="107"/>
      <c r="AA467" s="107"/>
      <c r="AB467" s="107"/>
      <c r="AC467" s="107"/>
      <c r="AD467" s="107"/>
      <c r="AE467" s="107"/>
      <c r="AF467" s="107"/>
      <c r="AG467" s="107"/>
      <c r="AH467" s="107"/>
      <c r="AI467" s="107"/>
      <c r="AJ467" s="107"/>
      <c r="AK467" s="107"/>
      <c r="AL467" s="107"/>
      <c r="AM467" s="107"/>
      <c r="AN467" s="107"/>
      <c r="AO467" s="107"/>
      <c r="AP467" s="107"/>
      <c r="AQ467" s="107"/>
      <c r="AR467" s="107"/>
      <c r="AS467" s="107"/>
      <c r="AT467" s="113"/>
      <c r="AU467" s="179">
        <v>0</v>
      </c>
      <c r="AV467" s="108">
        <v>0</v>
      </c>
      <c r="AW467" s="108">
        <v>0</v>
      </c>
      <c r="AX467" s="108">
        <v>0</v>
      </c>
      <c r="AY467" s="221">
        <v>0</v>
      </c>
      <c r="BA467" s="38" t="str">
        <f t="shared" ca="1" si="63"/>
        <v>SPTL</v>
      </c>
      <c r="BB467" s="38" t="str">
        <f t="shared" si="64"/>
        <v>Fixed Inputs</v>
      </c>
      <c r="BC467" s="38" t="str">
        <f t="shared" si="65"/>
        <v>Variant allowances</v>
      </c>
      <c r="BD467" s="38" t="str">
        <f t="shared" si="62"/>
        <v>Totex variant allowances allocation percentages</v>
      </c>
    </row>
    <row r="468" spans="5:56">
      <c r="E468" s="216" t="s">
        <v>393</v>
      </c>
      <c r="F468" s="104"/>
      <c r="G468" s="104" t="s">
        <v>59</v>
      </c>
      <c r="H468" s="104" t="s">
        <v>542</v>
      </c>
      <c r="I468" s="104"/>
      <c r="J468" s="104"/>
      <c r="K468" s="104"/>
      <c r="L468" s="104"/>
      <c r="M468" s="104"/>
      <c r="N468" s="104"/>
      <c r="O468" s="104"/>
      <c r="P468" s="104"/>
      <c r="Q468" s="104"/>
      <c r="R468" s="104"/>
      <c r="S468" s="104"/>
      <c r="T468" s="104"/>
      <c r="U468" s="104"/>
      <c r="V468" s="104"/>
      <c r="W468" s="104"/>
      <c r="X468" s="104"/>
      <c r="Y468" s="104"/>
      <c r="Z468" s="104"/>
      <c r="AA468" s="104"/>
      <c r="AB468" s="104"/>
      <c r="AC468" s="104"/>
      <c r="AD468" s="104"/>
      <c r="AE468" s="104"/>
      <c r="AF468" s="104"/>
      <c r="AG468" s="104"/>
      <c r="AH468" s="104"/>
      <c r="AI468" s="104"/>
      <c r="AJ468" s="104"/>
      <c r="AK468" s="104"/>
      <c r="AL468" s="104"/>
      <c r="AM468" s="104"/>
      <c r="AN468" s="104"/>
      <c r="AO468" s="104"/>
      <c r="AP468" s="104"/>
      <c r="AQ468" s="104"/>
      <c r="AR468" s="104"/>
      <c r="AS468" s="104"/>
      <c r="AT468" s="215"/>
      <c r="AU468" s="178">
        <v>0</v>
      </c>
      <c r="AV468" s="105">
        <v>0</v>
      </c>
      <c r="AW468" s="105">
        <v>0</v>
      </c>
      <c r="AX468" s="105">
        <v>0</v>
      </c>
      <c r="AY468" s="217">
        <v>0</v>
      </c>
      <c r="BA468" s="38" t="str">
        <f t="shared" ca="1" si="63"/>
        <v>SPTL</v>
      </c>
      <c r="BB468" s="38" t="str">
        <f t="shared" si="64"/>
        <v>Fixed Inputs</v>
      </c>
      <c r="BC468" s="38" t="str">
        <f t="shared" si="65"/>
        <v>Variant allowances</v>
      </c>
      <c r="BD468" s="38" t="str">
        <f t="shared" si="62"/>
        <v>Totex variant allowances allocation percentages</v>
      </c>
    </row>
    <row r="469" spans="5:56">
      <c r="E469" s="218" t="s">
        <v>393</v>
      </c>
      <c r="G469" s="37" t="s">
        <v>59</v>
      </c>
      <c r="H469" s="37" t="s">
        <v>543</v>
      </c>
      <c r="AU469" s="143">
        <v>0</v>
      </c>
      <c r="AV469" s="26">
        <v>0</v>
      </c>
      <c r="AW469" s="26">
        <v>0</v>
      </c>
      <c r="AX469" s="26">
        <v>0</v>
      </c>
      <c r="AY469" s="219">
        <v>0</v>
      </c>
      <c r="BA469" s="38" t="str">
        <f t="shared" ca="1" si="63"/>
        <v>SPTL</v>
      </c>
      <c r="BB469" s="38" t="str">
        <f t="shared" si="64"/>
        <v>Fixed Inputs</v>
      </c>
      <c r="BC469" s="38" t="str">
        <f t="shared" si="65"/>
        <v>Variant allowances</v>
      </c>
      <c r="BD469" s="38" t="str">
        <f t="shared" si="62"/>
        <v>Totex variant allowances allocation percentages</v>
      </c>
    </row>
    <row r="470" spans="5:56">
      <c r="E470" s="218" t="s">
        <v>393</v>
      </c>
      <c r="G470" s="37" t="s">
        <v>59</v>
      </c>
      <c r="H470" s="37" t="s">
        <v>544</v>
      </c>
      <c r="AU470" s="143">
        <v>0</v>
      </c>
      <c r="AV470" s="26">
        <v>0</v>
      </c>
      <c r="AW470" s="26">
        <v>0</v>
      </c>
      <c r="AX470" s="26">
        <v>0</v>
      </c>
      <c r="AY470" s="219">
        <v>0</v>
      </c>
      <c r="BA470" s="38" t="str">
        <f t="shared" ca="1" si="63"/>
        <v>SPTL</v>
      </c>
      <c r="BB470" s="38" t="str">
        <f t="shared" si="64"/>
        <v>Fixed Inputs</v>
      </c>
      <c r="BC470" s="38" t="str">
        <f t="shared" si="65"/>
        <v>Variant allowances</v>
      </c>
      <c r="BD470" s="38" t="str">
        <f t="shared" si="62"/>
        <v>Totex variant allowances allocation percentages</v>
      </c>
    </row>
    <row r="471" spans="5:56">
      <c r="E471" s="218" t="s">
        <v>393</v>
      </c>
      <c r="G471" s="37" t="s">
        <v>59</v>
      </c>
      <c r="H471" s="37" t="s">
        <v>332</v>
      </c>
      <c r="AU471" s="143">
        <v>0</v>
      </c>
      <c r="AV471" s="26">
        <v>0</v>
      </c>
      <c r="AW471" s="26">
        <v>0</v>
      </c>
      <c r="AX471" s="26">
        <v>0</v>
      </c>
      <c r="AY471" s="219">
        <v>0</v>
      </c>
      <c r="BA471" s="38" t="str">
        <f t="shared" ca="1" si="63"/>
        <v>SPTL</v>
      </c>
      <c r="BB471" s="38" t="str">
        <f t="shared" si="64"/>
        <v>Fixed Inputs</v>
      </c>
      <c r="BC471" s="38" t="str">
        <f t="shared" si="65"/>
        <v>Variant allowances</v>
      </c>
      <c r="BD471" s="38" t="str">
        <f t="shared" si="62"/>
        <v>Totex variant allowances allocation percentages</v>
      </c>
    </row>
    <row r="472" spans="5:56">
      <c r="E472" s="218" t="s">
        <v>393</v>
      </c>
      <c r="G472" s="37" t="s">
        <v>59</v>
      </c>
      <c r="H472" s="37" t="s">
        <v>539</v>
      </c>
      <c r="AU472" s="143">
        <v>0</v>
      </c>
      <c r="AV472" s="26">
        <v>0</v>
      </c>
      <c r="AW472" s="26">
        <v>0</v>
      </c>
      <c r="AX472" s="26">
        <v>0</v>
      </c>
      <c r="AY472" s="219">
        <v>0</v>
      </c>
      <c r="BA472" s="38" t="str">
        <f t="shared" ca="1" si="63"/>
        <v>SPTL</v>
      </c>
      <c r="BB472" s="38" t="str">
        <f t="shared" si="64"/>
        <v>Fixed Inputs</v>
      </c>
      <c r="BC472" s="38" t="str">
        <f t="shared" si="65"/>
        <v>Variant allowances</v>
      </c>
      <c r="BD472" s="38" t="str">
        <f t="shared" si="62"/>
        <v>Totex variant allowances allocation percentages</v>
      </c>
    </row>
    <row r="473" spans="5:56">
      <c r="E473" s="220" t="s">
        <v>393</v>
      </c>
      <c r="F473" s="107"/>
      <c r="G473" s="107" t="s">
        <v>59</v>
      </c>
      <c r="H473" s="107" t="s">
        <v>331</v>
      </c>
      <c r="I473" s="107"/>
      <c r="J473" s="107"/>
      <c r="K473" s="107"/>
      <c r="L473" s="107"/>
      <c r="M473" s="107"/>
      <c r="N473" s="107"/>
      <c r="O473" s="107"/>
      <c r="P473" s="107"/>
      <c r="Q473" s="107"/>
      <c r="R473" s="107"/>
      <c r="S473" s="107"/>
      <c r="T473" s="107"/>
      <c r="U473" s="107"/>
      <c r="V473" s="107"/>
      <c r="W473" s="107"/>
      <c r="X473" s="107"/>
      <c r="Y473" s="107"/>
      <c r="Z473" s="107"/>
      <c r="AA473" s="107"/>
      <c r="AB473" s="107"/>
      <c r="AC473" s="107"/>
      <c r="AD473" s="107"/>
      <c r="AE473" s="107"/>
      <c r="AF473" s="107"/>
      <c r="AG473" s="107"/>
      <c r="AH473" s="107"/>
      <c r="AI473" s="107"/>
      <c r="AJ473" s="107"/>
      <c r="AK473" s="107"/>
      <c r="AL473" s="107"/>
      <c r="AM473" s="107"/>
      <c r="AN473" s="107"/>
      <c r="AO473" s="107"/>
      <c r="AP473" s="107"/>
      <c r="AQ473" s="107"/>
      <c r="AR473" s="107"/>
      <c r="AS473" s="107"/>
      <c r="AT473" s="113"/>
      <c r="AU473" s="179">
        <v>0</v>
      </c>
      <c r="AV473" s="108">
        <v>0</v>
      </c>
      <c r="AW473" s="108">
        <v>0</v>
      </c>
      <c r="AX473" s="108">
        <v>0</v>
      </c>
      <c r="AY473" s="221">
        <v>0</v>
      </c>
      <c r="BA473" s="38" t="str">
        <f t="shared" ca="1" si="63"/>
        <v>SPTL</v>
      </c>
      <c r="BB473" s="38" t="str">
        <f t="shared" si="64"/>
        <v>Fixed Inputs</v>
      </c>
      <c r="BC473" s="38" t="str">
        <f t="shared" si="65"/>
        <v>Variant allowances</v>
      </c>
      <c r="BD473" s="38" t="str">
        <f t="shared" si="62"/>
        <v>Totex variant allowances allocation percentages</v>
      </c>
    </row>
    <row r="474" spans="5:56">
      <c r="E474" s="216" t="s">
        <v>395</v>
      </c>
      <c r="F474" s="104"/>
      <c r="G474" s="104" t="s">
        <v>59</v>
      </c>
      <c r="H474" s="104" t="s">
        <v>542</v>
      </c>
      <c r="I474" s="104"/>
      <c r="J474" s="104"/>
      <c r="K474" s="104"/>
      <c r="L474" s="104"/>
      <c r="M474" s="104"/>
      <c r="N474" s="104"/>
      <c r="O474" s="104"/>
      <c r="P474" s="104"/>
      <c r="Q474" s="104"/>
      <c r="R474" s="104"/>
      <c r="S474" s="104"/>
      <c r="T474" s="104"/>
      <c r="U474" s="104"/>
      <c r="V474" s="104"/>
      <c r="W474" s="104"/>
      <c r="X474" s="104"/>
      <c r="Y474" s="104"/>
      <c r="Z474" s="104"/>
      <c r="AA474" s="104"/>
      <c r="AB474" s="104"/>
      <c r="AC474" s="104"/>
      <c r="AD474" s="104"/>
      <c r="AE474" s="104"/>
      <c r="AF474" s="104"/>
      <c r="AG474" s="104"/>
      <c r="AH474" s="104"/>
      <c r="AI474" s="104"/>
      <c r="AJ474" s="104"/>
      <c r="AK474" s="104"/>
      <c r="AL474" s="104"/>
      <c r="AM474" s="104"/>
      <c r="AN474" s="104"/>
      <c r="AO474" s="104"/>
      <c r="AP474" s="104"/>
      <c r="AQ474" s="104"/>
      <c r="AR474" s="104"/>
      <c r="AS474" s="104"/>
      <c r="AT474" s="215"/>
      <c r="AU474" s="178">
        <v>0</v>
      </c>
      <c r="AV474" s="105">
        <v>0</v>
      </c>
      <c r="AW474" s="105">
        <v>0</v>
      </c>
      <c r="AX474" s="105">
        <v>0</v>
      </c>
      <c r="AY474" s="217">
        <v>0</v>
      </c>
      <c r="BA474" s="38" t="str">
        <f t="shared" ca="1" si="63"/>
        <v>SPTL</v>
      </c>
      <c r="BB474" s="38" t="str">
        <f t="shared" si="64"/>
        <v>Fixed Inputs</v>
      </c>
      <c r="BC474" s="38" t="str">
        <f t="shared" si="65"/>
        <v>Variant allowances</v>
      </c>
      <c r="BD474" s="38" t="str">
        <f t="shared" si="62"/>
        <v>Totex variant allowances allocation percentages</v>
      </c>
    </row>
    <row r="475" spans="5:56">
      <c r="E475" s="218" t="s">
        <v>395</v>
      </c>
      <c r="G475" s="37" t="s">
        <v>59</v>
      </c>
      <c r="H475" s="37" t="s">
        <v>543</v>
      </c>
      <c r="AU475" s="143">
        <v>0</v>
      </c>
      <c r="AV475" s="26">
        <v>0</v>
      </c>
      <c r="AW475" s="26">
        <v>0</v>
      </c>
      <c r="AX475" s="26">
        <v>0</v>
      </c>
      <c r="AY475" s="219">
        <v>0</v>
      </c>
      <c r="BA475" s="38" t="str">
        <f t="shared" ca="1" si="63"/>
        <v>SPTL</v>
      </c>
      <c r="BB475" s="38" t="str">
        <f t="shared" si="64"/>
        <v>Fixed Inputs</v>
      </c>
      <c r="BC475" s="38" t="str">
        <f t="shared" si="65"/>
        <v>Variant allowances</v>
      </c>
      <c r="BD475" s="38" t="str">
        <f t="shared" si="62"/>
        <v>Totex variant allowances allocation percentages</v>
      </c>
    </row>
    <row r="476" spans="5:56">
      <c r="E476" s="218" t="s">
        <v>395</v>
      </c>
      <c r="G476" s="37" t="s">
        <v>59</v>
      </c>
      <c r="H476" s="37" t="s">
        <v>544</v>
      </c>
      <c r="AU476" s="143">
        <v>0</v>
      </c>
      <c r="AV476" s="26">
        <v>0</v>
      </c>
      <c r="AW476" s="26">
        <v>0</v>
      </c>
      <c r="AX476" s="26">
        <v>0</v>
      </c>
      <c r="AY476" s="219">
        <v>0</v>
      </c>
      <c r="BA476" s="38" t="str">
        <f t="shared" ca="1" si="63"/>
        <v>SPTL</v>
      </c>
      <c r="BB476" s="38" t="str">
        <f t="shared" si="64"/>
        <v>Fixed Inputs</v>
      </c>
      <c r="BC476" s="38" t="str">
        <f t="shared" si="65"/>
        <v>Variant allowances</v>
      </c>
      <c r="BD476" s="38" t="str">
        <f t="shared" si="62"/>
        <v>Totex variant allowances allocation percentages</v>
      </c>
    </row>
    <row r="477" spans="5:56">
      <c r="E477" s="218" t="s">
        <v>395</v>
      </c>
      <c r="G477" s="37" t="s">
        <v>59</v>
      </c>
      <c r="H477" s="37" t="s">
        <v>332</v>
      </c>
      <c r="AU477" s="143">
        <v>0</v>
      </c>
      <c r="AV477" s="26">
        <v>0</v>
      </c>
      <c r="AW477" s="26">
        <v>0</v>
      </c>
      <c r="AX477" s="26">
        <v>0</v>
      </c>
      <c r="AY477" s="219">
        <v>0</v>
      </c>
      <c r="BA477" s="38" t="str">
        <f t="shared" ca="1" si="63"/>
        <v>SPTL</v>
      </c>
      <c r="BB477" s="38" t="str">
        <f t="shared" si="64"/>
        <v>Fixed Inputs</v>
      </c>
      <c r="BC477" s="38" t="str">
        <f t="shared" si="65"/>
        <v>Variant allowances</v>
      </c>
      <c r="BD477" s="38" t="str">
        <f t="shared" si="62"/>
        <v>Totex variant allowances allocation percentages</v>
      </c>
    </row>
    <row r="478" spans="5:56">
      <c r="E478" s="218" t="s">
        <v>395</v>
      </c>
      <c r="G478" s="37" t="s">
        <v>59</v>
      </c>
      <c r="H478" s="37" t="s">
        <v>539</v>
      </c>
      <c r="AU478" s="143">
        <v>0</v>
      </c>
      <c r="AV478" s="26">
        <v>0</v>
      </c>
      <c r="AW478" s="26">
        <v>0</v>
      </c>
      <c r="AX478" s="26">
        <v>0</v>
      </c>
      <c r="AY478" s="219">
        <v>0</v>
      </c>
      <c r="BA478" s="38" t="str">
        <f t="shared" ca="1" si="63"/>
        <v>SPTL</v>
      </c>
      <c r="BB478" s="38" t="str">
        <f t="shared" si="64"/>
        <v>Fixed Inputs</v>
      </c>
      <c r="BC478" s="38" t="str">
        <f t="shared" si="65"/>
        <v>Variant allowances</v>
      </c>
      <c r="BD478" s="38" t="str">
        <f t="shared" si="62"/>
        <v>Totex variant allowances allocation percentages</v>
      </c>
    </row>
    <row r="479" spans="5:56">
      <c r="E479" s="220" t="s">
        <v>395</v>
      </c>
      <c r="F479" s="107"/>
      <c r="G479" s="107" t="s">
        <v>59</v>
      </c>
      <c r="H479" s="107" t="s">
        <v>331</v>
      </c>
      <c r="I479" s="107"/>
      <c r="J479" s="107"/>
      <c r="K479" s="107"/>
      <c r="L479" s="107"/>
      <c r="M479" s="107"/>
      <c r="N479" s="107"/>
      <c r="O479" s="107"/>
      <c r="P479" s="107"/>
      <c r="Q479" s="107"/>
      <c r="R479" s="107"/>
      <c r="S479" s="107"/>
      <c r="T479" s="107"/>
      <c r="U479" s="107"/>
      <c r="V479" s="107"/>
      <c r="W479" s="107"/>
      <c r="X479" s="107"/>
      <c r="Y479" s="107"/>
      <c r="Z479" s="107"/>
      <c r="AA479" s="107"/>
      <c r="AB479" s="107"/>
      <c r="AC479" s="107"/>
      <c r="AD479" s="107"/>
      <c r="AE479" s="107"/>
      <c r="AF479" s="107"/>
      <c r="AG479" s="107"/>
      <c r="AH479" s="107"/>
      <c r="AI479" s="107"/>
      <c r="AJ479" s="107"/>
      <c r="AK479" s="107"/>
      <c r="AL479" s="107"/>
      <c r="AM479" s="107"/>
      <c r="AN479" s="107"/>
      <c r="AO479" s="107"/>
      <c r="AP479" s="107"/>
      <c r="AQ479" s="107"/>
      <c r="AR479" s="107"/>
      <c r="AS479" s="107"/>
      <c r="AT479" s="113"/>
      <c r="AU479" s="179">
        <v>0</v>
      </c>
      <c r="AV479" s="108">
        <v>0</v>
      </c>
      <c r="AW479" s="108">
        <v>0</v>
      </c>
      <c r="AX479" s="108">
        <v>0</v>
      </c>
      <c r="AY479" s="221">
        <v>0</v>
      </c>
      <c r="BA479" s="38" t="str">
        <f t="shared" ca="1" si="63"/>
        <v>SPTL</v>
      </c>
      <c r="BB479" s="38" t="str">
        <f t="shared" si="64"/>
        <v>Fixed Inputs</v>
      </c>
      <c r="BC479" s="38" t="str">
        <f t="shared" si="65"/>
        <v>Variant allowances</v>
      </c>
      <c r="BD479" s="38" t="str">
        <f t="shared" si="62"/>
        <v>Totex variant allowances allocation percentages</v>
      </c>
    </row>
    <row r="480" spans="5:56">
      <c r="E480" s="216" t="s">
        <v>397</v>
      </c>
      <c r="F480" s="104"/>
      <c r="G480" s="104" t="s">
        <v>59</v>
      </c>
      <c r="H480" s="104" t="s">
        <v>542</v>
      </c>
      <c r="I480" s="104"/>
      <c r="J480" s="104"/>
      <c r="K480" s="104"/>
      <c r="L480" s="104"/>
      <c r="M480" s="104"/>
      <c r="N480" s="104"/>
      <c r="O480" s="104"/>
      <c r="P480" s="104"/>
      <c r="Q480" s="104"/>
      <c r="R480" s="104"/>
      <c r="S480" s="104"/>
      <c r="T480" s="104"/>
      <c r="U480" s="104"/>
      <c r="V480" s="104"/>
      <c r="W480" s="104"/>
      <c r="X480" s="104"/>
      <c r="Y480" s="104"/>
      <c r="Z480" s="104"/>
      <c r="AA480" s="104"/>
      <c r="AB480" s="104"/>
      <c r="AC480" s="104"/>
      <c r="AD480" s="104"/>
      <c r="AE480" s="104"/>
      <c r="AF480" s="104"/>
      <c r="AG480" s="104"/>
      <c r="AH480" s="104"/>
      <c r="AI480" s="104"/>
      <c r="AJ480" s="104"/>
      <c r="AK480" s="104"/>
      <c r="AL480" s="104"/>
      <c r="AM480" s="104"/>
      <c r="AN480" s="104"/>
      <c r="AO480" s="104"/>
      <c r="AP480" s="104"/>
      <c r="AQ480" s="104"/>
      <c r="AR480" s="104"/>
      <c r="AS480" s="104"/>
      <c r="AT480" s="215"/>
      <c r="AU480" s="178">
        <v>0</v>
      </c>
      <c r="AV480" s="105">
        <v>0</v>
      </c>
      <c r="AW480" s="105">
        <v>0</v>
      </c>
      <c r="AX480" s="105">
        <v>0</v>
      </c>
      <c r="AY480" s="217">
        <v>0</v>
      </c>
      <c r="BA480" s="38" t="str">
        <f t="shared" ca="1" si="63"/>
        <v>SPTL</v>
      </c>
      <c r="BB480" s="38" t="str">
        <f t="shared" si="64"/>
        <v>Fixed Inputs</v>
      </c>
      <c r="BC480" s="38" t="str">
        <f t="shared" si="65"/>
        <v>Variant allowances</v>
      </c>
      <c r="BD480" s="38" t="str">
        <f t="shared" si="62"/>
        <v>Totex variant allowances allocation percentages</v>
      </c>
    </row>
    <row r="481" spans="5:56">
      <c r="E481" s="218" t="s">
        <v>397</v>
      </c>
      <c r="G481" s="37" t="s">
        <v>59</v>
      </c>
      <c r="H481" s="37" t="s">
        <v>543</v>
      </c>
      <c r="AU481" s="143">
        <v>1</v>
      </c>
      <c r="AV481" s="26">
        <v>1</v>
      </c>
      <c r="AW481" s="26">
        <v>1</v>
      </c>
      <c r="AX481" s="26">
        <v>1</v>
      </c>
      <c r="AY481" s="219">
        <v>1</v>
      </c>
      <c r="BA481" s="38" t="str">
        <f t="shared" ca="1" si="63"/>
        <v>SPTL</v>
      </c>
      <c r="BB481" s="38" t="str">
        <f t="shared" si="64"/>
        <v>Fixed Inputs</v>
      </c>
      <c r="BC481" s="38" t="str">
        <f t="shared" si="65"/>
        <v>Variant allowances</v>
      </c>
      <c r="BD481" s="38" t="str">
        <f t="shared" si="62"/>
        <v>Totex variant allowances allocation percentages</v>
      </c>
    </row>
    <row r="482" spans="5:56">
      <c r="E482" s="218" t="s">
        <v>397</v>
      </c>
      <c r="G482" s="37" t="s">
        <v>59</v>
      </c>
      <c r="H482" s="37" t="s">
        <v>544</v>
      </c>
      <c r="AU482" s="143">
        <v>0</v>
      </c>
      <c r="AV482" s="26">
        <v>0</v>
      </c>
      <c r="AW482" s="26">
        <v>0</v>
      </c>
      <c r="AX482" s="26">
        <v>0</v>
      </c>
      <c r="AY482" s="219">
        <v>0</v>
      </c>
      <c r="BA482" s="38" t="str">
        <f t="shared" ca="1" si="63"/>
        <v>SPTL</v>
      </c>
      <c r="BB482" s="38" t="str">
        <f t="shared" si="64"/>
        <v>Fixed Inputs</v>
      </c>
      <c r="BC482" s="38" t="str">
        <f t="shared" si="65"/>
        <v>Variant allowances</v>
      </c>
      <c r="BD482" s="38" t="str">
        <f t="shared" si="62"/>
        <v>Totex variant allowances allocation percentages</v>
      </c>
    </row>
    <row r="483" spans="5:56">
      <c r="E483" s="218" t="s">
        <v>397</v>
      </c>
      <c r="G483" s="37" t="s">
        <v>59</v>
      </c>
      <c r="H483" s="37" t="s">
        <v>332</v>
      </c>
      <c r="AU483" s="143">
        <v>0</v>
      </c>
      <c r="AV483" s="26">
        <v>0</v>
      </c>
      <c r="AW483" s="26">
        <v>0</v>
      </c>
      <c r="AX483" s="26">
        <v>0</v>
      </c>
      <c r="AY483" s="219">
        <v>0</v>
      </c>
      <c r="BA483" s="38" t="str">
        <f t="shared" ca="1" si="63"/>
        <v>SPTL</v>
      </c>
      <c r="BB483" s="38" t="str">
        <f t="shared" si="64"/>
        <v>Fixed Inputs</v>
      </c>
      <c r="BC483" s="38" t="str">
        <f t="shared" si="65"/>
        <v>Variant allowances</v>
      </c>
      <c r="BD483" s="38" t="str">
        <f t="shared" si="62"/>
        <v>Totex variant allowances allocation percentages</v>
      </c>
    </row>
    <row r="484" spans="5:56">
      <c r="E484" s="218" t="s">
        <v>397</v>
      </c>
      <c r="G484" s="37" t="s">
        <v>59</v>
      </c>
      <c r="H484" s="37" t="s">
        <v>539</v>
      </c>
      <c r="AU484" s="143">
        <v>0</v>
      </c>
      <c r="AV484" s="26">
        <v>0</v>
      </c>
      <c r="AW484" s="26">
        <v>0</v>
      </c>
      <c r="AX484" s="26">
        <v>0</v>
      </c>
      <c r="AY484" s="219">
        <v>0</v>
      </c>
      <c r="BA484" s="38" t="str">
        <f t="shared" ca="1" si="63"/>
        <v>SPTL</v>
      </c>
      <c r="BB484" s="38" t="str">
        <f t="shared" si="64"/>
        <v>Fixed Inputs</v>
      </c>
      <c r="BC484" s="38" t="str">
        <f t="shared" si="65"/>
        <v>Variant allowances</v>
      </c>
      <c r="BD484" s="38" t="str">
        <f t="shared" si="62"/>
        <v>Totex variant allowances allocation percentages</v>
      </c>
    </row>
    <row r="485" spans="5:56">
      <c r="E485" s="220" t="s">
        <v>397</v>
      </c>
      <c r="F485" s="107"/>
      <c r="G485" s="107" t="s">
        <v>59</v>
      </c>
      <c r="H485" s="107" t="s">
        <v>331</v>
      </c>
      <c r="I485" s="107"/>
      <c r="J485" s="107"/>
      <c r="K485" s="107"/>
      <c r="L485" s="107"/>
      <c r="M485" s="107"/>
      <c r="N485" s="107"/>
      <c r="O485" s="107"/>
      <c r="P485" s="107"/>
      <c r="Q485" s="107"/>
      <c r="R485" s="107"/>
      <c r="S485" s="107"/>
      <c r="T485" s="107"/>
      <c r="U485" s="107"/>
      <c r="V485" s="107"/>
      <c r="W485" s="107"/>
      <c r="X485" s="107"/>
      <c r="Y485" s="107"/>
      <c r="Z485" s="107"/>
      <c r="AA485" s="107"/>
      <c r="AB485" s="107"/>
      <c r="AC485" s="107"/>
      <c r="AD485" s="107"/>
      <c r="AE485" s="107"/>
      <c r="AF485" s="107"/>
      <c r="AG485" s="107"/>
      <c r="AH485" s="107"/>
      <c r="AI485" s="107"/>
      <c r="AJ485" s="107"/>
      <c r="AK485" s="107"/>
      <c r="AL485" s="107"/>
      <c r="AM485" s="107"/>
      <c r="AN485" s="107"/>
      <c r="AO485" s="107"/>
      <c r="AP485" s="107"/>
      <c r="AQ485" s="107"/>
      <c r="AR485" s="107"/>
      <c r="AS485" s="107"/>
      <c r="AT485" s="113"/>
      <c r="AU485" s="179">
        <v>0</v>
      </c>
      <c r="AV485" s="108">
        <v>0</v>
      </c>
      <c r="AW485" s="108">
        <v>0</v>
      </c>
      <c r="AX485" s="108">
        <v>0</v>
      </c>
      <c r="AY485" s="221">
        <v>0</v>
      </c>
      <c r="BA485" s="38" t="str">
        <f t="shared" ca="1" si="63"/>
        <v>SPTL</v>
      </c>
      <c r="BB485" s="38" t="str">
        <f t="shared" si="64"/>
        <v>Fixed Inputs</v>
      </c>
      <c r="BC485" s="38" t="str">
        <f t="shared" si="65"/>
        <v>Variant allowances</v>
      </c>
      <c r="BD485" s="38" t="str">
        <f t="shared" si="62"/>
        <v>Totex variant allowances allocation percentages</v>
      </c>
    </row>
    <row r="486" spans="5:56">
      <c r="E486" s="216" t="s">
        <v>399</v>
      </c>
      <c r="F486" s="104"/>
      <c r="G486" s="104" t="s">
        <v>59</v>
      </c>
      <c r="H486" s="104" t="s">
        <v>542</v>
      </c>
      <c r="I486" s="104"/>
      <c r="J486" s="104"/>
      <c r="K486" s="104"/>
      <c r="L486" s="104"/>
      <c r="M486" s="104"/>
      <c r="N486" s="104"/>
      <c r="O486" s="104"/>
      <c r="P486" s="104"/>
      <c r="Q486" s="104"/>
      <c r="R486" s="104"/>
      <c r="S486" s="104"/>
      <c r="T486" s="104"/>
      <c r="U486" s="104"/>
      <c r="V486" s="104"/>
      <c r="W486" s="104"/>
      <c r="X486" s="104"/>
      <c r="Y486" s="104"/>
      <c r="Z486" s="104"/>
      <c r="AA486" s="104"/>
      <c r="AB486" s="104"/>
      <c r="AC486" s="104"/>
      <c r="AD486" s="104"/>
      <c r="AE486" s="104"/>
      <c r="AF486" s="104"/>
      <c r="AG486" s="104"/>
      <c r="AH486" s="104"/>
      <c r="AI486" s="104"/>
      <c r="AJ486" s="104"/>
      <c r="AK486" s="104"/>
      <c r="AL486" s="104"/>
      <c r="AM486" s="104"/>
      <c r="AN486" s="104"/>
      <c r="AO486" s="104"/>
      <c r="AP486" s="104"/>
      <c r="AQ486" s="104"/>
      <c r="AR486" s="104"/>
      <c r="AS486" s="104"/>
      <c r="AT486" s="215"/>
      <c r="AU486" s="178">
        <v>0</v>
      </c>
      <c r="AV486" s="105">
        <v>0</v>
      </c>
      <c r="AW486" s="105">
        <v>0</v>
      </c>
      <c r="AX486" s="105">
        <v>0</v>
      </c>
      <c r="AY486" s="217">
        <v>0</v>
      </c>
      <c r="BA486" s="38" t="str">
        <f t="shared" ca="1" si="63"/>
        <v>SPTL</v>
      </c>
      <c r="BB486" s="38" t="str">
        <f t="shared" si="64"/>
        <v>Fixed Inputs</v>
      </c>
      <c r="BC486" s="38" t="str">
        <f t="shared" si="65"/>
        <v>Variant allowances</v>
      </c>
      <c r="BD486" s="38" t="str">
        <f t="shared" si="62"/>
        <v>Totex variant allowances allocation percentages</v>
      </c>
    </row>
    <row r="487" spans="5:56">
      <c r="E487" s="218" t="s">
        <v>399</v>
      </c>
      <c r="G487" s="37" t="s">
        <v>59</v>
      </c>
      <c r="H487" s="37" t="s">
        <v>543</v>
      </c>
      <c r="AU487" s="143">
        <v>1</v>
      </c>
      <c r="AV487" s="26">
        <v>1</v>
      </c>
      <c r="AW487" s="26">
        <v>1</v>
      </c>
      <c r="AX487" s="26">
        <v>1</v>
      </c>
      <c r="AY487" s="219">
        <v>1</v>
      </c>
      <c r="BA487" s="38" t="str">
        <f t="shared" ca="1" si="63"/>
        <v>SPTL</v>
      </c>
      <c r="BB487" s="38" t="str">
        <f t="shared" si="64"/>
        <v>Fixed Inputs</v>
      </c>
      <c r="BC487" s="38" t="str">
        <f t="shared" si="65"/>
        <v>Variant allowances</v>
      </c>
      <c r="BD487" s="38" t="str">
        <f t="shared" si="62"/>
        <v>Totex variant allowances allocation percentages</v>
      </c>
    </row>
    <row r="488" spans="5:56">
      <c r="E488" s="218" t="s">
        <v>399</v>
      </c>
      <c r="G488" s="37" t="s">
        <v>59</v>
      </c>
      <c r="H488" s="37" t="s">
        <v>544</v>
      </c>
      <c r="AU488" s="143">
        <v>0</v>
      </c>
      <c r="AV488" s="26">
        <v>0</v>
      </c>
      <c r="AW488" s="26">
        <v>0</v>
      </c>
      <c r="AX488" s="26">
        <v>0</v>
      </c>
      <c r="AY488" s="219">
        <v>0</v>
      </c>
      <c r="BA488" s="38" t="str">
        <f t="shared" ca="1" si="63"/>
        <v>SPTL</v>
      </c>
      <c r="BB488" s="38" t="str">
        <f t="shared" si="64"/>
        <v>Fixed Inputs</v>
      </c>
      <c r="BC488" s="38" t="str">
        <f t="shared" si="65"/>
        <v>Variant allowances</v>
      </c>
      <c r="BD488" s="38" t="str">
        <f t="shared" si="62"/>
        <v>Totex variant allowances allocation percentages</v>
      </c>
    </row>
    <row r="489" spans="5:56">
      <c r="E489" s="218" t="s">
        <v>399</v>
      </c>
      <c r="G489" s="37" t="s">
        <v>59</v>
      </c>
      <c r="H489" s="37" t="s">
        <v>332</v>
      </c>
      <c r="AU489" s="143">
        <v>0</v>
      </c>
      <c r="AV489" s="26">
        <v>0</v>
      </c>
      <c r="AW489" s="26">
        <v>0</v>
      </c>
      <c r="AX489" s="26">
        <v>0</v>
      </c>
      <c r="AY489" s="219">
        <v>0</v>
      </c>
      <c r="BA489" s="38" t="str">
        <f t="shared" ca="1" si="63"/>
        <v>SPTL</v>
      </c>
      <c r="BB489" s="38" t="str">
        <f t="shared" si="64"/>
        <v>Fixed Inputs</v>
      </c>
      <c r="BC489" s="38" t="str">
        <f t="shared" si="65"/>
        <v>Variant allowances</v>
      </c>
      <c r="BD489" s="38" t="str">
        <f t="shared" si="62"/>
        <v>Totex variant allowances allocation percentages</v>
      </c>
    </row>
    <row r="490" spans="5:56">
      <c r="E490" s="218" t="s">
        <v>399</v>
      </c>
      <c r="G490" s="37" t="s">
        <v>59</v>
      </c>
      <c r="H490" s="37" t="s">
        <v>539</v>
      </c>
      <c r="AU490" s="143">
        <v>0</v>
      </c>
      <c r="AV490" s="26">
        <v>0</v>
      </c>
      <c r="AW490" s="26">
        <v>0</v>
      </c>
      <c r="AX490" s="26">
        <v>0</v>
      </c>
      <c r="AY490" s="219">
        <v>0</v>
      </c>
      <c r="BA490" s="38" t="str">
        <f t="shared" ca="1" si="63"/>
        <v>SPTL</v>
      </c>
      <c r="BB490" s="38" t="str">
        <f t="shared" si="64"/>
        <v>Fixed Inputs</v>
      </c>
      <c r="BC490" s="38" t="str">
        <f t="shared" si="65"/>
        <v>Variant allowances</v>
      </c>
      <c r="BD490" s="38" t="str">
        <f t="shared" si="62"/>
        <v>Totex variant allowances allocation percentages</v>
      </c>
    </row>
    <row r="491" spans="5:56">
      <c r="E491" s="220" t="s">
        <v>399</v>
      </c>
      <c r="F491" s="107"/>
      <c r="G491" s="107" t="s">
        <v>59</v>
      </c>
      <c r="H491" s="107" t="s">
        <v>331</v>
      </c>
      <c r="I491" s="107"/>
      <c r="J491" s="107"/>
      <c r="K491" s="107"/>
      <c r="L491" s="107"/>
      <c r="M491" s="107"/>
      <c r="N491" s="107"/>
      <c r="O491" s="107"/>
      <c r="P491" s="107"/>
      <c r="Q491" s="107"/>
      <c r="R491" s="107"/>
      <c r="S491" s="107"/>
      <c r="T491" s="107"/>
      <c r="U491" s="107"/>
      <c r="V491" s="107"/>
      <c r="W491" s="107"/>
      <c r="X491" s="107"/>
      <c r="Y491" s="107"/>
      <c r="Z491" s="107"/>
      <c r="AA491" s="107"/>
      <c r="AB491" s="107"/>
      <c r="AC491" s="107"/>
      <c r="AD491" s="107"/>
      <c r="AE491" s="107"/>
      <c r="AF491" s="107"/>
      <c r="AG491" s="107"/>
      <c r="AH491" s="107"/>
      <c r="AI491" s="107"/>
      <c r="AJ491" s="107"/>
      <c r="AK491" s="107"/>
      <c r="AL491" s="107"/>
      <c r="AM491" s="107"/>
      <c r="AN491" s="107"/>
      <c r="AO491" s="107"/>
      <c r="AP491" s="107"/>
      <c r="AQ491" s="107"/>
      <c r="AR491" s="107"/>
      <c r="AS491" s="107"/>
      <c r="AT491" s="113"/>
      <c r="AU491" s="179">
        <v>0</v>
      </c>
      <c r="AV491" s="108">
        <v>0</v>
      </c>
      <c r="AW491" s="108">
        <v>0</v>
      </c>
      <c r="AX491" s="108">
        <v>0</v>
      </c>
      <c r="AY491" s="221">
        <v>0</v>
      </c>
      <c r="BA491" s="38" t="str">
        <f t="shared" ca="1" si="63"/>
        <v>SPTL</v>
      </c>
      <c r="BB491" s="38" t="str">
        <f t="shared" si="64"/>
        <v>Fixed Inputs</v>
      </c>
      <c r="BC491" s="38" t="str">
        <f t="shared" si="65"/>
        <v>Variant allowances</v>
      </c>
      <c r="BD491" s="38" t="str">
        <f t="shared" si="62"/>
        <v>Totex variant allowances allocation percentages</v>
      </c>
    </row>
    <row r="492" spans="5:56">
      <c r="E492" s="216" t="s">
        <v>401</v>
      </c>
      <c r="F492" s="104"/>
      <c r="G492" s="104" t="s">
        <v>59</v>
      </c>
      <c r="H492" s="104" t="s">
        <v>542</v>
      </c>
      <c r="I492" s="104"/>
      <c r="J492" s="104"/>
      <c r="K492" s="104"/>
      <c r="L492" s="104"/>
      <c r="M492" s="104"/>
      <c r="N492" s="104"/>
      <c r="O492" s="104"/>
      <c r="P492" s="104"/>
      <c r="Q492" s="104"/>
      <c r="R492" s="104"/>
      <c r="S492" s="104"/>
      <c r="T492" s="104"/>
      <c r="U492" s="104"/>
      <c r="V492" s="104"/>
      <c r="W492" s="104"/>
      <c r="X492" s="104"/>
      <c r="Y492" s="104"/>
      <c r="Z492" s="104"/>
      <c r="AA492" s="104"/>
      <c r="AB492" s="104"/>
      <c r="AC492" s="104"/>
      <c r="AD492" s="104"/>
      <c r="AE492" s="104"/>
      <c r="AF492" s="104"/>
      <c r="AG492" s="104"/>
      <c r="AH492" s="104"/>
      <c r="AI492" s="104"/>
      <c r="AJ492" s="104"/>
      <c r="AK492" s="104"/>
      <c r="AL492" s="104"/>
      <c r="AM492" s="104"/>
      <c r="AN492" s="104"/>
      <c r="AO492" s="104"/>
      <c r="AP492" s="104"/>
      <c r="AQ492" s="104"/>
      <c r="AR492" s="104"/>
      <c r="AS492" s="104"/>
      <c r="AT492" s="215"/>
      <c r="AU492" s="178">
        <v>0</v>
      </c>
      <c r="AV492" s="105">
        <v>0</v>
      </c>
      <c r="AW492" s="105">
        <v>0</v>
      </c>
      <c r="AX492" s="105">
        <v>0</v>
      </c>
      <c r="AY492" s="217">
        <v>0</v>
      </c>
      <c r="BA492" s="38" t="str">
        <f t="shared" ca="1" si="63"/>
        <v>SPTL</v>
      </c>
      <c r="BB492" s="38" t="str">
        <f t="shared" si="64"/>
        <v>Fixed Inputs</v>
      </c>
      <c r="BC492" s="38" t="str">
        <f t="shared" si="65"/>
        <v>Variant allowances</v>
      </c>
      <c r="BD492" s="38" t="str">
        <f t="shared" si="62"/>
        <v>Totex variant allowances allocation percentages</v>
      </c>
    </row>
    <row r="493" spans="5:56">
      <c r="E493" s="218" t="s">
        <v>401</v>
      </c>
      <c r="G493" s="37" t="s">
        <v>59</v>
      </c>
      <c r="H493" s="37" t="s">
        <v>543</v>
      </c>
      <c r="AU493" s="143">
        <v>1</v>
      </c>
      <c r="AV493" s="26">
        <v>1</v>
      </c>
      <c r="AW493" s="26">
        <v>1</v>
      </c>
      <c r="AX493" s="26">
        <v>1</v>
      </c>
      <c r="AY493" s="219">
        <v>1</v>
      </c>
      <c r="BA493" s="38" t="str">
        <f t="shared" ca="1" si="63"/>
        <v>SPTL</v>
      </c>
      <c r="BB493" s="38" t="str">
        <f t="shared" si="64"/>
        <v>Fixed Inputs</v>
      </c>
      <c r="BC493" s="38" t="str">
        <f t="shared" si="65"/>
        <v>Variant allowances</v>
      </c>
      <c r="BD493" s="38" t="str">
        <f t="shared" si="62"/>
        <v>Totex variant allowances allocation percentages</v>
      </c>
    </row>
    <row r="494" spans="5:56">
      <c r="E494" s="218" t="s">
        <v>401</v>
      </c>
      <c r="G494" s="37" t="s">
        <v>59</v>
      </c>
      <c r="H494" s="37" t="s">
        <v>544</v>
      </c>
      <c r="AU494" s="143">
        <v>0</v>
      </c>
      <c r="AV494" s="26">
        <v>0</v>
      </c>
      <c r="AW494" s="26">
        <v>0</v>
      </c>
      <c r="AX494" s="26">
        <v>0</v>
      </c>
      <c r="AY494" s="219">
        <v>0</v>
      </c>
      <c r="BA494" s="38" t="str">
        <f t="shared" ca="1" si="63"/>
        <v>SPTL</v>
      </c>
      <c r="BB494" s="38" t="str">
        <f t="shared" si="64"/>
        <v>Fixed Inputs</v>
      </c>
      <c r="BC494" s="38" t="str">
        <f t="shared" si="65"/>
        <v>Variant allowances</v>
      </c>
      <c r="BD494" s="38" t="str">
        <f t="shared" si="62"/>
        <v>Totex variant allowances allocation percentages</v>
      </c>
    </row>
    <row r="495" spans="5:56">
      <c r="E495" s="218" t="s">
        <v>401</v>
      </c>
      <c r="G495" s="37" t="s">
        <v>59</v>
      </c>
      <c r="H495" s="37" t="s">
        <v>332</v>
      </c>
      <c r="AU495" s="143">
        <v>0</v>
      </c>
      <c r="AV495" s="26">
        <v>0</v>
      </c>
      <c r="AW495" s="26">
        <v>0</v>
      </c>
      <c r="AX495" s="26">
        <v>0</v>
      </c>
      <c r="AY495" s="219">
        <v>0</v>
      </c>
      <c r="BA495" s="38" t="str">
        <f t="shared" ca="1" si="63"/>
        <v>SPTL</v>
      </c>
      <c r="BB495" s="38" t="str">
        <f t="shared" si="64"/>
        <v>Fixed Inputs</v>
      </c>
      <c r="BC495" s="38" t="str">
        <f t="shared" si="65"/>
        <v>Variant allowances</v>
      </c>
      <c r="BD495" s="38" t="str">
        <f t="shared" si="62"/>
        <v>Totex variant allowances allocation percentages</v>
      </c>
    </row>
    <row r="496" spans="5:56">
      <c r="E496" s="218" t="s">
        <v>401</v>
      </c>
      <c r="G496" s="37" t="s">
        <v>59</v>
      </c>
      <c r="H496" s="37" t="s">
        <v>539</v>
      </c>
      <c r="AU496" s="143">
        <v>0</v>
      </c>
      <c r="AV496" s="26">
        <v>0</v>
      </c>
      <c r="AW496" s="26">
        <v>0</v>
      </c>
      <c r="AX496" s="26">
        <v>0</v>
      </c>
      <c r="AY496" s="219">
        <v>0</v>
      </c>
      <c r="BA496" s="38" t="str">
        <f t="shared" ca="1" si="63"/>
        <v>SPTL</v>
      </c>
      <c r="BB496" s="38" t="str">
        <f t="shared" si="64"/>
        <v>Fixed Inputs</v>
      </c>
      <c r="BC496" s="38" t="str">
        <f t="shared" si="65"/>
        <v>Variant allowances</v>
      </c>
      <c r="BD496" s="38" t="str">
        <f t="shared" si="62"/>
        <v>Totex variant allowances allocation percentages</v>
      </c>
    </row>
    <row r="497" spans="5:56">
      <c r="E497" s="220" t="s">
        <v>401</v>
      </c>
      <c r="F497" s="107"/>
      <c r="G497" s="107" t="s">
        <v>59</v>
      </c>
      <c r="H497" s="107" t="s">
        <v>331</v>
      </c>
      <c r="I497" s="107"/>
      <c r="J497" s="107"/>
      <c r="K497" s="107"/>
      <c r="L497" s="107"/>
      <c r="M497" s="107"/>
      <c r="N497" s="107"/>
      <c r="O497" s="107"/>
      <c r="P497" s="107"/>
      <c r="Q497" s="107"/>
      <c r="R497" s="107"/>
      <c r="S497" s="107"/>
      <c r="T497" s="107"/>
      <c r="U497" s="107"/>
      <c r="V497" s="107"/>
      <c r="W497" s="107"/>
      <c r="X497" s="107"/>
      <c r="Y497" s="107"/>
      <c r="Z497" s="107"/>
      <c r="AA497" s="107"/>
      <c r="AB497" s="107"/>
      <c r="AC497" s="107"/>
      <c r="AD497" s="107"/>
      <c r="AE497" s="107"/>
      <c r="AF497" s="107"/>
      <c r="AG497" s="107"/>
      <c r="AH497" s="107"/>
      <c r="AI497" s="107"/>
      <c r="AJ497" s="107"/>
      <c r="AK497" s="107"/>
      <c r="AL497" s="107"/>
      <c r="AM497" s="107"/>
      <c r="AN497" s="107"/>
      <c r="AO497" s="107"/>
      <c r="AP497" s="107"/>
      <c r="AQ497" s="107"/>
      <c r="AR497" s="107"/>
      <c r="AS497" s="107"/>
      <c r="AT497" s="113"/>
      <c r="AU497" s="179">
        <v>0</v>
      </c>
      <c r="AV497" s="108">
        <v>0</v>
      </c>
      <c r="AW497" s="108">
        <v>0</v>
      </c>
      <c r="AX497" s="108">
        <v>0</v>
      </c>
      <c r="AY497" s="221">
        <v>0</v>
      </c>
      <c r="BA497" s="38" t="str">
        <f t="shared" ca="1" si="63"/>
        <v>SPTL</v>
      </c>
      <c r="BB497" s="38" t="str">
        <f t="shared" si="64"/>
        <v>Fixed Inputs</v>
      </c>
      <c r="BC497" s="38" t="str">
        <f t="shared" si="65"/>
        <v>Variant allowances</v>
      </c>
      <c r="BD497" s="38" t="str">
        <f t="shared" si="62"/>
        <v>Totex variant allowances allocation percentages</v>
      </c>
    </row>
    <row r="498" spans="5:56">
      <c r="E498" s="216" t="s">
        <v>403</v>
      </c>
      <c r="F498" s="104"/>
      <c r="G498" s="104" t="s">
        <v>59</v>
      </c>
      <c r="H498" s="104" t="s">
        <v>542</v>
      </c>
      <c r="I498" s="104"/>
      <c r="J498" s="104"/>
      <c r="K498" s="104"/>
      <c r="L498" s="104"/>
      <c r="M498" s="104"/>
      <c r="N498" s="104"/>
      <c r="O498" s="104"/>
      <c r="P498" s="104"/>
      <c r="Q498" s="104"/>
      <c r="R498" s="104"/>
      <c r="S498" s="104"/>
      <c r="T498" s="104"/>
      <c r="U498" s="104"/>
      <c r="V498" s="104"/>
      <c r="W498" s="104"/>
      <c r="X498" s="104"/>
      <c r="Y498" s="104"/>
      <c r="Z498" s="104"/>
      <c r="AA498" s="104"/>
      <c r="AB498" s="104"/>
      <c r="AC498" s="104"/>
      <c r="AD498" s="104"/>
      <c r="AE498" s="104"/>
      <c r="AF498" s="104"/>
      <c r="AG498" s="104"/>
      <c r="AH498" s="104"/>
      <c r="AI498" s="104"/>
      <c r="AJ498" s="104"/>
      <c r="AK498" s="104"/>
      <c r="AL498" s="104"/>
      <c r="AM498" s="104"/>
      <c r="AN498" s="104"/>
      <c r="AO498" s="104"/>
      <c r="AP498" s="104"/>
      <c r="AQ498" s="104"/>
      <c r="AR498" s="104"/>
      <c r="AS498" s="104"/>
      <c r="AT498" s="215"/>
      <c r="AU498" s="178">
        <v>0</v>
      </c>
      <c r="AV498" s="105">
        <v>0</v>
      </c>
      <c r="AW498" s="105">
        <v>0</v>
      </c>
      <c r="AX498" s="105">
        <v>0</v>
      </c>
      <c r="AY498" s="217">
        <v>0</v>
      </c>
      <c r="BA498" s="38" t="str">
        <f t="shared" ca="1" si="63"/>
        <v>SPTL</v>
      </c>
      <c r="BB498" s="38" t="str">
        <f t="shared" si="64"/>
        <v>Fixed Inputs</v>
      </c>
      <c r="BC498" s="38" t="str">
        <f t="shared" si="65"/>
        <v>Variant allowances</v>
      </c>
      <c r="BD498" s="38" t="str">
        <f t="shared" si="62"/>
        <v>Totex variant allowances allocation percentages</v>
      </c>
    </row>
    <row r="499" spans="5:56">
      <c r="E499" s="218" t="s">
        <v>403</v>
      </c>
      <c r="G499" s="37" t="s">
        <v>59</v>
      </c>
      <c r="H499" s="37" t="s">
        <v>543</v>
      </c>
      <c r="AU499" s="143">
        <v>1</v>
      </c>
      <c r="AV499" s="26">
        <v>1</v>
      </c>
      <c r="AW499" s="26">
        <v>1</v>
      </c>
      <c r="AX499" s="26">
        <v>1</v>
      </c>
      <c r="AY499" s="219">
        <v>1</v>
      </c>
      <c r="BA499" s="38" t="str">
        <f t="shared" ca="1" si="63"/>
        <v>SPTL</v>
      </c>
      <c r="BB499" s="38" t="str">
        <f t="shared" si="64"/>
        <v>Fixed Inputs</v>
      </c>
      <c r="BC499" s="38" t="str">
        <f t="shared" si="65"/>
        <v>Variant allowances</v>
      </c>
      <c r="BD499" s="38" t="str">
        <f t="shared" si="62"/>
        <v>Totex variant allowances allocation percentages</v>
      </c>
    </row>
    <row r="500" spans="5:56">
      <c r="E500" s="218" t="s">
        <v>403</v>
      </c>
      <c r="G500" s="37" t="s">
        <v>59</v>
      </c>
      <c r="H500" s="37" t="s">
        <v>544</v>
      </c>
      <c r="AU500" s="143">
        <v>0</v>
      </c>
      <c r="AV500" s="26">
        <v>0</v>
      </c>
      <c r="AW500" s="26">
        <v>0</v>
      </c>
      <c r="AX500" s="26">
        <v>0</v>
      </c>
      <c r="AY500" s="219">
        <v>0</v>
      </c>
      <c r="BA500" s="38" t="str">
        <f t="shared" ca="1" si="63"/>
        <v>SPTL</v>
      </c>
      <c r="BB500" s="38" t="str">
        <f t="shared" si="64"/>
        <v>Fixed Inputs</v>
      </c>
      <c r="BC500" s="38" t="str">
        <f t="shared" si="65"/>
        <v>Variant allowances</v>
      </c>
      <c r="BD500" s="38" t="str">
        <f t="shared" si="62"/>
        <v>Totex variant allowances allocation percentages</v>
      </c>
    </row>
    <row r="501" spans="5:56">
      <c r="E501" s="218" t="s">
        <v>403</v>
      </c>
      <c r="G501" s="37" t="s">
        <v>59</v>
      </c>
      <c r="H501" s="37" t="s">
        <v>332</v>
      </c>
      <c r="AU501" s="143">
        <v>0</v>
      </c>
      <c r="AV501" s="26">
        <v>0</v>
      </c>
      <c r="AW501" s="26">
        <v>0</v>
      </c>
      <c r="AX501" s="26">
        <v>0</v>
      </c>
      <c r="AY501" s="219">
        <v>0</v>
      </c>
      <c r="BA501" s="38" t="str">
        <f t="shared" ca="1" si="63"/>
        <v>SPTL</v>
      </c>
      <c r="BB501" s="38" t="str">
        <f t="shared" si="64"/>
        <v>Fixed Inputs</v>
      </c>
      <c r="BC501" s="38" t="str">
        <f t="shared" si="65"/>
        <v>Variant allowances</v>
      </c>
      <c r="BD501" s="38" t="str">
        <f t="shared" si="62"/>
        <v>Totex variant allowances allocation percentages</v>
      </c>
    </row>
    <row r="502" spans="5:56">
      <c r="E502" s="218" t="s">
        <v>403</v>
      </c>
      <c r="G502" s="37" t="s">
        <v>59</v>
      </c>
      <c r="H502" s="37" t="s">
        <v>539</v>
      </c>
      <c r="AU502" s="143">
        <v>0</v>
      </c>
      <c r="AV502" s="26">
        <v>0</v>
      </c>
      <c r="AW502" s="26">
        <v>0</v>
      </c>
      <c r="AX502" s="26">
        <v>0</v>
      </c>
      <c r="AY502" s="219">
        <v>0</v>
      </c>
      <c r="BA502" s="38" t="str">
        <f t="shared" ca="1" si="63"/>
        <v>SPTL</v>
      </c>
      <c r="BB502" s="38" t="str">
        <f t="shared" si="64"/>
        <v>Fixed Inputs</v>
      </c>
      <c r="BC502" s="38" t="str">
        <f t="shared" si="65"/>
        <v>Variant allowances</v>
      </c>
      <c r="BD502" s="38" t="str">
        <f t="shared" si="62"/>
        <v>Totex variant allowances allocation percentages</v>
      </c>
    </row>
    <row r="503" spans="5:56">
      <c r="E503" s="220" t="s">
        <v>403</v>
      </c>
      <c r="F503" s="107"/>
      <c r="G503" s="107" t="s">
        <v>59</v>
      </c>
      <c r="H503" s="107" t="s">
        <v>331</v>
      </c>
      <c r="I503" s="107"/>
      <c r="J503" s="107"/>
      <c r="K503" s="107"/>
      <c r="L503" s="107"/>
      <c r="M503" s="107"/>
      <c r="N503" s="107"/>
      <c r="O503" s="107"/>
      <c r="P503" s="107"/>
      <c r="Q503" s="107"/>
      <c r="R503" s="107"/>
      <c r="S503" s="107"/>
      <c r="T503" s="107"/>
      <c r="U503" s="107"/>
      <c r="V503" s="107"/>
      <c r="W503" s="107"/>
      <c r="X503" s="107"/>
      <c r="Y503" s="107"/>
      <c r="Z503" s="107"/>
      <c r="AA503" s="107"/>
      <c r="AB503" s="107"/>
      <c r="AC503" s="107"/>
      <c r="AD503" s="107"/>
      <c r="AE503" s="107"/>
      <c r="AF503" s="107"/>
      <c r="AG503" s="107"/>
      <c r="AH503" s="107"/>
      <c r="AI503" s="107"/>
      <c r="AJ503" s="107"/>
      <c r="AK503" s="107"/>
      <c r="AL503" s="107"/>
      <c r="AM503" s="107"/>
      <c r="AN503" s="107"/>
      <c r="AO503" s="107"/>
      <c r="AP503" s="107"/>
      <c r="AQ503" s="107"/>
      <c r="AR503" s="107"/>
      <c r="AS503" s="107"/>
      <c r="AT503" s="113"/>
      <c r="AU503" s="179">
        <v>0</v>
      </c>
      <c r="AV503" s="108">
        <v>0</v>
      </c>
      <c r="AW503" s="108">
        <v>0</v>
      </c>
      <c r="AX503" s="108">
        <v>0</v>
      </c>
      <c r="AY503" s="221">
        <v>0</v>
      </c>
      <c r="BA503" s="38" t="str">
        <f t="shared" ca="1" si="63"/>
        <v>SPTL</v>
      </c>
      <c r="BB503" s="38" t="str">
        <f t="shared" si="64"/>
        <v>Fixed Inputs</v>
      </c>
      <c r="BC503" s="38" t="str">
        <f t="shared" si="65"/>
        <v>Variant allowances</v>
      </c>
      <c r="BD503" s="38" t="str">
        <f t="shared" si="62"/>
        <v>Totex variant allowances allocation percentages</v>
      </c>
    </row>
    <row r="504" spans="5:56">
      <c r="E504" s="216" t="s">
        <v>405</v>
      </c>
      <c r="F504" s="104"/>
      <c r="G504" s="104" t="s">
        <v>59</v>
      </c>
      <c r="H504" s="104" t="s">
        <v>542</v>
      </c>
      <c r="I504" s="104"/>
      <c r="J504" s="104"/>
      <c r="K504" s="104"/>
      <c r="L504" s="104"/>
      <c r="M504" s="104"/>
      <c r="N504" s="104"/>
      <c r="O504" s="104"/>
      <c r="P504" s="104"/>
      <c r="Q504" s="104"/>
      <c r="R504" s="104"/>
      <c r="S504" s="104"/>
      <c r="T504" s="104"/>
      <c r="U504" s="104"/>
      <c r="V504" s="104"/>
      <c r="W504" s="104"/>
      <c r="X504" s="104"/>
      <c r="Y504" s="104"/>
      <c r="Z504" s="104"/>
      <c r="AA504" s="104"/>
      <c r="AB504" s="104"/>
      <c r="AC504" s="104"/>
      <c r="AD504" s="104"/>
      <c r="AE504" s="104"/>
      <c r="AF504" s="104"/>
      <c r="AG504" s="104"/>
      <c r="AH504" s="104"/>
      <c r="AI504" s="104"/>
      <c r="AJ504" s="104"/>
      <c r="AK504" s="104"/>
      <c r="AL504" s="104"/>
      <c r="AM504" s="104"/>
      <c r="AN504" s="104"/>
      <c r="AO504" s="104"/>
      <c r="AP504" s="104"/>
      <c r="AQ504" s="104"/>
      <c r="AR504" s="104"/>
      <c r="AS504" s="104"/>
      <c r="AT504" s="215"/>
      <c r="AU504" s="178">
        <v>0.96590493540426869</v>
      </c>
      <c r="AV504" s="105">
        <v>0.96600974648624216</v>
      </c>
      <c r="AW504" s="105">
        <v>0.96600309754397762</v>
      </c>
      <c r="AX504" s="105">
        <v>0.96600309754397762</v>
      </c>
      <c r="AY504" s="217">
        <v>0.96600309754397762</v>
      </c>
      <c r="BA504" s="38" t="str">
        <f t="shared" ca="1" si="63"/>
        <v>SPTL</v>
      </c>
      <c r="BB504" s="38" t="str">
        <f t="shared" si="64"/>
        <v>Fixed Inputs</v>
      </c>
      <c r="BC504" s="38" t="str">
        <f t="shared" si="65"/>
        <v>Variant allowances</v>
      </c>
      <c r="BD504" s="38" t="str">
        <f t="shared" si="62"/>
        <v>Totex variant allowances allocation percentages</v>
      </c>
    </row>
    <row r="505" spans="5:56">
      <c r="E505" s="218" t="s">
        <v>405</v>
      </c>
      <c r="G505" s="37" t="s">
        <v>59</v>
      </c>
      <c r="H505" s="37" t="s">
        <v>543</v>
      </c>
      <c r="AU505" s="143">
        <v>0</v>
      </c>
      <c r="AV505" s="26">
        <v>0</v>
      </c>
      <c r="AW505" s="26">
        <v>0</v>
      </c>
      <c r="AX505" s="26">
        <v>0</v>
      </c>
      <c r="AY505" s="219">
        <v>0</v>
      </c>
      <c r="BA505" s="38" t="str">
        <f t="shared" ca="1" si="63"/>
        <v>SPTL</v>
      </c>
      <c r="BB505" s="38" t="str">
        <f t="shared" si="64"/>
        <v>Fixed Inputs</v>
      </c>
      <c r="BC505" s="38" t="str">
        <f t="shared" si="65"/>
        <v>Variant allowances</v>
      </c>
      <c r="BD505" s="38" t="str">
        <f t="shared" si="62"/>
        <v>Totex variant allowances allocation percentages</v>
      </c>
    </row>
    <row r="506" spans="5:56">
      <c r="E506" s="218" t="s">
        <v>405</v>
      </c>
      <c r="G506" s="37" t="s">
        <v>59</v>
      </c>
      <c r="H506" s="37" t="s">
        <v>544</v>
      </c>
      <c r="AU506" s="143">
        <v>0</v>
      </c>
      <c r="AV506" s="26">
        <v>0</v>
      </c>
      <c r="AW506" s="26">
        <v>0</v>
      </c>
      <c r="AX506" s="26">
        <v>0</v>
      </c>
      <c r="AY506" s="219">
        <v>0</v>
      </c>
      <c r="BA506" s="38" t="str">
        <f t="shared" ca="1" si="63"/>
        <v>SPTL</v>
      </c>
      <c r="BB506" s="38" t="str">
        <f t="shared" si="64"/>
        <v>Fixed Inputs</v>
      </c>
      <c r="BC506" s="38" t="str">
        <f t="shared" si="65"/>
        <v>Variant allowances</v>
      </c>
      <c r="BD506" s="38" t="str">
        <f t="shared" si="62"/>
        <v>Totex variant allowances allocation percentages</v>
      </c>
    </row>
    <row r="507" spans="5:56">
      <c r="E507" s="218" t="s">
        <v>405</v>
      </c>
      <c r="G507" s="37" t="s">
        <v>59</v>
      </c>
      <c r="H507" s="37" t="s">
        <v>332</v>
      </c>
      <c r="AU507" s="143">
        <v>0</v>
      </c>
      <c r="AV507" s="26">
        <v>0</v>
      </c>
      <c r="AW507" s="26">
        <v>0</v>
      </c>
      <c r="AX507" s="26">
        <v>0</v>
      </c>
      <c r="AY507" s="219">
        <v>0</v>
      </c>
      <c r="BA507" s="38" t="str">
        <f t="shared" ca="1" si="63"/>
        <v>SPTL</v>
      </c>
      <c r="BB507" s="38" t="str">
        <f t="shared" si="64"/>
        <v>Fixed Inputs</v>
      </c>
      <c r="BC507" s="38" t="str">
        <f t="shared" si="65"/>
        <v>Variant allowances</v>
      </c>
      <c r="BD507" s="38" t="str">
        <f t="shared" si="62"/>
        <v>Totex variant allowances allocation percentages</v>
      </c>
    </row>
    <row r="508" spans="5:56">
      <c r="E508" s="218" t="s">
        <v>405</v>
      </c>
      <c r="G508" s="37" t="s">
        <v>59</v>
      </c>
      <c r="H508" s="37" t="s">
        <v>539</v>
      </c>
      <c r="AU508" s="143">
        <v>3.4095064595731313E-2</v>
      </c>
      <c r="AV508" s="26">
        <v>3.3990253513757812E-2</v>
      </c>
      <c r="AW508" s="26">
        <v>3.3996902456022347E-2</v>
      </c>
      <c r="AX508" s="26">
        <v>3.3996902456022347E-2</v>
      </c>
      <c r="AY508" s="219">
        <v>3.3996902456022347E-2</v>
      </c>
      <c r="BA508" s="38" t="str">
        <f t="shared" ca="1" si="63"/>
        <v>SPTL</v>
      </c>
      <c r="BB508" s="38" t="str">
        <f t="shared" si="64"/>
        <v>Fixed Inputs</v>
      </c>
      <c r="BC508" s="38" t="str">
        <f t="shared" si="65"/>
        <v>Variant allowances</v>
      </c>
      <c r="BD508" s="38" t="str">
        <f t="shared" si="62"/>
        <v>Totex variant allowances allocation percentages</v>
      </c>
    </row>
    <row r="509" spans="5:56">
      <c r="E509" s="220" t="s">
        <v>405</v>
      </c>
      <c r="F509" s="107"/>
      <c r="G509" s="107" t="s">
        <v>59</v>
      </c>
      <c r="H509" s="107" t="s">
        <v>331</v>
      </c>
      <c r="I509" s="107"/>
      <c r="J509" s="107"/>
      <c r="K509" s="107"/>
      <c r="L509" s="107"/>
      <c r="M509" s="107"/>
      <c r="N509" s="107"/>
      <c r="O509" s="107"/>
      <c r="P509" s="107"/>
      <c r="Q509" s="107"/>
      <c r="R509" s="107"/>
      <c r="S509" s="107"/>
      <c r="T509" s="107"/>
      <c r="U509" s="107"/>
      <c r="V509" s="107"/>
      <c r="W509" s="107"/>
      <c r="X509" s="107"/>
      <c r="Y509" s="107"/>
      <c r="Z509" s="107"/>
      <c r="AA509" s="107"/>
      <c r="AB509" s="107"/>
      <c r="AC509" s="107"/>
      <c r="AD509" s="107"/>
      <c r="AE509" s="107"/>
      <c r="AF509" s="107"/>
      <c r="AG509" s="107"/>
      <c r="AH509" s="107"/>
      <c r="AI509" s="107"/>
      <c r="AJ509" s="107"/>
      <c r="AK509" s="107"/>
      <c r="AL509" s="107"/>
      <c r="AM509" s="107"/>
      <c r="AN509" s="107"/>
      <c r="AO509" s="107"/>
      <c r="AP509" s="107"/>
      <c r="AQ509" s="107"/>
      <c r="AR509" s="107"/>
      <c r="AS509" s="107"/>
      <c r="AT509" s="113"/>
      <c r="AU509" s="179">
        <v>0</v>
      </c>
      <c r="AV509" s="108">
        <v>0</v>
      </c>
      <c r="AW509" s="108">
        <v>0</v>
      </c>
      <c r="AX509" s="108">
        <v>0</v>
      </c>
      <c r="AY509" s="221">
        <v>0</v>
      </c>
      <c r="BA509" s="38" t="str">
        <f t="shared" ca="1" si="63"/>
        <v>SPTL</v>
      </c>
      <c r="BB509" s="38" t="str">
        <f t="shared" si="64"/>
        <v>Fixed Inputs</v>
      </c>
      <c r="BC509" s="38" t="str">
        <f t="shared" si="65"/>
        <v>Variant allowances</v>
      </c>
      <c r="BD509" s="38" t="str">
        <f t="shared" si="62"/>
        <v>Totex variant allowances allocation percentages</v>
      </c>
    </row>
    <row r="510" spans="5:56">
      <c r="E510" s="216" t="s">
        <v>323</v>
      </c>
      <c r="F510" s="104"/>
      <c r="G510" s="104" t="s">
        <v>59</v>
      </c>
      <c r="H510" s="104" t="s">
        <v>542</v>
      </c>
      <c r="I510" s="104"/>
      <c r="J510" s="104"/>
      <c r="K510" s="104"/>
      <c r="L510" s="104"/>
      <c r="M510" s="104"/>
      <c r="N510" s="104"/>
      <c r="O510" s="104"/>
      <c r="P510" s="104"/>
      <c r="Q510" s="104"/>
      <c r="R510" s="104"/>
      <c r="S510" s="104"/>
      <c r="T510" s="104"/>
      <c r="U510" s="104"/>
      <c r="V510" s="104"/>
      <c r="W510" s="104"/>
      <c r="X510" s="104"/>
      <c r="Y510" s="104"/>
      <c r="Z510" s="104"/>
      <c r="AA510" s="104"/>
      <c r="AB510" s="104"/>
      <c r="AC510" s="104"/>
      <c r="AD510" s="104"/>
      <c r="AE510" s="104"/>
      <c r="AF510" s="104"/>
      <c r="AG510" s="104"/>
      <c r="AH510" s="104"/>
      <c r="AI510" s="104"/>
      <c r="AJ510" s="104"/>
      <c r="AK510" s="104"/>
      <c r="AL510" s="104"/>
      <c r="AM510" s="104"/>
      <c r="AN510" s="104"/>
      <c r="AO510" s="104"/>
      <c r="AP510" s="104"/>
      <c r="AQ510" s="104"/>
      <c r="AR510" s="104"/>
      <c r="AS510" s="104"/>
      <c r="AT510" s="215"/>
      <c r="AU510" s="178">
        <v>0</v>
      </c>
      <c r="AV510" s="105">
        <v>0</v>
      </c>
      <c r="AW510" s="105">
        <v>0</v>
      </c>
      <c r="AX510" s="105">
        <v>0</v>
      </c>
      <c r="AY510" s="217">
        <v>0</v>
      </c>
      <c r="BA510" s="38" t="str">
        <f t="shared" ca="1" si="63"/>
        <v>SPTL</v>
      </c>
      <c r="BB510" s="38" t="str">
        <f t="shared" si="64"/>
        <v>Fixed Inputs</v>
      </c>
      <c r="BC510" s="38" t="str">
        <f t="shared" si="65"/>
        <v>Variant allowances</v>
      </c>
      <c r="BD510" s="38" t="str">
        <f t="shared" si="62"/>
        <v>Totex variant allowances allocation percentages</v>
      </c>
    </row>
    <row r="511" spans="5:56">
      <c r="E511" s="218" t="s">
        <v>323</v>
      </c>
      <c r="G511" s="37" t="s">
        <v>59</v>
      </c>
      <c r="H511" s="37" t="s">
        <v>543</v>
      </c>
      <c r="AU511" s="143">
        <v>0</v>
      </c>
      <c r="AV511" s="26">
        <v>0</v>
      </c>
      <c r="AW511" s="26">
        <v>0</v>
      </c>
      <c r="AX511" s="26">
        <v>0</v>
      </c>
      <c r="AY511" s="219">
        <v>0</v>
      </c>
      <c r="BA511" s="38" t="str">
        <f t="shared" ca="1" si="63"/>
        <v>SPTL</v>
      </c>
      <c r="BB511" s="38" t="str">
        <f t="shared" si="64"/>
        <v>Fixed Inputs</v>
      </c>
      <c r="BC511" s="38" t="str">
        <f t="shared" si="65"/>
        <v>Variant allowances</v>
      </c>
      <c r="BD511" s="38" t="str">
        <f t="shared" si="62"/>
        <v>Totex variant allowances allocation percentages</v>
      </c>
    </row>
    <row r="512" spans="5:56">
      <c r="E512" s="218" t="s">
        <v>323</v>
      </c>
      <c r="G512" s="37" t="s">
        <v>59</v>
      </c>
      <c r="H512" s="37" t="s">
        <v>544</v>
      </c>
      <c r="AU512" s="143">
        <v>0</v>
      </c>
      <c r="AV512" s="26">
        <v>0</v>
      </c>
      <c r="AW512" s="26">
        <v>0</v>
      </c>
      <c r="AX512" s="26">
        <v>0</v>
      </c>
      <c r="AY512" s="219">
        <v>0</v>
      </c>
      <c r="BA512" s="38" t="str">
        <f t="shared" ca="1" si="63"/>
        <v>SPTL</v>
      </c>
      <c r="BB512" s="38" t="str">
        <f t="shared" si="64"/>
        <v>Fixed Inputs</v>
      </c>
      <c r="BC512" s="38" t="str">
        <f t="shared" si="65"/>
        <v>Variant allowances</v>
      </c>
      <c r="BD512" s="38" t="str">
        <f t="shared" si="62"/>
        <v>Totex variant allowances allocation percentages</v>
      </c>
    </row>
    <row r="513" spans="5:56">
      <c r="E513" s="218" t="s">
        <v>323</v>
      </c>
      <c r="G513" s="37" t="s">
        <v>59</v>
      </c>
      <c r="H513" s="37" t="s">
        <v>332</v>
      </c>
      <c r="AU513" s="143">
        <v>0</v>
      </c>
      <c r="AV513" s="26">
        <v>0</v>
      </c>
      <c r="AW513" s="26">
        <v>0</v>
      </c>
      <c r="AX513" s="26">
        <v>0</v>
      </c>
      <c r="AY513" s="219">
        <v>0</v>
      </c>
      <c r="BA513" s="38" t="str">
        <f t="shared" ca="1" si="63"/>
        <v>SPTL</v>
      </c>
      <c r="BB513" s="38" t="str">
        <f t="shared" si="64"/>
        <v>Fixed Inputs</v>
      </c>
      <c r="BC513" s="38" t="str">
        <f t="shared" si="65"/>
        <v>Variant allowances</v>
      </c>
      <c r="BD513" s="38" t="str">
        <f t="shared" si="62"/>
        <v>Totex variant allowances allocation percentages</v>
      </c>
    </row>
    <row r="514" spans="5:56">
      <c r="E514" s="218" t="s">
        <v>323</v>
      </c>
      <c r="G514" s="37" t="s">
        <v>59</v>
      </c>
      <c r="H514" s="37" t="s">
        <v>539</v>
      </c>
      <c r="AU514" s="143">
        <v>0</v>
      </c>
      <c r="AV514" s="26">
        <v>0</v>
      </c>
      <c r="AW514" s="26">
        <v>0</v>
      </c>
      <c r="AX514" s="26">
        <v>0</v>
      </c>
      <c r="AY514" s="219">
        <v>0</v>
      </c>
      <c r="BA514" s="38" t="str">
        <f t="shared" ca="1" si="63"/>
        <v>SPTL</v>
      </c>
      <c r="BB514" s="38" t="str">
        <f t="shared" si="64"/>
        <v>Fixed Inputs</v>
      </c>
      <c r="BC514" s="38" t="str">
        <f t="shared" si="65"/>
        <v>Variant allowances</v>
      </c>
      <c r="BD514" s="38" t="str">
        <f t="shared" si="62"/>
        <v>Totex variant allowances allocation percentages</v>
      </c>
    </row>
    <row r="515" spans="5:56">
      <c r="E515" s="220" t="s">
        <v>323</v>
      </c>
      <c r="F515" s="107"/>
      <c r="G515" s="107" t="s">
        <v>59</v>
      </c>
      <c r="H515" s="107" t="s">
        <v>331</v>
      </c>
      <c r="I515" s="107"/>
      <c r="J515" s="107"/>
      <c r="K515" s="107"/>
      <c r="L515" s="107"/>
      <c r="M515" s="107"/>
      <c r="N515" s="107"/>
      <c r="O515" s="107"/>
      <c r="P515" s="107"/>
      <c r="Q515" s="107"/>
      <c r="R515" s="107"/>
      <c r="S515" s="107"/>
      <c r="T515" s="107"/>
      <c r="U515" s="107"/>
      <c r="V515" s="107"/>
      <c r="W515" s="107"/>
      <c r="X515" s="107"/>
      <c r="Y515" s="107"/>
      <c r="Z515" s="107"/>
      <c r="AA515" s="107"/>
      <c r="AB515" s="107"/>
      <c r="AC515" s="107"/>
      <c r="AD515" s="107"/>
      <c r="AE515" s="107"/>
      <c r="AF515" s="107"/>
      <c r="AG515" s="107"/>
      <c r="AH515" s="107"/>
      <c r="AI515" s="107"/>
      <c r="AJ515" s="107"/>
      <c r="AK515" s="107"/>
      <c r="AL515" s="107"/>
      <c r="AM515" s="107"/>
      <c r="AN515" s="107"/>
      <c r="AO515" s="107"/>
      <c r="AP515" s="107"/>
      <c r="AQ515" s="107"/>
      <c r="AR515" s="107"/>
      <c r="AS515" s="107"/>
      <c r="AT515" s="113"/>
      <c r="AU515" s="179">
        <v>0</v>
      </c>
      <c r="AV515" s="108">
        <v>0</v>
      </c>
      <c r="AW515" s="108">
        <v>0</v>
      </c>
      <c r="AX515" s="108">
        <v>0</v>
      </c>
      <c r="AY515" s="221">
        <v>0</v>
      </c>
      <c r="BA515" s="38" t="str">
        <f t="shared" ca="1" si="63"/>
        <v>SPTL</v>
      </c>
      <c r="BB515" s="38" t="str">
        <f t="shared" si="64"/>
        <v>Fixed Inputs</v>
      </c>
      <c r="BC515" s="38" t="str">
        <f t="shared" si="65"/>
        <v>Variant allowances</v>
      </c>
      <c r="BD515" s="38" t="str">
        <f t="shared" si="62"/>
        <v>Totex variant allowances allocation percentages</v>
      </c>
    </row>
    <row r="516" spans="5:56">
      <c r="E516" s="216" t="s">
        <v>654</v>
      </c>
      <c r="F516" s="104"/>
      <c r="G516" s="104" t="s">
        <v>59</v>
      </c>
      <c r="H516" s="104" t="s">
        <v>542</v>
      </c>
      <c r="I516" s="104"/>
      <c r="J516" s="104"/>
      <c r="K516" s="104"/>
      <c r="L516" s="104"/>
      <c r="M516" s="104"/>
      <c r="N516" s="104"/>
      <c r="O516" s="104"/>
      <c r="P516" s="104"/>
      <c r="Q516" s="104"/>
      <c r="R516" s="104"/>
      <c r="S516" s="104"/>
      <c r="T516" s="104"/>
      <c r="U516" s="104"/>
      <c r="V516" s="104"/>
      <c r="W516" s="104"/>
      <c r="X516" s="104"/>
      <c r="Y516" s="104"/>
      <c r="Z516" s="104"/>
      <c r="AA516" s="104"/>
      <c r="AB516" s="104"/>
      <c r="AC516" s="104"/>
      <c r="AD516" s="104"/>
      <c r="AE516" s="104"/>
      <c r="AF516" s="104"/>
      <c r="AG516" s="104"/>
      <c r="AH516" s="104"/>
      <c r="AI516" s="104"/>
      <c r="AJ516" s="104"/>
      <c r="AK516" s="104"/>
      <c r="AL516" s="104"/>
      <c r="AM516" s="104"/>
      <c r="AN516" s="104"/>
      <c r="AO516" s="104"/>
      <c r="AP516" s="104"/>
      <c r="AQ516" s="104"/>
      <c r="AR516" s="104"/>
      <c r="AS516" s="104"/>
      <c r="AT516" s="215"/>
      <c r="AU516" s="178">
        <v>0</v>
      </c>
      <c r="AV516" s="105">
        <v>0</v>
      </c>
      <c r="AW516" s="105">
        <v>0</v>
      </c>
      <c r="AX516" s="105">
        <v>0</v>
      </c>
      <c r="AY516" s="217">
        <v>0</v>
      </c>
      <c r="BA516" s="38" t="str">
        <f t="shared" ca="1" si="63"/>
        <v>SPTL</v>
      </c>
      <c r="BB516" s="38" t="str">
        <f t="shared" si="64"/>
        <v>Fixed Inputs</v>
      </c>
      <c r="BC516" s="38" t="str">
        <f t="shared" si="65"/>
        <v>Variant allowances</v>
      </c>
      <c r="BD516" s="38" t="str">
        <f t="shared" si="62"/>
        <v>Totex variant allowances allocation percentages</v>
      </c>
    </row>
    <row r="517" spans="5:56">
      <c r="E517" s="218" t="s">
        <v>654</v>
      </c>
      <c r="G517" s="37" t="s">
        <v>59</v>
      </c>
      <c r="H517" s="37" t="s">
        <v>543</v>
      </c>
      <c r="AU517" s="143">
        <v>0</v>
      </c>
      <c r="AV517" s="26">
        <v>0</v>
      </c>
      <c r="AW517" s="26">
        <v>0</v>
      </c>
      <c r="AX517" s="26">
        <v>0</v>
      </c>
      <c r="AY517" s="219">
        <v>0</v>
      </c>
      <c r="BA517" s="38" t="str">
        <f t="shared" ca="1" si="63"/>
        <v>SPTL</v>
      </c>
      <c r="BB517" s="38" t="str">
        <f t="shared" si="64"/>
        <v>Fixed Inputs</v>
      </c>
      <c r="BC517" s="38" t="str">
        <f t="shared" si="65"/>
        <v>Variant allowances</v>
      </c>
      <c r="BD517" s="38" t="str">
        <f t="shared" si="62"/>
        <v>Totex variant allowances allocation percentages</v>
      </c>
    </row>
    <row r="518" spans="5:56">
      <c r="E518" s="218" t="s">
        <v>654</v>
      </c>
      <c r="G518" s="37" t="s">
        <v>59</v>
      </c>
      <c r="H518" s="37" t="s">
        <v>544</v>
      </c>
      <c r="AU518" s="143">
        <v>0</v>
      </c>
      <c r="AV518" s="26">
        <v>0</v>
      </c>
      <c r="AW518" s="26">
        <v>0</v>
      </c>
      <c r="AX518" s="26">
        <v>0</v>
      </c>
      <c r="AY518" s="219">
        <v>0</v>
      </c>
      <c r="BA518" s="38" t="str">
        <f t="shared" ca="1" si="63"/>
        <v>SPTL</v>
      </c>
      <c r="BB518" s="38" t="str">
        <f t="shared" si="64"/>
        <v>Fixed Inputs</v>
      </c>
      <c r="BC518" s="38" t="str">
        <f t="shared" si="65"/>
        <v>Variant allowances</v>
      </c>
      <c r="BD518" s="38" t="str">
        <f t="shared" si="62"/>
        <v>Totex variant allowances allocation percentages</v>
      </c>
    </row>
    <row r="519" spans="5:56">
      <c r="E519" s="218" t="s">
        <v>654</v>
      </c>
      <c r="G519" s="37" t="s">
        <v>59</v>
      </c>
      <c r="H519" s="37" t="s">
        <v>332</v>
      </c>
      <c r="AU519" s="143">
        <v>0</v>
      </c>
      <c r="AV519" s="26">
        <v>0</v>
      </c>
      <c r="AW519" s="26">
        <v>0</v>
      </c>
      <c r="AX519" s="26">
        <v>0</v>
      </c>
      <c r="AY519" s="219">
        <v>0</v>
      </c>
      <c r="BA519" s="38" t="str">
        <f t="shared" ca="1" si="63"/>
        <v>SPTL</v>
      </c>
      <c r="BB519" s="38" t="str">
        <f t="shared" si="64"/>
        <v>Fixed Inputs</v>
      </c>
      <c r="BC519" s="38" t="str">
        <f t="shared" si="65"/>
        <v>Variant allowances</v>
      </c>
      <c r="BD519" s="38" t="str">
        <f t="shared" si="62"/>
        <v>Totex variant allowances allocation percentages</v>
      </c>
    </row>
    <row r="520" spans="5:56">
      <c r="E520" s="218" t="s">
        <v>654</v>
      </c>
      <c r="G520" s="37" t="s">
        <v>59</v>
      </c>
      <c r="H520" s="37" t="s">
        <v>539</v>
      </c>
      <c r="AU520" s="143">
        <v>0</v>
      </c>
      <c r="AV520" s="26">
        <v>0</v>
      </c>
      <c r="AW520" s="26">
        <v>0</v>
      </c>
      <c r="AX520" s="26">
        <v>0</v>
      </c>
      <c r="AY520" s="219">
        <v>0</v>
      </c>
      <c r="BA520" s="38" t="str">
        <f t="shared" ca="1" si="63"/>
        <v>SPTL</v>
      </c>
      <c r="BB520" s="38" t="str">
        <f t="shared" si="64"/>
        <v>Fixed Inputs</v>
      </c>
      <c r="BC520" s="38" t="str">
        <f t="shared" si="65"/>
        <v>Variant allowances</v>
      </c>
      <c r="BD520" s="38" t="str">
        <f t="shared" si="62"/>
        <v>Totex variant allowances allocation percentages</v>
      </c>
    </row>
    <row r="521" spans="5:56">
      <c r="E521" s="220" t="s">
        <v>654</v>
      </c>
      <c r="F521" s="107"/>
      <c r="G521" s="107" t="s">
        <v>59</v>
      </c>
      <c r="H521" s="107" t="s">
        <v>331</v>
      </c>
      <c r="I521" s="107"/>
      <c r="J521" s="107"/>
      <c r="K521" s="107"/>
      <c r="L521" s="107"/>
      <c r="M521" s="107"/>
      <c r="N521" s="107"/>
      <c r="O521" s="107"/>
      <c r="P521" s="107"/>
      <c r="Q521" s="107"/>
      <c r="R521" s="107"/>
      <c r="S521" s="107"/>
      <c r="T521" s="107"/>
      <c r="U521" s="107"/>
      <c r="V521" s="107"/>
      <c r="W521" s="107"/>
      <c r="X521" s="107"/>
      <c r="Y521" s="107"/>
      <c r="Z521" s="107"/>
      <c r="AA521" s="107"/>
      <c r="AB521" s="107"/>
      <c r="AC521" s="107"/>
      <c r="AD521" s="107"/>
      <c r="AE521" s="107"/>
      <c r="AF521" s="107"/>
      <c r="AG521" s="107"/>
      <c r="AH521" s="107"/>
      <c r="AI521" s="107"/>
      <c r="AJ521" s="107"/>
      <c r="AK521" s="107"/>
      <c r="AL521" s="107"/>
      <c r="AM521" s="107"/>
      <c r="AN521" s="107"/>
      <c r="AO521" s="107"/>
      <c r="AP521" s="107"/>
      <c r="AQ521" s="107"/>
      <c r="AR521" s="107"/>
      <c r="AS521" s="107"/>
      <c r="AT521" s="113"/>
      <c r="AU521" s="179">
        <v>0</v>
      </c>
      <c r="AV521" s="108">
        <v>0</v>
      </c>
      <c r="AW521" s="108">
        <v>0</v>
      </c>
      <c r="AX521" s="108">
        <v>0</v>
      </c>
      <c r="AY521" s="221">
        <v>0</v>
      </c>
      <c r="BA521" s="38" t="str">
        <f t="shared" ca="1" si="63"/>
        <v>SPTL</v>
      </c>
      <c r="BB521" s="38" t="str">
        <f t="shared" si="64"/>
        <v>Fixed Inputs</v>
      </c>
      <c r="BC521" s="38" t="str">
        <f t="shared" si="65"/>
        <v>Variant allowances</v>
      </c>
      <c r="BD521" s="38" t="str">
        <f t="shared" si="62"/>
        <v>Totex variant allowances allocation percentages</v>
      </c>
    </row>
    <row r="522" spans="5:56">
      <c r="E522" s="216" t="s">
        <v>90</v>
      </c>
      <c r="F522" s="104"/>
      <c r="G522" s="104" t="s">
        <v>59</v>
      </c>
      <c r="H522" s="104" t="s">
        <v>542</v>
      </c>
      <c r="I522" s="104"/>
      <c r="J522" s="104"/>
      <c r="K522" s="104"/>
      <c r="L522" s="104"/>
      <c r="M522" s="104"/>
      <c r="N522" s="104"/>
      <c r="O522" s="104"/>
      <c r="P522" s="104"/>
      <c r="Q522" s="104"/>
      <c r="R522" s="104"/>
      <c r="S522" s="104"/>
      <c r="T522" s="104"/>
      <c r="U522" s="104"/>
      <c r="V522" s="104"/>
      <c r="W522" s="104"/>
      <c r="X522" s="104"/>
      <c r="Y522" s="104"/>
      <c r="Z522" s="104"/>
      <c r="AA522" s="104"/>
      <c r="AB522" s="104"/>
      <c r="AC522" s="104"/>
      <c r="AD522" s="104"/>
      <c r="AE522" s="104"/>
      <c r="AF522" s="104"/>
      <c r="AG522" s="104"/>
      <c r="AH522" s="104"/>
      <c r="AI522" s="104"/>
      <c r="AJ522" s="104"/>
      <c r="AK522" s="104"/>
      <c r="AL522" s="104"/>
      <c r="AM522" s="104"/>
      <c r="AN522" s="104"/>
      <c r="AO522" s="104"/>
      <c r="AP522" s="104"/>
      <c r="AQ522" s="104"/>
      <c r="AR522" s="104"/>
      <c r="AS522" s="104"/>
      <c r="AT522" s="215"/>
      <c r="AU522" s="178">
        <v>0</v>
      </c>
      <c r="AV522" s="105">
        <v>0</v>
      </c>
      <c r="AW522" s="105">
        <v>0</v>
      </c>
      <c r="AX522" s="105">
        <v>0</v>
      </c>
      <c r="AY522" s="217">
        <v>0</v>
      </c>
      <c r="BA522" s="38" t="str">
        <f t="shared" ca="1" si="63"/>
        <v>SPTL</v>
      </c>
      <c r="BB522" s="38" t="str">
        <f t="shared" si="64"/>
        <v>Fixed Inputs</v>
      </c>
      <c r="BC522" s="38" t="str">
        <f t="shared" si="65"/>
        <v>Variant allowances</v>
      </c>
      <c r="BD522" s="38" t="str">
        <f t="shared" si="62"/>
        <v>Totex variant allowances allocation percentages</v>
      </c>
    </row>
    <row r="523" spans="5:56">
      <c r="E523" s="218" t="s">
        <v>90</v>
      </c>
      <c r="G523" s="37" t="s">
        <v>59</v>
      </c>
      <c r="H523" s="37" t="s">
        <v>543</v>
      </c>
      <c r="AU523" s="143">
        <v>0</v>
      </c>
      <c r="AV523" s="26">
        <v>0</v>
      </c>
      <c r="AW523" s="26">
        <v>0</v>
      </c>
      <c r="AX523" s="26">
        <v>0</v>
      </c>
      <c r="AY523" s="219">
        <v>0</v>
      </c>
      <c r="BA523" s="38" t="str">
        <f t="shared" ca="1" si="63"/>
        <v>SPTL</v>
      </c>
      <c r="BB523" s="38" t="str">
        <f t="shared" si="64"/>
        <v>Fixed Inputs</v>
      </c>
      <c r="BC523" s="38" t="str">
        <f t="shared" si="65"/>
        <v>Variant allowances</v>
      </c>
      <c r="BD523" s="38" t="str">
        <f t="shared" si="62"/>
        <v>Totex variant allowances allocation percentages</v>
      </c>
    </row>
    <row r="524" spans="5:56">
      <c r="E524" s="218" t="s">
        <v>90</v>
      </c>
      <c r="G524" s="37" t="s">
        <v>59</v>
      </c>
      <c r="H524" s="37" t="s">
        <v>544</v>
      </c>
      <c r="AU524" s="143">
        <v>0</v>
      </c>
      <c r="AV524" s="26">
        <v>0</v>
      </c>
      <c r="AW524" s="26">
        <v>0</v>
      </c>
      <c r="AX524" s="26">
        <v>0</v>
      </c>
      <c r="AY524" s="219">
        <v>0</v>
      </c>
      <c r="BA524" s="38" t="str">
        <f t="shared" ref="BA524:BA587" ca="1" si="66">$A$1</f>
        <v>SPTL</v>
      </c>
      <c r="BB524" s="38" t="str">
        <f t="shared" ref="BB524:BB587" si="67">$A$243</f>
        <v>Fixed Inputs</v>
      </c>
      <c r="BC524" s="38" t="str">
        <f t="shared" ref="BC524:BC587" si="68">$B$244</f>
        <v>Variant allowances</v>
      </c>
      <c r="BD524" s="38" t="str">
        <f t="shared" si="62"/>
        <v>Totex variant allowances allocation percentages</v>
      </c>
    </row>
    <row r="525" spans="5:56">
      <c r="E525" s="218" t="s">
        <v>90</v>
      </c>
      <c r="G525" s="37" t="s">
        <v>59</v>
      </c>
      <c r="H525" s="37" t="s">
        <v>332</v>
      </c>
      <c r="AU525" s="143">
        <v>0</v>
      </c>
      <c r="AV525" s="26">
        <v>0</v>
      </c>
      <c r="AW525" s="26">
        <v>0</v>
      </c>
      <c r="AX525" s="26">
        <v>0</v>
      </c>
      <c r="AY525" s="219">
        <v>0</v>
      </c>
      <c r="BA525" s="38" t="str">
        <f t="shared" ca="1" si="66"/>
        <v>SPTL</v>
      </c>
      <c r="BB525" s="38" t="str">
        <f t="shared" si="67"/>
        <v>Fixed Inputs</v>
      </c>
      <c r="BC525" s="38" t="str">
        <f t="shared" si="68"/>
        <v>Variant allowances</v>
      </c>
      <c r="BD525" s="38" t="str">
        <f t="shared" si="62"/>
        <v>Totex variant allowances allocation percentages</v>
      </c>
    </row>
    <row r="526" spans="5:56">
      <c r="E526" s="218" t="s">
        <v>90</v>
      </c>
      <c r="G526" s="37" t="s">
        <v>59</v>
      </c>
      <c r="H526" s="37" t="s">
        <v>539</v>
      </c>
      <c r="AU526" s="143">
        <v>0</v>
      </c>
      <c r="AV526" s="26">
        <v>0</v>
      </c>
      <c r="AW526" s="26">
        <v>0</v>
      </c>
      <c r="AX526" s="26">
        <v>0</v>
      </c>
      <c r="AY526" s="219">
        <v>0</v>
      </c>
      <c r="BA526" s="38" t="str">
        <f t="shared" ca="1" si="66"/>
        <v>SPTL</v>
      </c>
      <c r="BB526" s="38" t="str">
        <f t="shared" si="67"/>
        <v>Fixed Inputs</v>
      </c>
      <c r="BC526" s="38" t="str">
        <f t="shared" si="68"/>
        <v>Variant allowances</v>
      </c>
      <c r="BD526" s="38" t="str">
        <f t="shared" si="62"/>
        <v>Totex variant allowances allocation percentages</v>
      </c>
    </row>
    <row r="527" spans="5:56">
      <c r="E527" s="220" t="s">
        <v>90</v>
      </c>
      <c r="F527" s="107"/>
      <c r="G527" s="107" t="s">
        <v>59</v>
      </c>
      <c r="H527" s="107" t="s">
        <v>331</v>
      </c>
      <c r="I527" s="107"/>
      <c r="J527" s="107"/>
      <c r="K527" s="107"/>
      <c r="L527" s="107"/>
      <c r="M527" s="107"/>
      <c r="N527" s="107"/>
      <c r="O527" s="107"/>
      <c r="P527" s="107"/>
      <c r="Q527" s="107"/>
      <c r="R527" s="107"/>
      <c r="S527" s="107"/>
      <c r="T527" s="107"/>
      <c r="U527" s="107"/>
      <c r="V527" s="107"/>
      <c r="W527" s="107"/>
      <c r="X527" s="107"/>
      <c r="Y527" s="107"/>
      <c r="Z527" s="107"/>
      <c r="AA527" s="107"/>
      <c r="AB527" s="107"/>
      <c r="AC527" s="107"/>
      <c r="AD527" s="107"/>
      <c r="AE527" s="107"/>
      <c r="AF527" s="107"/>
      <c r="AG527" s="107"/>
      <c r="AH527" s="107"/>
      <c r="AI527" s="107"/>
      <c r="AJ527" s="107"/>
      <c r="AK527" s="107"/>
      <c r="AL527" s="107"/>
      <c r="AM527" s="107"/>
      <c r="AN527" s="107"/>
      <c r="AO527" s="107"/>
      <c r="AP527" s="107"/>
      <c r="AQ527" s="107"/>
      <c r="AR527" s="107"/>
      <c r="AS527" s="107"/>
      <c r="AT527" s="113"/>
      <c r="AU527" s="179">
        <v>0</v>
      </c>
      <c r="AV527" s="108">
        <v>0</v>
      </c>
      <c r="AW527" s="108">
        <v>0</v>
      </c>
      <c r="AX527" s="108">
        <v>0</v>
      </c>
      <c r="AY527" s="221">
        <v>0</v>
      </c>
      <c r="BA527" s="38" t="str">
        <f t="shared" ca="1" si="66"/>
        <v>SPTL</v>
      </c>
      <c r="BB527" s="38" t="str">
        <f t="shared" si="67"/>
        <v>Fixed Inputs</v>
      </c>
      <c r="BC527" s="38" t="str">
        <f t="shared" si="68"/>
        <v>Variant allowances</v>
      </c>
      <c r="BD527" s="38" t="str">
        <f t="shared" si="62"/>
        <v>Totex variant allowances allocation percentages</v>
      </c>
    </row>
    <row r="528" spans="5:56">
      <c r="E528" s="216" t="s">
        <v>91</v>
      </c>
      <c r="F528" s="104"/>
      <c r="G528" s="104" t="s">
        <v>59</v>
      </c>
      <c r="H528" s="104" t="s">
        <v>542</v>
      </c>
      <c r="I528" s="104"/>
      <c r="J528" s="104"/>
      <c r="K528" s="104"/>
      <c r="L528" s="104"/>
      <c r="M528" s="104"/>
      <c r="N528" s="104"/>
      <c r="O528" s="104"/>
      <c r="P528" s="104"/>
      <c r="Q528" s="104"/>
      <c r="R528" s="104"/>
      <c r="S528" s="104"/>
      <c r="T528" s="104"/>
      <c r="U528" s="104"/>
      <c r="V528" s="104"/>
      <c r="W528" s="104"/>
      <c r="X528" s="104"/>
      <c r="Y528" s="104"/>
      <c r="Z528" s="104"/>
      <c r="AA528" s="104"/>
      <c r="AB528" s="104"/>
      <c r="AC528" s="104"/>
      <c r="AD528" s="104"/>
      <c r="AE528" s="104"/>
      <c r="AF528" s="104"/>
      <c r="AG528" s="104"/>
      <c r="AH528" s="104"/>
      <c r="AI528" s="104"/>
      <c r="AJ528" s="104"/>
      <c r="AK528" s="104"/>
      <c r="AL528" s="104"/>
      <c r="AM528" s="104"/>
      <c r="AN528" s="104"/>
      <c r="AO528" s="104"/>
      <c r="AP528" s="104"/>
      <c r="AQ528" s="104"/>
      <c r="AR528" s="104"/>
      <c r="AS528" s="104"/>
      <c r="AT528" s="215"/>
      <c r="AU528" s="178">
        <v>0</v>
      </c>
      <c r="AV528" s="105">
        <v>0</v>
      </c>
      <c r="AW528" s="105">
        <v>0</v>
      </c>
      <c r="AX528" s="105">
        <v>0</v>
      </c>
      <c r="AY528" s="217">
        <v>0</v>
      </c>
      <c r="BA528" s="38" t="str">
        <f t="shared" ca="1" si="66"/>
        <v>SPTL</v>
      </c>
      <c r="BB528" s="38" t="str">
        <f t="shared" si="67"/>
        <v>Fixed Inputs</v>
      </c>
      <c r="BC528" s="38" t="str">
        <f t="shared" si="68"/>
        <v>Variant allowances</v>
      </c>
      <c r="BD528" s="38" t="str">
        <f t="shared" si="62"/>
        <v>Totex variant allowances allocation percentages</v>
      </c>
    </row>
    <row r="529" spans="5:56">
      <c r="E529" s="218" t="s">
        <v>91</v>
      </c>
      <c r="G529" s="37" t="s">
        <v>59</v>
      </c>
      <c r="H529" s="37" t="s">
        <v>543</v>
      </c>
      <c r="AU529" s="143">
        <v>0</v>
      </c>
      <c r="AV529" s="26">
        <v>0</v>
      </c>
      <c r="AW529" s="26">
        <v>0</v>
      </c>
      <c r="AX529" s="26">
        <v>0</v>
      </c>
      <c r="AY529" s="219">
        <v>0</v>
      </c>
      <c r="BA529" s="38" t="str">
        <f t="shared" ca="1" si="66"/>
        <v>SPTL</v>
      </c>
      <c r="BB529" s="38" t="str">
        <f t="shared" si="67"/>
        <v>Fixed Inputs</v>
      </c>
      <c r="BC529" s="38" t="str">
        <f t="shared" si="68"/>
        <v>Variant allowances</v>
      </c>
      <c r="BD529" s="38" t="str">
        <f t="shared" si="62"/>
        <v>Totex variant allowances allocation percentages</v>
      </c>
    </row>
    <row r="530" spans="5:56">
      <c r="E530" s="218" t="s">
        <v>91</v>
      </c>
      <c r="G530" s="37" t="s">
        <v>59</v>
      </c>
      <c r="H530" s="37" t="s">
        <v>544</v>
      </c>
      <c r="AU530" s="143">
        <v>0</v>
      </c>
      <c r="AV530" s="26">
        <v>0</v>
      </c>
      <c r="AW530" s="26">
        <v>0</v>
      </c>
      <c r="AX530" s="26">
        <v>0</v>
      </c>
      <c r="AY530" s="219">
        <v>0</v>
      </c>
      <c r="BA530" s="38" t="str">
        <f t="shared" ca="1" si="66"/>
        <v>SPTL</v>
      </c>
      <c r="BB530" s="38" t="str">
        <f t="shared" si="67"/>
        <v>Fixed Inputs</v>
      </c>
      <c r="BC530" s="38" t="str">
        <f t="shared" si="68"/>
        <v>Variant allowances</v>
      </c>
      <c r="BD530" s="38" t="str">
        <f t="shared" si="62"/>
        <v>Totex variant allowances allocation percentages</v>
      </c>
    </row>
    <row r="531" spans="5:56">
      <c r="E531" s="218" t="s">
        <v>91</v>
      </c>
      <c r="G531" s="37" t="s">
        <v>59</v>
      </c>
      <c r="H531" s="37" t="s">
        <v>332</v>
      </c>
      <c r="AU531" s="143">
        <v>0</v>
      </c>
      <c r="AV531" s="26">
        <v>0</v>
      </c>
      <c r="AW531" s="26">
        <v>0</v>
      </c>
      <c r="AX531" s="26">
        <v>0</v>
      </c>
      <c r="AY531" s="219">
        <v>0</v>
      </c>
      <c r="BA531" s="38" t="str">
        <f t="shared" ca="1" si="66"/>
        <v>SPTL</v>
      </c>
      <c r="BB531" s="38" t="str">
        <f t="shared" si="67"/>
        <v>Fixed Inputs</v>
      </c>
      <c r="BC531" s="38" t="str">
        <f t="shared" si="68"/>
        <v>Variant allowances</v>
      </c>
      <c r="BD531" s="38" t="str">
        <f t="shared" si="62"/>
        <v>Totex variant allowances allocation percentages</v>
      </c>
    </row>
    <row r="532" spans="5:56">
      <c r="E532" s="218" t="s">
        <v>91</v>
      </c>
      <c r="G532" s="37" t="s">
        <v>59</v>
      </c>
      <c r="H532" s="37" t="s">
        <v>539</v>
      </c>
      <c r="AU532" s="143">
        <v>0</v>
      </c>
      <c r="AV532" s="26">
        <v>0</v>
      </c>
      <c r="AW532" s="26">
        <v>0</v>
      </c>
      <c r="AX532" s="26">
        <v>0</v>
      </c>
      <c r="AY532" s="219">
        <v>0</v>
      </c>
      <c r="BA532" s="38" t="str">
        <f t="shared" ca="1" si="66"/>
        <v>SPTL</v>
      </c>
      <c r="BB532" s="38" t="str">
        <f t="shared" si="67"/>
        <v>Fixed Inputs</v>
      </c>
      <c r="BC532" s="38" t="str">
        <f t="shared" si="68"/>
        <v>Variant allowances</v>
      </c>
      <c r="BD532" s="38" t="str">
        <f t="shared" si="62"/>
        <v>Totex variant allowances allocation percentages</v>
      </c>
    </row>
    <row r="533" spans="5:56">
      <c r="E533" s="220" t="s">
        <v>91</v>
      </c>
      <c r="F533" s="107"/>
      <c r="G533" s="107" t="s">
        <v>59</v>
      </c>
      <c r="H533" s="107" t="s">
        <v>331</v>
      </c>
      <c r="I533" s="107"/>
      <c r="J533" s="107"/>
      <c r="K533" s="107"/>
      <c r="L533" s="107"/>
      <c r="M533" s="107"/>
      <c r="N533" s="107"/>
      <c r="O533" s="107"/>
      <c r="P533" s="107"/>
      <c r="Q533" s="107"/>
      <c r="R533" s="107"/>
      <c r="S533" s="107"/>
      <c r="T533" s="107"/>
      <c r="U533" s="107"/>
      <c r="V533" s="107"/>
      <c r="W533" s="107"/>
      <c r="X533" s="107"/>
      <c r="Y533" s="107"/>
      <c r="Z533" s="107"/>
      <c r="AA533" s="107"/>
      <c r="AB533" s="107"/>
      <c r="AC533" s="107"/>
      <c r="AD533" s="107"/>
      <c r="AE533" s="107"/>
      <c r="AF533" s="107"/>
      <c r="AG533" s="107"/>
      <c r="AH533" s="107"/>
      <c r="AI533" s="107"/>
      <c r="AJ533" s="107"/>
      <c r="AK533" s="107"/>
      <c r="AL533" s="107"/>
      <c r="AM533" s="107"/>
      <c r="AN533" s="107"/>
      <c r="AO533" s="107"/>
      <c r="AP533" s="107"/>
      <c r="AQ533" s="107"/>
      <c r="AR533" s="107"/>
      <c r="AS533" s="107"/>
      <c r="AT533" s="113"/>
      <c r="AU533" s="179">
        <v>0</v>
      </c>
      <c r="AV533" s="108">
        <v>0</v>
      </c>
      <c r="AW533" s="108">
        <v>0</v>
      </c>
      <c r="AX533" s="108">
        <v>0</v>
      </c>
      <c r="AY533" s="221">
        <v>0</v>
      </c>
      <c r="BA533" s="38" t="str">
        <f t="shared" ca="1" si="66"/>
        <v>SPTL</v>
      </c>
      <c r="BB533" s="38" t="str">
        <f t="shared" si="67"/>
        <v>Fixed Inputs</v>
      </c>
      <c r="BC533" s="38" t="str">
        <f t="shared" si="68"/>
        <v>Variant allowances</v>
      </c>
      <c r="BD533" s="38" t="str">
        <f t="shared" si="62"/>
        <v>Totex variant allowances allocation percentages</v>
      </c>
    </row>
    <row r="534" spans="5:56">
      <c r="E534" s="216" t="s">
        <v>406</v>
      </c>
      <c r="F534" s="104"/>
      <c r="G534" s="104" t="s">
        <v>59</v>
      </c>
      <c r="H534" s="104" t="s">
        <v>542</v>
      </c>
      <c r="I534" s="104"/>
      <c r="J534" s="104"/>
      <c r="K534" s="104"/>
      <c r="L534" s="104"/>
      <c r="M534" s="104"/>
      <c r="N534" s="104"/>
      <c r="O534" s="104"/>
      <c r="P534" s="104"/>
      <c r="Q534" s="104"/>
      <c r="R534" s="104"/>
      <c r="S534" s="104"/>
      <c r="T534" s="104"/>
      <c r="U534" s="104"/>
      <c r="V534" s="104"/>
      <c r="W534" s="104"/>
      <c r="X534" s="104"/>
      <c r="Y534" s="104"/>
      <c r="Z534" s="104"/>
      <c r="AA534" s="104"/>
      <c r="AB534" s="104"/>
      <c r="AC534" s="104"/>
      <c r="AD534" s="104"/>
      <c r="AE534" s="104"/>
      <c r="AF534" s="104"/>
      <c r="AG534" s="104"/>
      <c r="AH534" s="104"/>
      <c r="AI534" s="104"/>
      <c r="AJ534" s="104"/>
      <c r="AK534" s="104"/>
      <c r="AL534" s="104"/>
      <c r="AM534" s="104"/>
      <c r="AN534" s="104"/>
      <c r="AO534" s="104"/>
      <c r="AP534" s="104"/>
      <c r="AQ534" s="104"/>
      <c r="AR534" s="104"/>
      <c r="AS534" s="104"/>
      <c r="AT534" s="215"/>
      <c r="AU534" s="178">
        <v>0</v>
      </c>
      <c r="AV534" s="105">
        <v>0</v>
      </c>
      <c r="AW534" s="105">
        <v>0</v>
      </c>
      <c r="AX534" s="105">
        <v>0</v>
      </c>
      <c r="AY534" s="217">
        <v>0</v>
      </c>
      <c r="BA534" s="38" t="str">
        <f t="shared" ca="1" si="66"/>
        <v>SPTL</v>
      </c>
      <c r="BB534" s="38" t="str">
        <f t="shared" si="67"/>
        <v>Fixed Inputs</v>
      </c>
      <c r="BC534" s="38" t="str">
        <f t="shared" si="68"/>
        <v>Variant allowances</v>
      </c>
      <c r="BD534" s="38" t="str">
        <f t="shared" si="62"/>
        <v>Totex variant allowances allocation percentages</v>
      </c>
    </row>
    <row r="535" spans="5:56">
      <c r="E535" s="218" t="s">
        <v>406</v>
      </c>
      <c r="G535" s="37" t="s">
        <v>59</v>
      </c>
      <c r="H535" s="37" t="s">
        <v>543</v>
      </c>
      <c r="AU535" s="143">
        <v>0</v>
      </c>
      <c r="AV535" s="26">
        <v>0</v>
      </c>
      <c r="AW535" s="26">
        <v>0</v>
      </c>
      <c r="AX535" s="26">
        <v>0</v>
      </c>
      <c r="AY535" s="219">
        <v>0</v>
      </c>
      <c r="BA535" s="38" t="str">
        <f t="shared" ca="1" si="66"/>
        <v>SPTL</v>
      </c>
      <c r="BB535" s="38" t="str">
        <f t="shared" si="67"/>
        <v>Fixed Inputs</v>
      </c>
      <c r="BC535" s="38" t="str">
        <f t="shared" si="68"/>
        <v>Variant allowances</v>
      </c>
      <c r="BD535" s="38" t="str">
        <f t="shared" si="62"/>
        <v>Totex variant allowances allocation percentages</v>
      </c>
    </row>
    <row r="536" spans="5:56">
      <c r="E536" s="218" t="s">
        <v>406</v>
      </c>
      <c r="G536" s="37" t="s">
        <v>59</v>
      </c>
      <c r="H536" s="37" t="s">
        <v>544</v>
      </c>
      <c r="AU536" s="143">
        <v>0</v>
      </c>
      <c r="AV536" s="26">
        <v>0</v>
      </c>
      <c r="AW536" s="26">
        <v>0</v>
      </c>
      <c r="AX536" s="26">
        <v>0</v>
      </c>
      <c r="AY536" s="219">
        <v>0</v>
      </c>
      <c r="BA536" s="38" t="str">
        <f t="shared" ca="1" si="66"/>
        <v>SPTL</v>
      </c>
      <c r="BB536" s="38" t="str">
        <f t="shared" si="67"/>
        <v>Fixed Inputs</v>
      </c>
      <c r="BC536" s="38" t="str">
        <f t="shared" si="68"/>
        <v>Variant allowances</v>
      </c>
      <c r="BD536" s="38" t="str">
        <f t="shared" si="62"/>
        <v>Totex variant allowances allocation percentages</v>
      </c>
    </row>
    <row r="537" spans="5:56">
      <c r="E537" s="218" t="s">
        <v>406</v>
      </c>
      <c r="G537" s="37" t="s">
        <v>59</v>
      </c>
      <c r="H537" s="37" t="s">
        <v>332</v>
      </c>
      <c r="AU537" s="143">
        <v>0</v>
      </c>
      <c r="AV537" s="26">
        <v>0</v>
      </c>
      <c r="AW537" s="26">
        <v>0</v>
      </c>
      <c r="AX537" s="26">
        <v>0</v>
      </c>
      <c r="AY537" s="219">
        <v>0</v>
      </c>
      <c r="BA537" s="38" t="str">
        <f t="shared" ca="1" si="66"/>
        <v>SPTL</v>
      </c>
      <c r="BB537" s="38" t="str">
        <f t="shared" si="67"/>
        <v>Fixed Inputs</v>
      </c>
      <c r="BC537" s="38" t="str">
        <f t="shared" si="68"/>
        <v>Variant allowances</v>
      </c>
      <c r="BD537" s="38" t="str">
        <f t="shared" si="62"/>
        <v>Totex variant allowances allocation percentages</v>
      </c>
    </row>
    <row r="538" spans="5:56">
      <c r="E538" s="218" t="s">
        <v>406</v>
      </c>
      <c r="G538" s="37" t="s">
        <v>59</v>
      </c>
      <c r="H538" s="37" t="s">
        <v>539</v>
      </c>
      <c r="AU538" s="143">
        <v>0</v>
      </c>
      <c r="AV538" s="26">
        <v>0</v>
      </c>
      <c r="AW538" s="26">
        <v>0</v>
      </c>
      <c r="AX538" s="26">
        <v>0</v>
      </c>
      <c r="AY538" s="219">
        <v>0</v>
      </c>
      <c r="BA538" s="38" t="str">
        <f t="shared" ca="1" si="66"/>
        <v>SPTL</v>
      </c>
      <c r="BB538" s="38" t="str">
        <f t="shared" si="67"/>
        <v>Fixed Inputs</v>
      </c>
      <c r="BC538" s="38" t="str">
        <f t="shared" si="68"/>
        <v>Variant allowances</v>
      </c>
      <c r="BD538" s="38" t="str">
        <f t="shared" si="62"/>
        <v>Totex variant allowances allocation percentages</v>
      </c>
    </row>
    <row r="539" spans="5:56">
      <c r="E539" s="220" t="s">
        <v>406</v>
      </c>
      <c r="F539" s="107"/>
      <c r="G539" s="107" t="s">
        <v>59</v>
      </c>
      <c r="H539" s="107" t="s">
        <v>331</v>
      </c>
      <c r="I539" s="107"/>
      <c r="J539" s="107"/>
      <c r="K539" s="107"/>
      <c r="L539" s="107"/>
      <c r="M539" s="107"/>
      <c r="N539" s="107"/>
      <c r="O539" s="107"/>
      <c r="P539" s="107"/>
      <c r="Q539" s="107"/>
      <c r="R539" s="107"/>
      <c r="S539" s="107"/>
      <c r="T539" s="107"/>
      <c r="U539" s="107"/>
      <c r="V539" s="107"/>
      <c r="W539" s="107"/>
      <c r="X539" s="107"/>
      <c r="Y539" s="107"/>
      <c r="Z539" s="107"/>
      <c r="AA539" s="107"/>
      <c r="AB539" s="107"/>
      <c r="AC539" s="107"/>
      <c r="AD539" s="107"/>
      <c r="AE539" s="107"/>
      <c r="AF539" s="107"/>
      <c r="AG539" s="107"/>
      <c r="AH539" s="107"/>
      <c r="AI539" s="107"/>
      <c r="AJ539" s="107"/>
      <c r="AK539" s="107"/>
      <c r="AL539" s="107"/>
      <c r="AM539" s="107"/>
      <c r="AN539" s="107"/>
      <c r="AO539" s="107"/>
      <c r="AP539" s="107"/>
      <c r="AQ539" s="107"/>
      <c r="AR539" s="107"/>
      <c r="AS539" s="107"/>
      <c r="AT539" s="113"/>
      <c r="AU539" s="179">
        <v>0</v>
      </c>
      <c r="AV539" s="108">
        <v>0</v>
      </c>
      <c r="AW539" s="108">
        <v>0</v>
      </c>
      <c r="AX539" s="108">
        <v>0</v>
      </c>
      <c r="AY539" s="221">
        <v>0</v>
      </c>
      <c r="BA539" s="38" t="str">
        <f t="shared" ca="1" si="66"/>
        <v>SPTL</v>
      </c>
      <c r="BB539" s="38" t="str">
        <f t="shared" si="67"/>
        <v>Fixed Inputs</v>
      </c>
      <c r="BC539" s="38" t="str">
        <f t="shared" si="68"/>
        <v>Variant allowances</v>
      </c>
      <c r="BD539" s="38" t="str">
        <f t="shared" si="62"/>
        <v>Totex variant allowances allocation percentages</v>
      </c>
    </row>
    <row r="540" spans="5:56">
      <c r="E540" s="216" t="s">
        <v>407</v>
      </c>
      <c r="F540" s="104"/>
      <c r="G540" s="104" t="s">
        <v>59</v>
      </c>
      <c r="H540" s="104" t="s">
        <v>542</v>
      </c>
      <c r="I540" s="104"/>
      <c r="J540" s="104"/>
      <c r="K540" s="104"/>
      <c r="L540" s="104"/>
      <c r="M540" s="104"/>
      <c r="N540" s="104"/>
      <c r="O540" s="104"/>
      <c r="P540" s="104"/>
      <c r="Q540" s="104"/>
      <c r="R540" s="104"/>
      <c r="S540" s="104"/>
      <c r="T540" s="104"/>
      <c r="U540" s="104"/>
      <c r="V540" s="104"/>
      <c r="W540" s="104"/>
      <c r="X540" s="104"/>
      <c r="Y540" s="104"/>
      <c r="Z540" s="104"/>
      <c r="AA540" s="104"/>
      <c r="AB540" s="104"/>
      <c r="AC540" s="104"/>
      <c r="AD540" s="104"/>
      <c r="AE540" s="104"/>
      <c r="AF540" s="104"/>
      <c r="AG540" s="104"/>
      <c r="AH540" s="104"/>
      <c r="AI540" s="104"/>
      <c r="AJ540" s="104"/>
      <c r="AK540" s="104"/>
      <c r="AL540" s="104"/>
      <c r="AM540" s="104"/>
      <c r="AN540" s="104"/>
      <c r="AO540" s="104"/>
      <c r="AP540" s="104"/>
      <c r="AQ540" s="104"/>
      <c r="AR540" s="104"/>
      <c r="AS540" s="104"/>
      <c r="AT540" s="215"/>
      <c r="AU540" s="178">
        <v>1</v>
      </c>
      <c r="AV540" s="105">
        <v>1</v>
      </c>
      <c r="AW540" s="105">
        <v>1</v>
      </c>
      <c r="AX540" s="105">
        <v>1</v>
      </c>
      <c r="AY540" s="217">
        <v>1</v>
      </c>
      <c r="BA540" s="38" t="str">
        <f t="shared" ca="1" si="66"/>
        <v>SPTL</v>
      </c>
      <c r="BB540" s="38" t="str">
        <f t="shared" si="67"/>
        <v>Fixed Inputs</v>
      </c>
      <c r="BC540" s="38" t="str">
        <f t="shared" si="68"/>
        <v>Variant allowances</v>
      </c>
      <c r="BD540" s="38" t="str">
        <f t="shared" si="62"/>
        <v>Totex variant allowances allocation percentages</v>
      </c>
    </row>
    <row r="541" spans="5:56">
      <c r="E541" s="218" t="s">
        <v>407</v>
      </c>
      <c r="G541" s="37" t="s">
        <v>59</v>
      </c>
      <c r="H541" s="37" t="s">
        <v>543</v>
      </c>
      <c r="AU541" s="143">
        <v>0</v>
      </c>
      <c r="AV541" s="26">
        <v>0</v>
      </c>
      <c r="AW541" s="26">
        <v>0</v>
      </c>
      <c r="AX541" s="26">
        <v>0</v>
      </c>
      <c r="AY541" s="219">
        <v>0</v>
      </c>
      <c r="BA541" s="38" t="str">
        <f t="shared" ca="1" si="66"/>
        <v>SPTL</v>
      </c>
      <c r="BB541" s="38" t="str">
        <f t="shared" si="67"/>
        <v>Fixed Inputs</v>
      </c>
      <c r="BC541" s="38" t="str">
        <f t="shared" si="68"/>
        <v>Variant allowances</v>
      </c>
      <c r="BD541" s="38" t="str">
        <f t="shared" si="62"/>
        <v>Totex variant allowances allocation percentages</v>
      </c>
    </row>
    <row r="542" spans="5:56">
      <c r="E542" s="218" t="s">
        <v>407</v>
      </c>
      <c r="G542" s="37" t="s">
        <v>59</v>
      </c>
      <c r="H542" s="37" t="s">
        <v>544</v>
      </c>
      <c r="AU542" s="143">
        <v>0</v>
      </c>
      <c r="AV542" s="26">
        <v>0</v>
      </c>
      <c r="AW542" s="26">
        <v>0</v>
      </c>
      <c r="AX542" s="26">
        <v>0</v>
      </c>
      <c r="AY542" s="219">
        <v>0</v>
      </c>
      <c r="BA542" s="38" t="str">
        <f t="shared" ca="1" si="66"/>
        <v>SPTL</v>
      </c>
      <c r="BB542" s="38" t="str">
        <f t="shared" si="67"/>
        <v>Fixed Inputs</v>
      </c>
      <c r="BC542" s="38" t="str">
        <f t="shared" si="68"/>
        <v>Variant allowances</v>
      </c>
      <c r="BD542" s="38" t="str">
        <f t="shared" si="62"/>
        <v>Totex variant allowances allocation percentages</v>
      </c>
    </row>
    <row r="543" spans="5:56">
      <c r="E543" s="218" t="s">
        <v>407</v>
      </c>
      <c r="G543" s="37" t="s">
        <v>59</v>
      </c>
      <c r="H543" s="37" t="s">
        <v>332</v>
      </c>
      <c r="AU543" s="143">
        <v>0</v>
      </c>
      <c r="AV543" s="26">
        <v>0</v>
      </c>
      <c r="AW543" s="26">
        <v>0</v>
      </c>
      <c r="AX543" s="26">
        <v>0</v>
      </c>
      <c r="AY543" s="219">
        <v>0</v>
      </c>
      <c r="BA543" s="38" t="str">
        <f t="shared" ca="1" si="66"/>
        <v>SPTL</v>
      </c>
      <c r="BB543" s="38" t="str">
        <f t="shared" si="67"/>
        <v>Fixed Inputs</v>
      </c>
      <c r="BC543" s="38" t="str">
        <f t="shared" si="68"/>
        <v>Variant allowances</v>
      </c>
      <c r="BD543" s="38" t="str">
        <f t="shared" si="62"/>
        <v>Totex variant allowances allocation percentages</v>
      </c>
    </row>
    <row r="544" spans="5:56">
      <c r="E544" s="218" t="s">
        <v>407</v>
      </c>
      <c r="G544" s="37" t="s">
        <v>59</v>
      </c>
      <c r="H544" s="37" t="s">
        <v>539</v>
      </c>
      <c r="AU544" s="143">
        <v>0</v>
      </c>
      <c r="AV544" s="26">
        <v>0</v>
      </c>
      <c r="AW544" s="26">
        <v>0</v>
      </c>
      <c r="AX544" s="26">
        <v>0</v>
      </c>
      <c r="AY544" s="219">
        <v>0</v>
      </c>
      <c r="BA544" s="38" t="str">
        <f t="shared" ca="1" si="66"/>
        <v>SPTL</v>
      </c>
      <c r="BB544" s="38" t="str">
        <f t="shared" si="67"/>
        <v>Fixed Inputs</v>
      </c>
      <c r="BC544" s="38" t="str">
        <f t="shared" si="68"/>
        <v>Variant allowances</v>
      </c>
      <c r="BD544" s="38" t="str">
        <f t="shared" si="62"/>
        <v>Totex variant allowances allocation percentages</v>
      </c>
    </row>
    <row r="545" spans="5:56">
      <c r="E545" s="220" t="s">
        <v>407</v>
      </c>
      <c r="F545" s="107"/>
      <c r="G545" s="107" t="s">
        <v>59</v>
      </c>
      <c r="H545" s="107" t="s">
        <v>331</v>
      </c>
      <c r="I545" s="107"/>
      <c r="J545" s="107"/>
      <c r="K545" s="107"/>
      <c r="L545" s="107"/>
      <c r="M545" s="107"/>
      <c r="N545" s="107"/>
      <c r="O545" s="107"/>
      <c r="P545" s="107"/>
      <c r="Q545" s="107"/>
      <c r="R545" s="107"/>
      <c r="S545" s="107"/>
      <c r="T545" s="107"/>
      <c r="U545" s="107"/>
      <c r="V545" s="107"/>
      <c r="W545" s="107"/>
      <c r="X545" s="107"/>
      <c r="Y545" s="107"/>
      <c r="Z545" s="107"/>
      <c r="AA545" s="107"/>
      <c r="AB545" s="107"/>
      <c r="AC545" s="107"/>
      <c r="AD545" s="107"/>
      <c r="AE545" s="107"/>
      <c r="AF545" s="107"/>
      <c r="AG545" s="107"/>
      <c r="AH545" s="107"/>
      <c r="AI545" s="107"/>
      <c r="AJ545" s="107"/>
      <c r="AK545" s="107"/>
      <c r="AL545" s="107"/>
      <c r="AM545" s="107"/>
      <c r="AN545" s="107"/>
      <c r="AO545" s="107"/>
      <c r="AP545" s="107"/>
      <c r="AQ545" s="107"/>
      <c r="AR545" s="107"/>
      <c r="AS545" s="107"/>
      <c r="AT545" s="113"/>
      <c r="AU545" s="179">
        <v>0</v>
      </c>
      <c r="AV545" s="108">
        <v>0</v>
      </c>
      <c r="AW545" s="108">
        <v>0</v>
      </c>
      <c r="AX545" s="108">
        <v>0</v>
      </c>
      <c r="AY545" s="221">
        <v>0</v>
      </c>
      <c r="BA545" s="38" t="str">
        <f t="shared" ca="1" si="66"/>
        <v>SPTL</v>
      </c>
      <c r="BB545" s="38" t="str">
        <f t="shared" si="67"/>
        <v>Fixed Inputs</v>
      </c>
      <c r="BC545" s="38" t="str">
        <f t="shared" si="68"/>
        <v>Variant allowances</v>
      </c>
      <c r="BD545" s="38" t="str">
        <f t="shared" si="62"/>
        <v>Totex variant allowances allocation percentages</v>
      </c>
    </row>
    <row r="546" spans="5:56">
      <c r="E546" s="216" t="s">
        <v>408</v>
      </c>
      <c r="F546" s="104"/>
      <c r="G546" s="104" t="s">
        <v>59</v>
      </c>
      <c r="H546" s="104" t="s">
        <v>542</v>
      </c>
      <c r="I546" s="104"/>
      <c r="J546" s="104"/>
      <c r="K546" s="104"/>
      <c r="L546" s="104"/>
      <c r="M546" s="104"/>
      <c r="N546" s="104"/>
      <c r="O546" s="104"/>
      <c r="P546" s="104"/>
      <c r="Q546" s="104"/>
      <c r="R546" s="104"/>
      <c r="S546" s="104"/>
      <c r="T546" s="104"/>
      <c r="U546" s="104"/>
      <c r="V546" s="104"/>
      <c r="W546" s="104"/>
      <c r="X546" s="104"/>
      <c r="Y546" s="104"/>
      <c r="Z546" s="104"/>
      <c r="AA546" s="104"/>
      <c r="AB546" s="104"/>
      <c r="AC546" s="104"/>
      <c r="AD546" s="104"/>
      <c r="AE546" s="104"/>
      <c r="AF546" s="104"/>
      <c r="AG546" s="104"/>
      <c r="AH546" s="104"/>
      <c r="AI546" s="104"/>
      <c r="AJ546" s="104"/>
      <c r="AK546" s="104"/>
      <c r="AL546" s="104"/>
      <c r="AM546" s="104"/>
      <c r="AN546" s="104"/>
      <c r="AO546" s="104"/>
      <c r="AP546" s="104"/>
      <c r="AQ546" s="104"/>
      <c r="AR546" s="104"/>
      <c r="AS546" s="104"/>
      <c r="AT546" s="215"/>
      <c r="AU546" s="178">
        <v>0</v>
      </c>
      <c r="AV546" s="105">
        <v>0</v>
      </c>
      <c r="AW546" s="105">
        <v>0</v>
      </c>
      <c r="AX546" s="105">
        <v>0</v>
      </c>
      <c r="AY546" s="217">
        <v>0</v>
      </c>
      <c r="BA546" s="38" t="str">
        <f t="shared" ca="1" si="66"/>
        <v>SPTL</v>
      </c>
      <c r="BB546" s="38" t="str">
        <f t="shared" si="67"/>
        <v>Fixed Inputs</v>
      </c>
      <c r="BC546" s="38" t="str">
        <f t="shared" si="68"/>
        <v>Variant allowances</v>
      </c>
      <c r="BD546" s="38" t="str">
        <f t="shared" si="62"/>
        <v>Totex variant allowances allocation percentages</v>
      </c>
    </row>
    <row r="547" spans="5:56">
      <c r="E547" s="218" t="s">
        <v>408</v>
      </c>
      <c r="G547" s="37" t="s">
        <v>59</v>
      </c>
      <c r="H547" s="37" t="s">
        <v>543</v>
      </c>
      <c r="AU547" s="143">
        <v>0</v>
      </c>
      <c r="AV547" s="26">
        <v>0</v>
      </c>
      <c r="AW547" s="26">
        <v>0</v>
      </c>
      <c r="AX547" s="26">
        <v>0</v>
      </c>
      <c r="AY547" s="219">
        <v>0</v>
      </c>
      <c r="BA547" s="38" t="str">
        <f t="shared" ca="1" si="66"/>
        <v>SPTL</v>
      </c>
      <c r="BB547" s="38" t="str">
        <f t="shared" si="67"/>
        <v>Fixed Inputs</v>
      </c>
      <c r="BC547" s="38" t="str">
        <f t="shared" si="68"/>
        <v>Variant allowances</v>
      </c>
      <c r="BD547" s="38" t="str">
        <f t="shared" si="62"/>
        <v>Totex variant allowances allocation percentages</v>
      </c>
    </row>
    <row r="548" spans="5:56">
      <c r="E548" s="218" t="s">
        <v>408</v>
      </c>
      <c r="G548" s="37" t="s">
        <v>59</v>
      </c>
      <c r="H548" s="37" t="s">
        <v>544</v>
      </c>
      <c r="AU548" s="143">
        <v>0</v>
      </c>
      <c r="AV548" s="26">
        <v>0</v>
      </c>
      <c r="AW548" s="26">
        <v>0</v>
      </c>
      <c r="AX548" s="26">
        <v>0</v>
      </c>
      <c r="AY548" s="219">
        <v>0</v>
      </c>
      <c r="BA548" s="38" t="str">
        <f t="shared" ca="1" si="66"/>
        <v>SPTL</v>
      </c>
      <c r="BB548" s="38" t="str">
        <f t="shared" si="67"/>
        <v>Fixed Inputs</v>
      </c>
      <c r="BC548" s="38" t="str">
        <f t="shared" si="68"/>
        <v>Variant allowances</v>
      </c>
      <c r="BD548" s="38" t="str">
        <f t="shared" si="62"/>
        <v>Totex variant allowances allocation percentages</v>
      </c>
    </row>
    <row r="549" spans="5:56">
      <c r="E549" s="218" t="s">
        <v>408</v>
      </c>
      <c r="G549" s="37" t="s">
        <v>59</v>
      </c>
      <c r="H549" s="37" t="s">
        <v>332</v>
      </c>
      <c r="AU549" s="143">
        <v>0</v>
      </c>
      <c r="AV549" s="26">
        <v>0</v>
      </c>
      <c r="AW549" s="26">
        <v>0</v>
      </c>
      <c r="AX549" s="26">
        <v>0</v>
      </c>
      <c r="AY549" s="219">
        <v>0</v>
      </c>
      <c r="BA549" s="38" t="str">
        <f t="shared" ca="1" si="66"/>
        <v>SPTL</v>
      </c>
      <c r="BB549" s="38" t="str">
        <f t="shared" si="67"/>
        <v>Fixed Inputs</v>
      </c>
      <c r="BC549" s="38" t="str">
        <f t="shared" si="68"/>
        <v>Variant allowances</v>
      </c>
      <c r="BD549" s="38" t="str">
        <f t="shared" si="62"/>
        <v>Totex variant allowances allocation percentages</v>
      </c>
    </row>
    <row r="550" spans="5:56">
      <c r="E550" s="218" t="s">
        <v>408</v>
      </c>
      <c r="G550" s="37" t="s">
        <v>59</v>
      </c>
      <c r="H550" s="37" t="s">
        <v>539</v>
      </c>
      <c r="AU550" s="143">
        <v>0</v>
      </c>
      <c r="AV550" s="26">
        <v>0</v>
      </c>
      <c r="AW550" s="26">
        <v>0</v>
      </c>
      <c r="AX550" s="26">
        <v>0</v>
      </c>
      <c r="AY550" s="219">
        <v>0</v>
      </c>
      <c r="BA550" s="38" t="str">
        <f t="shared" ca="1" si="66"/>
        <v>SPTL</v>
      </c>
      <c r="BB550" s="38" t="str">
        <f t="shared" si="67"/>
        <v>Fixed Inputs</v>
      </c>
      <c r="BC550" s="38" t="str">
        <f t="shared" si="68"/>
        <v>Variant allowances</v>
      </c>
      <c r="BD550" s="38" t="str">
        <f t="shared" si="62"/>
        <v>Totex variant allowances allocation percentages</v>
      </c>
    </row>
    <row r="551" spans="5:56">
      <c r="E551" s="220" t="s">
        <v>408</v>
      </c>
      <c r="F551" s="107"/>
      <c r="G551" s="107" t="s">
        <v>59</v>
      </c>
      <c r="H551" s="107" t="s">
        <v>331</v>
      </c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  <c r="Z551" s="107"/>
      <c r="AA551" s="107"/>
      <c r="AB551" s="107"/>
      <c r="AC551" s="107"/>
      <c r="AD551" s="107"/>
      <c r="AE551" s="107"/>
      <c r="AF551" s="107"/>
      <c r="AG551" s="107"/>
      <c r="AH551" s="107"/>
      <c r="AI551" s="107"/>
      <c r="AJ551" s="107"/>
      <c r="AK551" s="107"/>
      <c r="AL551" s="107"/>
      <c r="AM551" s="107"/>
      <c r="AN551" s="107"/>
      <c r="AO551" s="107"/>
      <c r="AP551" s="107"/>
      <c r="AQ551" s="107"/>
      <c r="AR551" s="107"/>
      <c r="AS551" s="107"/>
      <c r="AT551" s="113"/>
      <c r="AU551" s="179">
        <v>0</v>
      </c>
      <c r="AV551" s="108">
        <v>0</v>
      </c>
      <c r="AW551" s="108">
        <v>0</v>
      </c>
      <c r="AX551" s="108">
        <v>0</v>
      </c>
      <c r="AY551" s="221">
        <v>0</v>
      </c>
      <c r="BA551" s="38" t="str">
        <f t="shared" ca="1" si="66"/>
        <v>SPTL</v>
      </c>
      <c r="BB551" s="38" t="str">
        <f t="shared" si="67"/>
        <v>Fixed Inputs</v>
      </c>
      <c r="BC551" s="38" t="str">
        <f t="shared" si="68"/>
        <v>Variant allowances</v>
      </c>
      <c r="BD551" s="38" t="str">
        <f t="shared" si="62"/>
        <v>Totex variant allowances allocation percentages</v>
      </c>
    </row>
    <row r="552" spans="5:56">
      <c r="E552" s="216" t="s">
        <v>409</v>
      </c>
      <c r="F552" s="104"/>
      <c r="G552" s="104" t="s">
        <v>59</v>
      </c>
      <c r="H552" s="104" t="s">
        <v>542</v>
      </c>
      <c r="I552" s="104"/>
      <c r="J552" s="104"/>
      <c r="K552" s="104"/>
      <c r="L552" s="104"/>
      <c r="M552" s="104"/>
      <c r="N552" s="104"/>
      <c r="O552" s="104"/>
      <c r="P552" s="104"/>
      <c r="Q552" s="104"/>
      <c r="R552" s="104"/>
      <c r="S552" s="104"/>
      <c r="T552" s="104"/>
      <c r="U552" s="104"/>
      <c r="V552" s="104"/>
      <c r="W552" s="104"/>
      <c r="X552" s="104"/>
      <c r="Y552" s="104"/>
      <c r="Z552" s="104"/>
      <c r="AA552" s="104"/>
      <c r="AB552" s="104"/>
      <c r="AC552" s="104"/>
      <c r="AD552" s="104"/>
      <c r="AE552" s="104"/>
      <c r="AF552" s="104"/>
      <c r="AG552" s="104"/>
      <c r="AH552" s="104"/>
      <c r="AI552" s="104"/>
      <c r="AJ552" s="104"/>
      <c r="AK552" s="104"/>
      <c r="AL552" s="104"/>
      <c r="AM552" s="104"/>
      <c r="AN552" s="104"/>
      <c r="AO552" s="104"/>
      <c r="AP552" s="104"/>
      <c r="AQ552" s="104"/>
      <c r="AR552" s="104"/>
      <c r="AS552" s="104"/>
      <c r="AT552" s="215"/>
      <c r="AU552" s="178">
        <v>0</v>
      </c>
      <c r="AV552" s="105">
        <v>0</v>
      </c>
      <c r="AW552" s="105">
        <v>0</v>
      </c>
      <c r="AX552" s="105">
        <v>0</v>
      </c>
      <c r="AY552" s="217">
        <v>0</v>
      </c>
      <c r="BA552" s="38" t="str">
        <f t="shared" ca="1" si="66"/>
        <v>SPTL</v>
      </c>
      <c r="BB552" s="38" t="str">
        <f t="shared" si="67"/>
        <v>Fixed Inputs</v>
      </c>
      <c r="BC552" s="38" t="str">
        <f t="shared" si="68"/>
        <v>Variant allowances</v>
      </c>
      <c r="BD552" s="38" t="str">
        <f t="shared" si="62"/>
        <v>Totex variant allowances allocation percentages</v>
      </c>
    </row>
    <row r="553" spans="5:56">
      <c r="E553" s="218" t="s">
        <v>409</v>
      </c>
      <c r="G553" s="37" t="s">
        <v>59</v>
      </c>
      <c r="H553" s="37" t="s">
        <v>543</v>
      </c>
      <c r="AU553" s="143">
        <v>0</v>
      </c>
      <c r="AV553" s="26">
        <v>0</v>
      </c>
      <c r="AW553" s="26">
        <v>0</v>
      </c>
      <c r="AX553" s="26">
        <v>0</v>
      </c>
      <c r="AY553" s="219">
        <v>0</v>
      </c>
      <c r="BA553" s="38" t="str">
        <f t="shared" ca="1" si="66"/>
        <v>SPTL</v>
      </c>
      <c r="BB553" s="38" t="str">
        <f t="shared" si="67"/>
        <v>Fixed Inputs</v>
      </c>
      <c r="BC553" s="38" t="str">
        <f t="shared" si="68"/>
        <v>Variant allowances</v>
      </c>
      <c r="BD553" s="38" t="str">
        <f t="shared" si="62"/>
        <v>Totex variant allowances allocation percentages</v>
      </c>
    </row>
    <row r="554" spans="5:56">
      <c r="E554" s="218" t="s">
        <v>409</v>
      </c>
      <c r="G554" s="37" t="s">
        <v>59</v>
      </c>
      <c r="H554" s="37" t="s">
        <v>544</v>
      </c>
      <c r="AU554" s="143">
        <v>0</v>
      </c>
      <c r="AV554" s="26">
        <v>0</v>
      </c>
      <c r="AW554" s="26">
        <v>0</v>
      </c>
      <c r="AX554" s="26">
        <v>0</v>
      </c>
      <c r="AY554" s="219">
        <v>0</v>
      </c>
      <c r="BA554" s="38" t="str">
        <f t="shared" ca="1" si="66"/>
        <v>SPTL</v>
      </c>
      <c r="BB554" s="38" t="str">
        <f t="shared" si="67"/>
        <v>Fixed Inputs</v>
      </c>
      <c r="BC554" s="38" t="str">
        <f t="shared" si="68"/>
        <v>Variant allowances</v>
      </c>
      <c r="BD554" s="38" t="str">
        <f t="shared" si="62"/>
        <v>Totex variant allowances allocation percentages</v>
      </c>
    </row>
    <row r="555" spans="5:56">
      <c r="E555" s="218" t="s">
        <v>409</v>
      </c>
      <c r="G555" s="37" t="s">
        <v>59</v>
      </c>
      <c r="H555" s="37" t="s">
        <v>332</v>
      </c>
      <c r="AU555" s="143">
        <v>0</v>
      </c>
      <c r="AV555" s="26">
        <v>0</v>
      </c>
      <c r="AW555" s="26">
        <v>0</v>
      </c>
      <c r="AX555" s="26">
        <v>0</v>
      </c>
      <c r="AY555" s="219">
        <v>0</v>
      </c>
      <c r="BA555" s="38" t="str">
        <f t="shared" ca="1" si="66"/>
        <v>SPTL</v>
      </c>
      <c r="BB555" s="38" t="str">
        <f t="shared" si="67"/>
        <v>Fixed Inputs</v>
      </c>
      <c r="BC555" s="38" t="str">
        <f t="shared" si="68"/>
        <v>Variant allowances</v>
      </c>
      <c r="BD555" s="38" t="str">
        <f t="shared" si="62"/>
        <v>Totex variant allowances allocation percentages</v>
      </c>
    </row>
    <row r="556" spans="5:56">
      <c r="E556" s="218" t="s">
        <v>409</v>
      </c>
      <c r="G556" s="37" t="s">
        <v>59</v>
      </c>
      <c r="H556" s="37" t="s">
        <v>539</v>
      </c>
      <c r="AU556" s="143">
        <v>0</v>
      </c>
      <c r="AV556" s="26">
        <v>0</v>
      </c>
      <c r="AW556" s="26">
        <v>0</v>
      </c>
      <c r="AX556" s="26">
        <v>0</v>
      </c>
      <c r="AY556" s="219">
        <v>0</v>
      </c>
      <c r="BA556" s="38" t="str">
        <f t="shared" ca="1" si="66"/>
        <v>SPTL</v>
      </c>
      <c r="BB556" s="38" t="str">
        <f t="shared" si="67"/>
        <v>Fixed Inputs</v>
      </c>
      <c r="BC556" s="38" t="str">
        <f t="shared" si="68"/>
        <v>Variant allowances</v>
      </c>
      <c r="BD556" s="38" t="str">
        <f t="shared" si="62"/>
        <v>Totex variant allowances allocation percentages</v>
      </c>
    </row>
    <row r="557" spans="5:56">
      <c r="E557" s="220" t="s">
        <v>409</v>
      </c>
      <c r="F557" s="107"/>
      <c r="G557" s="107" t="s">
        <v>59</v>
      </c>
      <c r="H557" s="107" t="s">
        <v>331</v>
      </c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07"/>
      <c r="Z557" s="107"/>
      <c r="AA557" s="107"/>
      <c r="AB557" s="107"/>
      <c r="AC557" s="107"/>
      <c r="AD557" s="107"/>
      <c r="AE557" s="107"/>
      <c r="AF557" s="107"/>
      <c r="AG557" s="107"/>
      <c r="AH557" s="107"/>
      <c r="AI557" s="107"/>
      <c r="AJ557" s="107"/>
      <c r="AK557" s="107"/>
      <c r="AL557" s="107"/>
      <c r="AM557" s="107"/>
      <c r="AN557" s="107"/>
      <c r="AO557" s="107"/>
      <c r="AP557" s="107"/>
      <c r="AQ557" s="107"/>
      <c r="AR557" s="107"/>
      <c r="AS557" s="107"/>
      <c r="AT557" s="113"/>
      <c r="AU557" s="179">
        <v>0</v>
      </c>
      <c r="AV557" s="108">
        <v>0</v>
      </c>
      <c r="AW557" s="108">
        <v>0</v>
      </c>
      <c r="AX557" s="108">
        <v>0</v>
      </c>
      <c r="AY557" s="221">
        <v>0</v>
      </c>
      <c r="BA557" s="38" t="str">
        <f t="shared" ca="1" si="66"/>
        <v>SPTL</v>
      </c>
      <c r="BB557" s="38" t="str">
        <f t="shared" si="67"/>
        <v>Fixed Inputs</v>
      </c>
      <c r="BC557" s="38" t="str">
        <f t="shared" si="68"/>
        <v>Variant allowances</v>
      </c>
      <c r="BD557" s="38" t="str">
        <f t="shared" si="62"/>
        <v>Totex variant allowances allocation percentages</v>
      </c>
    </row>
    <row r="558" spans="5:56">
      <c r="E558" s="216" t="s">
        <v>410</v>
      </c>
      <c r="F558" s="104"/>
      <c r="G558" s="104" t="s">
        <v>59</v>
      </c>
      <c r="H558" s="104" t="s">
        <v>542</v>
      </c>
      <c r="I558" s="104"/>
      <c r="J558" s="104"/>
      <c r="K558" s="104"/>
      <c r="L558" s="104"/>
      <c r="M558" s="104"/>
      <c r="N558" s="104"/>
      <c r="O558" s="104"/>
      <c r="P558" s="104"/>
      <c r="Q558" s="104"/>
      <c r="R558" s="104"/>
      <c r="S558" s="104"/>
      <c r="T558" s="104"/>
      <c r="U558" s="104"/>
      <c r="V558" s="104"/>
      <c r="W558" s="104"/>
      <c r="X558" s="104"/>
      <c r="Y558" s="104"/>
      <c r="Z558" s="104"/>
      <c r="AA558" s="104"/>
      <c r="AB558" s="104"/>
      <c r="AC558" s="104"/>
      <c r="AD558" s="104"/>
      <c r="AE558" s="104"/>
      <c r="AF558" s="104"/>
      <c r="AG558" s="104"/>
      <c r="AH558" s="104"/>
      <c r="AI558" s="104"/>
      <c r="AJ558" s="104"/>
      <c r="AK558" s="104"/>
      <c r="AL558" s="104"/>
      <c r="AM558" s="104"/>
      <c r="AN558" s="104"/>
      <c r="AO558" s="104"/>
      <c r="AP558" s="104"/>
      <c r="AQ558" s="104"/>
      <c r="AR558" s="104"/>
      <c r="AS558" s="104"/>
      <c r="AT558" s="215"/>
      <c r="AU558" s="178">
        <v>0</v>
      </c>
      <c r="AV558" s="105">
        <v>0</v>
      </c>
      <c r="AW558" s="105">
        <v>0</v>
      </c>
      <c r="AX558" s="105">
        <v>0</v>
      </c>
      <c r="AY558" s="217">
        <v>0</v>
      </c>
      <c r="BA558" s="38" t="str">
        <f t="shared" ca="1" si="66"/>
        <v>SPTL</v>
      </c>
      <c r="BB558" s="38" t="str">
        <f t="shared" si="67"/>
        <v>Fixed Inputs</v>
      </c>
      <c r="BC558" s="38" t="str">
        <f t="shared" si="68"/>
        <v>Variant allowances</v>
      </c>
      <c r="BD558" s="38" t="str">
        <f t="shared" si="62"/>
        <v>Totex variant allowances allocation percentages</v>
      </c>
    </row>
    <row r="559" spans="5:56">
      <c r="E559" s="218" t="s">
        <v>410</v>
      </c>
      <c r="G559" s="37" t="s">
        <v>59</v>
      </c>
      <c r="H559" s="37" t="s">
        <v>543</v>
      </c>
      <c r="AU559" s="143">
        <v>0</v>
      </c>
      <c r="AV559" s="26">
        <v>0</v>
      </c>
      <c r="AW559" s="26">
        <v>0</v>
      </c>
      <c r="AX559" s="26">
        <v>0</v>
      </c>
      <c r="AY559" s="219">
        <v>0</v>
      </c>
      <c r="BA559" s="38" t="str">
        <f t="shared" ca="1" si="66"/>
        <v>SPTL</v>
      </c>
      <c r="BB559" s="38" t="str">
        <f t="shared" si="67"/>
        <v>Fixed Inputs</v>
      </c>
      <c r="BC559" s="38" t="str">
        <f t="shared" si="68"/>
        <v>Variant allowances</v>
      </c>
      <c r="BD559" s="38" t="str">
        <f t="shared" si="62"/>
        <v>Totex variant allowances allocation percentages</v>
      </c>
    </row>
    <row r="560" spans="5:56">
      <c r="E560" s="218" t="s">
        <v>410</v>
      </c>
      <c r="G560" s="37" t="s">
        <v>59</v>
      </c>
      <c r="H560" s="37" t="s">
        <v>544</v>
      </c>
      <c r="AU560" s="143">
        <v>0</v>
      </c>
      <c r="AV560" s="26">
        <v>0</v>
      </c>
      <c r="AW560" s="26">
        <v>0</v>
      </c>
      <c r="AX560" s="26">
        <v>0</v>
      </c>
      <c r="AY560" s="219">
        <v>0</v>
      </c>
      <c r="BA560" s="38" t="str">
        <f t="shared" ca="1" si="66"/>
        <v>SPTL</v>
      </c>
      <c r="BB560" s="38" t="str">
        <f t="shared" si="67"/>
        <v>Fixed Inputs</v>
      </c>
      <c r="BC560" s="38" t="str">
        <f t="shared" si="68"/>
        <v>Variant allowances</v>
      </c>
      <c r="BD560" s="38" t="str">
        <f t="shared" si="62"/>
        <v>Totex variant allowances allocation percentages</v>
      </c>
    </row>
    <row r="561" spans="5:56">
      <c r="E561" s="218" t="s">
        <v>410</v>
      </c>
      <c r="G561" s="37" t="s">
        <v>59</v>
      </c>
      <c r="H561" s="37" t="s">
        <v>332</v>
      </c>
      <c r="AU561" s="143">
        <v>0</v>
      </c>
      <c r="AV561" s="26">
        <v>0</v>
      </c>
      <c r="AW561" s="26">
        <v>0</v>
      </c>
      <c r="AX561" s="26">
        <v>0</v>
      </c>
      <c r="AY561" s="219">
        <v>0</v>
      </c>
      <c r="BA561" s="38" t="str">
        <f t="shared" ca="1" si="66"/>
        <v>SPTL</v>
      </c>
      <c r="BB561" s="38" t="str">
        <f t="shared" si="67"/>
        <v>Fixed Inputs</v>
      </c>
      <c r="BC561" s="38" t="str">
        <f t="shared" si="68"/>
        <v>Variant allowances</v>
      </c>
      <c r="BD561" s="38" t="str">
        <f t="shared" si="62"/>
        <v>Totex variant allowances allocation percentages</v>
      </c>
    </row>
    <row r="562" spans="5:56">
      <c r="E562" s="218" t="s">
        <v>410</v>
      </c>
      <c r="G562" s="37" t="s">
        <v>59</v>
      </c>
      <c r="H562" s="37" t="s">
        <v>539</v>
      </c>
      <c r="AU562" s="143">
        <v>0</v>
      </c>
      <c r="AV562" s="26">
        <v>0</v>
      </c>
      <c r="AW562" s="26">
        <v>0</v>
      </c>
      <c r="AX562" s="26">
        <v>0</v>
      </c>
      <c r="AY562" s="219">
        <v>0</v>
      </c>
      <c r="BA562" s="38" t="str">
        <f t="shared" ca="1" si="66"/>
        <v>SPTL</v>
      </c>
      <c r="BB562" s="38" t="str">
        <f t="shared" si="67"/>
        <v>Fixed Inputs</v>
      </c>
      <c r="BC562" s="38" t="str">
        <f t="shared" si="68"/>
        <v>Variant allowances</v>
      </c>
      <c r="BD562" s="38" t="str">
        <f t="shared" si="62"/>
        <v>Totex variant allowances allocation percentages</v>
      </c>
    </row>
    <row r="563" spans="5:56">
      <c r="E563" s="220" t="s">
        <v>410</v>
      </c>
      <c r="F563" s="107"/>
      <c r="G563" s="107" t="s">
        <v>59</v>
      </c>
      <c r="H563" s="107" t="s">
        <v>331</v>
      </c>
      <c r="I563" s="107"/>
      <c r="J563" s="107"/>
      <c r="K563" s="107"/>
      <c r="L563" s="107"/>
      <c r="M563" s="107"/>
      <c r="N563" s="107"/>
      <c r="O563" s="107"/>
      <c r="P563" s="107"/>
      <c r="Q563" s="107"/>
      <c r="R563" s="107"/>
      <c r="S563" s="107"/>
      <c r="T563" s="107"/>
      <c r="U563" s="107"/>
      <c r="V563" s="107"/>
      <c r="W563" s="107"/>
      <c r="X563" s="107"/>
      <c r="Y563" s="107"/>
      <c r="Z563" s="107"/>
      <c r="AA563" s="107"/>
      <c r="AB563" s="107"/>
      <c r="AC563" s="107"/>
      <c r="AD563" s="107"/>
      <c r="AE563" s="107"/>
      <c r="AF563" s="107"/>
      <c r="AG563" s="107"/>
      <c r="AH563" s="107"/>
      <c r="AI563" s="107"/>
      <c r="AJ563" s="107"/>
      <c r="AK563" s="107"/>
      <c r="AL563" s="107"/>
      <c r="AM563" s="107"/>
      <c r="AN563" s="107"/>
      <c r="AO563" s="107"/>
      <c r="AP563" s="107"/>
      <c r="AQ563" s="107"/>
      <c r="AR563" s="107"/>
      <c r="AS563" s="107"/>
      <c r="AT563" s="113"/>
      <c r="AU563" s="179">
        <v>0</v>
      </c>
      <c r="AV563" s="108">
        <v>0</v>
      </c>
      <c r="AW563" s="108">
        <v>0</v>
      </c>
      <c r="AX563" s="108">
        <v>0</v>
      </c>
      <c r="AY563" s="221">
        <v>0</v>
      </c>
      <c r="BA563" s="38" t="str">
        <f t="shared" ca="1" si="66"/>
        <v>SPTL</v>
      </c>
      <c r="BB563" s="38" t="str">
        <f t="shared" si="67"/>
        <v>Fixed Inputs</v>
      </c>
      <c r="BC563" s="38" t="str">
        <f t="shared" si="68"/>
        <v>Variant allowances</v>
      </c>
      <c r="BD563" s="38" t="str">
        <f t="shared" si="62"/>
        <v>Totex variant allowances allocation percentages</v>
      </c>
    </row>
    <row r="564" spans="5:56">
      <c r="E564" s="216" t="s">
        <v>411</v>
      </c>
      <c r="F564" s="104"/>
      <c r="G564" s="104" t="s">
        <v>59</v>
      </c>
      <c r="H564" s="104" t="s">
        <v>542</v>
      </c>
      <c r="I564" s="104"/>
      <c r="J564" s="104"/>
      <c r="K564" s="104"/>
      <c r="L564" s="104"/>
      <c r="M564" s="104"/>
      <c r="N564" s="104"/>
      <c r="O564" s="104"/>
      <c r="P564" s="104"/>
      <c r="Q564" s="104"/>
      <c r="R564" s="104"/>
      <c r="S564" s="104"/>
      <c r="T564" s="104"/>
      <c r="U564" s="104"/>
      <c r="V564" s="104"/>
      <c r="W564" s="104"/>
      <c r="X564" s="104"/>
      <c r="Y564" s="104"/>
      <c r="Z564" s="104"/>
      <c r="AA564" s="104"/>
      <c r="AB564" s="104"/>
      <c r="AC564" s="104"/>
      <c r="AD564" s="104"/>
      <c r="AE564" s="104"/>
      <c r="AF564" s="104"/>
      <c r="AG564" s="104"/>
      <c r="AH564" s="104"/>
      <c r="AI564" s="104"/>
      <c r="AJ564" s="104"/>
      <c r="AK564" s="104"/>
      <c r="AL564" s="104"/>
      <c r="AM564" s="104"/>
      <c r="AN564" s="104"/>
      <c r="AO564" s="104"/>
      <c r="AP564" s="104"/>
      <c r="AQ564" s="104"/>
      <c r="AR564" s="104"/>
      <c r="AS564" s="104"/>
      <c r="AT564" s="215"/>
      <c r="AU564" s="178">
        <v>0</v>
      </c>
      <c r="AV564" s="105">
        <v>0</v>
      </c>
      <c r="AW564" s="105">
        <v>0</v>
      </c>
      <c r="AX564" s="105">
        <v>0</v>
      </c>
      <c r="AY564" s="217">
        <v>0</v>
      </c>
      <c r="BA564" s="38" t="str">
        <f t="shared" ca="1" si="66"/>
        <v>SPTL</v>
      </c>
      <c r="BB564" s="38" t="str">
        <f t="shared" si="67"/>
        <v>Fixed Inputs</v>
      </c>
      <c r="BC564" s="38" t="str">
        <f t="shared" si="68"/>
        <v>Variant allowances</v>
      </c>
      <c r="BD564" s="38" t="str">
        <f t="shared" si="62"/>
        <v>Totex variant allowances allocation percentages</v>
      </c>
    </row>
    <row r="565" spans="5:56">
      <c r="E565" s="218" t="s">
        <v>411</v>
      </c>
      <c r="G565" s="37" t="s">
        <v>59</v>
      </c>
      <c r="H565" s="37" t="s">
        <v>543</v>
      </c>
      <c r="AU565" s="143">
        <v>0</v>
      </c>
      <c r="AV565" s="26">
        <v>0</v>
      </c>
      <c r="AW565" s="26">
        <v>0</v>
      </c>
      <c r="AX565" s="26">
        <v>0</v>
      </c>
      <c r="AY565" s="219">
        <v>0</v>
      </c>
      <c r="BA565" s="38" t="str">
        <f t="shared" ca="1" si="66"/>
        <v>SPTL</v>
      </c>
      <c r="BB565" s="38" t="str">
        <f t="shared" si="67"/>
        <v>Fixed Inputs</v>
      </c>
      <c r="BC565" s="38" t="str">
        <f t="shared" si="68"/>
        <v>Variant allowances</v>
      </c>
      <c r="BD565" s="38" t="str">
        <f t="shared" si="62"/>
        <v>Totex variant allowances allocation percentages</v>
      </c>
    </row>
    <row r="566" spans="5:56">
      <c r="E566" s="218" t="s">
        <v>411</v>
      </c>
      <c r="G566" s="37" t="s">
        <v>59</v>
      </c>
      <c r="H566" s="37" t="s">
        <v>544</v>
      </c>
      <c r="AU566" s="143">
        <v>0</v>
      </c>
      <c r="AV566" s="26">
        <v>0</v>
      </c>
      <c r="AW566" s="26">
        <v>0</v>
      </c>
      <c r="AX566" s="26">
        <v>0</v>
      </c>
      <c r="AY566" s="219">
        <v>0</v>
      </c>
      <c r="BA566" s="38" t="str">
        <f t="shared" ca="1" si="66"/>
        <v>SPTL</v>
      </c>
      <c r="BB566" s="38" t="str">
        <f t="shared" si="67"/>
        <v>Fixed Inputs</v>
      </c>
      <c r="BC566" s="38" t="str">
        <f t="shared" si="68"/>
        <v>Variant allowances</v>
      </c>
      <c r="BD566" s="38" t="str">
        <f t="shared" si="62"/>
        <v>Totex variant allowances allocation percentages</v>
      </c>
    </row>
    <row r="567" spans="5:56">
      <c r="E567" s="218" t="s">
        <v>411</v>
      </c>
      <c r="G567" s="37" t="s">
        <v>59</v>
      </c>
      <c r="H567" s="37" t="s">
        <v>332</v>
      </c>
      <c r="AU567" s="143">
        <v>0</v>
      </c>
      <c r="AV567" s="26">
        <v>0</v>
      </c>
      <c r="AW567" s="26">
        <v>0</v>
      </c>
      <c r="AX567" s="26">
        <v>0</v>
      </c>
      <c r="AY567" s="219">
        <v>0</v>
      </c>
      <c r="BA567" s="38" t="str">
        <f t="shared" ca="1" si="66"/>
        <v>SPTL</v>
      </c>
      <c r="BB567" s="38" t="str">
        <f t="shared" si="67"/>
        <v>Fixed Inputs</v>
      </c>
      <c r="BC567" s="38" t="str">
        <f t="shared" si="68"/>
        <v>Variant allowances</v>
      </c>
      <c r="BD567" s="38" t="str">
        <f t="shared" si="62"/>
        <v>Totex variant allowances allocation percentages</v>
      </c>
    </row>
    <row r="568" spans="5:56">
      <c r="E568" s="218" t="s">
        <v>411</v>
      </c>
      <c r="G568" s="37" t="s">
        <v>59</v>
      </c>
      <c r="H568" s="37" t="s">
        <v>539</v>
      </c>
      <c r="AU568" s="143">
        <v>0</v>
      </c>
      <c r="AV568" s="26">
        <v>0</v>
      </c>
      <c r="AW568" s="26">
        <v>0</v>
      </c>
      <c r="AX568" s="26">
        <v>0</v>
      </c>
      <c r="AY568" s="219">
        <v>0</v>
      </c>
      <c r="BA568" s="38" t="str">
        <f t="shared" ca="1" si="66"/>
        <v>SPTL</v>
      </c>
      <c r="BB568" s="38" t="str">
        <f t="shared" si="67"/>
        <v>Fixed Inputs</v>
      </c>
      <c r="BC568" s="38" t="str">
        <f t="shared" si="68"/>
        <v>Variant allowances</v>
      </c>
      <c r="BD568" s="38" t="str">
        <f t="shared" si="62"/>
        <v>Totex variant allowances allocation percentages</v>
      </c>
    </row>
    <row r="569" spans="5:56">
      <c r="E569" s="220" t="s">
        <v>411</v>
      </c>
      <c r="F569" s="107"/>
      <c r="G569" s="107" t="s">
        <v>59</v>
      </c>
      <c r="H569" s="107" t="s">
        <v>331</v>
      </c>
      <c r="I569" s="107"/>
      <c r="J569" s="107"/>
      <c r="K569" s="107"/>
      <c r="L569" s="107"/>
      <c r="M569" s="107"/>
      <c r="N569" s="107"/>
      <c r="O569" s="107"/>
      <c r="P569" s="107"/>
      <c r="Q569" s="107"/>
      <c r="R569" s="107"/>
      <c r="S569" s="107"/>
      <c r="T569" s="107"/>
      <c r="U569" s="107"/>
      <c r="V569" s="107"/>
      <c r="W569" s="107"/>
      <c r="X569" s="107"/>
      <c r="Y569" s="107"/>
      <c r="Z569" s="107"/>
      <c r="AA569" s="107"/>
      <c r="AB569" s="107"/>
      <c r="AC569" s="107"/>
      <c r="AD569" s="107"/>
      <c r="AE569" s="107"/>
      <c r="AF569" s="107"/>
      <c r="AG569" s="107"/>
      <c r="AH569" s="107"/>
      <c r="AI569" s="107"/>
      <c r="AJ569" s="107"/>
      <c r="AK569" s="107"/>
      <c r="AL569" s="107"/>
      <c r="AM569" s="107"/>
      <c r="AN569" s="107"/>
      <c r="AO569" s="107"/>
      <c r="AP569" s="107"/>
      <c r="AQ569" s="107"/>
      <c r="AR569" s="107"/>
      <c r="AS569" s="107"/>
      <c r="AT569" s="113"/>
      <c r="AU569" s="179">
        <v>0</v>
      </c>
      <c r="AV569" s="108">
        <v>0</v>
      </c>
      <c r="AW569" s="108">
        <v>0</v>
      </c>
      <c r="AX569" s="108">
        <v>0</v>
      </c>
      <c r="AY569" s="221">
        <v>0</v>
      </c>
      <c r="BA569" s="38" t="str">
        <f t="shared" ca="1" si="66"/>
        <v>SPTL</v>
      </c>
      <c r="BB569" s="38" t="str">
        <f t="shared" si="67"/>
        <v>Fixed Inputs</v>
      </c>
      <c r="BC569" s="38" t="str">
        <f t="shared" si="68"/>
        <v>Variant allowances</v>
      </c>
      <c r="BD569" s="38" t="str">
        <f t="shared" si="62"/>
        <v>Totex variant allowances allocation percentages</v>
      </c>
    </row>
    <row r="570" spans="5:56">
      <c r="E570" s="216" t="s">
        <v>412</v>
      </c>
      <c r="F570" s="104"/>
      <c r="G570" s="104" t="s">
        <v>59</v>
      </c>
      <c r="H570" s="104" t="s">
        <v>542</v>
      </c>
      <c r="I570" s="104"/>
      <c r="J570" s="104"/>
      <c r="K570" s="104"/>
      <c r="L570" s="104"/>
      <c r="M570" s="104"/>
      <c r="N570" s="104"/>
      <c r="O570" s="104"/>
      <c r="P570" s="104"/>
      <c r="Q570" s="104"/>
      <c r="R570" s="104"/>
      <c r="S570" s="104"/>
      <c r="T570" s="104"/>
      <c r="U570" s="104"/>
      <c r="V570" s="104"/>
      <c r="W570" s="104"/>
      <c r="X570" s="104"/>
      <c r="Y570" s="104"/>
      <c r="Z570" s="104"/>
      <c r="AA570" s="104"/>
      <c r="AB570" s="104"/>
      <c r="AC570" s="104"/>
      <c r="AD570" s="104"/>
      <c r="AE570" s="104"/>
      <c r="AF570" s="104"/>
      <c r="AG570" s="104"/>
      <c r="AH570" s="104"/>
      <c r="AI570" s="104"/>
      <c r="AJ570" s="104"/>
      <c r="AK570" s="104"/>
      <c r="AL570" s="104"/>
      <c r="AM570" s="104"/>
      <c r="AN570" s="104"/>
      <c r="AO570" s="104"/>
      <c r="AP570" s="104"/>
      <c r="AQ570" s="104"/>
      <c r="AR570" s="104"/>
      <c r="AS570" s="104"/>
      <c r="AT570" s="215"/>
      <c r="AU570" s="178">
        <v>0</v>
      </c>
      <c r="AV570" s="105">
        <v>0</v>
      </c>
      <c r="AW570" s="105">
        <v>0</v>
      </c>
      <c r="AX570" s="105">
        <v>0</v>
      </c>
      <c r="AY570" s="217">
        <v>0</v>
      </c>
      <c r="BA570" s="38" t="str">
        <f t="shared" ca="1" si="66"/>
        <v>SPTL</v>
      </c>
      <c r="BB570" s="38" t="str">
        <f t="shared" si="67"/>
        <v>Fixed Inputs</v>
      </c>
      <c r="BC570" s="38" t="str">
        <f t="shared" si="68"/>
        <v>Variant allowances</v>
      </c>
      <c r="BD570" s="38" t="str">
        <f t="shared" si="62"/>
        <v>Totex variant allowances allocation percentages</v>
      </c>
    </row>
    <row r="571" spans="5:56">
      <c r="E571" s="218" t="s">
        <v>412</v>
      </c>
      <c r="G571" s="37" t="s">
        <v>59</v>
      </c>
      <c r="H571" s="37" t="s">
        <v>543</v>
      </c>
      <c r="AU571" s="143">
        <v>0</v>
      </c>
      <c r="AV571" s="26">
        <v>0</v>
      </c>
      <c r="AW571" s="26">
        <v>0</v>
      </c>
      <c r="AX571" s="26">
        <v>0</v>
      </c>
      <c r="AY571" s="219">
        <v>0</v>
      </c>
      <c r="BA571" s="38" t="str">
        <f t="shared" ca="1" si="66"/>
        <v>SPTL</v>
      </c>
      <c r="BB571" s="38" t="str">
        <f t="shared" si="67"/>
        <v>Fixed Inputs</v>
      </c>
      <c r="BC571" s="38" t="str">
        <f t="shared" si="68"/>
        <v>Variant allowances</v>
      </c>
      <c r="BD571" s="38" t="str">
        <f t="shared" si="62"/>
        <v>Totex variant allowances allocation percentages</v>
      </c>
    </row>
    <row r="572" spans="5:56">
      <c r="E572" s="218" t="s">
        <v>412</v>
      </c>
      <c r="G572" s="37" t="s">
        <v>59</v>
      </c>
      <c r="H572" s="37" t="s">
        <v>544</v>
      </c>
      <c r="AU572" s="143">
        <v>0</v>
      </c>
      <c r="AV572" s="26">
        <v>0</v>
      </c>
      <c r="AW572" s="26">
        <v>0</v>
      </c>
      <c r="AX572" s="26">
        <v>0</v>
      </c>
      <c r="AY572" s="219">
        <v>0</v>
      </c>
      <c r="BA572" s="38" t="str">
        <f t="shared" ca="1" si="66"/>
        <v>SPTL</v>
      </c>
      <c r="BB572" s="38" t="str">
        <f t="shared" si="67"/>
        <v>Fixed Inputs</v>
      </c>
      <c r="BC572" s="38" t="str">
        <f t="shared" si="68"/>
        <v>Variant allowances</v>
      </c>
      <c r="BD572" s="38" t="str">
        <f t="shared" si="62"/>
        <v>Totex variant allowances allocation percentages</v>
      </c>
    </row>
    <row r="573" spans="5:56">
      <c r="E573" s="218" t="s">
        <v>412</v>
      </c>
      <c r="G573" s="37" t="s">
        <v>59</v>
      </c>
      <c r="H573" s="37" t="s">
        <v>332</v>
      </c>
      <c r="AU573" s="143">
        <v>0</v>
      </c>
      <c r="AV573" s="26">
        <v>0</v>
      </c>
      <c r="AW573" s="26">
        <v>0</v>
      </c>
      <c r="AX573" s="26">
        <v>0</v>
      </c>
      <c r="AY573" s="219">
        <v>0</v>
      </c>
      <c r="BA573" s="38" t="str">
        <f t="shared" ca="1" si="66"/>
        <v>SPTL</v>
      </c>
      <c r="BB573" s="38" t="str">
        <f t="shared" si="67"/>
        <v>Fixed Inputs</v>
      </c>
      <c r="BC573" s="38" t="str">
        <f t="shared" si="68"/>
        <v>Variant allowances</v>
      </c>
      <c r="BD573" s="38" t="str">
        <f t="shared" si="62"/>
        <v>Totex variant allowances allocation percentages</v>
      </c>
    </row>
    <row r="574" spans="5:56">
      <c r="E574" s="218" t="s">
        <v>412</v>
      </c>
      <c r="G574" s="37" t="s">
        <v>59</v>
      </c>
      <c r="H574" s="37" t="s">
        <v>539</v>
      </c>
      <c r="AU574" s="143">
        <v>0</v>
      </c>
      <c r="AV574" s="26">
        <v>0</v>
      </c>
      <c r="AW574" s="26">
        <v>0</v>
      </c>
      <c r="AX574" s="26">
        <v>0</v>
      </c>
      <c r="AY574" s="219">
        <v>0</v>
      </c>
      <c r="BA574" s="38" t="str">
        <f t="shared" ca="1" si="66"/>
        <v>SPTL</v>
      </c>
      <c r="BB574" s="38" t="str">
        <f t="shared" si="67"/>
        <v>Fixed Inputs</v>
      </c>
      <c r="BC574" s="38" t="str">
        <f t="shared" si="68"/>
        <v>Variant allowances</v>
      </c>
      <c r="BD574" s="38" t="str">
        <f t="shared" si="62"/>
        <v>Totex variant allowances allocation percentages</v>
      </c>
    </row>
    <row r="575" spans="5:56">
      <c r="E575" s="220" t="s">
        <v>412</v>
      </c>
      <c r="F575" s="107"/>
      <c r="G575" s="107" t="s">
        <v>59</v>
      </c>
      <c r="H575" s="107" t="s">
        <v>331</v>
      </c>
      <c r="I575" s="107"/>
      <c r="J575" s="107"/>
      <c r="K575" s="107"/>
      <c r="L575" s="107"/>
      <c r="M575" s="107"/>
      <c r="N575" s="107"/>
      <c r="O575" s="107"/>
      <c r="P575" s="107"/>
      <c r="Q575" s="107"/>
      <c r="R575" s="107"/>
      <c r="S575" s="107"/>
      <c r="T575" s="107"/>
      <c r="U575" s="107"/>
      <c r="V575" s="107"/>
      <c r="W575" s="107"/>
      <c r="X575" s="107"/>
      <c r="Y575" s="107"/>
      <c r="Z575" s="107"/>
      <c r="AA575" s="107"/>
      <c r="AB575" s="107"/>
      <c r="AC575" s="107"/>
      <c r="AD575" s="107"/>
      <c r="AE575" s="107"/>
      <c r="AF575" s="107"/>
      <c r="AG575" s="107"/>
      <c r="AH575" s="107"/>
      <c r="AI575" s="107"/>
      <c r="AJ575" s="107"/>
      <c r="AK575" s="107"/>
      <c r="AL575" s="107"/>
      <c r="AM575" s="107"/>
      <c r="AN575" s="107"/>
      <c r="AO575" s="107"/>
      <c r="AP575" s="107"/>
      <c r="AQ575" s="107"/>
      <c r="AR575" s="107"/>
      <c r="AS575" s="107"/>
      <c r="AT575" s="113"/>
      <c r="AU575" s="179">
        <v>0</v>
      </c>
      <c r="AV575" s="108">
        <v>0</v>
      </c>
      <c r="AW575" s="108">
        <v>0</v>
      </c>
      <c r="AX575" s="108">
        <v>0</v>
      </c>
      <c r="AY575" s="221">
        <v>0</v>
      </c>
      <c r="BA575" s="38" t="str">
        <f t="shared" ca="1" si="66"/>
        <v>SPTL</v>
      </c>
      <c r="BB575" s="38" t="str">
        <f t="shared" si="67"/>
        <v>Fixed Inputs</v>
      </c>
      <c r="BC575" s="38" t="str">
        <f t="shared" si="68"/>
        <v>Variant allowances</v>
      </c>
      <c r="BD575" s="38" t="str">
        <f t="shared" si="62"/>
        <v>Totex variant allowances allocation percentages</v>
      </c>
    </row>
    <row r="576" spans="5:56">
      <c r="E576" s="216" t="s">
        <v>413</v>
      </c>
      <c r="F576" s="104"/>
      <c r="G576" s="104" t="s">
        <v>59</v>
      </c>
      <c r="H576" s="104" t="s">
        <v>542</v>
      </c>
      <c r="I576" s="104"/>
      <c r="J576" s="104"/>
      <c r="K576" s="104"/>
      <c r="L576" s="104"/>
      <c r="M576" s="104"/>
      <c r="N576" s="104"/>
      <c r="O576" s="104"/>
      <c r="P576" s="104"/>
      <c r="Q576" s="104"/>
      <c r="R576" s="104"/>
      <c r="S576" s="104"/>
      <c r="T576" s="104"/>
      <c r="U576" s="104"/>
      <c r="V576" s="104"/>
      <c r="W576" s="104"/>
      <c r="X576" s="104"/>
      <c r="Y576" s="104"/>
      <c r="Z576" s="104"/>
      <c r="AA576" s="104"/>
      <c r="AB576" s="104"/>
      <c r="AC576" s="104"/>
      <c r="AD576" s="104"/>
      <c r="AE576" s="104"/>
      <c r="AF576" s="104"/>
      <c r="AG576" s="104"/>
      <c r="AH576" s="104"/>
      <c r="AI576" s="104"/>
      <c r="AJ576" s="104"/>
      <c r="AK576" s="104"/>
      <c r="AL576" s="104"/>
      <c r="AM576" s="104"/>
      <c r="AN576" s="104"/>
      <c r="AO576" s="104"/>
      <c r="AP576" s="104"/>
      <c r="AQ576" s="104"/>
      <c r="AR576" s="104"/>
      <c r="AS576" s="104"/>
      <c r="AT576" s="215"/>
      <c r="AU576" s="178">
        <v>0</v>
      </c>
      <c r="AV576" s="105">
        <v>0</v>
      </c>
      <c r="AW576" s="105">
        <v>0</v>
      </c>
      <c r="AX576" s="105">
        <v>0</v>
      </c>
      <c r="AY576" s="217">
        <v>0</v>
      </c>
      <c r="BA576" s="38" t="str">
        <f t="shared" ca="1" si="66"/>
        <v>SPTL</v>
      </c>
      <c r="BB576" s="38" t="str">
        <f t="shared" si="67"/>
        <v>Fixed Inputs</v>
      </c>
      <c r="BC576" s="38" t="str">
        <f t="shared" si="68"/>
        <v>Variant allowances</v>
      </c>
      <c r="BD576" s="38" t="str">
        <f t="shared" si="62"/>
        <v>Totex variant allowances allocation percentages</v>
      </c>
    </row>
    <row r="577" spans="5:56">
      <c r="E577" s="218" t="s">
        <v>413</v>
      </c>
      <c r="G577" s="37" t="s">
        <v>59</v>
      </c>
      <c r="H577" s="37" t="s">
        <v>543</v>
      </c>
      <c r="AU577" s="143">
        <v>0</v>
      </c>
      <c r="AV577" s="26">
        <v>0</v>
      </c>
      <c r="AW577" s="26">
        <v>0</v>
      </c>
      <c r="AX577" s="26">
        <v>0</v>
      </c>
      <c r="AY577" s="219">
        <v>0</v>
      </c>
      <c r="BA577" s="38" t="str">
        <f t="shared" ca="1" si="66"/>
        <v>SPTL</v>
      </c>
      <c r="BB577" s="38" t="str">
        <f t="shared" si="67"/>
        <v>Fixed Inputs</v>
      </c>
      <c r="BC577" s="38" t="str">
        <f t="shared" si="68"/>
        <v>Variant allowances</v>
      </c>
      <c r="BD577" s="38" t="str">
        <f t="shared" si="62"/>
        <v>Totex variant allowances allocation percentages</v>
      </c>
    </row>
    <row r="578" spans="5:56">
      <c r="E578" s="218" t="s">
        <v>413</v>
      </c>
      <c r="G578" s="37" t="s">
        <v>59</v>
      </c>
      <c r="H578" s="37" t="s">
        <v>544</v>
      </c>
      <c r="AU578" s="143">
        <v>0</v>
      </c>
      <c r="AV578" s="26">
        <v>0</v>
      </c>
      <c r="AW578" s="26">
        <v>0</v>
      </c>
      <c r="AX578" s="26">
        <v>0</v>
      </c>
      <c r="AY578" s="219">
        <v>0</v>
      </c>
      <c r="BA578" s="38" t="str">
        <f t="shared" ca="1" si="66"/>
        <v>SPTL</v>
      </c>
      <c r="BB578" s="38" t="str">
        <f t="shared" si="67"/>
        <v>Fixed Inputs</v>
      </c>
      <c r="BC578" s="38" t="str">
        <f t="shared" si="68"/>
        <v>Variant allowances</v>
      </c>
      <c r="BD578" s="38" t="str">
        <f t="shared" si="62"/>
        <v>Totex variant allowances allocation percentages</v>
      </c>
    </row>
    <row r="579" spans="5:56">
      <c r="E579" s="218" t="s">
        <v>413</v>
      </c>
      <c r="G579" s="37" t="s">
        <v>59</v>
      </c>
      <c r="H579" s="37" t="s">
        <v>332</v>
      </c>
      <c r="AU579" s="143">
        <v>0</v>
      </c>
      <c r="AV579" s="26">
        <v>0</v>
      </c>
      <c r="AW579" s="26">
        <v>0</v>
      </c>
      <c r="AX579" s="26">
        <v>0</v>
      </c>
      <c r="AY579" s="219">
        <v>0</v>
      </c>
      <c r="BA579" s="38" t="str">
        <f t="shared" ca="1" si="66"/>
        <v>SPTL</v>
      </c>
      <c r="BB579" s="38" t="str">
        <f t="shared" si="67"/>
        <v>Fixed Inputs</v>
      </c>
      <c r="BC579" s="38" t="str">
        <f t="shared" si="68"/>
        <v>Variant allowances</v>
      </c>
      <c r="BD579" s="38" t="str">
        <f t="shared" si="62"/>
        <v>Totex variant allowances allocation percentages</v>
      </c>
    </row>
    <row r="580" spans="5:56">
      <c r="E580" s="218" t="s">
        <v>413</v>
      </c>
      <c r="G580" s="37" t="s">
        <v>59</v>
      </c>
      <c r="H580" s="37" t="s">
        <v>539</v>
      </c>
      <c r="AU580" s="143">
        <v>0</v>
      </c>
      <c r="AV580" s="26">
        <v>0</v>
      </c>
      <c r="AW580" s="26">
        <v>0</v>
      </c>
      <c r="AX580" s="26">
        <v>0</v>
      </c>
      <c r="AY580" s="219">
        <v>0</v>
      </c>
      <c r="BA580" s="38" t="str">
        <f t="shared" ca="1" si="66"/>
        <v>SPTL</v>
      </c>
      <c r="BB580" s="38" t="str">
        <f t="shared" si="67"/>
        <v>Fixed Inputs</v>
      </c>
      <c r="BC580" s="38" t="str">
        <f t="shared" si="68"/>
        <v>Variant allowances</v>
      </c>
      <c r="BD580" s="38" t="str">
        <f t="shared" si="62"/>
        <v>Totex variant allowances allocation percentages</v>
      </c>
    </row>
    <row r="581" spans="5:56">
      <c r="E581" s="220" t="s">
        <v>413</v>
      </c>
      <c r="F581" s="107"/>
      <c r="G581" s="107" t="s">
        <v>59</v>
      </c>
      <c r="H581" s="107" t="s">
        <v>331</v>
      </c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  <c r="Z581" s="107"/>
      <c r="AA581" s="107"/>
      <c r="AB581" s="107"/>
      <c r="AC581" s="107"/>
      <c r="AD581" s="107"/>
      <c r="AE581" s="107"/>
      <c r="AF581" s="107"/>
      <c r="AG581" s="107"/>
      <c r="AH581" s="107"/>
      <c r="AI581" s="107"/>
      <c r="AJ581" s="107"/>
      <c r="AK581" s="107"/>
      <c r="AL581" s="107"/>
      <c r="AM581" s="107"/>
      <c r="AN581" s="107"/>
      <c r="AO581" s="107"/>
      <c r="AP581" s="107"/>
      <c r="AQ581" s="107"/>
      <c r="AR581" s="107"/>
      <c r="AS581" s="107"/>
      <c r="AT581" s="113"/>
      <c r="AU581" s="179">
        <v>0</v>
      </c>
      <c r="AV581" s="108">
        <v>0</v>
      </c>
      <c r="AW581" s="108">
        <v>0</v>
      </c>
      <c r="AX581" s="108">
        <v>0</v>
      </c>
      <c r="AY581" s="221">
        <v>0</v>
      </c>
      <c r="BA581" s="38" t="str">
        <f t="shared" ca="1" si="66"/>
        <v>SPTL</v>
      </c>
      <c r="BB581" s="38" t="str">
        <f t="shared" si="67"/>
        <v>Fixed Inputs</v>
      </c>
      <c r="BC581" s="38" t="str">
        <f t="shared" si="68"/>
        <v>Variant allowances</v>
      </c>
      <c r="BD581" s="38" t="str">
        <f t="shared" si="62"/>
        <v>Totex variant allowances allocation percentages</v>
      </c>
    </row>
    <row r="582" spans="5:56">
      <c r="E582" s="216" t="s">
        <v>414</v>
      </c>
      <c r="F582" s="104"/>
      <c r="G582" s="104" t="s">
        <v>59</v>
      </c>
      <c r="H582" s="104" t="s">
        <v>542</v>
      </c>
      <c r="I582" s="104"/>
      <c r="J582" s="104"/>
      <c r="K582" s="104"/>
      <c r="L582" s="104"/>
      <c r="M582" s="104"/>
      <c r="N582" s="104"/>
      <c r="O582" s="104"/>
      <c r="P582" s="104"/>
      <c r="Q582" s="104"/>
      <c r="R582" s="104"/>
      <c r="S582" s="104"/>
      <c r="T582" s="104"/>
      <c r="U582" s="104"/>
      <c r="V582" s="104"/>
      <c r="W582" s="104"/>
      <c r="X582" s="104"/>
      <c r="Y582" s="104"/>
      <c r="Z582" s="104"/>
      <c r="AA582" s="104"/>
      <c r="AB582" s="104"/>
      <c r="AC582" s="104"/>
      <c r="AD582" s="104"/>
      <c r="AE582" s="104"/>
      <c r="AF582" s="104"/>
      <c r="AG582" s="104"/>
      <c r="AH582" s="104"/>
      <c r="AI582" s="104"/>
      <c r="AJ582" s="104"/>
      <c r="AK582" s="104"/>
      <c r="AL582" s="104"/>
      <c r="AM582" s="104"/>
      <c r="AN582" s="104"/>
      <c r="AO582" s="104"/>
      <c r="AP582" s="104"/>
      <c r="AQ582" s="104"/>
      <c r="AR582" s="104"/>
      <c r="AS582" s="104"/>
      <c r="AT582" s="215"/>
      <c r="AU582" s="178">
        <v>1</v>
      </c>
      <c r="AV582" s="105">
        <v>1</v>
      </c>
      <c r="AW582" s="105">
        <v>1</v>
      </c>
      <c r="AX582" s="105">
        <v>1</v>
      </c>
      <c r="AY582" s="217">
        <v>1</v>
      </c>
      <c r="BA582" s="38" t="str">
        <f t="shared" ca="1" si="66"/>
        <v>SPTL</v>
      </c>
      <c r="BB582" s="38" t="str">
        <f t="shared" si="67"/>
        <v>Fixed Inputs</v>
      </c>
      <c r="BC582" s="38" t="str">
        <f t="shared" si="68"/>
        <v>Variant allowances</v>
      </c>
      <c r="BD582" s="38" t="str">
        <f t="shared" si="62"/>
        <v>Totex variant allowances allocation percentages</v>
      </c>
    </row>
    <row r="583" spans="5:56">
      <c r="E583" s="218" t="s">
        <v>414</v>
      </c>
      <c r="G583" s="37" t="s">
        <v>59</v>
      </c>
      <c r="H583" s="37" t="s">
        <v>543</v>
      </c>
      <c r="AU583" s="143">
        <v>0</v>
      </c>
      <c r="AV583" s="26">
        <v>0</v>
      </c>
      <c r="AW583" s="26">
        <v>0</v>
      </c>
      <c r="AX583" s="26">
        <v>0</v>
      </c>
      <c r="AY583" s="219">
        <v>0</v>
      </c>
      <c r="BA583" s="38" t="str">
        <f t="shared" ca="1" si="66"/>
        <v>SPTL</v>
      </c>
      <c r="BB583" s="38" t="str">
        <f t="shared" si="67"/>
        <v>Fixed Inputs</v>
      </c>
      <c r="BC583" s="38" t="str">
        <f t="shared" si="68"/>
        <v>Variant allowances</v>
      </c>
      <c r="BD583" s="38" t="str">
        <f t="shared" si="62"/>
        <v>Totex variant allowances allocation percentages</v>
      </c>
    </row>
    <row r="584" spans="5:56">
      <c r="E584" s="218" t="s">
        <v>414</v>
      </c>
      <c r="G584" s="37" t="s">
        <v>59</v>
      </c>
      <c r="H584" s="37" t="s">
        <v>544</v>
      </c>
      <c r="AU584" s="143">
        <v>0</v>
      </c>
      <c r="AV584" s="26">
        <v>0</v>
      </c>
      <c r="AW584" s="26">
        <v>0</v>
      </c>
      <c r="AX584" s="26">
        <v>0</v>
      </c>
      <c r="AY584" s="219">
        <v>0</v>
      </c>
      <c r="BA584" s="38" t="str">
        <f t="shared" ca="1" si="66"/>
        <v>SPTL</v>
      </c>
      <c r="BB584" s="38" t="str">
        <f t="shared" si="67"/>
        <v>Fixed Inputs</v>
      </c>
      <c r="BC584" s="38" t="str">
        <f t="shared" si="68"/>
        <v>Variant allowances</v>
      </c>
      <c r="BD584" s="38" t="str">
        <f t="shared" si="62"/>
        <v>Totex variant allowances allocation percentages</v>
      </c>
    </row>
    <row r="585" spans="5:56">
      <c r="E585" s="218" t="s">
        <v>414</v>
      </c>
      <c r="G585" s="37" t="s">
        <v>59</v>
      </c>
      <c r="H585" s="37" t="s">
        <v>332</v>
      </c>
      <c r="AU585" s="143">
        <v>0</v>
      </c>
      <c r="AV585" s="26">
        <v>0</v>
      </c>
      <c r="AW585" s="26">
        <v>0</v>
      </c>
      <c r="AX585" s="26">
        <v>0</v>
      </c>
      <c r="AY585" s="219">
        <v>0</v>
      </c>
      <c r="BA585" s="38" t="str">
        <f t="shared" ca="1" si="66"/>
        <v>SPTL</v>
      </c>
      <c r="BB585" s="38" t="str">
        <f t="shared" si="67"/>
        <v>Fixed Inputs</v>
      </c>
      <c r="BC585" s="38" t="str">
        <f t="shared" si="68"/>
        <v>Variant allowances</v>
      </c>
      <c r="BD585" s="38" t="str">
        <f t="shared" si="62"/>
        <v>Totex variant allowances allocation percentages</v>
      </c>
    </row>
    <row r="586" spans="5:56">
      <c r="E586" s="218" t="s">
        <v>414</v>
      </c>
      <c r="G586" s="37" t="s">
        <v>59</v>
      </c>
      <c r="H586" s="37" t="s">
        <v>539</v>
      </c>
      <c r="AU586" s="143">
        <v>0</v>
      </c>
      <c r="AV586" s="26">
        <v>0</v>
      </c>
      <c r="AW586" s="26">
        <v>0</v>
      </c>
      <c r="AX586" s="26">
        <v>0</v>
      </c>
      <c r="AY586" s="219">
        <v>0</v>
      </c>
      <c r="BA586" s="38" t="str">
        <f t="shared" ca="1" si="66"/>
        <v>SPTL</v>
      </c>
      <c r="BB586" s="38" t="str">
        <f t="shared" si="67"/>
        <v>Fixed Inputs</v>
      </c>
      <c r="BC586" s="38" t="str">
        <f t="shared" si="68"/>
        <v>Variant allowances</v>
      </c>
      <c r="BD586" s="38" t="str">
        <f t="shared" si="62"/>
        <v>Totex variant allowances allocation percentages</v>
      </c>
    </row>
    <row r="587" spans="5:56">
      <c r="E587" s="220" t="s">
        <v>414</v>
      </c>
      <c r="F587" s="107"/>
      <c r="G587" s="107" t="s">
        <v>59</v>
      </c>
      <c r="H587" s="107" t="s">
        <v>331</v>
      </c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07"/>
      <c r="Z587" s="107"/>
      <c r="AA587" s="107"/>
      <c r="AB587" s="107"/>
      <c r="AC587" s="107"/>
      <c r="AD587" s="107"/>
      <c r="AE587" s="107"/>
      <c r="AF587" s="107"/>
      <c r="AG587" s="107"/>
      <c r="AH587" s="107"/>
      <c r="AI587" s="107"/>
      <c r="AJ587" s="107"/>
      <c r="AK587" s="107"/>
      <c r="AL587" s="107"/>
      <c r="AM587" s="107"/>
      <c r="AN587" s="107"/>
      <c r="AO587" s="107"/>
      <c r="AP587" s="107"/>
      <c r="AQ587" s="107"/>
      <c r="AR587" s="107"/>
      <c r="AS587" s="107"/>
      <c r="AT587" s="113"/>
      <c r="AU587" s="179">
        <v>0</v>
      </c>
      <c r="AV587" s="108">
        <v>0</v>
      </c>
      <c r="AW587" s="108">
        <v>0</v>
      </c>
      <c r="AX587" s="108">
        <v>0</v>
      </c>
      <c r="AY587" s="221">
        <v>0</v>
      </c>
      <c r="BA587" s="38" t="str">
        <f t="shared" ca="1" si="66"/>
        <v>SPTL</v>
      </c>
      <c r="BB587" s="38" t="str">
        <f t="shared" si="67"/>
        <v>Fixed Inputs</v>
      </c>
      <c r="BC587" s="38" t="str">
        <f t="shared" si="68"/>
        <v>Variant allowances</v>
      </c>
      <c r="BD587" s="38" t="str">
        <f t="shared" si="62"/>
        <v>Totex variant allowances allocation percentages</v>
      </c>
    </row>
    <row r="588" spans="5:56">
      <c r="E588" s="216" t="s">
        <v>416</v>
      </c>
      <c r="F588" s="104"/>
      <c r="G588" s="104" t="s">
        <v>59</v>
      </c>
      <c r="H588" s="104" t="s">
        <v>542</v>
      </c>
      <c r="I588" s="104"/>
      <c r="J588" s="104"/>
      <c r="K588" s="104"/>
      <c r="L588" s="104"/>
      <c r="M588" s="104"/>
      <c r="N588" s="104"/>
      <c r="O588" s="104"/>
      <c r="P588" s="104"/>
      <c r="Q588" s="104"/>
      <c r="R588" s="104"/>
      <c r="S588" s="104"/>
      <c r="T588" s="104"/>
      <c r="U588" s="104"/>
      <c r="V588" s="104"/>
      <c r="W588" s="104"/>
      <c r="X588" s="104"/>
      <c r="Y588" s="104"/>
      <c r="Z588" s="104"/>
      <c r="AA588" s="104"/>
      <c r="AB588" s="104"/>
      <c r="AC588" s="104"/>
      <c r="AD588" s="104"/>
      <c r="AE588" s="104"/>
      <c r="AF588" s="104"/>
      <c r="AG588" s="104"/>
      <c r="AH588" s="104"/>
      <c r="AI588" s="104"/>
      <c r="AJ588" s="104"/>
      <c r="AK588" s="104"/>
      <c r="AL588" s="104"/>
      <c r="AM588" s="104"/>
      <c r="AN588" s="104"/>
      <c r="AO588" s="104"/>
      <c r="AP588" s="104"/>
      <c r="AQ588" s="104"/>
      <c r="AR588" s="104"/>
      <c r="AS588" s="104"/>
      <c r="AT588" s="215"/>
      <c r="AU588" s="178">
        <v>1</v>
      </c>
      <c r="AV588" s="105">
        <v>1</v>
      </c>
      <c r="AW588" s="105">
        <v>1</v>
      </c>
      <c r="AX588" s="105">
        <v>1</v>
      </c>
      <c r="AY588" s="217">
        <v>1</v>
      </c>
      <c r="BA588" s="38" t="str">
        <f t="shared" ref="BA588:BA651" ca="1" si="69">$A$1</f>
        <v>SPTL</v>
      </c>
      <c r="BB588" s="38" t="str">
        <f t="shared" ref="BB588:BB651" si="70">$A$243</f>
        <v>Fixed Inputs</v>
      </c>
      <c r="BC588" s="38" t="str">
        <f t="shared" ref="BC588:BC651" si="71">$B$244</f>
        <v>Variant allowances</v>
      </c>
      <c r="BD588" s="38" t="str">
        <f t="shared" si="62"/>
        <v>Totex variant allowances allocation percentages</v>
      </c>
    </row>
    <row r="589" spans="5:56">
      <c r="E589" s="218" t="s">
        <v>416</v>
      </c>
      <c r="G589" s="37" t="s">
        <v>59</v>
      </c>
      <c r="H589" s="37" t="s">
        <v>543</v>
      </c>
      <c r="AU589" s="143">
        <v>0</v>
      </c>
      <c r="AV589" s="26">
        <v>0</v>
      </c>
      <c r="AW589" s="26">
        <v>0</v>
      </c>
      <c r="AX589" s="26">
        <v>0</v>
      </c>
      <c r="AY589" s="219">
        <v>0</v>
      </c>
      <c r="BA589" s="38" t="str">
        <f t="shared" ca="1" si="69"/>
        <v>SPTL</v>
      </c>
      <c r="BB589" s="38" t="str">
        <f t="shared" si="70"/>
        <v>Fixed Inputs</v>
      </c>
      <c r="BC589" s="38" t="str">
        <f t="shared" si="71"/>
        <v>Variant allowances</v>
      </c>
      <c r="BD589" s="38" t="str">
        <f t="shared" si="62"/>
        <v>Totex variant allowances allocation percentages</v>
      </c>
    </row>
    <row r="590" spans="5:56">
      <c r="E590" s="218" t="s">
        <v>416</v>
      </c>
      <c r="G590" s="37" t="s">
        <v>59</v>
      </c>
      <c r="H590" s="37" t="s">
        <v>544</v>
      </c>
      <c r="AU590" s="143">
        <v>0</v>
      </c>
      <c r="AV590" s="26">
        <v>0</v>
      </c>
      <c r="AW590" s="26">
        <v>0</v>
      </c>
      <c r="AX590" s="26">
        <v>0</v>
      </c>
      <c r="AY590" s="219">
        <v>0</v>
      </c>
      <c r="BA590" s="38" t="str">
        <f t="shared" ca="1" si="69"/>
        <v>SPTL</v>
      </c>
      <c r="BB590" s="38" t="str">
        <f t="shared" si="70"/>
        <v>Fixed Inputs</v>
      </c>
      <c r="BC590" s="38" t="str">
        <f t="shared" si="71"/>
        <v>Variant allowances</v>
      </c>
      <c r="BD590" s="38" t="str">
        <f t="shared" si="62"/>
        <v>Totex variant allowances allocation percentages</v>
      </c>
    </row>
    <row r="591" spans="5:56">
      <c r="E591" s="218" t="s">
        <v>416</v>
      </c>
      <c r="G591" s="37" t="s">
        <v>59</v>
      </c>
      <c r="H591" s="37" t="s">
        <v>332</v>
      </c>
      <c r="AU591" s="143">
        <v>0</v>
      </c>
      <c r="AV591" s="26">
        <v>0</v>
      </c>
      <c r="AW591" s="26">
        <v>0</v>
      </c>
      <c r="AX591" s="26">
        <v>0</v>
      </c>
      <c r="AY591" s="219">
        <v>0</v>
      </c>
      <c r="BA591" s="38" t="str">
        <f t="shared" ca="1" si="69"/>
        <v>SPTL</v>
      </c>
      <c r="BB591" s="38" t="str">
        <f t="shared" si="70"/>
        <v>Fixed Inputs</v>
      </c>
      <c r="BC591" s="38" t="str">
        <f t="shared" si="71"/>
        <v>Variant allowances</v>
      </c>
      <c r="BD591" s="38" t="str">
        <f t="shared" si="62"/>
        <v>Totex variant allowances allocation percentages</v>
      </c>
    </row>
    <row r="592" spans="5:56">
      <c r="E592" s="218" t="s">
        <v>416</v>
      </c>
      <c r="G592" s="37" t="s">
        <v>59</v>
      </c>
      <c r="H592" s="37" t="s">
        <v>539</v>
      </c>
      <c r="AU592" s="143">
        <v>0</v>
      </c>
      <c r="AV592" s="26">
        <v>0</v>
      </c>
      <c r="AW592" s="26">
        <v>0</v>
      </c>
      <c r="AX592" s="26">
        <v>0</v>
      </c>
      <c r="AY592" s="219">
        <v>0</v>
      </c>
      <c r="BA592" s="38" t="str">
        <f t="shared" ca="1" si="69"/>
        <v>SPTL</v>
      </c>
      <c r="BB592" s="38" t="str">
        <f t="shared" si="70"/>
        <v>Fixed Inputs</v>
      </c>
      <c r="BC592" s="38" t="str">
        <f t="shared" si="71"/>
        <v>Variant allowances</v>
      </c>
      <c r="BD592" s="38" t="str">
        <f t="shared" si="62"/>
        <v>Totex variant allowances allocation percentages</v>
      </c>
    </row>
    <row r="593" spans="5:56">
      <c r="E593" s="220" t="s">
        <v>416</v>
      </c>
      <c r="F593" s="107"/>
      <c r="G593" s="107" t="s">
        <v>59</v>
      </c>
      <c r="H593" s="107" t="s">
        <v>331</v>
      </c>
      <c r="I593" s="107"/>
      <c r="J593" s="107"/>
      <c r="K593" s="107"/>
      <c r="L593" s="107"/>
      <c r="M593" s="107"/>
      <c r="N593" s="107"/>
      <c r="O593" s="107"/>
      <c r="P593" s="107"/>
      <c r="Q593" s="107"/>
      <c r="R593" s="107"/>
      <c r="S593" s="107"/>
      <c r="T593" s="107"/>
      <c r="U593" s="107"/>
      <c r="V593" s="107"/>
      <c r="W593" s="107"/>
      <c r="X593" s="107"/>
      <c r="Y593" s="107"/>
      <c r="Z593" s="107"/>
      <c r="AA593" s="107"/>
      <c r="AB593" s="107"/>
      <c r="AC593" s="107"/>
      <c r="AD593" s="107"/>
      <c r="AE593" s="107"/>
      <c r="AF593" s="107"/>
      <c r="AG593" s="107"/>
      <c r="AH593" s="107"/>
      <c r="AI593" s="107"/>
      <c r="AJ593" s="107"/>
      <c r="AK593" s="107"/>
      <c r="AL593" s="107"/>
      <c r="AM593" s="107"/>
      <c r="AN593" s="107"/>
      <c r="AO593" s="107"/>
      <c r="AP593" s="107"/>
      <c r="AQ593" s="107"/>
      <c r="AR593" s="107"/>
      <c r="AS593" s="107"/>
      <c r="AT593" s="113"/>
      <c r="AU593" s="179">
        <v>0</v>
      </c>
      <c r="AV593" s="108">
        <v>0</v>
      </c>
      <c r="AW593" s="108">
        <v>0</v>
      </c>
      <c r="AX593" s="108">
        <v>0</v>
      </c>
      <c r="AY593" s="221">
        <v>0</v>
      </c>
      <c r="BA593" s="38" t="str">
        <f t="shared" ca="1" si="69"/>
        <v>SPTL</v>
      </c>
      <c r="BB593" s="38" t="str">
        <f t="shared" si="70"/>
        <v>Fixed Inputs</v>
      </c>
      <c r="BC593" s="38" t="str">
        <f t="shared" si="71"/>
        <v>Variant allowances</v>
      </c>
      <c r="BD593" s="38" t="str">
        <f t="shared" si="62"/>
        <v>Totex variant allowances allocation percentages</v>
      </c>
    </row>
    <row r="594" spans="5:56">
      <c r="E594" s="216" t="s">
        <v>418</v>
      </c>
      <c r="F594" s="104"/>
      <c r="G594" s="104" t="s">
        <v>59</v>
      </c>
      <c r="H594" s="104" t="s">
        <v>542</v>
      </c>
      <c r="I594" s="104"/>
      <c r="J594" s="104"/>
      <c r="K594" s="104"/>
      <c r="L594" s="104"/>
      <c r="M594" s="104"/>
      <c r="N594" s="104"/>
      <c r="O594" s="104"/>
      <c r="P594" s="104"/>
      <c r="Q594" s="104"/>
      <c r="R594" s="104"/>
      <c r="S594" s="104"/>
      <c r="T594" s="104"/>
      <c r="U594" s="104"/>
      <c r="V594" s="104"/>
      <c r="W594" s="104"/>
      <c r="X594" s="104"/>
      <c r="Y594" s="104"/>
      <c r="Z594" s="104"/>
      <c r="AA594" s="104"/>
      <c r="AB594" s="104"/>
      <c r="AC594" s="104"/>
      <c r="AD594" s="104"/>
      <c r="AE594" s="104"/>
      <c r="AF594" s="104"/>
      <c r="AG594" s="104"/>
      <c r="AH594" s="104"/>
      <c r="AI594" s="104"/>
      <c r="AJ594" s="104"/>
      <c r="AK594" s="104"/>
      <c r="AL594" s="104"/>
      <c r="AM594" s="104"/>
      <c r="AN594" s="104"/>
      <c r="AO594" s="104"/>
      <c r="AP594" s="104"/>
      <c r="AQ594" s="104"/>
      <c r="AR594" s="104"/>
      <c r="AS594" s="104"/>
      <c r="AT594" s="215"/>
      <c r="AU594" s="178">
        <v>1</v>
      </c>
      <c r="AV594" s="105">
        <v>1</v>
      </c>
      <c r="AW594" s="105">
        <v>1</v>
      </c>
      <c r="AX594" s="105">
        <v>1</v>
      </c>
      <c r="AY594" s="217">
        <v>1</v>
      </c>
      <c r="BA594" s="38" t="str">
        <f t="shared" ca="1" si="69"/>
        <v>SPTL</v>
      </c>
      <c r="BB594" s="38" t="str">
        <f t="shared" si="70"/>
        <v>Fixed Inputs</v>
      </c>
      <c r="BC594" s="38" t="str">
        <f t="shared" si="71"/>
        <v>Variant allowances</v>
      </c>
      <c r="BD594" s="38" t="str">
        <f t="shared" si="62"/>
        <v>Totex variant allowances allocation percentages</v>
      </c>
    </row>
    <row r="595" spans="5:56">
      <c r="E595" s="218" t="s">
        <v>418</v>
      </c>
      <c r="G595" s="37" t="s">
        <v>59</v>
      </c>
      <c r="H595" s="37" t="s">
        <v>543</v>
      </c>
      <c r="AU595" s="143">
        <v>0</v>
      </c>
      <c r="AV595" s="26">
        <v>0</v>
      </c>
      <c r="AW595" s="26">
        <v>0</v>
      </c>
      <c r="AX595" s="26">
        <v>0</v>
      </c>
      <c r="AY595" s="219">
        <v>0</v>
      </c>
      <c r="BA595" s="38" t="str">
        <f t="shared" ca="1" si="69"/>
        <v>SPTL</v>
      </c>
      <c r="BB595" s="38" t="str">
        <f t="shared" si="70"/>
        <v>Fixed Inputs</v>
      </c>
      <c r="BC595" s="38" t="str">
        <f t="shared" si="71"/>
        <v>Variant allowances</v>
      </c>
      <c r="BD595" s="38" t="str">
        <f t="shared" si="62"/>
        <v>Totex variant allowances allocation percentages</v>
      </c>
    </row>
    <row r="596" spans="5:56">
      <c r="E596" s="218" t="s">
        <v>418</v>
      </c>
      <c r="G596" s="37" t="s">
        <v>59</v>
      </c>
      <c r="H596" s="37" t="s">
        <v>544</v>
      </c>
      <c r="AU596" s="143">
        <v>0</v>
      </c>
      <c r="AV596" s="26">
        <v>0</v>
      </c>
      <c r="AW596" s="26">
        <v>0</v>
      </c>
      <c r="AX596" s="26">
        <v>0</v>
      </c>
      <c r="AY596" s="219">
        <v>0</v>
      </c>
      <c r="BA596" s="38" t="str">
        <f t="shared" ca="1" si="69"/>
        <v>SPTL</v>
      </c>
      <c r="BB596" s="38" t="str">
        <f t="shared" si="70"/>
        <v>Fixed Inputs</v>
      </c>
      <c r="BC596" s="38" t="str">
        <f t="shared" si="71"/>
        <v>Variant allowances</v>
      </c>
      <c r="BD596" s="38" t="str">
        <f t="shared" si="62"/>
        <v>Totex variant allowances allocation percentages</v>
      </c>
    </row>
    <row r="597" spans="5:56">
      <c r="E597" s="218" t="s">
        <v>418</v>
      </c>
      <c r="G597" s="37" t="s">
        <v>59</v>
      </c>
      <c r="H597" s="37" t="s">
        <v>332</v>
      </c>
      <c r="AU597" s="143">
        <v>0</v>
      </c>
      <c r="AV597" s="26">
        <v>0</v>
      </c>
      <c r="AW597" s="26">
        <v>0</v>
      </c>
      <c r="AX597" s="26">
        <v>0</v>
      </c>
      <c r="AY597" s="219">
        <v>0</v>
      </c>
      <c r="BA597" s="38" t="str">
        <f t="shared" ca="1" si="69"/>
        <v>SPTL</v>
      </c>
      <c r="BB597" s="38" t="str">
        <f t="shared" si="70"/>
        <v>Fixed Inputs</v>
      </c>
      <c r="BC597" s="38" t="str">
        <f t="shared" si="71"/>
        <v>Variant allowances</v>
      </c>
      <c r="BD597" s="38" t="str">
        <f t="shared" si="62"/>
        <v>Totex variant allowances allocation percentages</v>
      </c>
    </row>
    <row r="598" spans="5:56">
      <c r="E598" s="218" t="s">
        <v>418</v>
      </c>
      <c r="G598" s="37" t="s">
        <v>59</v>
      </c>
      <c r="H598" s="37" t="s">
        <v>539</v>
      </c>
      <c r="AU598" s="143">
        <v>0</v>
      </c>
      <c r="AV598" s="26">
        <v>0</v>
      </c>
      <c r="AW598" s="26">
        <v>0</v>
      </c>
      <c r="AX598" s="26">
        <v>0</v>
      </c>
      <c r="AY598" s="219">
        <v>0</v>
      </c>
      <c r="BA598" s="38" t="str">
        <f t="shared" ca="1" si="69"/>
        <v>SPTL</v>
      </c>
      <c r="BB598" s="38" t="str">
        <f t="shared" si="70"/>
        <v>Fixed Inputs</v>
      </c>
      <c r="BC598" s="38" t="str">
        <f t="shared" si="71"/>
        <v>Variant allowances</v>
      </c>
      <c r="BD598" s="38" t="str">
        <f t="shared" si="62"/>
        <v>Totex variant allowances allocation percentages</v>
      </c>
    </row>
    <row r="599" spans="5:56">
      <c r="E599" s="220" t="s">
        <v>418</v>
      </c>
      <c r="F599" s="107"/>
      <c r="G599" s="107" t="s">
        <v>59</v>
      </c>
      <c r="H599" s="107" t="s">
        <v>331</v>
      </c>
      <c r="I599" s="107"/>
      <c r="J599" s="107"/>
      <c r="K599" s="107"/>
      <c r="L599" s="107"/>
      <c r="M599" s="107"/>
      <c r="N599" s="107"/>
      <c r="O599" s="107"/>
      <c r="P599" s="107"/>
      <c r="Q599" s="107"/>
      <c r="R599" s="107"/>
      <c r="S599" s="107"/>
      <c r="T599" s="107"/>
      <c r="U599" s="107"/>
      <c r="V599" s="107"/>
      <c r="W599" s="107"/>
      <c r="X599" s="107"/>
      <c r="Y599" s="107"/>
      <c r="Z599" s="107"/>
      <c r="AA599" s="107"/>
      <c r="AB599" s="107"/>
      <c r="AC599" s="107"/>
      <c r="AD599" s="107"/>
      <c r="AE599" s="107"/>
      <c r="AF599" s="107"/>
      <c r="AG599" s="107"/>
      <c r="AH599" s="107"/>
      <c r="AI599" s="107"/>
      <c r="AJ599" s="107"/>
      <c r="AK599" s="107"/>
      <c r="AL599" s="107"/>
      <c r="AM599" s="107"/>
      <c r="AN599" s="107"/>
      <c r="AO599" s="107"/>
      <c r="AP599" s="107"/>
      <c r="AQ599" s="107"/>
      <c r="AR599" s="107"/>
      <c r="AS599" s="107"/>
      <c r="AT599" s="113"/>
      <c r="AU599" s="179">
        <v>0</v>
      </c>
      <c r="AV599" s="108">
        <v>0</v>
      </c>
      <c r="AW599" s="108">
        <v>0</v>
      </c>
      <c r="AX599" s="108">
        <v>0</v>
      </c>
      <c r="AY599" s="221">
        <v>0</v>
      </c>
      <c r="BA599" s="38" t="str">
        <f t="shared" ca="1" si="69"/>
        <v>SPTL</v>
      </c>
      <c r="BB599" s="38" t="str">
        <f t="shared" si="70"/>
        <v>Fixed Inputs</v>
      </c>
      <c r="BC599" s="38" t="str">
        <f t="shared" si="71"/>
        <v>Variant allowances</v>
      </c>
      <c r="BD599" s="38" t="str">
        <f t="shared" si="62"/>
        <v>Totex variant allowances allocation percentages</v>
      </c>
    </row>
    <row r="600" spans="5:56">
      <c r="E600" s="216" t="s">
        <v>419</v>
      </c>
      <c r="F600" s="104"/>
      <c r="G600" s="104" t="s">
        <v>59</v>
      </c>
      <c r="H600" s="104" t="s">
        <v>542</v>
      </c>
      <c r="I600" s="104"/>
      <c r="J600" s="104"/>
      <c r="K600" s="104"/>
      <c r="L600" s="104"/>
      <c r="M600" s="104"/>
      <c r="N600" s="104"/>
      <c r="O600" s="104"/>
      <c r="P600" s="104"/>
      <c r="Q600" s="104"/>
      <c r="R600" s="104"/>
      <c r="S600" s="104"/>
      <c r="T600" s="104"/>
      <c r="U600" s="104"/>
      <c r="V600" s="104"/>
      <c r="W600" s="104"/>
      <c r="X600" s="104"/>
      <c r="Y600" s="104"/>
      <c r="Z600" s="104"/>
      <c r="AA600" s="104"/>
      <c r="AB600" s="104"/>
      <c r="AC600" s="104"/>
      <c r="AD600" s="104"/>
      <c r="AE600" s="104"/>
      <c r="AF600" s="104"/>
      <c r="AG600" s="104"/>
      <c r="AH600" s="104"/>
      <c r="AI600" s="104"/>
      <c r="AJ600" s="104"/>
      <c r="AK600" s="104"/>
      <c r="AL600" s="104"/>
      <c r="AM600" s="104"/>
      <c r="AN600" s="104"/>
      <c r="AO600" s="104"/>
      <c r="AP600" s="104"/>
      <c r="AQ600" s="104"/>
      <c r="AR600" s="104"/>
      <c r="AS600" s="104"/>
      <c r="AT600" s="215"/>
      <c r="AU600" s="178">
        <v>1</v>
      </c>
      <c r="AV600" s="105">
        <v>1</v>
      </c>
      <c r="AW600" s="105">
        <v>1</v>
      </c>
      <c r="AX600" s="105">
        <v>1</v>
      </c>
      <c r="AY600" s="217">
        <v>1</v>
      </c>
      <c r="BA600" s="38" t="str">
        <f t="shared" ca="1" si="69"/>
        <v>SPTL</v>
      </c>
      <c r="BB600" s="38" t="str">
        <f t="shared" si="70"/>
        <v>Fixed Inputs</v>
      </c>
      <c r="BC600" s="38" t="str">
        <f t="shared" si="71"/>
        <v>Variant allowances</v>
      </c>
      <c r="BD600" s="38" t="str">
        <f t="shared" si="62"/>
        <v>Totex variant allowances allocation percentages</v>
      </c>
    </row>
    <row r="601" spans="5:56">
      <c r="E601" s="218" t="s">
        <v>419</v>
      </c>
      <c r="G601" s="37" t="s">
        <v>59</v>
      </c>
      <c r="H601" s="37" t="s">
        <v>543</v>
      </c>
      <c r="AU601" s="143">
        <v>0</v>
      </c>
      <c r="AV601" s="26">
        <v>0</v>
      </c>
      <c r="AW601" s="26">
        <v>0</v>
      </c>
      <c r="AX601" s="26">
        <v>0</v>
      </c>
      <c r="AY601" s="219">
        <v>0</v>
      </c>
      <c r="BA601" s="38" t="str">
        <f t="shared" ca="1" si="69"/>
        <v>SPTL</v>
      </c>
      <c r="BB601" s="38" t="str">
        <f t="shared" si="70"/>
        <v>Fixed Inputs</v>
      </c>
      <c r="BC601" s="38" t="str">
        <f t="shared" si="71"/>
        <v>Variant allowances</v>
      </c>
      <c r="BD601" s="38" t="str">
        <f t="shared" si="62"/>
        <v>Totex variant allowances allocation percentages</v>
      </c>
    </row>
    <row r="602" spans="5:56">
      <c r="E602" s="218" t="s">
        <v>419</v>
      </c>
      <c r="G602" s="37" t="s">
        <v>59</v>
      </c>
      <c r="H602" s="37" t="s">
        <v>544</v>
      </c>
      <c r="AU602" s="143">
        <v>0</v>
      </c>
      <c r="AV602" s="26">
        <v>0</v>
      </c>
      <c r="AW602" s="26">
        <v>0</v>
      </c>
      <c r="AX602" s="26">
        <v>0</v>
      </c>
      <c r="AY602" s="219">
        <v>0</v>
      </c>
      <c r="BA602" s="38" t="str">
        <f t="shared" ca="1" si="69"/>
        <v>SPTL</v>
      </c>
      <c r="BB602" s="38" t="str">
        <f t="shared" si="70"/>
        <v>Fixed Inputs</v>
      </c>
      <c r="BC602" s="38" t="str">
        <f t="shared" si="71"/>
        <v>Variant allowances</v>
      </c>
      <c r="BD602" s="38" t="str">
        <f t="shared" si="62"/>
        <v>Totex variant allowances allocation percentages</v>
      </c>
    </row>
    <row r="603" spans="5:56">
      <c r="E603" s="218" t="s">
        <v>419</v>
      </c>
      <c r="G603" s="37" t="s">
        <v>59</v>
      </c>
      <c r="H603" s="37" t="s">
        <v>332</v>
      </c>
      <c r="AU603" s="143">
        <v>0</v>
      </c>
      <c r="AV603" s="26">
        <v>0</v>
      </c>
      <c r="AW603" s="26">
        <v>0</v>
      </c>
      <c r="AX603" s="26">
        <v>0</v>
      </c>
      <c r="AY603" s="219">
        <v>0</v>
      </c>
      <c r="BA603" s="38" t="str">
        <f t="shared" ca="1" si="69"/>
        <v>SPTL</v>
      </c>
      <c r="BB603" s="38" t="str">
        <f t="shared" si="70"/>
        <v>Fixed Inputs</v>
      </c>
      <c r="BC603" s="38" t="str">
        <f t="shared" si="71"/>
        <v>Variant allowances</v>
      </c>
      <c r="BD603" s="38" t="str">
        <f t="shared" si="62"/>
        <v>Totex variant allowances allocation percentages</v>
      </c>
    </row>
    <row r="604" spans="5:56">
      <c r="E604" s="218" t="s">
        <v>419</v>
      </c>
      <c r="G604" s="37" t="s">
        <v>59</v>
      </c>
      <c r="H604" s="37" t="s">
        <v>539</v>
      </c>
      <c r="AU604" s="143">
        <v>0</v>
      </c>
      <c r="AV604" s="26">
        <v>0</v>
      </c>
      <c r="AW604" s="26">
        <v>0</v>
      </c>
      <c r="AX604" s="26">
        <v>0</v>
      </c>
      <c r="AY604" s="219">
        <v>0</v>
      </c>
      <c r="BA604" s="38" t="str">
        <f t="shared" ca="1" si="69"/>
        <v>SPTL</v>
      </c>
      <c r="BB604" s="38" t="str">
        <f t="shared" si="70"/>
        <v>Fixed Inputs</v>
      </c>
      <c r="BC604" s="38" t="str">
        <f t="shared" si="71"/>
        <v>Variant allowances</v>
      </c>
      <c r="BD604" s="38" t="str">
        <f t="shared" si="62"/>
        <v>Totex variant allowances allocation percentages</v>
      </c>
    </row>
    <row r="605" spans="5:56">
      <c r="E605" s="220" t="s">
        <v>419</v>
      </c>
      <c r="F605" s="107"/>
      <c r="G605" s="107" t="s">
        <v>59</v>
      </c>
      <c r="H605" s="107" t="s">
        <v>331</v>
      </c>
      <c r="I605" s="107"/>
      <c r="J605" s="107"/>
      <c r="K605" s="107"/>
      <c r="L605" s="107"/>
      <c r="M605" s="107"/>
      <c r="N605" s="107"/>
      <c r="O605" s="107"/>
      <c r="P605" s="107"/>
      <c r="Q605" s="107"/>
      <c r="R605" s="107"/>
      <c r="S605" s="107"/>
      <c r="T605" s="107"/>
      <c r="U605" s="107"/>
      <c r="V605" s="107"/>
      <c r="W605" s="107"/>
      <c r="X605" s="107"/>
      <c r="Y605" s="107"/>
      <c r="Z605" s="107"/>
      <c r="AA605" s="107"/>
      <c r="AB605" s="107"/>
      <c r="AC605" s="107"/>
      <c r="AD605" s="107"/>
      <c r="AE605" s="107"/>
      <c r="AF605" s="107"/>
      <c r="AG605" s="107"/>
      <c r="AH605" s="107"/>
      <c r="AI605" s="107"/>
      <c r="AJ605" s="107"/>
      <c r="AK605" s="107"/>
      <c r="AL605" s="107"/>
      <c r="AM605" s="107"/>
      <c r="AN605" s="107"/>
      <c r="AO605" s="107"/>
      <c r="AP605" s="107"/>
      <c r="AQ605" s="107"/>
      <c r="AR605" s="107"/>
      <c r="AS605" s="107"/>
      <c r="AT605" s="113"/>
      <c r="AU605" s="179">
        <v>0</v>
      </c>
      <c r="AV605" s="108">
        <v>0</v>
      </c>
      <c r="AW605" s="108">
        <v>0</v>
      </c>
      <c r="AX605" s="108">
        <v>0</v>
      </c>
      <c r="AY605" s="221">
        <v>0</v>
      </c>
      <c r="BA605" s="38" t="str">
        <f t="shared" ca="1" si="69"/>
        <v>SPTL</v>
      </c>
      <c r="BB605" s="38" t="str">
        <f t="shared" si="70"/>
        <v>Fixed Inputs</v>
      </c>
      <c r="BC605" s="38" t="str">
        <f t="shared" si="71"/>
        <v>Variant allowances</v>
      </c>
      <c r="BD605" s="38" t="str">
        <f t="shared" si="62"/>
        <v>Totex variant allowances allocation percentages</v>
      </c>
    </row>
    <row r="606" spans="5:56">
      <c r="E606" s="216" t="s">
        <v>98</v>
      </c>
      <c r="F606" s="104"/>
      <c r="G606" s="104" t="s">
        <v>59</v>
      </c>
      <c r="H606" s="104" t="s">
        <v>542</v>
      </c>
      <c r="I606" s="104"/>
      <c r="J606" s="104"/>
      <c r="K606" s="104"/>
      <c r="L606" s="104"/>
      <c r="M606" s="104"/>
      <c r="N606" s="104"/>
      <c r="O606" s="104"/>
      <c r="P606" s="104"/>
      <c r="Q606" s="104"/>
      <c r="R606" s="104"/>
      <c r="S606" s="104"/>
      <c r="T606" s="104"/>
      <c r="U606" s="104"/>
      <c r="V606" s="104"/>
      <c r="W606" s="104"/>
      <c r="X606" s="104"/>
      <c r="Y606" s="104"/>
      <c r="Z606" s="104"/>
      <c r="AA606" s="104"/>
      <c r="AB606" s="104"/>
      <c r="AC606" s="104"/>
      <c r="AD606" s="104"/>
      <c r="AE606" s="104"/>
      <c r="AF606" s="104"/>
      <c r="AG606" s="104"/>
      <c r="AH606" s="104"/>
      <c r="AI606" s="104"/>
      <c r="AJ606" s="104"/>
      <c r="AK606" s="104"/>
      <c r="AL606" s="104"/>
      <c r="AM606" s="104"/>
      <c r="AN606" s="104"/>
      <c r="AO606" s="104"/>
      <c r="AP606" s="104"/>
      <c r="AQ606" s="104"/>
      <c r="AR606" s="104"/>
      <c r="AS606" s="104"/>
      <c r="AT606" s="215"/>
      <c r="AU606" s="178">
        <v>1</v>
      </c>
      <c r="AV606" s="105">
        <v>1</v>
      </c>
      <c r="AW606" s="105">
        <v>1</v>
      </c>
      <c r="AX606" s="105">
        <v>1</v>
      </c>
      <c r="AY606" s="217">
        <v>1</v>
      </c>
      <c r="BA606" s="38" t="str">
        <f t="shared" ca="1" si="69"/>
        <v>SPTL</v>
      </c>
      <c r="BB606" s="38" t="str">
        <f t="shared" si="70"/>
        <v>Fixed Inputs</v>
      </c>
      <c r="BC606" s="38" t="str">
        <f t="shared" si="71"/>
        <v>Variant allowances</v>
      </c>
      <c r="BD606" s="38" t="str">
        <f t="shared" si="62"/>
        <v>Totex variant allowances allocation percentages</v>
      </c>
    </row>
    <row r="607" spans="5:56">
      <c r="E607" s="218" t="s">
        <v>98</v>
      </c>
      <c r="G607" s="37" t="s">
        <v>59</v>
      </c>
      <c r="H607" s="37" t="s">
        <v>543</v>
      </c>
      <c r="AU607" s="143">
        <v>0</v>
      </c>
      <c r="AV607" s="26">
        <v>0</v>
      </c>
      <c r="AW607" s="26">
        <v>0</v>
      </c>
      <c r="AX607" s="26">
        <v>0</v>
      </c>
      <c r="AY607" s="219">
        <v>0</v>
      </c>
      <c r="BA607" s="38" t="str">
        <f t="shared" ca="1" si="69"/>
        <v>SPTL</v>
      </c>
      <c r="BB607" s="38" t="str">
        <f t="shared" si="70"/>
        <v>Fixed Inputs</v>
      </c>
      <c r="BC607" s="38" t="str">
        <f t="shared" si="71"/>
        <v>Variant allowances</v>
      </c>
      <c r="BD607" s="38" t="str">
        <f t="shared" si="62"/>
        <v>Totex variant allowances allocation percentages</v>
      </c>
    </row>
    <row r="608" spans="5:56">
      <c r="E608" s="218" t="s">
        <v>98</v>
      </c>
      <c r="G608" s="37" t="s">
        <v>59</v>
      </c>
      <c r="H608" s="37" t="s">
        <v>544</v>
      </c>
      <c r="AU608" s="143">
        <v>0</v>
      </c>
      <c r="AV608" s="26">
        <v>0</v>
      </c>
      <c r="AW608" s="26">
        <v>0</v>
      </c>
      <c r="AX608" s="26">
        <v>0</v>
      </c>
      <c r="AY608" s="219">
        <v>0</v>
      </c>
      <c r="BA608" s="38" t="str">
        <f t="shared" ca="1" si="69"/>
        <v>SPTL</v>
      </c>
      <c r="BB608" s="38" t="str">
        <f t="shared" si="70"/>
        <v>Fixed Inputs</v>
      </c>
      <c r="BC608" s="38" t="str">
        <f t="shared" si="71"/>
        <v>Variant allowances</v>
      </c>
      <c r="BD608" s="38" t="str">
        <f t="shared" si="62"/>
        <v>Totex variant allowances allocation percentages</v>
      </c>
    </row>
    <row r="609" spans="5:56">
      <c r="E609" s="218" t="s">
        <v>98</v>
      </c>
      <c r="G609" s="37" t="s">
        <v>59</v>
      </c>
      <c r="H609" s="37" t="s">
        <v>332</v>
      </c>
      <c r="AU609" s="143">
        <v>0</v>
      </c>
      <c r="AV609" s="26">
        <v>0</v>
      </c>
      <c r="AW609" s="26">
        <v>0</v>
      </c>
      <c r="AX609" s="26">
        <v>0</v>
      </c>
      <c r="AY609" s="219">
        <v>0</v>
      </c>
      <c r="BA609" s="38" t="str">
        <f t="shared" ca="1" si="69"/>
        <v>SPTL</v>
      </c>
      <c r="BB609" s="38" t="str">
        <f t="shared" si="70"/>
        <v>Fixed Inputs</v>
      </c>
      <c r="BC609" s="38" t="str">
        <f t="shared" si="71"/>
        <v>Variant allowances</v>
      </c>
      <c r="BD609" s="38" t="str">
        <f t="shared" si="62"/>
        <v>Totex variant allowances allocation percentages</v>
      </c>
    </row>
    <row r="610" spans="5:56">
      <c r="E610" s="218" t="s">
        <v>98</v>
      </c>
      <c r="G610" s="37" t="s">
        <v>59</v>
      </c>
      <c r="H610" s="37" t="s">
        <v>539</v>
      </c>
      <c r="AU610" s="143">
        <v>0</v>
      </c>
      <c r="AV610" s="26">
        <v>0</v>
      </c>
      <c r="AW610" s="26">
        <v>0</v>
      </c>
      <c r="AX610" s="26">
        <v>0</v>
      </c>
      <c r="AY610" s="219">
        <v>0</v>
      </c>
      <c r="BA610" s="38" t="str">
        <f t="shared" ca="1" si="69"/>
        <v>SPTL</v>
      </c>
      <c r="BB610" s="38" t="str">
        <f t="shared" si="70"/>
        <v>Fixed Inputs</v>
      </c>
      <c r="BC610" s="38" t="str">
        <f t="shared" si="71"/>
        <v>Variant allowances</v>
      </c>
      <c r="BD610" s="38" t="str">
        <f t="shared" si="62"/>
        <v>Totex variant allowances allocation percentages</v>
      </c>
    </row>
    <row r="611" spans="5:56">
      <c r="E611" s="220" t="s">
        <v>98</v>
      </c>
      <c r="F611" s="107"/>
      <c r="G611" s="107" t="s">
        <v>59</v>
      </c>
      <c r="H611" s="107" t="s">
        <v>331</v>
      </c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  <c r="Z611" s="107"/>
      <c r="AA611" s="107"/>
      <c r="AB611" s="107"/>
      <c r="AC611" s="107"/>
      <c r="AD611" s="107"/>
      <c r="AE611" s="107"/>
      <c r="AF611" s="107"/>
      <c r="AG611" s="107"/>
      <c r="AH611" s="107"/>
      <c r="AI611" s="107"/>
      <c r="AJ611" s="107"/>
      <c r="AK611" s="107"/>
      <c r="AL611" s="107"/>
      <c r="AM611" s="107"/>
      <c r="AN611" s="107"/>
      <c r="AO611" s="107"/>
      <c r="AP611" s="107"/>
      <c r="AQ611" s="107"/>
      <c r="AR611" s="107"/>
      <c r="AS611" s="107"/>
      <c r="AT611" s="113"/>
      <c r="AU611" s="179">
        <v>0</v>
      </c>
      <c r="AV611" s="108">
        <v>0</v>
      </c>
      <c r="AW611" s="108">
        <v>0</v>
      </c>
      <c r="AX611" s="108">
        <v>0</v>
      </c>
      <c r="AY611" s="221">
        <v>0</v>
      </c>
      <c r="BA611" s="38" t="str">
        <f t="shared" ca="1" si="69"/>
        <v>SPTL</v>
      </c>
      <c r="BB611" s="38" t="str">
        <f t="shared" si="70"/>
        <v>Fixed Inputs</v>
      </c>
      <c r="BC611" s="38" t="str">
        <f t="shared" si="71"/>
        <v>Variant allowances</v>
      </c>
      <c r="BD611" s="38" t="str">
        <f t="shared" si="62"/>
        <v>Totex variant allowances allocation percentages</v>
      </c>
    </row>
    <row r="612" spans="5:56">
      <c r="E612" s="216" t="s">
        <v>94</v>
      </c>
      <c r="F612" s="104"/>
      <c r="G612" s="104" t="s">
        <v>59</v>
      </c>
      <c r="H612" s="104" t="s">
        <v>542</v>
      </c>
      <c r="I612" s="104"/>
      <c r="J612" s="104"/>
      <c r="K612" s="104"/>
      <c r="L612" s="104"/>
      <c r="M612" s="104"/>
      <c r="N612" s="104"/>
      <c r="O612" s="104"/>
      <c r="P612" s="104"/>
      <c r="Q612" s="104"/>
      <c r="R612" s="104"/>
      <c r="S612" s="104"/>
      <c r="T612" s="104"/>
      <c r="U612" s="104"/>
      <c r="V612" s="104"/>
      <c r="W612" s="104"/>
      <c r="X612" s="104"/>
      <c r="Y612" s="104"/>
      <c r="Z612" s="104"/>
      <c r="AA612" s="104"/>
      <c r="AB612" s="104"/>
      <c r="AC612" s="104"/>
      <c r="AD612" s="104"/>
      <c r="AE612" s="104"/>
      <c r="AF612" s="104"/>
      <c r="AG612" s="104"/>
      <c r="AH612" s="104"/>
      <c r="AI612" s="104"/>
      <c r="AJ612" s="104"/>
      <c r="AK612" s="104"/>
      <c r="AL612" s="104"/>
      <c r="AM612" s="104"/>
      <c r="AN612" s="104"/>
      <c r="AO612" s="104"/>
      <c r="AP612" s="104"/>
      <c r="AQ612" s="104"/>
      <c r="AR612" s="104"/>
      <c r="AS612" s="104"/>
      <c r="AT612" s="215"/>
      <c r="AU612" s="178">
        <v>0</v>
      </c>
      <c r="AV612" s="105">
        <v>0</v>
      </c>
      <c r="AW612" s="105">
        <v>0</v>
      </c>
      <c r="AX612" s="105">
        <v>0</v>
      </c>
      <c r="AY612" s="217">
        <v>0</v>
      </c>
      <c r="BA612" s="38" t="str">
        <f t="shared" ca="1" si="69"/>
        <v>SPTL</v>
      </c>
      <c r="BB612" s="38" t="str">
        <f t="shared" si="70"/>
        <v>Fixed Inputs</v>
      </c>
      <c r="BC612" s="38" t="str">
        <f t="shared" si="71"/>
        <v>Variant allowances</v>
      </c>
      <c r="BD612" s="38" t="str">
        <f t="shared" si="62"/>
        <v>Totex variant allowances allocation percentages</v>
      </c>
    </row>
    <row r="613" spans="5:56">
      <c r="E613" s="218" t="s">
        <v>94</v>
      </c>
      <c r="G613" s="37" t="s">
        <v>59</v>
      </c>
      <c r="H613" s="37" t="s">
        <v>543</v>
      </c>
      <c r="AU613" s="143">
        <v>0</v>
      </c>
      <c r="AV613" s="26">
        <v>0</v>
      </c>
      <c r="AW613" s="26">
        <v>0</v>
      </c>
      <c r="AX613" s="26">
        <v>0</v>
      </c>
      <c r="AY613" s="219">
        <v>0</v>
      </c>
      <c r="BA613" s="38" t="str">
        <f t="shared" ca="1" si="69"/>
        <v>SPTL</v>
      </c>
      <c r="BB613" s="38" t="str">
        <f t="shared" si="70"/>
        <v>Fixed Inputs</v>
      </c>
      <c r="BC613" s="38" t="str">
        <f t="shared" si="71"/>
        <v>Variant allowances</v>
      </c>
      <c r="BD613" s="38" t="str">
        <f t="shared" si="62"/>
        <v>Totex variant allowances allocation percentages</v>
      </c>
    </row>
    <row r="614" spans="5:56">
      <c r="E614" s="218" t="s">
        <v>94</v>
      </c>
      <c r="G614" s="37" t="s">
        <v>59</v>
      </c>
      <c r="H614" s="37" t="s">
        <v>544</v>
      </c>
      <c r="AU614" s="143">
        <v>0</v>
      </c>
      <c r="AV614" s="26">
        <v>0</v>
      </c>
      <c r="AW614" s="26">
        <v>0</v>
      </c>
      <c r="AX614" s="26">
        <v>0</v>
      </c>
      <c r="AY614" s="219">
        <v>0</v>
      </c>
      <c r="BA614" s="38" t="str">
        <f t="shared" ca="1" si="69"/>
        <v>SPTL</v>
      </c>
      <c r="BB614" s="38" t="str">
        <f t="shared" si="70"/>
        <v>Fixed Inputs</v>
      </c>
      <c r="BC614" s="38" t="str">
        <f t="shared" si="71"/>
        <v>Variant allowances</v>
      </c>
      <c r="BD614" s="38" t="str">
        <f t="shared" si="62"/>
        <v>Totex variant allowances allocation percentages</v>
      </c>
    </row>
    <row r="615" spans="5:56">
      <c r="E615" s="218" t="s">
        <v>94</v>
      </c>
      <c r="G615" s="37" t="s">
        <v>59</v>
      </c>
      <c r="H615" s="37" t="s">
        <v>332</v>
      </c>
      <c r="AU615" s="143">
        <v>0</v>
      </c>
      <c r="AV615" s="26">
        <v>0</v>
      </c>
      <c r="AW615" s="26">
        <v>0</v>
      </c>
      <c r="AX615" s="26">
        <v>0</v>
      </c>
      <c r="AY615" s="219">
        <v>0</v>
      </c>
      <c r="BA615" s="38" t="str">
        <f t="shared" ca="1" si="69"/>
        <v>SPTL</v>
      </c>
      <c r="BB615" s="38" t="str">
        <f t="shared" si="70"/>
        <v>Fixed Inputs</v>
      </c>
      <c r="BC615" s="38" t="str">
        <f t="shared" si="71"/>
        <v>Variant allowances</v>
      </c>
      <c r="BD615" s="38" t="str">
        <f t="shared" si="62"/>
        <v>Totex variant allowances allocation percentages</v>
      </c>
    </row>
    <row r="616" spans="5:56">
      <c r="E616" s="218" t="s">
        <v>94</v>
      </c>
      <c r="G616" s="37" t="s">
        <v>59</v>
      </c>
      <c r="H616" s="37" t="s">
        <v>539</v>
      </c>
      <c r="AU616" s="143">
        <v>0</v>
      </c>
      <c r="AV616" s="26">
        <v>0</v>
      </c>
      <c r="AW616" s="26">
        <v>0</v>
      </c>
      <c r="AX616" s="26">
        <v>0</v>
      </c>
      <c r="AY616" s="219">
        <v>0</v>
      </c>
      <c r="BA616" s="38" t="str">
        <f t="shared" ca="1" si="69"/>
        <v>SPTL</v>
      </c>
      <c r="BB616" s="38" t="str">
        <f t="shared" si="70"/>
        <v>Fixed Inputs</v>
      </c>
      <c r="BC616" s="38" t="str">
        <f t="shared" si="71"/>
        <v>Variant allowances</v>
      </c>
      <c r="BD616" s="38" t="str">
        <f t="shared" si="62"/>
        <v>Totex variant allowances allocation percentages</v>
      </c>
    </row>
    <row r="617" spans="5:56">
      <c r="E617" s="220" t="s">
        <v>94</v>
      </c>
      <c r="F617" s="107"/>
      <c r="G617" s="107" t="s">
        <v>59</v>
      </c>
      <c r="H617" s="107" t="s">
        <v>331</v>
      </c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07"/>
      <c r="Z617" s="107"/>
      <c r="AA617" s="107"/>
      <c r="AB617" s="107"/>
      <c r="AC617" s="107"/>
      <c r="AD617" s="107"/>
      <c r="AE617" s="107"/>
      <c r="AF617" s="107"/>
      <c r="AG617" s="107"/>
      <c r="AH617" s="107"/>
      <c r="AI617" s="107"/>
      <c r="AJ617" s="107"/>
      <c r="AK617" s="107"/>
      <c r="AL617" s="107"/>
      <c r="AM617" s="107"/>
      <c r="AN617" s="107"/>
      <c r="AO617" s="107"/>
      <c r="AP617" s="107"/>
      <c r="AQ617" s="107"/>
      <c r="AR617" s="107"/>
      <c r="AS617" s="107"/>
      <c r="AT617" s="113"/>
      <c r="AU617" s="179">
        <v>0</v>
      </c>
      <c r="AV617" s="108">
        <v>0</v>
      </c>
      <c r="AW617" s="108">
        <v>0</v>
      </c>
      <c r="AX617" s="108">
        <v>0</v>
      </c>
      <c r="AY617" s="221">
        <v>0</v>
      </c>
      <c r="BA617" s="38" t="str">
        <f t="shared" ca="1" si="69"/>
        <v>SPTL</v>
      </c>
      <c r="BB617" s="38" t="str">
        <f t="shared" si="70"/>
        <v>Fixed Inputs</v>
      </c>
      <c r="BC617" s="38" t="str">
        <f t="shared" si="71"/>
        <v>Variant allowances</v>
      </c>
      <c r="BD617" s="38" t="str">
        <f t="shared" si="62"/>
        <v>Totex variant allowances allocation percentages</v>
      </c>
    </row>
    <row r="618" spans="5:56">
      <c r="E618" s="216" t="s">
        <v>420</v>
      </c>
      <c r="F618" s="104"/>
      <c r="G618" s="104" t="s">
        <v>59</v>
      </c>
      <c r="H618" s="104" t="s">
        <v>542</v>
      </c>
      <c r="I618" s="104"/>
      <c r="J618" s="104"/>
      <c r="K618" s="104"/>
      <c r="L618" s="104"/>
      <c r="M618" s="104"/>
      <c r="N618" s="104"/>
      <c r="O618" s="104"/>
      <c r="P618" s="104"/>
      <c r="Q618" s="104"/>
      <c r="R618" s="104"/>
      <c r="S618" s="104"/>
      <c r="T618" s="104"/>
      <c r="U618" s="104"/>
      <c r="V618" s="104"/>
      <c r="W618" s="104"/>
      <c r="X618" s="104"/>
      <c r="Y618" s="104"/>
      <c r="Z618" s="104"/>
      <c r="AA618" s="104"/>
      <c r="AB618" s="104"/>
      <c r="AC618" s="104"/>
      <c r="AD618" s="104"/>
      <c r="AE618" s="104"/>
      <c r="AF618" s="104"/>
      <c r="AG618" s="104"/>
      <c r="AH618" s="104"/>
      <c r="AI618" s="104"/>
      <c r="AJ618" s="104"/>
      <c r="AK618" s="104"/>
      <c r="AL618" s="104"/>
      <c r="AM618" s="104"/>
      <c r="AN618" s="104"/>
      <c r="AO618" s="104"/>
      <c r="AP618" s="104"/>
      <c r="AQ618" s="104"/>
      <c r="AR618" s="104"/>
      <c r="AS618" s="104"/>
      <c r="AT618" s="215"/>
      <c r="AU618" s="178">
        <v>1</v>
      </c>
      <c r="AV618" s="105">
        <v>1</v>
      </c>
      <c r="AW618" s="105">
        <v>1</v>
      </c>
      <c r="AX618" s="105">
        <v>1</v>
      </c>
      <c r="AY618" s="217">
        <v>1</v>
      </c>
      <c r="BA618" s="38" t="str">
        <f t="shared" ca="1" si="69"/>
        <v>SPTL</v>
      </c>
      <c r="BB618" s="38" t="str">
        <f t="shared" si="70"/>
        <v>Fixed Inputs</v>
      </c>
      <c r="BC618" s="38" t="str">
        <f t="shared" si="71"/>
        <v>Variant allowances</v>
      </c>
      <c r="BD618" s="38" t="str">
        <f t="shared" si="62"/>
        <v>Totex variant allowances allocation percentages</v>
      </c>
    </row>
    <row r="619" spans="5:56">
      <c r="E619" s="218" t="s">
        <v>420</v>
      </c>
      <c r="G619" s="37" t="s">
        <v>59</v>
      </c>
      <c r="H619" s="37" t="s">
        <v>543</v>
      </c>
      <c r="AU619" s="143">
        <v>0</v>
      </c>
      <c r="AV619" s="26">
        <v>0</v>
      </c>
      <c r="AW619" s="26">
        <v>0</v>
      </c>
      <c r="AX619" s="26">
        <v>0</v>
      </c>
      <c r="AY619" s="219">
        <v>0</v>
      </c>
      <c r="BA619" s="38" t="str">
        <f t="shared" ca="1" si="69"/>
        <v>SPTL</v>
      </c>
      <c r="BB619" s="38" t="str">
        <f t="shared" si="70"/>
        <v>Fixed Inputs</v>
      </c>
      <c r="BC619" s="38" t="str">
        <f t="shared" si="71"/>
        <v>Variant allowances</v>
      </c>
      <c r="BD619" s="38" t="str">
        <f t="shared" si="62"/>
        <v>Totex variant allowances allocation percentages</v>
      </c>
    </row>
    <row r="620" spans="5:56">
      <c r="E620" s="218" t="s">
        <v>420</v>
      </c>
      <c r="G620" s="37" t="s">
        <v>59</v>
      </c>
      <c r="H620" s="37" t="s">
        <v>544</v>
      </c>
      <c r="AU620" s="143">
        <v>0</v>
      </c>
      <c r="AV620" s="26">
        <v>0</v>
      </c>
      <c r="AW620" s="26">
        <v>0</v>
      </c>
      <c r="AX620" s="26">
        <v>0</v>
      </c>
      <c r="AY620" s="219">
        <v>0</v>
      </c>
      <c r="BA620" s="38" t="str">
        <f t="shared" ca="1" si="69"/>
        <v>SPTL</v>
      </c>
      <c r="BB620" s="38" t="str">
        <f t="shared" si="70"/>
        <v>Fixed Inputs</v>
      </c>
      <c r="BC620" s="38" t="str">
        <f t="shared" si="71"/>
        <v>Variant allowances</v>
      </c>
      <c r="BD620" s="38" t="str">
        <f t="shared" si="62"/>
        <v>Totex variant allowances allocation percentages</v>
      </c>
    </row>
    <row r="621" spans="5:56">
      <c r="E621" s="218" t="s">
        <v>420</v>
      </c>
      <c r="G621" s="37" t="s">
        <v>59</v>
      </c>
      <c r="H621" s="37" t="s">
        <v>332</v>
      </c>
      <c r="AU621" s="143">
        <v>0</v>
      </c>
      <c r="AV621" s="26">
        <v>0</v>
      </c>
      <c r="AW621" s="26">
        <v>0</v>
      </c>
      <c r="AX621" s="26">
        <v>0</v>
      </c>
      <c r="AY621" s="219">
        <v>0</v>
      </c>
      <c r="BA621" s="38" t="str">
        <f t="shared" ca="1" si="69"/>
        <v>SPTL</v>
      </c>
      <c r="BB621" s="38" t="str">
        <f t="shared" si="70"/>
        <v>Fixed Inputs</v>
      </c>
      <c r="BC621" s="38" t="str">
        <f t="shared" si="71"/>
        <v>Variant allowances</v>
      </c>
      <c r="BD621" s="38" t="str">
        <f t="shared" si="62"/>
        <v>Totex variant allowances allocation percentages</v>
      </c>
    </row>
    <row r="622" spans="5:56">
      <c r="E622" s="218" t="s">
        <v>420</v>
      </c>
      <c r="G622" s="37" t="s">
        <v>59</v>
      </c>
      <c r="H622" s="37" t="s">
        <v>539</v>
      </c>
      <c r="AU622" s="143">
        <v>0</v>
      </c>
      <c r="AV622" s="26">
        <v>0</v>
      </c>
      <c r="AW622" s="26">
        <v>0</v>
      </c>
      <c r="AX622" s="26">
        <v>0</v>
      </c>
      <c r="AY622" s="219">
        <v>0</v>
      </c>
      <c r="BA622" s="38" t="str">
        <f t="shared" ca="1" si="69"/>
        <v>SPTL</v>
      </c>
      <c r="BB622" s="38" t="str">
        <f t="shared" si="70"/>
        <v>Fixed Inputs</v>
      </c>
      <c r="BC622" s="38" t="str">
        <f t="shared" si="71"/>
        <v>Variant allowances</v>
      </c>
      <c r="BD622" s="38" t="str">
        <f t="shared" si="62"/>
        <v>Totex variant allowances allocation percentages</v>
      </c>
    </row>
    <row r="623" spans="5:56">
      <c r="E623" s="220" t="s">
        <v>420</v>
      </c>
      <c r="F623" s="107"/>
      <c r="G623" s="107" t="s">
        <v>59</v>
      </c>
      <c r="H623" s="107" t="s">
        <v>331</v>
      </c>
      <c r="I623" s="107"/>
      <c r="J623" s="107"/>
      <c r="K623" s="107"/>
      <c r="L623" s="107"/>
      <c r="M623" s="107"/>
      <c r="N623" s="107"/>
      <c r="O623" s="107"/>
      <c r="P623" s="107"/>
      <c r="Q623" s="107"/>
      <c r="R623" s="107"/>
      <c r="S623" s="107"/>
      <c r="T623" s="107"/>
      <c r="U623" s="107"/>
      <c r="V623" s="107"/>
      <c r="W623" s="107"/>
      <c r="X623" s="107"/>
      <c r="Y623" s="107"/>
      <c r="Z623" s="107"/>
      <c r="AA623" s="107"/>
      <c r="AB623" s="107"/>
      <c r="AC623" s="107"/>
      <c r="AD623" s="107"/>
      <c r="AE623" s="107"/>
      <c r="AF623" s="107"/>
      <c r="AG623" s="107"/>
      <c r="AH623" s="107"/>
      <c r="AI623" s="107"/>
      <c r="AJ623" s="107"/>
      <c r="AK623" s="107"/>
      <c r="AL623" s="107"/>
      <c r="AM623" s="107"/>
      <c r="AN623" s="107"/>
      <c r="AO623" s="107"/>
      <c r="AP623" s="107"/>
      <c r="AQ623" s="107"/>
      <c r="AR623" s="107"/>
      <c r="AS623" s="107"/>
      <c r="AT623" s="113"/>
      <c r="AU623" s="179">
        <v>0</v>
      </c>
      <c r="AV623" s="108">
        <v>0</v>
      </c>
      <c r="AW623" s="108">
        <v>0</v>
      </c>
      <c r="AX623" s="108">
        <v>0</v>
      </c>
      <c r="AY623" s="221">
        <v>0</v>
      </c>
      <c r="BA623" s="38" t="str">
        <f t="shared" ca="1" si="69"/>
        <v>SPTL</v>
      </c>
      <c r="BB623" s="38" t="str">
        <f t="shared" si="70"/>
        <v>Fixed Inputs</v>
      </c>
      <c r="BC623" s="38" t="str">
        <f t="shared" si="71"/>
        <v>Variant allowances</v>
      </c>
      <c r="BD623" s="38" t="str">
        <f t="shared" si="62"/>
        <v>Totex variant allowances allocation percentages</v>
      </c>
    </row>
    <row r="624" spans="5:56">
      <c r="E624" s="216" t="s">
        <v>421</v>
      </c>
      <c r="F624" s="104"/>
      <c r="G624" s="104" t="s">
        <v>59</v>
      </c>
      <c r="H624" s="104" t="s">
        <v>542</v>
      </c>
      <c r="I624" s="104"/>
      <c r="J624" s="104"/>
      <c r="K624" s="104"/>
      <c r="L624" s="104"/>
      <c r="M624" s="104"/>
      <c r="N624" s="104"/>
      <c r="O624" s="104"/>
      <c r="P624" s="104"/>
      <c r="Q624" s="104"/>
      <c r="R624" s="104"/>
      <c r="S624" s="104"/>
      <c r="T624" s="104"/>
      <c r="U624" s="104"/>
      <c r="V624" s="104"/>
      <c r="W624" s="104"/>
      <c r="X624" s="104"/>
      <c r="Y624" s="104"/>
      <c r="Z624" s="104"/>
      <c r="AA624" s="104"/>
      <c r="AB624" s="104"/>
      <c r="AC624" s="104"/>
      <c r="AD624" s="104"/>
      <c r="AE624" s="104"/>
      <c r="AF624" s="104"/>
      <c r="AG624" s="104"/>
      <c r="AH624" s="104"/>
      <c r="AI624" s="104"/>
      <c r="AJ624" s="104"/>
      <c r="AK624" s="104"/>
      <c r="AL624" s="104"/>
      <c r="AM624" s="104"/>
      <c r="AN624" s="104"/>
      <c r="AO624" s="104"/>
      <c r="AP624" s="104"/>
      <c r="AQ624" s="104"/>
      <c r="AR624" s="104"/>
      <c r="AS624" s="104"/>
      <c r="AT624" s="215"/>
      <c r="AU624" s="178">
        <v>0</v>
      </c>
      <c r="AV624" s="105">
        <v>0</v>
      </c>
      <c r="AW624" s="105">
        <v>0</v>
      </c>
      <c r="AX624" s="105">
        <v>0</v>
      </c>
      <c r="AY624" s="217">
        <v>0</v>
      </c>
      <c r="BA624" s="38" t="str">
        <f t="shared" ca="1" si="69"/>
        <v>SPTL</v>
      </c>
      <c r="BB624" s="38" t="str">
        <f t="shared" si="70"/>
        <v>Fixed Inputs</v>
      </c>
      <c r="BC624" s="38" t="str">
        <f t="shared" si="71"/>
        <v>Variant allowances</v>
      </c>
      <c r="BD624" s="38" t="str">
        <f t="shared" si="62"/>
        <v>Totex variant allowances allocation percentages</v>
      </c>
    </row>
    <row r="625" spans="5:56">
      <c r="E625" s="218" t="s">
        <v>421</v>
      </c>
      <c r="G625" s="37" t="s">
        <v>59</v>
      </c>
      <c r="H625" s="37" t="s">
        <v>543</v>
      </c>
      <c r="AU625" s="143">
        <v>0</v>
      </c>
      <c r="AV625" s="26">
        <v>0</v>
      </c>
      <c r="AW625" s="26">
        <v>0</v>
      </c>
      <c r="AX625" s="26">
        <v>0</v>
      </c>
      <c r="AY625" s="219">
        <v>0</v>
      </c>
      <c r="BA625" s="38" t="str">
        <f t="shared" ca="1" si="69"/>
        <v>SPTL</v>
      </c>
      <c r="BB625" s="38" t="str">
        <f t="shared" si="70"/>
        <v>Fixed Inputs</v>
      </c>
      <c r="BC625" s="38" t="str">
        <f t="shared" si="71"/>
        <v>Variant allowances</v>
      </c>
      <c r="BD625" s="38" t="str">
        <f t="shared" si="62"/>
        <v>Totex variant allowances allocation percentages</v>
      </c>
    </row>
    <row r="626" spans="5:56">
      <c r="E626" s="218" t="s">
        <v>421</v>
      </c>
      <c r="G626" s="37" t="s">
        <v>59</v>
      </c>
      <c r="H626" s="37" t="s">
        <v>544</v>
      </c>
      <c r="AU626" s="143">
        <v>0</v>
      </c>
      <c r="AV626" s="26">
        <v>0</v>
      </c>
      <c r="AW626" s="26">
        <v>0</v>
      </c>
      <c r="AX626" s="26">
        <v>0</v>
      </c>
      <c r="AY626" s="219">
        <v>0</v>
      </c>
      <c r="BA626" s="38" t="str">
        <f t="shared" ca="1" si="69"/>
        <v>SPTL</v>
      </c>
      <c r="BB626" s="38" t="str">
        <f t="shared" si="70"/>
        <v>Fixed Inputs</v>
      </c>
      <c r="BC626" s="38" t="str">
        <f t="shared" si="71"/>
        <v>Variant allowances</v>
      </c>
      <c r="BD626" s="38" t="str">
        <f t="shared" si="62"/>
        <v>Totex variant allowances allocation percentages</v>
      </c>
    </row>
    <row r="627" spans="5:56">
      <c r="E627" s="218" t="s">
        <v>421</v>
      </c>
      <c r="G627" s="37" t="s">
        <v>59</v>
      </c>
      <c r="H627" s="37" t="s">
        <v>332</v>
      </c>
      <c r="AU627" s="143">
        <v>0</v>
      </c>
      <c r="AV627" s="26">
        <v>0</v>
      </c>
      <c r="AW627" s="26">
        <v>0</v>
      </c>
      <c r="AX627" s="26">
        <v>0</v>
      </c>
      <c r="AY627" s="219">
        <v>0</v>
      </c>
      <c r="BA627" s="38" t="str">
        <f t="shared" ca="1" si="69"/>
        <v>SPTL</v>
      </c>
      <c r="BB627" s="38" t="str">
        <f t="shared" si="70"/>
        <v>Fixed Inputs</v>
      </c>
      <c r="BC627" s="38" t="str">
        <f t="shared" si="71"/>
        <v>Variant allowances</v>
      </c>
      <c r="BD627" s="38" t="str">
        <f t="shared" si="62"/>
        <v>Totex variant allowances allocation percentages</v>
      </c>
    </row>
    <row r="628" spans="5:56">
      <c r="E628" s="218" t="s">
        <v>421</v>
      </c>
      <c r="G628" s="37" t="s">
        <v>59</v>
      </c>
      <c r="H628" s="37" t="s">
        <v>539</v>
      </c>
      <c r="AU628" s="143">
        <v>0</v>
      </c>
      <c r="AV628" s="26">
        <v>0</v>
      </c>
      <c r="AW628" s="26">
        <v>0</v>
      </c>
      <c r="AX628" s="26">
        <v>0</v>
      </c>
      <c r="AY628" s="219">
        <v>0</v>
      </c>
      <c r="BA628" s="38" t="str">
        <f t="shared" ca="1" si="69"/>
        <v>SPTL</v>
      </c>
      <c r="BB628" s="38" t="str">
        <f t="shared" si="70"/>
        <v>Fixed Inputs</v>
      </c>
      <c r="BC628" s="38" t="str">
        <f t="shared" si="71"/>
        <v>Variant allowances</v>
      </c>
      <c r="BD628" s="38" t="str">
        <f t="shared" si="62"/>
        <v>Totex variant allowances allocation percentages</v>
      </c>
    </row>
    <row r="629" spans="5:56">
      <c r="E629" s="220" t="s">
        <v>421</v>
      </c>
      <c r="F629" s="107"/>
      <c r="G629" s="107" t="s">
        <v>59</v>
      </c>
      <c r="H629" s="107" t="s">
        <v>331</v>
      </c>
      <c r="I629" s="107"/>
      <c r="J629" s="107"/>
      <c r="K629" s="107"/>
      <c r="L629" s="107"/>
      <c r="M629" s="107"/>
      <c r="N629" s="107"/>
      <c r="O629" s="107"/>
      <c r="P629" s="107"/>
      <c r="Q629" s="107"/>
      <c r="R629" s="107"/>
      <c r="S629" s="107"/>
      <c r="T629" s="107"/>
      <c r="U629" s="107"/>
      <c r="V629" s="107"/>
      <c r="W629" s="107"/>
      <c r="X629" s="107"/>
      <c r="Y629" s="107"/>
      <c r="Z629" s="107"/>
      <c r="AA629" s="107"/>
      <c r="AB629" s="107"/>
      <c r="AC629" s="107"/>
      <c r="AD629" s="107"/>
      <c r="AE629" s="107"/>
      <c r="AF629" s="107"/>
      <c r="AG629" s="107"/>
      <c r="AH629" s="107"/>
      <c r="AI629" s="107"/>
      <c r="AJ629" s="107"/>
      <c r="AK629" s="107"/>
      <c r="AL629" s="107"/>
      <c r="AM629" s="107"/>
      <c r="AN629" s="107"/>
      <c r="AO629" s="107"/>
      <c r="AP629" s="107"/>
      <c r="AQ629" s="107"/>
      <c r="AR629" s="107"/>
      <c r="AS629" s="107"/>
      <c r="AT629" s="113"/>
      <c r="AU629" s="179">
        <v>0</v>
      </c>
      <c r="AV629" s="108">
        <v>0</v>
      </c>
      <c r="AW629" s="108">
        <v>0</v>
      </c>
      <c r="AX629" s="108">
        <v>0</v>
      </c>
      <c r="AY629" s="221">
        <v>0</v>
      </c>
      <c r="BA629" s="38" t="str">
        <f t="shared" ca="1" si="69"/>
        <v>SPTL</v>
      </c>
      <c r="BB629" s="38" t="str">
        <f t="shared" si="70"/>
        <v>Fixed Inputs</v>
      </c>
      <c r="BC629" s="38" t="str">
        <f t="shared" si="71"/>
        <v>Variant allowances</v>
      </c>
      <c r="BD629" s="38" t="str">
        <f t="shared" si="62"/>
        <v>Totex variant allowances allocation percentages</v>
      </c>
    </row>
    <row r="630" spans="5:56">
      <c r="E630" s="216" t="s">
        <v>422</v>
      </c>
      <c r="F630" s="104"/>
      <c r="G630" s="104" t="s">
        <v>59</v>
      </c>
      <c r="H630" s="104" t="s">
        <v>542</v>
      </c>
      <c r="I630" s="104"/>
      <c r="J630" s="104"/>
      <c r="K630" s="104"/>
      <c r="L630" s="104"/>
      <c r="M630" s="104"/>
      <c r="N630" s="104"/>
      <c r="O630" s="104"/>
      <c r="P630" s="104"/>
      <c r="Q630" s="104"/>
      <c r="R630" s="104"/>
      <c r="S630" s="104"/>
      <c r="T630" s="104"/>
      <c r="U630" s="104"/>
      <c r="V630" s="104"/>
      <c r="W630" s="104"/>
      <c r="X630" s="104"/>
      <c r="Y630" s="104"/>
      <c r="Z630" s="104"/>
      <c r="AA630" s="104"/>
      <c r="AB630" s="104"/>
      <c r="AC630" s="104"/>
      <c r="AD630" s="104"/>
      <c r="AE630" s="104"/>
      <c r="AF630" s="104"/>
      <c r="AG630" s="104"/>
      <c r="AH630" s="104"/>
      <c r="AI630" s="104"/>
      <c r="AJ630" s="104"/>
      <c r="AK630" s="104"/>
      <c r="AL630" s="104"/>
      <c r="AM630" s="104"/>
      <c r="AN630" s="104"/>
      <c r="AO630" s="104"/>
      <c r="AP630" s="104"/>
      <c r="AQ630" s="104"/>
      <c r="AR630" s="104"/>
      <c r="AS630" s="104"/>
      <c r="AT630" s="215"/>
      <c r="AU630" s="178">
        <v>0</v>
      </c>
      <c r="AV630" s="105">
        <v>0</v>
      </c>
      <c r="AW630" s="105">
        <v>0</v>
      </c>
      <c r="AX630" s="105">
        <v>0</v>
      </c>
      <c r="AY630" s="217">
        <v>0</v>
      </c>
      <c r="BA630" s="38" t="str">
        <f t="shared" ca="1" si="69"/>
        <v>SPTL</v>
      </c>
      <c r="BB630" s="38" t="str">
        <f t="shared" si="70"/>
        <v>Fixed Inputs</v>
      </c>
      <c r="BC630" s="38" t="str">
        <f t="shared" si="71"/>
        <v>Variant allowances</v>
      </c>
      <c r="BD630" s="38" t="str">
        <f t="shared" si="62"/>
        <v>Totex variant allowances allocation percentages</v>
      </c>
    </row>
    <row r="631" spans="5:56">
      <c r="E631" s="218" t="s">
        <v>422</v>
      </c>
      <c r="G631" s="37" t="s">
        <v>59</v>
      </c>
      <c r="H631" s="37" t="s">
        <v>543</v>
      </c>
      <c r="AU631" s="143">
        <v>0</v>
      </c>
      <c r="AV631" s="26">
        <v>0</v>
      </c>
      <c r="AW631" s="26">
        <v>0</v>
      </c>
      <c r="AX631" s="26">
        <v>0</v>
      </c>
      <c r="AY631" s="219">
        <v>0</v>
      </c>
      <c r="BA631" s="38" t="str">
        <f t="shared" ca="1" si="69"/>
        <v>SPTL</v>
      </c>
      <c r="BB631" s="38" t="str">
        <f t="shared" si="70"/>
        <v>Fixed Inputs</v>
      </c>
      <c r="BC631" s="38" t="str">
        <f t="shared" si="71"/>
        <v>Variant allowances</v>
      </c>
      <c r="BD631" s="38" t="str">
        <f t="shared" si="62"/>
        <v>Totex variant allowances allocation percentages</v>
      </c>
    </row>
    <row r="632" spans="5:56">
      <c r="E632" s="218" t="s">
        <v>422</v>
      </c>
      <c r="G632" s="37" t="s">
        <v>59</v>
      </c>
      <c r="H632" s="37" t="s">
        <v>544</v>
      </c>
      <c r="AU632" s="143">
        <v>0</v>
      </c>
      <c r="AV632" s="26">
        <v>0</v>
      </c>
      <c r="AW632" s="26">
        <v>0</v>
      </c>
      <c r="AX632" s="26">
        <v>0</v>
      </c>
      <c r="AY632" s="219">
        <v>0</v>
      </c>
      <c r="BA632" s="38" t="str">
        <f t="shared" ca="1" si="69"/>
        <v>SPTL</v>
      </c>
      <c r="BB632" s="38" t="str">
        <f t="shared" si="70"/>
        <v>Fixed Inputs</v>
      </c>
      <c r="BC632" s="38" t="str">
        <f t="shared" si="71"/>
        <v>Variant allowances</v>
      </c>
      <c r="BD632" s="38" t="str">
        <f t="shared" si="62"/>
        <v>Totex variant allowances allocation percentages</v>
      </c>
    </row>
    <row r="633" spans="5:56">
      <c r="E633" s="218" t="s">
        <v>422</v>
      </c>
      <c r="G633" s="37" t="s">
        <v>59</v>
      </c>
      <c r="H633" s="37" t="s">
        <v>332</v>
      </c>
      <c r="AU633" s="143">
        <v>0</v>
      </c>
      <c r="AV633" s="26">
        <v>0</v>
      </c>
      <c r="AW633" s="26">
        <v>0</v>
      </c>
      <c r="AX633" s="26">
        <v>0</v>
      </c>
      <c r="AY633" s="219">
        <v>0</v>
      </c>
      <c r="BA633" s="38" t="str">
        <f t="shared" ca="1" si="69"/>
        <v>SPTL</v>
      </c>
      <c r="BB633" s="38" t="str">
        <f t="shared" si="70"/>
        <v>Fixed Inputs</v>
      </c>
      <c r="BC633" s="38" t="str">
        <f t="shared" si="71"/>
        <v>Variant allowances</v>
      </c>
      <c r="BD633" s="38" t="str">
        <f t="shared" si="62"/>
        <v>Totex variant allowances allocation percentages</v>
      </c>
    </row>
    <row r="634" spans="5:56">
      <c r="E634" s="218" t="s">
        <v>422</v>
      </c>
      <c r="G634" s="37" t="s">
        <v>59</v>
      </c>
      <c r="H634" s="37" t="s">
        <v>539</v>
      </c>
      <c r="AU634" s="143">
        <v>0</v>
      </c>
      <c r="AV634" s="26">
        <v>0</v>
      </c>
      <c r="AW634" s="26">
        <v>0</v>
      </c>
      <c r="AX634" s="26">
        <v>0</v>
      </c>
      <c r="AY634" s="219">
        <v>0</v>
      </c>
      <c r="BA634" s="38" t="str">
        <f t="shared" ca="1" si="69"/>
        <v>SPTL</v>
      </c>
      <c r="BB634" s="38" t="str">
        <f t="shared" si="70"/>
        <v>Fixed Inputs</v>
      </c>
      <c r="BC634" s="38" t="str">
        <f t="shared" si="71"/>
        <v>Variant allowances</v>
      </c>
      <c r="BD634" s="38" t="str">
        <f t="shared" si="62"/>
        <v>Totex variant allowances allocation percentages</v>
      </c>
    </row>
    <row r="635" spans="5:56">
      <c r="E635" s="220" t="s">
        <v>422</v>
      </c>
      <c r="F635" s="107"/>
      <c r="G635" s="107" t="s">
        <v>59</v>
      </c>
      <c r="H635" s="107" t="s">
        <v>331</v>
      </c>
      <c r="I635" s="107"/>
      <c r="J635" s="107"/>
      <c r="K635" s="107"/>
      <c r="L635" s="107"/>
      <c r="M635" s="107"/>
      <c r="N635" s="107"/>
      <c r="O635" s="107"/>
      <c r="P635" s="107"/>
      <c r="Q635" s="107"/>
      <c r="R635" s="107"/>
      <c r="S635" s="107"/>
      <c r="T635" s="107"/>
      <c r="U635" s="107"/>
      <c r="V635" s="107"/>
      <c r="W635" s="107"/>
      <c r="X635" s="107"/>
      <c r="Y635" s="107"/>
      <c r="Z635" s="107"/>
      <c r="AA635" s="107"/>
      <c r="AB635" s="107"/>
      <c r="AC635" s="107"/>
      <c r="AD635" s="107"/>
      <c r="AE635" s="107"/>
      <c r="AF635" s="107"/>
      <c r="AG635" s="107"/>
      <c r="AH635" s="107"/>
      <c r="AI635" s="107"/>
      <c r="AJ635" s="107"/>
      <c r="AK635" s="107"/>
      <c r="AL635" s="107"/>
      <c r="AM635" s="107"/>
      <c r="AN635" s="107"/>
      <c r="AO635" s="107"/>
      <c r="AP635" s="107"/>
      <c r="AQ635" s="107"/>
      <c r="AR635" s="107"/>
      <c r="AS635" s="107"/>
      <c r="AT635" s="113"/>
      <c r="AU635" s="179">
        <v>0</v>
      </c>
      <c r="AV635" s="108">
        <v>0</v>
      </c>
      <c r="AW635" s="108">
        <v>0</v>
      </c>
      <c r="AX635" s="108">
        <v>0</v>
      </c>
      <c r="AY635" s="221">
        <v>0</v>
      </c>
      <c r="BA635" s="38" t="str">
        <f t="shared" ca="1" si="69"/>
        <v>SPTL</v>
      </c>
      <c r="BB635" s="38" t="str">
        <f t="shared" si="70"/>
        <v>Fixed Inputs</v>
      </c>
      <c r="BC635" s="38" t="str">
        <f t="shared" si="71"/>
        <v>Variant allowances</v>
      </c>
      <c r="BD635" s="38" t="str">
        <f t="shared" si="62"/>
        <v>Totex variant allowances allocation percentages</v>
      </c>
    </row>
    <row r="636" spans="5:56">
      <c r="E636" s="216" t="s">
        <v>424</v>
      </c>
      <c r="F636" s="104"/>
      <c r="G636" s="104" t="s">
        <v>59</v>
      </c>
      <c r="H636" s="104" t="s">
        <v>542</v>
      </c>
      <c r="I636" s="104"/>
      <c r="J636" s="104"/>
      <c r="K636" s="104"/>
      <c r="L636" s="104"/>
      <c r="M636" s="104"/>
      <c r="N636" s="104"/>
      <c r="O636" s="104"/>
      <c r="P636" s="104"/>
      <c r="Q636" s="104"/>
      <c r="R636" s="104"/>
      <c r="S636" s="104"/>
      <c r="T636" s="104"/>
      <c r="U636" s="104"/>
      <c r="V636" s="104"/>
      <c r="W636" s="104"/>
      <c r="X636" s="104"/>
      <c r="Y636" s="104"/>
      <c r="Z636" s="104"/>
      <c r="AA636" s="104"/>
      <c r="AB636" s="104"/>
      <c r="AC636" s="104"/>
      <c r="AD636" s="104"/>
      <c r="AE636" s="104"/>
      <c r="AF636" s="104"/>
      <c r="AG636" s="104"/>
      <c r="AH636" s="104"/>
      <c r="AI636" s="104"/>
      <c r="AJ636" s="104"/>
      <c r="AK636" s="104"/>
      <c r="AL636" s="104"/>
      <c r="AM636" s="104"/>
      <c r="AN636" s="104"/>
      <c r="AO636" s="104"/>
      <c r="AP636" s="104"/>
      <c r="AQ636" s="104"/>
      <c r="AR636" s="104"/>
      <c r="AS636" s="104"/>
      <c r="AT636" s="215"/>
      <c r="AU636" s="178">
        <v>0</v>
      </c>
      <c r="AV636" s="105">
        <v>0</v>
      </c>
      <c r="AW636" s="105">
        <v>0</v>
      </c>
      <c r="AX636" s="105">
        <v>0</v>
      </c>
      <c r="AY636" s="217">
        <v>0</v>
      </c>
      <c r="BA636" s="38" t="str">
        <f t="shared" ca="1" si="69"/>
        <v>SPTL</v>
      </c>
      <c r="BB636" s="38" t="str">
        <f t="shared" si="70"/>
        <v>Fixed Inputs</v>
      </c>
      <c r="BC636" s="38" t="str">
        <f t="shared" si="71"/>
        <v>Variant allowances</v>
      </c>
      <c r="BD636" s="38" t="str">
        <f t="shared" si="62"/>
        <v>Totex variant allowances allocation percentages</v>
      </c>
    </row>
    <row r="637" spans="5:56">
      <c r="E637" s="218" t="s">
        <v>424</v>
      </c>
      <c r="G637" s="37" t="s">
        <v>59</v>
      </c>
      <c r="H637" s="37" t="s">
        <v>543</v>
      </c>
      <c r="AU637" s="143">
        <v>0</v>
      </c>
      <c r="AV637" s="26">
        <v>0</v>
      </c>
      <c r="AW637" s="26">
        <v>0</v>
      </c>
      <c r="AX637" s="26">
        <v>0</v>
      </c>
      <c r="AY637" s="219">
        <v>0</v>
      </c>
      <c r="BA637" s="38" t="str">
        <f t="shared" ca="1" si="69"/>
        <v>SPTL</v>
      </c>
      <c r="BB637" s="38" t="str">
        <f t="shared" si="70"/>
        <v>Fixed Inputs</v>
      </c>
      <c r="BC637" s="38" t="str">
        <f t="shared" si="71"/>
        <v>Variant allowances</v>
      </c>
      <c r="BD637" s="38" t="str">
        <f t="shared" si="62"/>
        <v>Totex variant allowances allocation percentages</v>
      </c>
    </row>
    <row r="638" spans="5:56">
      <c r="E638" s="218" t="s">
        <v>424</v>
      </c>
      <c r="G638" s="37" t="s">
        <v>59</v>
      </c>
      <c r="H638" s="37" t="s">
        <v>544</v>
      </c>
      <c r="AU638" s="143">
        <v>0</v>
      </c>
      <c r="AV638" s="26">
        <v>0</v>
      </c>
      <c r="AW638" s="26">
        <v>0</v>
      </c>
      <c r="AX638" s="26">
        <v>0</v>
      </c>
      <c r="AY638" s="219">
        <v>0</v>
      </c>
      <c r="BA638" s="38" t="str">
        <f t="shared" ca="1" si="69"/>
        <v>SPTL</v>
      </c>
      <c r="BB638" s="38" t="str">
        <f t="shared" si="70"/>
        <v>Fixed Inputs</v>
      </c>
      <c r="BC638" s="38" t="str">
        <f t="shared" si="71"/>
        <v>Variant allowances</v>
      </c>
      <c r="BD638" s="38" t="str">
        <f t="shared" si="62"/>
        <v>Totex variant allowances allocation percentages</v>
      </c>
    </row>
    <row r="639" spans="5:56">
      <c r="E639" s="218" t="s">
        <v>424</v>
      </c>
      <c r="G639" s="37" t="s">
        <v>59</v>
      </c>
      <c r="H639" s="37" t="s">
        <v>332</v>
      </c>
      <c r="AU639" s="143">
        <v>0</v>
      </c>
      <c r="AV639" s="26">
        <v>0</v>
      </c>
      <c r="AW639" s="26">
        <v>0</v>
      </c>
      <c r="AX639" s="26">
        <v>0</v>
      </c>
      <c r="AY639" s="219">
        <v>0</v>
      </c>
      <c r="BA639" s="38" t="str">
        <f t="shared" ca="1" si="69"/>
        <v>SPTL</v>
      </c>
      <c r="BB639" s="38" t="str">
        <f t="shared" si="70"/>
        <v>Fixed Inputs</v>
      </c>
      <c r="BC639" s="38" t="str">
        <f t="shared" si="71"/>
        <v>Variant allowances</v>
      </c>
      <c r="BD639" s="38" t="str">
        <f t="shared" si="62"/>
        <v>Totex variant allowances allocation percentages</v>
      </c>
    </row>
    <row r="640" spans="5:56">
      <c r="E640" s="218" t="s">
        <v>424</v>
      </c>
      <c r="G640" s="37" t="s">
        <v>59</v>
      </c>
      <c r="H640" s="37" t="s">
        <v>539</v>
      </c>
      <c r="AU640" s="143">
        <v>0</v>
      </c>
      <c r="AV640" s="26">
        <v>0</v>
      </c>
      <c r="AW640" s="26">
        <v>0</v>
      </c>
      <c r="AX640" s="26">
        <v>0</v>
      </c>
      <c r="AY640" s="219">
        <v>0</v>
      </c>
      <c r="BA640" s="38" t="str">
        <f t="shared" ca="1" si="69"/>
        <v>SPTL</v>
      </c>
      <c r="BB640" s="38" t="str">
        <f t="shared" si="70"/>
        <v>Fixed Inputs</v>
      </c>
      <c r="BC640" s="38" t="str">
        <f t="shared" si="71"/>
        <v>Variant allowances</v>
      </c>
      <c r="BD640" s="38" t="str">
        <f t="shared" si="62"/>
        <v>Totex variant allowances allocation percentages</v>
      </c>
    </row>
    <row r="641" spans="5:56">
      <c r="E641" s="220" t="s">
        <v>424</v>
      </c>
      <c r="F641" s="107"/>
      <c r="G641" s="107" t="s">
        <v>59</v>
      </c>
      <c r="H641" s="107" t="s">
        <v>331</v>
      </c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  <c r="Z641" s="107"/>
      <c r="AA641" s="107"/>
      <c r="AB641" s="107"/>
      <c r="AC641" s="107"/>
      <c r="AD641" s="107"/>
      <c r="AE641" s="107"/>
      <c r="AF641" s="107"/>
      <c r="AG641" s="107"/>
      <c r="AH641" s="107"/>
      <c r="AI641" s="107"/>
      <c r="AJ641" s="107"/>
      <c r="AK641" s="107"/>
      <c r="AL641" s="107"/>
      <c r="AM641" s="107"/>
      <c r="AN641" s="107"/>
      <c r="AO641" s="107"/>
      <c r="AP641" s="107"/>
      <c r="AQ641" s="107"/>
      <c r="AR641" s="107"/>
      <c r="AS641" s="107"/>
      <c r="AT641" s="113"/>
      <c r="AU641" s="179">
        <v>0</v>
      </c>
      <c r="AV641" s="108">
        <v>0</v>
      </c>
      <c r="AW641" s="108">
        <v>0</v>
      </c>
      <c r="AX641" s="108">
        <v>0</v>
      </c>
      <c r="AY641" s="221">
        <v>0</v>
      </c>
      <c r="BA641" s="38" t="str">
        <f t="shared" ca="1" si="69"/>
        <v>SPTL</v>
      </c>
      <c r="BB641" s="38" t="str">
        <f t="shared" si="70"/>
        <v>Fixed Inputs</v>
      </c>
      <c r="BC641" s="38" t="str">
        <f t="shared" si="71"/>
        <v>Variant allowances</v>
      </c>
      <c r="BD641" s="38" t="str">
        <f t="shared" si="62"/>
        <v>Totex variant allowances allocation percentages</v>
      </c>
    </row>
    <row r="642" spans="5:56">
      <c r="E642" s="216" t="s">
        <v>426</v>
      </c>
      <c r="F642" s="104"/>
      <c r="G642" s="104" t="s">
        <v>59</v>
      </c>
      <c r="H642" s="104" t="s">
        <v>542</v>
      </c>
      <c r="I642" s="104"/>
      <c r="J642" s="104"/>
      <c r="K642" s="104"/>
      <c r="L642" s="104"/>
      <c r="M642" s="104"/>
      <c r="N642" s="104"/>
      <c r="O642" s="104"/>
      <c r="P642" s="104"/>
      <c r="Q642" s="104"/>
      <c r="R642" s="104"/>
      <c r="S642" s="104"/>
      <c r="T642" s="104"/>
      <c r="U642" s="104"/>
      <c r="V642" s="104"/>
      <c r="W642" s="104"/>
      <c r="X642" s="104"/>
      <c r="Y642" s="104"/>
      <c r="Z642" s="104"/>
      <c r="AA642" s="104"/>
      <c r="AB642" s="104"/>
      <c r="AC642" s="104"/>
      <c r="AD642" s="104"/>
      <c r="AE642" s="104"/>
      <c r="AF642" s="104"/>
      <c r="AG642" s="104"/>
      <c r="AH642" s="104"/>
      <c r="AI642" s="104"/>
      <c r="AJ642" s="104"/>
      <c r="AK642" s="104"/>
      <c r="AL642" s="104"/>
      <c r="AM642" s="104"/>
      <c r="AN642" s="104"/>
      <c r="AO642" s="104"/>
      <c r="AP642" s="104"/>
      <c r="AQ642" s="104"/>
      <c r="AR642" s="104"/>
      <c r="AS642" s="104"/>
      <c r="AT642" s="215"/>
      <c r="AU642" s="178">
        <v>0</v>
      </c>
      <c r="AV642" s="105">
        <v>0</v>
      </c>
      <c r="AW642" s="105">
        <v>0</v>
      </c>
      <c r="AX642" s="105">
        <v>0</v>
      </c>
      <c r="AY642" s="217">
        <v>0</v>
      </c>
      <c r="BA642" s="38" t="str">
        <f t="shared" ca="1" si="69"/>
        <v>SPTL</v>
      </c>
      <c r="BB642" s="38" t="str">
        <f t="shared" si="70"/>
        <v>Fixed Inputs</v>
      </c>
      <c r="BC642" s="38" t="str">
        <f t="shared" si="71"/>
        <v>Variant allowances</v>
      </c>
      <c r="BD642" s="38" t="str">
        <f t="shared" si="62"/>
        <v>Totex variant allowances allocation percentages</v>
      </c>
    </row>
    <row r="643" spans="5:56">
      <c r="E643" s="218" t="s">
        <v>426</v>
      </c>
      <c r="G643" s="37" t="s">
        <v>59</v>
      </c>
      <c r="H643" s="37" t="s">
        <v>543</v>
      </c>
      <c r="AU643" s="143">
        <v>0</v>
      </c>
      <c r="AV643" s="26">
        <v>0</v>
      </c>
      <c r="AW643" s="26">
        <v>0</v>
      </c>
      <c r="AX643" s="26">
        <v>0</v>
      </c>
      <c r="AY643" s="219">
        <v>0</v>
      </c>
      <c r="BA643" s="38" t="str">
        <f t="shared" ca="1" si="69"/>
        <v>SPTL</v>
      </c>
      <c r="BB643" s="38" t="str">
        <f t="shared" si="70"/>
        <v>Fixed Inputs</v>
      </c>
      <c r="BC643" s="38" t="str">
        <f t="shared" si="71"/>
        <v>Variant allowances</v>
      </c>
      <c r="BD643" s="38" t="str">
        <f t="shared" ref="BD643:BD706" si="72">$C$395</f>
        <v>Totex variant allowances allocation percentages</v>
      </c>
    </row>
    <row r="644" spans="5:56">
      <c r="E644" s="218" t="s">
        <v>426</v>
      </c>
      <c r="G644" s="37" t="s">
        <v>59</v>
      </c>
      <c r="H644" s="37" t="s">
        <v>544</v>
      </c>
      <c r="AU644" s="143">
        <v>0</v>
      </c>
      <c r="AV644" s="26">
        <v>0</v>
      </c>
      <c r="AW644" s="26">
        <v>0</v>
      </c>
      <c r="AX644" s="26">
        <v>0</v>
      </c>
      <c r="AY644" s="219">
        <v>0</v>
      </c>
      <c r="BA644" s="38" t="str">
        <f t="shared" ca="1" si="69"/>
        <v>SPTL</v>
      </c>
      <c r="BB644" s="38" t="str">
        <f t="shared" si="70"/>
        <v>Fixed Inputs</v>
      </c>
      <c r="BC644" s="38" t="str">
        <f t="shared" si="71"/>
        <v>Variant allowances</v>
      </c>
      <c r="BD644" s="38" t="str">
        <f t="shared" si="72"/>
        <v>Totex variant allowances allocation percentages</v>
      </c>
    </row>
    <row r="645" spans="5:56">
      <c r="E645" s="218" t="s">
        <v>426</v>
      </c>
      <c r="G645" s="37" t="s">
        <v>59</v>
      </c>
      <c r="H645" s="37" t="s">
        <v>332</v>
      </c>
      <c r="AU645" s="143">
        <v>0</v>
      </c>
      <c r="AV645" s="26">
        <v>0</v>
      </c>
      <c r="AW645" s="26">
        <v>0</v>
      </c>
      <c r="AX645" s="26">
        <v>0</v>
      </c>
      <c r="AY645" s="219">
        <v>0</v>
      </c>
      <c r="BA645" s="38" t="str">
        <f t="shared" ca="1" si="69"/>
        <v>SPTL</v>
      </c>
      <c r="BB645" s="38" t="str">
        <f t="shared" si="70"/>
        <v>Fixed Inputs</v>
      </c>
      <c r="BC645" s="38" t="str">
        <f t="shared" si="71"/>
        <v>Variant allowances</v>
      </c>
      <c r="BD645" s="38" t="str">
        <f t="shared" si="72"/>
        <v>Totex variant allowances allocation percentages</v>
      </c>
    </row>
    <row r="646" spans="5:56">
      <c r="E646" s="218" t="s">
        <v>426</v>
      </c>
      <c r="G646" s="37" t="s">
        <v>59</v>
      </c>
      <c r="H646" s="37" t="s">
        <v>539</v>
      </c>
      <c r="AU646" s="143">
        <v>0</v>
      </c>
      <c r="AV646" s="26">
        <v>0</v>
      </c>
      <c r="AW646" s="26">
        <v>0</v>
      </c>
      <c r="AX646" s="26">
        <v>0</v>
      </c>
      <c r="AY646" s="219">
        <v>0</v>
      </c>
      <c r="BA646" s="38" t="str">
        <f t="shared" ca="1" si="69"/>
        <v>SPTL</v>
      </c>
      <c r="BB646" s="38" t="str">
        <f t="shared" si="70"/>
        <v>Fixed Inputs</v>
      </c>
      <c r="BC646" s="38" t="str">
        <f t="shared" si="71"/>
        <v>Variant allowances</v>
      </c>
      <c r="BD646" s="38" t="str">
        <f t="shared" si="72"/>
        <v>Totex variant allowances allocation percentages</v>
      </c>
    </row>
    <row r="647" spans="5:56">
      <c r="E647" s="220" t="s">
        <v>426</v>
      </c>
      <c r="F647" s="107"/>
      <c r="G647" s="107" t="s">
        <v>59</v>
      </c>
      <c r="H647" s="107" t="s">
        <v>331</v>
      </c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07"/>
      <c r="Z647" s="107"/>
      <c r="AA647" s="107"/>
      <c r="AB647" s="107"/>
      <c r="AC647" s="107"/>
      <c r="AD647" s="107"/>
      <c r="AE647" s="107"/>
      <c r="AF647" s="107"/>
      <c r="AG647" s="107"/>
      <c r="AH647" s="107"/>
      <c r="AI647" s="107"/>
      <c r="AJ647" s="107"/>
      <c r="AK647" s="107"/>
      <c r="AL647" s="107"/>
      <c r="AM647" s="107"/>
      <c r="AN647" s="107"/>
      <c r="AO647" s="107"/>
      <c r="AP647" s="107"/>
      <c r="AQ647" s="107"/>
      <c r="AR647" s="107"/>
      <c r="AS647" s="107"/>
      <c r="AT647" s="113"/>
      <c r="AU647" s="179">
        <v>0</v>
      </c>
      <c r="AV647" s="108">
        <v>0</v>
      </c>
      <c r="AW647" s="108">
        <v>0</v>
      </c>
      <c r="AX647" s="108">
        <v>0</v>
      </c>
      <c r="AY647" s="221">
        <v>0</v>
      </c>
      <c r="BA647" s="38" t="str">
        <f t="shared" ca="1" si="69"/>
        <v>SPTL</v>
      </c>
      <c r="BB647" s="38" t="str">
        <f t="shared" si="70"/>
        <v>Fixed Inputs</v>
      </c>
      <c r="BC647" s="38" t="str">
        <f t="shared" si="71"/>
        <v>Variant allowances</v>
      </c>
      <c r="BD647" s="38" t="str">
        <f t="shared" si="72"/>
        <v>Totex variant allowances allocation percentages</v>
      </c>
    </row>
    <row r="648" spans="5:56">
      <c r="E648" s="216" t="s">
        <v>427</v>
      </c>
      <c r="F648" s="104"/>
      <c r="G648" s="104" t="s">
        <v>59</v>
      </c>
      <c r="H648" s="104" t="s">
        <v>542</v>
      </c>
      <c r="I648" s="104"/>
      <c r="J648" s="104"/>
      <c r="K648" s="104"/>
      <c r="L648" s="104"/>
      <c r="M648" s="104"/>
      <c r="N648" s="104"/>
      <c r="O648" s="104"/>
      <c r="P648" s="104"/>
      <c r="Q648" s="104"/>
      <c r="R648" s="104"/>
      <c r="S648" s="104"/>
      <c r="T648" s="104"/>
      <c r="U648" s="104"/>
      <c r="V648" s="104"/>
      <c r="W648" s="104"/>
      <c r="X648" s="104"/>
      <c r="Y648" s="104"/>
      <c r="Z648" s="104"/>
      <c r="AA648" s="104"/>
      <c r="AB648" s="104"/>
      <c r="AC648" s="104"/>
      <c r="AD648" s="104"/>
      <c r="AE648" s="104"/>
      <c r="AF648" s="104"/>
      <c r="AG648" s="104"/>
      <c r="AH648" s="104"/>
      <c r="AI648" s="104"/>
      <c r="AJ648" s="104"/>
      <c r="AK648" s="104"/>
      <c r="AL648" s="104"/>
      <c r="AM648" s="104"/>
      <c r="AN648" s="104"/>
      <c r="AO648" s="104"/>
      <c r="AP648" s="104"/>
      <c r="AQ648" s="104"/>
      <c r="AR648" s="104"/>
      <c r="AS648" s="104"/>
      <c r="AT648" s="215"/>
      <c r="AU648" s="178">
        <v>0</v>
      </c>
      <c r="AV648" s="105">
        <v>0</v>
      </c>
      <c r="AW648" s="105">
        <v>0</v>
      </c>
      <c r="AX648" s="105">
        <v>0</v>
      </c>
      <c r="AY648" s="217">
        <v>0</v>
      </c>
      <c r="BA648" s="38" t="str">
        <f t="shared" ca="1" si="69"/>
        <v>SPTL</v>
      </c>
      <c r="BB648" s="38" t="str">
        <f t="shared" si="70"/>
        <v>Fixed Inputs</v>
      </c>
      <c r="BC648" s="38" t="str">
        <f t="shared" si="71"/>
        <v>Variant allowances</v>
      </c>
      <c r="BD648" s="38" t="str">
        <f t="shared" si="72"/>
        <v>Totex variant allowances allocation percentages</v>
      </c>
    </row>
    <row r="649" spans="5:56">
      <c r="E649" s="218" t="s">
        <v>427</v>
      </c>
      <c r="G649" s="37" t="s">
        <v>59</v>
      </c>
      <c r="H649" s="37" t="s">
        <v>543</v>
      </c>
      <c r="AU649" s="143">
        <v>0</v>
      </c>
      <c r="AV649" s="26">
        <v>0</v>
      </c>
      <c r="AW649" s="26">
        <v>0</v>
      </c>
      <c r="AX649" s="26">
        <v>0</v>
      </c>
      <c r="AY649" s="219">
        <v>0</v>
      </c>
      <c r="BA649" s="38" t="str">
        <f t="shared" ca="1" si="69"/>
        <v>SPTL</v>
      </c>
      <c r="BB649" s="38" t="str">
        <f t="shared" si="70"/>
        <v>Fixed Inputs</v>
      </c>
      <c r="BC649" s="38" t="str">
        <f t="shared" si="71"/>
        <v>Variant allowances</v>
      </c>
      <c r="BD649" s="38" t="str">
        <f t="shared" si="72"/>
        <v>Totex variant allowances allocation percentages</v>
      </c>
    </row>
    <row r="650" spans="5:56">
      <c r="E650" s="218" t="s">
        <v>427</v>
      </c>
      <c r="G650" s="37" t="s">
        <v>59</v>
      </c>
      <c r="H650" s="37" t="s">
        <v>544</v>
      </c>
      <c r="AU650" s="143">
        <v>0</v>
      </c>
      <c r="AV650" s="26">
        <v>0</v>
      </c>
      <c r="AW650" s="26">
        <v>0</v>
      </c>
      <c r="AX650" s="26">
        <v>0</v>
      </c>
      <c r="AY650" s="219">
        <v>0</v>
      </c>
      <c r="BA650" s="38" t="str">
        <f t="shared" ca="1" si="69"/>
        <v>SPTL</v>
      </c>
      <c r="BB650" s="38" t="str">
        <f t="shared" si="70"/>
        <v>Fixed Inputs</v>
      </c>
      <c r="BC650" s="38" t="str">
        <f t="shared" si="71"/>
        <v>Variant allowances</v>
      </c>
      <c r="BD650" s="38" t="str">
        <f t="shared" si="72"/>
        <v>Totex variant allowances allocation percentages</v>
      </c>
    </row>
    <row r="651" spans="5:56">
      <c r="E651" s="218" t="s">
        <v>427</v>
      </c>
      <c r="G651" s="37" t="s">
        <v>59</v>
      </c>
      <c r="H651" s="37" t="s">
        <v>332</v>
      </c>
      <c r="AU651" s="143">
        <v>0</v>
      </c>
      <c r="AV651" s="26">
        <v>0</v>
      </c>
      <c r="AW651" s="26">
        <v>0</v>
      </c>
      <c r="AX651" s="26">
        <v>0</v>
      </c>
      <c r="AY651" s="219">
        <v>0</v>
      </c>
      <c r="BA651" s="38" t="str">
        <f t="shared" ca="1" si="69"/>
        <v>SPTL</v>
      </c>
      <c r="BB651" s="38" t="str">
        <f t="shared" si="70"/>
        <v>Fixed Inputs</v>
      </c>
      <c r="BC651" s="38" t="str">
        <f t="shared" si="71"/>
        <v>Variant allowances</v>
      </c>
      <c r="BD651" s="38" t="str">
        <f t="shared" si="72"/>
        <v>Totex variant allowances allocation percentages</v>
      </c>
    </row>
    <row r="652" spans="5:56">
      <c r="E652" s="218" t="s">
        <v>427</v>
      </c>
      <c r="G652" s="37" t="s">
        <v>59</v>
      </c>
      <c r="H652" s="37" t="s">
        <v>539</v>
      </c>
      <c r="AU652" s="143">
        <v>0</v>
      </c>
      <c r="AV652" s="26">
        <v>0</v>
      </c>
      <c r="AW652" s="26">
        <v>0</v>
      </c>
      <c r="AX652" s="26">
        <v>0</v>
      </c>
      <c r="AY652" s="219">
        <v>0</v>
      </c>
      <c r="BA652" s="38" t="str">
        <f t="shared" ref="BA652:BA715" ca="1" si="73">$A$1</f>
        <v>SPTL</v>
      </c>
      <c r="BB652" s="38" t="str">
        <f t="shared" ref="BB652:BB715" si="74">$A$243</f>
        <v>Fixed Inputs</v>
      </c>
      <c r="BC652" s="38" t="str">
        <f t="shared" ref="BC652:BC715" si="75">$B$244</f>
        <v>Variant allowances</v>
      </c>
      <c r="BD652" s="38" t="str">
        <f t="shared" si="72"/>
        <v>Totex variant allowances allocation percentages</v>
      </c>
    </row>
    <row r="653" spans="5:56">
      <c r="E653" s="220" t="s">
        <v>427</v>
      </c>
      <c r="F653" s="107"/>
      <c r="G653" s="107" t="s">
        <v>59</v>
      </c>
      <c r="H653" s="107" t="s">
        <v>331</v>
      </c>
      <c r="I653" s="107"/>
      <c r="J653" s="107"/>
      <c r="K653" s="107"/>
      <c r="L653" s="107"/>
      <c r="M653" s="107"/>
      <c r="N653" s="107"/>
      <c r="O653" s="107"/>
      <c r="P653" s="107"/>
      <c r="Q653" s="107"/>
      <c r="R653" s="107"/>
      <c r="S653" s="107"/>
      <c r="T653" s="107"/>
      <c r="U653" s="107"/>
      <c r="V653" s="107"/>
      <c r="W653" s="107"/>
      <c r="X653" s="107"/>
      <c r="Y653" s="107"/>
      <c r="Z653" s="107"/>
      <c r="AA653" s="107"/>
      <c r="AB653" s="107"/>
      <c r="AC653" s="107"/>
      <c r="AD653" s="107"/>
      <c r="AE653" s="107"/>
      <c r="AF653" s="107"/>
      <c r="AG653" s="107"/>
      <c r="AH653" s="107"/>
      <c r="AI653" s="107"/>
      <c r="AJ653" s="107"/>
      <c r="AK653" s="107"/>
      <c r="AL653" s="107"/>
      <c r="AM653" s="107"/>
      <c r="AN653" s="107"/>
      <c r="AO653" s="107"/>
      <c r="AP653" s="107"/>
      <c r="AQ653" s="107"/>
      <c r="AR653" s="107"/>
      <c r="AS653" s="107"/>
      <c r="AT653" s="113"/>
      <c r="AU653" s="179">
        <v>0</v>
      </c>
      <c r="AV653" s="108">
        <v>0</v>
      </c>
      <c r="AW653" s="108">
        <v>0</v>
      </c>
      <c r="AX653" s="108">
        <v>0</v>
      </c>
      <c r="AY653" s="221">
        <v>0</v>
      </c>
      <c r="BA653" s="38" t="str">
        <f t="shared" ca="1" si="73"/>
        <v>SPTL</v>
      </c>
      <c r="BB653" s="38" t="str">
        <f t="shared" si="74"/>
        <v>Fixed Inputs</v>
      </c>
      <c r="BC653" s="38" t="str">
        <f t="shared" si="75"/>
        <v>Variant allowances</v>
      </c>
      <c r="BD653" s="38" t="str">
        <f t="shared" si="72"/>
        <v>Totex variant allowances allocation percentages</v>
      </c>
    </row>
    <row r="654" spans="5:56">
      <c r="E654" s="216" t="s">
        <v>429</v>
      </c>
      <c r="F654" s="104"/>
      <c r="G654" s="104" t="s">
        <v>59</v>
      </c>
      <c r="H654" s="104" t="s">
        <v>542</v>
      </c>
      <c r="I654" s="104"/>
      <c r="J654" s="104"/>
      <c r="K654" s="104"/>
      <c r="L654" s="104"/>
      <c r="M654" s="104"/>
      <c r="N654" s="104"/>
      <c r="O654" s="104"/>
      <c r="P654" s="104"/>
      <c r="Q654" s="104"/>
      <c r="R654" s="104"/>
      <c r="S654" s="104"/>
      <c r="T654" s="104"/>
      <c r="U654" s="104"/>
      <c r="V654" s="104"/>
      <c r="W654" s="104"/>
      <c r="X654" s="104"/>
      <c r="Y654" s="104"/>
      <c r="Z654" s="104"/>
      <c r="AA654" s="104"/>
      <c r="AB654" s="104"/>
      <c r="AC654" s="104"/>
      <c r="AD654" s="104"/>
      <c r="AE654" s="104"/>
      <c r="AF654" s="104"/>
      <c r="AG654" s="104"/>
      <c r="AH654" s="104"/>
      <c r="AI654" s="104"/>
      <c r="AJ654" s="104"/>
      <c r="AK654" s="104"/>
      <c r="AL654" s="104"/>
      <c r="AM654" s="104"/>
      <c r="AN654" s="104"/>
      <c r="AO654" s="104"/>
      <c r="AP654" s="104"/>
      <c r="AQ654" s="104"/>
      <c r="AR654" s="104"/>
      <c r="AS654" s="104"/>
      <c r="AT654" s="215"/>
      <c r="AU654" s="178">
        <v>0</v>
      </c>
      <c r="AV654" s="105">
        <v>0</v>
      </c>
      <c r="AW654" s="105">
        <v>0</v>
      </c>
      <c r="AX654" s="105">
        <v>0</v>
      </c>
      <c r="AY654" s="217">
        <v>0</v>
      </c>
      <c r="BA654" s="38" t="str">
        <f t="shared" ca="1" si="73"/>
        <v>SPTL</v>
      </c>
      <c r="BB654" s="38" t="str">
        <f t="shared" si="74"/>
        <v>Fixed Inputs</v>
      </c>
      <c r="BC654" s="38" t="str">
        <f t="shared" si="75"/>
        <v>Variant allowances</v>
      </c>
      <c r="BD654" s="38" t="str">
        <f t="shared" si="72"/>
        <v>Totex variant allowances allocation percentages</v>
      </c>
    </row>
    <row r="655" spans="5:56">
      <c r="E655" s="218" t="s">
        <v>429</v>
      </c>
      <c r="G655" s="37" t="s">
        <v>59</v>
      </c>
      <c r="H655" s="37" t="s">
        <v>543</v>
      </c>
      <c r="AU655" s="143">
        <v>0</v>
      </c>
      <c r="AV655" s="26">
        <v>0</v>
      </c>
      <c r="AW655" s="26">
        <v>0</v>
      </c>
      <c r="AX655" s="26">
        <v>0</v>
      </c>
      <c r="AY655" s="219">
        <v>0</v>
      </c>
      <c r="BA655" s="38" t="str">
        <f t="shared" ca="1" si="73"/>
        <v>SPTL</v>
      </c>
      <c r="BB655" s="38" t="str">
        <f t="shared" si="74"/>
        <v>Fixed Inputs</v>
      </c>
      <c r="BC655" s="38" t="str">
        <f t="shared" si="75"/>
        <v>Variant allowances</v>
      </c>
      <c r="BD655" s="38" t="str">
        <f t="shared" si="72"/>
        <v>Totex variant allowances allocation percentages</v>
      </c>
    </row>
    <row r="656" spans="5:56">
      <c r="E656" s="218" t="s">
        <v>429</v>
      </c>
      <c r="G656" s="37" t="s">
        <v>59</v>
      </c>
      <c r="H656" s="37" t="s">
        <v>544</v>
      </c>
      <c r="AU656" s="143">
        <v>0</v>
      </c>
      <c r="AV656" s="26">
        <v>0</v>
      </c>
      <c r="AW656" s="26">
        <v>0</v>
      </c>
      <c r="AX656" s="26">
        <v>0</v>
      </c>
      <c r="AY656" s="219">
        <v>0</v>
      </c>
      <c r="BA656" s="38" t="str">
        <f t="shared" ca="1" si="73"/>
        <v>SPTL</v>
      </c>
      <c r="BB656" s="38" t="str">
        <f t="shared" si="74"/>
        <v>Fixed Inputs</v>
      </c>
      <c r="BC656" s="38" t="str">
        <f t="shared" si="75"/>
        <v>Variant allowances</v>
      </c>
      <c r="BD656" s="38" t="str">
        <f t="shared" si="72"/>
        <v>Totex variant allowances allocation percentages</v>
      </c>
    </row>
    <row r="657" spans="5:56">
      <c r="E657" s="218" t="s">
        <v>429</v>
      </c>
      <c r="G657" s="37" t="s">
        <v>59</v>
      </c>
      <c r="H657" s="37" t="s">
        <v>332</v>
      </c>
      <c r="AU657" s="143">
        <v>0</v>
      </c>
      <c r="AV657" s="26">
        <v>0</v>
      </c>
      <c r="AW657" s="26">
        <v>0</v>
      </c>
      <c r="AX657" s="26">
        <v>0</v>
      </c>
      <c r="AY657" s="219">
        <v>0</v>
      </c>
      <c r="BA657" s="38" t="str">
        <f t="shared" ca="1" si="73"/>
        <v>SPTL</v>
      </c>
      <c r="BB657" s="38" t="str">
        <f t="shared" si="74"/>
        <v>Fixed Inputs</v>
      </c>
      <c r="BC657" s="38" t="str">
        <f t="shared" si="75"/>
        <v>Variant allowances</v>
      </c>
      <c r="BD657" s="38" t="str">
        <f t="shared" si="72"/>
        <v>Totex variant allowances allocation percentages</v>
      </c>
    </row>
    <row r="658" spans="5:56">
      <c r="E658" s="218" t="s">
        <v>429</v>
      </c>
      <c r="G658" s="37" t="s">
        <v>59</v>
      </c>
      <c r="H658" s="37" t="s">
        <v>539</v>
      </c>
      <c r="AU658" s="143">
        <v>0</v>
      </c>
      <c r="AV658" s="26">
        <v>0</v>
      </c>
      <c r="AW658" s="26">
        <v>0</v>
      </c>
      <c r="AX658" s="26">
        <v>0</v>
      </c>
      <c r="AY658" s="219">
        <v>0</v>
      </c>
      <c r="BA658" s="38" t="str">
        <f t="shared" ca="1" si="73"/>
        <v>SPTL</v>
      </c>
      <c r="BB658" s="38" t="str">
        <f t="shared" si="74"/>
        <v>Fixed Inputs</v>
      </c>
      <c r="BC658" s="38" t="str">
        <f t="shared" si="75"/>
        <v>Variant allowances</v>
      </c>
      <c r="BD658" s="38" t="str">
        <f t="shared" si="72"/>
        <v>Totex variant allowances allocation percentages</v>
      </c>
    </row>
    <row r="659" spans="5:56">
      <c r="E659" s="220" t="s">
        <v>429</v>
      </c>
      <c r="F659" s="107"/>
      <c r="G659" s="107" t="s">
        <v>59</v>
      </c>
      <c r="H659" s="107" t="s">
        <v>331</v>
      </c>
      <c r="I659" s="107"/>
      <c r="J659" s="107"/>
      <c r="K659" s="107"/>
      <c r="L659" s="107"/>
      <c r="M659" s="107"/>
      <c r="N659" s="107"/>
      <c r="O659" s="107"/>
      <c r="P659" s="107"/>
      <c r="Q659" s="107"/>
      <c r="R659" s="107"/>
      <c r="S659" s="107"/>
      <c r="T659" s="107"/>
      <c r="U659" s="107"/>
      <c r="V659" s="107"/>
      <c r="W659" s="107"/>
      <c r="X659" s="107"/>
      <c r="Y659" s="107"/>
      <c r="Z659" s="107"/>
      <c r="AA659" s="107"/>
      <c r="AB659" s="107"/>
      <c r="AC659" s="107"/>
      <c r="AD659" s="107"/>
      <c r="AE659" s="107"/>
      <c r="AF659" s="107"/>
      <c r="AG659" s="107"/>
      <c r="AH659" s="107"/>
      <c r="AI659" s="107"/>
      <c r="AJ659" s="107"/>
      <c r="AK659" s="107"/>
      <c r="AL659" s="107"/>
      <c r="AM659" s="107"/>
      <c r="AN659" s="107"/>
      <c r="AO659" s="107"/>
      <c r="AP659" s="107"/>
      <c r="AQ659" s="107"/>
      <c r="AR659" s="107"/>
      <c r="AS659" s="107"/>
      <c r="AT659" s="113"/>
      <c r="AU659" s="179">
        <v>0</v>
      </c>
      <c r="AV659" s="108">
        <v>0</v>
      </c>
      <c r="AW659" s="108">
        <v>0</v>
      </c>
      <c r="AX659" s="108">
        <v>0</v>
      </c>
      <c r="AY659" s="221">
        <v>0</v>
      </c>
      <c r="BA659" s="38" t="str">
        <f t="shared" ca="1" si="73"/>
        <v>SPTL</v>
      </c>
      <c r="BB659" s="38" t="str">
        <f t="shared" si="74"/>
        <v>Fixed Inputs</v>
      </c>
      <c r="BC659" s="38" t="str">
        <f t="shared" si="75"/>
        <v>Variant allowances</v>
      </c>
      <c r="BD659" s="38" t="str">
        <f t="shared" si="72"/>
        <v>Totex variant allowances allocation percentages</v>
      </c>
    </row>
    <row r="660" spans="5:56">
      <c r="E660" s="216" t="s">
        <v>431</v>
      </c>
      <c r="F660" s="104"/>
      <c r="G660" s="104" t="s">
        <v>59</v>
      </c>
      <c r="H660" s="104" t="s">
        <v>542</v>
      </c>
      <c r="I660" s="104"/>
      <c r="J660" s="104"/>
      <c r="K660" s="104"/>
      <c r="L660" s="104"/>
      <c r="M660" s="104"/>
      <c r="N660" s="104"/>
      <c r="O660" s="104"/>
      <c r="P660" s="104"/>
      <c r="Q660" s="104"/>
      <c r="R660" s="104"/>
      <c r="S660" s="104"/>
      <c r="T660" s="104"/>
      <c r="U660" s="104"/>
      <c r="V660" s="104"/>
      <c r="W660" s="104"/>
      <c r="X660" s="104"/>
      <c r="Y660" s="104"/>
      <c r="Z660" s="104"/>
      <c r="AA660" s="104"/>
      <c r="AB660" s="104"/>
      <c r="AC660" s="104"/>
      <c r="AD660" s="104"/>
      <c r="AE660" s="104"/>
      <c r="AF660" s="104"/>
      <c r="AG660" s="104"/>
      <c r="AH660" s="104"/>
      <c r="AI660" s="104"/>
      <c r="AJ660" s="104"/>
      <c r="AK660" s="104"/>
      <c r="AL660" s="104"/>
      <c r="AM660" s="104"/>
      <c r="AN660" s="104"/>
      <c r="AO660" s="104"/>
      <c r="AP660" s="104"/>
      <c r="AQ660" s="104"/>
      <c r="AR660" s="104"/>
      <c r="AS660" s="104"/>
      <c r="AT660" s="215"/>
      <c r="AU660" s="178">
        <v>0</v>
      </c>
      <c r="AV660" s="105">
        <v>0</v>
      </c>
      <c r="AW660" s="105">
        <v>0</v>
      </c>
      <c r="AX660" s="105">
        <v>0</v>
      </c>
      <c r="AY660" s="217">
        <v>0</v>
      </c>
      <c r="BA660" s="38" t="str">
        <f t="shared" ca="1" si="73"/>
        <v>SPTL</v>
      </c>
      <c r="BB660" s="38" t="str">
        <f t="shared" si="74"/>
        <v>Fixed Inputs</v>
      </c>
      <c r="BC660" s="38" t="str">
        <f t="shared" si="75"/>
        <v>Variant allowances</v>
      </c>
      <c r="BD660" s="38" t="str">
        <f t="shared" si="72"/>
        <v>Totex variant allowances allocation percentages</v>
      </c>
    </row>
    <row r="661" spans="5:56">
      <c r="E661" s="218" t="s">
        <v>431</v>
      </c>
      <c r="G661" s="37" t="s">
        <v>59</v>
      </c>
      <c r="H661" s="37" t="s">
        <v>543</v>
      </c>
      <c r="AU661" s="143">
        <v>0</v>
      </c>
      <c r="AV661" s="26">
        <v>0</v>
      </c>
      <c r="AW661" s="26">
        <v>0</v>
      </c>
      <c r="AX661" s="26">
        <v>0</v>
      </c>
      <c r="AY661" s="219">
        <v>0</v>
      </c>
      <c r="BA661" s="38" t="str">
        <f t="shared" ca="1" si="73"/>
        <v>SPTL</v>
      </c>
      <c r="BB661" s="38" t="str">
        <f t="shared" si="74"/>
        <v>Fixed Inputs</v>
      </c>
      <c r="BC661" s="38" t="str">
        <f t="shared" si="75"/>
        <v>Variant allowances</v>
      </c>
      <c r="BD661" s="38" t="str">
        <f t="shared" si="72"/>
        <v>Totex variant allowances allocation percentages</v>
      </c>
    </row>
    <row r="662" spans="5:56">
      <c r="E662" s="218" t="s">
        <v>431</v>
      </c>
      <c r="G662" s="37" t="s">
        <v>59</v>
      </c>
      <c r="H662" s="37" t="s">
        <v>544</v>
      </c>
      <c r="AU662" s="143">
        <v>0</v>
      </c>
      <c r="AV662" s="26">
        <v>0</v>
      </c>
      <c r="AW662" s="26">
        <v>0</v>
      </c>
      <c r="AX662" s="26">
        <v>0</v>
      </c>
      <c r="AY662" s="219">
        <v>0</v>
      </c>
      <c r="BA662" s="38" t="str">
        <f t="shared" ca="1" si="73"/>
        <v>SPTL</v>
      </c>
      <c r="BB662" s="38" t="str">
        <f t="shared" si="74"/>
        <v>Fixed Inputs</v>
      </c>
      <c r="BC662" s="38" t="str">
        <f t="shared" si="75"/>
        <v>Variant allowances</v>
      </c>
      <c r="BD662" s="38" t="str">
        <f t="shared" si="72"/>
        <v>Totex variant allowances allocation percentages</v>
      </c>
    </row>
    <row r="663" spans="5:56">
      <c r="E663" s="218" t="s">
        <v>431</v>
      </c>
      <c r="G663" s="37" t="s">
        <v>59</v>
      </c>
      <c r="H663" s="37" t="s">
        <v>332</v>
      </c>
      <c r="AU663" s="143">
        <v>0</v>
      </c>
      <c r="AV663" s="26">
        <v>0</v>
      </c>
      <c r="AW663" s="26">
        <v>0</v>
      </c>
      <c r="AX663" s="26">
        <v>0</v>
      </c>
      <c r="AY663" s="219">
        <v>0</v>
      </c>
      <c r="BA663" s="38" t="str">
        <f t="shared" ca="1" si="73"/>
        <v>SPTL</v>
      </c>
      <c r="BB663" s="38" t="str">
        <f t="shared" si="74"/>
        <v>Fixed Inputs</v>
      </c>
      <c r="BC663" s="38" t="str">
        <f t="shared" si="75"/>
        <v>Variant allowances</v>
      </c>
      <c r="BD663" s="38" t="str">
        <f t="shared" si="72"/>
        <v>Totex variant allowances allocation percentages</v>
      </c>
    </row>
    <row r="664" spans="5:56">
      <c r="E664" s="218" t="s">
        <v>431</v>
      </c>
      <c r="G664" s="37" t="s">
        <v>59</v>
      </c>
      <c r="H664" s="37" t="s">
        <v>539</v>
      </c>
      <c r="AU664" s="143">
        <v>0</v>
      </c>
      <c r="AV664" s="26">
        <v>0</v>
      </c>
      <c r="AW664" s="26">
        <v>0</v>
      </c>
      <c r="AX664" s="26">
        <v>0</v>
      </c>
      <c r="AY664" s="219">
        <v>0</v>
      </c>
      <c r="BA664" s="38" t="str">
        <f t="shared" ca="1" si="73"/>
        <v>SPTL</v>
      </c>
      <c r="BB664" s="38" t="str">
        <f t="shared" si="74"/>
        <v>Fixed Inputs</v>
      </c>
      <c r="BC664" s="38" t="str">
        <f t="shared" si="75"/>
        <v>Variant allowances</v>
      </c>
      <c r="BD664" s="38" t="str">
        <f t="shared" si="72"/>
        <v>Totex variant allowances allocation percentages</v>
      </c>
    </row>
    <row r="665" spans="5:56">
      <c r="E665" s="220" t="s">
        <v>431</v>
      </c>
      <c r="F665" s="107"/>
      <c r="G665" s="107" t="s">
        <v>59</v>
      </c>
      <c r="H665" s="107" t="s">
        <v>331</v>
      </c>
      <c r="I665" s="107"/>
      <c r="J665" s="107"/>
      <c r="K665" s="107"/>
      <c r="L665" s="107"/>
      <c r="M665" s="107"/>
      <c r="N665" s="107"/>
      <c r="O665" s="107"/>
      <c r="P665" s="107"/>
      <c r="Q665" s="107"/>
      <c r="R665" s="107"/>
      <c r="S665" s="107"/>
      <c r="T665" s="107"/>
      <c r="U665" s="107"/>
      <c r="V665" s="107"/>
      <c r="W665" s="107"/>
      <c r="X665" s="107"/>
      <c r="Y665" s="107"/>
      <c r="Z665" s="107"/>
      <c r="AA665" s="107"/>
      <c r="AB665" s="107"/>
      <c r="AC665" s="107"/>
      <c r="AD665" s="107"/>
      <c r="AE665" s="107"/>
      <c r="AF665" s="107"/>
      <c r="AG665" s="107"/>
      <c r="AH665" s="107"/>
      <c r="AI665" s="107"/>
      <c r="AJ665" s="107"/>
      <c r="AK665" s="107"/>
      <c r="AL665" s="107"/>
      <c r="AM665" s="107"/>
      <c r="AN665" s="107"/>
      <c r="AO665" s="107"/>
      <c r="AP665" s="107"/>
      <c r="AQ665" s="107"/>
      <c r="AR665" s="107"/>
      <c r="AS665" s="107"/>
      <c r="AT665" s="113"/>
      <c r="AU665" s="179">
        <v>0</v>
      </c>
      <c r="AV665" s="108">
        <v>0</v>
      </c>
      <c r="AW665" s="108">
        <v>0</v>
      </c>
      <c r="AX665" s="108">
        <v>0</v>
      </c>
      <c r="AY665" s="221">
        <v>0</v>
      </c>
      <c r="BA665" s="38" t="str">
        <f t="shared" ca="1" si="73"/>
        <v>SPTL</v>
      </c>
      <c r="BB665" s="38" t="str">
        <f t="shared" si="74"/>
        <v>Fixed Inputs</v>
      </c>
      <c r="BC665" s="38" t="str">
        <f t="shared" si="75"/>
        <v>Variant allowances</v>
      </c>
      <c r="BD665" s="38" t="str">
        <f t="shared" si="72"/>
        <v>Totex variant allowances allocation percentages</v>
      </c>
    </row>
    <row r="666" spans="5:56">
      <c r="E666" s="216" t="s">
        <v>433</v>
      </c>
      <c r="F666" s="104"/>
      <c r="G666" s="104" t="s">
        <v>59</v>
      </c>
      <c r="H666" s="104" t="s">
        <v>542</v>
      </c>
      <c r="I666" s="104"/>
      <c r="J666" s="104"/>
      <c r="K666" s="104"/>
      <c r="L666" s="104"/>
      <c r="M666" s="104"/>
      <c r="N666" s="104"/>
      <c r="O666" s="104"/>
      <c r="P666" s="104"/>
      <c r="Q666" s="104"/>
      <c r="R666" s="104"/>
      <c r="S666" s="104"/>
      <c r="T666" s="104"/>
      <c r="U666" s="104"/>
      <c r="V666" s="104"/>
      <c r="W666" s="104"/>
      <c r="X666" s="104"/>
      <c r="Y666" s="104"/>
      <c r="Z666" s="104"/>
      <c r="AA666" s="104"/>
      <c r="AB666" s="104"/>
      <c r="AC666" s="104"/>
      <c r="AD666" s="104"/>
      <c r="AE666" s="104"/>
      <c r="AF666" s="104"/>
      <c r="AG666" s="104"/>
      <c r="AH666" s="104"/>
      <c r="AI666" s="104"/>
      <c r="AJ666" s="104"/>
      <c r="AK666" s="104"/>
      <c r="AL666" s="104"/>
      <c r="AM666" s="104"/>
      <c r="AN666" s="104"/>
      <c r="AO666" s="104"/>
      <c r="AP666" s="104"/>
      <c r="AQ666" s="104"/>
      <c r="AR666" s="104"/>
      <c r="AS666" s="104"/>
      <c r="AT666" s="215"/>
      <c r="AU666" s="178">
        <v>0</v>
      </c>
      <c r="AV666" s="105">
        <v>0</v>
      </c>
      <c r="AW666" s="105">
        <v>0</v>
      </c>
      <c r="AX666" s="105">
        <v>0</v>
      </c>
      <c r="AY666" s="217">
        <v>0</v>
      </c>
      <c r="BA666" s="38" t="str">
        <f t="shared" ca="1" si="73"/>
        <v>SPTL</v>
      </c>
      <c r="BB666" s="38" t="str">
        <f t="shared" si="74"/>
        <v>Fixed Inputs</v>
      </c>
      <c r="BC666" s="38" t="str">
        <f t="shared" si="75"/>
        <v>Variant allowances</v>
      </c>
      <c r="BD666" s="38" t="str">
        <f t="shared" si="72"/>
        <v>Totex variant allowances allocation percentages</v>
      </c>
    </row>
    <row r="667" spans="5:56">
      <c r="E667" s="218" t="s">
        <v>433</v>
      </c>
      <c r="G667" s="37" t="s">
        <v>59</v>
      </c>
      <c r="H667" s="37" t="s">
        <v>543</v>
      </c>
      <c r="AU667" s="143">
        <v>0</v>
      </c>
      <c r="AV667" s="26">
        <v>0</v>
      </c>
      <c r="AW667" s="26">
        <v>0</v>
      </c>
      <c r="AX667" s="26">
        <v>0</v>
      </c>
      <c r="AY667" s="219">
        <v>0</v>
      </c>
      <c r="BA667" s="38" t="str">
        <f t="shared" ca="1" si="73"/>
        <v>SPTL</v>
      </c>
      <c r="BB667" s="38" t="str">
        <f t="shared" si="74"/>
        <v>Fixed Inputs</v>
      </c>
      <c r="BC667" s="38" t="str">
        <f t="shared" si="75"/>
        <v>Variant allowances</v>
      </c>
      <c r="BD667" s="38" t="str">
        <f t="shared" si="72"/>
        <v>Totex variant allowances allocation percentages</v>
      </c>
    </row>
    <row r="668" spans="5:56">
      <c r="E668" s="218" t="s">
        <v>433</v>
      </c>
      <c r="G668" s="37" t="s">
        <v>59</v>
      </c>
      <c r="H668" s="37" t="s">
        <v>544</v>
      </c>
      <c r="AU668" s="143">
        <v>0</v>
      </c>
      <c r="AV668" s="26">
        <v>0</v>
      </c>
      <c r="AW668" s="26">
        <v>0</v>
      </c>
      <c r="AX668" s="26">
        <v>0</v>
      </c>
      <c r="AY668" s="219">
        <v>0</v>
      </c>
      <c r="BA668" s="38" t="str">
        <f t="shared" ca="1" si="73"/>
        <v>SPTL</v>
      </c>
      <c r="BB668" s="38" t="str">
        <f t="shared" si="74"/>
        <v>Fixed Inputs</v>
      </c>
      <c r="BC668" s="38" t="str">
        <f t="shared" si="75"/>
        <v>Variant allowances</v>
      </c>
      <c r="BD668" s="38" t="str">
        <f t="shared" si="72"/>
        <v>Totex variant allowances allocation percentages</v>
      </c>
    </row>
    <row r="669" spans="5:56">
      <c r="E669" s="218" t="s">
        <v>433</v>
      </c>
      <c r="G669" s="37" t="s">
        <v>59</v>
      </c>
      <c r="H669" s="37" t="s">
        <v>332</v>
      </c>
      <c r="AU669" s="143">
        <v>0</v>
      </c>
      <c r="AV669" s="26">
        <v>0</v>
      </c>
      <c r="AW669" s="26">
        <v>0</v>
      </c>
      <c r="AX669" s="26">
        <v>0</v>
      </c>
      <c r="AY669" s="219">
        <v>0</v>
      </c>
      <c r="BA669" s="38" t="str">
        <f t="shared" ca="1" si="73"/>
        <v>SPTL</v>
      </c>
      <c r="BB669" s="38" t="str">
        <f t="shared" si="74"/>
        <v>Fixed Inputs</v>
      </c>
      <c r="BC669" s="38" t="str">
        <f t="shared" si="75"/>
        <v>Variant allowances</v>
      </c>
      <c r="BD669" s="38" t="str">
        <f t="shared" si="72"/>
        <v>Totex variant allowances allocation percentages</v>
      </c>
    </row>
    <row r="670" spans="5:56">
      <c r="E670" s="218" t="s">
        <v>433</v>
      </c>
      <c r="G670" s="37" t="s">
        <v>59</v>
      </c>
      <c r="H670" s="37" t="s">
        <v>539</v>
      </c>
      <c r="AU670" s="143">
        <v>0</v>
      </c>
      <c r="AV670" s="26">
        <v>0</v>
      </c>
      <c r="AW670" s="26">
        <v>0</v>
      </c>
      <c r="AX670" s="26">
        <v>0</v>
      </c>
      <c r="AY670" s="219">
        <v>0</v>
      </c>
      <c r="BA670" s="38" t="str">
        <f t="shared" ca="1" si="73"/>
        <v>SPTL</v>
      </c>
      <c r="BB670" s="38" t="str">
        <f t="shared" si="74"/>
        <v>Fixed Inputs</v>
      </c>
      <c r="BC670" s="38" t="str">
        <f t="shared" si="75"/>
        <v>Variant allowances</v>
      </c>
      <c r="BD670" s="38" t="str">
        <f t="shared" si="72"/>
        <v>Totex variant allowances allocation percentages</v>
      </c>
    </row>
    <row r="671" spans="5:56">
      <c r="E671" s="220" t="s">
        <v>433</v>
      </c>
      <c r="F671" s="107"/>
      <c r="G671" s="107" t="s">
        <v>59</v>
      </c>
      <c r="H671" s="107" t="s">
        <v>331</v>
      </c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  <c r="Z671" s="107"/>
      <c r="AA671" s="107"/>
      <c r="AB671" s="107"/>
      <c r="AC671" s="107"/>
      <c r="AD671" s="107"/>
      <c r="AE671" s="107"/>
      <c r="AF671" s="107"/>
      <c r="AG671" s="107"/>
      <c r="AH671" s="107"/>
      <c r="AI671" s="107"/>
      <c r="AJ671" s="107"/>
      <c r="AK671" s="107"/>
      <c r="AL671" s="107"/>
      <c r="AM671" s="107"/>
      <c r="AN671" s="107"/>
      <c r="AO671" s="107"/>
      <c r="AP671" s="107"/>
      <c r="AQ671" s="107"/>
      <c r="AR671" s="107"/>
      <c r="AS671" s="107"/>
      <c r="AT671" s="113"/>
      <c r="AU671" s="179">
        <v>0</v>
      </c>
      <c r="AV671" s="108">
        <v>0</v>
      </c>
      <c r="AW671" s="108">
        <v>0</v>
      </c>
      <c r="AX671" s="108">
        <v>0</v>
      </c>
      <c r="AY671" s="221">
        <v>0</v>
      </c>
      <c r="BA671" s="38" t="str">
        <f t="shared" ca="1" si="73"/>
        <v>SPTL</v>
      </c>
      <c r="BB671" s="38" t="str">
        <f t="shared" si="74"/>
        <v>Fixed Inputs</v>
      </c>
      <c r="BC671" s="38" t="str">
        <f t="shared" si="75"/>
        <v>Variant allowances</v>
      </c>
      <c r="BD671" s="38" t="str">
        <f t="shared" si="72"/>
        <v>Totex variant allowances allocation percentages</v>
      </c>
    </row>
    <row r="672" spans="5:56">
      <c r="E672" s="216" t="s">
        <v>435</v>
      </c>
      <c r="F672" s="104"/>
      <c r="G672" s="104" t="s">
        <v>59</v>
      </c>
      <c r="H672" s="104" t="s">
        <v>542</v>
      </c>
      <c r="I672" s="104"/>
      <c r="J672" s="104"/>
      <c r="K672" s="104"/>
      <c r="L672" s="104"/>
      <c r="M672" s="104"/>
      <c r="N672" s="104"/>
      <c r="O672" s="104"/>
      <c r="P672" s="104"/>
      <c r="Q672" s="104"/>
      <c r="R672" s="104"/>
      <c r="S672" s="104"/>
      <c r="T672" s="104"/>
      <c r="U672" s="104"/>
      <c r="V672" s="104"/>
      <c r="W672" s="104"/>
      <c r="X672" s="104"/>
      <c r="Y672" s="104"/>
      <c r="Z672" s="104"/>
      <c r="AA672" s="104"/>
      <c r="AB672" s="104"/>
      <c r="AC672" s="104"/>
      <c r="AD672" s="104"/>
      <c r="AE672" s="104"/>
      <c r="AF672" s="104"/>
      <c r="AG672" s="104"/>
      <c r="AH672" s="104"/>
      <c r="AI672" s="104"/>
      <c r="AJ672" s="104"/>
      <c r="AK672" s="104"/>
      <c r="AL672" s="104"/>
      <c r="AM672" s="104"/>
      <c r="AN672" s="104"/>
      <c r="AO672" s="104"/>
      <c r="AP672" s="104"/>
      <c r="AQ672" s="104"/>
      <c r="AR672" s="104"/>
      <c r="AS672" s="104"/>
      <c r="AT672" s="215"/>
      <c r="AU672" s="178">
        <v>0</v>
      </c>
      <c r="AV672" s="105">
        <v>0</v>
      </c>
      <c r="AW672" s="105">
        <v>0</v>
      </c>
      <c r="AX672" s="105">
        <v>0</v>
      </c>
      <c r="AY672" s="217">
        <v>0</v>
      </c>
      <c r="BA672" s="38" t="str">
        <f t="shared" ca="1" si="73"/>
        <v>SPTL</v>
      </c>
      <c r="BB672" s="38" t="str">
        <f t="shared" si="74"/>
        <v>Fixed Inputs</v>
      </c>
      <c r="BC672" s="38" t="str">
        <f t="shared" si="75"/>
        <v>Variant allowances</v>
      </c>
      <c r="BD672" s="38" t="str">
        <f t="shared" si="72"/>
        <v>Totex variant allowances allocation percentages</v>
      </c>
    </row>
    <row r="673" spans="5:56">
      <c r="E673" s="218" t="s">
        <v>435</v>
      </c>
      <c r="G673" s="37" t="s">
        <v>59</v>
      </c>
      <c r="H673" s="37" t="s">
        <v>543</v>
      </c>
      <c r="AU673" s="143">
        <v>0</v>
      </c>
      <c r="AV673" s="26">
        <v>0</v>
      </c>
      <c r="AW673" s="26">
        <v>0</v>
      </c>
      <c r="AX673" s="26">
        <v>0</v>
      </c>
      <c r="AY673" s="219">
        <v>0</v>
      </c>
      <c r="BA673" s="38" t="str">
        <f t="shared" ca="1" si="73"/>
        <v>SPTL</v>
      </c>
      <c r="BB673" s="38" t="str">
        <f t="shared" si="74"/>
        <v>Fixed Inputs</v>
      </c>
      <c r="BC673" s="38" t="str">
        <f t="shared" si="75"/>
        <v>Variant allowances</v>
      </c>
      <c r="BD673" s="38" t="str">
        <f t="shared" si="72"/>
        <v>Totex variant allowances allocation percentages</v>
      </c>
    </row>
    <row r="674" spans="5:56">
      <c r="E674" s="218" t="s">
        <v>435</v>
      </c>
      <c r="G674" s="37" t="s">
        <v>59</v>
      </c>
      <c r="H674" s="37" t="s">
        <v>544</v>
      </c>
      <c r="AU674" s="143">
        <v>0</v>
      </c>
      <c r="AV674" s="26">
        <v>0</v>
      </c>
      <c r="AW674" s="26">
        <v>0</v>
      </c>
      <c r="AX674" s="26">
        <v>0</v>
      </c>
      <c r="AY674" s="219">
        <v>0</v>
      </c>
      <c r="BA674" s="38" t="str">
        <f t="shared" ca="1" si="73"/>
        <v>SPTL</v>
      </c>
      <c r="BB674" s="38" t="str">
        <f t="shared" si="74"/>
        <v>Fixed Inputs</v>
      </c>
      <c r="BC674" s="38" t="str">
        <f t="shared" si="75"/>
        <v>Variant allowances</v>
      </c>
      <c r="BD674" s="38" t="str">
        <f t="shared" si="72"/>
        <v>Totex variant allowances allocation percentages</v>
      </c>
    </row>
    <row r="675" spans="5:56">
      <c r="E675" s="218" t="s">
        <v>435</v>
      </c>
      <c r="G675" s="37" t="s">
        <v>59</v>
      </c>
      <c r="H675" s="37" t="s">
        <v>332</v>
      </c>
      <c r="AU675" s="143">
        <v>0</v>
      </c>
      <c r="AV675" s="26">
        <v>0</v>
      </c>
      <c r="AW675" s="26">
        <v>0</v>
      </c>
      <c r="AX675" s="26">
        <v>0</v>
      </c>
      <c r="AY675" s="219">
        <v>0</v>
      </c>
      <c r="BA675" s="38" t="str">
        <f t="shared" ca="1" si="73"/>
        <v>SPTL</v>
      </c>
      <c r="BB675" s="38" t="str">
        <f t="shared" si="74"/>
        <v>Fixed Inputs</v>
      </c>
      <c r="BC675" s="38" t="str">
        <f t="shared" si="75"/>
        <v>Variant allowances</v>
      </c>
      <c r="BD675" s="38" t="str">
        <f t="shared" si="72"/>
        <v>Totex variant allowances allocation percentages</v>
      </c>
    </row>
    <row r="676" spans="5:56">
      <c r="E676" s="218" t="s">
        <v>435</v>
      </c>
      <c r="G676" s="37" t="s">
        <v>59</v>
      </c>
      <c r="H676" s="37" t="s">
        <v>539</v>
      </c>
      <c r="AU676" s="143">
        <v>0</v>
      </c>
      <c r="AV676" s="26">
        <v>0</v>
      </c>
      <c r="AW676" s="26">
        <v>0</v>
      </c>
      <c r="AX676" s="26">
        <v>0</v>
      </c>
      <c r="AY676" s="219">
        <v>0</v>
      </c>
      <c r="BA676" s="38" t="str">
        <f t="shared" ca="1" si="73"/>
        <v>SPTL</v>
      </c>
      <c r="BB676" s="38" t="str">
        <f t="shared" si="74"/>
        <v>Fixed Inputs</v>
      </c>
      <c r="BC676" s="38" t="str">
        <f t="shared" si="75"/>
        <v>Variant allowances</v>
      </c>
      <c r="BD676" s="38" t="str">
        <f t="shared" si="72"/>
        <v>Totex variant allowances allocation percentages</v>
      </c>
    </row>
    <row r="677" spans="5:56">
      <c r="E677" s="220" t="s">
        <v>435</v>
      </c>
      <c r="F677" s="107"/>
      <c r="G677" s="107" t="s">
        <v>59</v>
      </c>
      <c r="H677" s="107" t="s">
        <v>331</v>
      </c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07"/>
      <c r="Z677" s="107"/>
      <c r="AA677" s="107"/>
      <c r="AB677" s="107"/>
      <c r="AC677" s="107"/>
      <c r="AD677" s="107"/>
      <c r="AE677" s="107"/>
      <c r="AF677" s="107"/>
      <c r="AG677" s="107"/>
      <c r="AH677" s="107"/>
      <c r="AI677" s="107"/>
      <c r="AJ677" s="107"/>
      <c r="AK677" s="107"/>
      <c r="AL677" s="107"/>
      <c r="AM677" s="107"/>
      <c r="AN677" s="107"/>
      <c r="AO677" s="107"/>
      <c r="AP677" s="107"/>
      <c r="AQ677" s="107"/>
      <c r="AR677" s="107"/>
      <c r="AS677" s="107"/>
      <c r="AT677" s="113"/>
      <c r="AU677" s="179">
        <v>0</v>
      </c>
      <c r="AV677" s="108">
        <v>0</v>
      </c>
      <c r="AW677" s="108">
        <v>0</v>
      </c>
      <c r="AX677" s="108">
        <v>0</v>
      </c>
      <c r="AY677" s="221">
        <v>0</v>
      </c>
      <c r="BA677" s="38" t="str">
        <f t="shared" ca="1" si="73"/>
        <v>SPTL</v>
      </c>
      <c r="BB677" s="38" t="str">
        <f t="shared" si="74"/>
        <v>Fixed Inputs</v>
      </c>
      <c r="BC677" s="38" t="str">
        <f t="shared" si="75"/>
        <v>Variant allowances</v>
      </c>
      <c r="BD677" s="38" t="str">
        <f t="shared" si="72"/>
        <v>Totex variant allowances allocation percentages</v>
      </c>
    </row>
    <row r="678" spans="5:56">
      <c r="E678" s="216" t="s">
        <v>437</v>
      </c>
      <c r="F678" s="104"/>
      <c r="G678" s="104" t="s">
        <v>59</v>
      </c>
      <c r="H678" s="104" t="s">
        <v>542</v>
      </c>
      <c r="I678" s="104"/>
      <c r="J678" s="104"/>
      <c r="K678" s="104"/>
      <c r="L678" s="104"/>
      <c r="M678" s="104"/>
      <c r="N678" s="104"/>
      <c r="O678" s="104"/>
      <c r="P678" s="104"/>
      <c r="Q678" s="104"/>
      <c r="R678" s="104"/>
      <c r="S678" s="104"/>
      <c r="T678" s="104"/>
      <c r="U678" s="104"/>
      <c r="V678" s="104"/>
      <c r="W678" s="104"/>
      <c r="X678" s="104"/>
      <c r="Y678" s="104"/>
      <c r="Z678" s="104"/>
      <c r="AA678" s="104"/>
      <c r="AB678" s="104"/>
      <c r="AC678" s="104"/>
      <c r="AD678" s="104"/>
      <c r="AE678" s="104"/>
      <c r="AF678" s="104"/>
      <c r="AG678" s="104"/>
      <c r="AH678" s="104"/>
      <c r="AI678" s="104"/>
      <c r="AJ678" s="104"/>
      <c r="AK678" s="104"/>
      <c r="AL678" s="104"/>
      <c r="AM678" s="104"/>
      <c r="AN678" s="104"/>
      <c r="AO678" s="104"/>
      <c r="AP678" s="104"/>
      <c r="AQ678" s="104"/>
      <c r="AR678" s="104"/>
      <c r="AS678" s="104"/>
      <c r="AT678" s="215"/>
      <c r="AU678" s="178">
        <v>0</v>
      </c>
      <c r="AV678" s="105">
        <v>0</v>
      </c>
      <c r="AW678" s="105">
        <v>0</v>
      </c>
      <c r="AX678" s="105">
        <v>0</v>
      </c>
      <c r="AY678" s="217">
        <v>0</v>
      </c>
      <c r="BA678" s="38" t="str">
        <f t="shared" ca="1" si="73"/>
        <v>SPTL</v>
      </c>
      <c r="BB678" s="38" t="str">
        <f t="shared" si="74"/>
        <v>Fixed Inputs</v>
      </c>
      <c r="BC678" s="38" t="str">
        <f t="shared" si="75"/>
        <v>Variant allowances</v>
      </c>
      <c r="BD678" s="38" t="str">
        <f t="shared" si="72"/>
        <v>Totex variant allowances allocation percentages</v>
      </c>
    </row>
    <row r="679" spans="5:56">
      <c r="E679" s="218" t="s">
        <v>437</v>
      </c>
      <c r="G679" s="37" t="s">
        <v>59</v>
      </c>
      <c r="H679" s="37" t="s">
        <v>543</v>
      </c>
      <c r="AU679" s="143">
        <v>0</v>
      </c>
      <c r="AV679" s="26">
        <v>0</v>
      </c>
      <c r="AW679" s="26">
        <v>0</v>
      </c>
      <c r="AX679" s="26">
        <v>0</v>
      </c>
      <c r="AY679" s="219">
        <v>0</v>
      </c>
      <c r="BA679" s="38" t="str">
        <f t="shared" ca="1" si="73"/>
        <v>SPTL</v>
      </c>
      <c r="BB679" s="38" t="str">
        <f t="shared" si="74"/>
        <v>Fixed Inputs</v>
      </c>
      <c r="BC679" s="38" t="str">
        <f t="shared" si="75"/>
        <v>Variant allowances</v>
      </c>
      <c r="BD679" s="38" t="str">
        <f t="shared" si="72"/>
        <v>Totex variant allowances allocation percentages</v>
      </c>
    </row>
    <row r="680" spans="5:56">
      <c r="E680" s="218" t="s">
        <v>437</v>
      </c>
      <c r="G680" s="37" t="s">
        <v>59</v>
      </c>
      <c r="H680" s="37" t="s">
        <v>544</v>
      </c>
      <c r="AU680" s="143">
        <v>0</v>
      </c>
      <c r="AV680" s="26">
        <v>0</v>
      </c>
      <c r="AW680" s="26">
        <v>0</v>
      </c>
      <c r="AX680" s="26">
        <v>0</v>
      </c>
      <c r="AY680" s="219">
        <v>0</v>
      </c>
      <c r="BA680" s="38" t="str">
        <f t="shared" ca="1" si="73"/>
        <v>SPTL</v>
      </c>
      <c r="BB680" s="38" t="str">
        <f t="shared" si="74"/>
        <v>Fixed Inputs</v>
      </c>
      <c r="BC680" s="38" t="str">
        <f t="shared" si="75"/>
        <v>Variant allowances</v>
      </c>
      <c r="BD680" s="38" t="str">
        <f t="shared" si="72"/>
        <v>Totex variant allowances allocation percentages</v>
      </c>
    </row>
    <row r="681" spans="5:56">
      <c r="E681" s="218" t="s">
        <v>437</v>
      </c>
      <c r="G681" s="37" t="s">
        <v>59</v>
      </c>
      <c r="H681" s="37" t="s">
        <v>332</v>
      </c>
      <c r="AU681" s="143">
        <v>0</v>
      </c>
      <c r="AV681" s="26">
        <v>0</v>
      </c>
      <c r="AW681" s="26">
        <v>0</v>
      </c>
      <c r="AX681" s="26">
        <v>0</v>
      </c>
      <c r="AY681" s="219">
        <v>0</v>
      </c>
      <c r="BA681" s="38" t="str">
        <f t="shared" ca="1" si="73"/>
        <v>SPTL</v>
      </c>
      <c r="BB681" s="38" t="str">
        <f t="shared" si="74"/>
        <v>Fixed Inputs</v>
      </c>
      <c r="BC681" s="38" t="str">
        <f t="shared" si="75"/>
        <v>Variant allowances</v>
      </c>
      <c r="BD681" s="38" t="str">
        <f t="shared" si="72"/>
        <v>Totex variant allowances allocation percentages</v>
      </c>
    </row>
    <row r="682" spans="5:56">
      <c r="E682" s="218" t="s">
        <v>437</v>
      </c>
      <c r="G682" s="37" t="s">
        <v>59</v>
      </c>
      <c r="H682" s="37" t="s">
        <v>539</v>
      </c>
      <c r="AU682" s="143">
        <v>0</v>
      </c>
      <c r="AV682" s="26">
        <v>0</v>
      </c>
      <c r="AW682" s="26">
        <v>0</v>
      </c>
      <c r="AX682" s="26">
        <v>0</v>
      </c>
      <c r="AY682" s="219">
        <v>0</v>
      </c>
      <c r="BA682" s="38" t="str">
        <f t="shared" ca="1" si="73"/>
        <v>SPTL</v>
      </c>
      <c r="BB682" s="38" t="str">
        <f t="shared" si="74"/>
        <v>Fixed Inputs</v>
      </c>
      <c r="BC682" s="38" t="str">
        <f t="shared" si="75"/>
        <v>Variant allowances</v>
      </c>
      <c r="BD682" s="38" t="str">
        <f t="shared" si="72"/>
        <v>Totex variant allowances allocation percentages</v>
      </c>
    </row>
    <row r="683" spans="5:56">
      <c r="E683" s="220" t="s">
        <v>437</v>
      </c>
      <c r="F683" s="107"/>
      <c r="G683" s="107" t="s">
        <v>59</v>
      </c>
      <c r="H683" s="107" t="s">
        <v>331</v>
      </c>
      <c r="I683" s="107"/>
      <c r="J683" s="107"/>
      <c r="K683" s="107"/>
      <c r="L683" s="107"/>
      <c r="M683" s="107"/>
      <c r="N683" s="107"/>
      <c r="O683" s="107"/>
      <c r="P683" s="107"/>
      <c r="Q683" s="107"/>
      <c r="R683" s="107"/>
      <c r="S683" s="107"/>
      <c r="T683" s="107"/>
      <c r="U683" s="107"/>
      <c r="V683" s="107"/>
      <c r="W683" s="107"/>
      <c r="X683" s="107"/>
      <c r="Y683" s="107"/>
      <c r="Z683" s="107"/>
      <c r="AA683" s="107"/>
      <c r="AB683" s="107"/>
      <c r="AC683" s="107"/>
      <c r="AD683" s="107"/>
      <c r="AE683" s="107"/>
      <c r="AF683" s="107"/>
      <c r="AG683" s="107"/>
      <c r="AH683" s="107"/>
      <c r="AI683" s="107"/>
      <c r="AJ683" s="107"/>
      <c r="AK683" s="107"/>
      <c r="AL683" s="107"/>
      <c r="AM683" s="107"/>
      <c r="AN683" s="107"/>
      <c r="AO683" s="107"/>
      <c r="AP683" s="107"/>
      <c r="AQ683" s="107"/>
      <c r="AR683" s="107"/>
      <c r="AS683" s="107"/>
      <c r="AT683" s="113"/>
      <c r="AU683" s="179">
        <v>0</v>
      </c>
      <c r="AV683" s="108">
        <v>0</v>
      </c>
      <c r="AW683" s="108">
        <v>0</v>
      </c>
      <c r="AX683" s="108">
        <v>0</v>
      </c>
      <c r="AY683" s="221">
        <v>0</v>
      </c>
      <c r="BA683" s="38" t="str">
        <f t="shared" ca="1" si="73"/>
        <v>SPTL</v>
      </c>
      <c r="BB683" s="38" t="str">
        <f t="shared" si="74"/>
        <v>Fixed Inputs</v>
      </c>
      <c r="BC683" s="38" t="str">
        <f t="shared" si="75"/>
        <v>Variant allowances</v>
      </c>
      <c r="BD683" s="38" t="str">
        <f t="shared" si="72"/>
        <v>Totex variant allowances allocation percentages</v>
      </c>
    </row>
    <row r="684" spans="5:56">
      <c r="E684" s="216" t="s">
        <v>439</v>
      </c>
      <c r="F684" s="104"/>
      <c r="G684" s="104" t="s">
        <v>59</v>
      </c>
      <c r="H684" s="104" t="s">
        <v>542</v>
      </c>
      <c r="I684" s="104"/>
      <c r="J684" s="104"/>
      <c r="K684" s="104"/>
      <c r="L684" s="104"/>
      <c r="M684" s="104"/>
      <c r="N684" s="104"/>
      <c r="O684" s="104"/>
      <c r="P684" s="104"/>
      <c r="Q684" s="104"/>
      <c r="R684" s="104"/>
      <c r="S684" s="104"/>
      <c r="T684" s="104"/>
      <c r="U684" s="104"/>
      <c r="V684" s="104"/>
      <c r="W684" s="104"/>
      <c r="X684" s="104"/>
      <c r="Y684" s="104"/>
      <c r="Z684" s="104"/>
      <c r="AA684" s="104"/>
      <c r="AB684" s="104"/>
      <c r="AC684" s="104"/>
      <c r="AD684" s="104"/>
      <c r="AE684" s="104"/>
      <c r="AF684" s="104"/>
      <c r="AG684" s="104"/>
      <c r="AH684" s="104"/>
      <c r="AI684" s="104"/>
      <c r="AJ684" s="104"/>
      <c r="AK684" s="104"/>
      <c r="AL684" s="104"/>
      <c r="AM684" s="104"/>
      <c r="AN684" s="104"/>
      <c r="AO684" s="104"/>
      <c r="AP684" s="104"/>
      <c r="AQ684" s="104"/>
      <c r="AR684" s="104"/>
      <c r="AS684" s="104"/>
      <c r="AT684" s="215"/>
      <c r="AU684" s="178">
        <v>0</v>
      </c>
      <c r="AV684" s="105">
        <v>0</v>
      </c>
      <c r="AW684" s="105">
        <v>0</v>
      </c>
      <c r="AX684" s="105">
        <v>0</v>
      </c>
      <c r="AY684" s="217">
        <v>0</v>
      </c>
      <c r="BA684" s="38" t="str">
        <f t="shared" ca="1" si="73"/>
        <v>SPTL</v>
      </c>
      <c r="BB684" s="38" t="str">
        <f t="shared" si="74"/>
        <v>Fixed Inputs</v>
      </c>
      <c r="BC684" s="38" t="str">
        <f t="shared" si="75"/>
        <v>Variant allowances</v>
      </c>
      <c r="BD684" s="38" t="str">
        <f t="shared" si="72"/>
        <v>Totex variant allowances allocation percentages</v>
      </c>
    </row>
    <row r="685" spans="5:56">
      <c r="E685" s="218" t="s">
        <v>439</v>
      </c>
      <c r="G685" s="37" t="s">
        <v>59</v>
      </c>
      <c r="H685" s="37" t="s">
        <v>543</v>
      </c>
      <c r="AU685" s="143">
        <v>0</v>
      </c>
      <c r="AV685" s="26">
        <v>0</v>
      </c>
      <c r="AW685" s="26">
        <v>0</v>
      </c>
      <c r="AX685" s="26">
        <v>0</v>
      </c>
      <c r="AY685" s="219">
        <v>0</v>
      </c>
      <c r="BA685" s="38" t="str">
        <f t="shared" ca="1" si="73"/>
        <v>SPTL</v>
      </c>
      <c r="BB685" s="38" t="str">
        <f t="shared" si="74"/>
        <v>Fixed Inputs</v>
      </c>
      <c r="BC685" s="38" t="str">
        <f t="shared" si="75"/>
        <v>Variant allowances</v>
      </c>
      <c r="BD685" s="38" t="str">
        <f t="shared" si="72"/>
        <v>Totex variant allowances allocation percentages</v>
      </c>
    </row>
    <row r="686" spans="5:56">
      <c r="E686" s="218" t="s">
        <v>439</v>
      </c>
      <c r="G686" s="37" t="s">
        <v>59</v>
      </c>
      <c r="H686" s="37" t="s">
        <v>544</v>
      </c>
      <c r="AU686" s="143">
        <v>0</v>
      </c>
      <c r="AV686" s="26">
        <v>0</v>
      </c>
      <c r="AW686" s="26">
        <v>0</v>
      </c>
      <c r="AX686" s="26">
        <v>0</v>
      </c>
      <c r="AY686" s="219">
        <v>0</v>
      </c>
      <c r="BA686" s="38" t="str">
        <f t="shared" ca="1" si="73"/>
        <v>SPTL</v>
      </c>
      <c r="BB686" s="38" t="str">
        <f t="shared" si="74"/>
        <v>Fixed Inputs</v>
      </c>
      <c r="BC686" s="38" t="str">
        <f t="shared" si="75"/>
        <v>Variant allowances</v>
      </c>
      <c r="BD686" s="38" t="str">
        <f t="shared" si="72"/>
        <v>Totex variant allowances allocation percentages</v>
      </c>
    </row>
    <row r="687" spans="5:56">
      <c r="E687" s="218" t="s">
        <v>439</v>
      </c>
      <c r="G687" s="37" t="s">
        <v>59</v>
      </c>
      <c r="H687" s="37" t="s">
        <v>332</v>
      </c>
      <c r="AU687" s="143">
        <v>0</v>
      </c>
      <c r="AV687" s="26">
        <v>0</v>
      </c>
      <c r="AW687" s="26">
        <v>0</v>
      </c>
      <c r="AX687" s="26">
        <v>0</v>
      </c>
      <c r="AY687" s="219">
        <v>0</v>
      </c>
      <c r="BA687" s="38" t="str">
        <f t="shared" ca="1" si="73"/>
        <v>SPTL</v>
      </c>
      <c r="BB687" s="38" t="str">
        <f t="shared" si="74"/>
        <v>Fixed Inputs</v>
      </c>
      <c r="BC687" s="38" t="str">
        <f t="shared" si="75"/>
        <v>Variant allowances</v>
      </c>
      <c r="BD687" s="38" t="str">
        <f t="shared" si="72"/>
        <v>Totex variant allowances allocation percentages</v>
      </c>
    </row>
    <row r="688" spans="5:56">
      <c r="E688" s="218" t="s">
        <v>439</v>
      </c>
      <c r="G688" s="37" t="s">
        <v>59</v>
      </c>
      <c r="H688" s="37" t="s">
        <v>539</v>
      </c>
      <c r="AU688" s="143">
        <v>0</v>
      </c>
      <c r="AV688" s="26">
        <v>0</v>
      </c>
      <c r="AW688" s="26">
        <v>0</v>
      </c>
      <c r="AX688" s="26">
        <v>0</v>
      </c>
      <c r="AY688" s="219">
        <v>0</v>
      </c>
      <c r="BA688" s="38" t="str">
        <f t="shared" ca="1" si="73"/>
        <v>SPTL</v>
      </c>
      <c r="BB688" s="38" t="str">
        <f t="shared" si="74"/>
        <v>Fixed Inputs</v>
      </c>
      <c r="BC688" s="38" t="str">
        <f t="shared" si="75"/>
        <v>Variant allowances</v>
      </c>
      <c r="BD688" s="38" t="str">
        <f t="shared" si="72"/>
        <v>Totex variant allowances allocation percentages</v>
      </c>
    </row>
    <row r="689" spans="5:56">
      <c r="E689" s="220" t="s">
        <v>439</v>
      </c>
      <c r="F689" s="107"/>
      <c r="G689" s="107" t="s">
        <v>59</v>
      </c>
      <c r="H689" s="107" t="s">
        <v>331</v>
      </c>
      <c r="I689" s="107"/>
      <c r="J689" s="107"/>
      <c r="K689" s="107"/>
      <c r="L689" s="107"/>
      <c r="M689" s="107"/>
      <c r="N689" s="107"/>
      <c r="O689" s="107"/>
      <c r="P689" s="107"/>
      <c r="Q689" s="107"/>
      <c r="R689" s="107"/>
      <c r="S689" s="107"/>
      <c r="T689" s="107"/>
      <c r="U689" s="107"/>
      <c r="V689" s="107"/>
      <c r="W689" s="107"/>
      <c r="X689" s="107"/>
      <c r="Y689" s="107"/>
      <c r="Z689" s="107"/>
      <c r="AA689" s="107"/>
      <c r="AB689" s="107"/>
      <c r="AC689" s="107"/>
      <c r="AD689" s="107"/>
      <c r="AE689" s="107"/>
      <c r="AF689" s="107"/>
      <c r="AG689" s="107"/>
      <c r="AH689" s="107"/>
      <c r="AI689" s="107"/>
      <c r="AJ689" s="107"/>
      <c r="AK689" s="107"/>
      <c r="AL689" s="107"/>
      <c r="AM689" s="107"/>
      <c r="AN689" s="107"/>
      <c r="AO689" s="107"/>
      <c r="AP689" s="107"/>
      <c r="AQ689" s="107"/>
      <c r="AR689" s="107"/>
      <c r="AS689" s="107"/>
      <c r="AT689" s="113"/>
      <c r="AU689" s="179">
        <v>0</v>
      </c>
      <c r="AV689" s="108">
        <v>0</v>
      </c>
      <c r="AW689" s="108">
        <v>0</v>
      </c>
      <c r="AX689" s="108">
        <v>0</v>
      </c>
      <c r="AY689" s="221">
        <v>0</v>
      </c>
      <c r="BA689" s="38" t="str">
        <f t="shared" ca="1" si="73"/>
        <v>SPTL</v>
      </c>
      <c r="BB689" s="38" t="str">
        <f t="shared" si="74"/>
        <v>Fixed Inputs</v>
      </c>
      <c r="BC689" s="38" t="str">
        <f t="shared" si="75"/>
        <v>Variant allowances</v>
      </c>
      <c r="BD689" s="38" t="str">
        <f t="shared" si="72"/>
        <v>Totex variant allowances allocation percentages</v>
      </c>
    </row>
    <row r="690" spans="5:56">
      <c r="E690" s="216" t="s">
        <v>440</v>
      </c>
      <c r="F690" s="104"/>
      <c r="G690" s="104" t="s">
        <v>59</v>
      </c>
      <c r="H690" s="104" t="s">
        <v>542</v>
      </c>
      <c r="I690" s="104"/>
      <c r="J690" s="104"/>
      <c r="K690" s="104"/>
      <c r="L690" s="104"/>
      <c r="M690" s="104"/>
      <c r="N690" s="104"/>
      <c r="O690" s="104"/>
      <c r="P690" s="104"/>
      <c r="Q690" s="104"/>
      <c r="R690" s="104"/>
      <c r="S690" s="104"/>
      <c r="T690" s="104"/>
      <c r="U690" s="104"/>
      <c r="V690" s="104"/>
      <c r="W690" s="104"/>
      <c r="X690" s="104"/>
      <c r="Y690" s="104"/>
      <c r="Z690" s="104"/>
      <c r="AA690" s="104"/>
      <c r="AB690" s="104"/>
      <c r="AC690" s="104"/>
      <c r="AD690" s="104"/>
      <c r="AE690" s="104"/>
      <c r="AF690" s="104"/>
      <c r="AG690" s="104"/>
      <c r="AH690" s="104"/>
      <c r="AI690" s="104"/>
      <c r="AJ690" s="104"/>
      <c r="AK690" s="104"/>
      <c r="AL690" s="104"/>
      <c r="AM690" s="104"/>
      <c r="AN690" s="104"/>
      <c r="AO690" s="104"/>
      <c r="AP690" s="104"/>
      <c r="AQ690" s="104"/>
      <c r="AR690" s="104"/>
      <c r="AS690" s="104"/>
      <c r="AT690" s="215"/>
      <c r="AU690" s="178">
        <v>0</v>
      </c>
      <c r="AV690" s="105">
        <v>0</v>
      </c>
      <c r="AW690" s="105">
        <v>0</v>
      </c>
      <c r="AX690" s="105">
        <v>0</v>
      </c>
      <c r="AY690" s="217">
        <v>0</v>
      </c>
      <c r="BA690" s="38" t="str">
        <f t="shared" ca="1" si="73"/>
        <v>SPTL</v>
      </c>
      <c r="BB690" s="38" t="str">
        <f t="shared" si="74"/>
        <v>Fixed Inputs</v>
      </c>
      <c r="BC690" s="38" t="str">
        <f t="shared" si="75"/>
        <v>Variant allowances</v>
      </c>
      <c r="BD690" s="38" t="str">
        <f t="shared" si="72"/>
        <v>Totex variant allowances allocation percentages</v>
      </c>
    </row>
    <row r="691" spans="5:56">
      <c r="E691" s="218" t="s">
        <v>440</v>
      </c>
      <c r="G691" s="37" t="s">
        <v>59</v>
      </c>
      <c r="H691" s="37" t="s">
        <v>543</v>
      </c>
      <c r="AU691" s="143">
        <v>0</v>
      </c>
      <c r="AV691" s="26">
        <v>0</v>
      </c>
      <c r="AW691" s="26">
        <v>0</v>
      </c>
      <c r="AX691" s="26">
        <v>0</v>
      </c>
      <c r="AY691" s="219">
        <v>0</v>
      </c>
      <c r="BA691" s="38" t="str">
        <f t="shared" ca="1" si="73"/>
        <v>SPTL</v>
      </c>
      <c r="BB691" s="38" t="str">
        <f t="shared" si="74"/>
        <v>Fixed Inputs</v>
      </c>
      <c r="BC691" s="38" t="str">
        <f t="shared" si="75"/>
        <v>Variant allowances</v>
      </c>
      <c r="BD691" s="38" t="str">
        <f t="shared" si="72"/>
        <v>Totex variant allowances allocation percentages</v>
      </c>
    </row>
    <row r="692" spans="5:56">
      <c r="E692" s="218" t="s">
        <v>440</v>
      </c>
      <c r="G692" s="37" t="s">
        <v>59</v>
      </c>
      <c r="H692" s="37" t="s">
        <v>544</v>
      </c>
      <c r="AU692" s="143">
        <v>0</v>
      </c>
      <c r="AV692" s="26">
        <v>0</v>
      </c>
      <c r="AW692" s="26">
        <v>0</v>
      </c>
      <c r="AX692" s="26">
        <v>0</v>
      </c>
      <c r="AY692" s="219">
        <v>0</v>
      </c>
      <c r="BA692" s="38" t="str">
        <f t="shared" ca="1" si="73"/>
        <v>SPTL</v>
      </c>
      <c r="BB692" s="38" t="str">
        <f t="shared" si="74"/>
        <v>Fixed Inputs</v>
      </c>
      <c r="BC692" s="38" t="str">
        <f t="shared" si="75"/>
        <v>Variant allowances</v>
      </c>
      <c r="BD692" s="38" t="str">
        <f t="shared" si="72"/>
        <v>Totex variant allowances allocation percentages</v>
      </c>
    </row>
    <row r="693" spans="5:56">
      <c r="E693" s="218" t="s">
        <v>440</v>
      </c>
      <c r="G693" s="37" t="s">
        <v>59</v>
      </c>
      <c r="H693" s="37" t="s">
        <v>332</v>
      </c>
      <c r="AU693" s="143">
        <v>0</v>
      </c>
      <c r="AV693" s="26">
        <v>0</v>
      </c>
      <c r="AW693" s="26">
        <v>0</v>
      </c>
      <c r="AX693" s="26">
        <v>0</v>
      </c>
      <c r="AY693" s="219">
        <v>0</v>
      </c>
      <c r="BA693" s="38" t="str">
        <f t="shared" ca="1" si="73"/>
        <v>SPTL</v>
      </c>
      <c r="BB693" s="38" t="str">
        <f t="shared" si="74"/>
        <v>Fixed Inputs</v>
      </c>
      <c r="BC693" s="38" t="str">
        <f t="shared" si="75"/>
        <v>Variant allowances</v>
      </c>
      <c r="BD693" s="38" t="str">
        <f t="shared" si="72"/>
        <v>Totex variant allowances allocation percentages</v>
      </c>
    </row>
    <row r="694" spans="5:56">
      <c r="E694" s="218" t="s">
        <v>440</v>
      </c>
      <c r="G694" s="37" t="s">
        <v>59</v>
      </c>
      <c r="H694" s="37" t="s">
        <v>539</v>
      </c>
      <c r="AU694" s="143">
        <v>0</v>
      </c>
      <c r="AV694" s="26">
        <v>0</v>
      </c>
      <c r="AW694" s="26">
        <v>0</v>
      </c>
      <c r="AX694" s="26">
        <v>0</v>
      </c>
      <c r="AY694" s="219">
        <v>0</v>
      </c>
      <c r="BA694" s="38" t="str">
        <f t="shared" ca="1" si="73"/>
        <v>SPTL</v>
      </c>
      <c r="BB694" s="38" t="str">
        <f t="shared" si="74"/>
        <v>Fixed Inputs</v>
      </c>
      <c r="BC694" s="38" t="str">
        <f t="shared" si="75"/>
        <v>Variant allowances</v>
      </c>
      <c r="BD694" s="38" t="str">
        <f t="shared" si="72"/>
        <v>Totex variant allowances allocation percentages</v>
      </c>
    </row>
    <row r="695" spans="5:56">
      <c r="E695" s="220" t="s">
        <v>440</v>
      </c>
      <c r="F695" s="107"/>
      <c r="G695" s="107" t="s">
        <v>59</v>
      </c>
      <c r="H695" s="107" t="s">
        <v>331</v>
      </c>
      <c r="I695" s="107"/>
      <c r="J695" s="107"/>
      <c r="K695" s="107"/>
      <c r="L695" s="107"/>
      <c r="M695" s="107"/>
      <c r="N695" s="107"/>
      <c r="O695" s="107"/>
      <c r="P695" s="107"/>
      <c r="Q695" s="107"/>
      <c r="R695" s="107"/>
      <c r="S695" s="107"/>
      <c r="T695" s="107"/>
      <c r="U695" s="107"/>
      <c r="V695" s="107"/>
      <c r="W695" s="107"/>
      <c r="X695" s="107"/>
      <c r="Y695" s="107"/>
      <c r="Z695" s="107"/>
      <c r="AA695" s="107"/>
      <c r="AB695" s="107"/>
      <c r="AC695" s="107"/>
      <c r="AD695" s="107"/>
      <c r="AE695" s="107"/>
      <c r="AF695" s="107"/>
      <c r="AG695" s="107"/>
      <c r="AH695" s="107"/>
      <c r="AI695" s="107"/>
      <c r="AJ695" s="107"/>
      <c r="AK695" s="107"/>
      <c r="AL695" s="107"/>
      <c r="AM695" s="107"/>
      <c r="AN695" s="107"/>
      <c r="AO695" s="107"/>
      <c r="AP695" s="107"/>
      <c r="AQ695" s="107"/>
      <c r="AR695" s="107"/>
      <c r="AS695" s="107"/>
      <c r="AT695" s="113"/>
      <c r="AU695" s="179">
        <v>0</v>
      </c>
      <c r="AV695" s="108">
        <v>0</v>
      </c>
      <c r="AW695" s="108">
        <v>0</v>
      </c>
      <c r="AX695" s="108">
        <v>0</v>
      </c>
      <c r="AY695" s="221">
        <v>0</v>
      </c>
      <c r="BA695" s="38" t="str">
        <f t="shared" ca="1" si="73"/>
        <v>SPTL</v>
      </c>
      <c r="BB695" s="38" t="str">
        <f t="shared" si="74"/>
        <v>Fixed Inputs</v>
      </c>
      <c r="BC695" s="38" t="str">
        <f t="shared" si="75"/>
        <v>Variant allowances</v>
      </c>
      <c r="BD695" s="38" t="str">
        <f t="shared" si="72"/>
        <v>Totex variant allowances allocation percentages</v>
      </c>
    </row>
    <row r="696" spans="5:56">
      <c r="E696" s="216" t="s">
        <v>442</v>
      </c>
      <c r="F696" s="104"/>
      <c r="G696" s="104" t="s">
        <v>59</v>
      </c>
      <c r="H696" s="104" t="s">
        <v>542</v>
      </c>
      <c r="I696" s="104"/>
      <c r="J696" s="104"/>
      <c r="K696" s="104"/>
      <c r="L696" s="104"/>
      <c r="M696" s="104"/>
      <c r="N696" s="104"/>
      <c r="O696" s="104"/>
      <c r="P696" s="104"/>
      <c r="Q696" s="104"/>
      <c r="R696" s="104"/>
      <c r="S696" s="104"/>
      <c r="T696" s="104"/>
      <c r="U696" s="104"/>
      <c r="V696" s="104"/>
      <c r="W696" s="104"/>
      <c r="X696" s="104"/>
      <c r="Y696" s="104"/>
      <c r="Z696" s="104"/>
      <c r="AA696" s="104"/>
      <c r="AB696" s="104"/>
      <c r="AC696" s="104"/>
      <c r="AD696" s="104"/>
      <c r="AE696" s="104"/>
      <c r="AF696" s="104"/>
      <c r="AG696" s="104"/>
      <c r="AH696" s="104"/>
      <c r="AI696" s="104"/>
      <c r="AJ696" s="104"/>
      <c r="AK696" s="104"/>
      <c r="AL696" s="104"/>
      <c r="AM696" s="104"/>
      <c r="AN696" s="104"/>
      <c r="AO696" s="104"/>
      <c r="AP696" s="104"/>
      <c r="AQ696" s="104"/>
      <c r="AR696" s="104"/>
      <c r="AS696" s="104"/>
      <c r="AT696" s="215"/>
      <c r="AU696" s="178">
        <v>0</v>
      </c>
      <c r="AV696" s="105">
        <v>0</v>
      </c>
      <c r="AW696" s="105">
        <v>0</v>
      </c>
      <c r="AX696" s="105">
        <v>0</v>
      </c>
      <c r="AY696" s="217">
        <v>0</v>
      </c>
      <c r="BA696" s="38" t="str">
        <f t="shared" ca="1" si="73"/>
        <v>SPTL</v>
      </c>
      <c r="BB696" s="38" t="str">
        <f t="shared" si="74"/>
        <v>Fixed Inputs</v>
      </c>
      <c r="BC696" s="38" t="str">
        <f t="shared" si="75"/>
        <v>Variant allowances</v>
      </c>
      <c r="BD696" s="38" t="str">
        <f t="shared" si="72"/>
        <v>Totex variant allowances allocation percentages</v>
      </c>
    </row>
    <row r="697" spans="5:56">
      <c r="E697" s="218" t="s">
        <v>442</v>
      </c>
      <c r="G697" s="37" t="s">
        <v>59</v>
      </c>
      <c r="H697" s="37" t="s">
        <v>543</v>
      </c>
      <c r="AU697" s="143">
        <v>0</v>
      </c>
      <c r="AV697" s="26">
        <v>0</v>
      </c>
      <c r="AW697" s="26">
        <v>0</v>
      </c>
      <c r="AX697" s="26">
        <v>0</v>
      </c>
      <c r="AY697" s="219">
        <v>0</v>
      </c>
      <c r="BA697" s="38" t="str">
        <f t="shared" ca="1" si="73"/>
        <v>SPTL</v>
      </c>
      <c r="BB697" s="38" t="str">
        <f t="shared" si="74"/>
        <v>Fixed Inputs</v>
      </c>
      <c r="BC697" s="38" t="str">
        <f t="shared" si="75"/>
        <v>Variant allowances</v>
      </c>
      <c r="BD697" s="38" t="str">
        <f t="shared" si="72"/>
        <v>Totex variant allowances allocation percentages</v>
      </c>
    </row>
    <row r="698" spans="5:56">
      <c r="E698" s="218" t="s">
        <v>442</v>
      </c>
      <c r="G698" s="37" t="s">
        <v>59</v>
      </c>
      <c r="H698" s="37" t="s">
        <v>544</v>
      </c>
      <c r="AU698" s="143">
        <v>0</v>
      </c>
      <c r="AV698" s="26">
        <v>0</v>
      </c>
      <c r="AW698" s="26">
        <v>0</v>
      </c>
      <c r="AX698" s="26">
        <v>0</v>
      </c>
      <c r="AY698" s="219">
        <v>0</v>
      </c>
      <c r="BA698" s="38" t="str">
        <f t="shared" ca="1" si="73"/>
        <v>SPTL</v>
      </c>
      <c r="BB698" s="38" t="str">
        <f t="shared" si="74"/>
        <v>Fixed Inputs</v>
      </c>
      <c r="BC698" s="38" t="str">
        <f t="shared" si="75"/>
        <v>Variant allowances</v>
      </c>
      <c r="BD698" s="38" t="str">
        <f t="shared" si="72"/>
        <v>Totex variant allowances allocation percentages</v>
      </c>
    </row>
    <row r="699" spans="5:56">
      <c r="E699" s="218" t="s">
        <v>442</v>
      </c>
      <c r="G699" s="37" t="s">
        <v>59</v>
      </c>
      <c r="H699" s="37" t="s">
        <v>332</v>
      </c>
      <c r="AU699" s="143">
        <v>0</v>
      </c>
      <c r="AV699" s="26">
        <v>0</v>
      </c>
      <c r="AW699" s="26">
        <v>0</v>
      </c>
      <c r="AX699" s="26">
        <v>0</v>
      </c>
      <c r="AY699" s="219">
        <v>0</v>
      </c>
      <c r="BA699" s="38" t="str">
        <f t="shared" ca="1" si="73"/>
        <v>SPTL</v>
      </c>
      <c r="BB699" s="38" t="str">
        <f t="shared" si="74"/>
        <v>Fixed Inputs</v>
      </c>
      <c r="BC699" s="38" t="str">
        <f t="shared" si="75"/>
        <v>Variant allowances</v>
      </c>
      <c r="BD699" s="38" t="str">
        <f t="shared" si="72"/>
        <v>Totex variant allowances allocation percentages</v>
      </c>
    </row>
    <row r="700" spans="5:56">
      <c r="E700" s="218" t="s">
        <v>442</v>
      </c>
      <c r="G700" s="37" t="s">
        <v>59</v>
      </c>
      <c r="H700" s="37" t="s">
        <v>539</v>
      </c>
      <c r="AU700" s="143">
        <v>0</v>
      </c>
      <c r="AV700" s="26">
        <v>0</v>
      </c>
      <c r="AW700" s="26">
        <v>0</v>
      </c>
      <c r="AX700" s="26">
        <v>0</v>
      </c>
      <c r="AY700" s="219">
        <v>0</v>
      </c>
      <c r="BA700" s="38" t="str">
        <f t="shared" ca="1" si="73"/>
        <v>SPTL</v>
      </c>
      <c r="BB700" s="38" t="str">
        <f t="shared" si="74"/>
        <v>Fixed Inputs</v>
      </c>
      <c r="BC700" s="38" t="str">
        <f t="shared" si="75"/>
        <v>Variant allowances</v>
      </c>
      <c r="BD700" s="38" t="str">
        <f t="shared" si="72"/>
        <v>Totex variant allowances allocation percentages</v>
      </c>
    </row>
    <row r="701" spans="5:56">
      <c r="E701" s="220" t="s">
        <v>442</v>
      </c>
      <c r="F701" s="107"/>
      <c r="G701" s="107" t="s">
        <v>59</v>
      </c>
      <c r="H701" s="107" t="s">
        <v>331</v>
      </c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  <c r="Z701" s="107"/>
      <c r="AA701" s="107"/>
      <c r="AB701" s="107"/>
      <c r="AC701" s="107"/>
      <c r="AD701" s="107"/>
      <c r="AE701" s="107"/>
      <c r="AF701" s="107"/>
      <c r="AG701" s="107"/>
      <c r="AH701" s="107"/>
      <c r="AI701" s="107"/>
      <c r="AJ701" s="107"/>
      <c r="AK701" s="107"/>
      <c r="AL701" s="107"/>
      <c r="AM701" s="107"/>
      <c r="AN701" s="107"/>
      <c r="AO701" s="107"/>
      <c r="AP701" s="107"/>
      <c r="AQ701" s="107"/>
      <c r="AR701" s="107"/>
      <c r="AS701" s="107"/>
      <c r="AT701" s="113"/>
      <c r="AU701" s="179">
        <v>0</v>
      </c>
      <c r="AV701" s="108">
        <v>0</v>
      </c>
      <c r="AW701" s="108">
        <v>0</v>
      </c>
      <c r="AX701" s="108">
        <v>0</v>
      </c>
      <c r="AY701" s="221">
        <v>0</v>
      </c>
      <c r="BA701" s="38" t="str">
        <f t="shared" ca="1" si="73"/>
        <v>SPTL</v>
      </c>
      <c r="BB701" s="38" t="str">
        <f t="shared" si="74"/>
        <v>Fixed Inputs</v>
      </c>
      <c r="BC701" s="38" t="str">
        <f t="shared" si="75"/>
        <v>Variant allowances</v>
      </c>
      <c r="BD701" s="38" t="str">
        <f t="shared" si="72"/>
        <v>Totex variant allowances allocation percentages</v>
      </c>
    </row>
    <row r="702" spans="5:56">
      <c r="E702" s="216" t="s">
        <v>110</v>
      </c>
      <c r="F702" s="104"/>
      <c r="G702" s="104" t="s">
        <v>59</v>
      </c>
      <c r="H702" s="104" t="s">
        <v>542</v>
      </c>
      <c r="I702" s="104"/>
      <c r="J702" s="104"/>
      <c r="K702" s="104"/>
      <c r="L702" s="104"/>
      <c r="M702" s="104"/>
      <c r="N702" s="104"/>
      <c r="O702" s="104"/>
      <c r="P702" s="104"/>
      <c r="Q702" s="104"/>
      <c r="R702" s="104"/>
      <c r="S702" s="104"/>
      <c r="T702" s="104"/>
      <c r="U702" s="104"/>
      <c r="V702" s="104"/>
      <c r="W702" s="104"/>
      <c r="X702" s="104"/>
      <c r="Y702" s="104"/>
      <c r="Z702" s="104"/>
      <c r="AA702" s="104"/>
      <c r="AB702" s="104"/>
      <c r="AC702" s="104"/>
      <c r="AD702" s="104"/>
      <c r="AE702" s="104"/>
      <c r="AF702" s="104"/>
      <c r="AG702" s="104"/>
      <c r="AH702" s="104"/>
      <c r="AI702" s="104"/>
      <c r="AJ702" s="104"/>
      <c r="AK702" s="104"/>
      <c r="AL702" s="104"/>
      <c r="AM702" s="104"/>
      <c r="AN702" s="104"/>
      <c r="AO702" s="104"/>
      <c r="AP702" s="104"/>
      <c r="AQ702" s="104"/>
      <c r="AR702" s="104"/>
      <c r="AS702" s="104"/>
      <c r="AT702" s="215"/>
      <c r="AU702" s="178">
        <v>0</v>
      </c>
      <c r="AV702" s="105">
        <v>0</v>
      </c>
      <c r="AW702" s="105">
        <v>0</v>
      </c>
      <c r="AX702" s="105">
        <v>0</v>
      </c>
      <c r="AY702" s="217">
        <v>0</v>
      </c>
      <c r="BA702" s="38" t="str">
        <f t="shared" ca="1" si="73"/>
        <v>SPTL</v>
      </c>
      <c r="BB702" s="38" t="str">
        <f t="shared" si="74"/>
        <v>Fixed Inputs</v>
      </c>
      <c r="BC702" s="38" t="str">
        <f t="shared" si="75"/>
        <v>Variant allowances</v>
      </c>
      <c r="BD702" s="38" t="str">
        <f t="shared" si="72"/>
        <v>Totex variant allowances allocation percentages</v>
      </c>
    </row>
    <row r="703" spans="5:56">
      <c r="E703" s="218" t="s">
        <v>110</v>
      </c>
      <c r="G703" s="37" t="s">
        <v>59</v>
      </c>
      <c r="H703" s="37" t="s">
        <v>543</v>
      </c>
      <c r="AU703" s="143">
        <v>0</v>
      </c>
      <c r="AV703" s="26">
        <v>0</v>
      </c>
      <c r="AW703" s="26">
        <v>0</v>
      </c>
      <c r="AX703" s="26">
        <v>0</v>
      </c>
      <c r="AY703" s="219">
        <v>0</v>
      </c>
      <c r="BA703" s="38" t="str">
        <f t="shared" ca="1" si="73"/>
        <v>SPTL</v>
      </c>
      <c r="BB703" s="38" t="str">
        <f t="shared" si="74"/>
        <v>Fixed Inputs</v>
      </c>
      <c r="BC703" s="38" t="str">
        <f t="shared" si="75"/>
        <v>Variant allowances</v>
      </c>
      <c r="BD703" s="38" t="str">
        <f t="shared" si="72"/>
        <v>Totex variant allowances allocation percentages</v>
      </c>
    </row>
    <row r="704" spans="5:56">
      <c r="E704" s="218" t="s">
        <v>110</v>
      </c>
      <c r="G704" s="37" t="s">
        <v>59</v>
      </c>
      <c r="H704" s="37" t="s">
        <v>544</v>
      </c>
      <c r="AU704" s="143">
        <v>0</v>
      </c>
      <c r="AV704" s="26">
        <v>0</v>
      </c>
      <c r="AW704" s="26">
        <v>0</v>
      </c>
      <c r="AX704" s="26">
        <v>0</v>
      </c>
      <c r="AY704" s="219">
        <v>0</v>
      </c>
      <c r="BA704" s="38" t="str">
        <f t="shared" ca="1" si="73"/>
        <v>SPTL</v>
      </c>
      <c r="BB704" s="38" t="str">
        <f t="shared" si="74"/>
        <v>Fixed Inputs</v>
      </c>
      <c r="BC704" s="38" t="str">
        <f t="shared" si="75"/>
        <v>Variant allowances</v>
      </c>
      <c r="BD704" s="38" t="str">
        <f t="shared" si="72"/>
        <v>Totex variant allowances allocation percentages</v>
      </c>
    </row>
    <row r="705" spans="5:56">
      <c r="E705" s="218" t="s">
        <v>110</v>
      </c>
      <c r="G705" s="37" t="s">
        <v>59</v>
      </c>
      <c r="H705" s="37" t="s">
        <v>332</v>
      </c>
      <c r="AU705" s="143">
        <v>0</v>
      </c>
      <c r="AV705" s="26">
        <v>0</v>
      </c>
      <c r="AW705" s="26">
        <v>0</v>
      </c>
      <c r="AX705" s="26">
        <v>0</v>
      </c>
      <c r="AY705" s="219">
        <v>0</v>
      </c>
      <c r="BA705" s="38" t="str">
        <f t="shared" ca="1" si="73"/>
        <v>SPTL</v>
      </c>
      <c r="BB705" s="38" t="str">
        <f t="shared" si="74"/>
        <v>Fixed Inputs</v>
      </c>
      <c r="BC705" s="38" t="str">
        <f t="shared" si="75"/>
        <v>Variant allowances</v>
      </c>
      <c r="BD705" s="38" t="str">
        <f t="shared" si="72"/>
        <v>Totex variant allowances allocation percentages</v>
      </c>
    </row>
    <row r="706" spans="5:56">
      <c r="E706" s="218" t="s">
        <v>110</v>
      </c>
      <c r="G706" s="37" t="s">
        <v>59</v>
      </c>
      <c r="H706" s="37" t="s">
        <v>539</v>
      </c>
      <c r="AU706" s="143">
        <v>0</v>
      </c>
      <c r="AV706" s="26">
        <v>0</v>
      </c>
      <c r="AW706" s="26">
        <v>0</v>
      </c>
      <c r="AX706" s="26">
        <v>0</v>
      </c>
      <c r="AY706" s="219">
        <v>0</v>
      </c>
      <c r="BA706" s="38" t="str">
        <f t="shared" ca="1" si="73"/>
        <v>SPTL</v>
      </c>
      <c r="BB706" s="38" t="str">
        <f t="shared" si="74"/>
        <v>Fixed Inputs</v>
      </c>
      <c r="BC706" s="38" t="str">
        <f t="shared" si="75"/>
        <v>Variant allowances</v>
      </c>
      <c r="BD706" s="38" t="str">
        <f t="shared" si="72"/>
        <v>Totex variant allowances allocation percentages</v>
      </c>
    </row>
    <row r="707" spans="5:56">
      <c r="E707" s="220" t="s">
        <v>110</v>
      </c>
      <c r="F707" s="107"/>
      <c r="G707" s="107" t="s">
        <v>59</v>
      </c>
      <c r="H707" s="107" t="s">
        <v>331</v>
      </c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07"/>
      <c r="Z707" s="107"/>
      <c r="AA707" s="107"/>
      <c r="AB707" s="107"/>
      <c r="AC707" s="107"/>
      <c r="AD707" s="107"/>
      <c r="AE707" s="107"/>
      <c r="AF707" s="107"/>
      <c r="AG707" s="107"/>
      <c r="AH707" s="107"/>
      <c r="AI707" s="107"/>
      <c r="AJ707" s="107"/>
      <c r="AK707" s="107"/>
      <c r="AL707" s="107"/>
      <c r="AM707" s="107"/>
      <c r="AN707" s="107"/>
      <c r="AO707" s="107"/>
      <c r="AP707" s="107"/>
      <c r="AQ707" s="107"/>
      <c r="AR707" s="107"/>
      <c r="AS707" s="107"/>
      <c r="AT707" s="113"/>
      <c r="AU707" s="179">
        <v>0</v>
      </c>
      <c r="AV707" s="108">
        <v>0</v>
      </c>
      <c r="AW707" s="108">
        <v>0</v>
      </c>
      <c r="AX707" s="108">
        <v>0</v>
      </c>
      <c r="AY707" s="221">
        <v>0</v>
      </c>
      <c r="BA707" s="38" t="str">
        <f t="shared" ca="1" si="73"/>
        <v>SPTL</v>
      </c>
      <c r="BB707" s="38" t="str">
        <f t="shared" si="74"/>
        <v>Fixed Inputs</v>
      </c>
      <c r="BC707" s="38" t="str">
        <f t="shared" si="75"/>
        <v>Variant allowances</v>
      </c>
      <c r="BD707" s="38" t="str">
        <f t="shared" ref="BD707:BD770" si="76">$C$395</f>
        <v>Totex variant allowances allocation percentages</v>
      </c>
    </row>
    <row r="708" spans="5:56">
      <c r="E708" s="216" t="s">
        <v>106</v>
      </c>
      <c r="F708" s="104"/>
      <c r="G708" s="104" t="s">
        <v>59</v>
      </c>
      <c r="H708" s="104" t="s">
        <v>542</v>
      </c>
      <c r="I708" s="104"/>
      <c r="J708" s="104"/>
      <c r="K708" s="104"/>
      <c r="L708" s="104"/>
      <c r="M708" s="104"/>
      <c r="N708" s="104"/>
      <c r="O708" s="104"/>
      <c r="P708" s="104"/>
      <c r="Q708" s="104"/>
      <c r="R708" s="104"/>
      <c r="S708" s="104"/>
      <c r="T708" s="104"/>
      <c r="U708" s="104"/>
      <c r="V708" s="104"/>
      <c r="W708" s="104"/>
      <c r="X708" s="104"/>
      <c r="Y708" s="104"/>
      <c r="Z708" s="104"/>
      <c r="AA708" s="104"/>
      <c r="AB708" s="104"/>
      <c r="AC708" s="104"/>
      <c r="AD708" s="104"/>
      <c r="AE708" s="104"/>
      <c r="AF708" s="104"/>
      <c r="AG708" s="104"/>
      <c r="AH708" s="104"/>
      <c r="AI708" s="104"/>
      <c r="AJ708" s="104"/>
      <c r="AK708" s="104"/>
      <c r="AL708" s="104"/>
      <c r="AM708" s="104"/>
      <c r="AN708" s="104"/>
      <c r="AO708" s="104"/>
      <c r="AP708" s="104"/>
      <c r="AQ708" s="104"/>
      <c r="AR708" s="104"/>
      <c r="AS708" s="104"/>
      <c r="AT708" s="215"/>
      <c r="AU708" s="178">
        <v>0</v>
      </c>
      <c r="AV708" s="105">
        <v>0</v>
      </c>
      <c r="AW708" s="105">
        <v>0</v>
      </c>
      <c r="AX708" s="105">
        <v>0</v>
      </c>
      <c r="AY708" s="217">
        <v>0</v>
      </c>
      <c r="BA708" s="38" t="str">
        <f t="shared" ca="1" si="73"/>
        <v>SPTL</v>
      </c>
      <c r="BB708" s="38" t="str">
        <f t="shared" si="74"/>
        <v>Fixed Inputs</v>
      </c>
      <c r="BC708" s="38" t="str">
        <f t="shared" si="75"/>
        <v>Variant allowances</v>
      </c>
      <c r="BD708" s="38" t="str">
        <f t="shared" si="76"/>
        <v>Totex variant allowances allocation percentages</v>
      </c>
    </row>
    <row r="709" spans="5:56">
      <c r="E709" s="218" t="s">
        <v>106</v>
      </c>
      <c r="G709" s="37" t="s">
        <v>59</v>
      </c>
      <c r="H709" s="37" t="s">
        <v>543</v>
      </c>
      <c r="AU709" s="143">
        <v>0</v>
      </c>
      <c r="AV709" s="26">
        <v>0</v>
      </c>
      <c r="AW709" s="26">
        <v>0</v>
      </c>
      <c r="AX709" s="26">
        <v>0</v>
      </c>
      <c r="AY709" s="219">
        <v>0</v>
      </c>
      <c r="BA709" s="38" t="str">
        <f t="shared" ca="1" si="73"/>
        <v>SPTL</v>
      </c>
      <c r="BB709" s="38" t="str">
        <f t="shared" si="74"/>
        <v>Fixed Inputs</v>
      </c>
      <c r="BC709" s="38" t="str">
        <f t="shared" si="75"/>
        <v>Variant allowances</v>
      </c>
      <c r="BD709" s="38" t="str">
        <f t="shared" si="76"/>
        <v>Totex variant allowances allocation percentages</v>
      </c>
    </row>
    <row r="710" spans="5:56">
      <c r="E710" s="218" t="s">
        <v>106</v>
      </c>
      <c r="G710" s="37" t="s">
        <v>59</v>
      </c>
      <c r="H710" s="37" t="s">
        <v>544</v>
      </c>
      <c r="AU710" s="143">
        <v>0</v>
      </c>
      <c r="AV710" s="26">
        <v>0</v>
      </c>
      <c r="AW710" s="26">
        <v>0</v>
      </c>
      <c r="AX710" s="26">
        <v>0</v>
      </c>
      <c r="AY710" s="219">
        <v>0</v>
      </c>
      <c r="BA710" s="38" t="str">
        <f t="shared" ca="1" si="73"/>
        <v>SPTL</v>
      </c>
      <c r="BB710" s="38" t="str">
        <f t="shared" si="74"/>
        <v>Fixed Inputs</v>
      </c>
      <c r="BC710" s="38" t="str">
        <f t="shared" si="75"/>
        <v>Variant allowances</v>
      </c>
      <c r="BD710" s="38" t="str">
        <f t="shared" si="76"/>
        <v>Totex variant allowances allocation percentages</v>
      </c>
    </row>
    <row r="711" spans="5:56">
      <c r="E711" s="218" t="s">
        <v>106</v>
      </c>
      <c r="G711" s="37" t="s">
        <v>59</v>
      </c>
      <c r="H711" s="37" t="s">
        <v>332</v>
      </c>
      <c r="AU711" s="143">
        <v>0</v>
      </c>
      <c r="AV711" s="26">
        <v>0</v>
      </c>
      <c r="AW711" s="26">
        <v>0</v>
      </c>
      <c r="AX711" s="26">
        <v>0</v>
      </c>
      <c r="AY711" s="219">
        <v>0</v>
      </c>
      <c r="BA711" s="38" t="str">
        <f t="shared" ca="1" si="73"/>
        <v>SPTL</v>
      </c>
      <c r="BB711" s="38" t="str">
        <f t="shared" si="74"/>
        <v>Fixed Inputs</v>
      </c>
      <c r="BC711" s="38" t="str">
        <f t="shared" si="75"/>
        <v>Variant allowances</v>
      </c>
      <c r="BD711" s="38" t="str">
        <f t="shared" si="76"/>
        <v>Totex variant allowances allocation percentages</v>
      </c>
    </row>
    <row r="712" spans="5:56">
      <c r="E712" s="218" t="s">
        <v>106</v>
      </c>
      <c r="G712" s="37" t="s">
        <v>59</v>
      </c>
      <c r="H712" s="37" t="s">
        <v>539</v>
      </c>
      <c r="AU712" s="143">
        <v>0</v>
      </c>
      <c r="AV712" s="26">
        <v>0</v>
      </c>
      <c r="AW712" s="26">
        <v>0</v>
      </c>
      <c r="AX712" s="26">
        <v>0</v>
      </c>
      <c r="AY712" s="219">
        <v>0</v>
      </c>
      <c r="BA712" s="38" t="str">
        <f t="shared" ca="1" si="73"/>
        <v>SPTL</v>
      </c>
      <c r="BB712" s="38" t="str">
        <f t="shared" si="74"/>
        <v>Fixed Inputs</v>
      </c>
      <c r="BC712" s="38" t="str">
        <f t="shared" si="75"/>
        <v>Variant allowances</v>
      </c>
      <c r="BD712" s="38" t="str">
        <f t="shared" si="76"/>
        <v>Totex variant allowances allocation percentages</v>
      </c>
    </row>
    <row r="713" spans="5:56">
      <c r="E713" s="220" t="s">
        <v>106</v>
      </c>
      <c r="F713" s="107"/>
      <c r="G713" s="107" t="s">
        <v>59</v>
      </c>
      <c r="H713" s="107" t="s">
        <v>331</v>
      </c>
      <c r="I713" s="107"/>
      <c r="J713" s="107"/>
      <c r="K713" s="107"/>
      <c r="L713" s="107"/>
      <c r="M713" s="107"/>
      <c r="N713" s="107"/>
      <c r="O713" s="107"/>
      <c r="P713" s="107"/>
      <c r="Q713" s="107"/>
      <c r="R713" s="107"/>
      <c r="S713" s="107"/>
      <c r="T713" s="107"/>
      <c r="U713" s="107"/>
      <c r="V713" s="107"/>
      <c r="W713" s="107"/>
      <c r="X713" s="107"/>
      <c r="Y713" s="107"/>
      <c r="Z713" s="107"/>
      <c r="AA713" s="107"/>
      <c r="AB713" s="107"/>
      <c r="AC713" s="107"/>
      <c r="AD713" s="107"/>
      <c r="AE713" s="107"/>
      <c r="AF713" s="107"/>
      <c r="AG713" s="107"/>
      <c r="AH713" s="107"/>
      <c r="AI713" s="107"/>
      <c r="AJ713" s="107"/>
      <c r="AK713" s="107"/>
      <c r="AL713" s="107"/>
      <c r="AM713" s="107"/>
      <c r="AN713" s="107"/>
      <c r="AO713" s="107"/>
      <c r="AP713" s="107"/>
      <c r="AQ713" s="107"/>
      <c r="AR713" s="107"/>
      <c r="AS713" s="107"/>
      <c r="AT713" s="113"/>
      <c r="AU713" s="179">
        <v>0</v>
      </c>
      <c r="AV713" s="108">
        <v>0</v>
      </c>
      <c r="AW713" s="108">
        <v>0</v>
      </c>
      <c r="AX713" s="108">
        <v>0</v>
      </c>
      <c r="AY713" s="221">
        <v>0</v>
      </c>
      <c r="BA713" s="38" t="str">
        <f t="shared" ca="1" si="73"/>
        <v>SPTL</v>
      </c>
      <c r="BB713" s="38" t="str">
        <f t="shared" si="74"/>
        <v>Fixed Inputs</v>
      </c>
      <c r="BC713" s="38" t="str">
        <f t="shared" si="75"/>
        <v>Variant allowances</v>
      </c>
      <c r="BD713" s="38" t="str">
        <f t="shared" si="76"/>
        <v>Totex variant allowances allocation percentages</v>
      </c>
    </row>
    <row r="714" spans="5:56">
      <c r="E714" s="216" t="s">
        <v>108</v>
      </c>
      <c r="F714" s="104"/>
      <c r="G714" s="104" t="s">
        <v>59</v>
      </c>
      <c r="H714" s="104" t="s">
        <v>542</v>
      </c>
      <c r="I714" s="104"/>
      <c r="J714" s="104"/>
      <c r="K714" s="104"/>
      <c r="L714" s="104"/>
      <c r="M714" s="104"/>
      <c r="N714" s="104"/>
      <c r="O714" s="104"/>
      <c r="P714" s="104"/>
      <c r="Q714" s="104"/>
      <c r="R714" s="104"/>
      <c r="S714" s="104"/>
      <c r="T714" s="104"/>
      <c r="U714" s="104"/>
      <c r="V714" s="104"/>
      <c r="W714" s="104"/>
      <c r="X714" s="104"/>
      <c r="Y714" s="104"/>
      <c r="Z714" s="104"/>
      <c r="AA714" s="104"/>
      <c r="AB714" s="104"/>
      <c r="AC714" s="104"/>
      <c r="AD714" s="104"/>
      <c r="AE714" s="104"/>
      <c r="AF714" s="104"/>
      <c r="AG714" s="104"/>
      <c r="AH714" s="104"/>
      <c r="AI714" s="104"/>
      <c r="AJ714" s="104"/>
      <c r="AK714" s="104"/>
      <c r="AL714" s="104"/>
      <c r="AM714" s="104"/>
      <c r="AN714" s="104"/>
      <c r="AO714" s="104"/>
      <c r="AP714" s="104"/>
      <c r="AQ714" s="104"/>
      <c r="AR714" s="104"/>
      <c r="AS714" s="104"/>
      <c r="AT714" s="215"/>
      <c r="AU714" s="178">
        <v>0</v>
      </c>
      <c r="AV714" s="105">
        <v>0</v>
      </c>
      <c r="AW714" s="105">
        <v>0</v>
      </c>
      <c r="AX714" s="105">
        <v>0</v>
      </c>
      <c r="AY714" s="217">
        <v>0</v>
      </c>
      <c r="BA714" s="38" t="str">
        <f t="shared" ca="1" si="73"/>
        <v>SPTL</v>
      </c>
      <c r="BB714" s="38" t="str">
        <f t="shared" si="74"/>
        <v>Fixed Inputs</v>
      </c>
      <c r="BC714" s="38" t="str">
        <f t="shared" si="75"/>
        <v>Variant allowances</v>
      </c>
      <c r="BD714" s="38" t="str">
        <f t="shared" si="76"/>
        <v>Totex variant allowances allocation percentages</v>
      </c>
    </row>
    <row r="715" spans="5:56">
      <c r="E715" s="218" t="s">
        <v>108</v>
      </c>
      <c r="G715" s="37" t="s">
        <v>59</v>
      </c>
      <c r="H715" s="37" t="s">
        <v>543</v>
      </c>
      <c r="AU715" s="143">
        <v>0</v>
      </c>
      <c r="AV715" s="26">
        <v>0</v>
      </c>
      <c r="AW715" s="26">
        <v>0</v>
      </c>
      <c r="AX715" s="26">
        <v>0</v>
      </c>
      <c r="AY715" s="219">
        <v>0</v>
      </c>
      <c r="BA715" s="38" t="str">
        <f t="shared" ca="1" si="73"/>
        <v>SPTL</v>
      </c>
      <c r="BB715" s="38" t="str">
        <f t="shared" si="74"/>
        <v>Fixed Inputs</v>
      </c>
      <c r="BC715" s="38" t="str">
        <f t="shared" si="75"/>
        <v>Variant allowances</v>
      </c>
      <c r="BD715" s="38" t="str">
        <f t="shared" si="76"/>
        <v>Totex variant allowances allocation percentages</v>
      </c>
    </row>
    <row r="716" spans="5:56">
      <c r="E716" s="218" t="s">
        <v>108</v>
      </c>
      <c r="G716" s="37" t="s">
        <v>59</v>
      </c>
      <c r="H716" s="37" t="s">
        <v>544</v>
      </c>
      <c r="AU716" s="143">
        <v>0</v>
      </c>
      <c r="AV716" s="26">
        <v>0</v>
      </c>
      <c r="AW716" s="26">
        <v>0</v>
      </c>
      <c r="AX716" s="26">
        <v>0</v>
      </c>
      <c r="AY716" s="219">
        <v>0</v>
      </c>
      <c r="BA716" s="38" t="str">
        <f t="shared" ref="BA716:BA779" ca="1" si="77">$A$1</f>
        <v>SPTL</v>
      </c>
      <c r="BB716" s="38" t="str">
        <f t="shared" ref="BB716:BB779" si="78">$A$243</f>
        <v>Fixed Inputs</v>
      </c>
      <c r="BC716" s="38" t="str">
        <f t="shared" ref="BC716:BC779" si="79">$B$244</f>
        <v>Variant allowances</v>
      </c>
      <c r="BD716" s="38" t="str">
        <f t="shared" si="76"/>
        <v>Totex variant allowances allocation percentages</v>
      </c>
    </row>
    <row r="717" spans="5:56">
      <c r="E717" s="218" t="s">
        <v>108</v>
      </c>
      <c r="G717" s="37" t="s">
        <v>59</v>
      </c>
      <c r="H717" s="37" t="s">
        <v>332</v>
      </c>
      <c r="AU717" s="143">
        <v>0</v>
      </c>
      <c r="AV717" s="26">
        <v>0</v>
      </c>
      <c r="AW717" s="26">
        <v>0</v>
      </c>
      <c r="AX717" s="26">
        <v>0</v>
      </c>
      <c r="AY717" s="219">
        <v>0</v>
      </c>
      <c r="BA717" s="38" t="str">
        <f t="shared" ca="1" si="77"/>
        <v>SPTL</v>
      </c>
      <c r="BB717" s="38" t="str">
        <f t="shared" si="78"/>
        <v>Fixed Inputs</v>
      </c>
      <c r="BC717" s="38" t="str">
        <f t="shared" si="79"/>
        <v>Variant allowances</v>
      </c>
      <c r="BD717" s="38" t="str">
        <f t="shared" si="76"/>
        <v>Totex variant allowances allocation percentages</v>
      </c>
    </row>
    <row r="718" spans="5:56">
      <c r="E718" s="218" t="s">
        <v>108</v>
      </c>
      <c r="G718" s="37" t="s">
        <v>59</v>
      </c>
      <c r="H718" s="37" t="s">
        <v>539</v>
      </c>
      <c r="AU718" s="143">
        <v>0</v>
      </c>
      <c r="AV718" s="26">
        <v>0</v>
      </c>
      <c r="AW718" s="26">
        <v>0</v>
      </c>
      <c r="AX718" s="26">
        <v>0</v>
      </c>
      <c r="AY718" s="219">
        <v>0</v>
      </c>
      <c r="BA718" s="38" t="str">
        <f t="shared" ca="1" si="77"/>
        <v>SPTL</v>
      </c>
      <c r="BB718" s="38" t="str">
        <f t="shared" si="78"/>
        <v>Fixed Inputs</v>
      </c>
      <c r="BC718" s="38" t="str">
        <f t="shared" si="79"/>
        <v>Variant allowances</v>
      </c>
      <c r="BD718" s="38" t="str">
        <f t="shared" si="76"/>
        <v>Totex variant allowances allocation percentages</v>
      </c>
    </row>
    <row r="719" spans="5:56">
      <c r="E719" s="220" t="s">
        <v>108</v>
      </c>
      <c r="F719" s="107"/>
      <c r="G719" s="107" t="s">
        <v>59</v>
      </c>
      <c r="H719" s="107" t="s">
        <v>331</v>
      </c>
      <c r="I719" s="107"/>
      <c r="J719" s="107"/>
      <c r="K719" s="107"/>
      <c r="L719" s="107"/>
      <c r="M719" s="107"/>
      <c r="N719" s="107"/>
      <c r="O719" s="107"/>
      <c r="P719" s="107"/>
      <c r="Q719" s="107"/>
      <c r="R719" s="107"/>
      <c r="S719" s="107"/>
      <c r="T719" s="107"/>
      <c r="U719" s="107"/>
      <c r="V719" s="107"/>
      <c r="W719" s="107"/>
      <c r="X719" s="107"/>
      <c r="Y719" s="107"/>
      <c r="Z719" s="107"/>
      <c r="AA719" s="107"/>
      <c r="AB719" s="107"/>
      <c r="AC719" s="107"/>
      <c r="AD719" s="107"/>
      <c r="AE719" s="107"/>
      <c r="AF719" s="107"/>
      <c r="AG719" s="107"/>
      <c r="AH719" s="107"/>
      <c r="AI719" s="107"/>
      <c r="AJ719" s="107"/>
      <c r="AK719" s="107"/>
      <c r="AL719" s="107"/>
      <c r="AM719" s="107"/>
      <c r="AN719" s="107"/>
      <c r="AO719" s="107"/>
      <c r="AP719" s="107"/>
      <c r="AQ719" s="107"/>
      <c r="AR719" s="107"/>
      <c r="AS719" s="107"/>
      <c r="AT719" s="113"/>
      <c r="AU719" s="179">
        <v>0</v>
      </c>
      <c r="AV719" s="108">
        <v>0</v>
      </c>
      <c r="AW719" s="108">
        <v>0</v>
      </c>
      <c r="AX719" s="108">
        <v>0</v>
      </c>
      <c r="AY719" s="221">
        <v>0</v>
      </c>
      <c r="BA719" s="38" t="str">
        <f t="shared" ca="1" si="77"/>
        <v>SPTL</v>
      </c>
      <c r="BB719" s="38" t="str">
        <f t="shared" si="78"/>
        <v>Fixed Inputs</v>
      </c>
      <c r="BC719" s="38" t="str">
        <f t="shared" si="79"/>
        <v>Variant allowances</v>
      </c>
      <c r="BD719" s="38" t="str">
        <f t="shared" si="76"/>
        <v>Totex variant allowances allocation percentages</v>
      </c>
    </row>
    <row r="720" spans="5:56">
      <c r="E720" s="216" t="s">
        <v>443</v>
      </c>
      <c r="F720" s="104"/>
      <c r="G720" s="104" t="s">
        <v>59</v>
      </c>
      <c r="H720" s="104" t="s">
        <v>542</v>
      </c>
      <c r="I720" s="104"/>
      <c r="J720" s="104"/>
      <c r="K720" s="104"/>
      <c r="L720" s="104"/>
      <c r="M720" s="104"/>
      <c r="N720" s="104"/>
      <c r="O720" s="104"/>
      <c r="P720" s="104"/>
      <c r="Q720" s="104"/>
      <c r="R720" s="104"/>
      <c r="S720" s="104"/>
      <c r="T720" s="104"/>
      <c r="U720" s="104"/>
      <c r="V720" s="104"/>
      <c r="W720" s="104"/>
      <c r="X720" s="104"/>
      <c r="Y720" s="104"/>
      <c r="Z720" s="104"/>
      <c r="AA720" s="104"/>
      <c r="AB720" s="104"/>
      <c r="AC720" s="104"/>
      <c r="AD720" s="104"/>
      <c r="AE720" s="104"/>
      <c r="AF720" s="104"/>
      <c r="AG720" s="104"/>
      <c r="AH720" s="104"/>
      <c r="AI720" s="104"/>
      <c r="AJ720" s="104"/>
      <c r="AK720" s="104"/>
      <c r="AL720" s="104"/>
      <c r="AM720" s="104"/>
      <c r="AN720" s="104"/>
      <c r="AO720" s="104"/>
      <c r="AP720" s="104"/>
      <c r="AQ720" s="104"/>
      <c r="AR720" s="104"/>
      <c r="AS720" s="104"/>
      <c r="AT720" s="215"/>
      <c r="AU720" s="178">
        <v>0</v>
      </c>
      <c r="AV720" s="105">
        <v>0</v>
      </c>
      <c r="AW720" s="105">
        <v>0</v>
      </c>
      <c r="AX720" s="105">
        <v>0</v>
      </c>
      <c r="AY720" s="217">
        <v>0</v>
      </c>
      <c r="BA720" s="38" t="str">
        <f t="shared" ca="1" si="77"/>
        <v>SPTL</v>
      </c>
      <c r="BB720" s="38" t="str">
        <f t="shared" si="78"/>
        <v>Fixed Inputs</v>
      </c>
      <c r="BC720" s="38" t="str">
        <f t="shared" si="79"/>
        <v>Variant allowances</v>
      </c>
      <c r="BD720" s="38" t="str">
        <f t="shared" si="76"/>
        <v>Totex variant allowances allocation percentages</v>
      </c>
    </row>
    <row r="721" spans="5:56">
      <c r="E721" s="218" t="s">
        <v>443</v>
      </c>
      <c r="G721" s="37" t="s">
        <v>59</v>
      </c>
      <c r="H721" s="37" t="s">
        <v>543</v>
      </c>
      <c r="AU721" s="143">
        <v>0</v>
      </c>
      <c r="AV721" s="26">
        <v>0</v>
      </c>
      <c r="AW721" s="26">
        <v>0</v>
      </c>
      <c r="AX721" s="26">
        <v>0</v>
      </c>
      <c r="AY721" s="219">
        <v>0</v>
      </c>
      <c r="BA721" s="38" t="str">
        <f t="shared" ca="1" si="77"/>
        <v>SPTL</v>
      </c>
      <c r="BB721" s="38" t="str">
        <f t="shared" si="78"/>
        <v>Fixed Inputs</v>
      </c>
      <c r="BC721" s="38" t="str">
        <f t="shared" si="79"/>
        <v>Variant allowances</v>
      </c>
      <c r="BD721" s="38" t="str">
        <f t="shared" si="76"/>
        <v>Totex variant allowances allocation percentages</v>
      </c>
    </row>
    <row r="722" spans="5:56">
      <c r="E722" s="218" t="s">
        <v>443</v>
      </c>
      <c r="G722" s="37" t="s">
        <v>59</v>
      </c>
      <c r="H722" s="37" t="s">
        <v>544</v>
      </c>
      <c r="AU722" s="143">
        <v>0</v>
      </c>
      <c r="AV722" s="26">
        <v>0</v>
      </c>
      <c r="AW722" s="26">
        <v>0</v>
      </c>
      <c r="AX722" s="26">
        <v>0</v>
      </c>
      <c r="AY722" s="219">
        <v>0</v>
      </c>
      <c r="BA722" s="38" t="str">
        <f t="shared" ca="1" si="77"/>
        <v>SPTL</v>
      </c>
      <c r="BB722" s="38" t="str">
        <f t="shared" si="78"/>
        <v>Fixed Inputs</v>
      </c>
      <c r="BC722" s="38" t="str">
        <f t="shared" si="79"/>
        <v>Variant allowances</v>
      </c>
      <c r="BD722" s="38" t="str">
        <f t="shared" si="76"/>
        <v>Totex variant allowances allocation percentages</v>
      </c>
    </row>
    <row r="723" spans="5:56">
      <c r="E723" s="218" t="s">
        <v>443</v>
      </c>
      <c r="G723" s="37" t="s">
        <v>59</v>
      </c>
      <c r="H723" s="37" t="s">
        <v>332</v>
      </c>
      <c r="AU723" s="143">
        <v>0</v>
      </c>
      <c r="AV723" s="26">
        <v>0</v>
      </c>
      <c r="AW723" s="26">
        <v>0</v>
      </c>
      <c r="AX723" s="26">
        <v>0</v>
      </c>
      <c r="AY723" s="219">
        <v>0</v>
      </c>
      <c r="BA723" s="38" t="str">
        <f t="shared" ca="1" si="77"/>
        <v>SPTL</v>
      </c>
      <c r="BB723" s="38" t="str">
        <f t="shared" si="78"/>
        <v>Fixed Inputs</v>
      </c>
      <c r="BC723" s="38" t="str">
        <f t="shared" si="79"/>
        <v>Variant allowances</v>
      </c>
      <c r="BD723" s="38" t="str">
        <f t="shared" si="76"/>
        <v>Totex variant allowances allocation percentages</v>
      </c>
    </row>
    <row r="724" spans="5:56">
      <c r="E724" s="218" t="s">
        <v>443</v>
      </c>
      <c r="G724" s="37" t="s">
        <v>59</v>
      </c>
      <c r="H724" s="37" t="s">
        <v>539</v>
      </c>
      <c r="AU724" s="143">
        <v>0</v>
      </c>
      <c r="AV724" s="26">
        <v>0</v>
      </c>
      <c r="AW724" s="26">
        <v>0</v>
      </c>
      <c r="AX724" s="26">
        <v>0</v>
      </c>
      <c r="AY724" s="219">
        <v>0</v>
      </c>
      <c r="BA724" s="38" t="str">
        <f t="shared" ca="1" si="77"/>
        <v>SPTL</v>
      </c>
      <c r="BB724" s="38" t="str">
        <f t="shared" si="78"/>
        <v>Fixed Inputs</v>
      </c>
      <c r="BC724" s="38" t="str">
        <f t="shared" si="79"/>
        <v>Variant allowances</v>
      </c>
      <c r="BD724" s="38" t="str">
        <f t="shared" si="76"/>
        <v>Totex variant allowances allocation percentages</v>
      </c>
    </row>
    <row r="725" spans="5:56">
      <c r="E725" s="220" t="s">
        <v>443</v>
      </c>
      <c r="F725" s="107"/>
      <c r="G725" s="107" t="s">
        <v>59</v>
      </c>
      <c r="H725" s="107" t="s">
        <v>331</v>
      </c>
      <c r="I725" s="107"/>
      <c r="J725" s="107"/>
      <c r="K725" s="107"/>
      <c r="L725" s="107"/>
      <c r="M725" s="107"/>
      <c r="N725" s="107"/>
      <c r="O725" s="107"/>
      <c r="P725" s="107"/>
      <c r="Q725" s="107"/>
      <c r="R725" s="107"/>
      <c r="S725" s="107"/>
      <c r="T725" s="107"/>
      <c r="U725" s="107"/>
      <c r="V725" s="107"/>
      <c r="W725" s="107"/>
      <c r="X725" s="107"/>
      <c r="Y725" s="107"/>
      <c r="Z725" s="107"/>
      <c r="AA725" s="107"/>
      <c r="AB725" s="107"/>
      <c r="AC725" s="107"/>
      <c r="AD725" s="107"/>
      <c r="AE725" s="107"/>
      <c r="AF725" s="107"/>
      <c r="AG725" s="107"/>
      <c r="AH725" s="107"/>
      <c r="AI725" s="107"/>
      <c r="AJ725" s="107"/>
      <c r="AK725" s="107"/>
      <c r="AL725" s="107"/>
      <c r="AM725" s="107"/>
      <c r="AN725" s="107"/>
      <c r="AO725" s="107"/>
      <c r="AP725" s="107"/>
      <c r="AQ725" s="107"/>
      <c r="AR725" s="107"/>
      <c r="AS725" s="107"/>
      <c r="AT725" s="113"/>
      <c r="AU725" s="179">
        <v>0</v>
      </c>
      <c r="AV725" s="108">
        <v>0</v>
      </c>
      <c r="AW725" s="108">
        <v>0</v>
      </c>
      <c r="AX725" s="108">
        <v>0</v>
      </c>
      <c r="AY725" s="221">
        <v>0</v>
      </c>
      <c r="BA725" s="38" t="str">
        <f t="shared" ca="1" si="77"/>
        <v>SPTL</v>
      </c>
      <c r="BB725" s="38" t="str">
        <f t="shared" si="78"/>
        <v>Fixed Inputs</v>
      </c>
      <c r="BC725" s="38" t="str">
        <f t="shared" si="79"/>
        <v>Variant allowances</v>
      </c>
      <c r="BD725" s="38" t="str">
        <f t="shared" si="76"/>
        <v>Totex variant allowances allocation percentages</v>
      </c>
    </row>
    <row r="726" spans="5:56">
      <c r="E726" s="216" t="s">
        <v>445</v>
      </c>
      <c r="F726" s="104"/>
      <c r="G726" s="104" t="s">
        <v>59</v>
      </c>
      <c r="H726" s="104" t="s">
        <v>542</v>
      </c>
      <c r="I726" s="104"/>
      <c r="J726" s="104"/>
      <c r="K726" s="104"/>
      <c r="L726" s="104"/>
      <c r="M726" s="104"/>
      <c r="N726" s="104"/>
      <c r="O726" s="104"/>
      <c r="P726" s="104"/>
      <c r="Q726" s="104"/>
      <c r="R726" s="104"/>
      <c r="S726" s="104"/>
      <c r="T726" s="104"/>
      <c r="U726" s="104"/>
      <c r="V726" s="104"/>
      <c r="W726" s="104"/>
      <c r="X726" s="104"/>
      <c r="Y726" s="104"/>
      <c r="Z726" s="104"/>
      <c r="AA726" s="104"/>
      <c r="AB726" s="104"/>
      <c r="AC726" s="104"/>
      <c r="AD726" s="104"/>
      <c r="AE726" s="104"/>
      <c r="AF726" s="104"/>
      <c r="AG726" s="104"/>
      <c r="AH726" s="104"/>
      <c r="AI726" s="104"/>
      <c r="AJ726" s="104"/>
      <c r="AK726" s="104"/>
      <c r="AL726" s="104"/>
      <c r="AM726" s="104"/>
      <c r="AN726" s="104"/>
      <c r="AO726" s="104"/>
      <c r="AP726" s="104"/>
      <c r="AQ726" s="104"/>
      <c r="AR726" s="104"/>
      <c r="AS726" s="104"/>
      <c r="AT726" s="215"/>
      <c r="AU726" s="178">
        <v>0</v>
      </c>
      <c r="AV726" s="105">
        <v>0</v>
      </c>
      <c r="AW726" s="105">
        <v>0</v>
      </c>
      <c r="AX726" s="105">
        <v>0</v>
      </c>
      <c r="AY726" s="217">
        <v>0</v>
      </c>
      <c r="BA726" s="38" t="str">
        <f t="shared" ca="1" si="77"/>
        <v>SPTL</v>
      </c>
      <c r="BB726" s="38" t="str">
        <f t="shared" si="78"/>
        <v>Fixed Inputs</v>
      </c>
      <c r="BC726" s="38" t="str">
        <f t="shared" si="79"/>
        <v>Variant allowances</v>
      </c>
      <c r="BD726" s="38" t="str">
        <f t="shared" si="76"/>
        <v>Totex variant allowances allocation percentages</v>
      </c>
    </row>
    <row r="727" spans="5:56">
      <c r="E727" s="218" t="s">
        <v>445</v>
      </c>
      <c r="G727" s="37" t="s">
        <v>59</v>
      </c>
      <c r="H727" s="37" t="s">
        <v>543</v>
      </c>
      <c r="AU727" s="143">
        <v>0</v>
      </c>
      <c r="AV727" s="26">
        <v>0</v>
      </c>
      <c r="AW727" s="26">
        <v>0</v>
      </c>
      <c r="AX727" s="26">
        <v>0</v>
      </c>
      <c r="AY727" s="219">
        <v>0</v>
      </c>
      <c r="BA727" s="38" t="str">
        <f t="shared" ca="1" si="77"/>
        <v>SPTL</v>
      </c>
      <c r="BB727" s="38" t="str">
        <f t="shared" si="78"/>
        <v>Fixed Inputs</v>
      </c>
      <c r="BC727" s="38" t="str">
        <f t="shared" si="79"/>
        <v>Variant allowances</v>
      </c>
      <c r="BD727" s="38" t="str">
        <f t="shared" si="76"/>
        <v>Totex variant allowances allocation percentages</v>
      </c>
    </row>
    <row r="728" spans="5:56">
      <c r="E728" s="218" t="s">
        <v>445</v>
      </c>
      <c r="G728" s="37" t="s">
        <v>59</v>
      </c>
      <c r="H728" s="37" t="s">
        <v>544</v>
      </c>
      <c r="AU728" s="143">
        <v>0</v>
      </c>
      <c r="AV728" s="26">
        <v>0</v>
      </c>
      <c r="AW728" s="26">
        <v>0</v>
      </c>
      <c r="AX728" s="26">
        <v>0</v>
      </c>
      <c r="AY728" s="219">
        <v>0</v>
      </c>
      <c r="BA728" s="38" t="str">
        <f t="shared" ca="1" si="77"/>
        <v>SPTL</v>
      </c>
      <c r="BB728" s="38" t="str">
        <f t="shared" si="78"/>
        <v>Fixed Inputs</v>
      </c>
      <c r="BC728" s="38" t="str">
        <f t="shared" si="79"/>
        <v>Variant allowances</v>
      </c>
      <c r="BD728" s="38" t="str">
        <f t="shared" si="76"/>
        <v>Totex variant allowances allocation percentages</v>
      </c>
    </row>
    <row r="729" spans="5:56">
      <c r="E729" s="218" t="s">
        <v>445</v>
      </c>
      <c r="G729" s="37" t="s">
        <v>59</v>
      </c>
      <c r="H729" s="37" t="s">
        <v>332</v>
      </c>
      <c r="AU729" s="143">
        <v>0</v>
      </c>
      <c r="AV729" s="26">
        <v>0</v>
      </c>
      <c r="AW729" s="26">
        <v>0</v>
      </c>
      <c r="AX729" s="26">
        <v>0</v>
      </c>
      <c r="AY729" s="219">
        <v>0</v>
      </c>
      <c r="BA729" s="38" t="str">
        <f t="shared" ca="1" si="77"/>
        <v>SPTL</v>
      </c>
      <c r="BB729" s="38" t="str">
        <f t="shared" si="78"/>
        <v>Fixed Inputs</v>
      </c>
      <c r="BC729" s="38" t="str">
        <f t="shared" si="79"/>
        <v>Variant allowances</v>
      </c>
      <c r="BD729" s="38" t="str">
        <f t="shared" si="76"/>
        <v>Totex variant allowances allocation percentages</v>
      </c>
    </row>
    <row r="730" spans="5:56">
      <c r="E730" s="218" t="s">
        <v>445</v>
      </c>
      <c r="G730" s="37" t="s">
        <v>59</v>
      </c>
      <c r="H730" s="37" t="s">
        <v>539</v>
      </c>
      <c r="AU730" s="143">
        <v>0</v>
      </c>
      <c r="AV730" s="26">
        <v>0</v>
      </c>
      <c r="AW730" s="26">
        <v>0</v>
      </c>
      <c r="AX730" s="26">
        <v>0</v>
      </c>
      <c r="AY730" s="219">
        <v>0</v>
      </c>
      <c r="BA730" s="38" t="str">
        <f t="shared" ca="1" si="77"/>
        <v>SPTL</v>
      </c>
      <c r="BB730" s="38" t="str">
        <f t="shared" si="78"/>
        <v>Fixed Inputs</v>
      </c>
      <c r="BC730" s="38" t="str">
        <f t="shared" si="79"/>
        <v>Variant allowances</v>
      </c>
      <c r="BD730" s="38" t="str">
        <f t="shared" si="76"/>
        <v>Totex variant allowances allocation percentages</v>
      </c>
    </row>
    <row r="731" spans="5:56">
      <c r="E731" s="220" t="s">
        <v>445</v>
      </c>
      <c r="F731" s="107"/>
      <c r="G731" s="107" t="s">
        <v>59</v>
      </c>
      <c r="H731" s="107" t="s">
        <v>331</v>
      </c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  <c r="Z731" s="107"/>
      <c r="AA731" s="107"/>
      <c r="AB731" s="107"/>
      <c r="AC731" s="107"/>
      <c r="AD731" s="107"/>
      <c r="AE731" s="107"/>
      <c r="AF731" s="107"/>
      <c r="AG731" s="107"/>
      <c r="AH731" s="107"/>
      <c r="AI731" s="107"/>
      <c r="AJ731" s="107"/>
      <c r="AK731" s="107"/>
      <c r="AL731" s="107"/>
      <c r="AM731" s="107"/>
      <c r="AN731" s="107"/>
      <c r="AO731" s="107"/>
      <c r="AP731" s="107"/>
      <c r="AQ731" s="107"/>
      <c r="AR731" s="107"/>
      <c r="AS731" s="107"/>
      <c r="AT731" s="113"/>
      <c r="AU731" s="179">
        <v>0</v>
      </c>
      <c r="AV731" s="108">
        <v>0</v>
      </c>
      <c r="AW731" s="108">
        <v>0</v>
      </c>
      <c r="AX731" s="108">
        <v>0</v>
      </c>
      <c r="AY731" s="221">
        <v>0</v>
      </c>
      <c r="BA731" s="38" t="str">
        <f t="shared" ca="1" si="77"/>
        <v>SPTL</v>
      </c>
      <c r="BB731" s="38" t="str">
        <f t="shared" si="78"/>
        <v>Fixed Inputs</v>
      </c>
      <c r="BC731" s="38" t="str">
        <f t="shared" si="79"/>
        <v>Variant allowances</v>
      </c>
      <c r="BD731" s="38" t="str">
        <f t="shared" si="76"/>
        <v>Totex variant allowances allocation percentages</v>
      </c>
    </row>
    <row r="732" spans="5:56">
      <c r="E732" s="216" t="s">
        <v>447</v>
      </c>
      <c r="F732" s="104"/>
      <c r="G732" s="104" t="s">
        <v>59</v>
      </c>
      <c r="H732" s="104" t="s">
        <v>542</v>
      </c>
      <c r="I732" s="104"/>
      <c r="J732" s="104"/>
      <c r="K732" s="104"/>
      <c r="L732" s="104"/>
      <c r="M732" s="104"/>
      <c r="N732" s="104"/>
      <c r="O732" s="104"/>
      <c r="P732" s="104"/>
      <c r="Q732" s="104"/>
      <c r="R732" s="104"/>
      <c r="S732" s="104"/>
      <c r="T732" s="104"/>
      <c r="U732" s="104"/>
      <c r="V732" s="104"/>
      <c r="W732" s="104"/>
      <c r="X732" s="104"/>
      <c r="Y732" s="104"/>
      <c r="Z732" s="104"/>
      <c r="AA732" s="104"/>
      <c r="AB732" s="104"/>
      <c r="AC732" s="104"/>
      <c r="AD732" s="104"/>
      <c r="AE732" s="104"/>
      <c r="AF732" s="104"/>
      <c r="AG732" s="104"/>
      <c r="AH732" s="104"/>
      <c r="AI732" s="104"/>
      <c r="AJ732" s="104"/>
      <c r="AK732" s="104"/>
      <c r="AL732" s="104"/>
      <c r="AM732" s="104"/>
      <c r="AN732" s="104"/>
      <c r="AO732" s="104"/>
      <c r="AP732" s="104"/>
      <c r="AQ732" s="104"/>
      <c r="AR732" s="104"/>
      <c r="AS732" s="104"/>
      <c r="AT732" s="215"/>
      <c r="AU732" s="178">
        <v>0</v>
      </c>
      <c r="AV732" s="105">
        <v>0</v>
      </c>
      <c r="AW732" s="105">
        <v>0</v>
      </c>
      <c r="AX732" s="105">
        <v>0</v>
      </c>
      <c r="AY732" s="217">
        <v>0</v>
      </c>
      <c r="BA732" s="38" t="str">
        <f t="shared" ca="1" si="77"/>
        <v>SPTL</v>
      </c>
      <c r="BB732" s="38" t="str">
        <f t="shared" si="78"/>
        <v>Fixed Inputs</v>
      </c>
      <c r="BC732" s="38" t="str">
        <f t="shared" si="79"/>
        <v>Variant allowances</v>
      </c>
      <c r="BD732" s="38" t="str">
        <f t="shared" si="76"/>
        <v>Totex variant allowances allocation percentages</v>
      </c>
    </row>
    <row r="733" spans="5:56">
      <c r="E733" s="218" t="s">
        <v>447</v>
      </c>
      <c r="G733" s="37" t="s">
        <v>59</v>
      </c>
      <c r="H733" s="37" t="s">
        <v>543</v>
      </c>
      <c r="AU733" s="143">
        <v>0</v>
      </c>
      <c r="AV733" s="26">
        <v>0</v>
      </c>
      <c r="AW733" s="26">
        <v>0</v>
      </c>
      <c r="AX733" s="26">
        <v>0</v>
      </c>
      <c r="AY733" s="219">
        <v>0</v>
      </c>
      <c r="BA733" s="38" t="str">
        <f t="shared" ca="1" si="77"/>
        <v>SPTL</v>
      </c>
      <c r="BB733" s="38" t="str">
        <f t="shared" si="78"/>
        <v>Fixed Inputs</v>
      </c>
      <c r="BC733" s="38" t="str">
        <f t="shared" si="79"/>
        <v>Variant allowances</v>
      </c>
      <c r="BD733" s="38" t="str">
        <f t="shared" si="76"/>
        <v>Totex variant allowances allocation percentages</v>
      </c>
    </row>
    <row r="734" spans="5:56">
      <c r="E734" s="218" t="s">
        <v>447</v>
      </c>
      <c r="G734" s="37" t="s">
        <v>59</v>
      </c>
      <c r="H734" s="37" t="s">
        <v>544</v>
      </c>
      <c r="AU734" s="143">
        <v>0</v>
      </c>
      <c r="AV734" s="26">
        <v>0</v>
      </c>
      <c r="AW734" s="26">
        <v>0</v>
      </c>
      <c r="AX734" s="26">
        <v>0</v>
      </c>
      <c r="AY734" s="219">
        <v>0</v>
      </c>
      <c r="BA734" s="38" t="str">
        <f t="shared" ca="1" si="77"/>
        <v>SPTL</v>
      </c>
      <c r="BB734" s="38" t="str">
        <f t="shared" si="78"/>
        <v>Fixed Inputs</v>
      </c>
      <c r="BC734" s="38" t="str">
        <f t="shared" si="79"/>
        <v>Variant allowances</v>
      </c>
      <c r="BD734" s="38" t="str">
        <f t="shared" si="76"/>
        <v>Totex variant allowances allocation percentages</v>
      </c>
    </row>
    <row r="735" spans="5:56">
      <c r="E735" s="218" t="s">
        <v>447</v>
      </c>
      <c r="G735" s="37" t="s">
        <v>59</v>
      </c>
      <c r="H735" s="37" t="s">
        <v>332</v>
      </c>
      <c r="AU735" s="143">
        <v>0</v>
      </c>
      <c r="AV735" s="26">
        <v>0</v>
      </c>
      <c r="AW735" s="26">
        <v>0</v>
      </c>
      <c r="AX735" s="26">
        <v>0</v>
      </c>
      <c r="AY735" s="219">
        <v>0</v>
      </c>
      <c r="BA735" s="38" t="str">
        <f t="shared" ca="1" si="77"/>
        <v>SPTL</v>
      </c>
      <c r="BB735" s="38" t="str">
        <f t="shared" si="78"/>
        <v>Fixed Inputs</v>
      </c>
      <c r="BC735" s="38" t="str">
        <f t="shared" si="79"/>
        <v>Variant allowances</v>
      </c>
      <c r="BD735" s="38" t="str">
        <f t="shared" si="76"/>
        <v>Totex variant allowances allocation percentages</v>
      </c>
    </row>
    <row r="736" spans="5:56">
      <c r="E736" s="218" t="s">
        <v>447</v>
      </c>
      <c r="G736" s="37" t="s">
        <v>59</v>
      </c>
      <c r="H736" s="37" t="s">
        <v>539</v>
      </c>
      <c r="AU736" s="143">
        <v>0</v>
      </c>
      <c r="AV736" s="26">
        <v>0</v>
      </c>
      <c r="AW736" s="26">
        <v>0</v>
      </c>
      <c r="AX736" s="26">
        <v>0</v>
      </c>
      <c r="AY736" s="219">
        <v>0</v>
      </c>
      <c r="BA736" s="38" t="str">
        <f t="shared" ca="1" si="77"/>
        <v>SPTL</v>
      </c>
      <c r="BB736" s="38" t="str">
        <f t="shared" si="78"/>
        <v>Fixed Inputs</v>
      </c>
      <c r="BC736" s="38" t="str">
        <f t="shared" si="79"/>
        <v>Variant allowances</v>
      </c>
      <c r="BD736" s="38" t="str">
        <f t="shared" si="76"/>
        <v>Totex variant allowances allocation percentages</v>
      </c>
    </row>
    <row r="737" spans="5:56">
      <c r="E737" s="218" t="s">
        <v>447</v>
      </c>
      <c r="G737" s="37" t="s">
        <v>59</v>
      </c>
      <c r="H737" s="37" t="s">
        <v>331</v>
      </c>
      <c r="AU737" s="177">
        <v>0</v>
      </c>
      <c r="AV737" s="103">
        <v>0</v>
      </c>
      <c r="AW737" s="103">
        <v>0</v>
      </c>
      <c r="AX737" s="103">
        <v>0</v>
      </c>
      <c r="AY737" s="223">
        <v>0</v>
      </c>
      <c r="BA737" s="38" t="str">
        <f t="shared" ca="1" si="77"/>
        <v>SPTL</v>
      </c>
      <c r="BB737" s="38" t="str">
        <f t="shared" si="78"/>
        <v>Fixed Inputs</v>
      </c>
      <c r="BC737" s="38" t="str">
        <f t="shared" si="79"/>
        <v>Variant allowances</v>
      </c>
      <c r="BD737" s="38" t="str">
        <f t="shared" si="76"/>
        <v>Totex variant allowances allocation percentages</v>
      </c>
    </row>
    <row r="738" spans="5:56">
      <c r="E738" s="216" t="s">
        <v>655</v>
      </c>
      <c r="F738" s="104"/>
      <c r="G738" s="104" t="s">
        <v>59</v>
      </c>
      <c r="H738" s="104" t="s">
        <v>542</v>
      </c>
      <c r="I738" s="104"/>
      <c r="J738" s="104"/>
      <c r="K738" s="104"/>
      <c r="L738" s="104"/>
      <c r="M738" s="104"/>
      <c r="N738" s="104"/>
      <c r="O738" s="104"/>
      <c r="P738" s="104"/>
      <c r="Q738" s="104"/>
      <c r="R738" s="104"/>
      <c r="S738" s="104"/>
      <c r="T738" s="104"/>
      <c r="U738" s="104"/>
      <c r="V738" s="104"/>
      <c r="W738" s="104"/>
      <c r="X738" s="104"/>
      <c r="Y738" s="104"/>
      <c r="Z738" s="104"/>
      <c r="AA738" s="104"/>
      <c r="AB738" s="104"/>
      <c r="AC738" s="104"/>
      <c r="AD738" s="104"/>
      <c r="AE738" s="104"/>
      <c r="AF738" s="104"/>
      <c r="AG738" s="104"/>
      <c r="AH738" s="104"/>
      <c r="AI738" s="104"/>
      <c r="AJ738" s="104"/>
      <c r="AK738" s="104"/>
      <c r="AL738" s="104"/>
      <c r="AM738" s="104"/>
      <c r="AN738" s="104"/>
      <c r="AO738" s="104"/>
      <c r="AP738" s="104"/>
      <c r="AQ738" s="104"/>
      <c r="AR738" s="104"/>
      <c r="AS738" s="104"/>
      <c r="AT738" s="215"/>
      <c r="AU738" s="224">
        <v>0</v>
      </c>
      <c r="AV738" s="225">
        <v>0</v>
      </c>
      <c r="AW738" s="225">
        <v>0</v>
      </c>
      <c r="AX738" s="225">
        <v>0</v>
      </c>
      <c r="AY738" s="226">
        <v>0</v>
      </c>
      <c r="BA738" s="38" t="str">
        <f t="shared" ca="1" si="77"/>
        <v>SPTL</v>
      </c>
      <c r="BB738" s="38" t="str">
        <f t="shared" si="78"/>
        <v>Fixed Inputs</v>
      </c>
      <c r="BC738" s="38" t="str">
        <f t="shared" si="79"/>
        <v>Variant allowances</v>
      </c>
      <c r="BD738" s="38" t="str">
        <f t="shared" si="76"/>
        <v>Totex variant allowances allocation percentages</v>
      </c>
    </row>
    <row r="739" spans="5:56">
      <c r="E739" s="218" t="s">
        <v>655</v>
      </c>
      <c r="G739" s="37" t="s">
        <v>59</v>
      </c>
      <c r="H739" s="37" t="s">
        <v>543</v>
      </c>
      <c r="AU739" s="144">
        <v>0</v>
      </c>
      <c r="AV739" s="23">
        <v>0</v>
      </c>
      <c r="AW739" s="23">
        <v>0</v>
      </c>
      <c r="AX739" s="23">
        <v>0</v>
      </c>
      <c r="AY739" s="227">
        <v>0</v>
      </c>
      <c r="BA739" s="38" t="str">
        <f t="shared" ca="1" si="77"/>
        <v>SPTL</v>
      </c>
      <c r="BB739" s="38" t="str">
        <f t="shared" si="78"/>
        <v>Fixed Inputs</v>
      </c>
      <c r="BC739" s="38" t="str">
        <f t="shared" si="79"/>
        <v>Variant allowances</v>
      </c>
      <c r="BD739" s="38" t="str">
        <f t="shared" si="76"/>
        <v>Totex variant allowances allocation percentages</v>
      </c>
    </row>
    <row r="740" spans="5:56">
      <c r="E740" s="218" t="s">
        <v>655</v>
      </c>
      <c r="G740" s="37" t="s">
        <v>59</v>
      </c>
      <c r="H740" s="37" t="s">
        <v>544</v>
      </c>
      <c r="AU740" s="144">
        <v>0</v>
      </c>
      <c r="AV740" s="23">
        <v>0</v>
      </c>
      <c r="AW740" s="23">
        <v>0</v>
      </c>
      <c r="AX740" s="23">
        <v>0</v>
      </c>
      <c r="AY740" s="227">
        <v>0</v>
      </c>
      <c r="BA740" s="38" t="str">
        <f t="shared" ca="1" si="77"/>
        <v>SPTL</v>
      </c>
      <c r="BB740" s="38" t="str">
        <f t="shared" si="78"/>
        <v>Fixed Inputs</v>
      </c>
      <c r="BC740" s="38" t="str">
        <f t="shared" si="79"/>
        <v>Variant allowances</v>
      </c>
      <c r="BD740" s="38" t="str">
        <f t="shared" si="76"/>
        <v>Totex variant allowances allocation percentages</v>
      </c>
    </row>
    <row r="741" spans="5:56">
      <c r="E741" s="218" t="s">
        <v>655</v>
      </c>
      <c r="G741" s="37" t="s">
        <v>59</v>
      </c>
      <c r="H741" s="37" t="s">
        <v>332</v>
      </c>
      <c r="AU741" s="144">
        <v>0</v>
      </c>
      <c r="AV741" s="23">
        <v>0</v>
      </c>
      <c r="AW741" s="23">
        <v>0</v>
      </c>
      <c r="AX741" s="23">
        <v>0</v>
      </c>
      <c r="AY741" s="227">
        <v>0</v>
      </c>
      <c r="BA741" s="38" t="str">
        <f t="shared" ca="1" si="77"/>
        <v>SPTL</v>
      </c>
      <c r="BB741" s="38" t="str">
        <f t="shared" si="78"/>
        <v>Fixed Inputs</v>
      </c>
      <c r="BC741" s="38" t="str">
        <f t="shared" si="79"/>
        <v>Variant allowances</v>
      </c>
      <c r="BD741" s="38" t="str">
        <f t="shared" si="76"/>
        <v>Totex variant allowances allocation percentages</v>
      </c>
    </row>
    <row r="742" spans="5:56">
      <c r="E742" s="218" t="s">
        <v>655</v>
      </c>
      <c r="G742" s="37" t="s">
        <v>59</v>
      </c>
      <c r="H742" s="37" t="s">
        <v>539</v>
      </c>
      <c r="AU742" s="144">
        <v>0</v>
      </c>
      <c r="AV742" s="23">
        <v>0</v>
      </c>
      <c r="AW742" s="23">
        <v>0</v>
      </c>
      <c r="AX742" s="23">
        <v>0</v>
      </c>
      <c r="AY742" s="227">
        <v>0</v>
      </c>
      <c r="BA742" s="38" t="str">
        <f t="shared" ca="1" si="77"/>
        <v>SPTL</v>
      </c>
      <c r="BB742" s="38" t="str">
        <f t="shared" si="78"/>
        <v>Fixed Inputs</v>
      </c>
      <c r="BC742" s="38" t="str">
        <f t="shared" si="79"/>
        <v>Variant allowances</v>
      </c>
      <c r="BD742" s="38" t="str">
        <f t="shared" si="76"/>
        <v>Totex variant allowances allocation percentages</v>
      </c>
    </row>
    <row r="743" spans="5:56">
      <c r="E743" s="220" t="s">
        <v>655</v>
      </c>
      <c r="F743" s="107"/>
      <c r="G743" s="107" t="s">
        <v>59</v>
      </c>
      <c r="H743" s="107" t="s">
        <v>331</v>
      </c>
      <c r="I743" s="107"/>
      <c r="J743" s="107"/>
      <c r="K743" s="107"/>
      <c r="L743" s="107"/>
      <c r="M743" s="107"/>
      <c r="N743" s="107"/>
      <c r="O743" s="107"/>
      <c r="P743" s="107"/>
      <c r="Q743" s="107"/>
      <c r="R743" s="107"/>
      <c r="S743" s="107"/>
      <c r="T743" s="107"/>
      <c r="U743" s="107"/>
      <c r="V743" s="107"/>
      <c r="W743" s="107"/>
      <c r="X743" s="107"/>
      <c r="Y743" s="107"/>
      <c r="Z743" s="107"/>
      <c r="AA743" s="107"/>
      <c r="AB743" s="107"/>
      <c r="AC743" s="107"/>
      <c r="AD743" s="107"/>
      <c r="AE743" s="107"/>
      <c r="AF743" s="107"/>
      <c r="AG743" s="107"/>
      <c r="AH743" s="107"/>
      <c r="AI743" s="107"/>
      <c r="AJ743" s="107"/>
      <c r="AK743" s="107"/>
      <c r="AL743" s="107"/>
      <c r="AM743" s="107"/>
      <c r="AN743" s="107"/>
      <c r="AO743" s="107"/>
      <c r="AP743" s="107"/>
      <c r="AQ743" s="107"/>
      <c r="AR743" s="107"/>
      <c r="AS743" s="107"/>
      <c r="AT743" s="113"/>
      <c r="AU743" s="228">
        <v>0</v>
      </c>
      <c r="AV743" s="229">
        <v>0</v>
      </c>
      <c r="AW743" s="229">
        <v>0</v>
      </c>
      <c r="AX743" s="229">
        <v>0</v>
      </c>
      <c r="AY743" s="230">
        <v>0</v>
      </c>
      <c r="BA743" s="38" t="str">
        <f t="shared" ca="1" si="77"/>
        <v>SPTL</v>
      </c>
      <c r="BB743" s="38" t="str">
        <f t="shared" si="78"/>
        <v>Fixed Inputs</v>
      </c>
      <c r="BC743" s="38" t="str">
        <f t="shared" si="79"/>
        <v>Variant allowances</v>
      </c>
      <c r="BD743" s="38" t="str">
        <f t="shared" si="76"/>
        <v>Totex variant allowances allocation percentages</v>
      </c>
    </row>
    <row r="744" spans="5:56">
      <c r="E744" s="216" t="s">
        <v>656</v>
      </c>
      <c r="F744" s="104"/>
      <c r="G744" s="104" t="s">
        <v>59</v>
      </c>
      <c r="H744" s="104" t="s">
        <v>542</v>
      </c>
      <c r="I744" s="104"/>
      <c r="J744" s="104"/>
      <c r="K744" s="104"/>
      <c r="L744" s="104"/>
      <c r="M744" s="104"/>
      <c r="N744" s="104"/>
      <c r="O744" s="104"/>
      <c r="P744" s="104"/>
      <c r="Q744" s="104"/>
      <c r="R744" s="104"/>
      <c r="S744" s="104"/>
      <c r="T744" s="104"/>
      <c r="U744" s="104"/>
      <c r="V744" s="104"/>
      <c r="W744" s="104"/>
      <c r="X744" s="104"/>
      <c r="Y744" s="104"/>
      <c r="Z744" s="104"/>
      <c r="AA744" s="104"/>
      <c r="AB744" s="104"/>
      <c r="AC744" s="104"/>
      <c r="AD744" s="104"/>
      <c r="AE744" s="104"/>
      <c r="AF744" s="104"/>
      <c r="AG744" s="104"/>
      <c r="AH744" s="104"/>
      <c r="AI744" s="104"/>
      <c r="AJ744" s="104"/>
      <c r="AK744" s="104"/>
      <c r="AL744" s="104"/>
      <c r="AM744" s="104"/>
      <c r="AN744" s="104"/>
      <c r="AO744" s="104"/>
      <c r="AP744" s="104"/>
      <c r="AQ744" s="104"/>
      <c r="AR744" s="104"/>
      <c r="AS744" s="104"/>
      <c r="AT744" s="215"/>
      <c r="AU744" s="224">
        <v>0</v>
      </c>
      <c r="AV744" s="225">
        <v>0</v>
      </c>
      <c r="AW744" s="225">
        <v>0</v>
      </c>
      <c r="AX744" s="225">
        <v>0</v>
      </c>
      <c r="AY744" s="226">
        <v>0</v>
      </c>
      <c r="BA744" s="38" t="str">
        <f t="shared" ca="1" si="77"/>
        <v>SPTL</v>
      </c>
      <c r="BB744" s="38" t="str">
        <f t="shared" si="78"/>
        <v>Fixed Inputs</v>
      </c>
      <c r="BC744" s="38" t="str">
        <f t="shared" si="79"/>
        <v>Variant allowances</v>
      </c>
      <c r="BD744" s="38" t="str">
        <f t="shared" si="76"/>
        <v>Totex variant allowances allocation percentages</v>
      </c>
    </row>
    <row r="745" spans="5:56">
      <c r="E745" s="218" t="s">
        <v>656</v>
      </c>
      <c r="G745" s="37" t="s">
        <v>59</v>
      </c>
      <c r="H745" s="37" t="s">
        <v>543</v>
      </c>
      <c r="AU745" s="144">
        <v>0</v>
      </c>
      <c r="AV745" s="23">
        <v>0</v>
      </c>
      <c r="AW745" s="23">
        <v>0</v>
      </c>
      <c r="AX745" s="23">
        <v>0</v>
      </c>
      <c r="AY745" s="227">
        <v>0</v>
      </c>
      <c r="BA745" s="38" t="str">
        <f t="shared" ca="1" si="77"/>
        <v>SPTL</v>
      </c>
      <c r="BB745" s="38" t="str">
        <f t="shared" si="78"/>
        <v>Fixed Inputs</v>
      </c>
      <c r="BC745" s="38" t="str">
        <f t="shared" si="79"/>
        <v>Variant allowances</v>
      </c>
      <c r="BD745" s="38" t="str">
        <f t="shared" si="76"/>
        <v>Totex variant allowances allocation percentages</v>
      </c>
    </row>
    <row r="746" spans="5:56">
      <c r="E746" s="218" t="s">
        <v>656</v>
      </c>
      <c r="G746" s="37" t="s">
        <v>59</v>
      </c>
      <c r="H746" s="37" t="s">
        <v>544</v>
      </c>
      <c r="AU746" s="144">
        <v>0</v>
      </c>
      <c r="AV746" s="23">
        <v>0</v>
      </c>
      <c r="AW746" s="23">
        <v>0</v>
      </c>
      <c r="AX746" s="23">
        <v>0</v>
      </c>
      <c r="AY746" s="227">
        <v>0</v>
      </c>
      <c r="BA746" s="38" t="str">
        <f t="shared" ca="1" si="77"/>
        <v>SPTL</v>
      </c>
      <c r="BB746" s="38" t="str">
        <f t="shared" si="78"/>
        <v>Fixed Inputs</v>
      </c>
      <c r="BC746" s="38" t="str">
        <f t="shared" si="79"/>
        <v>Variant allowances</v>
      </c>
      <c r="BD746" s="38" t="str">
        <f t="shared" si="76"/>
        <v>Totex variant allowances allocation percentages</v>
      </c>
    </row>
    <row r="747" spans="5:56">
      <c r="E747" s="218" t="s">
        <v>656</v>
      </c>
      <c r="G747" s="37" t="s">
        <v>59</v>
      </c>
      <c r="H747" s="37" t="s">
        <v>332</v>
      </c>
      <c r="AU747" s="144">
        <v>0</v>
      </c>
      <c r="AV747" s="23">
        <v>0</v>
      </c>
      <c r="AW747" s="23">
        <v>0</v>
      </c>
      <c r="AX747" s="23">
        <v>0</v>
      </c>
      <c r="AY747" s="227">
        <v>0</v>
      </c>
      <c r="BA747" s="38" t="str">
        <f t="shared" ca="1" si="77"/>
        <v>SPTL</v>
      </c>
      <c r="BB747" s="38" t="str">
        <f t="shared" si="78"/>
        <v>Fixed Inputs</v>
      </c>
      <c r="BC747" s="38" t="str">
        <f t="shared" si="79"/>
        <v>Variant allowances</v>
      </c>
      <c r="BD747" s="38" t="str">
        <f t="shared" si="76"/>
        <v>Totex variant allowances allocation percentages</v>
      </c>
    </row>
    <row r="748" spans="5:56">
      <c r="E748" s="218" t="s">
        <v>656</v>
      </c>
      <c r="G748" s="37" t="s">
        <v>59</v>
      </c>
      <c r="H748" s="37" t="s">
        <v>539</v>
      </c>
      <c r="AU748" s="144">
        <v>0</v>
      </c>
      <c r="AV748" s="23">
        <v>0</v>
      </c>
      <c r="AW748" s="23">
        <v>0</v>
      </c>
      <c r="AX748" s="23">
        <v>0</v>
      </c>
      <c r="AY748" s="227">
        <v>0</v>
      </c>
      <c r="BA748" s="38" t="str">
        <f t="shared" ca="1" si="77"/>
        <v>SPTL</v>
      </c>
      <c r="BB748" s="38" t="str">
        <f t="shared" si="78"/>
        <v>Fixed Inputs</v>
      </c>
      <c r="BC748" s="38" t="str">
        <f t="shared" si="79"/>
        <v>Variant allowances</v>
      </c>
      <c r="BD748" s="38" t="str">
        <f t="shared" si="76"/>
        <v>Totex variant allowances allocation percentages</v>
      </c>
    </row>
    <row r="749" spans="5:56">
      <c r="E749" s="220" t="s">
        <v>656</v>
      </c>
      <c r="F749" s="107"/>
      <c r="G749" s="107" t="s">
        <v>59</v>
      </c>
      <c r="H749" s="107" t="s">
        <v>331</v>
      </c>
      <c r="I749" s="107"/>
      <c r="J749" s="107"/>
      <c r="K749" s="107"/>
      <c r="L749" s="107"/>
      <c r="M749" s="107"/>
      <c r="N749" s="107"/>
      <c r="O749" s="107"/>
      <c r="P749" s="107"/>
      <c r="Q749" s="107"/>
      <c r="R749" s="107"/>
      <c r="S749" s="107"/>
      <c r="T749" s="107"/>
      <c r="U749" s="107"/>
      <c r="V749" s="107"/>
      <c r="W749" s="107"/>
      <c r="X749" s="107"/>
      <c r="Y749" s="107"/>
      <c r="Z749" s="107"/>
      <c r="AA749" s="107"/>
      <c r="AB749" s="107"/>
      <c r="AC749" s="107"/>
      <c r="AD749" s="107"/>
      <c r="AE749" s="107"/>
      <c r="AF749" s="107"/>
      <c r="AG749" s="107"/>
      <c r="AH749" s="107"/>
      <c r="AI749" s="107"/>
      <c r="AJ749" s="107"/>
      <c r="AK749" s="107"/>
      <c r="AL749" s="107"/>
      <c r="AM749" s="107"/>
      <c r="AN749" s="107"/>
      <c r="AO749" s="107"/>
      <c r="AP749" s="107"/>
      <c r="AQ749" s="107"/>
      <c r="AR749" s="107"/>
      <c r="AS749" s="107"/>
      <c r="AT749" s="113"/>
      <c r="AU749" s="228">
        <v>0</v>
      </c>
      <c r="AV749" s="229">
        <v>0</v>
      </c>
      <c r="AW749" s="229">
        <v>0</v>
      </c>
      <c r="AX749" s="229">
        <v>0</v>
      </c>
      <c r="AY749" s="230">
        <v>0</v>
      </c>
      <c r="BA749" s="38" t="str">
        <f t="shared" ca="1" si="77"/>
        <v>SPTL</v>
      </c>
      <c r="BB749" s="38" t="str">
        <f t="shared" si="78"/>
        <v>Fixed Inputs</v>
      </c>
      <c r="BC749" s="38" t="str">
        <f t="shared" si="79"/>
        <v>Variant allowances</v>
      </c>
      <c r="BD749" s="38" t="str">
        <f t="shared" si="76"/>
        <v>Totex variant allowances allocation percentages</v>
      </c>
    </row>
    <row r="750" spans="5:56">
      <c r="E750" s="216" t="s">
        <v>657</v>
      </c>
      <c r="F750" s="104"/>
      <c r="G750" s="104" t="s">
        <v>59</v>
      </c>
      <c r="H750" s="104" t="s">
        <v>542</v>
      </c>
      <c r="I750" s="104"/>
      <c r="J750" s="104"/>
      <c r="K750" s="104"/>
      <c r="L750" s="104"/>
      <c r="M750" s="104"/>
      <c r="N750" s="104"/>
      <c r="O750" s="104"/>
      <c r="P750" s="104"/>
      <c r="Q750" s="104"/>
      <c r="R750" s="104"/>
      <c r="S750" s="104"/>
      <c r="T750" s="104"/>
      <c r="U750" s="104"/>
      <c r="V750" s="104"/>
      <c r="W750" s="104"/>
      <c r="X750" s="104"/>
      <c r="Y750" s="104"/>
      <c r="Z750" s="104"/>
      <c r="AA750" s="104"/>
      <c r="AB750" s="104"/>
      <c r="AC750" s="104"/>
      <c r="AD750" s="104"/>
      <c r="AE750" s="104"/>
      <c r="AF750" s="104"/>
      <c r="AG750" s="104"/>
      <c r="AH750" s="104"/>
      <c r="AI750" s="104"/>
      <c r="AJ750" s="104"/>
      <c r="AK750" s="104"/>
      <c r="AL750" s="104"/>
      <c r="AM750" s="104"/>
      <c r="AN750" s="104"/>
      <c r="AO750" s="104"/>
      <c r="AP750" s="104"/>
      <c r="AQ750" s="104"/>
      <c r="AR750" s="104"/>
      <c r="AS750" s="104"/>
      <c r="AT750" s="215"/>
      <c r="AU750" s="178">
        <v>0</v>
      </c>
      <c r="AV750" s="105">
        <v>0</v>
      </c>
      <c r="AW750" s="105">
        <v>0</v>
      </c>
      <c r="AX750" s="105">
        <v>0</v>
      </c>
      <c r="AY750" s="217">
        <v>0</v>
      </c>
      <c r="BA750" s="38" t="str">
        <f t="shared" ca="1" si="77"/>
        <v>SPTL</v>
      </c>
      <c r="BB750" s="38" t="str">
        <f t="shared" si="78"/>
        <v>Fixed Inputs</v>
      </c>
      <c r="BC750" s="38" t="str">
        <f t="shared" si="79"/>
        <v>Variant allowances</v>
      </c>
      <c r="BD750" s="38" t="str">
        <f t="shared" si="76"/>
        <v>Totex variant allowances allocation percentages</v>
      </c>
    </row>
    <row r="751" spans="5:56">
      <c r="E751" s="218" t="s">
        <v>657</v>
      </c>
      <c r="G751" s="37" t="s">
        <v>59</v>
      </c>
      <c r="H751" s="37" t="s">
        <v>543</v>
      </c>
      <c r="AU751" s="143">
        <v>0</v>
      </c>
      <c r="AV751" s="26">
        <v>0</v>
      </c>
      <c r="AW751" s="26">
        <v>0</v>
      </c>
      <c r="AX751" s="26">
        <v>0</v>
      </c>
      <c r="AY751" s="219">
        <v>0</v>
      </c>
      <c r="BA751" s="38" t="str">
        <f t="shared" ca="1" si="77"/>
        <v>SPTL</v>
      </c>
      <c r="BB751" s="38" t="str">
        <f t="shared" si="78"/>
        <v>Fixed Inputs</v>
      </c>
      <c r="BC751" s="38" t="str">
        <f t="shared" si="79"/>
        <v>Variant allowances</v>
      </c>
      <c r="BD751" s="38" t="str">
        <f t="shared" si="76"/>
        <v>Totex variant allowances allocation percentages</v>
      </c>
    </row>
    <row r="752" spans="5:56">
      <c r="E752" s="218" t="s">
        <v>657</v>
      </c>
      <c r="G752" s="37" t="s">
        <v>59</v>
      </c>
      <c r="H752" s="37" t="s">
        <v>544</v>
      </c>
      <c r="AU752" s="143">
        <v>0</v>
      </c>
      <c r="AV752" s="26">
        <v>0</v>
      </c>
      <c r="AW752" s="26">
        <v>0</v>
      </c>
      <c r="AX752" s="26">
        <v>0</v>
      </c>
      <c r="AY752" s="219">
        <v>0</v>
      </c>
      <c r="BA752" s="38" t="str">
        <f t="shared" ca="1" si="77"/>
        <v>SPTL</v>
      </c>
      <c r="BB752" s="38" t="str">
        <f t="shared" si="78"/>
        <v>Fixed Inputs</v>
      </c>
      <c r="BC752" s="38" t="str">
        <f t="shared" si="79"/>
        <v>Variant allowances</v>
      </c>
      <c r="BD752" s="38" t="str">
        <f t="shared" si="76"/>
        <v>Totex variant allowances allocation percentages</v>
      </c>
    </row>
    <row r="753" spans="5:56">
      <c r="E753" s="218" t="s">
        <v>657</v>
      </c>
      <c r="G753" s="37" t="s">
        <v>59</v>
      </c>
      <c r="H753" s="37" t="s">
        <v>332</v>
      </c>
      <c r="AU753" s="143">
        <v>0</v>
      </c>
      <c r="AV753" s="26">
        <v>0</v>
      </c>
      <c r="AW753" s="26">
        <v>0</v>
      </c>
      <c r="AX753" s="26">
        <v>0</v>
      </c>
      <c r="AY753" s="219">
        <v>0</v>
      </c>
      <c r="BA753" s="38" t="str">
        <f t="shared" ca="1" si="77"/>
        <v>SPTL</v>
      </c>
      <c r="BB753" s="38" t="str">
        <f t="shared" si="78"/>
        <v>Fixed Inputs</v>
      </c>
      <c r="BC753" s="38" t="str">
        <f t="shared" si="79"/>
        <v>Variant allowances</v>
      </c>
      <c r="BD753" s="38" t="str">
        <f t="shared" si="76"/>
        <v>Totex variant allowances allocation percentages</v>
      </c>
    </row>
    <row r="754" spans="5:56">
      <c r="E754" s="218" t="s">
        <v>657</v>
      </c>
      <c r="G754" s="37" t="s">
        <v>59</v>
      </c>
      <c r="H754" s="37" t="s">
        <v>539</v>
      </c>
      <c r="AU754" s="143">
        <v>0</v>
      </c>
      <c r="AV754" s="26">
        <v>0</v>
      </c>
      <c r="AW754" s="26">
        <v>0</v>
      </c>
      <c r="AX754" s="26">
        <v>0</v>
      </c>
      <c r="AY754" s="219">
        <v>0</v>
      </c>
      <c r="BA754" s="38" t="str">
        <f t="shared" ca="1" si="77"/>
        <v>SPTL</v>
      </c>
      <c r="BB754" s="38" t="str">
        <f t="shared" si="78"/>
        <v>Fixed Inputs</v>
      </c>
      <c r="BC754" s="38" t="str">
        <f t="shared" si="79"/>
        <v>Variant allowances</v>
      </c>
      <c r="BD754" s="38" t="str">
        <f t="shared" si="76"/>
        <v>Totex variant allowances allocation percentages</v>
      </c>
    </row>
    <row r="755" spans="5:56">
      <c r="E755" s="220" t="s">
        <v>657</v>
      </c>
      <c r="F755" s="107"/>
      <c r="G755" s="107" t="s">
        <v>59</v>
      </c>
      <c r="H755" s="107" t="s">
        <v>331</v>
      </c>
      <c r="I755" s="107"/>
      <c r="J755" s="107"/>
      <c r="K755" s="107"/>
      <c r="L755" s="107"/>
      <c r="M755" s="107"/>
      <c r="N755" s="107"/>
      <c r="O755" s="107"/>
      <c r="P755" s="107"/>
      <c r="Q755" s="107"/>
      <c r="R755" s="107"/>
      <c r="S755" s="107"/>
      <c r="T755" s="107"/>
      <c r="U755" s="107"/>
      <c r="V755" s="107"/>
      <c r="W755" s="107"/>
      <c r="X755" s="107"/>
      <c r="Y755" s="107"/>
      <c r="Z755" s="107"/>
      <c r="AA755" s="107"/>
      <c r="AB755" s="107"/>
      <c r="AC755" s="107"/>
      <c r="AD755" s="107"/>
      <c r="AE755" s="107"/>
      <c r="AF755" s="107"/>
      <c r="AG755" s="107"/>
      <c r="AH755" s="107"/>
      <c r="AI755" s="107"/>
      <c r="AJ755" s="107"/>
      <c r="AK755" s="107"/>
      <c r="AL755" s="107"/>
      <c r="AM755" s="107"/>
      <c r="AN755" s="107"/>
      <c r="AO755" s="107"/>
      <c r="AP755" s="107"/>
      <c r="AQ755" s="107"/>
      <c r="AR755" s="107"/>
      <c r="AS755" s="107"/>
      <c r="AT755" s="113"/>
      <c r="AU755" s="179">
        <v>0</v>
      </c>
      <c r="AV755" s="108">
        <v>0</v>
      </c>
      <c r="AW755" s="108">
        <v>0</v>
      </c>
      <c r="AX755" s="108">
        <v>0</v>
      </c>
      <c r="AY755" s="221">
        <v>0</v>
      </c>
      <c r="BA755" s="38" t="str">
        <f t="shared" ca="1" si="77"/>
        <v>SPTL</v>
      </c>
      <c r="BB755" s="38" t="str">
        <f t="shared" si="78"/>
        <v>Fixed Inputs</v>
      </c>
      <c r="BC755" s="38" t="str">
        <f t="shared" si="79"/>
        <v>Variant allowances</v>
      </c>
      <c r="BD755" s="38" t="str">
        <f t="shared" si="76"/>
        <v>Totex variant allowances allocation percentages</v>
      </c>
    </row>
    <row r="756" spans="5:56">
      <c r="E756" s="216" t="s">
        <v>850</v>
      </c>
      <c r="F756" s="104"/>
      <c r="G756" s="104" t="s">
        <v>59</v>
      </c>
      <c r="H756" s="104" t="s">
        <v>542</v>
      </c>
      <c r="I756" s="104"/>
      <c r="J756" s="104"/>
      <c r="K756" s="104"/>
      <c r="L756" s="104"/>
      <c r="M756" s="104"/>
      <c r="N756" s="104"/>
      <c r="O756" s="104"/>
      <c r="P756" s="104"/>
      <c r="Q756" s="104"/>
      <c r="R756" s="104"/>
      <c r="S756" s="104"/>
      <c r="T756" s="104"/>
      <c r="U756" s="104"/>
      <c r="V756" s="104"/>
      <c r="W756" s="104"/>
      <c r="X756" s="104"/>
      <c r="Y756" s="104"/>
      <c r="Z756" s="104"/>
      <c r="AA756" s="104"/>
      <c r="AB756" s="104"/>
      <c r="AC756" s="104"/>
      <c r="AD756" s="104"/>
      <c r="AE756" s="104"/>
      <c r="AF756" s="104"/>
      <c r="AG756" s="104"/>
      <c r="AH756" s="104"/>
      <c r="AI756" s="104"/>
      <c r="AJ756" s="104"/>
      <c r="AK756" s="104"/>
      <c r="AL756" s="104"/>
      <c r="AM756" s="104"/>
      <c r="AN756" s="104"/>
      <c r="AO756" s="104"/>
      <c r="AP756" s="104"/>
      <c r="AQ756" s="104"/>
      <c r="AR756" s="104"/>
      <c r="AS756" s="104"/>
      <c r="AT756" s="215"/>
      <c r="AU756" s="178">
        <v>0</v>
      </c>
      <c r="AV756" s="105">
        <v>0</v>
      </c>
      <c r="AW756" s="105">
        <v>0</v>
      </c>
      <c r="AX756" s="105">
        <v>0</v>
      </c>
      <c r="AY756" s="217">
        <v>0</v>
      </c>
      <c r="BA756" s="38" t="str">
        <f t="shared" ca="1" si="77"/>
        <v>SPTL</v>
      </c>
      <c r="BB756" s="38" t="str">
        <f t="shared" si="78"/>
        <v>Fixed Inputs</v>
      </c>
      <c r="BC756" s="38" t="str">
        <f t="shared" si="79"/>
        <v>Variant allowances</v>
      </c>
      <c r="BD756" s="38" t="str">
        <f t="shared" si="76"/>
        <v>Totex variant allowances allocation percentages</v>
      </c>
    </row>
    <row r="757" spans="5:56">
      <c r="E757" s="218" t="s">
        <v>850</v>
      </c>
      <c r="G757" s="37" t="s">
        <v>59</v>
      </c>
      <c r="H757" s="37" t="s">
        <v>543</v>
      </c>
      <c r="AU757" s="143">
        <v>0</v>
      </c>
      <c r="AV757" s="26">
        <v>0</v>
      </c>
      <c r="AW757" s="26">
        <v>0</v>
      </c>
      <c r="AX757" s="26">
        <v>0</v>
      </c>
      <c r="AY757" s="219">
        <v>0</v>
      </c>
      <c r="BA757" s="38" t="str">
        <f t="shared" ca="1" si="77"/>
        <v>SPTL</v>
      </c>
      <c r="BB757" s="38" t="str">
        <f t="shared" si="78"/>
        <v>Fixed Inputs</v>
      </c>
      <c r="BC757" s="38" t="str">
        <f t="shared" si="79"/>
        <v>Variant allowances</v>
      </c>
      <c r="BD757" s="38" t="str">
        <f t="shared" si="76"/>
        <v>Totex variant allowances allocation percentages</v>
      </c>
    </row>
    <row r="758" spans="5:56">
      <c r="E758" s="218" t="s">
        <v>850</v>
      </c>
      <c r="G758" s="37" t="s">
        <v>59</v>
      </c>
      <c r="H758" s="37" t="s">
        <v>544</v>
      </c>
      <c r="AU758" s="143">
        <v>1</v>
      </c>
      <c r="AV758" s="26">
        <v>1</v>
      </c>
      <c r="AW758" s="26">
        <v>1</v>
      </c>
      <c r="AX758" s="26">
        <v>1</v>
      </c>
      <c r="AY758" s="219">
        <v>1</v>
      </c>
      <c r="BA758" s="38" t="str">
        <f t="shared" ca="1" si="77"/>
        <v>SPTL</v>
      </c>
      <c r="BB758" s="38" t="str">
        <f t="shared" si="78"/>
        <v>Fixed Inputs</v>
      </c>
      <c r="BC758" s="38" t="str">
        <f t="shared" si="79"/>
        <v>Variant allowances</v>
      </c>
      <c r="BD758" s="38" t="str">
        <f t="shared" si="76"/>
        <v>Totex variant allowances allocation percentages</v>
      </c>
    </row>
    <row r="759" spans="5:56">
      <c r="E759" s="218" t="s">
        <v>850</v>
      </c>
      <c r="G759" s="37" t="s">
        <v>59</v>
      </c>
      <c r="H759" s="37" t="s">
        <v>332</v>
      </c>
      <c r="AU759" s="143">
        <v>0</v>
      </c>
      <c r="AV759" s="26">
        <v>0</v>
      </c>
      <c r="AW759" s="26">
        <v>0</v>
      </c>
      <c r="AX759" s="26">
        <v>0</v>
      </c>
      <c r="AY759" s="219">
        <v>0</v>
      </c>
      <c r="BA759" s="38" t="str">
        <f t="shared" ca="1" si="77"/>
        <v>SPTL</v>
      </c>
      <c r="BB759" s="38" t="str">
        <f t="shared" si="78"/>
        <v>Fixed Inputs</v>
      </c>
      <c r="BC759" s="38" t="str">
        <f t="shared" si="79"/>
        <v>Variant allowances</v>
      </c>
      <c r="BD759" s="38" t="str">
        <f t="shared" si="76"/>
        <v>Totex variant allowances allocation percentages</v>
      </c>
    </row>
    <row r="760" spans="5:56">
      <c r="E760" s="218" t="s">
        <v>850</v>
      </c>
      <c r="G760" s="37" t="s">
        <v>59</v>
      </c>
      <c r="H760" s="37" t="s">
        <v>539</v>
      </c>
      <c r="AU760" s="143">
        <v>0</v>
      </c>
      <c r="AV760" s="26">
        <v>0</v>
      </c>
      <c r="AW760" s="26">
        <v>0</v>
      </c>
      <c r="AX760" s="26">
        <v>0</v>
      </c>
      <c r="AY760" s="219">
        <v>0</v>
      </c>
      <c r="BA760" s="38" t="str">
        <f t="shared" ca="1" si="77"/>
        <v>SPTL</v>
      </c>
      <c r="BB760" s="38" t="str">
        <f t="shared" si="78"/>
        <v>Fixed Inputs</v>
      </c>
      <c r="BC760" s="38" t="str">
        <f t="shared" si="79"/>
        <v>Variant allowances</v>
      </c>
      <c r="BD760" s="38" t="str">
        <f t="shared" si="76"/>
        <v>Totex variant allowances allocation percentages</v>
      </c>
    </row>
    <row r="761" spans="5:56">
      <c r="E761" s="220" t="s">
        <v>850</v>
      </c>
      <c r="F761" s="107"/>
      <c r="G761" s="107" t="s">
        <v>59</v>
      </c>
      <c r="H761" s="107" t="s">
        <v>331</v>
      </c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  <c r="Z761" s="107"/>
      <c r="AA761" s="107"/>
      <c r="AB761" s="107"/>
      <c r="AC761" s="107"/>
      <c r="AD761" s="107"/>
      <c r="AE761" s="107"/>
      <c r="AF761" s="107"/>
      <c r="AG761" s="107"/>
      <c r="AH761" s="107"/>
      <c r="AI761" s="107"/>
      <c r="AJ761" s="107"/>
      <c r="AK761" s="107"/>
      <c r="AL761" s="107"/>
      <c r="AM761" s="107"/>
      <c r="AN761" s="107"/>
      <c r="AO761" s="107"/>
      <c r="AP761" s="107"/>
      <c r="AQ761" s="107"/>
      <c r="AR761" s="107"/>
      <c r="AS761" s="107"/>
      <c r="AT761" s="113"/>
      <c r="AU761" s="179">
        <v>0</v>
      </c>
      <c r="AV761" s="108">
        <v>0</v>
      </c>
      <c r="AW761" s="108">
        <v>0</v>
      </c>
      <c r="AX761" s="108">
        <v>0</v>
      </c>
      <c r="AY761" s="221">
        <v>0</v>
      </c>
      <c r="BA761" s="38" t="str">
        <f t="shared" ca="1" si="77"/>
        <v>SPTL</v>
      </c>
      <c r="BB761" s="38" t="str">
        <f t="shared" si="78"/>
        <v>Fixed Inputs</v>
      </c>
      <c r="BC761" s="38" t="str">
        <f t="shared" si="79"/>
        <v>Variant allowances</v>
      </c>
      <c r="BD761" s="38" t="str">
        <f t="shared" si="76"/>
        <v>Totex variant allowances allocation percentages</v>
      </c>
    </row>
    <row r="762" spans="5:56">
      <c r="E762" s="216" t="s">
        <v>851</v>
      </c>
      <c r="F762" s="104"/>
      <c r="G762" s="104" t="s">
        <v>59</v>
      </c>
      <c r="H762" s="104" t="s">
        <v>542</v>
      </c>
      <c r="I762" s="104"/>
      <c r="J762" s="104"/>
      <c r="K762" s="104"/>
      <c r="L762" s="104"/>
      <c r="M762" s="104"/>
      <c r="N762" s="104"/>
      <c r="O762" s="104"/>
      <c r="P762" s="104"/>
      <c r="Q762" s="104"/>
      <c r="R762" s="104"/>
      <c r="S762" s="104"/>
      <c r="T762" s="104"/>
      <c r="U762" s="104"/>
      <c r="V762" s="104"/>
      <c r="W762" s="104"/>
      <c r="X762" s="104"/>
      <c r="Y762" s="104"/>
      <c r="Z762" s="104"/>
      <c r="AA762" s="104"/>
      <c r="AB762" s="104"/>
      <c r="AC762" s="104"/>
      <c r="AD762" s="104"/>
      <c r="AE762" s="104"/>
      <c r="AF762" s="104"/>
      <c r="AG762" s="104"/>
      <c r="AH762" s="104"/>
      <c r="AI762" s="104"/>
      <c r="AJ762" s="104"/>
      <c r="AK762" s="104"/>
      <c r="AL762" s="104"/>
      <c r="AM762" s="104"/>
      <c r="AN762" s="104"/>
      <c r="AO762" s="104"/>
      <c r="AP762" s="104"/>
      <c r="AQ762" s="104"/>
      <c r="AR762" s="104"/>
      <c r="AS762" s="104"/>
      <c r="AT762" s="215"/>
      <c r="AU762" s="178">
        <v>0</v>
      </c>
      <c r="AV762" s="105">
        <v>0</v>
      </c>
      <c r="AW762" s="105">
        <v>0</v>
      </c>
      <c r="AX762" s="105">
        <v>0</v>
      </c>
      <c r="AY762" s="217">
        <v>0</v>
      </c>
      <c r="BA762" s="38" t="str">
        <f t="shared" ca="1" si="77"/>
        <v>SPTL</v>
      </c>
      <c r="BB762" s="38" t="str">
        <f t="shared" si="78"/>
        <v>Fixed Inputs</v>
      </c>
      <c r="BC762" s="38" t="str">
        <f t="shared" si="79"/>
        <v>Variant allowances</v>
      </c>
      <c r="BD762" s="38" t="str">
        <f t="shared" si="76"/>
        <v>Totex variant allowances allocation percentages</v>
      </c>
    </row>
    <row r="763" spans="5:56">
      <c r="E763" s="218" t="s">
        <v>851</v>
      </c>
      <c r="G763" s="37" t="s">
        <v>59</v>
      </c>
      <c r="H763" s="37" t="s">
        <v>543</v>
      </c>
      <c r="AU763" s="143">
        <v>1</v>
      </c>
      <c r="AV763" s="26">
        <v>1</v>
      </c>
      <c r="AW763" s="26">
        <v>1</v>
      </c>
      <c r="AX763" s="26">
        <v>1</v>
      </c>
      <c r="AY763" s="219">
        <v>1</v>
      </c>
      <c r="BA763" s="38" t="str">
        <f t="shared" ca="1" si="77"/>
        <v>SPTL</v>
      </c>
      <c r="BB763" s="38" t="str">
        <f t="shared" si="78"/>
        <v>Fixed Inputs</v>
      </c>
      <c r="BC763" s="38" t="str">
        <f t="shared" si="79"/>
        <v>Variant allowances</v>
      </c>
      <c r="BD763" s="38" t="str">
        <f t="shared" si="76"/>
        <v>Totex variant allowances allocation percentages</v>
      </c>
    </row>
    <row r="764" spans="5:56">
      <c r="E764" s="218" t="s">
        <v>851</v>
      </c>
      <c r="G764" s="37" t="s">
        <v>59</v>
      </c>
      <c r="H764" s="37" t="s">
        <v>544</v>
      </c>
      <c r="AU764" s="143">
        <v>0</v>
      </c>
      <c r="AV764" s="26">
        <v>0</v>
      </c>
      <c r="AW764" s="26">
        <v>0</v>
      </c>
      <c r="AX764" s="26">
        <v>0</v>
      </c>
      <c r="AY764" s="219">
        <v>0</v>
      </c>
      <c r="BA764" s="38" t="str">
        <f t="shared" ca="1" si="77"/>
        <v>SPTL</v>
      </c>
      <c r="BB764" s="38" t="str">
        <f t="shared" si="78"/>
        <v>Fixed Inputs</v>
      </c>
      <c r="BC764" s="38" t="str">
        <f t="shared" si="79"/>
        <v>Variant allowances</v>
      </c>
      <c r="BD764" s="38" t="str">
        <f t="shared" si="76"/>
        <v>Totex variant allowances allocation percentages</v>
      </c>
    </row>
    <row r="765" spans="5:56">
      <c r="E765" s="218" t="s">
        <v>851</v>
      </c>
      <c r="G765" s="37" t="s">
        <v>59</v>
      </c>
      <c r="H765" s="37" t="s">
        <v>332</v>
      </c>
      <c r="AU765" s="143">
        <v>0</v>
      </c>
      <c r="AV765" s="26">
        <v>0</v>
      </c>
      <c r="AW765" s="26">
        <v>0</v>
      </c>
      <c r="AX765" s="26">
        <v>0</v>
      </c>
      <c r="AY765" s="219">
        <v>0</v>
      </c>
      <c r="BA765" s="38" t="str">
        <f t="shared" ca="1" si="77"/>
        <v>SPTL</v>
      </c>
      <c r="BB765" s="38" t="str">
        <f t="shared" si="78"/>
        <v>Fixed Inputs</v>
      </c>
      <c r="BC765" s="38" t="str">
        <f t="shared" si="79"/>
        <v>Variant allowances</v>
      </c>
      <c r="BD765" s="38" t="str">
        <f t="shared" si="76"/>
        <v>Totex variant allowances allocation percentages</v>
      </c>
    </row>
    <row r="766" spans="5:56">
      <c r="E766" s="218" t="s">
        <v>851</v>
      </c>
      <c r="G766" s="37" t="s">
        <v>59</v>
      </c>
      <c r="H766" s="37" t="s">
        <v>539</v>
      </c>
      <c r="AU766" s="143">
        <v>0</v>
      </c>
      <c r="AV766" s="26">
        <v>0</v>
      </c>
      <c r="AW766" s="26">
        <v>0</v>
      </c>
      <c r="AX766" s="26">
        <v>0</v>
      </c>
      <c r="AY766" s="219">
        <v>0</v>
      </c>
      <c r="BA766" s="38" t="str">
        <f t="shared" ca="1" si="77"/>
        <v>SPTL</v>
      </c>
      <c r="BB766" s="38" t="str">
        <f t="shared" si="78"/>
        <v>Fixed Inputs</v>
      </c>
      <c r="BC766" s="38" t="str">
        <f t="shared" si="79"/>
        <v>Variant allowances</v>
      </c>
      <c r="BD766" s="38" t="str">
        <f t="shared" si="76"/>
        <v>Totex variant allowances allocation percentages</v>
      </c>
    </row>
    <row r="767" spans="5:56">
      <c r="E767" s="220" t="s">
        <v>851</v>
      </c>
      <c r="F767" s="107"/>
      <c r="G767" s="107" t="s">
        <v>59</v>
      </c>
      <c r="H767" s="107" t="s">
        <v>331</v>
      </c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07"/>
      <c r="Z767" s="107"/>
      <c r="AA767" s="107"/>
      <c r="AB767" s="107"/>
      <c r="AC767" s="107"/>
      <c r="AD767" s="107"/>
      <c r="AE767" s="107"/>
      <c r="AF767" s="107"/>
      <c r="AG767" s="107"/>
      <c r="AH767" s="107"/>
      <c r="AI767" s="107"/>
      <c r="AJ767" s="107"/>
      <c r="AK767" s="107"/>
      <c r="AL767" s="107"/>
      <c r="AM767" s="107"/>
      <c r="AN767" s="107"/>
      <c r="AO767" s="107"/>
      <c r="AP767" s="107"/>
      <c r="AQ767" s="107"/>
      <c r="AR767" s="107"/>
      <c r="AS767" s="107"/>
      <c r="AT767" s="113"/>
      <c r="AU767" s="179">
        <v>0</v>
      </c>
      <c r="AV767" s="108">
        <v>0</v>
      </c>
      <c r="AW767" s="108">
        <v>0</v>
      </c>
      <c r="AX767" s="108">
        <v>0</v>
      </c>
      <c r="AY767" s="221">
        <v>0</v>
      </c>
      <c r="BA767" s="38" t="str">
        <f t="shared" ca="1" si="77"/>
        <v>SPTL</v>
      </c>
      <c r="BB767" s="38" t="str">
        <f t="shared" si="78"/>
        <v>Fixed Inputs</v>
      </c>
      <c r="BC767" s="38" t="str">
        <f t="shared" si="79"/>
        <v>Variant allowances</v>
      </c>
      <c r="BD767" s="38" t="str">
        <f t="shared" si="76"/>
        <v>Totex variant allowances allocation percentages</v>
      </c>
    </row>
    <row r="768" spans="5:56">
      <c r="E768" s="216" t="s">
        <v>658</v>
      </c>
      <c r="F768" s="104"/>
      <c r="G768" s="104" t="s">
        <v>59</v>
      </c>
      <c r="H768" s="104" t="s">
        <v>542</v>
      </c>
      <c r="I768" s="104"/>
      <c r="J768" s="104"/>
      <c r="K768" s="104"/>
      <c r="L768" s="104"/>
      <c r="M768" s="104"/>
      <c r="N768" s="104"/>
      <c r="O768" s="104"/>
      <c r="P768" s="104"/>
      <c r="Q768" s="104"/>
      <c r="R768" s="104"/>
      <c r="S768" s="104"/>
      <c r="T768" s="104"/>
      <c r="U768" s="104"/>
      <c r="V768" s="104"/>
      <c r="W768" s="104"/>
      <c r="X768" s="104"/>
      <c r="Y768" s="104"/>
      <c r="Z768" s="104"/>
      <c r="AA768" s="104"/>
      <c r="AB768" s="104"/>
      <c r="AC768" s="104"/>
      <c r="AD768" s="104"/>
      <c r="AE768" s="104"/>
      <c r="AF768" s="104"/>
      <c r="AG768" s="104"/>
      <c r="AH768" s="104"/>
      <c r="AI768" s="104"/>
      <c r="AJ768" s="104"/>
      <c r="AK768" s="104"/>
      <c r="AL768" s="104"/>
      <c r="AM768" s="104"/>
      <c r="AN768" s="104"/>
      <c r="AO768" s="104"/>
      <c r="AP768" s="104"/>
      <c r="AQ768" s="104"/>
      <c r="AR768" s="104"/>
      <c r="AS768" s="104"/>
      <c r="AT768" s="215"/>
      <c r="AU768" s="178">
        <v>0</v>
      </c>
      <c r="AV768" s="105">
        <v>0</v>
      </c>
      <c r="AW768" s="105">
        <v>0</v>
      </c>
      <c r="AX768" s="105">
        <v>0</v>
      </c>
      <c r="AY768" s="217">
        <v>0</v>
      </c>
      <c r="BA768" s="38" t="str">
        <f t="shared" ca="1" si="77"/>
        <v>SPTL</v>
      </c>
      <c r="BB768" s="38" t="str">
        <f t="shared" si="78"/>
        <v>Fixed Inputs</v>
      </c>
      <c r="BC768" s="38" t="str">
        <f t="shared" si="79"/>
        <v>Variant allowances</v>
      </c>
      <c r="BD768" s="38" t="str">
        <f t="shared" si="76"/>
        <v>Totex variant allowances allocation percentages</v>
      </c>
    </row>
    <row r="769" spans="5:56">
      <c r="E769" s="218" t="s">
        <v>658</v>
      </c>
      <c r="G769" s="37" t="s">
        <v>59</v>
      </c>
      <c r="H769" s="37" t="s">
        <v>543</v>
      </c>
      <c r="AU769" s="143">
        <v>0</v>
      </c>
      <c r="AV769" s="26">
        <v>0</v>
      </c>
      <c r="AW769" s="26">
        <v>0</v>
      </c>
      <c r="AX769" s="26">
        <v>0</v>
      </c>
      <c r="AY769" s="219">
        <v>0</v>
      </c>
      <c r="BA769" s="38" t="str">
        <f t="shared" ca="1" si="77"/>
        <v>SPTL</v>
      </c>
      <c r="BB769" s="38" t="str">
        <f t="shared" si="78"/>
        <v>Fixed Inputs</v>
      </c>
      <c r="BC769" s="38" t="str">
        <f t="shared" si="79"/>
        <v>Variant allowances</v>
      </c>
      <c r="BD769" s="38" t="str">
        <f t="shared" si="76"/>
        <v>Totex variant allowances allocation percentages</v>
      </c>
    </row>
    <row r="770" spans="5:56">
      <c r="E770" s="218" t="s">
        <v>658</v>
      </c>
      <c r="G770" s="37" t="s">
        <v>59</v>
      </c>
      <c r="H770" s="37" t="s">
        <v>544</v>
      </c>
      <c r="AU770" s="143">
        <v>1</v>
      </c>
      <c r="AV770" s="26">
        <v>1</v>
      </c>
      <c r="AW770" s="26">
        <v>1</v>
      </c>
      <c r="AX770" s="26">
        <v>1</v>
      </c>
      <c r="AY770" s="219">
        <v>1</v>
      </c>
      <c r="BA770" s="38" t="str">
        <f t="shared" ca="1" si="77"/>
        <v>SPTL</v>
      </c>
      <c r="BB770" s="38" t="str">
        <f t="shared" si="78"/>
        <v>Fixed Inputs</v>
      </c>
      <c r="BC770" s="38" t="str">
        <f t="shared" si="79"/>
        <v>Variant allowances</v>
      </c>
      <c r="BD770" s="38" t="str">
        <f t="shared" si="76"/>
        <v>Totex variant allowances allocation percentages</v>
      </c>
    </row>
    <row r="771" spans="5:56">
      <c r="E771" s="218" t="s">
        <v>658</v>
      </c>
      <c r="G771" s="37" t="s">
        <v>59</v>
      </c>
      <c r="H771" s="37" t="s">
        <v>332</v>
      </c>
      <c r="AU771" s="143">
        <v>0</v>
      </c>
      <c r="AV771" s="26">
        <v>0</v>
      </c>
      <c r="AW771" s="26">
        <v>0</v>
      </c>
      <c r="AX771" s="26">
        <v>0</v>
      </c>
      <c r="AY771" s="219">
        <v>0</v>
      </c>
      <c r="BA771" s="38" t="str">
        <f t="shared" ca="1" si="77"/>
        <v>SPTL</v>
      </c>
      <c r="BB771" s="38" t="str">
        <f t="shared" si="78"/>
        <v>Fixed Inputs</v>
      </c>
      <c r="BC771" s="38" t="str">
        <f t="shared" si="79"/>
        <v>Variant allowances</v>
      </c>
      <c r="BD771" s="38" t="str">
        <f t="shared" ref="BD771:BD834" si="80">$C$395</f>
        <v>Totex variant allowances allocation percentages</v>
      </c>
    </row>
    <row r="772" spans="5:56">
      <c r="E772" s="218" t="s">
        <v>658</v>
      </c>
      <c r="G772" s="37" t="s">
        <v>59</v>
      </c>
      <c r="H772" s="37" t="s">
        <v>539</v>
      </c>
      <c r="AU772" s="143">
        <v>0</v>
      </c>
      <c r="AV772" s="26">
        <v>0</v>
      </c>
      <c r="AW772" s="26">
        <v>0</v>
      </c>
      <c r="AX772" s="26">
        <v>0</v>
      </c>
      <c r="AY772" s="219">
        <v>0</v>
      </c>
      <c r="BA772" s="38" t="str">
        <f t="shared" ca="1" si="77"/>
        <v>SPTL</v>
      </c>
      <c r="BB772" s="38" t="str">
        <f t="shared" si="78"/>
        <v>Fixed Inputs</v>
      </c>
      <c r="BC772" s="38" t="str">
        <f t="shared" si="79"/>
        <v>Variant allowances</v>
      </c>
      <c r="BD772" s="38" t="str">
        <f t="shared" si="80"/>
        <v>Totex variant allowances allocation percentages</v>
      </c>
    </row>
    <row r="773" spans="5:56">
      <c r="E773" s="220" t="s">
        <v>658</v>
      </c>
      <c r="F773" s="107"/>
      <c r="G773" s="107" t="s">
        <v>59</v>
      </c>
      <c r="H773" s="107" t="s">
        <v>331</v>
      </c>
      <c r="I773" s="107"/>
      <c r="J773" s="107"/>
      <c r="K773" s="107"/>
      <c r="L773" s="107"/>
      <c r="M773" s="107"/>
      <c r="N773" s="107"/>
      <c r="O773" s="107"/>
      <c r="P773" s="107"/>
      <c r="Q773" s="107"/>
      <c r="R773" s="107"/>
      <c r="S773" s="107"/>
      <c r="T773" s="107"/>
      <c r="U773" s="107"/>
      <c r="V773" s="107"/>
      <c r="W773" s="107"/>
      <c r="X773" s="107"/>
      <c r="Y773" s="107"/>
      <c r="Z773" s="107"/>
      <c r="AA773" s="107"/>
      <c r="AB773" s="107"/>
      <c r="AC773" s="107"/>
      <c r="AD773" s="107"/>
      <c r="AE773" s="107"/>
      <c r="AF773" s="107"/>
      <c r="AG773" s="107"/>
      <c r="AH773" s="107"/>
      <c r="AI773" s="107"/>
      <c r="AJ773" s="107"/>
      <c r="AK773" s="107"/>
      <c r="AL773" s="107"/>
      <c r="AM773" s="107"/>
      <c r="AN773" s="107"/>
      <c r="AO773" s="107"/>
      <c r="AP773" s="107"/>
      <c r="AQ773" s="107"/>
      <c r="AR773" s="107"/>
      <c r="AS773" s="107"/>
      <c r="AT773" s="113"/>
      <c r="AU773" s="179">
        <v>0</v>
      </c>
      <c r="AV773" s="108">
        <v>0</v>
      </c>
      <c r="AW773" s="108">
        <v>0</v>
      </c>
      <c r="AX773" s="108">
        <v>0</v>
      </c>
      <c r="AY773" s="221">
        <v>0</v>
      </c>
      <c r="BA773" s="38" t="str">
        <f t="shared" ca="1" si="77"/>
        <v>SPTL</v>
      </c>
      <c r="BB773" s="38" t="str">
        <f t="shared" si="78"/>
        <v>Fixed Inputs</v>
      </c>
      <c r="BC773" s="38" t="str">
        <f t="shared" si="79"/>
        <v>Variant allowances</v>
      </c>
      <c r="BD773" s="38" t="str">
        <f t="shared" si="80"/>
        <v>Totex variant allowances allocation percentages</v>
      </c>
    </row>
    <row r="774" spans="5:56">
      <c r="E774" s="216" t="s">
        <v>852</v>
      </c>
      <c r="F774" s="104"/>
      <c r="G774" s="104" t="s">
        <v>59</v>
      </c>
      <c r="H774" s="104" t="s">
        <v>542</v>
      </c>
      <c r="I774" s="104"/>
      <c r="J774" s="104"/>
      <c r="K774" s="104"/>
      <c r="L774" s="104"/>
      <c r="M774" s="104"/>
      <c r="N774" s="104"/>
      <c r="O774" s="104"/>
      <c r="P774" s="104"/>
      <c r="Q774" s="104"/>
      <c r="R774" s="104"/>
      <c r="S774" s="104"/>
      <c r="T774" s="104"/>
      <c r="U774" s="104"/>
      <c r="V774" s="104"/>
      <c r="W774" s="104"/>
      <c r="X774" s="104"/>
      <c r="Y774" s="104"/>
      <c r="Z774" s="104"/>
      <c r="AA774" s="104"/>
      <c r="AB774" s="104"/>
      <c r="AC774" s="104"/>
      <c r="AD774" s="104"/>
      <c r="AE774" s="104"/>
      <c r="AF774" s="104"/>
      <c r="AG774" s="104"/>
      <c r="AH774" s="104"/>
      <c r="AI774" s="104"/>
      <c r="AJ774" s="104"/>
      <c r="AK774" s="104"/>
      <c r="AL774" s="104"/>
      <c r="AM774" s="104"/>
      <c r="AN774" s="104"/>
      <c r="AO774" s="104"/>
      <c r="AP774" s="104"/>
      <c r="AQ774" s="104"/>
      <c r="AR774" s="104"/>
      <c r="AS774" s="104"/>
      <c r="AT774" s="215"/>
      <c r="AU774" s="178">
        <v>0.71233167325480307</v>
      </c>
      <c r="AV774" s="105">
        <v>0.71233167325480307</v>
      </c>
      <c r="AW774" s="105">
        <v>0.71233167325480307</v>
      </c>
      <c r="AX774" s="105">
        <v>0.71233167325480307</v>
      </c>
      <c r="AY774" s="217">
        <v>0.71233167325480307</v>
      </c>
      <c r="BA774" s="38" t="str">
        <f t="shared" ca="1" si="77"/>
        <v>SPTL</v>
      </c>
      <c r="BB774" s="38" t="str">
        <f t="shared" si="78"/>
        <v>Fixed Inputs</v>
      </c>
      <c r="BC774" s="38" t="str">
        <f t="shared" si="79"/>
        <v>Variant allowances</v>
      </c>
      <c r="BD774" s="38" t="str">
        <f t="shared" si="80"/>
        <v>Totex variant allowances allocation percentages</v>
      </c>
    </row>
    <row r="775" spans="5:56">
      <c r="E775" s="218" t="s">
        <v>852</v>
      </c>
      <c r="G775" s="37" t="s">
        <v>59</v>
      </c>
      <c r="H775" s="37" t="s">
        <v>543</v>
      </c>
      <c r="AU775" s="143">
        <v>0</v>
      </c>
      <c r="AV775" s="26">
        <v>0</v>
      </c>
      <c r="AW775" s="26">
        <v>0</v>
      </c>
      <c r="AX775" s="26">
        <v>0</v>
      </c>
      <c r="AY775" s="219">
        <v>0</v>
      </c>
      <c r="BA775" s="38" t="str">
        <f t="shared" ca="1" si="77"/>
        <v>SPTL</v>
      </c>
      <c r="BB775" s="38" t="str">
        <f t="shared" si="78"/>
        <v>Fixed Inputs</v>
      </c>
      <c r="BC775" s="38" t="str">
        <f t="shared" si="79"/>
        <v>Variant allowances</v>
      </c>
      <c r="BD775" s="38" t="str">
        <f t="shared" si="80"/>
        <v>Totex variant allowances allocation percentages</v>
      </c>
    </row>
    <row r="776" spans="5:56">
      <c r="E776" s="218" t="s">
        <v>852</v>
      </c>
      <c r="G776" s="37" t="s">
        <v>59</v>
      </c>
      <c r="H776" s="37" t="s">
        <v>544</v>
      </c>
      <c r="AU776" s="143">
        <v>0</v>
      </c>
      <c r="AV776" s="26">
        <v>0</v>
      </c>
      <c r="AW776" s="26">
        <v>0</v>
      </c>
      <c r="AX776" s="26">
        <v>0</v>
      </c>
      <c r="AY776" s="219">
        <v>0</v>
      </c>
      <c r="BA776" s="38" t="str">
        <f t="shared" ca="1" si="77"/>
        <v>SPTL</v>
      </c>
      <c r="BB776" s="38" t="str">
        <f t="shared" si="78"/>
        <v>Fixed Inputs</v>
      </c>
      <c r="BC776" s="38" t="str">
        <f t="shared" si="79"/>
        <v>Variant allowances</v>
      </c>
      <c r="BD776" s="38" t="str">
        <f t="shared" si="80"/>
        <v>Totex variant allowances allocation percentages</v>
      </c>
    </row>
    <row r="777" spans="5:56">
      <c r="E777" s="218" t="s">
        <v>852</v>
      </c>
      <c r="G777" s="37" t="s">
        <v>59</v>
      </c>
      <c r="H777" s="37" t="s">
        <v>332</v>
      </c>
      <c r="AU777" s="143">
        <v>0</v>
      </c>
      <c r="AV777" s="26">
        <v>0</v>
      </c>
      <c r="AW777" s="26">
        <v>0</v>
      </c>
      <c r="AX777" s="26">
        <v>0</v>
      </c>
      <c r="AY777" s="219">
        <v>0</v>
      </c>
      <c r="BA777" s="38" t="str">
        <f t="shared" ca="1" si="77"/>
        <v>SPTL</v>
      </c>
      <c r="BB777" s="38" t="str">
        <f t="shared" si="78"/>
        <v>Fixed Inputs</v>
      </c>
      <c r="BC777" s="38" t="str">
        <f t="shared" si="79"/>
        <v>Variant allowances</v>
      </c>
      <c r="BD777" s="38" t="str">
        <f t="shared" si="80"/>
        <v>Totex variant allowances allocation percentages</v>
      </c>
    </row>
    <row r="778" spans="5:56">
      <c r="E778" s="218" t="s">
        <v>852</v>
      </c>
      <c r="G778" s="37" t="s">
        <v>59</v>
      </c>
      <c r="H778" s="37" t="s">
        <v>539</v>
      </c>
      <c r="AU778" s="143">
        <v>0.28766832674519693</v>
      </c>
      <c r="AV778" s="26">
        <v>0.28766832674519693</v>
      </c>
      <c r="AW778" s="26">
        <v>0.28766832674519693</v>
      </c>
      <c r="AX778" s="26">
        <v>0.28766832674519693</v>
      </c>
      <c r="AY778" s="219">
        <v>0.28766832674519693</v>
      </c>
      <c r="BA778" s="38" t="str">
        <f t="shared" ca="1" si="77"/>
        <v>SPTL</v>
      </c>
      <c r="BB778" s="38" t="str">
        <f t="shared" si="78"/>
        <v>Fixed Inputs</v>
      </c>
      <c r="BC778" s="38" t="str">
        <f t="shared" si="79"/>
        <v>Variant allowances</v>
      </c>
      <c r="BD778" s="38" t="str">
        <f t="shared" si="80"/>
        <v>Totex variant allowances allocation percentages</v>
      </c>
    </row>
    <row r="779" spans="5:56">
      <c r="E779" s="220" t="s">
        <v>852</v>
      </c>
      <c r="F779" s="107"/>
      <c r="G779" s="107" t="s">
        <v>59</v>
      </c>
      <c r="H779" s="107" t="s">
        <v>331</v>
      </c>
      <c r="I779" s="107"/>
      <c r="J779" s="107"/>
      <c r="K779" s="107"/>
      <c r="L779" s="107"/>
      <c r="M779" s="107"/>
      <c r="N779" s="107"/>
      <c r="O779" s="107"/>
      <c r="P779" s="107"/>
      <c r="Q779" s="107"/>
      <c r="R779" s="107"/>
      <c r="S779" s="107"/>
      <c r="T779" s="107"/>
      <c r="U779" s="107"/>
      <c r="V779" s="107"/>
      <c r="W779" s="107"/>
      <c r="X779" s="107"/>
      <c r="Y779" s="107"/>
      <c r="Z779" s="107"/>
      <c r="AA779" s="107"/>
      <c r="AB779" s="107"/>
      <c r="AC779" s="107"/>
      <c r="AD779" s="107"/>
      <c r="AE779" s="107"/>
      <c r="AF779" s="107"/>
      <c r="AG779" s="107"/>
      <c r="AH779" s="107"/>
      <c r="AI779" s="107"/>
      <c r="AJ779" s="107"/>
      <c r="AK779" s="107"/>
      <c r="AL779" s="107"/>
      <c r="AM779" s="107"/>
      <c r="AN779" s="107"/>
      <c r="AO779" s="107"/>
      <c r="AP779" s="107"/>
      <c r="AQ779" s="107"/>
      <c r="AR779" s="107"/>
      <c r="AS779" s="107"/>
      <c r="AT779" s="113"/>
      <c r="AU779" s="179">
        <v>0</v>
      </c>
      <c r="AV779" s="108">
        <v>0</v>
      </c>
      <c r="AW779" s="108">
        <v>0</v>
      </c>
      <c r="AX779" s="108">
        <v>0</v>
      </c>
      <c r="AY779" s="221">
        <v>0</v>
      </c>
      <c r="BA779" s="38" t="str">
        <f t="shared" ca="1" si="77"/>
        <v>SPTL</v>
      </c>
      <c r="BB779" s="38" t="str">
        <f t="shared" si="78"/>
        <v>Fixed Inputs</v>
      </c>
      <c r="BC779" s="38" t="str">
        <f t="shared" si="79"/>
        <v>Variant allowances</v>
      </c>
      <c r="BD779" s="38" t="str">
        <f t="shared" si="80"/>
        <v>Totex variant allowances allocation percentages</v>
      </c>
    </row>
    <row r="780" spans="5:56">
      <c r="E780" s="216" t="s">
        <v>659</v>
      </c>
      <c r="F780" s="104"/>
      <c r="G780" s="104" t="s">
        <v>59</v>
      </c>
      <c r="H780" s="104" t="s">
        <v>542</v>
      </c>
      <c r="I780" s="104"/>
      <c r="J780" s="104"/>
      <c r="K780" s="104"/>
      <c r="L780" s="104"/>
      <c r="M780" s="104"/>
      <c r="N780" s="104"/>
      <c r="O780" s="104"/>
      <c r="P780" s="104"/>
      <c r="Q780" s="104"/>
      <c r="R780" s="104"/>
      <c r="S780" s="104"/>
      <c r="T780" s="104"/>
      <c r="U780" s="104"/>
      <c r="V780" s="104"/>
      <c r="W780" s="104"/>
      <c r="X780" s="104"/>
      <c r="Y780" s="104"/>
      <c r="Z780" s="104"/>
      <c r="AA780" s="104"/>
      <c r="AB780" s="104"/>
      <c r="AC780" s="104"/>
      <c r="AD780" s="104"/>
      <c r="AE780" s="104"/>
      <c r="AF780" s="104"/>
      <c r="AG780" s="104"/>
      <c r="AH780" s="104"/>
      <c r="AI780" s="104"/>
      <c r="AJ780" s="104"/>
      <c r="AK780" s="104"/>
      <c r="AL780" s="104"/>
      <c r="AM780" s="104"/>
      <c r="AN780" s="104"/>
      <c r="AO780" s="104"/>
      <c r="AP780" s="104"/>
      <c r="AQ780" s="104"/>
      <c r="AR780" s="104"/>
      <c r="AS780" s="104"/>
      <c r="AT780" s="215"/>
      <c r="AU780" s="178">
        <v>0</v>
      </c>
      <c r="AV780" s="105">
        <v>0</v>
      </c>
      <c r="AW780" s="105">
        <v>0</v>
      </c>
      <c r="AX780" s="105">
        <v>0</v>
      </c>
      <c r="AY780" s="217">
        <v>0</v>
      </c>
      <c r="BA780" s="38" t="str">
        <f t="shared" ref="BA780:BA843" ca="1" si="81">$A$1</f>
        <v>SPTL</v>
      </c>
      <c r="BB780" s="38" t="str">
        <f t="shared" ref="BB780:BB843" si="82">$A$243</f>
        <v>Fixed Inputs</v>
      </c>
      <c r="BC780" s="38" t="str">
        <f t="shared" ref="BC780:BC843" si="83">$B$244</f>
        <v>Variant allowances</v>
      </c>
      <c r="BD780" s="38" t="str">
        <f t="shared" si="80"/>
        <v>Totex variant allowances allocation percentages</v>
      </c>
    </row>
    <row r="781" spans="5:56">
      <c r="E781" s="218" t="s">
        <v>659</v>
      </c>
      <c r="G781" s="37" t="s">
        <v>59</v>
      </c>
      <c r="H781" s="37" t="s">
        <v>543</v>
      </c>
      <c r="AU781" s="143">
        <v>1</v>
      </c>
      <c r="AV781" s="26">
        <v>1</v>
      </c>
      <c r="AW781" s="26">
        <v>1</v>
      </c>
      <c r="AX781" s="26">
        <v>1</v>
      </c>
      <c r="AY781" s="219">
        <v>1</v>
      </c>
      <c r="BA781" s="38" t="str">
        <f t="shared" ca="1" si="81"/>
        <v>SPTL</v>
      </c>
      <c r="BB781" s="38" t="str">
        <f t="shared" si="82"/>
        <v>Fixed Inputs</v>
      </c>
      <c r="BC781" s="38" t="str">
        <f t="shared" si="83"/>
        <v>Variant allowances</v>
      </c>
      <c r="BD781" s="38" t="str">
        <f t="shared" si="80"/>
        <v>Totex variant allowances allocation percentages</v>
      </c>
    </row>
    <row r="782" spans="5:56">
      <c r="E782" s="218" t="s">
        <v>659</v>
      </c>
      <c r="G782" s="37" t="s">
        <v>59</v>
      </c>
      <c r="H782" s="37" t="s">
        <v>544</v>
      </c>
      <c r="AU782" s="143">
        <v>0</v>
      </c>
      <c r="AV782" s="26">
        <v>0</v>
      </c>
      <c r="AW782" s="26">
        <v>0</v>
      </c>
      <c r="AX782" s="26">
        <v>0</v>
      </c>
      <c r="AY782" s="219">
        <v>0</v>
      </c>
      <c r="BA782" s="38" t="str">
        <f t="shared" ca="1" si="81"/>
        <v>SPTL</v>
      </c>
      <c r="BB782" s="38" t="str">
        <f t="shared" si="82"/>
        <v>Fixed Inputs</v>
      </c>
      <c r="BC782" s="38" t="str">
        <f t="shared" si="83"/>
        <v>Variant allowances</v>
      </c>
      <c r="BD782" s="38" t="str">
        <f t="shared" si="80"/>
        <v>Totex variant allowances allocation percentages</v>
      </c>
    </row>
    <row r="783" spans="5:56">
      <c r="E783" s="218" t="s">
        <v>659</v>
      </c>
      <c r="G783" s="37" t="s">
        <v>59</v>
      </c>
      <c r="H783" s="37" t="s">
        <v>332</v>
      </c>
      <c r="AU783" s="143">
        <v>0</v>
      </c>
      <c r="AV783" s="26">
        <v>0</v>
      </c>
      <c r="AW783" s="26">
        <v>0</v>
      </c>
      <c r="AX783" s="26">
        <v>0</v>
      </c>
      <c r="AY783" s="219">
        <v>0</v>
      </c>
      <c r="BA783" s="38" t="str">
        <f t="shared" ca="1" si="81"/>
        <v>SPTL</v>
      </c>
      <c r="BB783" s="38" t="str">
        <f t="shared" si="82"/>
        <v>Fixed Inputs</v>
      </c>
      <c r="BC783" s="38" t="str">
        <f t="shared" si="83"/>
        <v>Variant allowances</v>
      </c>
      <c r="BD783" s="38" t="str">
        <f t="shared" si="80"/>
        <v>Totex variant allowances allocation percentages</v>
      </c>
    </row>
    <row r="784" spans="5:56">
      <c r="E784" s="218" t="s">
        <v>659</v>
      </c>
      <c r="G784" s="37" t="s">
        <v>59</v>
      </c>
      <c r="H784" s="37" t="s">
        <v>539</v>
      </c>
      <c r="AU784" s="143">
        <v>0</v>
      </c>
      <c r="AV784" s="26">
        <v>0</v>
      </c>
      <c r="AW784" s="26">
        <v>0</v>
      </c>
      <c r="AX784" s="26">
        <v>0</v>
      </c>
      <c r="AY784" s="219">
        <v>0</v>
      </c>
      <c r="BA784" s="38" t="str">
        <f t="shared" ca="1" si="81"/>
        <v>SPTL</v>
      </c>
      <c r="BB784" s="38" t="str">
        <f t="shared" si="82"/>
        <v>Fixed Inputs</v>
      </c>
      <c r="BC784" s="38" t="str">
        <f t="shared" si="83"/>
        <v>Variant allowances</v>
      </c>
      <c r="BD784" s="38" t="str">
        <f t="shared" si="80"/>
        <v>Totex variant allowances allocation percentages</v>
      </c>
    </row>
    <row r="785" spans="5:56">
      <c r="E785" s="220" t="s">
        <v>659</v>
      </c>
      <c r="F785" s="107"/>
      <c r="G785" s="107" t="s">
        <v>59</v>
      </c>
      <c r="H785" s="107" t="s">
        <v>331</v>
      </c>
      <c r="I785" s="107"/>
      <c r="J785" s="107"/>
      <c r="K785" s="107"/>
      <c r="L785" s="107"/>
      <c r="M785" s="107"/>
      <c r="N785" s="107"/>
      <c r="O785" s="107"/>
      <c r="P785" s="107"/>
      <c r="Q785" s="107"/>
      <c r="R785" s="107"/>
      <c r="S785" s="107"/>
      <c r="T785" s="107"/>
      <c r="U785" s="107"/>
      <c r="V785" s="107"/>
      <c r="W785" s="107"/>
      <c r="X785" s="107"/>
      <c r="Y785" s="107"/>
      <c r="Z785" s="107"/>
      <c r="AA785" s="107"/>
      <c r="AB785" s="107"/>
      <c r="AC785" s="107"/>
      <c r="AD785" s="107"/>
      <c r="AE785" s="107"/>
      <c r="AF785" s="107"/>
      <c r="AG785" s="107"/>
      <c r="AH785" s="107"/>
      <c r="AI785" s="107"/>
      <c r="AJ785" s="107"/>
      <c r="AK785" s="107"/>
      <c r="AL785" s="107"/>
      <c r="AM785" s="107"/>
      <c r="AN785" s="107"/>
      <c r="AO785" s="107"/>
      <c r="AP785" s="107"/>
      <c r="AQ785" s="107"/>
      <c r="AR785" s="107"/>
      <c r="AS785" s="107"/>
      <c r="AT785" s="113"/>
      <c r="AU785" s="179">
        <v>0</v>
      </c>
      <c r="AV785" s="108">
        <v>0</v>
      </c>
      <c r="AW785" s="108">
        <v>0</v>
      </c>
      <c r="AX785" s="108">
        <v>0</v>
      </c>
      <c r="AY785" s="221">
        <v>0</v>
      </c>
      <c r="BA785" s="38" t="str">
        <f t="shared" ca="1" si="81"/>
        <v>SPTL</v>
      </c>
      <c r="BB785" s="38" t="str">
        <f t="shared" si="82"/>
        <v>Fixed Inputs</v>
      </c>
      <c r="BC785" s="38" t="str">
        <f t="shared" si="83"/>
        <v>Variant allowances</v>
      </c>
      <c r="BD785" s="38" t="str">
        <f t="shared" si="80"/>
        <v>Totex variant allowances allocation percentages</v>
      </c>
    </row>
    <row r="786" spans="5:56">
      <c r="E786" s="216" t="s">
        <v>660</v>
      </c>
      <c r="F786" s="104"/>
      <c r="G786" s="104" t="s">
        <v>59</v>
      </c>
      <c r="H786" s="104" t="s">
        <v>542</v>
      </c>
      <c r="I786" s="104"/>
      <c r="J786" s="104"/>
      <c r="K786" s="104"/>
      <c r="L786" s="104"/>
      <c r="M786" s="104"/>
      <c r="N786" s="104"/>
      <c r="O786" s="104"/>
      <c r="P786" s="104"/>
      <c r="Q786" s="104"/>
      <c r="R786" s="104"/>
      <c r="S786" s="104"/>
      <c r="T786" s="104"/>
      <c r="U786" s="104"/>
      <c r="V786" s="104"/>
      <c r="W786" s="104"/>
      <c r="X786" s="104"/>
      <c r="Y786" s="104"/>
      <c r="Z786" s="104"/>
      <c r="AA786" s="104"/>
      <c r="AB786" s="104"/>
      <c r="AC786" s="104"/>
      <c r="AD786" s="104"/>
      <c r="AE786" s="104"/>
      <c r="AF786" s="104"/>
      <c r="AG786" s="104"/>
      <c r="AH786" s="104"/>
      <c r="AI786" s="104"/>
      <c r="AJ786" s="104"/>
      <c r="AK786" s="104"/>
      <c r="AL786" s="104"/>
      <c r="AM786" s="104"/>
      <c r="AN786" s="104"/>
      <c r="AO786" s="104"/>
      <c r="AP786" s="104"/>
      <c r="AQ786" s="104"/>
      <c r="AR786" s="104"/>
      <c r="AS786" s="104"/>
      <c r="AT786" s="215"/>
      <c r="AU786" s="178">
        <v>0</v>
      </c>
      <c r="AV786" s="105">
        <v>0</v>
      </c>
      <c r="AW786" s="105">
        <v>0</v>
      </c>
      <c r="AX786" s="105">
        <v>0</v>
      </c>
      <c r="AY786" s="217">
        <v>0</v>
      </c>
      <c r="BA786" s="38" t="str">
        <f t="shared" ca="1" si="81"/>
        <v>SPTL</v>
      </c>
      <c r="BB786" s="38" t="str">
        <f t="shared" si="82"/>
        <v>Fixed Inputs</v>
      </c>
      <c r="BC786" s="38" t="str">
        <f t="shared" si="83"/>
        <v>Variant allowances</v>
      </c>
      <c r="BD786" s="38" t="str">
        <f t="shared" si="80"/>
        <v>Totex variant allowances allocation percentages</v>
      </c>
    </row>
    <row r="787" spans="5:56">
      <c r="E787" s="218" t="s">
        <v>660</v>
      </c>
      <c r="G787" s="37" t="s">
        <v>59</v>
      </c>
      <c r="H787" s="37" t="s">
        <v>543</v>
      </c>
      <c r="AU787" s="143">
        <v>0</v>
      </c>
      <c r="AV787" s="26">
        <v>0</v>
      </c>
      <c r="AW787" s="26">
        <v>0</v>
      </c>
      <c r="AX787" s="26">
        <v>0</v>
      </c>
      <c r="AY787" s="219">
        <v>0</v>
      </c>
      <c r="BA787" s="38" t="str">
        <f t="shared" ca="1" si="81"/>
        <v>SPTL</v>
      </c>
      <c r="BB787" s="38" t="str">
        <f t="shared" si="82"/>
        <v>Fixed Inputs</v>
      </c>
      <c r="BC787" s="38" t="str">
        <f t="shared" si="83"/>
        <v>Variant allowances</v>
      </c>
      <c r="BD787" s="38" t="str">
        <f t="shared" si="80"/>
        <v>Totex variant allowances allocation percentages</v>
      </c>
    </row>
    <row r="788" spans="5:56">
      <c r="E788" s="218" t="s">
        <v>660</v>
      </c>
      <c r="G788" s="37" t="s">
        <v>59</v>
      </c>
      <c r="H788" s="37" t="s">
        <v>544</v>
      </c>
      <c r="AU788" s="143">
        <v>1</v>
      </c>
      <c r="AV788" s="26">
        <v>1</v>
      </c>
      <c r="AW788" s="26">
        <v>1</v>
      </c>
      <c r="AX788" s="26">
        <v>1</v>
      </c>
      <c r="AY788" s="219">
        <v>1</v>
      </c>
      <c r="BA788" s="38" t="str">
        <f t="shared" ca="1" si="81"/>
        <v>SPTL</v>
      </c>
      <c r="BB788" s="38" t="str">
        <f t="shared" si="82"/>
        <v>Fixed Inputs</v>
      </c>
      <c r="BC788" s="38" t="str">
        <f t="shared" si="83"/>
        <v>Variant allowances</v>
      </c>
      <c r="BD788" s="38" t="str">
        <f t="shared" si="80"/>
        <v>Totex variant allowances allocation percentages</v>
      </c>
    </row>
    <row r="789" spans="5:56">
      <c r="E789" s="218" t="s">
        <v>660</v>
      </c>
      <c r="G789" s="37" t="s">
        <v>59</v>
      </c>
      <c r="H789" s="37" t="s">
        <v>332</v>
      </c>
      <c r="AU789" s="143">
        <v>0</v>
      </c>
      <c r="AV789" s="26">
        <v>0</v>
      </c>
      <c r="AW789" s="26">
        <v>0</v>
      </c>
      <c r="AX789" s="26">
        <v>0</v>
      </c>
      <c r="AY789" s="219">
        <v>0</v>
      </c>
      <c r="BA789" s="38" t="str">
        <f t="shared" ca="1" si="81"/>
        <v>SPTL</v>
      </c>
      <c r="BB789" s="38" t="str">
        <f t="shared" si="82"/>
        <v>Fixed Inputs</v>
      </c>
      <c r="BC789" s="38" t="str">
        <f t="shared" si="83"/>
        <v>Variant allowances</v>
      </c>
      <c r="BD789" s="38" t="str">
        <f t="shared" si="80"/>
        <v>Totex variant allowances allocation percentages</v>
      </c>
    </row>
    <row r="790" spans="5:56">
      <c r="E790" s="218" t="s">
        <v>660</v>
      </c>
      <c r="G790" s="37" t="s">
        <v>59</v>
      </c>
      <c r="H790" s="37" t="s">
        <v>539</v>
      </c>
      <c r="AU790" s="143">
        <v>0</v>
      </c>
      <c r="AV790" s="26">
        <v>0</v>
      </c>
      <c r="AW790" s="26">
        <v>0</v>
      </c>
      <c r="AX790" s="26">
        <v>0</v>
      </c>
      <c r="AY790" s="219">
        <v>0</v>
      </c>
      <c r="BA790" s="38" t="str">
        <f t="shared" ca="1" si="81"/>
        <v>SPTL</v>
      </c>
      <c r="BB790" s="38" t="str">
        <f t="shared" si="82"/>
        <v>Fixed Inputs</v>
      </c>
      <c r="BC790" s="38" t="str">
        <f t="shared" si="83"/>
        <v>Variant allowances</v>
      </c>
      <c r="BD790" s="38" t="str">
        <f t="shared" si="80"/>
        <v>Totex variant allowances allocation percentages</v>
      </c>
    </row>
    <row r="791" spans="5:56">
      <c r="E791" s="220" t="s">
        <v>660</v>
      </c>
      <c r="F791" s="107"/>
      <c r="G791" s="107" t="s">
        <v>59</v>
      </c>
      <c r="H791" s="107" t="s">
        <v>331</v>
      </c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  <c r="Z791" s="107"/>
      <c r="AA791" s="107"/>
      <c r="AB791" s="107"/>
      <c r="AC791" s="107"/>
      <c r="AD791" s="107"/>
      <c r="AE791" s="107"/>
      <c r="AF791" s="107"/>
      <c r="AG791" s="107"/>
      <c r="AH791" s="107"/>
      <c r="AI791" s="107"/>
      <c r="AJ791" s="107"/>
      <c r="AK791" s="107"/>
      <c r="AL791" s="107"/>
      <c r="AM791" s="107"/>
      <c r="AN791" s="107"/>
      <c r="AO791" s="107"/>
      <c r="AP791" s="107"/>
      <c r="AQ791" s="107"/>
      <c r="AR791" s="107"/>
      <c r="AS791" s="107"/>
      <c r="AT791" s="113"/>
      <c r="AU791" s="179">
        <v>0</v>
      </c>
      <c r="AV791" s="108">
        <v>0</v>
      </c>
      <c r="AW791" s="108">
        <v>0</v>
      </c>
      <c r="AX791" s="108">
        <v>0</v>
      </c>
      <c r="AY791" s="221">
        <v>0</v>
      </c>
      <c r="BA791" s="38" t="str">
        <f t="shared" ca="1" si="81"/>
        <v>SPTL</v>
      </c>
      <c r="BB791" s="38" t="str">
        <f t="shared" si="82"/>
        <v>Fixed Inputs</v>
      </c>
      <c r="BC791" s="38" t="str">
        <f t="shared" si="83"/>
        <v>Variant allowances</v>
      </c>
      <c r="BD791" s="38" t="str">
        <f t="shared" si="80"/>
        <v>Totex variant allowances allocation percentages</v>
      </c>
    </row>
    <row r="792" spans="5:56">
      <c r="E792" s="216" t="s">
        <v>661</v>
      </c>
      <c r="F792" s="104"/>
      <c r="G792" s="104" t="s">
        <v>59</v>
      </c>
      <c r="H792" s="104" t="s">
        <v>542</v>
      </c>
      <c r="I792" s="104"/>
      <c r="J792" s="104"/>
      <c r="K792" s="104"/>
      <c r="L792" s="104"/>
      <c r="M792" s="104"/>
      <c r="N792" s="104"/>
      <c r="O792" s="104"/>
      <c r="P792" s="104"/>
      <c r="Q792" s="104"/>
      <c r="R792" s="104"/>
      <c r="S792" s="104"/>
      <c r="T792" s="104"/>
      <c r="U792" s="104"/>
      <c r="V792" s="104"/>
      <c r="W792" s="104"/>
      <c r="X792" s="104"/>
      <c r="Y792" s="104"/>
      <c r="Z792" s="104"/>
      <c r="AA792" s="104"/>
      <c r="AB792" s="104"/>
      <c r="AC792" s="104"/>
      <c r="AD792" s="104"/>
      <c r="AE792" s="104"/>
      <c r="AF792" s="104"/>
      <c r="AG792" s="104"/>
      <c r="AH792" s="104"/>
      <c r="AI792" s="104"/>
      <c r="AJ792" s="104"/>
      <c r="AK792" s="104"/>
      <c r="AL792" s="104"/>
      <c r="AM792" s="104"/>
      <c r="AN792" s="104"/>
      <c r="AO792" s="104"/>
      <c r="AP792" s="104"/>
      <c r="AQ792" s="104"/>
      <c r="AR792" s="104"/>
      <c r="AS792" s="104"/>
      <c r="AT792" s="215"/>
      <c r="AU792" s="178">
        <v>0</v>
      </c>
      <c r="AV792" s="105">
        <v>0</v>
      </c>
      <c r="AW792" s="105">
        <v>0</v>
      </c>
      <c r="AX792" s="105">
        <v>0</v>
      </c>
      <c r="AY792" s="217">
        <v>0</v>
      </c>
      <c r="BA792" s="38" t="str">
        <f t="shared" ca="1" si="81"/>
        <v>SPTL</v>
      </c>
      <c r="BB792" s="38" t="str">
        <f t="shared" si="82"/>
        <v>Fixed Inputs</v>
      </c>
      <c r="BC792" s="38" t="str">
        <f t="shared" si="83"/>
        <v>Variant allowances</v>
      </c>
      <c r="BD792" s="38" t="str">
        <f t="shared" si="80"/>
        <v>Totex variant allowances allocation percentages</v>
      </c>
    </row>
    <row r="793" spans="5:56">
      <c r="E793" s="218" t="s">
        <v>661</v>
      </c>
      <c r="G793" s="37" t="s">
        <v>59</v>
      </c>
      <c r="H793" s="37" t="s">
        <v>543</v>
      </c>
      <c r="AU793" s="143">
        <v>0</v>
      </c>
      <c r="AV793" s="26">
        <v>0</v>
      </c>
      <c r="AW793" s="26">
        <v>0</v>
      </c>
      <c r="AX793" s="26">
        <v>0</v>
      </c>
      <c r="AY793" s="219">
        <v>0</v>
      </c>
      <c r="BA793" s="38" t="str">
        <f t="shared" ca="1" si="81"/>
        <v>SPTL</v>
      </c>
      <c r="BB793" s="38" t="str">
        <f t="shared" si="82"/>
        <v>Fixed Inputs</v>
      </c>
      <c r="BC793" s="38" t="str">
        <f t="shared" si="83"/>
        <v>Variant allowances</v>
      </c>
      <c r="BD793" s="38" t="str">
        <f t="shared" si="80"/>
        <v>Totex variant allowances allocation percentages</v>
      </c>
    </row>
    <row r="794" spans="5:56">
      <c r="E794" s="218" t="s">
        <v>661</v>
      </c>
      <c r="G794" s="37" t="s">
        <v>59</v>
      </c>
      <c r="H794" s="37" t="s">
        <v>544</v>
      </c>
      <c r="AU794" s="143">
        <v>1</v>
      </c>
      <c r="AV794" s="26">
        <v>1</v>
      </c>
      <c r="AW794" s="26">
        <v>1</v>
      </c>
      <c r="AX794" s="26">
        <v>1</v>
      </c>
      <c r="AY794" s="219">
        <v>1</v>
      </c>
      <c r="BA794" s="38" t="str">
        <f t="shared" ca="1" si="81"/>
        <v>SPTL</v>
      </c>
      <c r="BB794" s="38" t="str">
        <f t="shared" si="82"/>
        <v>Fixed Inputs</v>
      </c>
      <c r="BC794" s="38" t="str">
        <f t="shared" si="83"/>
        <v>Variant allowances</v>
      </c>
      <c r="BD794" s="38" t="str">
        <f t="shared" si="80"/>
        <v>Totex variant allowances allocation percentages</v>
      </c>
    </row>
    <row r="795" spans="5:56">
      <c r="E795" s="218" t="s">
        <v>661</v>
      </c>
      <c r="G795" s="37" t="s">
        <v>59</v>
      </c>
      <c r="H795" s="37" t="s">
        <v>332</v>
      </c>
      <c r="AU795" s="143">
        <v>0</v>
      </c>
      <c r="AV795" s="26">
        <v>0</v>
      </c>
      <c r="AW795" s="26">
        <v>0</v>
      </c>
      <c r="AX795" s="26">
        <v>0</v>
      </c>
      <c r="AY795" s="219">
        <v>0</v>
      </c>
      <c r="BA795" s="38" t="str">
        <f t="shared" ca="1" si="81"/>
        <v>SPTL</v>
      </c>
      <c r="BB795" s="38" t="str">
        <f t="shared" si="82"/>
        <v>Fixed Inputs</v>
      </c>
      <c r="BC795" s="38" t="str">
        <f t="shared" si="83"/>
        <v>Variant allowances</v>
      </c>
      <c r="BD795" s="38" t="str">
        <f t="shared" si="80"/>
        <v>Totex variant allowances allocation percentages</v>
      </c>
    </row>
    <row r="796" spans="5:56">
      <c r="E796" s="218" t="s">
        <v>661</v>
      </c>
      <c r="G796" s="37" t="s">
        <v>59</v>
      </c>
      <c r="H796" s="37" t="s">
        <v>539</v>
      </c>
      <c r="AU796" s="143">
        <v>0</v>
      </c>
      <c r="AV796" s="26">
        <v>0</v>
      </c>
      <c r="AW796" s="26">
        <v>0</v>
      </c>
      <c r="AX796" s="26">
        <v>0</v>
      </c>
      <c r="AY796" s="219">
        <v>0</v>
      </c>
      <c r="BA796" s="38" t="str">
        <f t="shared" ca="1" si="81"/>
        <v>SPTL</v>
      </c>
      <c r="BB796" s="38" t="str">
        <f t="shared" si="82"/>
        <v>Fixed Inputs</v>
      </c>
      <c r="BC796" s="38" t="str">
        <f t="shared" si="83"/>
        <v>Variant allowances</v>
      </c>
      <c r="BD796" s="38" t="str">
        <f t="shared" si="80"/>
        <v>Totex variant allowances allocation percentages</v>
      </c>
    </row>
    <row r="797" spans="5:56">
      <c r="E797" s="220" t="s">
        <v>661</v>
      </c>
      <c r="F797" s="107"/>
      <c r="G797" s="107" t="s">
        <v>59</v>
      </c>
      <c r="H797" s="107" t="s">
        <v>331</v>
      </c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07"/>
      <c r="Z797" s="107"/>
      <c r="AA797" s="107"/>
      <c r="AB797" s="107"/>
      <c r="AC797" s="107"/>
      <c r="AD797" s="107"/>
      <c r="AE797" s="107"/>
      <c r="AF797" s="107"/>
      <c r="AG797" s="107"/>
      <c r="AH797" s="107"/>
      <c r="AI797" s="107"/>
      <c r="AJ797" s="107"/>
      <c r="AK797" s="107"/>
      <c r="AL797" s="107"/>
      <c r="AM797" s="107"/>
      <c r="AN797" s="107"/>
      <c r="AO797" s="107"/>
      <c r="AP797" s="107"/>
      <c r="AQ797" s="107"/>
      <c r="AR797" s="107"/>
      <c r="AS797" s="107"/>
      <c r="AT797" s="113"/>
      <c r="AU797" s="179">
        <v>0</v>
      </c>
      <c r="AV797" s="108">
        <v>0</v>
      </c>
      <c r="AW797" s="108">
        <v>0</v>
      </c>
      <c r="AX797" s="108">
        <v>0</v>
      </c>
      <c r="AY797" s="221">
        <v>0</v>
      </c>
      <c r="BA797" s="38" t="str">
        <f t="shared" ca="1" si="81"/>
        <v>SPTL</v>
      </c>
      <c r="BB797" s="38" t="str">
        <f t="shared" si="82"/>
        <v>Fixed Inputs</v>
      </c>
      <c r="BC797" s="38" t="str">
        <f t="shared" si="83"/>
        <v>Variant allowances</v>
      </c>
      <c r="BD797" s="38" t="str">
        <f t="shared" si="80"/>
        <v>Totex variant allowances allocation percentages</v>
      </c>
    </row>
    <row r="798" spans="5:56">
      <c r="E798" s="216" t="s">
        <v>662</v>
      </c>
      <c r="F798" s="104"/>
      <c r="G798" s="104" t="s">
        <v>59</v>
      </c>
      <c r="H798" s="104" t="s">
        <v>542</v>
      </c>
      <c r="I798" s="104"/>
      <c r="J798" s="104"/>
      <c r="K798" s="104"/>
      <c r="L798" s="104"/>
      <c r="M798" s="104"/>
      <c r="N798" s="104"/>
      <c r="O798" s="104"/>
      <c r="P798" s="104"/>
      <c r="Q798" s="104"/>
      <c r="R798" s="104"/>
      <c r="S798" s="104"/>
      <c r="T798" s="104"/>
      <c r="U798" s="104"/>
      <c r="V798" s="104"/>
      <c r="W798" s="104"/>
      <c r="X798" s="104"/>
      <c r="Y798" s="104"/>
      <c r="Z798" s="104"/>
      <c r="AA798" s="104"/>
      <c r="AB798" s="104"/>
      <c r="AC798" s="104"/>
      <c r="AD798" s="104"/>
      <c r="AE798" s="104"/>
      <c r="AF798" s="104"/>
      <c r="AG798" s="104"/>
      <c r="AH798" s="104"/>
      <c r="AI798" s="104"/>
      <c r="AJ798" s="104"/>
      <c r="AK798" s="104"/>
      <c r="AL798" s="104"/>
      <c r="AM798" s="104"/>
      <c r="AN798" s="104"/>
      <c r="AO798" s="104"/>
      <c r="AP798" s="104"/>
      <c r="AQ798" s="104"/>
      <c r="AR798" s="104"/>
      <c r="AS798" s="104"/>
      <c r="AT798" s="215"/>
      <c r="AU798" s="178">
        <v>1</v>
      </c>
      <c r="AV798" s="105">
        <v>1</v>
      </c>
      <c r="AW798" s="105">
        <v>1</v>
      </c>
      <c r="AX798" s="105">
        <v>1</v>
      </c>
      <c r="AY798" s="217">
        <v>1</v>
      </c>
      <c r="BA798" s="38" t="str">
        <f t="shared" ca="1" si="81"/>
        <v>SPTL</v>
      </c>
      <c r="BB798" s="38" t="str">
        <f t="shared" si="82"/>
        <v>Fixed Inputs</v>
      </c>
      <c r="BC798" s="38" t="str">
        <f t="shared" si="83"/>
        <v>Variant allowances</v>
      </c>
      <c r="BD798" s="38" t="str">
        <f t="shared" si="80"/>
        <v>Totex variant allowances allocation percentages</v>
      </c>
    </row>
    <row r="799" spans="5:56">
      <c r="E799" s="218" t="s">
        <v>662</v>
      </c>
      <c r="G799" s="37" t="s">
        <v>59</v>
      </c>
      <c r="H799" s="37" t="s">
        <v>543</v>
      </c>
      <c r="AU799" s="143">
        <v>0</v>
      </c>
      <c r="AV799" s="26">
        <v>0</v>
      </c>
      <c r="AW799" s="26">
        <v>0</v>
      </c>
      <c r="AX799" s="26">
        <v>0</v>
      </c>
      <c r="AY799" s="219">
        <v>0</v>
      </c>
      <c r="BA799" s="38" t="str">
        <f t="shared" ca="1" si="81"/>
        <v>SPTL</v>
      </c>
      <c r="BB799" s="38" t="str">
        <f t="shared" si="82"/>
        <v>Fixed Inputs</v>
      </c>
      <c r="BC799" s="38" t="str">
        <f t="shared" si="83"/>
        <v>Variant allowances</v>
      </c>
      <c r="BD799" s="38" t="str">
        <f t="shared" si="80"/>
        <v>Totex variant allowances allocation percentages</v>
      </c>
    </row>
    <row r="800" spans="5:56">
      <c r="E800" s="218" t="s">
        <v>662</v>
      </c>
      <c r="G800" s="37" t="s">
        <v>59</v>
      </c>
      <c r="H800" s="37" t="s">
        <v>544</v>
      </c>
      <c r="AU800" s="143">
        <v>0</v>
      </c>
      <c r="AV800" s="26">
        <v>0</v>
      </c>
      <c r="AW800" s="26">
        <v>0</v>
      </c>
      <c r="AX800" s="26">
        <v>0</v>
      </c>
      <c r="AY800" s="219">
        <v>0</v>
      </c>
      <c r="BA800" s="38" t="str">
        <f t="shared" ca="1" si="81"/>
        <v>SPTL</v>
      </c>
      <c r="BB800" s="38" t="str">
        <f t="shared" si="82"/>
        <v>Fixed Inputs</v>
      </c>
      <c r="BC800" s="38" t="str">
        <f t="shared" si="83"/>
        <v>Variant allowances</v>
      </c>
      <c r="BD800" s="38" t="str">
        <f t="shared" si="80"/>
        <v>Totex variant allowances allocation percentages</v>
      </c>
    </row>
    <row r="801" spans="5:56">
      <c r="E801" s="218" t="s">
        <v>662</v>
      </c>
      <c r="G801" s="37" t="s">
        <v>59</v>
      </c>
      <c r="H801" s="37" t="s">
        <v>332</v>
      </c>
      <c r="AU801" s="143">
        <v>0</v>
      </c>
      <c r="AV801" s="26">
        <v>0</v>
      </c>
      <c r="AW801" s="26">
        <v>0</v>
      </c>
      <c r="AX801" s="26">
        <v>0</v>
      </c>
      <c r="AY801" s="219">
        <v>0</v>
      </c>
      <c r="BA801" s="38" t="str">
        <f t="shared" ca="1" si="81"/>
        <v>SPTL</v>
      </c>
      <c r="BB801" s="38" t="str">
        <f t="shared" si="82"/>
        <v>Fixed Inputs</v>
      </c>
      <c r="BC801" s="38" t="str">
        <f t="shared" si="83"/>
        <v>Variant allowances</v>
      </c>
      <c r="BD801" s="38" t="str">
        <f t="shared" si="80"/>
        <v>Totex variant allowances allocation percentages</v>
      </c>
    </row>
    <row r="802" spans="5:56">
      <c r="E802" s="218" t="s">
        <v>662</v>
      </c>
      <c r="G802" s="37" t="s">
        <v>59</v>
      </c>
      <c r="H802" s="37" t="s">
        <v>539</v>
      </c>
      <c r="AU802" s="143">
        <v>0</v>
      </c>
      <c r="AV802" s="26">
        <v>0</v>
      </c>
      <c r="AW802" s="26">
        <v>0</v>
      </c>
      <c r="AX802" s="26">
        <v>0</v>
      </c>
      <c r="AY802" s="219">
        <v>0</v>
      </c>
      <c r="BA802" s="38" t="str">
        <f t="shared" ca="1" si="81"/>
        <v>SPTL</v>
      </c>
      <c r="BB802" s="38" t="str">
        <f t="shared" si="82"/>
        <v>Fixed Inputs</v>
      </c>
      <c r="BC802" s="38" t="str">
        <f t="shared" si="83"/>
        <v>Variant allowances</v>
      </c>
      <c r="BD802" s="38" t="str">
        <f t="shared" si="80"/>
        <v>Totex variant allowances allocation percentages</v>
      </c>
    </row>
    <row r="803" spans="5:56">
      <c r="E803" s="220" t="s">
        <v>662</v>
      </c>
      <c r="F803" s="107"/>
      <c r="G803" s="107" t="s">
        <v>59</v>
      </c>
      <c r="H803" s="107" t="s">
        <v>331</v>
      </c>
      <c r="I803" s="107"/>
      <c r="J803" s="107"/>
      <c r="K803" s="107"/>
      <c r="L803" s="107"/>
      <c r="M803" s="107"/>
      <c r="N803" s="107"/>
      <c r="O803" s="107"/>
      <c r="P803" s="107"/>
      <c r="Q803" s="107"/>
      <c r="R803" s="107"/>
      <c r="S803" s="107"/>
      <c r="T803" s="107"/>
      <c r="U803" s="107"/>
      <c r="V803" s="107"/>
      <c r="W803" s="107"/>
      <c r="X803" s="107"/>
      <c r="Y803" s="107"/>
      <c r="Z803" s="107"/>
      <c r="AA803" s="107"/>
      <c r="AB803" s="107"/>
      <c r="AC803" s="107"/>
      <c r="AD803" s="107"/>
      <c r="AE803" s="107"/>
      <c r="AF803" s="107"/>
      <c r="AG803" s="107"/>
      <c r="AH803" s="107"/>
      <c r="AI803" s="107"/>
      <c r="AJ803" s="107"/>
      <c r="AK803" s="107"/>
      <c r="AL803" s="107"/>
      <c r="AM803" s="107"/>
      <c r="AN803" s="107"/>
      <c r="AO803" s="107"/>
      <c r="AP803" s="107"/>
      <c r="AQ803" s="107"/>
      <c r="AR803" s="107"/>
      <c r="AS803" s="107"/>
      <c r="AT803" s="113"/>
      <c r="AU803" s="179">
        <v>0</v>
      </c>
      <c r="AV803" s="108">
        <v>0</v>
      </c>
      <c r="AW803" s="108">
        <v>0</v>
      </c>
      <c r="AX803" s="108">
        <v>0</v>
      </c>
      <c r="AY803" s="221">
        <v>0</v>
      </c>
      <c r="BA803" s="38" t="str">
        <f t="shared" ca="1" si="81"/>
        <v>SPTL</v>
      </c>
      <c r="BB803" s="38" t="str">
        <f t="shared" si="82"/>
        <v>Fixed Inputs</v>
      </c>
      <c r="BC803" s="38" t="str">
        <f t="shared" si="83"/>
        <v>Variant allowances</v>
      </c>
      <c r="BD803" s="38" t="str">
        <f t="shared" si="80"/>
        <v>Totex variant allowances allocation percentages</v>
      </c>
    </row>
    <row r="804" spans="5:56">
      <c r="E804" s="216" t="s">
        <v>663</v>
      </c>
      <c r="F804" s="104"/>
      <c r="G804" s="104" t="s">
        <v>59</v>
      </c>
      <c r="H804" s="104" t="s">
        <v>542</v>
      </c>
      <c r="I804" s="104"/>
      <c r="J804" s="104"/>
      <c r="K804" s="104"/>
      <c r="L804" s="104"/>
      <c r="M804" s="104"/>
      <c r="N804" s="104"/>
      <c r="O804" s="104"/>
      <c r="P804" s="104"/>
      <c r="Q804" s="104"/>
      <c r="R804" s="104"/>
      <c r="S804" s="104"/>
      <c r="T804" s="104"/>
      <c r="U804" s="104"/>
      <c r="V804" s="104"/>
      <c r="W804" s="104"/>
      <c r="X804" s="104"/>
      <c r="Y804" s="104"/>
      <c r="Z804" s="104"/>
      <c r="AA804" s="104"/>
      <c r="AB804" s="104"/>
      <c r="AC804" s="104"/>
      <c r="AD804" s="104"/>
      <c r="AE804" s="104"/>
      <c r="AF804" s="104"/>
      <c r="AG804" s="104"/>
      <c r="AH804" s="104"/>
      <c r="AI804" s="104"/>
      <c r="AJ804" s="104"/>
      <c r="AK804" s="104"/>
      <c r="AL804" s="104"/>
      <c r="AM804" s="104"/>
      <c r="AN804" s="104"/>
      <c r="AO804" s="104"/>
      <c r="AP804" s="104"/>
      <c r="AQ804" s="104"/>
      <c r="AR804" s="104"/>
      <c r="AS804" s="104"/>
      <c r="AT804" s="215"/>
      <c r="AU804" s="178">
        <v>0</v>
      </c>
      <c r="AV804" s="105">
        <v>0</v>
      </c>
      <c r="AW804" s="105">
        <v>0</v>
      </c>
      <c r="AX804" s="105">
        <v>0</v>
      </c>
      <c r="AY804" s="217">
        <v>0</v>
      </c>
      <c r="BA804" s="38" t="str">
        <f t="shared" ca="1" si="81"/>
        <v>SPTL</v>
      </c>
      <c r="BB804" s="38" t="str">
        <f t="shared" si="82"/>
        <v>Fixed Inputs</v>
      </c>
      <c r="BC804" s="38" t="str">
        <f t="shared" si="83"/>
        <v>Variant allowances</v>
      </c>
      <c r="BD804" s="38" t="str">
        <f t="shared" si="80"/>
        <v>Totex variant allowances allocation percentages</v>
      </c>
    </row>
    <row r="805" spans="5:56">
      <c r="E805" s="218" t="s">
        <v>663</v>
      </c>
      <c r="G805" s="37" t="s">
        <v>59</v>
      </c>
      <c r="H805" s="37" t="s">
        <v>543</v>
      </c>
      <c r="AU805" s="143">
        <v>0</v>
      </c>
      <c r="AV805" s="26">
        <v>0</v>
      </c>
      <c r="AW805" s="26">
        <v>0</v>
      </c>
      <c r="AX805" s="26">
        <v>0</v>
      </c>
      <c r="AY805" s="219">
        <v>0</v>
      </c>
      <c r="BA805" s="38" t="str">
        <f t="shared" ca="1" si="81"/>
        <v>SPTL</v>
      </c>
      <c r="BB805" s="38" t="str">
        <f t="shared" si="82"/>
        <v>Fixed Inputs</v>
      </c>
      <c r="BC805" s="38" t="str">
        <f t="shared" si="83"/>
        <v>Variant allowances</v>
      </c>
      <c r="BD805" s="38" t="str">
        <f t="shared" si="80"/>
        <v>Totex variant allowances allocation percentages</v>
      </c>
    </row>
    <row r="806" spans="5:56">
      <c r="E806" s="218" t="s">
        <v>663</v>
      </c>
      <c r="G806" s="37" t="s">
        <v>59</v>
      </c>
      <c r="H806" s="37" t="s">
        <v>544</v>
      </c>
      <c r="AU806" s="143">
        <v>0</v>
      </c>
      <c r="AV806" s="26">
        <v>0</v>
      </c>
      <c r="AW806" s="26">
        <v>0</v>
      </c>
      <c r="AX806" s="26">
        <v>0</v>
      </c>
      <c r="AY806" s="219">
        <v>0</v>
      </c>
      <c r="BA806" s="38" t="str">
        <f t="shared" ca="1" si="81"/>
        <v>SPTL</v>
      </c>
      <c r="BB806" s="38" t="str">
        <f t="shared" si="82"/>
        <v>Fixed Inputs</v>
      </c>
      <c r="BC806" s="38" t="str">
        <f t="shared" si="83"/>
        <v>Variant allowances</v>
      </c>
      <c r="BD806" s="38" t="str">
        <f t="shared" si="80"/>
        <v>Totex variant allowances allocation percentages</v>
      </c>
    </row>
    <row r="807" spans="5:56">
      <c r="E807" s="218" t="s">
        <v>663</v>
      </c>
      <c r="G807" s="37" t="s">
        <v>59</v>
      </c>
      <c r="H807" s="37" t="s">
        <v>332</v>
      </c>
      <c r="AU807" s="143">
        <v>0.5</v>
      </c>
      <c r="AV807" s="26">
        <v>0.5</v>
      </c>
      <c r="AW807" s="26">
        <v>0.5</v>
      </c>
      <c r="AX807" s="26">
        <v>0.5</v>
      </c>
      <c r="AY807" s="219">
        <v>0.5</v>
      </c>
      <c r="BA807" s="38" t="str">
        <f t="shared" ca="1" si="81"/>
        <v>SPTL</v>
      </c>
      <c r="BB807" s="38" t="str">
        <f t="shared" si="82"/>
        <v>Fixed Inputs</v>
      </c>
      <c r="BC807" s="38" t="str">
        <f t="shared" si="83"/>
        <v>Variant allowances</v>
      </c>
      <c r="BD807" s="38" t="str">
        <f t="shared" si="80"/>
        <v>Totex variant allowances allocation percentages</v>
      </c>
    </row>
    <row r="808" spans="5:56">
      <c r="E808" s="218" t="s">
        <v>663</v>
      </c>
      <c r="G808" s="37" t="s">
        <v>59</v>
      </c>
      <c r="H808" s="37" t="s">
        <v>539</v>
      </c>
      <c r="AU808" s="143">
        <v>0</v>
      </c>
      <c r="AV808" s="26">
        <v>0</v>
      </c>
      <c r="AW808" s="26">
        <v>0</v>
      </c>
      <c r="AX808" s="26">
        <v>0</v>
      </c>
      <c r="AY808" s="219">
        <v>0</v>
      </c>
      <c r="BA808" s="38" t="str">
        <f t="shared" ca="1" si="81"/>
        <v>SPTL</v>
      </c>
      <c r="BB808" s="38" t="str">
        <f t="shared" si="82"/>
        <v>Fixed Inputs</v>
      </c>
      <c r="BC808" s="38" t="str">
        <f t="shared" si="83"/>
        <v>Variant allowances</v>
      </c>
      <c r="BD808" s="38" t="str">
        <f t="shared" si="80"/>
        <v>Totex variant allowances allocation percentages</v>
      </c>
    </row>
    <row r="809" spans="5:56">
      <c r="E809" s="220" t="s">
        <v>663</v>
      </c>
      <c r="F809" s="107"/>
      <c r="G809" s="107" t="s">
        <v>59</v>
      </c>
      <c r="H809" s="107" t="s">
        <v>331</v>
      </c>
      <c r="I809" s="107"/>
      <c r="J809" s="107"/>
      <c r="K809" s="107"/>
      <c r="L809" s="107"/>
      <c r="M809" s="107"/>
      <c r="N809" s="107"/>
      <c r="O809" s="107"/>
      <c r="P809" s="107"/>
      <c r="Q809" s="107"/>
      <c r="R809" s="107"/>
      <c r="S809" s="107"/>
      <c r="T809" s="107"/>
      <c r="U809" s="107"/>
      <c r="V809" s="107"/>
      <c r="W809" s="107"/>
      <c r="X809" s="107"/>
      <c r="Y809" s="107"/>
      <c r="Z809" s="107"/>
      <c r="AA809" s="107"/>
      <c r="AB809" s="107"/>
      <c r="AC809" s="107"/>
      <c r="AD809" s="107"/>
      <c r="AE809" s="107"/>
      <c r="AF809" s="107"/>
      <c r="AG809" s="107"/>
      <c r="AH809" s="107"/>
      <c r="AI809" s="107"/>
      <c r="AJ809" s="107"/>
      <c r="AK809" s="107"/>
      <c r="AL809" s="107"/>
      <c r="AM809" s="107"/>
      <c r="AN809" s="107"/>
      <c r="AO809" s="107"/>
      <c r="AP809" s="107"/>
      <c r="AQ809" s="107"/>
      <c r="AR809" s="107"/>
      <c r="AS809" s="107"/>
      <c r="AT809" s="113"/>
      <c r="AU809" s="179">
        <v>0.5</v>
      </c>
      <c r="AV809" s="108">
        <v>0.5</v>
      </c>
      <c r="AW809" s="108">
        <v>0.5</v>
      </c>
      <c r="AX809" s="108">
        <v>0.5</v>
      </c>
      <c r="AY809" s="221">
        <v>0.5</v>
      </c>
      <c r="BA809" s="38" t="str">
        <f t="shared" ca="1" si="81"/>
        <v>SPTL</v>
      </c>
      <c r="BB809" s="38" t="str">
        <f t="shared" si="82"/>
        <v>Fixed Inputs</v>
      </c>
      <c r="BC809" s="38" t="str">
        <f t="shared" si="83"/>
        <v>Variant allowances</v>
      </c>
      <c r="BD809" s="38" t="str">
        <f t="shared" si="80"/>
        <v>Totex variant allowances allocation percentages</v>
      </c>
    </row>
    <row r="810" spans="5:56">
      <c r="E810" s="216" t="s">
        <v>664</v>
      </c>
      <c r="F810" s="104"/>
      <c r="G810" s="104" t="s">
        <v>59</v>
      </c>
      <c r="H810" s="104" t="s">
        <v>542</v>
      </c>
      <c r="I810" s="104"/>
      <c r="J810" s="104"/>
      <c r="K810" s="104"/>
      <c r="L810" s="104"/>
      <c r="M810" s="104"/>
      <c r="N810" s="104"/>
      <c r="O810" s="104"/>
      <c r="P810" s="104"/>
      <c r="Q810" s="104"/>
      <c r="R810" s="104"/>
      <c r="S810" s="104"/>
      <c r="T810" s="104"/>
      <c r="U810" s="104"/>
      <c r="V810" s="104"/>
      <c r="W810" s="104"/>
      <c r="X810" s="104"/>
      <c r="Y810" s="104"/>
      <c r="Z810" s="104"/>
      <c r="AA810" s="104"/>
      <c r="AB810" s="104"/>
      <c r="AC810" s="104"/>
      <c r="AD810" s="104"/>
      <c r="AE810" s="104"/>
      <c r="AF810" s="104"/>
      <c r="AG810" s="104"/>
      <c r="AH810" s="104"/>
      <c r="AI810" s="104"/>
      <c r="AJ810" s="104"/>
      <c r="AK810" s="104"/>
      <c r="AL810" s="104"/>
      <c r="AM810" s="104"/>
      <c r="AN810" s="104"/>
      <c r="AO810" s="104"/>
      <c r="AP810" s="104"/>
      <c r="AQ810" s="104"/>
      <c r="AR810" s="104"/>
      <c r="AS810" s="104"/>
      <c r="AT810" s="215"/>
      <c r="AU810" s="178">
        <v>1</v>
      </c>
      <c r="AV810" s="105">
        <v>1</v>
      </c>
      <c r="AW810" s="105">
        <v>1</v>
      </c>
      <c r="AX810" s="105">
        <v>1</v>
      </c>
      <c r="AY810" s="217">
        <v>1</v>
      </c>
      <c r="BA810" s="38" t="str">
        <f t="shared" ca="1" si="81"/>
        <v>SPTL</v>
      </c>
      <c r="BB810" s="38" t="str">
        <f t="shared" si="82"/>
        <v>Fixed Inputs</v>
      </c>
      <c r="BC810" s="38" t="str">
        <f t="shared" si="83"/>
        <v>Variant allowances</v>
      </c>
      <c r="BD810" s="38" t="str">
        <f t="shared" si="80"/>
        <v>Totex variant allowances allocation percentages</v>
      </c>
    </row>
    <row r="811" spans="5:56">
      <c r="E811" s="218" t="s">
        <v>664</v>
      </c>
      <c r="G811" s="37" t="s">
        <v>59</v>
      </c>
      <c r="H811" s="37" t="s">
        <v>543</v>
      </c>
      <c r="AU811" s="143">
        <v>0</v>
      </c>
      <c r="AV811" s="26">
        <v>0</v>
      </c>
      <c r="AW811" s="26">
        <v>0</v>
      </c>
      <c r="AX811" s="26">
        <v>0</v>
      </c>
      <c r="AY811" s="219">
        <v>0</v>
      </c>
      <c r="BA811" s="38" t="str">
        <f t="shared" ca="1" si="81"/>
        <v>SPTL</v>
      </c>
      <c r="BB811" s="38" t="str">
        <f t="shared" si="82"/>
        <v>Fixed Inputs</v>
      </c>
      <c r="BC811" s="38" t="str">
        <f t="shared" si="83"/>
        <v>Variant allowances</v>
      </c>
      <c r="BD811" s="38" t="str">
        <f t="shared" si="80"/>
        <v>Totex variant allowances allocation percentages</v>
      </c>
    </row>
    <row r="812" spans="5:56">
      <c r="E812" s="218" t="s">
        <v>664</v>
      </c>
      <c r="G812" s="37" t="s">
        <v>59</v>
      </c>
      <c r="H812" s="37" t="s">
        <v>544</v>
      </c>
      <c r="AU812" s="143">
        <v>0</v>
      </c>
      <c r="AV812" s="26">
        <v>0</v>
      </c>
      <c r="AW812" s="26">
        <v>0</v>
      </c>
      <c r="AX812" s="26">
        <v>0</v>
      </c>
      <c r="AY812" s="219">
        <v>0</v>
      </c>
      <c r="BA812" s="38" t="str">
        <f t="shared" ca="1" si="81"/>
        <v>SPTL</v>
      </c>
      <c r="BB812" s="38" t="str">
        <f t="shared" si="82"/>
        <v>Fixed Inputs</v>
      </c>
      <c r="BC812" s="38" t="str">
        <f t="shared" si="83"/>
        <v>Variant allowances</v>
      </c>
      <c r="BD812" s="38" t="str">
        <f t="shared" si="80"/>
        <v>Totex variant allowances allocation percentages</v>
      </c>
    </row>
    <row r="813" spans="5:56">
      <c r="E813" s="218" t="s">
        <v>664</v>
      </c>
      <c r="G813" s="37" t="s">
        <v>59</v>
      </c>
      <c r="H813" s="37" t="s">
        <v>332</v>
      </c>
      <c r="AU813" s="143">
        <v>0</v>
      </c>
      <c r="AV813" s="26">
        <v>0</v>
      </c>
      <c r="AW813" s="26">
        <v>0</v>
      </c>
      <c r="AX813" s="26">
        <v>0</v>
      </c>
      <c r="AY813" s="219">
        <v>0</v>
      </c>
      <c r="BA813" s="38" t="str">
        <f t="shared" ca="1" si="81"/>
        <v>SPTL</v>
      </c>
      <c r="BB813" s="38" t="str">
        <f t="shared" si="82"/>
        <v>Fixed Inputs</v>
      </c>
      <c r="BC813" s="38" t="str">
        <f t="shared" si="83"/>
        <v>Variant allowances</v>
      </c>
      <c r="BD813" s="38" t="str">
        <f t="shared" si="80"/>
        <v>Totex variant allowances allocation percentages</v>
      </c>
    </row>
    <row r="814" spans="5:56">
      <c r="E814" s="218" t="s">
        <v>664</v>
      </c>
      <c r="G814" s="37" t="s">
        <v>59</v>
      </c>
      <c r="H814" s="37" t="s">
        <v>539</v>
      </c>
      <c r="AU814" s="143">
        <v>0</v>
      </c>
      <c r="AV814" s="26">
        <v>0</v>
      </c>
      <c r="AW814" s="26">
        <v>0</v>
      </c>
      <c r="AX814" s="26">
        <v>0</v>
      </c>
      <c r="AY814" s="219">
        <v>0</v>
      </c>
      <c r="BA814" s="38" t="str">
        <f t="shared" ca="1" si="81"/>
        <v>SPTL</v>
      </c>
      <c r="BB814" s="38" t="str">
        <f t="shared" si="82"/>
        <v>Fixed Inputs</v>
      </c>
      <c r="BC814" s="38" t="str">
        <f t="shared" si="83"/>
        <v>Variant allowances</v>
      </c>
      <c r="BD814" s="38" t="str">
        <f t="shared" si="80"/>
        <v>Totex variant allowances allocation percentages</v>
      </c>
    </row>
    <row r="815" spans="5:56">
      <c r="E815" s="220" t="s">
        <v>664</v>
      </c>
      <c r="F815" s="107"/>
      <c r="G815" s="107" t="s">
        <v>59</v>
      </c>
      <c r="H815" s="107" t="s">
        <v>331</v>
      </c>
      <c r="I815" s="107"/>
      <c r="J815" s="107"/>
      <c r="K815" s="107"/>
      <c r="L815" s="107"/>
      <c r="M815" s="107"/>
      <c r="N815" s="107"/>
      <c r="O815" s="107"/>
      <c r="P815" s="107"/>
      <c r="Q815" s="107"/>
      <c r="R815" s="107"/>
      <c r="S815" s="107"/>
      <c r="T815" s="107"/>
      <c r="U815" s="107"/>
      <c r="V815" s="107"/>
      <c r="W815" s="107"/>
      <c r="X815" s="107"/>
      <c r="Y815" s="107"/>
      <c r="Z815" s="107"/>
      <c r="AA815" s="107"/>
      <c r="AB815" s="107"/>
      <c r="AC815" s="107"/>
      <c r="AD815" s="107"/>
      <c r="AE815" s="107"/>
      <c r="AF815" s="107"/>
      <c r="AG815" s="107"/>
      <c r="AH815" s="107"/>
      <c r="AI815" s="107"/>
      <c r="AJ815" s="107"/>
      <c r="AK815" s="107"/>
      <c r="AL815" s="107"/>
      <c r="AM815" s="107"/>
      <c r="AN815" s="107"/>
      <c r="AO815" s="107"/>
      <c r="AP815" s="107"/>
      <c r="AQ815" s="107"/>
      <c r="AR815" s="107"/>
      <c r="AS815" s="107"/>
      <c r="AT815" s="113"/>
      <c r="AU815" s="179">
        <v>0</v>
      </c>
      <c r="AV815" s="108">
        <v>0</v>
      </c>
      <c r="AW815" s="108">
        <v>0</v>
      </c>
      <c r="AX815" s="108">
        <v>0</v>
      </c>
      <c r="AY815" s="221">
        <v>0</v>
      </c>
      <c r="BA815" s="38" t="str">
        <f t="shared" ca="1" si="81"/>
        <v>SPTL</v>
      </c>
      <c r="BB815" s="38" t="str">
        <f t="shared" si="82"/>
        <v>Fixed Inputs</v>
      </c>
      <c r="BC815" s="38" t="str">
        <f t="shared" si="83"/>
        <v>Variant allowances</v>
      </c>
      <c r="BD815" s="38" t="str">
        <f t="shared" si="80"/>
        <v>Totex variant allowances allocation percentages</v>
      </c>
    </row>
    <row r="816" spans="5:56">
      <c r="E816" s="216" t="s">
        <v>665</v>
      </c>
      <c r="F816" s="104"/>
      <c r="G816" s="104" t="s">
        <v>59</v>
      </c>
      <c r="H816" s="104" t="s">
        <v>542</v>
      </c>
      <c r="I816" s="104"/>
      <c r="J816" s="104"/>
      <c r="K816" s="104"/>
      <c r="L816" s="104"/>
      <c r="M816" s="104"/>
      <c r="N816" s="104"/>
      <c r="O816" s="104"/>
      <c r="P816" s="104"/>
      <c r="Q816" s="104"/>
      <c r="R816" s="104"/>
      <c r="S816" s="104"/>
      <c r="T816" s="104"/>
      <c r="U816" s="104"/>
      <c r="V816" s="104"/>
      <c r="W816" s="104"/>
      <c r="X816" s="104"/>
      <c r="Y816" s="104"/>
      <c r="Z816" s="104"/>
      <c r="AA816" s="104"/>
      <c r="AB816" s="104"/>
      <c r="AC816" s="104"/>
      <c r="AD816" s="104"/>
      <c r="AE816" s="104"/>
      <c r="AF816" s="104"/>
      <c r="AG816" s="104"/>
      <c r="AH816" s="104"/>
      <c r="AI816" s="104"/>
      <c r="AJ816" s="104"/>
      <c r="AK816" s="104"/>
      <c r="AL816" s="104"/>
      <c r="AM816" s="104"/>
      <c r="AN816" s="104"/>
      <c r="AO816" s="104"/>
      <c r="AP816" s="104"/>
      <c r="AQ816" s="104"/>
      <c r="AR816" s="104"/>
      <c r="AS816" s="104"/>
      <c r="AT816" s="215"/>
      <c r="AU816" s="178">
        <v>1</v>
      </c>
      <c r="AV816" s="105">
        <v>1</v>
      </c>
      <c r="AW816" s="105">
        <v>1</v>
      </c>
      <c r="AX816" s="105">
        <v>1</v>
      </c>
      <c r="AY816" s="217">
        <v>1</v>
      </c>
      <c r="BA816" s="38" t="str">
        <f t="shared" ca="1" si="81"/>
        <v>SPTL</v>
      </c>
      <c r="BB816" s="38" t="str">
        <f t="shared" si="82"/>
        <v>Fixed Inputs</v>
      </c>
      <c r="BC816" s="38" t="str">
        <f t="shared" si="83"/>
        <v>Variant allowances</v>
      </c>
      <c r="BD816" s="38" t="str">
        <f t="shared" si="80"/>
        <v>Totex variant allowances allocation percentages</v>
      </c>
    </row>
    <row r="817" spans="5:56">
      <c r="E817" s="218" t="s">
        <v>665</v>
      </c>
      <c r="G817" s="37" t="s">
        <v>59</v>
      </c>
      <c r="H817" s="37" t="s">
        <v>543</v>
      </c>
      <c r="AU817" s="143">
        <v>0</v>
      </c>
      <c r="AV817" s="26">
        <v>0</v>
      </c>
      <c r="AW817" s="26">
        <v>0</v>
      </c>
      <c r="AX817" s="26">
        <v>0</v>
      </c>
      <c r="AY817" s="219">
        <v>0</v>
      </c>
      <c r="BA817" s="38" t="str">
        <f t="shared" ca="1" si="81"/>
        <v>SPTL</v>
      </c>
      <c r="BB817" s="38" t="str">
        <f t="shared" si="82"/>
        <v>Fixed Inputs</v>
      </c>
      <c r="BC817" s="38" t="str">
        <f t="shared" si="83"/>
        <v>Variant allowances</v>
      </c>
      <c r="BD817" s="38" t="str">
        <f t="shared" si="80"/>
        <v>Totex variant allowances allocation percentages</v>
      </c>
    </row>
    <row r="818" spans="5:56">
      <c r="E818" s="218" t="s">
        <v>665</v>
      </c>
      <c r="G818" s="37" t="s">
        <v>59</v>
      </c>
      <c r="H818" s="37" t="s">
        <v>544</v>
      </c>
      <c r="AU818" s="143">
        <v>0</v>
      </c>
      <c r="AV818" s="26">
        <v>0</v>
      </c>
      <c r="AW818" s="26">
        <v>0</v>
      </c>
      <c r="AX818" s="26">
        <v>0</v>
      </c>
      <c r="AY818" s="219">
        <v>0</v>
      </c>
      <c r="BA818" s="38" t="str">
        <f t="shared" ca="1" si="81"/>
        <v>SPTL</v>
      </c>
      <c r="BB818" s="38" t="str">
        <f t="shared" si="82"/>
        <v>Fixed Inputs</v>
      </c>
      <c r="BC818" s="38" t="str">
        <f t="shared" si="83"/>
        <v>Variant allowances</v>
      </c>
      <c r="BD818" s="38" t="str">
        <f t="shared" si="80"/>
        <v>Totex variant allowances allocation percentages</v>
      </c>
    </row>
    <row r="819" spans="5:56">
      <c r="E819" s="218" t="s">
        <v>665</v>
      </c>
      <c r="G819" s="37" t="s">
        <v>59</v>
      </c>
      <c r="H819" s="37" t="s">
        <v>332</v>
      </c>
      <c r="AU819" s="143">
        <v>0</v>
      </c>
      <c r="AV819" s="26">
        <v>0</v>
      </c>
      <c r="AW819" s="26">
        <v>0</v>
      </c>
      <c r="AX819" s="26">
        <v>0</v>
      </c>
      <c r="AY819" s="219">
        <v>0</v>
      </c>
      <c r="BA819" s="38" t="str">
        <f t="shared" ca="1" si="81"/>
        <v>SPTL</v>
      </c>
      <c r="BB819" s="38" t="str">
        <f t="shared" si="82"/>
        <v>Fixed Inputs</v>
      </c>
      <c r="BC819" s="38" t="str">
        <f t="shared" si="83"/>
        <v>Variant allowances</v>
      </c>
      <c r="BD819" s="38" t="str">
        <f t="shared" si="80"/>
        <v>Totex variant allowances allocation percentages</v>
      </c>
    </row>
    <row r="820" spans="5:56">
      <c r="E820" s="218" t="s">
        <v>665</v>
      </c>
      <c r="G820" s="37" t="s">
        <v>59</v>
      </c>
      <c r="H820" s="37" t="s">
        <v>539</v>
      </c>
      <c r="AU820" s="143">
        <v>0</v>
      </c>
      <c r="AV820" s="26">
        <v>0</v>
      </c>
      <c r="AW820" s="26">
        <v>0</v>
      </c>
      <c r="AX820" s="26">
        <v>0</v>
      </c>
      <c r="AY820" s="219">
        <v>0</v>
      </c>
      <c r="BA820" s="38" t="str">
        <f t="shared" ca="1" si="81"/>
        <v>SPTL</v>
      </c>
      <c r="BB820" s="38" t="str">
        <f t="shared" si="82"/>
        <v>Fixed Inputs</v>
      </c>
      <c r="BC820" s="38" t="str">
        <f t="shared" si="83"/>
        <v>Variant allowances</v>
      </c>
      <c r="BD820" s="38" t="str">
        <f t="shared" si="80"/>
        <v>Totex variant allowances allocation percentages</v>
      </c>
    </row>
    <row r="821" spans="5:56">
      <c r="E821" s="220" t="s">
        <v>665</v>
      </c>
      <c r="F821" s="107"/>
      <c r="G821" s="107" t="s">
        <v>59</v>
      </c>
      <c r="H821" s="107" t="s">
        <v>331</v>
      </c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  <c r="Z821" s="107"/>
      <c r="AA821" s="107"/>
      <c r="AB821" s="107"/>
      <c r="AC821" s="107"/>
      <c r="AD821" s="107"/>
      <c r="AE821" s="107"/>
      <c r="AF821" s="107"/>
      <c r="AG821" s="107"/>
      <c r="AH821" s="107"/>
      <c r="AI821" s="107"/>
      <c r="AJ821" s="107"/>
      <c r="AK821" s="107"/>
      <c r="AL821" s="107"/>
      <c r="AM821" s="107"/>
      <c r="AN821" s="107"/>
      <c r="AO821" s="107"/>
      <c r="AP821" s="107"/>
      <c r="AQ821" s="107"/>
      <c r="AR821" s="107"/>
      <c r="AS821" s="107"/>
      <c r="AT821" s="113"/>
      <c r="AU821" s="179">
        <v>0</v>
      </c>
      <c r="AV821" s="108">
        <v>0</v>
      </c>
      <c r="AW821" s="108">
        <v>0</v>
      </c>
      <c r="AX821" s="108">
        <v>0</v>
      </c>
      <c r="AY821" s="221">
        <v>0</v>
      </c>
      <c r="BA821" s="38" t="str">
        <f t="shared" ca="1" si="81"/>
        <v>SPTL</v>
      </c>
      <c r="BB821" s="38" t="str">
        <f t="shared" si="82"/>
        <v>Fixed Inputs</v>
      </c>
      <c r="BC821" s="38" t="str">
        <f t="shared" si="83"/>
        <v>Variant allowances</v>
      </c>
      <c r="BD821" s="38" t="str">
        <f t="shared" si="80"/>
        <v>Totex variant allowances allocation percentages</v>
      </c>
    </row>
    <row r="822" spans="5:56">
      <c r="E822" s="216" t="s">
        <v>666</v>
      </c>
      <c r="F822" s="104"/>
      <c r="G822" s="104" t="s">
        <v>59</v>
      </c>
      <c r="H822" s="104" t="s">
        <v>542</v>
      </c>
      <c r="I822" s="104"/>
      <c r="J822" s="104"/>
      <c r="K822" s="104"/>
      <c r="L822" s="104"/>
      <c r="M822" s="104"/>
      <c r="N822" s="104"/>
      <c r="O822" s="104"/>
      <c r="P822" s="104"/>
      <c r="Q822" s="104"/>
      <c r="R822" s="104"/>
      <c r="S822" s="104"/>
      <c r="T822" s="104"/>
      <c r="U822" s="104"/>
      <c r="V822" s="104"/>
      <c r="W822" s="104"/>
      <c r="X822" s="104"/>
      <c r="Y822" s="104"/>
      <c r="Z822" s="104"/>
      <c r="AA822" s="104"/>
      <c r="AB822" s="104"/>
      <c r="AC822" s="104"/>
      <c r="AD822" s="104"/>
      <c r="AE822" s="104"/>
      <c r="AF822" s="104"/>
      <c r="AG822" s="104"/>
      <c r="AH822" s="104"/>
      <c r="AI822" s="104"/>
      <c r="AJ822" s="104"/>
      <c r="AK822" s="104"/>
      <c r="AL822" s="104"/>
      <c r="AM822" s="104"/>
      <c r="AN822" s="104"/>
      <c r="AO822" s="104"/>
      <c r="AP822" s="104"/>
      <c r="AQ822" s="104"/>
      <c r="AR822" s="104"/>
      <c r="AS822" s="104"/>
      <c r="AT822" s="215"/>
      <c r="AU822" s="178">
        <v>1</v>
      </c>
      <c r="AV822" s="105">
        <v>1</v>
      </c>
      <c r="AW822" s="105">
        <v>1</v>
      </c>
      <c r="AX822" s="105">
        <v>1</v>
      </c>
      <c r="AY822" s="217">
        <v>1</v>
      </c>
      <c r="BA822" s="38" t="str">
        <f t="shared" ca="1" si="81"/>
        <v>SPTL</v>
      </c>
      <c r="BB822" s="38" t="str">
        <f t="shared" si="82"/>
        <v>Fixed Inputs</v>
      </c>
      <c r="BC822" s="38" t="str">
        <f t="shared" si="83"/>
        <v>Variant allowances</v>
      </c>
      <c r="BD822" s="38" t="str">
        <f t="shared" si="80"/>
        <v>Totex variant allowances allocation percentages</v>
      </c>
    </row>
    <row r="823" spans="5:56">
      <c r="E823" s="218" t="s">
        <v>666</v>
      </c>
      <c r="G823" s="37" t="s">
        <v>59</v>
      </c>
      <c r="H823" s="37" t="s">
        <v>543</v>
      </c>
      <c r="AU823" s="143">
        <v>0</v>
      </c>
      <c r="AV823" s="26">
        <v>0</v>
      </c>
      <c r="AW823" s="26">
        <v>0</v>
      </c>
      <c r="AX823" s="26">
        <v>0</v>
      </c>
      <c r="AY823" s="219">
        <v>0</v>
      </c>
      <c r="BA823" s="38" t="str">
        <f t="shared" ca="1" si="81"/>
        <v>SPTL</v>
      </c>
      <c r="BB823" s="38" t="str">
        <f t="shared" si="82"/>
        <v>Fixed Inputs</v>
      </c>
      <c r="BC823" s="38" t="str">
        <f t="shared" si="83"/>
        <v>Variant allowances</v>
      </c>
      <c r="BD823" s="38" t="str">
        <f t="shared" si="80"/>
        <v>Totex variant allowances allocation percentages</v>
      </c>
    </row>
    <row r="824" spans="5:56">
      <c r="E824" s="218" t="s">
        <v>666</v>
      </c>
      <c r="G824" s="37" t="s">
        <v>59</v>
      </c>
      <c r="H824" s="37" t="s">
        <v>544</v>
      </c>
      <c r="AU824" s="143">
        <v>0</v>
      </c>
      <c r="AV824" s="26">
        <v>0</v>
      </c>
      <c r="AW824" s="26">
        <v>0</v>
      </c>
      <c r="AX824" s="26">
        <v>0</v>
      </c>
      <c r="AY824" s="219">
        <v>0</v>
      </c>
      <c r="BA824" s="38" t="str">
        <f t="shared" ca="1" si="81"/>
        <v>SPTL</v>
      </c>
      <c r="BB824" s="38" t="str">
        <f t="shared" si="82"/>
        <v>Fixed Inputs</v>
      </c>
      <c r="BC824" s="38" t="str">
        <f t="shared" si="83"/>
        <v>Variant allowances</v>
      </c>
      <c r="BD824" s="38" t="str">
        <f t="shared" si="80"/>
        <v>Totex variant allowances allocation percentages</v>
      </c>
    </row>
    <row r="825" spans="5:56">
      <c r="E825" s="218" t="s">
        <v>666</v>
      </c>
      <c r="G825" s="37" t="s">
        <v>59</v>
      </c>
      <c r="H825" s="37" t="s">
        <v>332</v>
      </c>
      <c r="AU825" s="143">
        <v>0</v>
      </c>
      <c r="AV825" s="26">
        <v>0</v>
      </c>
      <c r="AW825" s="26">
        <v>0</v>
      </c>
      <c r="AX825" s="26">
        <v>0</v>
      </c>
      <c r="AY825" s="219">
        <v>0</v>
      </c>
      <c r="BA825" s="38" t="str">
        <f t="shared" ca="1" si="81"/>
        <v>SPTL</v>
      </c>
      <c r="BB825" s="38" t="str">
        <f t="shared" si="82"/>
        <v>Fixed Inputs</v>
      </c>
      <c r="BC825" s="38" t="str">
        <f t="shared" si="83"/>
        <v>Variant allowances</v>
      </c>
      <c r="BD825" s="38" t="str">
        <f t="shared" si="80"/>
        <v>Totex variant allowances allocation percentages</v>
      </c>
    </row>
    <row r="826" spans="5:56">
      <c r="E826" s="218" t="s">
        <v>666</v>
      </c>
      <c r="G826" s="37" t="s">
        <v>59</v>
      </c>
      <c r="H826" s="37" t="s">
        <v>539</v>
      </c>
      <c r="AU826" s="143">
        <v>0</v>
      </c>
      <c r="AV826" s="26">
        <v>0</v>
      </c>
      <c r="AW826" s="26">
        <v>0</v>
      </c>
      <c r="AX826" s="26">
        <v>0</v>
      </c>
      <c r="AY826" s="219">
        <v>0</v>
      </c>
      <c r="BA826" s="38" t="str">
        <f t="shared" ca="1" si="81"/>
        <v>SPTL</v>
      </c>
      <c r="BB826" s="38" t="str">
        <f t="shared" si="82"/>
        <v>Fixed Inputs</v>
      </c>
      <c r="BC826" s="38" t="str">
        <f t="shared" si="83"/>
        <v>Variant allowances</v>
      </c>
      <c r="BD826" s="38" t="str">
        <f t="shared" si="80"/>
        <v>Totex variant allowances allocation percentages</v>
      </c>
    </row>
    <row r="827" spans="5:56">
      <c r="E827" s="220" t="s">
        <v>666</v>
      </c>
      <c r="F827" s="107"/>
      <c r="G827" s="107" t="s">
        <v>59</v>
      </c>
      <c r="H827" s="107" t="s">
        <v>331</v>
      </c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07"/>
      <c r="Z827" s="107"/>
      <c r="AA827" s="107"/>
      <c r="AB827" s="107"/>
      <c r="AC827" s="107"/>
      <c r="AD827" s="107"/>
      <c r="AE827" s="107"/>
      <c r="AF827" s="107"/>
      <c r="AG827" s="107"/>
      <c r="AH827" s="107"/>
      <c r="AI827" s="107"/>
      <c r="AJ827" s="107"/>
      <c r="AK827" s="107"/>
      <c r="AL827" s="107"/>
      <c r="AM827" s="107"/>
      <c r="AN827" s="107"/>
      <c r="AO827" s="107"/>
      <c r="AP827" s="107"/>
      <c r="AQ827" s="107"/>
      <c r="AR827" s="107"/>
      <c r="AS827" s="107"/>
      <c r="AT827" s="113"/>
      <c r="AU827" s="179">
        <v>0</v>
      </c>
      <c r="AV827" s="108">
        <v>0</v>
      </c>
      <c r="AW827" s="108">
        <v>0</v>
      </c>
      <c r="AX827" s="108">
        <v>0</v>
      </c>
      <c r="AY827" s="221">
        <v>0</v>
      </c>
      <c r="BA827" s="38" t="str">
        <f t="shared" ca="1" si="81"/>
        <v>SPTL</v>
      </c>
      <c r="BB827" s="38" t="str">
        <f t="shared" si="82"/>
        <v>Fixed Inputs</v>
      </c>
      <c r="BC827" s="38" t="str">
        <f t="shared" si="83"/>
        <v>Variant allowances</v>
      </c>
      <c r="BD827" s="38" t="str">
        <f t="shared" si="80"/>
        <v>Totex variant allowances allocation percentages</v>
      </c>
    </row>
    <row r="828" spans="5:56">
      <c r="E828" s="216" t="s">
        <v>667</v>
      </c>
      <c r="F828" s="104"/>
      <c r="G828" s="104" t="s">
        <v>59</v>
      </c>
      <c r="H828" s="104" t="s">
        <v>542</v>
      </c>
      <c r="I828" s="104"/>
      <c r="J828" s="104"/>
      <c r="K828" s="104"/>
      <c r="L828" s="104"/>
      <c r="M828" s="104"/>
      <c r="N828" s="104"/>
      <c r="O828" s="104"/>
      <c r="P828" s="104"/>
      <c r="Q828" s="104"/>
      <c r="R828" s="104"/>
      <c r="S828" s="104"/>
      <c r="T828" s="104"/>
      <c r="U828" s="104"/>
      <c r="V828" s="104"/>
      <c r="W828" s="104"/>
      <c r="X828" s="104"/>
      <c r="Y828" s="104"/>
      <c r="Z828" s="104"/>
      <c r="AA828" s="104"/>
      <c r="AB828" s="104"/>
      <c r="AC828" s="104"/>
      <c r="AD828" s="104"/>
      <c r="AE828" s="104"/>
      <c r="AF828" s="104"/>
      <c r="AG828" s="104"/>
      <c r="AH828" s="104"/>
      <c r="AI828" s="104"/>
      <c r="AJ828" s="104"/>
      <c r="AK828" s="104"/>
      <c r="AL828" s="104"/>
      <c r="AM828" s="104"/>
      <c r="AN828" s="104"/>
      <c r="AO828" s="104"/>
      <c r="AP828" s="104"/>
      <c r="AQ828" s="104"/>
      <c r="AR828" s="104"/>
      <c r="AS828" s="104"/>
      <c r="AT828" s="215"/>
      <c r="AU828" s="178">
        <v>1</v>
      </c>
      <c r="AV828" s="105">
        <v>1</v>
      </c>
      <c r="AW828" s="105">
        <v>1</v>
      </c>
      <c r="AX828" s="105">
        <v>1</v>
      </c>
      <c r="AY828" s="217">
        <v>1</v>
      </c>
      <c r="BA828" s="38" t="str">
        <f t="shared" ca="1" si="81"/>
        <v>SPTL</v>
      </c>
      <c r="BB828" s="38" t="str">
        <f t="shared" si="82"/>
        <v>Fixed Inputs</v>
      </c>
      <c r="BC828" s="38" t="str">
        <f t="shared" si="83"/>
        <v>Variant allowances</v>
      </c>
      <c r="BD828" s="38" t="str">
        <f t="shared" si="80"/>
        <v>Totex variant allowances allocation percentages</v>
      </c>
    </row>
    <row r="829" spans="5:56">
      <c r="E829" s="218" t="s">
        <v>667</v>
      </c>
      <c r="G829" s="37" t="s">
        <v>59</v>
      </c>
      <c r="H829" s="37" t="s">
        <v>543</v>
      </c>
      <c r="AU829" s="143">
        <v>0</v>
      </c>
      <c r="AV829" s="26">
        <v>0</v>
      </c>
      <c r="AW829" s="26">
        <v>0</v>
      </c>
      <c r="AX829" s="26">
        <v>0</v>
      </c>
      <c r="AY829" s="219">
        <v>0</v>
      </c>
      <c r="BA829" s="38" t="str">
        <f t="shared" ca="1" si="81"/>
        <v>SPTL</v>
      </c>
      <c r="BB829" s="38" t="str">
        <f t="shared" si="82"/>
        <v>Fixed Inputs</v>
      </c>
      <c r="BC829" s="38" t="str">
        <f t="shared" si="83"/>
        <v>Variant allowances</v>
      </c>
      <c r="BD829" s="38" t="str">
        <f t="shared" si="80"/>
        <v>Totex variant allowances allocation percentages</v>
      </c>
    </row>
    <row r="830" spans="5:56">
      <c r="E830" s="218" t="s">
        <v>667</v>
      </c>
      <c r="G830" s="37" t="s">
        <v>59</v>
      </c>
      <c r="H830" s="37" t="s">
        <v>544</v>
      </c>
      <c r="AU830" s="143">
        <v>0</v>
      </c>
      <c r="AV830" s="26">
        <v>0</v>
      </c>
      <c r="AW830" s="26">
        <v>0</v>
      </c>
      <c r="AX830" s="26">
        <v>0</v>
      </c>
      <c r="AY830" s="219">
        <v>0</v>
      </c>
      <c r="BA830" s="38" t="str">
        <f t="shared" ca="1" si="81"/>
        <v>SPTL</v>
      </c>
      <c r="BB830" s="38" t="str">
        <f t="shared" si="82"/>
        <v>Fixed Inputs</v>
      </c>
      <c r="BC830" s="38" t="str">
        <f t="shared" si="83"/>
        <v>Variant allowances</v>
      </c>
      <c r="BD830" s="38" t="str">
        <f t="shared" si="80"/>
        <v>Totex variant allowances allocation percentages</v>
      </c>
    </row>
    <row r="831" spans="5:56">
      <c r="E831" s="218" t="s">
        <v>667</v>
      </c>
      <c r="G831" s="37" t="s">
        <v>59</v>
      </c>
      <c r="H831" s="37" t="s">
        <v>332</v>
      </c>
      <c r="AU831" s="143">
        <v>0</v>
      </c>
      <c r="AV831" s="26">
        <v>0</v>
      </c>
      <c r="AW831" s="26">
        <v>0</v>
      </c>
      <c r="AX831" s="26">
        <v>0</v>
      </c>
      <c r="AY831" s="219">
        <v>0</v>
      </c>
      <c r="BA831" s="38" t="str">
        <f t="shared" ca="1" si="81"/>
        <v>SPTL</v>
      </c>
      <c r="BB831" s="38" t="str">
        <f t="shared" si="82"/>
        <v>Fixed Inputs</v>
      </c>
      <c r="BC831" s="38" t="str">
        <f t="shared" si="83"/>
        <v>Variant allowances</v>
      </c>
      <c r="BD831" s="38" t="str">
        <f t="shared" si="80"/>
        <v>Totex variant allowances allocation percentages</v>
      </c>
    </row>
    <row r="832" spans="5:56">
      <c r="E832" s="218" t="s">
        <v>667</v>
      </c>
      <c r="G832" s="37" t="s">
        <v>59</v>
      </c>
      <c r="H832" s="37" t="s">
        <v>539</v>
      </c>
      <c r="AU832" s="143">
        <v>0</v>
      </c>
      <c r="AV832" s="26">
        <v>0</v>
      </c>
      <c r="AW832" s="26">
        <v>0</v>
      </c>
      <c r="AX832" s="26">
        <v>0</v>
      </c>
      <c r="AY832" s="219">
        <v>0</v>
      </c>
      <c r="BA832" s="38" t="str">
        <f t="shared" ca="1" si="81"/>
        <v>SPTL</v>
      </c>
      <c r="BB832" s="38" t="str">
        <f t="shared" si="82"/>
        <v>Fixed Inputs</v>
      </c>
      <c r="BC832" s="38" t="str">
        <f t="shared" si="83"/>
        <v>Variant allowances</v>
      </c>
      <c r="BD832" s="38" t="str">
        <f t="shared" si="80"/>
        <v>Totex variant allowances allocation percentages</v>
      </c>
    </row>
    <row r="833" spans="5:56">
      <c r="E833" s="220" t="s">
        <v>667</v>
      </c>
      <c r="F833" s="107"/>
      <c r="G833" s="107" t="s">
        <v>59</v>
      </c>
      <c r="H833" s="107" t="s">
        <v>331</v>
      </c>
      <c r="I833" s="107"/>
      <c r="J833" s="107"/>
      <c r="K833" s="107"/>
      <c r="L833" s="107"/>
      <c r="M833" s="107"/>
      <c r="N833" s="107"/>
      <c r="O833" s="107"/>
      <c r="P833" s="107"/>
      <c r="Q833" s="107"/>
      <c r="R833" s="107"/>
      <c r="S833" s="107"/>
      <c r="T833" s="107"/>
      <c r="U833" s="107"/>
      <c r="V833" s="107"/>
      <c r="W833" s="107"/>
      <c r="X833" s="107"/>
      <c r="Y833" s="107"/>
      <c r="Z833" s="107"/>
      <c r="AA833" s="107"/>
      <c r="AB833" s="107"/>
      <c r="AC833" s="107"/>
      <c r="AD833" s="107"/>
      <c r="AE833" s="107"/>
      <c r="AF833" s="107"/>
      <c r="AG833" s="107"/>
      <c r="AH833" s="107"/>
      <c r="AI833" s="107"/>
      <c r="AJ833" s="107"/>
      <c r="AK833" s="107"/>
      <c r="AL833" s="107"/>
      <c r="AM833" s="107"/>
      <c r="AN833" s="107"/>
      <c r="AO833" s="107"/>
      <c r="AP833" s="107"/>
      <c r="AQ833" s="107"/>
      <c r="AR833" s="107"/>
      <c r="AS833" s="107"/>
      <c r="AT833" s="113"/>
      <c r="AU833" s="179">
        <v>0</v>
      </c>
      <c r="AV833" s="108">
        <v>0</v>
      </c>
      <c r="AW833" s="108">
        <v>0</v>
      </c>
      <c r="AX833" s="108">
        <v>0</v>
      </c>
      <c r="AY833" s="221">
        <v>0</v>
      </c>
      <c r="BA833" s="38" t="str">
        <f t="shared" ca="1" si="81"/>
        <v>SPTL</v>
      </c>
      <c r="BB833" s="38" t="str">
        <f t="shared" si="82"/>
        <v>Fixed Inputs</v>
      </c>
      <c r="BC833" s="38" t="str">
        <f t="shared" si="83"/>
        <v>Variant allowances</v>
      </c>
      <c r="BD833" s="38" t="str">
        <f t="shared" si="80"/>
        <v>Totex variant allowances allocation percentages</v>
      </c>
    </row>
    <row r="834" spans="5:56">
      <c r="E834" s="216" t="s">
        <v>668</v>
      </c>
      <c r="F834" s="104"/>
      <c r="G834" s="104" t="s">
        <v>59</v>
      </c>
      <c r="H834" s="104" t="s">
        <v>542</v>
      </c>
      <c r="I834" s="104"/>
      <c r="J834" s="104"/>
      <c r="K834" s="104"/>
      <c r="L834" s="104"/>
      <c r="M834" s="104"/>
      <c r="N834" s="104"/>
      <c r="O834" s="104"/>
      <c r="P834" s="104"/>
      <c r="Q834" s="104"/>
      <c r="R834" s="104"/>
      <c r="S834" s="104"/>
      <c r="T834" s="104"/>
      <c r="U834" s="104"/>
      <c r="V834" s="104"/>
      <c r="W834" s="104"/>
      <c r="X834" s="104"/>
      <c r="Y834" s="104"/>
      <c r="Z834" s="104"/>
      <c r="AA834" s="104"/>
      <c r="AB834" s="104"/>
      <c r="AC834" s="104"/>
      <c r="AD834" s="104"/>
      <c r="AE834" s="104"/>
      <c r="AF834" s="104"/>
      <c r="AG834" s="104"/>
      <c r="AH834" s="104"/>
      <c r="AI834" s="104"/>
      <c r="AJ834" s="104"/>
      <c r="AK834" s="104"/>
      <c r="AL834" s="104"/>
      <c r="AM834" s="104"/>
      <c r="AN834" s="104"/>
      <c r="AO834" s="104"/>
      <c r="AP834" s="104"/>
      <c r="AQ834" s="104"/>
      <c r="AR834" s="104"/>
      <c r="AS834" s="104"/>
      <c r="AT834" s="215"/>
      <c r="AU834" s="178">
        <v>1</v>
      </c>
      <c r="AV834" s="105">
        <v>1</v>
      </c>
      <c r="AW834" s="105">
        <v>1</v>
      </c>
      <c r="AX834" s="105">
        <v>1</v>
      </c>
      <c r="AY834" s="217">
        <v>1</v>
      </c>
      <c r="BA834" s="38" t="str">
        <f t="shared" ca="1" si="81"/>
        <v>SPTL</v>
      </c>
      <c r="BB834" s="38" t="str">
        <f t="shared" si="82"/>
        <v>Fixed Inputs</v>
      </c>
      <c r="BC834" s="38" t="str">
        <f t="shared" si="83"/>
        <v>Variant allowances</v>
      </c>
      <c r="BD834" s="38" t="str">
        <f t="shared" si="80"/>
        <v>Totex variant allowances allocation percentages</v>
      </c>
    </row>
    <row r="835" spans="5:56">
      <c r="E835" s="218" t="s">
        <v>668</v>
      </c>
      <c r="G835" s="37" t="s">
        <v>59</v>
      </c>
      <c r="H835" s="37" t="s">
        <v>543</v>
      </c>
      <c r="AU835" s="143">
        <v>0</v>
      </c>
      <c r="AV835" s="26">
        <v>0</v>
      </c>
      <c r="AW835" s="26">
        <v>0</v>
      </c>
      <c r="AX835" s="26">
        <v>0</v>
      </c>
      <c r="AY835" s="219">
        <v>0</v>
      </c>
      <c r="BA835" s="38" t="str">
        <f t="shared" ca="1" si="81"/>
        <v>SPTL</v>
      </c>
      <c r="BB835" s="38" t="str">
        <f t="shared" si="82"/>
        <v>Fixed Inputs</v>
      </c>
      <c r="BC835" s="38" t="str">
        <f t="shared" si="83"/>
        <v>Variant allowances</v>
      </c>
      <c r="BD835" s="38" t="str">
        <f t="shared" ref="BD835:BD898" si="84">$C$395</f>
        <v>Totex variant allowances allocation percentages</v>
      </c>
    </row>
    <row r="836" spans="5:56">
      <c r="E836" s="218" t="s">
        <v>668</v>
      </c>
      <c r="G836" s="37" t="s">
        <v>59</v>
      </c>
      <c r="H836" s="37" t="s">
        <v>544</v>
      </c>
      <c r="AU836" s="143">
        <v>0</v>
      </c>
      <c r="AV836" s="26">
        <v>0</v>
      </c>
      <c r="AW836" s="26">
        <v>0</v>
      </c>
      <c r="AX836" s="26">
        <v>0</v>
      </c>
      <c r="AY836" s="219">
        <v>0</v>
      </c>
      <c r="BA836" s="38" t="str">
        <f t="shared" ca="1" si="81"/>
        <v>SPTL</v>
      </c>
      <c r="BB836" s="38" t="str">
        <f t="shared" si="82"/>
        <v>Fixed Inputs</v>
      </c>
      <c r="BC836" s="38" t="str">
        <f t="shared" si="83"/>
        <v>Variant allowances</v>
      </c>
      <c r="BD836" s="38" t="str">
        <f t="shared" si="84"/>
        <v>Totex variant allowances allocation percentages</v>
      </c>
    </row>
    <row r="837" spans="5:56">
      <c r="E837" s="218" t="s">
        <v>668</v>
      </c>
      <c r="G837" s="37" t="s">
        <v>59</v>
      </c>
      <c r="H837" s="37" t="s">
        <v>332</v>
      </c>
      <c r="AU837" s="143">
        <v>0</v>
      </c>
      <c r="AV837" s="26">
        <v>0</v>
      </c>
      <c r="AW837" s="26">
        <v>0</v>
      </c>
      <c r="AX837" s="26">
        <v>0</v>
      </c>
      <c r="AY837" s="219">
        <v>0</v>
      </c>
      <c r="BA837" s="38" t="str">
        <f t="shared" ca="1" si="81"/>
        <v>SPTL</v>
      </c>
      <c r="BB837" s="38" t="str">
        <f t="shared" si="82"/>
        <v>Fixed Inputs</v>
      </c>
      <c r="BC837" s="38" t="str">
        <f t="shared" si="83"/>
        <v>Variant allowances</v>
      </c>
      <c r="BD837" s="38" t="str">
        <f t="shared" si="84"/>
        <v>Totex variant allowances allocation percentages</v>
      </c>
    </row>
    <row r="838" spans="5:56">
      <c r="E838" s="218" t="s">
        <v>668</v>
      </c>
      <c r="G838" s="37" t="s">
        <v>59</v>
      </c>
      <c r="H838" s="37" t="s">
        <v>539</v>
      </c>
      <c r="AU838" s="143">
        <v>0</v>
      </c>
      <c r="AV838" s="26">
        <v>0</v>
      </c>
      <c r="AW838" s="26">
        <v>0</v>
      </c>
      <c r="AX838" s="26">
        <v>0</v>
      </c>
      <c r="AY838" s="219">
        <v>0</v>
      </c>
      <c r="BA838" s="38" t="str">
        <f t="shared" ca="1" si="81"/>
        <v>SPTL</v>
      </c>
      <c r="BB838" s="38" t="str">
        <f t="shared" si="82"/>
        <v>Fixed Inputs</v>
      </c>
      <c r="BC838" s="38" t="str">
        <f t="shared" si="83"/>
        <v>Variant allowances</v>
      </c>
      <c r="BD838" s="38" t="str">
        <f t="shared" si="84"/>
        <v>Totex variant allowances allocation percentages</v>
      </c>
    </row>
    <row r="839" spans="5:56">
      <c r="E839" s="220" t="s">
        <v>668</v>
      </c>
      <c r="F839" s="107"/>
      <c r="G839" s="107" t="s">
        <v>59</v>
      </c>
      <c r="H839" s="107" t="s">
        <v>331</v>
      </c>
      <c r="I839" s="107"/>
      <c r="J839" s="107"/>
      <c r="K839" s="107"/>
      <c r="L839" s="107"/>
      <c r="M839" s="107"/>
      <c r="N839" s="107"/>
      <c r="O839" s="107"/>
      <c r="P839" s="107"/>
      <c r="Q839" s="107"/>
      <c r="R839" s="107"/>
      <c r="S839" s="107"/>
      <c r="T839" s="107"/>
      <c r="U839" s="107"/>
      <c r="V839" s="107"/>
      <c r="W839" s="107"/>
      <c r="X839" s="107"/>
      <c r="Y839" s="107"/>
      <c r="Z839" s="107"/>
      <c r="AA839" s="107"/>
      <c r="AB839" s="107"/>
      <c r="AC839" s="107"/>
      <c r="AD839" s="107"/>
      <c r="AE839" s="107"/>
      <c r="AF839" s="107"/>
      <c r="AG839" s="107"/>
      <c r="AH839" s="107"/>
      <c r="AI839" s="107"/>
      <c r="AJ839" s="107"/>
      <c r="AK839" s="107"/>
      <c r="AL839" s="107"/>
      <c r="AM839" s="107"/>
      <c r="AN839" s="107"/>
      <c r="AO839" s="107"/>
      <c r="AP839" s="107"/>
      <c r="AQ839" s="107"/>
      <c r="AR839" s="107"/>
      <c r="AS839" s="107"/>
      <c r="AT839" s="113"/>
      <c r="AU839" s="179">
        <v>0</v>
      </c>
      <c r="AV839" s="108">
        <v>0</v>
      </c>
      <c r="AW839" s="108">
        <v>0</v>
      </c>
      <c r="AX839" s="108">
        <v>0</v>
      </c>
      <c r="AY839" s="221">
        <v>0</v>
      </c>
      <c r="BA839" s="38" t="str">
        <f t="shared" ca="1" si="81"/>
        <v>SPTL</v>
      </c>
      <c r="BB839" s="38" t="str">
        <f t="shared" si="82"/>
        <v>Fixed Inputs</v>
      </c>
      <c r="BC839" s="38" t="str">
        <f t="shared" si="83"/>
        <v>Variant allowances</v>
      </c>
      <c r="BD839" s="38" t="str">
        <f t="shared" si="84"/>
        <v>Totex variant allowances allocation percentages</v>
      </c>
    </row>
    <row r="840" spans="5:56">
      <c r="E840" s="216" t="s">
        <v>669</v>
      </c>
      <c r="F840" s="104"/>
      <c r="G840" s="104" t="s">
        <v>59</v>
      </c>
      <c r="H840" s="104" t="s">
        <v>542</v>
      </c>
      <c r="I840" s="104"/>
      <c r="J840" s="104"/>
      <c r="K840" s="104"/>
      <c r="L840" s="104"/>
      <c r="M840" s="104"/>
      <c r="N840" s="104"/>
      <c r="O840" s="104"/>
      <c r="P840" s="104"/>
      <c r="Q840" s="104"/>
      <c r="R840" s="104"/>
      <c r="S840" s="104"/>
      <c r="T840" s="104"/>
      <c r="U840" s="104"/>
      <c r="V840" s="104"/>
      <c r="W840" s="104"/>
      <c r="X840" s="104"/>
      <c r="Y840" s="104"/>
      <c r="Z840" s="104"/>
      <c r="AA840" s="104"/>
      <c r="AB840" s="104"/>
      <c r="AC840" s="104"/>
      <c r="AD840" s="104"/>
      <c r="AE840" s="104"/>
      <c r="AF840" s="104"/>
      <c r="AG840" s="104"/>
      <c r="AH840" s="104"/>
      <c r="AI840" s="104"/>
      <c r="AJ840" s="104"/>
      <c r="AK840" s="104"/>
      <c r="AL840" s="104"/>
      <c r="AM840" s="104"/>
      <c r="AN840" s="104"/>
      <c r="AO840" s="104"/>
      <c r="AP840" s="104"/>
      <c r="AQ840" s="104"/>
      <c r="AR840" s="104"/>
      <c r="AS840" s="104"/>
      <c r="AT840" s="215"/>
      <c r="AU840" s="178">
        <v>0</v>
      </c>
      <c r="AV840" s="105">
        <v>0</v>
      </c>
      <c r="AW840" s="105">
        <v>0</v>
      </c>
      <c r="AX840" s="105">
        <v>0</v>
      </c>
      <c r="AY840" s="217">
        <v>0</v>
      </c>
      <c r="BA840" s="38" t="str">
        <f t="shared" ca="1" si="81"/>
        <v>SPTL</v>
      </c>
      <c r="BB840" s="38" t="str">
        <f t="shared" si="82"/>
        <v>Fixed Inputs</v>
      </c>
      <c r="BC840" s="38" t="str">
        <f t="shared" si="83"/>
        <v>Variant allowances</v>
      </c>
      <c r="BD840" s="38" t="str">
        <f t="shared" si="84"/>
        <v>Totex variant allowances allocation percentages</v>
      </c>
    </row>
    <row r="841" spans="5:56">
      <c r="E841" s="218" t="s">
        <v>669</v>
      </c>
      <c r="G841" s="37" t="s">
        <v>59</v>
      </c>
      <c r="H841" s="37" t="s">
        <v>543</v>
      </c>
      <c r="AU841" s="143">
        <v>0</v>
      </c>
      <c r="AV841" s="26">
        <v>0</v>
      </c>
      <c r="AW841" s="26">
        <v>0</v>
      </c>
      <c r="AX841" s="26">
        <v>0</v>
      </c>
      <c r="AY841" s="219">
        <v>0</v>
      </c>
      <c r="BA841" s="38" t="str">
        <f t="shared" ca="1" si="81"/>
        <v>SPTL</v>
      </c>
      <c r="BB841" s="38" t="str">
        <f t="shared" si="82"/>
        <v>Fixed Inputs</v>
      </c>
      <c r="BC841" s="38" t="str">
        <f t="shared" si="83"/>
        <v>Variant allowances</v>
      </c>
      <c r="BD841" s="38" t="str">
        <f t="shared" si="84"/>
        <v>Totex variant allowances allocation percentages</v>
      </c>
    </row>
    <row r="842" spans="5:56">
      <c r="E842" s="218" t="s">
        <v>669</v>
      </c>
      <c r="G842" s="37" t="s">
        <v>59</v>
      </c>
      <c r="H842" s="37" t="s">
        <v>544</v>
      </c>
      <c r="AU842" s="143">
        <v>0</v>
      </c>
      <c r="AV842" s="26">
        <v>0</v>
      </c>
      <c r="AW842" s="26">
        <v>0</v>
      </c>
      <c r="AX842" s="26">
        <v>0</v>
      </c>
      <c r="AY842" s="219">
        <v>0</v>
      </c>
      <c r="BA842" s="38" t="str">
        <f t="shared" ca="1" si="81"/>
        <v>SPTL</v>
      </c>
      <c r="BB842" s="38" t="str">
        <f t="shared" si="82"/>
        <v>Fixed Inputs</v>
      </c>
      <c r="BC842" s="38" t="str">
        <f t="shared" si="83"/>
        <v>Variant allowances</v>
      </c>
      <c r="BD842" s="38" t="str">
        <f t="shared" si="84"/>
        <v>Totex variant allowances allocation percentages</v>
      </c>
    </row>
    <row r="843" spans="5:56">
      <c r="E843" s="218" t="s">
        <v>669</v>
      </c>
      <c r="G843" s="37" t="s">
        <v>59</v>
      </c>
      <c r="H843" s="37" t="s">
        <v>332</v>
      </c>
      <c r="AU843" s="143">
        <v>0</v>
      </c>
      <c r="AV843" s="26">
        <v>0</v>
      </c>
      <c r="AW843" s="26">
        <v>0</v>
      </c>
      <c r="AX843" s="26">
        <v>0</v>
      </c>
      <c r="AY843" s="219">
        <v>0</v>
      </c>
      <c r="BA843" s="38" t="str">
        <f t="shared" ca="1" si="81"/>
        <v>SPTL</v>
      </c>
      <c r="BB843" s="38" t="str">
        <f t="shared" si="82"/>
        <v>Fixed Inputs</v>
      </c>
      <c r="BC843" s="38" t="str">
        <f t="shared" si="83"/>
        <v>Variant allowances</v>
      </c>
      <c r="BD843" s="38" t="str">
        <f t="shared" si="84"/>
        <v>Totex variant allowances allocation percentages</v>
      </c>
    </row>
    <row r="844" spans="5:56">
      <c r="E844" s="218" t="s">
        <v>669</v>
      </c>
      <c r="G844" s="37" t="s">
        <v>59</v>
      </c>
      <c r="H844" s="37" t="s">
        <v>539</v>
      </c>
      <c r="AU844" s="143">
        <v>0</v>
      </c>
      <c r="AV844" s="26">
        <v>0</v>
      </c>
      <c r="AW844" s="26">
        <v>0</v>
      </c>
      <c r="AX844" s="26">
        <v>0</v>
      </c>
      <c r="AY844" s="219">
        <v>0</v>
      </c>
      <c r="BA844" s="38" t="str">
        <f t="shared" ref="BA844:BA907" ca="1" si="85">$A$1</f>
        <v>SPTL</v>
      </c>
      <c r="BB844" s="38" t="str">
        <f t="shared" ref="BB844:BB907" si="86">$A$243</f>
        <v>Fixed Inputs</v>
      </c>
      <c r="BC844" s="38" t="str">
        <f t="shared" ref="BC844:BC907" si="87">$B$244</f>
        <v>Variant allowances</v>
      </c>
      <c r="BD844" s="38" t="str">
        <f t="shared" si="84"/>
        <v>Totex variant allowances allocation percentages</v>
      </c>
    </row>
    <row r="845" spans="5:56">
      <c r="E845" s="220" t="s">
        <v>669</v>
      </c>
      <c r="F845" s="107"/>
      <c r="G845" s="107" t="s">
        <v>59</v>
      </c>
      <c r="H845" s="107" t="s">
        <v>331</v>
      </c>
      <c r="I845" s="107"/>
      <c r="J845" s="107"/>
      <c r="K845" s="107"/>
      <c r="L845" s="107"/>
      <c r="M845" s="107"/>
      <c r="N845" s="107"/>
      <c r="O845" s="107"/>
      <c r="P845" s="107"/>
      <c r="Q845" s="107"/>
      <c r="R845" s="107"/>
      <c r="S845" s="107"/>
      <c r="T845" s="107"/>
      <c r="U845" s="107"/>
      <c r="V845" s="107"/>
      <c r="W845" s="107"/>
      <c r="X845" s="107"/>
      <c r="Y845" s="107"/>
      <c r="Z845" s="107"/>
      <c r="AA845" s="107"/>
      <c r="AB845" s="107"/>
      <c r="AC845" s="107"/>
      <c r="AD845" s="107"/>
      <c r="AE845" s="107"/>
      <c r="AF845" s="107"/>
      <c r="AG845" s="107"/>
      <c r="AH845" s="107"/>
      <c r="AI845" s="107"/>
      <c r="AJ845" s="107"/>
      <c r="AK845" s="107"/>
      <c r="AL845" s="107"/>
      <c r="AM845" s="107"/>
      <c r="AN845" s="107"/>
      <c r="AO845" s="107"/>
      <c r="AP845" s="107"/>
      <c r="AQ845" s="107"/>
      <c r="AR845" s="107"/>
      <c r="AS845" s="107"/>
      <c r="AT845" s="113"/>
      <c r="AU845" s="179">
        <v>1</v>
      </c>
      <c r="AV845" s="108">
        <v>1</v>
      </c>
      <c r="AW845" s="108">
        <v>1</v>
      </c>
      <c r="AX845" s="108">
        <v>1</v>
      </c>
      <c r="AY845" s="221">
        <v>1</v>
      </c>
      <c r="BA845" s="38" t="str">
        <f t="shared" ca="1" si="85"/>
        <v>SPTL</v>
      </c>
      <c r="BB845" s="38" t="str">
        <f t="shared" si="86"/>
        <v>Fixed Inputs</v>
      </c>
      <c r="BC845" s="38" t="str">
        <f t="shared" si="87"/>
        <v>Variant allowances</v>
      </c>
      <c r="BD845" s="38" t="str">
        <f t="shared" si="84"/>
        <v>Totex variant allowances allocation percentages</v>
      </c>
    </row>
    <row r="846" spans="5:56">
      <c r="E846" s="216" t="s">
        <v>924</v>
      </c>
      <c r="F846" s="104"/>
      <c r="G846" s="104" t="s">
        <v>59</v>
      </c>
      <c r="H846" s="104" t="s">
        <v>542</v>
      </c>
      <c r="I846" s="104"/>
      <c r="J846" s="104"/>
      <c r="K846" s="104"/>
      <c r="L846" s="104"/>
      <c r="M846" s="104"/>
      <c r="N846" s="104"/>
      <c r="O846" s="104"/>
      <c r="P846" s="104"/>
      <c r="Q846" s="104"/>
      <c r="R846" s="104"/>
      <c r="S846" s="104"/>
      <c r="T846" s="104"/>
      <c r="U846" s="104"/>
      <c r="V846" s="104"/>
      <c r="W846" s="104"/>
      <c r="X846" s="104"/>
      <c r="Y846" s="104"/>
      <c r="Z846" s="104"/>
      <c r="AA846" s="104"/>
      <c r="AB846" s="104"/>
      <c r="AC846" s="104"/>
      <c r="AD846" s="104"/>
      <c r="AE846" s="104"/>
      <c r="AF846" s="104"/>
      <c r="AG846" s="104"/>
      <c r="AH846" s="104"/>
      <c r="AI846" s="104"/>
      <c r="AJ846" s="104"/>
      <c r="AK846" s="104"/>
      <c r="AL846" s="104"/>
      <c r="AM846" s="104"/>
      <c r="AN846" s="104"/>
      <c r="AO846" s="104"/>
      <c r="AP846" s="104"/>
      <c r="AQ846" s="104"/>
      <c r="AR846" s="104"/>
      <c r="AS846" s="104"/>
      <c r="AT846" s="215"/>
      <c r="AU846" s="178">
        <v>0</v>
      </c>
      <c r="AV846" s="105">
        <v>0</v>
      </c>
      <c r="AW846" s="105">
        <v>0</v>
      </c>
      <c r="AX846" s="105">
        <v>0</v>
      </c>
      <c r="AY846" s="217">
        <v>0</v>
      </c>
      <c r="BA846" s="38" t="str">
        <f t="shared" ca="1" si="85"/>
        <v>SPTL</v>
      </c>
      <c r="BB846" s="38" t="str">
        <f t="shared" si="86"/>
        <v>Fixed Inputs</v>
      </c>
      <c r="BC846" s="38" t="str">
        <f t="shared" si="87"/>
        <v>Variant allowances</v>
      </c>
      <c r="BD846" s="38" t="str">
        <f t="shared" si="84"/>
        <v>Totex variant allowances allocation percentages</v>
      </c>
    </row>
    <row r="847" spans="5:56">
      <c r="E847" s="218" t="s">
        <v>924</v>
      </c>
      <c r="G847" s="37" t="s">
        <v>59</v>
      </c>
      <c r="H847" s="37" t="s">
        <v>543</v>
      </c>
      <c r="AU847" s="143">
        <v>0</v>
      </c>
      <c r="AV847" s="26">
        <v>0</v>
      </c>
      <c r="AW847" s="26">
        <v>0</v>
      </c>
      <c r="AX847" s="26">
        <v>0</v>
      </c>
      <c r="AY847" s="219">
        <v>0</v>
      </c>
      <c r="BA847" s="38" t="str">
        <f t="shared" ca="1" si="85"/>
        <v>SPTL</v>
      </c>
      <c r="BB847" s="38" t="str">
        <f t="shared" si="86"/>
        <v>Fixed Inputs</v>
      </c>
      <c r="BC847" s="38" t="str">
        <f t="shared" si="87"/>
        <v>Variant allowances</v>
      </c>
      <c r="BD847" s="38" t="str">
        <f t="shared" si="84"/>
        <v>Totex variant allowances allocation percentages</v>
      </c>
    </row>
    <row r="848" spans="5:56">
      <c r="E848" s="218" t="s">
        <v>924</v>
      </c>
      <c r="G848" s="37" t="s">
        <v>59</v>
      </c>
      <c r="H848" s="37" t="s">
        <v>544</v>
      </c>
      <c r="AU848" s="143">
        <v>0</v>
      </c>
      <c r="AV848" s="26">
        <v>0</v>
      </c>
      <c r="AW848" s="26">
        <v>0</v>
      </c>
      <c r="AX848" s="26">
        <v>0</v>
      </c>
      <c r="AY848" s="219">
        <v>0</v>
      </c>
      <c r="BA848" s="38" t="str">
        <f t="shared" ca="1" si="85"/>
        <v>SPTL</v>
      </c>
      <c r="BB848" s="38" t="str">
        <f t="shared" si="86"/>
        <v>Fixed Inputs</v>
      </c>
      <c r="BC848" s="38" t="str">
        <f t="shared" si="87"/>
        <v>Variant allowances</v>
      </c>
      <c r="BD848" s="38" t="str">
        <f t="shared" si="84"/>
        <v>Totex variant allowances allocation percentages</v>
      </c>
    </row>
    <row r="849" spans="5:56">
      <c r="E849" s="218" t="s">
        <v>924</v>
      </c>
      <c r="G849" s="37" t="s">
        <v>59</v>
      </c>
      <c r="H849" s="37" t="s">
        <v>332</v>
      </c>
      <c r="AU849" s="143">
        <v>0</v>
      </c>
      <c r="AV849" s="26">
        <v>0</v>
      </c>
      <c r="AW849" s="26">
        <v>0</v>
      </c>
      <c r="AX849" s="26">
        <v>0</v>
      </c>
      <c r="AY849" s="219">
        <v>0</v>
      </c>
      <c r="BA849" s="38" t="str">
        <f t="shared" ca="1" si="85"/>
        <v>SPTL</v>
      </c>
      <c r="BB849" s="38" t="str">
        <f t="shared" si="86"/>
        <v>Fixed Inputs</v>
      </c>
      <c r="BC849" s="38" t="str">
        <f t="shared" si="87"/>
        <v>Variant allowances</v>
      </c>
      <c r="BD849" s="38" t="str">
        <f t="shared" si="84"/>
        <v>Totex variant allowances allocation percentages</v>
      </c>
    </row>
    <row r="850" spans="5:56">
      <c r="E850" s="218" t="s">
        <v>924</v>
      </c>
      <c r="G850" s="37" t="s">
        <v>59</v>
      </c>
      <c r="H850" s="37" t="s">
        <v>539</v>
      </c>
      <c r="AU850" s="143">
        <v>0.22240799999999999</v>
      </c>
      <c r="AV850" s="26">
        <v>0.22240799999999999</v>
      </c>
      <c r="AW850" s="26">
        <v>0.22240799999999999</v>
      </c>
      <c r="AX850" s="26">
        <v>0.22240799999999999</v>
      </c>
      <c r="AY850" s="219">
        <v>0.22240799999999999</v>
      </c>
      <c r="BA850" s="38" t="str">
        <f t="shared" ca="1" si="85"/>
        <v>SPTL</v>
      </c>
      <c r="BB850" s="38" t="str">
        <f t="shared" si="86"/>
        <v>Fixed Inputs</v>
      </c>
      <c r="BC850" s="38" t="str">
        <f t="shared" si="87"/>
        <v>Variant allowances</v>
      </c>
      <c r="BD850" s="38" t="str">
        <f t="shared" si="84"/>
        <v>Totex variant allowances allocation percentages</v>
      </c>
    </row>
    <row r="851" spans="5:56">
      <c r="E851" s="220" t="s">
        <v>924</v>
      </c>
      <c r="F851" s="107"/>
      <c r="G851" s="107" t="s">
        <v>59</v>
      </c>
      <c r="H851" s="107" t="s">
        <v>331</v>
      </c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  <c r="Z851" s="107"/>
      <c r="AA851" s="107"/>
      <c r="AB851" s="107"/>
      <c r="AC851" s="107"/>
      <c r="AD851" s="107"/>
      <c r="AE851" s="107"/>
      <c r="AF851" s="107"/>
      <c r="AG851" s="107"/>
      <c r="AH851" s="107"/>
      <c r="AI851" s="107"/>
      <c r="AJ851" s="107"/>
      <c r="AK851" s="107"/>
      <c r="AL851" s="107"/>
      <c r="AM851" s="107"/>
      <c r="AN851" s="107"/>
      <c r="AO851" s="107"/>
      <c r="AP851" s="107"/>
      <c r="AQ851" s="107"/>
      <c r="AR851" s="107"/>
      <c r="AS851" s="107"/>
      <c r="AT851" s="113"/>
      <c r="AU851" s="179">
        <v>0.77759199999999995</v>
      </c>
      <c r="AV851" s="108">
        <v>0.77759199999999995</v>
      </c>
      <c r="AW851" s="108">
        <v>0.77759199999999995</v>
      </c>
      <c r="AX851" s="108">
        <v>0.77759199999999995</v>
      </c>
      <c r="AY851" s="221">
        <v>0.77759199999999995</v>
      </c>
      <c r="BA851" s="38" t="str">
        <f t="shared" ca="1" si="85"/>
        <v>SPTL</v>
      </c>
      <c r="BB851" s="38" t="str">
        <f t="shared" si="86"/>
        <v>Fixed Inputs</v>
      </c>
      <c r="BC851" s="38" t="str">
        <f t="shared" si="87"/>
        <v>Variant allowances</v>
      </c>
      <c r="BD851" s="38" t="str">
        <f t="shared" si="84"/>
        <v>Totex variant allowances allocation percentages</v>
      </c>
    </row>
    <row r="852" spans="5:56">
      <c r="E852" s="216" t="s">
        <v>670</v>
      </c>
      <c r="F852" s="104"/>
      <c r="G852" s="104" t="s">
        <v>59</v>
      </c>
      <c r="H852" s="104" t="s">
        <v>542</v>
      </c>
      <c r="I852" s="104"/>
      <c r="J852" s="104"/>
      <c r="K852" s="104"/>
      <c r="L852" s="104"/>
      <c r="M852" s="104"/>
      <c r="N852" s="104"/>
      <c r="O852" s="104"/>
      <c r="P852" s="104"/>
      <c r="Q852" s="104"/>
      <c r="R852" s="104"/>
      <c r="S852" s="104"/>
      <c r="T852" s="104"/>
      <c r="U852" s="104"/>
      <c r="V852" s="104"/>
      <c r="W852" s="104"/>
      <c r="X852" s="104"/>
      <c r="Y852" s="104"/>
      <c r="Z852" s="104"/>
      <c r="AA852" s="104"/>
      <c r="AB852" s="104"/>
      <c r="AC852" s="104"/>
      <c r="AD852" s="104"/>
      <c r="AE852" s="104"/>
      <c r="AF852" s="104"/>
      <c r="AG852" s="104"/>
      <c r="AH852" s="104"/>
      <c r="AI852" s="104"/>
      <c r="AJ852" s="104"/>
      <c r="AK852" s="104"/>
      <c r="AL852" s="104"/>
      <c r="AM852" s="104"/>
      <c r="AN852" s="104"/>
      <c r="AO852" s="104"/>
      <c r="AP852" s="104"/>
      <c r="AQ852" s="104"/>
      <c r="AR852" s="104"/>
      <c r="AS852" s="104"/>
      <c r="AT852" s="215"/>
      <c r="AU852" s="178">
        <v>0</v>
      </c>
      <c r="AV852" s="105">
        <v>0</v>
      </c>
      <c r="AW852" s="105">
        <v>0</v>
      </c>
      <c r="AX852" s="105">
        <v>0</v>
      </c>
      <c r="AY852" s="217">
        <v>0</v>
      </c>
      <c r="BA852" s="38" t="str">
        <f t="shared" ca="1" si="85"/>
        <v>SPTL</v>
      </c>
      <c r="BB852" s="38" t="str">
        <f t="shared" si="86"/>
        <v>Fixed Inputs</v>
      </c>
      <c r="BC852" s="38" t="str">
        <f t="shared" si="87"/>
        <v>Variant allowances</v>
      </c>
      <c r="BD852" s="38" t="str">
        <f t="shared" si="84"/>
        <v>Totex variant allowances allocation percentages</v>
      </c>
    </row>
    <row r="853" spans="5:56">
      <c r="E853" s="218" t="s">
        <v>670</v>
      </c>
      <c r="G853" s="37" t="s">
        <v>59</v>
      </c>
      <c r="H853" s="37" t="s">
        <v>543</v>
      </c>
      <c r="AU853" s="143">
        <v>0</v>
      </c>
      <c r="AV853" s="26">
        <v>0</v>
      </c>
      <c r="AW853" s="26">
        <v>0</v>
      </c>
      <c r="AX853" s="26">
        <v>0</v>
      </c>
      <c r="AY853" s="219">
        <v>0</v>
      </c>
      <c r="BA853" s="38" t="str">
        <f t="shared" ca="1" si="85"/>
        <v>SPTL</v>
      </c>
      <c r="BB853" s="38" t="str">
        <f t="shared" si="86"/>
        <v>Fixed Inputs</v>
      </c>
      <c r="BC853" s="38" t="str">
        <f t="shared" si="87"/>
        <v>Variant allowances</v>
      </c>
      <c r="BD853" s="38" t="str">
        <f t="shared" si="84"/>
        <v>Totex variant allowances allocation percentages</v>
      </c>
    </row>
    <row r="854" spans="5:56">
      <c r="E854" s="218" t="s">
        <v>670</v>
      </c>
      <c r="G854" s="37" t="s">
        <v>59</v>
      </c>
      <c r="H854" s="37" t="s">
        <v>544</v>
      </c>
      <c r="AU854" s="143">
        <v>0</v>
      </c>
      <c r="AV854" s="26">
        <v>0</v>
      </c>
      <c r="AW854" s="26">
        <v>0</v>
      </c>
      <c r="AX854" s="26">
        <v>0</v>
      </c>
      <c r="AY854" s="219">
        <v>0</v>
      </c>
      <c r="BA854" s="38" t="str">
        <f t="shared" ca="1" si="85"/>
        <v>SPTL</v>
      </c>
      <c r="BB854" s="38" t="str">
        <f t="shared" si="86"/>
        <v>Fixed Inputs</v>
      </c>
      <c r="BC854" s="38" t="str">
        <f t="shared" si="87"/>
        <v>Variant allowances</v>
      </c>
      <c r="BD854" s="38" t="str">
        <f t="shared" si="84"/>
        <v>Totex variant allowances allocation percentages</v>
      </c>
    </row>
    <row r="855" spans="5:56">
      <c r="E855" s="218" t="s">
        <v>670</v>
      </c>
      <c r="G855" s="37" t="s">
        <v>59</v>
      </c>
      <c r="H855" s="37" t="s">
        <v>332</v>
      </c>
      <c r="AU855" s="143">
        <v>0</v>
      </c>
      <c r="AV855" s="26">
        <v>0</v>
      </c>
      <c r="AW855" s="26">
        <v>0</v>
      </c>
      <c r="AX855" s="26">
        <v>0</v>
      </c>
      <c r="AY855" s="219">
        <v>0</v>
      </c>
      <c r="BA855" s="38" t="str">
        <f t="shared" ca="1" si="85"/>
        <v>SPTL</v>
      </c>
      <c r="BB855" s="38" t="str">
        <f t="shared" si="86"/>
        <v>Fixed Inputs</v>
      </c>
      <c r="BC855" s="38" t="str">
        <f t="shared" si="87"/>
        <v>Variant allowances</v>
      </c>
      <c r="BD855" s="38" t="str">
        <f t="shared" si="84"/>
        <v>Totex variant allowances allocation percentages</v>
      </c>
    </row>
    <row r="856" spans="5:56">
      <c r="E856" s="218" t="s">
        <v>670</v>
      </c>
      <c r="G856" s="37" t="s">
        <v>59</v>
      </c>
      <c r="H856" s="37" t="s">
        <v>539</v>
      </c>
      <c r="AU856" s="143">
        <v>1</v>
      </c>
      <c r="AV856" s="26">
        <v>1</v>
      </c>
      <c r="AW856" s="26">
        <v>1</v>
      </c>
      <c r="AX856" s="26">
        <v>1</v>
      </c>
      <c r="AY856" s="219">
        <v>1</v>
      </c>
      <c r="BA856" s="38" t="str">
        <f t="shared" ca="1" si="85"/>
        <v>SPTL</v>
      </c>
      <c r="BB856" s="38" t="str">
        <f t="shared" si="86"/>
        <v>Fixed Inputs</v>
      </c>
      <c r="BC856" s="38" t="str">
        <f t="shared" si="87"/>
        <v>Variant allowances</v>
      </c>
      <c r="BD856" s="38" t="str">
        <f t="shared" si="84"/>
        <v>Totex variant allowances allocation percentages</v>
      </c>
    </row>
    <row r="857" spans="5:56">
      <c r="E857" s="220" t="s">
        <v>670</v>
      </c>
      <c r="F857" s="107"/>
      <c r="G857" s="107" t="s">
        <v>59</v>
      </c>
      <c r="H857" s="107" t="s">
        <v>331</v>
      </c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07"/>
      <c r="Z857" s="107"/>
      <c r="AA857" s="107"/>
      <c r="AB857" s="107"/>
      <c r="AC857" s="107"/>
      <c r="AD857" s="107"/>
      <c r="AE857" s="107"/>
      <c r="AF857" s="107"/>
      <c r="AG857" s="107"/>
      <c r="AH857" s="107"/>
      <c r="AI857" s="107"/>
      <c r="AJ857" s="107"/>
      <c r="AK857" s="107"/>
      <c r="AL857" s="107"/>
      <c r="AM857" s="107"/>
      <c r="AN857" s="107"/>
      <c r="AO857" s="107"/>
      <c r="AP857" s="107"/>
      <c r="AQ857" s="107"/>
      <c r="AR857" s="107"/>
      <c r="AS857" s="107"/>
      <c r="AT857" s="113"/>
      <c r="AU857" s="179">
        <v>0</v>
      </c>
      <c r="AV857" s="108">
        <v>0</v>
      </c>
      <c r="AW857" s="108">
        <v>0</v>
      </c>
      <c r="AX857" s="108">
        <v>0</v>
      </c>
      <c r="AY857" s="221">
        <v>0</v>
      </c>
      <c r="BA857" s="38" t="str">
        <f t="shared" ca="1" si="85"/>
        <v>SPTL</v>
      </c>
      <c r="BB857" s="38" t="str">
        <f t="shared" si="86"/>
        <v>Fixed Inputs</v>
      </c>
      <c r="BC857" s="38" t="str">
        <f t="shared" si="87"/>
        <v>Variant allowances</v>
      </c>
      <c r="BD857" s="38" t="str">
        <f t="shared" si="84"/>
        <v>Totex variant allowances allocation percentages</v>
      </c>
    </row>
    <row r="858" spans="5:56">
      <c r="E858" s="216" t="s">
        <v>671</v>
      </c>
      <c r="F858" s="104"/>
      <c r="G858" s="104" t="s">
        <v>59</v>
      </c>
      <c r="H858" s="104" t="s">
        <v>542</v>
      </c>
      <c r="I858" s="104"/>
      <c r="J858" s="104"/>
      <c r="K858" s="104"/>
      <c r="L858" s="104"/>
      <c r="M858" s="104"/>
      <c r="N858" s="104"/>
      <c r="O858" s="104"/>
      <c r="P858" s="104"/>
      <c r="Q858" s="104"/>
      <c r="R858" s="104"/>
      <c r="S858" s="104"/>
      <c r="T858" s="104"/>
      <c r="U858" s="104"/>
      <c r="V858" s="104"/>
      <c r="W858" s="104"/>
      <c r="X858" s="104"/>
      <c r="Y858" s="104"/>
      <c r="Z858" s="104"/>
      <c r="AA858" s="104"/>
      <c r="AB858" s="104"/>
      <c r="AC858" s="104"/>
      <c r="AD858" s="104"/>
      <c r="AE858" s="104"/>
      <c r="AF858" s="104"/>
      <c r="AG858" s="104"/>
      <c r="AH858" s="104"/>
      <c r="AI858" s="104"/>
      <c r="AJ858" s="104"/>
      <c r="AK858" s="104"/>
      <c r="AL858" s="104"/>
      <c r="AM858" s="104"/>
      <c r="AN858" s="104"/>
      <c r="AO858" s="104"/>
      <c r="AP858" s="104"/>
      <c r="AQ858" s="104"/>
      <c r="AR858" s="104"/>
      <c r="AS858" s="104"/>
      <c r="AT858" s="215"/>
      <c r="AU858" s="178">
        <v>0</v>
      </c>
      <c r="AV858" s="105">
        <v>0</v>
      </c>
      <c r="AW858" s="105">
        <v>0</v>
      </c>
      <c r="AX858" s="105">
        <v>0</v>
      </c>
      <c r="AY858" s="217">
        <v>0</v>
      </c>
      <c r="BA858" s="38" t="str">
        <f t="shared" ca="1" si="85"/>
        <v>SPTL</v>
      </c>
      <c r="BB858" s="38" t="str">
        <f t="shared" si="86"/>
        <v>Fixed Inputs</v>
      </c>
      <c r="BC858" s="38" t="str">
        <f t="shared" si="87"/>
        <v>Variant allowances</v>
      </c>
      <c r="BD858" s="38" t="str">
        <f t="shared" si="84"/>
        <v>Totex variant allowances allocation percentages</v>
      </c>
    </row>
    <row r="859" spans="5:56">
      <c r="E859" s="218" t="s">
        <v>671</v>
      </c>
      <c r="G859" s="37" t="s">
        <v>59</v>
      </c>
      <c r="H859" s="37" t="s">
        <v>543</v>
      </c>
      <c r="AU859" s="143">
        <v>1</v>
      </c>
      <c r="AV859" s="26">
        <v>1</v>
      </c>
      <c r="AW859" s="26">
        <v>1</v>
      </c>
      <c r="AX859" s="26">
        <v>1</v>
      </c>
      <c r="AY859" s="219">
        <v>1</v>
      </c>
      <c r="BA859" s="38" t="str">
        <f t="shared" ca="1" si="85"/>
        <v>SPTL</v>
      </c>
      <c r="BB859" s="38" t="str">
        <f t="shared" si="86"/>
        <v>Fixed Inputs</v>
      </c>
      <c r="BC859" s="38" t="str">
        <f t="shared" si="87"/>
        <v>Variant allowances</v>
      </c>
      <c r="BD859" s="38" t="str">
        <f t="shared" si="84"/>
        <v>Totex variant allowances allocation percentages</v>
      </c>
    </row>
    <row r="860" spans="5:56">
      <c r="E860" s="218" t="s">
        <v>671</v>
      </c>
      <c r="G860" s="37" t="s">
        <v>59</v>
      </c>
      <c r="H860" s="37" t="s">
        <v>544</v>
      </c>
      <c r="AU860" s="143">
        <v>0</v>
      </c>
      <c r="AV860" s="26">
        <v>0</v>
      </c>
      <c r="AW860" s="26">
        <v>0</v>
      </c>
      <c r="AX860" s="26">
        <v>0</v>
      </c>
      <c r="AY860" s="219">
        <v>0</v>
      </c>
      <c r="BA860" s="38" t="str">
        <f t="shared" ca="1" si="85"/>
        <v>SPTL</v>
      </c>
      <c r="BB860" s="38" t="str">
        <f t="shared" si="86"/>
        <v>Fixed Inputs</v>
      </c>
      <c r="BC860" s="38" t="str">
        <f t="shared" si="87"/>
        <v>Variant allowances</v>
      </c>
      <c r="BD860" s="38" t="str">
        <f t="shared" si="84"/>
        <v>Totex variant allowances allocation percentages</v>
      </c>
    </row>
    <row r="861" spans="5:56">
      <c r="E861" s="218" t="s">
        <v>671</v>
      </c>
      <c r="G861" s="37" t="s">
        <v>59</v>
      </c>
      <c r="H861" s="37" t="s">
        <v>332</v>
      </c>
      <c r="AU861" s="143">
        <v>0</v>
      </c>
      <c r="AV861" s="26">
        <v>0</v>
      </c>
      <c r="AW861" s="26">
        <v>0</v>
      </c>
      <c r="AX861" s="26">
        <v>0</v>
      </c>
      <c r="AY861" s="219">
        <v>0</v>
      </c>
      <c r="BA861" s="38" t="str">
        <f t="shared" ca="1" si="85"/>
        <v>SPTL</v>
      </c>
      <c r="BB861" s="38" t="str">
        <f t="shared" si="86"/>
        <v>Fixed Inputs</v>
      </c>
      <c r="BC861" s="38" t="str">
        <f t="shared" si="87"/>
        <v>Variant allowances</v>
      </c>
      <c r="BD861" s="38" t="str">
        <f t="shared" si="84"/>
        <v>Totex variant allowances allocation percentages</v>
      </c>
    </row>
    <row r="862" spans="5:56">
      <c r="E862" s="218" t="s">
        <v>671</v>
      </c>
      <c r="G862" s="37" t="s">
        <v>59</v>
      </c>
      <c r="H862" s="37" t="s">
        <v>539</v>
      </c>
      <c r="AU862" s="143">
        <v>0</v>
      </c>
      <c r="AV862" s="26">
        <v>0</v>
      </c>
      <c r="AW862" s="26">
        <v>0</v>
      </c>
      <c r="AX862" s="26">
        <v>0</v>
      </c>
      <c r="AY862" s="219">
        <v>0</v>
      </c>
      <c r="BA862" s="38" t="str">
        <f t="shared" ca="1" si="85"/>
        <v>SPTL</v>
      </c>
      <c r="BB862" s="38" t="str">
        <f t="shared" si="86"/>
        <v>Fixed Inputs</v>
      </c>
      <c r="BC862" s="38" t="str">
        <f t="shared" si="87"/>
        <v>Variant allowances</v>
      </c>
      <c r="BD862" s="38" t="str">
        <f t="shared" si="84"/>
        <v>Totex variant allowances allocation percentages</v>
      </c>
    </row>
    <row r="863" spans="5:56">
      <c r="E863" s="220" t="s">
        <v>671</v>
      </c>
      <c r="F863" s="107"/>
      <c r="G863" s="107" t="s">
        <v>59</v>
      </c>
      <c r="H863" s="107" t="s">
        <v>331</v>
      </c>
      <c r="I863" s="107"/>
      <c r="J863" s="107"/>
      <c r="K863" s="107"/>
      <c r="L863" s="107"/>
      <c r="M863" s="107"/>
      <c r="N863" s="107"/>
      <c r="O863" s="107"/>
      <c r="P863" s="107"/>
      <c r="Q863" s="107"/>
      <c r="R863" s="107"/>
      <c r="S863" s="107"/>
      <c r="T863" s="107"/>
      <c r="U863" s="107"/>
      <c r="V863" s="107"/>
      <c r="W863" s="107"/>
      <c r="X863" s="107"/>
      <c r="Y863" s="107"/>
      <c r="Z863" s="107"/>
      <c r="AA863" s="107"/>
      <c r="AB863" s="107"/>
      <c r="AC863" s="107"/>
      <c r="AD863" s="107"/>
      <c r="AE863" s="107"/>
      <c r="AF863" s="107"/>
      <c r="AG863" s="107"/>
      <c r="AH863" s="107"/>
      <c r="AI863" s="107"/>
      <c r="AJ863" s="107"/>
      <c r="AK863" s="107"/>
      <c r="AL863" s="107"/>
      <c r="AM863" s="107"/>
      <c r="AN863" s="107"/>
      <c r="AO863" s="107"/>
      <c r="AP863" s="107"/>
      <c r="AQ863" s="107"/>
      <c r="AR863" s="107"/>
      <c r="AS863" s="107"/>
      <c r="AT863" s="113"/>
      <c r="AU863" s="179">
        <v>0</v>
      </c>
      <c r="AV863" s="108">
        <v>0</v>
      </c>
      <c r="AW863" s="108">
        <v>0</v>
      </c>
      <c r="AX863" s="108">
        <v>0</v>
      </c>
      <c r="AY863" s="221">
        <v>0</v>
      </c>
      <c r="BA863" s="38" t="str">
        <f t="shared" ca="1" si="85"/>
        <v>SPTL</v>
      </c>
      <c r="BB863" s="38" t="str">
        <f t="shared" si="86"/>
        <v>Fixed Inputs</v>
      </c>
      <c r="BC863" s="38" t="str">
        <f t="shared" si="87"/>
        <v>Variant allowances</v>
      </c>
      <c r="BD863" s="38" t="str">
        <f t="shared" si="84"/>
        <v>Totex variant allowances allocation percentages</v>
      </c>
    </row>
    <row r="864" spans="5:56">
      <c r="E864" s="216" t="s">
        <v>672</v>
      </c>
      <c r="F864" s="104"/>
      <c r="G864" s="104" t="s">
        <v>59</v>
      </c>
      <c r="H864" s="104" t="s">
        <v>542</v>
      </c>
      <c r="I864" s="104"/>
      <c r="J864" s="104"/>
      <c r="K864" s="104"/>
      <c r="L864" s="104"/>
      <c r="M864" s="104"/>
      <c r="N864" s="104"/>
      <c r="O864" s="104"/>
      <c r="P864" s="104"/>
      <c r="Q864" s="104"/>
      <c r="R864" s="104"/>
      <c r="S864" s="104"/>
      <c r="T864" s="104"/>
      <c r="U864" s="104"/>
      <c r="V864" s="104"/>
      <c r="W864" s="104"/>
      <c r="X864" s="104"/>
      <c r="Y864" s="104"/>
      <c r="Z864" s="104"/>
      <c r="AA864" s="104"/>
      <c r="AB864" s="104"/>
      <c r="AC864" s="104"/>
      <c r="AD864" s="104"/>
      <c r="AE864" s="104"/>
      <c r="AF864" s="104"/>
      <c r="AG864" s="104"/>
      <c r="AH864" s="104"/>
      <c r="AI864" s="104"/>
      <c r="AJ864" s="104"/>
      <c r="AK864" s="104"/>
      <c r="AL864" s="104"/>
      <c r="AM864" s="104"/>
      <c r="AN864" s="104"/>
      <c r="AO864" s="104"/>
      <c r="AP864" s="104"/>
      <c r="AQ864" s="104"/>
      <c r="AR864" s="104"/>
      <c r="AS864" s="104"/>
      <c r="AT864" s="215"/>
      <c r="AU864" s="178">
        <v>0</v>
      </c>
      <c r="AV864" s="105">
        <v>0</v>
      </c>
      <c r="AW864" s="105">
        <v>0</v>
      </c>
      <c r="AX864" s="105">
        <v>0</v>
      </c>
      <c r="AY864" s="217">
        <v>0</v>
      </c>
      <c r="BA864" s="38" t="str">
        <f t="shared" ca="1" si="85"/>
        <v>SPTL</v>
      </c>
      <c r="BB864" s="38" t="str">
        <f t="shared" si="86"/>
        <v>Fixed Inputs</v>
      </c>
      <c r="BC864" s="38" t="str">
        <f t="shared" si="87"/>
        <v>Variant allowances</v>
      </c>
      <c r="BD864" s="38" t="str">
        <f t="shared" si="84"/>
        <v>Totex variant allowances allocation percentages</v>
      </c>
    </row>
    <row r="865" spans="5:56">
      <c r="E865" s="218" t="s">
        <v>672</v>
      </c>
      <c r="G865" s="37" t="s">
        <v>59</v>
      </c>
      <c r="H865" s="37" t="s">
        <v>543</v>
      </c>
      <c r="AU865" s="143">
        <v>0</v>
      </c>
      <c r="AV865" s="26">
        <v>0</v>
      </c>
      <c r="AW865" s="26">
        <v>0</v>
      </c>
      <c r="AX865" s="26">
        <v>0</v>
      </c>
      <c r="AY865" s="219">
        <v>0</v>
      </c>
      <c r="BA865" s="38" t="str">
        <f t="shared" ca="1" si="85"/>
        <v>SPTL</v>
      </c>
      <c r="BB865" s="38" t="str">
        <f t="shared" si="86"/>
        <v>Fixed Inputs</v>
      </c>
      <c r="BC865" s="38" t="str">
        <f t="shared" si="87"/>
        <v>Variant allowances</v>
      </c>
      <c r="BD865" s="38" t="str">
        <f t="shared" si="84"/>
        <v>Totex variant allowances allocation percentages</v>
      </c>
    </row>
    <row r="866" spans="5:56">
      <c r="E866" s="218" t="s">
        <v>672</v>
      </c>
      <c r="G866" s="37" t="s">
        <v>59</v>
      </c>
      <c r="H866" s="37" t="s">
        <v>544</v>
      </c>
      <c r="AU866" s="143">
        <v>0</v>
      </c>
      <c r="AV866" s="26">
        <v>0</v>
      </c>
      <c r="AW866" s="26">
        <v>0</v>
      </c>
      <c r="AX866" s="26">
        <v>0</v>
      </c>
      <c r="AY866" s="219">
        <v>0</v>
      </c>
      <c r="BA866" s="38" t="str">
        <f t="shared" ca="1" si="85"/>
        <v>SPTL</v>
      </c>
      <c r="BB866" s="38" t="str">
        <f t="shared" si="86"/>
        <v>Fixed Inputs</v>
      </c>
      <c r="BC866" s="38" t="str">
        <f t="shared" si="87"/>
        <v>Variant allowances</v>
      </c>
      <c r="BD866" s="38" t="str">
        <f t="shared" si="84"/>
        <v>Totex variant allowances allocation percentages</v>
      </c>
    </row>
    <row r="867" spans="5:56">
      <c r="E867" s="218" t="s">
        <v>672</v>
      </c>
      <c r="G867" s="37" t="s">
        <v>59</v>
      </c>
      <c r="H867" s="37" t="s">
        <v>332</v>
      </c>
      <c r="AU867" s="143">
        <v>0</v>
      </c>
      <c r="AV867" s="26">
        <v>0</v>
      </c>
      <c r="AW867" s="26">
        <v>0</v>
      </c>
      <c r="AX867" s="26">
        <v>0</v>
      </c>
      <c r="AY867" s="219">
        <v>0</v>
      </c>
      <c r="BA867" s="38" t="str">
        <f t="shared" ca="1" si="85"/>
        <v>SPTL</v>
      </c>
      <c r="BB867" s="38" t="str">
        <f t="shared" si="86"/>
        <v>Fixed Inputs</v>
      </c>
      <c r="BC867" s="38" t="str">
        <f t="shared" si="87"/>
        <v>Variant allowances</v>
      </c>
      <c r="BD867" s="38" t="str">
        <f t="shared" si="84"/>
        <v>Totex variant allowances allocation percentages</v>
      </c>
    </row>
    <row r="868" spans="5:56">
      <c r="E868" s="218" t="s">
        <v>672</v>
      </c>
      <c r="G868" s="37" t="s">
        <v>59</v>
      </c>
      <c r="H868" s="37" t="s">
        <v>539</v>
      </c>
      <c r="AU868" s="143">
        <v>0</v>
      </c>
      <c r="AV868" s="26">
        <v>0</v>
      </c>
      <c r="AW868" s="26">
        <v>0</v>
      </c>
      <c r="AX868" s="26">
        <v>0</v>
      </c>
      <c r="AY868" s="219">
        <v>0</v>
      </c>
      <c r="BA868" s="38" t="str">
        <f t="shared" ca="1" si="85"/>
        <v>SPTL</v>
      </c>
      <c r="BB868" s="38" t="str">
        <f t="shared" si="86"/>
        <v>Fixed Inputs</v>
      </c>
      <c r="BC868" s="38" t="str">
        <f t="shared" si="87"/>
        <v>Variant allowances</v>
      </c>
      <c r="BD868" s="38" t="str">
        <f t="shared" si="84"/>
        <v>Totex variant allowances allocation percentages</v>
      </c>
    </row>
    <row r="869" spans="5:56">
      <c r="E869" s="220" t="s">
        <v>672</v>
      </c>
      <c r="F869" s="107"/>
      <c r="G869" s="107" t="s">
        <v>59</v>
      </c>
      <c r="H869" s="107" t="s">
        <v>331</v>
      </c>
      <c r="I869" s="107"/>
      <c r="J869" s="107"/>
      <c r="K869" s="107"/>
      <c r="L869" s="107"/>
      <c r="M869" s="107"/>
      <c r="N869" s="107"/>
      <c r="O869" s="107"/>
      <c r="P869" s="107"/>
      <c r="Q869" s="107"/>
      <c r="R869" s="107"/>
      <c r="S869" s="107"/>
      <c r="T869" s="107"/>
      <c r="U869" s="107"/>
      <c r="V869" s="107"/>
      <c r="W869" s="107"/>
      <c r="X869" s="107"/>
      <c r="Y869" s="107"/>
      <c r="Z869" s="107"/>
      <c r="AA869" s="107"/>
      <c r="AB869" s="107"/>
      <c r="AC869" s="107"/>
      <c r="AD869" s="107"/>
      <c r="AE869" s="107"/>
      <c r="AF869" s="107"/>
      <c r="AG869" s="107"/>
      <c r="AH869" s="107"/>
      <c r="AI869" s="107"/>
      <c r="AJ869" s="107"/>
      <c r="AK869" s="107"/>
      <c r="AL869" s="107"/>
      <c r="AM869" s="107"/>
      <c r="AN869" s="107"/>
      <c r="AO869" s="107"/>
      <c r="AP869" s="107"/>
      <c r="AQ869" s="107"/>
      <c r="AR869" s="107"/>
      <c r="AS869" s="107"/>
      <c r="AT869" s="113"/>
      <c r="AU869" s="179">
        <v>1</v>
      </c>
      <c r="AV869" s="108">
        <v>1</v>
      </c>
      <c r="AW869" s="108">
        <v>1</v>
      </c>
      <c r="AX869" s="108">
        <v>1</v>
      </c>
      <c r="AY869" s="221">
        <v>1</v>
      </c>
      <c r="BA869" s="38" t="str">
        <f t="shared" ca="1" si="85"/>
        <v>SPTL</v>
      </c>
      <c r="BB869" s="38" t="str">
        <f t="shared" si="86"/>
        <v>Fixed Inputs</v>
      </c>
      <c r="BC869" s="38" t="str">
        <f t="shared" si="87"/>
        <v>Variant allowances</v>
      </c>
      <c r="BD869" s="38" t="str">
        <f t="shared" si="84"/>
        <v>Totex variant allowances allocation percentages</v>
      </c>
    </row>
    <row r="870" spans="5:56">
      <c r="E870" s="216" t="s">
        <v>673</v>
      </c>
      <c r="F870" s="104"/>
      <c r="G870" s="104" t="s">
        <v>59</v>
      </c>
      <c r="H870" s="104" t="s">
        <v>542</v>
      </c>
      <c r="I870" s="104"/>
      <c r="J870" s="104"/>
      <c r="K870" s="104"/>
      <c r="L870" s="104"/>
      <c r="M870" s="104"/>
      <c r="N870" s="104"/>
      <c r="O870" s="104"/>
      <c r="P870" s="104"/>
      <c r="Q870" s="104"/>
      <c r="R870" s="104"/>
      <c r="S870" s="104"/>
      <c r="T870" s="104"/>
      <c r="U870" s="104"/>
      <c r="V870" s="104"/>
      <c r="W870" s="104"/>
      <c r="X870" s="104"/>
      <c r="Y870" s="104"/>
      <c r="Z870" s="104"/>
      <c r="AA870" s="104"/>
      <c r="AB870" s="104"/>
      <c r="AC870" s="104"/>
      <c r="AD870" s="104"/>
      <c r="AE870" s="104"/>
      <c r="AF870" s="104"/>
      <c r="AG870" s="104"/>
      <c r="AH870" s="104"/>
      <c r="AI870" s="104"/>
      <c r="AJ870" s="104"/>
      <c r="AK870" s="104"/>
      <c r="AL870" s="104"/>
      <c r="AM870" s="104"/>
      <c r="AN870" s="104"/>
      <c r="AO870" s="104"/>
      <c r="AP870" s="104"/>
      <c r="AQ870" s="104"/>
      <c r="AR870" s="104"/>
      <c r="AS870" s="104"/>
      <c r="AT870" s="215"/>
      <c r="AU870" s="178">
        <v>0</v>
      </c>
      <c r="AV870" s="105">
        <v>0</v>
      </c>
      <c r="AW870" s="105">
        <v>0</v>
      </c>
      <c r="AX870" s="105">
        <v>0</v>
      </c>
      <c r="AY870" s="217">
        <v>0</v>
      </c>
      <c r="BA870" s="38" t="str">
        <f t="shared" ca="1" si="85"/>
        <v>SPTL</v>
      </c>
      <c r="BB870" s="38" t="str">
        <f t="shared" si="86"/>
        <v>Fixed Inputs</v>
      </c>
      <c r="BC870" s="38" t="str">
        <f t="shared" si="87"/>
        <v>Variant allowances</v>
      </c>
      <c r="BD870" s="38" t="str">
        <f t="shared" si="84"/>
        <v>Totex variant allowances allocation percentages</v>
      </c>
    </row>
    <row r="871" spans="5:56">
      <c r="E871" s="218" t="s">
        <v>673</v>
      </c>
      <c r="G871" s="37" t="s">
        <v>59</v>
      </c>
      <c r="H871" s="37" t="s">
        <v>543</v>
      </c>
      <c r="AU871" s="143">
        <v>1</v>
      </c>
      <c r="AV871" s="26">
        <v>1</v>
      </c>
      <c r="AW871" s="26">
        <v>1</v>
      </c>
      <c r="AX871" s="26">
        <v>1</v>
      </c>
      <c r="AY871" s="219">
        <v>1</v>
      </c>
      <c r="BA871" s="38" t="str">
        <f t="shared" ca="1" si="85"/>
        <v>SPTL</v>
      </c>
      <c r="BB871" s="38" t="str">
        <f t="shared" si="86"/>
        <v>Fixed Inputs</v>
      </c>
      <c r="BC871" s="38" t="str">
        <f t="shared" si="87"/>
        <v>Variant allowances</v>
      </c>
      <c r="BD871" s="38" t="str">
        <f t="shared" si="84"/>
        <v>Totex variant allowances allocation percentages</v>
      </c>
    </row>
    <row r="872" spans="5:56">
      <c r="E872" s="218" t="s">
        <v>673</v>
      </c>
      <c r="G872" s="37" t="s">
        <v>59</v>
      </c>
      <c r="H872" s="37" t="s">
        <v>544</v>
      </c>
      <c r="AU872" s="143">
        <v>0</v>
      </c>
      <c r="AV872" s="26">
        <v>0</v>
      </c>
      <c r="AW872" s="26">
        <v>0</v>
      </c>
      <c r="AX872" s="26">
        <v>0</v>
      </c>
      <c r="AY872" s="219">
        <v>0</v>
      </c>
      <c r="BA872" s="38" t="str">
        <f t="shared" ca="1" si="85"/>
        <v>SPTL</v>
      </c>
      <c r="BB872" s="38" t="str">
        <f t="shared" si="86"/>
        <v>Fixed Inputs</v>
      </c>
      <c r="BC872" s="38" t="str">
        <f t="shared" si="87"/>
        <v>Variant allowances</v>
      </c>
      <c r="BD872" s="38" t="str">
        <f t="shared" si="84"/>
        <v>Totex variant allowances allocation percentages</v>
      </c>
    </row>
    <row r="873" spans="5:56">
      <c r="E873" s="218" t="s">
        <v>673</v>
      </c>
      <c r="G873" s="37" t="s">
        <v>59</v>
      </c>
      <c r="H873" s="37" t="s">
        <v>332</v>
      </c>
      <c r="AU873" s="143">
        <v>0</v>
      </c>
      <c r="AV873" s="26">
        <v>0</v>
      </c>
      <c r="AW873" s="26">
        <v>0</v>
      </c>
      <c r="AX873" s="26">
        <v>0</v>
      </c>
      <c r="AY873" s="219">
        <v>0</v>
      </c>
      <c r="BA873" s="38" t="str">
        <f t="shared" ca="1" si="85"/>
        <v>SPTL</v>
      </c>
      <c r="BB873" s="38" t="str">
        <f t="shared" si="86"/>
        <v>Fixed Inputs</v>
      </c>
      <c r="BC873" s="38" t="str">
        <f t="shared" si="87"/>
        <v>Variant allowances</v>
      </c>
      <c r="BD873" s="38" t="str">
        <f t="shared" si="84"/>
        <v>Totex variant allowances allocation percentages</v>
      </c>
    </row>
    <row r="874" spans="5:56">
      <c r="E874" s="218" t="s">
        <v>673</v>
      </c>
      <c r="G874" s="37" t="s">
        <v>59</v>
      </c>
      <c r="H874" s="37" t="s">
        <v>539</v>
      </c>
      <c r="AU874" s="143">
        <v>0</v>
      </c>
      <c r="AV874" s="26">
        <v>0</v>
      </c>
      <c r="AW874" s="26">
        <v>0</v>
      </c>
      <c r="AX874" s="26">
        <v>0</v>
      </c>
      <c r="AY874" s="219">
        <v>0</v>
      </c>
      <c r="BA874" s="38" t="str">
        <f t="shared" ca="1" si="85"/>
        <v>SPTL</v>
      </c>
      <c r="BB874" s="38" t="str">
        <f t="shared" si="86"/>
        <v>Fixed Inputs</v>
      </c>
      <c r="BC874" s="38" t="str">
        <f t="shared" si="87"/>
        <v>Variant allowances</v>
      </c>
      <c r="BD874" s="38" t="str">
        <f t="shared" si="84"/>
        <v>Totex variant allowances allocation percentages</v>
      </c>
    </row>
    <row r="875" spans="5:56">
      <c r="E875" s="220" t="s">
        <v>673</v>
      </c>
      <c r="F875" s="107"/>
      <c r="G875" s="107" t="s">
        <v>59</v>
      </c>
      <c r="H875" s="107" t="s">
        <v>331</v>
      </c>
      <c r="I875" s="107"/>
      <c r="J875" s="107"/>
      <c r="K875" s="107"/>
      <c r="L875" s="107"/>
      <c r="M875" s="107"/>
      <c r="N875" s="107"/>
      <c r="O875" s="107"/>
      <c r="P875" s="107"/>
      <c r="Q875" s="107"/>
      <c r="R875" s="107"/>
      <c r="S875" s="107"/>
      <c r="T875" s="107"/>
      <c r="U875" s="107"/>
      <c r="V875" s="107"/>
      <c r="W875" s="107"/>
      <c r="X875" s="107"/>
      <c r="Y875" s="107"/>
      <c r="Z875" s="107"/>
      <c r="AA875" s="107"/>
      <c r="AB875" s="107"/>
      <c r="AC875" s="107"/>
      <c r="AD875" s="107"/>
      <c r="AE875" s="107"/>
      <c r="AF875" s="107"/>
      <c r="AG875" s="107"/>
      <c r="AH875" s="107"/>
      <c r="AI875" s="107"/>
      <c r="AJ875" s="107"/>
      <c r="AK875" s="107"/>
      <c r="AL875" s="107"/>
      <c r="AM875" s="107"/>
      <c r="AN875" s="107"/>
      <c r="AO875" s="107"/>
      <c r="AP875" s="107"/>
      <c r="AQ875" s="107"/>
      <c r="AR875" s="107"/>
      <c r="AS875" s="107"/>
      <c r="AT875" s="113"/>
      <c r="AU875" s="179">
        <v>0</v>
      </c>
      <c r="AV875" s="108">
        <v>0</v>
      </c>
      <c r="AW875" s="108">
        <v>0</v>
      </c>
      <c r="AX875" s="108">
        <v>0</v>
      </c>
      <c r="AY875" s="221">
        <v>0</v>
      </c>
      <c r="BA875" s="38" t="str">
        <f t="shared" ca="1" si="85"/>
        <v>SPTL</v>
      </c>
      <c r="BB875" s="38" t="str">
        <f t="shared" si="86"/>
        <v>Fixed Inputs</v>
      </c>
      <c r="BC875" s="38" t="str">
        <f t="shared" si="87"/>
        <v>Variant allowances</v>
      </c>
      <c r="BD875" s="38" t="str">
        <f t="shared" si="84"/>
        <v>Totex variant allowances allocation percentages</v>
      </c>
    </row>
    <row r="876" spans="5:56">
      <c r="E876" s="216" t="s">
        <v>674</v>
      </c>
      <c r="F876" s="104"/>
      <c r="G876" s="104" t="s">
        <v>59</v>
      </c>
      <c r="H876" s="104" t="s">
        <v>542</v>
      </c>
      <c r="I876" s="104"/>
      <c r="J876" s="104"/>
      <c r="K876" s="104"/>
      <c r="L876" s="104"/>
      <c r="M876" s="104"/>
      <c r="N876" s="104"/>
      <c r="O876" s="104"/>
      <c r="P876" s="104"/>
      <c r="Q876" s="104"/>
      <c r="R876" s="104"/>
      <c r="S876" s="104"/>
      <c r="T876" s="104"/>
      <c r="U876" s="104"/>
      <c r="V876" s="104"/>
      <c r="W876" s="104"/>
      <c r="X876" s="104"/>
      <c r="Y876" s="104"/>
      <c r="Z876" s="104"/>
      <c r="AA876" s="104"/>
      <c r="AB876" s="104"/>
      <c r="AC876" s="104"/>
      <c r="AD876" s="104"/>
      <c r="AE876" s="104"/>
      <c r="AF876" s="104"/>
      <c r="AG876" s="104"/>
      <c r="AH876" s="104"/>
      <c r="AI876" s="104"/>
      <c r="AJ876" s="104"/>
      <c r="AK876" s="104"/>
      <c r="AL876" s="104"/>
      <c r="AM876" s="104"/>
      <c r="AN876" s="104"/>
      <c r="AO876" s="104"/>
      <c r="AP876" s="104"/>
      <c r="AQ876" s="104"/>
      <c r="AR876" s="104"/>
      <c r="AS876" s="104"/>
      <c r="AT876" s="215"/>
      <c r="AU876" s="178">
        <v>0</v>
      </c>
      <c r="AV876" s="105">
        <v>0</v>
      </c>
      <c r="AW876" s="105">
        <v>0</v>
      </c>
      <c r="AX876" s="105">
        <v>0</v>
      </c>
      <c r="AY876" s="217">
        <v>0</v>
      </c>
      <c r="BA876" s="38" t="str">
        <f t="shared" ca="1" si="85"/>
        <v>SPTL</v>
      </c>
      <c r="BB876" s="38" t="str">
        <f t="shared" si="86"/>
        <v>Fixed Inputs</v>
      </c>
      <c r="BC876" s="38" t="str">
        <f t="shared" si="87"/>
        <v>Variant allowances</v>
      </c>
      <c r="BD876" s="38" t="str">
        <f t="shared" si="84"/>
        <v>Totex variant allowances allocation percentages</v>
      </c>
    </row>
    <row r="877" spans="5:56">
      <c r="E877" s="218" t="s">
        <v>674</v>
      </c>
      <c r="G877" s="37" t="s">
        <v>59</v>
      </c>
      <c r="H877" s="37" t="s">
        <v>543</v>
      </c>
      <c r="AU877" s="143">
        <v>1</v>
      </c>
      <c r="AV877" s="26">
        <v>1</v>
      </c>
      <c r="AW877" s="26">
        <v>1</v>
      </c>
      <c r="AX877" s="26">
        <v>1</v>
      </c>
      <c r="AY877" s="219">
        <v>1</v>
      </c>
      <c r="BA877" s="38" t="str">
        <f t="shared" ca="1" si="85"/>
        <v>SPTL</v>
      </c>
      <c r="BB877" s="38" t="str">
        <f t="shared" si="86"/>
        <v>Fixed Inputs</v>
      </c>
      <c r="BC877" s="38" t="str">
        <f t="shared" si="87"/>
        <v>Variant allowances</v>
      </c>
      <c r="BD877" s="38" t="str">
        <f t="shared" si="84"/>
        <v>Totex variant allowances allocation percentages</v>
      </c>
    </row>
    <row r="878" spans="5:56">
      <c r="E878" s="218" t="s">
        <v>674</v>
      </c>
      <c r="G878" s="37" t="s">
        <v>59</v>
      </c>
      <c r="H878" s="37" t="s">
        <v>544</v>
      </c>
      <c r="AU878" s="143">
        <v>0</v>
      </c>
      <c r="AV878" s="26">
        <v>0</v>
      </c>
      <c r="AW878" s="26">
        <v>0</v>
      </c>
      <c r="AX878" s="26">
        <v>0</v>
      </c>
      <c r="AY878" s="219">
        <v>0</v>
      </c>
      <c r="BA878" s="38" t="str">
        <f t="shared" ca="1" si="85"/>
        <v>SPTL</v>
      </c>
      <c r="BB878" s="38" t="str">
        <f t="shared" si="86"/>
        <v>Fixed Inputs</v>
      </c>
      <c r="BC878" s="38" t="str">
        <f t="shared" si="87"/>
        <v>Variant allowances</v>
      </c>
      <c r="BD878" s="38" t="str">
        <f t="shared" si="84"/>
        <v>Totex variant allowances allocation percentages</v>
      </c>
    </row>
    <row r="879" spans="5:56">
      <c r="E879" s="218" t="s">
        <v>674</v>
      </c>
      <c r="G879" s="37" t="s">
        <v>59</v>
      </c>
      <c r="H879" s="37" t="s">
        <v>332</v>
      </c>
      <c r="AU879" s="143">
        <v>0</v>
      </c>
      <c r="AV879" s="26">
        <v>0</v>
      </c>
      <c r="AW879" s="26">
        <v>0</v>
      </c>
      <c r="AX879" s="26">
        <v>0</v>
      </c>
      <c r="AY879" s="219">
        <v>0</v>
      </c>
      <c r="BA879" s="38" t="str">
        <f t="shared" ca="1" si="85"/>
        <v>SPTL</v>
      </c>
      <c r="BB879" s="38" t="str">
        <f t="shared" si="86"/>
        <v>Fixed Inputs</v>
      </c>
      <c r="BC879" s="38" t="str">
        <f t="shared" si="87"/>
        <v>Variant allowances</v>
      </c>
      <c r="BD879" s="38" t="str">
        <f t="shared" si="84"/>
        <v>Totex variant allowances allocation percentages</v>
      </c>
    </row>
    <row r="880" spans="5:56">
      <c r="E880" s="218" t="s">
        <v>674</v>
      </c>
      <c r="G880" s="37" t="s">
        <v>59</v>
      </c>
      <c r="H880" s="37" t="s">
        <v>539</v>
      </c>
      <c r="AU880" s="143">
        <v>0</v>
      </c>
      <c r="AV880" s="26">
        <v>0</v>
      </c>
      <c r="AW880" s="26">
        <v>0</v>
      </c>
      <c r="AX880" s="26">
        <v>0</v>
      </c>
      <c r="AY880" s="219">
        <v>0</v>
      </c>
      <c r="BA880" s="38" t="str">
        <f t="shared" ca="1" si="85"/>
        <v>SPTL</v>
      </c>
      <c r="BB880" s="38" t="str">
        <f t="shared" si="86"/>
        <v>Fixed Inputs</v>
      </c>
      <c r="BC880" s="38" t="str">
        <f t="shared" si="87"/>
        <v>Variant allowances</v>
      </c>
      <c r="BD880" s="38" t="str">
        <f t="shared" si="84"/>
        <v>Totex variant allowances allocation percentages</v>
      </c>
    </row>
    <row r="881" spans="5:56">
      <c r="E881" s="220" t="s">
        <v>674</v>
      </c>
      <c r="F881" s="107"/>
      <c r="G881" s="107" t="s">
        <v>59</v>
      </c>
      <c r="H881" s="107" t="s">
        <v>331</v>
      </c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  <c r="Z881" s="107"/>
      <c r="AA881" s="107"/>
      <c r="AB881" s="107"/>
      <c r="AC881" s="107"/>
      <c r="AD881" s="107"/>
      <c r="AE881" s="107"/>
      <c r="AF881" s="107"/>
      <c r="AG881" s="107"/>
      <c r="AH881" s="107"/>
      <c r="AI881" s="107"/>
      <c r="AJ881" s="107"/>
      <c r="AK881" s="107"/>
      <c r="AL881" s="107"/>
      <c r="AM881" s="107"/>
      <c r="AN881" s="107"/>
      <c r="AO881" s="107"/>
      <c r="AP881" s="107"/>
      <c r="AQ881" s="107"/>
      <c r="AR881" s="107"/>
      <c r="AS881" s="107"/>
      <c r="AT881" s="113"/>
      <c r="AU881" s="179">
        <v>0</v>
      </c>
      <c r="AV881" s="108">
        <v>0</v>
      </c>
      <c r="AW881" s="108">
        <v>0</v>
      </c>
      <c r="AX881" s="108">
        <v>0</v>
      </c>
      <c r="AY881" s="221">
        <v>0</v>
      </c>
      <c r="BA881" s="38" t="str">
        <f t="shared" ca="1" si="85"/>
        <v>SPTL</v>
      </c>
      <c r="BB881" s="38" t="str">
        <f t="shared" si="86"/>
        <v>Fixed Inputs</v>
      </c>
      <c r="BC881" s="38" t="str">
        <f t="shared" si="87"/>
        <v>Variant allowances</v>
      </c>
      <c r="BD881" s="38" t="str">
        <f t="shared" si="84"/>
        <v>Totex variant allowances allocation percentages</v>
      </c>
    </row>
    <row r="882" spans="5:56">
      <c r="E882" s="216" t="s">
        <v>675</v>
      </c>
      <c r="F882" s="104"/>
      <c r="G882" s="104" t="s">
        <v>59</v>
      </c>
      <c r="H882" s="104" t="s">
        <v>542</v>
      </c>
      <c r="I882" s="104"/>
      <c r="J882" s="104"/>
      <c r="K882" s="104"/>
      <c r="L882" s="104"/>
      <c r="M882" s="104"/>
      <c r="N882" s="104"/>
      <c r="O882" s="104"/>
      <c r="P882" s="104"/>
      <c r="Q882" s="104"/>
      <c r="R882" s="104"/>
      <c r="S882" s="104"/>
      <c r="T882" s="104"/>
      <c r="U882" s="104"/>
      <c r="V882" s="104"/>
      <c r="W882" s="104"/>
      <c r="X882" s="104"/>
      <c r="Y882" s="104"/>
      <c r="Z882" s="104"/>
      <c r="AA882" s="104"/>
      <c r="AB882" s="104"/>
      <c r="AC882" s="104"/>
      <c r="AD882" s="104"/>
      <c r="AE882" s="104"/>
      <c r="AF882" s="104"/>
      <c r="AG882" s="104"/>
      <c r="AH882" s="104"/>
      <c r="AI882" s="104"/>
      <c r="AJ882" s="104"/>
      <c r="AK882" s="104"/>
      <c r="AL882" s="104"/>
      <c r="AM882" s="104"/>
      <c r="AN882" s="104"/>
      <c r="AO882" s="104"/>
      <c r="AP882" s="104"/>
      <c r="AQ882" s="104"/>
      <c r="AR882" s="104"/>
      <c r="AS882" s="104"/>
      <c r="AT882" s="215"/>
      <c r="AU882" s="178">
        <v>0</v>
      </c>
      <c r="AV882" s="105">
        <v>0</v>
      </c>
      <c r="AW882" s="105">
        <v>0</v>
      </c>
      <c r="AX882" s="105">
        <v>0</v>
      </c>
      <c r="AY882" s="217">
        <v>0</v>
      </c>
      <c r="BA882" s="38" t="str">
        <f t="shared" ca="1" si="85"/>
        <v>SPTL</v>
      </c>
      <c r="BB882" s="38" t="str">
        <f t="shared" si="86"/>
        <v>Fixed Inputs</v>
      </c>
      <c r="BC882" s="38" t="str">
        <f t="shared" si="87"/>
        <v>Variant allowances</v>
      </c>
      <c r="BD882" s="38" t="str">
        <f t="shared" si="84"/>
        <v>Totex variant allowances allocation percentages</v>
      </c>
    </row>
    <row r="883" spans="5:56">
      <c r="E883" s="218" t="s">
        <v>675</v>
      </c>
      <c r="G883" s="37" t="s">
        <v>59</v>
      </c>
      <c r="H883" s="37" t="s">
        <v>543</v>
      </c>
      <c r="AU883" s="143">
        <v>1</v>
      </c>
      <c r="AV883" s="26">
        <v>1</v>
      </c>
      <c r="AW883" s="26">
        <v>1</v>
      </c>
      <c r="AX883" s="26">
        <v>1</v>
      </c>
      <c r="AY883" s="219">
        <v>1</v>
      </c>
      <c r="BA883" s="38" t="str">
        <f t="shared" ca="1" si="85"/>
        <v>SPTL</v>
      </c>
      <c r="BB883" s="38" t="str">
        <f t="shared" si="86"/>
        <v>Fixed Inputs</v>
      </c>
      <c r="BC883" s="38" t="str">
        <f t="shared" si="87"/>
        <v>Variant allowances</v>
      </c>
      <c r="BD883" s="38" t="str">
        <f t="shared" si="84"/>
        <v>Totex variant allowances allocation percentages</v>
      </c>
    </row>
    <row r="884" spans="5:56">
      <c r="E884" s="218" t="s">
        <v>675</v>
      </c>
      <c r="G884" s="37" t="s">
        <v>59</v>
      </c>
      <c r="H884" s="37" t="s">
        <v>544</v>
      </c>
      <c r="AU884" s="143">
        <v>0</v>
      </c>
      <c r="AV884" s="26">
        <v>0</v>
      </c>
      <c r="AW884" s="26">
        <v>0</v>
      </c>
      <c r="AX884" s="26">
        <v>0</v>
      </c>
      <c r="AY884" s="219">
        <v>0</v>
      </c>
      <c r="BA884" s="38" t="str">
        <f t="shared" ca="1" si="85"/>
        <v>SPTL</v>
      </c>
      <c r="BB884" s="38" t="str">
        <f t="shared" si="86"/>
        <v>Fixed Inputs</v>
      </c>
      <c r="BC884" s="38" t="str">
        <f t="shared" si="87"/>
        <v>Variant allowances</v>
      </c>
      <c r="BD884" s="38" t="str">
        <f t="shared" si="84"/>
        <v>Totex variant allowances allocation percentages</v>
      </c>
    </row>
    <row r="885" spans="5:56">
      <c r="E885" s="218" t="s">
        <v>675</v>
      </c>
      <c r="G885" s="37" t="s">
        <v>59</v>
      </c>
      <c r="H885" s="37" t="s">
        <v>332</v>
      </c>
      <c r="AU885" s="143">
        <v>0</v>
      </c>
      <c r="AV885" s="26">
        <v>0</v>
      </c>
      <c r="AW885" s="26">
        <v>0</v>
      </c>
      <c r="AX885" s="26">
        <v>0</v>
      </c>
      <c r="AY885" s="219">
        <v>0</v>
      </c>
      <c r="BA885" s="38" t="str">
        <f t="shared" ca="1" si="85"/>
        <v>SPTL</v>
      </c>
      <c r="BB885" s="38" t="str">
        <f t="shared" si="86"/>
        <v>Fixed Inputs</v>
      </c>
      <c r="BC885" s="38" t="str">
        <f t="shared" si="87"/>
        <v>Variant allowances</v>
      </c>
      <c r="BD885" s="38" t="str">
        <f t="shared" si="84"/>
        <v>Totex variant allowances allocation percentages</v>
      </c>
    </row>
    <row r="886" spans="5:56">
      <c r="E886" s="218" t="s">
        <v>675</v>
      </c>
      <c r="G886" s="37" t="s">
        <v>59</v>
      </c>
      <c r="H886" s="37" t="s">
        <v>539</v>
      </c>
      <c r="AU886" s="143">
        <v>0</v>
      </c>
      <c r="AV886" s="26">
        <v>0</v>
      </c>
      <c r="AW886" s="26">
        <v>0</v>
      </c>
      <c r="AX886" s="26">
        <v>0</v>
      </c>
      <c r="AY886" s="219">
        <v>0</v>
      </c>
      <c r="BA886" s="38" t="str">
        <f t="shared" ca="1" si="85"/>
        <v>SPTL</v>
      </c>
      <c r="BB886" s="38" t="str">
        <f t="shared" si="86"/>
        <v>Fixed Inputs</v>
      </c>
      <c r="BC886" s="38" t="str">
        <f t="shared" si="87"/>
        <v>Variant allowances</v>
      </c>
      <c r="BD886" s="38" t="str">
        <f t="shared" si="84"/>
        <v>Totex variant allowances allocation percentages</v>
      </c>
    </row>
    <row r="887" spans="5:56">
      <c r="E887" s="220" t="s">
        <v>675</v>
      </c>
      <c r="F887" s="107"/>
      <c r="G887" s="107" t="s">
        <v>59</v>
      </c>
      <c r="H887" s="107" t="s">
        <v>331</v>
      </c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07"/>
      <c r="Z887" s="107"/>
      <c r="AA887" s="107"/>
      <c r="AB887" s="107"/>
      <c r="AC887" s="107"/>
      <c r="AD887" s="107"/>
      <c r="AE887" s="107"/>
      <c r="AF887" s="107"/>
      <c r="AG887" s="107"/>
      <c r="AH887" s="107"/>
      <c r="AI887" s="107"/>
      <c r="AJ887" s="107"/>
      <c r="AK887" s="107"/>
      <c r="AL887" s="107"/>
      <c r="AM887" s="107"/>
      <c r="AN887" s="107"/>
      <c r="AO887" s="107"/>
      <c r="AP887" s="107"/>
      <c r="AQ887" s="107"/>
      <c r="AR887" s="107"/>
      <c r="AS887" s="107"/>
      <c r="AT887" s="113"/>
      <c r="AU887" s="179">
        <v>0</v>
      </c>
      <c r="AV887" s="108">
        <v>0</v>
      </c>
      <c r="AW887" s="108">
        <v>0</v>
      </c>
      <c r="AX887" s="108">
        <v>0</v>
      </c>
      <c r="AY887" s="221">
        <v>0</v>
      </c>
      <c r="BA887" s="38" t="str">
        <f t="shared" ca="1" si="85"/>
        <v>SPTL</v>
      </c>
      <c r="BB887" s="38" t="str">
        <f t="shared" si="86"/>
        <v>Fixed Inputs</v>
      </c>
      <c r="BC887" s="38" t="str">
        <f t="shared" si="87"/>
        <v>Variant allowances</v>
      </c>
      <c r="BD887" s="38" t="str">
        <f t="shared" si="84"/>
        <v>Totex variant allowances allocation percentages</v>
      </c>
    </row>
    <row r="888" spans="5:56">
      <c r="E888" s="216" t="s">
        <v>676</v>
      </c>
      <c r="F888" s="104"/>
      <c r="G888" s="104" t="s">
        <v>59</v>
      </c>
      <c r="H888" s="104" t="s">
        <v>542</v>
      </c>
      <c r="I888" s="104"/>
      <c r="J888" s="104"/>
      <c r="K888" s="104"/>
      <c r="L888" s="104"/>
      <c r="M888" s="104"/>
      <c r="N888" s="104"/>
      <c r="O888" s="104"/>
      <c r="P888" s="104"/>
      <c r="Q888" s="104"/>
      <c r="R888" s="104"/>
      <c r="S888" s="104"/>
      <c r="T888" s="104"/>
      <c r="U888" s="104"/>
      <c r="V888" s="104"/>
      <c r="W888" s="104"/>
      <c r="X888" s="104"/>
      <c r="Y888" s="104"/>
      <c r="Z888" s="104"/>
      <c r="AA888" s="104"/>
      <c r="AB888" s="104"/>
      <c r="AC888" s="104"/>
      <c r="AD888" s="104"/>
      <c r="AE888" s="104"/>
      <c r="AF888" s="104"/>
      <c r="AG888" s="104"/>
      <c r="AH888" s="104"/>
      <c r="AI888" s="104"/>
      <c r="AJ888" s="104"/>
      <c r="AK888" s="104"/>
      <c r="AL888" s="104"/>
      <c r="AM888" s="104"/>
      <c r="AN888" s="104"/>
      <c r="AO888" s="104"/>
      <c r="AP888" s="104"/>
      <c r="AQ888" s="104"/>
      <c r="AR888" s="104"/>
      <c r="AS888" s="104"/>
      <c r="AT888" s="215"/>
      <c r="AU888" s="178">
        <v>0</v>
      </c>
      <c r="AV888" s="105">
        <v>0</v>
      </c>
      <c r="AW888" s="105">
        <v>0</v>
      </c>
      <c r="AX888" s="105">
        <v>0</v>
      </c>
      <c r="AY888" s="217">
        <v>0</v>
      </c>
      <c r="BA888" s="38" t="str">
        <f t="shared" ca="1" si="85"/>
        <v>SPTL</v>
      </c>
      <c r="BB888" s="38" t="str">
        <f t="shared" si="86"/>
        <v>Fixed Inputs</v>
      </c>
      <c r="BC888" s="38" t="str">
        <f t="shared" si="87"/>
        <v>Variant allowances</v>
      </c>
      <c r="BD888" s="38" t="str">
        <f t="shared" si="84"/>
        <v>Totex variant allowances allocation percentages</v>
      </c>
    </row>
    <row r="889" spans="5:56">
      <c r="E889" s="218" t="s">
        <v>676</v>
      </c>
      <c r="G889" s="37" t="s">
        <v>59</v>
      </c>
      <c r="H889" s="37" t="s">
        <v>543</v>
      </c>
      <c r="AU889" s="143">
        <v>1</v>
      </c>
      <c r="AV889" s="26">
        <v>1</v>
      </c>
      <c r="AW889" s="26">
        <v>1</v>
      </c>
      <c r="AX889" s="26">
        <v>1</v>
      </c>
      <c r="AY889" s="219">
        <v>1</v>
      </c>
      <c r="BA889" s="38" t="str">
        <f t="shared" ca="1" si="85"/>
        <v>SPTL</v>
      </c>
      <c r="BB889" s="38" t="str">
        <f t="shared" si="86"/>
        <v>Fixed Inputs</v>
      </c>
      <c r="BC889" s="38" t="str">
        <f t="shared" si="87"/>
        <v>Variant allowances</v>
      </c>
      <c r="BD889" s="38" t="str">
        <f t="shared" si="84"/>
        <v>Totex variant allowances allocation percentages</v>
      </c>
    </row>
    <row r="890" spans="5:56">
      <c r="E890" s="218" t="s">
        <v>676</v>
      </c>
      <c r="G890" s="37" t="s">
        <v>59</v>
      </c>
      <c r="H890" s="37" t="s">
        <v>544</v>
      </c>
      <c r="AU890" s="143">
        <v>0</v>
      </c>
      <c r="AV890" s="26">
        <v>0</v>
      </c>
      <c r="AW890" s="26">
        <v>0</v>
      </c>
      <c r="AX890" s="26">
        <v>0</v>
      </c>
      <c r="AY890" s="219">
        <v>0</v>
      </c>
      <c r="BA890" s="38" t="str">
        <f t="shared" ca="1" si="85"/>
        <v>SPTL</v>
      </c>
      <c r="BB890" s="38" t="str">
        <f t="shared" si="86"/>
        <v>Fixed Inputs</v>
      </c>
      <c r="BC890" s="38" t="str">
        <f t="shared" si="87"/>
        <v>Variant allowances</v>
      </c>
      <c r="BD890" s="38" t="str">
        <f t="shared" si="84"/>
        <v>Totex variant allowances allocation percentages</v>
      </c>
    </row>
    <row r="891" spans="5:56">
      <c r="E891" s="218" t="s">
        <v>676</v>
      </c>
      <c r="G891" s="37" t="s">
        <v>59</v>
      </c>
      <c r="H891" s="37" t="s">
        <v>332</v>
      </c>
      <c r="AU891" s="143">
        <v>0</v>
      </c>
      <c r="AV891" s="26">
        <v>0</v>
      </c>
      <c r="AW891" s="26">
        <v>0</v>
      </c>
      <c r="AX891" s="26">
        <v>0</v>
      </c>
      <c r="AY891" s="219">
        <v>0</v>
      </c>
      <c r="BA891" s="38" t="str">
        <f t="shared" ca="1" si="85"/>
        <v>SPTL</v>
      </c>
      <c r="BB891" s="38" t="str">
        <f t="shared" si="86"/>
        <v>Fixed Inputs</v>
      </c>
      <c r="BC891" s="38" t="str">
        <f t="shared" si="87"/>
        <v>Variant allowances</v>
      </c>
      <c r="BD891" s="38" t="str">
        <f t="shared" si="84"/>
        <v>Totex variant allowances allocation percentages</v>
      </c>
    </row>
    <row r="892" spans="5:56">
      <c r="E892" s="218" t="s">
        <v>676</v>
      </c>
      <c r="G892" s="37" t="s">
        <v>59</v>
      </c>
      <c r="H892" s="37" t="s">
        <v>539</v>
      </c>
      <c r="AU892" s="143">
        <v>0</v>
      </c>
      <c r="AV892" s="26">
        <v>0</v>
      </c>
      <c r="AW892" s="26">
        <v>0</v>
      </c>
      <c r="AX892" s="26">
        <v>0</v>
      </c>
      <c r="AY892" s="219">
        <v>0</v>
      </c>
      <c r="BA892" s="38" t="str">
        <f t="shared" ca="1" si="85"/>
        <v>SPTL</v>
      </c>
      <c r="BB892" s="38" t="str">
        <f t="shared" si="86"/>
        <v>Fixed Inputs</v>
      </c>
      <c r="BC892" s="38" t="str">
        <f t="shared" si="87"/>
        <v>Variant allowances</v>
      </c>
      <c r="BD892" s="38" t="str">
        <f t="shared" si="84"/>
        <v>Totex variant allowances allocation percentages</v>
      </c>
    </row>
    <row r="893" spans="5:56">
      <c r="E893" s="220" t="s">
        <v>676</v>
      </c>
      <c r="F893" s="107"/>
      <c r="G893" s="107" t="s">
        <v>59</v>
      </c>
      <c r="H893" s="107" t="s">
        <v>331</v>
      </c>
      <c r="I893" s="107"/>
      <c r="J893" s="107"/>
      <c r="K893" s="107"/>
      <c r="L893" s="107"/>
      <c r="M893" s="107"/>
      <c r="N893" s="107"/>
      <c r="O893" s="107"/>
      <c r="P893" s="107"/>
      <c r="Q893" s="107"/>
      <c r="R893" s="107"/>
      <c r="S893" s="107"/>
      <c r="T893" s="107"/>
      <c r="U893" s="107"/>
      <c r="V893" s="107"/>
      <c r="W893" s="107"/>
      <c r="X893" s="107"/>
      <c r="Y893" s="107"/>
      <c r="Z893" s="107"/>
      <c r="AA893" s="107"/>
      <c r="AB893" s="107"/>
      <c r="AC893" s="107"/>
      <c r="AD893" s="107"/>
      <c r="AE893" s="107"/>
      <c r="AF893" s="107"/>
      <c r="AG893" s="107"/>
      <c r="AH893" s="107"/>
      <c r="AI893" s="107"/>
      <c r="AJ893" s="107"/>
      <c r="AK893" s="107"/>
      <c r="AL893" s="107"/>
      <c r="AM893" s="107"/>
      <c r="AN893" s="107"/>
      <c r="AO893" s="107"/>
      <c r="AP893" s="107"/>
      <c r="AQ893" s="107"/>
      <c r="AR893" s="107"/>
      <c r="AS893" s="107"/>
      <c r="AT893" s="113"/>
      <c r="AU893" s="179">
        <v>0</v>
      </c>
      <c r="AV893" s="108">
        <v>0</v>
      </c>
      <c r="AW893" s="108">
        <v>0</v>
      </c>
      <c r="AX893" s="108">
        <v>0</v>
      </c>
      <c r="AY893" s="221">
        <v>0</v>
      </c>
      <c r="BA893" s="38" t="str">
        <f t="shared" ca="1" si="85"/>
        <v>SPTL</v>
      </c>
      <c r="BB893" s="38" t="str">
        <f t="shared" si="86"/>
        <v>Fixed Inputs</v>
      </c>
      <c r="BC893" s="38" t="str">
        <f t="shared" si="87"/>
        <v>Variant allowances</v>
      </c>
      <c r="BD893" s="38" t="str">
        <f t="shared" si="84"/>
        <v>Totex variant allowances allocation percentages</v>
      </c>
    </row>
    <row r="894" spans="5:56">
      <c r="E894" s="216" t="s">
        <v>677</v>
      </c>
      <c r="F894" s="104"/>
      <c r="G894" s="104" t="s">
        <v>59</v>
      </c>
      <c r="H894" s="104" t="s">
        <v>542</v>
      </c>
      <c r="I894" s="104"/>
      <c r="J894" s="104"/>
      <c r="K894" s="104"/>
      <c r="L894" s="104"/>
      <c r="M894" s="104"/>
      <c r="N894" s="104"/>
      <c r="O894" s="104"/>
      <c r="P894" s="104"/>
      <c r="Q894" s="104"/>
      <c r="R894" s="104"/>
      <c r="S894" s="104"/>
      <c r="T894" s="104"/>
      <c r="U894" s="104"/>
      <c r="V894" s="104"/>
      <c r="W894" s="104"/>
      <c r="X894" s="104"/>
      <c r="Y894" s="104"/>
      <c r="Z894" s="104"/>
      <c r="AA894" s="104"/>
      <c r="AB894" s="104"/>
      <c r="AC894" s="104"/>
      <c r="AD894" s="104"/>
      <c r="AE894" s="104"/>
      <c r="AF894" s="104"/>
      <c r="AG894" s="104"/>
      <c r="AH894" s="104"/>
      <c r="AI894" s="104"/>
      <c r="AJ894" s="104"/>
      <c r="AK894" s="104"/>
      <c r="AL894" s="104"/>
      <c r="AM894" s="104"/>
      <c r="AN894" s="104"/>
      <c r="AO894" s="104"/>
      <c r="AP894" s="104"/>
      <c r="AQ894" s="104"/>
      <c r="AR894" s="104"/>
      <c r="AS894" s="104"/>
      <c r="AT894" s="215"/>
      <c r="AU894" s="178">
        <v>0</v>
      </c>
      <c r="AV894" s="105">
        <v>0</v>
      </c>
      <c r="AW894" s="105">
        <v>0</v>
      </c>
      <c r="AX894" s="105">
        <v>0</v>
      </c>
      <c r="AY894" s="217">
        <v>0</v>
      </c>
      <c r="BA894" s="38" t="str">
        <f t="shared" ca="1" si="85"/>
        <v>SPTL</v>
      </c>
      <c r="BB894" s="38" t="str">
        <f t="shared" si="86"/>
        <v>Fixed Inputs</v>
      </c>
      <c r="BC894" s="38" t="str">
        <f t="shared" si="87"/>
        <v>Variant allowances</v>
      </c>
      <c r="BD894" s="38" t="str">
        <f t="shared" si="84"/>
        <v>Totex variant allowances allocation percentages</v>
      </c>
    </row>
    <row r="895" spans="5:56">
      <c r="E895" s="218" t="s">
        <v>677</v>
      </c>
      <c r="G895" s="37" t="s">
        <v>59</v>
      </c>
      <c r="H895" s="37" t="s">
        <v>543</v>
      </c>
      <c r="AU895" s="143">
        <v>1</v>
      </c>
      <c r="AV895" s="26">
        <v>1</v>
      </c>
      <c r="AW895" s="26">
        <v>1</v>
      </c>
      <c r="AX895" s="26">
        <v>1</v>
      </c>
      <c r="AY895" s="219">
        <v>1</v>
      </c>
      <c r="BA895" s="38" t="str">
        <f t="shared" ca="1" si="85"/>
        <v>SPTL</v>
      </c>
      <c r="BB895" s="38" t="str">
        <f t="shared" si="86"/>
        <v>Fixed Inputs</v>
      </c>
      <c r="BC895" s="38" t="str">
        <f t="shared" si="87"/>
        <v>Variant allowances</v>
      </c>
      <c r="BD895" s="38" t="str">
        <f t="shared" si="84"/>
        <v>Totex variant allowances allocation percentages</v>
      </c>
    </row>
    <row r="896" spans="5:56">
      <c r="E896" s="218" t="s">
        <v>677</v>
      </c>
      <c r="G896" s="37" t="s">
        <v>59</v>
      </c>
      <c r="H896" s="37" t="s">
        <v>544</v>
      </c>
      <c r="AU896" s="143">
        <v>0</v>
      </c>
      <c r="AV896" s="26">
        <v>0</v>
      </c>
      <c r="AW896" s="26">
        <v>0</v>
      </c>
      <c r="AX896" s="26">
        <v>0</v>
      </c>
      <c r="AY896" s="219">
        <v>0</v>
      </c>
      <c r="BA896" s="38" t="str">
        <f t="shared" ca="1" si="85"/>
        <v>SPTL</v>
      </c>
      <c r="BB896" s="38" t="str">
        <f t="shared" si="86"/>
        <v>Fixed Inputs</v>
      </c>
      <c r="BC896" s="38" t="str">
        <f t="shared" si="87"/>
        <v>Variant allowances</v>
      </c>
      <c r="BD896" s="38" t="str">
        <f t="shared" si="84"/>
        <v>Totex variant allowances allocation percentages</v>
      </c>
    </row>
    <row r="897" spans="5:56">
      <c r="E897" s="218" t="s">
        <v>677</v>
      </c>
      <c r="G897" s="37" t="s">
        <v>59</v>
      </c>
      <c r="H897" s="37" t="s">
        <v>332</v>
      </c>
      <c r="AU897" s="143">
        <v>0</v>
      </c>
      <c r="AV897" s="26">
        <v>0</v>
      </c>
      <c r="AW897" s="26">
        <v>0</v>
      </c>
      <c r="AX897" s="26">
        <v>0</v>
      </c>
      <c r="AY897" s="219">
        <v>0</v>
      </c>
      <c r="BA897" s="38" t="str">
        <f t="shared" ca="1" si="85"/>
        <v>SPTL</v>
      </c>
      <c r="BB897" s="38" t="str">
        <f t="shared" si="86"/>
        <v>Fixed Inputs</v>
      </c>
      <c r="BC897" s="38" t="str">
        <f t="shared" si="87"/>
        <v>Variant allowances</v>
      </c>
      <c r="BD897" s="38" t="str">
        <f t="shared" si="84"/>
        <v>Totex variant allowances allocation percentages</v>
      </c>
    </row>
    <row r="898" spans="5:56">
      <c r="E898" s="218" t="s">
        <v>677</v>
      </c>
      <c r="G898" s="37" t="s">
        <v>59</v>
      </c>
      <c r="H898" s="37" t="s">
        <v>539</v>
      </c>
      <c r="AU898" s="143">
        <v>0</v>
      </c>
      <c r="AV898" s="26">
        <v>0</v>
      </c>
      <c r="AW898" s="26">
        <v>0</v>
      </c>
      <c r="AX898" s="26">
        <v>0</v>
      </c>
      <c r="AY898" s="219">
        <v>0</v>
      </c>
      <c r="BA898" s="38" t="str">
        <f t="shared" ca="1" si="85"/>
        <v>SPTL</v>
      </c>
      <c r="BB898" s="38" t="str">
        <f t="shared" si="86"/>
        <v>Fixed Inputs</v>
      </c>
      <c r="BC898" s="38" t="str">
        <f t="shared" si="87"/>
        <v>Variant allowances</v>
      </c>
      <c r="BD898" s="38" t="str">
        <f t="shared" si="84"/>
        <v>Totex variant allowances allocation percentages</v>
      </c>
    </row>
    <row r="899" spans="5:56">
      <c r="E899" s="220" t="s">
        <v>677</v>
      </c>
      <c r="F899" s="107"/>
      <c r="G899" s="107" t="s">
        <v>59</v>
      </c>
      <c r="H899" s="107" t="s">
        <v>331</v>
      </c>
      <c r="I899" s="107"/>
      <c r="J899" s="107"/>
      <c r="K899" s="107"/>
      <c r="L899" s="107"/>
      <c r="M899" s="107"/>
      <c r="N899" s="107"/>
      <c r="O899" s="107"/>
      <c r="P899" s="107"/>
      <c r="Q899" s="107"/>
      <c r="R899" s="107"/>
      <c r="S899" s="107"/>
      <c r="T899" s="107"/>
      <c r="U899" s="107"/>
      <c r="V899" s="107"/>
      <c r="W899" s="107"/>
      <c r="X899" s="107"/>
      <c r="Y899" s="107"/>
      <c r="Z899" s="107"/>
      <c r="AA899" s="107"/>
      <c r="AB899" s="107"/>
      <c r="AC899" s="107"/>
      <c r="AD899" s="107"/>
      <c r="AE899" s="107"/>
      <c r="AF899" s="107"/>
      <c r="AG899" s="107"/>
      <c r="AH899" s="107"/>
      <c r="AI899" s="107"/>
      <c r="AJ899" s="107"/>
      <c r="AK899" s="107"/>
      <c r="AL899" s="107"/>
      <c r="AM899" s="107"/>
      <c r="AN899" s="107"/>
      <c r="AO899" s="107"/>
      <c r="AP899" s="107"/>
      <c r="AQ899" s="107"/>
      <c r="AR899" s="107"/>
      <c r="AS899" s="107"/>
      <c r="AT899" s="113"/>
      <c r="AU899" s="179">
        <v>0</v>
      </c>
      <c r="AV899" s="108">
        <v>0</v>
      </c>
      <c r="AW899" s="108">
        <v>0</v>
      </c>
      <c r="AX899" s="108">
        <v>0</v>
      </c>
      <c r="AY899" s="221">
        <v>0</v>
      </c>
      <c r="BA899" s="38" t="str">
        <f t="shared" ca="1" si="85"/>
        <v>SPTL</v>
      </c>
      <c r="BB899" s="38" t="str">
        <f t="shared" si="86"/>
        <v>Fixed Inputs</v>
      </c>
      <c r="BC899" s="38" t="str">
        <f t="shared" si="87"/>
        <v>Variant allowances</v>
      </c>
      <c r="BD899" s="38" t="str">
        <f t="shared" ref="BD899:BD959" si="88">$C$395</f>
        <v>Totex variant allowances allocation percentages</v>
      </c>
    </row>
    <row r="900" spans="5:56">
      <c r="E900" s="216" t="s">
        <v>678</v>
      </c>
      <c r="F900" s="104"/>
      <c r="G900" s="104" t="s">
        <v>59</v>
      </c>
      <c r="H900" s="104" t="s">
        <v>542</v>
      </c>
      <c r="I900" s="104"/>
      <c r="J900" s="104"/>
      <c r="K900" s="104"/>
      <c r="L900" s="104"/>
      <c r="M900" s="104"/>
      <c r="N900" s="104"/>
      <c r="O900" s="104"/>
      <c r="P900" s="104"/>
      <c r="Q900" s="104"/>
      <c r="R900" s="104"/>
      <c r="S900" s="104"/>
      <c r="T900" s="104"/>
      <c r="U900" s="104"/>
      <c r="V900" s="104"/>
      <c r="W900" s="104"/>
      <c r="X900" s="104"/>
      <c r="Y900" s="104"/>
      <c r="Z900" s="104"/>
      <c r="AA900" s="104"/>
      <c r="AB900" s="104"/>
      <c r="AC900" s="104"/>
      <c r="AD900" s="104"/>
      <c r="AE900" s="104"/>
      <c r="AF900" s="104"/>
      <c r="AG900" s="104"/>
      <c r="AH900" s="104"/>
      <c r="AI900" s="104"/>
      <c r="AJ900" s="104"/>
      <c r="AK900" s="104"/>
      <c r="AL900" s="104"/>
      <c r="AM900" s="104"/>
      <c r="AN900" s="104"/>
      <c r="AO900" s="104"/>
      <c r="AP900" s="104"/>
      <c r="AQ900" s="104"/>
      <c r="AR900" s="104"/>
      <c r="AS900" s="104"/>
      <c r="AT900" s="215"/>
      <c r="AU900" s="178">
        <v>0</v>
      </c>
      <c r="AV900" s="105">
        <v>0</v>
      </c>
      <c r="AW900" s="105">
        <v>0</v>
      </c>
      <c r="AX900" s="105">
        <v>0</v>
      </c>
      <c r="AY900" s="217">
        <v>0</v>
      </c>
      <c r="BA900" s="38" t="str">
        <f t="shared" ca="1" si="85"/>
        <v>SPTL</v>
      </c>
      <c r="BB900" s="38" t="str">
        <f t="shared" si="86"/>
        <v>Fixed Inputs</v>
      </c>
      <c r="BC900" s="38" t="str">
        <f t="shared" si="87"/>
        <v>Variant allowances</v>
      </c>
      <c r="BD900" s="38" t="str">
        <f t="shared" si="88"/>
        <v>Totex variant allowances allocation percentages</v>
      </c>
    </row>
    <row r="901" spans="5:56">
      <c r="E901" s="218" t="s">
        <v>678</v>
      </c>
      <c r="G901" s="37" t="s">
        <v>59</v>
      </c>
      <c r="H901" s="37" t="s">
        <v>543</v>
      </c>
      <c r="AU901" s="143">
        <v>1</v>
      </c>
      <c r="AV901" s="26">
        <v>1</v>
      </c>
      <c r="AW901" s="26">
        <v>1</v>
      </c>
      <c r="AX901" s="26">
        <v>1</v>
      </c>
      <c r="AY901" s="219">
        <v>1</v>
      </c>
      <c r="BA901" s="38" t="str">
        <f t="shared" ca="1" si="85"/>
        <v>SPTL</v>
      </c>
      <c r="BB901" s="38" t="str">
        <f t="shared" si="86"/>
        <v>Fixed Inputs</v>
      </c>
      <c r="BC901" s="38" t="str">
        <f t="shared" si="87"/>
        <v>Variant allowances</v>
      </c>
      <c r="BD901" s="38" t="str">
        <f t="shared" si="88"/>
        <v>Totex variant allowances allocation percentages</v>
      </c>
    </row>
    <row r="902" spans="5:56">
      <c r="E902" s="218" t="s">
        <v>678</v>
      </c>
      <c r="G902" s="37" t="s">
        <v>59</v>
      </c>
      <c r="H902" s="37" t="s">
        <v>544</v>
      </c>
      <c r="AU902" s="143">
        <v>0</v>
      </c>
      <c r="AV902" s="26">
        <v>0</v>
      </c>
      <c r="AW902" s="26">
        <v>0</v>
      </c>
      <c r="AX902" s="26">
        <v>0</v>
      </c>
      <c r="AY902" s="219">
        <v>0</v>
      </c>
      <c r="BA902" s="38" t="str">
        <f t="shared" ca="1" si="85"/>
        <v>SPTL</v>
      </c>
      <c r="BB902" s="38" t="str">
        <f t="shared" si="86"/>
        <v>Fixed Inputs</v>
      </c>
      <c r="BC902" s="38" t="str">
        <f t="shared" si="87"/>
        <v>Variant allowances</v>
      </c>
      <c r="BD902" s="38" t="str">
        <f t="shared" si="88"/>
        <v>Totex variant allowances allocation percentages</v>
      </c>
    </row>
    <row r="903" spans="5:56">
      <c r="E903" s="218" t="s">
        <v>678</v>
      </c>
      <c r="G903" s="37" t="s">
        <v>59</v>
      </c>
      <c r="H903" s="37" t="s">
        <v>332</v>
      </c>
      <c r="AU903" s="143">
        <v>0</v>
      </c>
      <c r="AV903" s="26">
        <v>0</v>
      </c>
      <c r="AW903" s="26">
        <v>0</v>
      </c>
      <c r="AX903" s="26">
        <v>0</v>
      </c>
      <c r="AY903" s="219">
        <v>0</v>
      </c>
      <c r="BA903" s="38" t="str">
        <f t="shared" ca="1" si="85"/>
        <v>SPTL</v>
      </c>
      <c r="BB903" s="38" t="str">
        <f t="shared" si="86"/>
        <v>Fixed Inputs</v>
      </c>
      <c r="BC903" s="38" t="str">
        <f t="shared" si="87"/>
        <v>Variant allowances</v>
      </c>
      <c r="BD903" s="38" t="str">
        <f t="shared" si="88"/>
        <v>Totex variant allowances allocation percentages</v>
      </c>
    </row>
    <row r="904" spans="5:56">
      <c r="E904" s="218" t="s">
        <v>678</v>
      </c>
      <c r="G904" s="37" t="s">
        <v>59</v>
      </c>
      <c r="H904" s="37" t="s">
        <v>539</v>
      </c>
      <c r="AU904" s="143">
        <v>0</v>
      </c>
      <c r="AV904" s="26">
        <v>0</v>
      </c>
      <c r="AW904" s="26">
        <v>0</v>
      </c>
      <c r="AX904" s="26">
        <v>0</v>
      </c>
      <c r="AY904" s="219">
        <v>0</v>
      </c>
      <c r="BA904" s="38" t="str">
        <f t="shared" ca="1" si="85"/>
        <v>SPTL</v>
      </c>
      <c r="BB904" s="38" t="str">
        <f t="shared" si="86"/>
        <v>Fixed Inputs</v>
      </c>
      <c r="BC904" s="38" t="str">
        <f t="shared" si="87"/>
        <v>Variant allowances</v>
      </c>
      <c r="BD904" s="38" t="str">
        <f t="shared" si="88"/>
        <v>Totex variant allowances allocation percentages</v>
      </c>
    </row>
    <row r="905" spans="5:56">
      <c r="E905" s="220" t="s">
        <v>678</v>
      </c>
      <c r="F905" s="107"/>
      <c r="G905" s="107" t="s">
        <v>59</v>
      </c>
      <c r="H905" s="107" t="s">
        <v>331</v>
      </c>
      <c r="I905" s="107"/>
      <c r="J905" s="107"/>
      <c r="K905" s="107"/>
      <c r="L905" s="107"/>
      <c r="M905" s="107"/>
      <c r="N905" s="107"/>
      <c r="O905" s="107"/>
      <c r="P905" s="107"/>
      <c r="Q905" s="107"/>
      <c r="R905" s="107"/>
      <c r="S905" s="107"/>
      <c r="T905" s="107"/>
      <c r="U905" s="107"/>
      <c r="V905" s="107"/>
      <c r="W905" s="107"/>
      <c r="X905" s="107"/>
      <c r="Y905" s="107"/>
      <c r="Z905" s="107"/>
      <c r="AA905" s="107"/>
      <c r="AB905" s="107"/>
      <c r="AC905" s="107"/>
      <c r="AD905" s="107"/>
      <c r="AE905" s="107"/>
      <c r="AF905" s="107"/>
      <c r="AG905" s="107"/>
      <c r="AH905" s="107"/>
      <c r="AI905" s="107"/>
      <c r="AJ905" s="107"/>
      <c r="AK905" s="107"/>
      <c r="AL905" s="107"/>
      <c r="AM905" s="107"/>
      <c r="AN905" s="107"/>
      <c r="AO905" s="107"/>
      <c r="AP905" s="107"/>
      <c r="AQ905" s="107"/>
      <c r="AR905" s="107"/>
      <c r="AS905" s="107"/>
      <c r="AT905" s="113"/>
      <c r="AU905" s="179">
        <v>0</v>
      </c>
      <c r="AV905" s="108">
        <v>0</v>
      </c>
      <c r="AW905" s="108">
        <v>0</v>
      </c>
      <c r="AX905" s="108">
        <v>0</v>
      </c>
      <c r="AY905" s="221">
        <v>0</v>
      </c>
      <c r="BA905" s="38" t="str">
        <f t="shared" ca="1" si="85"/>
        <v>SPTL</v>
      </c>
      <c r="BB905" s="38" t="str">
        <f t="shared" si="86"/>
        <v>Fixed Inputs</v>
      </c>
      <c r="BC905" s="38" t="str">
        <f t="shared" si="87"/>
        <v>Variant allowances</v>
      </c>
      <c r="BD905" s="38" t="str">
        <f t="shared" si="88"/>
        <v>Totex variant allowances allocation percentages</v>
      </c>
    </row>
    <row r="906" spans="5:56">
      <c r="E906" s="216" t="s">
        <v>679</v>
      </c>
      <c r="F906" s="104"/>
      <c r="G906" s="104" t="s">
        <v>59</v>
      </c>
      <c r="H906" s="104" t="s">
        <v>542</v>
      </c>
      <c r="I906" s="104"/>
      <c r="J906" s="104"/>
      <c r="K906" s="104"/>
      <c r="L906" s="104"/>
      <c r="M906" s="104"/>
      <c r="N906" s="104"/>
      <c r="O906" s="104"/>
      <c r="P906" s="104"/>
      <c r="Q906" s="104"/>
      <c r="R906" s="104"/>
      <c r="S906" s="104"/>
      <c r="T906" s="104"/>
      <c r="U906" s="104"/>
      <c r="V906" s="104"/>
      <c r="W906" s="104"/>
      <c r="X906" s="104"/>
      <c r="Y906" s="104"/>
      <c r="Z906" s="104"/>
      <c r="AA906" s="104"/>
      <c r="AB906" s="104"/>
      <c r="AC906" s="104"/>
      <c r="AD906" s="104"/>
      <c r="AE906" s="104"/>
      <c r="AF906" s="104"/>
      <c r="AG906" s="104"/>
      <c r="AH906" s="104"/>
      <c r="AI906" s="104"/>
      <c r="AJ906" s="104"/>
      <c r="AK906" s="104"/>
      <c r="AL906" s="104"/>
      <c r="AM906" s="104"/>
      <c r="AN906" s="104"/>
      <c r="AO906" s="104"/>
      <c r="AP906" s="104"/>
      <c r="AQ906" s="104"/>
      <c r="AR906" s="104"/>
      <c r="AS906" s="104"/>
      <c r="AT906" s="215"/>
      <c r="AU906" s="178">
        <v>0</v>
      </c>
      <c r="AV906" s="105">
        <v>0</v>
      </c>
      <c r="AW906" s="105">
        <v>0</v>
      </c>
      <c r="AX906" s="105">
        <v>0</v>
      </c>
      <c r="AY906" s="217">
        <v>0</v>
      </c>
      <c r="BA906" s="38" t="str">
        <f t="shared" ca="1" si="85"/>
        <v>SPTL</v>
      </c>
      <c r="BB906" s="38" t="str">
        <f t="shared" si="86"/>
        <v>Fixed Inputs</v>
      </c>
      <c r="BC906" s="38" t="str">
        <f t="shared" si="87"/>
        <v>Variant allowances</v>
      </c>
      <c r="BD906" s="38" t="str">
        <f t="shared" si="88"/>
        <v>Totex variant allowances allocation percentages</v>
      </c>
    </row>
    <row r="907" spans="5:56">
      <c r="E907" s="218" t="s">
        <v>679</v>
      </c>
      <c r="G907" s="37" t="s">
        <v>59</v>
      </c>
      <c r="H907" s="37" t="s">
        <v>543</v>
      </c>
      <c r="AU907" s="143">
        <v>0.86721961378452739</v>
      </c>
      <c r="AV907" s="26">
        <v>0.86721961378452739</v>
      </c>
      <c r="AW907" s="26">
        <v>0.86721961378452739</v>
      </c>
      <c r="AX907" s="26">
        <v>0.86721961378452739</v>
      </c>
      <c r="AY907" s="219">
        <v>0.86721961378452739</v>
      </c>
      <c r="BA907" s="38" t="str">
        <f t="shared" ca="1" si="85"/>
        <v>SPTL</v>
      </c>
      <c r="BB907" s="38" t="str">
        <f t="shared" si="86"/>
        <v>Fixed Inputs</v>
      </c>
      <c r="BC907" s="38" t="str">
        <f t="shared" si="87"/>
        <v>Variant allowances</v>
      </c>
      <c r="BD907" s="38" t="str">
        <f t="shared" si="88"/>
        <v>Totex variant allowances allocation percentages</v>
      </c>
    </row>
    <row r="908" spans="5:56">
      <c r="E908" s="218" t="s">
        <v>679</v>
      </c>
      <c r="G908" s="37" t="s">
        <v>59</v>
      </c>
      <c r="H908" s="37" t="s">
        <v>544</v>
      </c>
      <c r="AU908" s="143">
        <v>0</v>
      </c>
      <c r="AV908" s="26">
        <v>0</v>
      </c>
      <c r="AW908" s="26">
        <v>0</v>
      </c>
      <c r="AX908" s="26">
        <v>0</v>
      </c>
      <c r="AY908" s="219">
        <v>0</v>
      </c>
      <c r="BA908" s="38" t="str">
        <f t="shared" ref="BA908:BA971" ca="1" si="89">$A$1</f>
        <v>SPTL</v>
      </c>
      <c r="BB908" s="38" t="str">
        <f t="shared" ref="BB908:BB971" si="90">$A$243</f>
        <v>Fixed Inputs</v>
      </c>
      <c r="BC908" s="38" t="str">
        <f t="shared" ref="BC908:BC971" si="91">$B$244</f>
        <v>Variant allowances</v>
      </c>
      <c r="BD908" s="38" t="str">
        <f t="shared" si="88"/>
        <v>Totex variant allowances allocation percentages</v>
      </c>
    </row>
    <row r="909" spans="5:56">
      <c r="E909" s="218" t="s">
        <v>679</v>
      </c>
      <c r="G909" s="37" t="s">
        <v>59</v>
      </c>
      <c r="H909" s="37" t="s">
        <v>332</v>
      </c>
      <c r="AU909" s="143">
        <v>0</v>
      </c>
      <c r="AV909" s="26">
        <v>0</v>
      </c>
      <c r="AW909" s="26">
        <v>0</v>
      </c>
      <c r="AX909" s="26">
        <v>0</v>
      </c>
      <c r="AY909" s="219">
        <v>0</v>
      </c>
      <c r="BA909" s="38" t="str">
        <f t="shared" ca="1" si="89"/>
        <v>SPTL</v>
      </c>
      <c r="BB909" s="38" t="str">
        <f t="shared" si="90"/>
        <v>Fixed Inputs</v>
      </c>
      <c r="BC909" s="38" t="str">
        <f t="shared" si="91"/>
        <v>Variant allowances</v>
      </c>
      <c r="BD909" s="38" t="str">
        <f t="shared" si="88"/>
        <v>Totex variant allowances allocation percentages</v>
      </c>
    </row>
    <row r="910" spans="5:56">
      <c r="E910" s="218" t="s">
        <v>679</v>
      </c>
      <c r="G910" s="37" t="s">
        <v>59</v>
      </c>
      <c r="H910" s="37" t="s">
        <v>539</v>
      </c>
      <c r="AU910" s="143">
        <v>0.13278038621547261</v>
      </c>
      <c r="AV910" s="26">
        <v>0.13278038621547261</v>
      </c>
      <c r="AW910" s="26">
        <v>0.13278038621547261</v>
      </c>
      <c r="AX910" s="26">
        <v>0.13278038621547261</v>
      </c>
      <c r="AY910" s="219">
        <v>0.13278038621547261</v>
      </c>
      <c r="BA910" s="38" t="str">
        <f t="shared" ca="1" si="89"/>
        <v>SPTL</v>
      </c>
      <c r="BB910" s="38" t="str">
        <f t="shared" si="90"/>
        <v>Fixed Inputs</v>
      </c>
      <c r="BC910" s="38" t="str">
        <f t="shared" si="91"/>
        <v>Variant allowances</v>
      </c>
      <c r="BD910" s="38" t="str">
        <f t="shared" si="88"/>
        <v>Totex variant allowances allocation percentages</v>
      </c>
    </row>
    <row r="911" spans="5:56">
      <c r="E911" s="220" t="s">
        <v>679</v>
      </c>
      <c r="F911" s="107"/>
      <c r="G911" s="107" t="s">
        <v>59</v>
      </c>
      <c r="H911" s="107" t="s">
        <v>331</v>
      </c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  <c r="Z911" s="107"/>
      <c r="AA911" s="107"/>
      <c r="AB911" s="107"/>
      <c r="AC911" s="107"/>
      <c r="AD911" s="107"/>
      <c r="AE911" s="107"/>
      <c r="AF911" s="107"/>
      <c r="AG911" s="107"/>
      <c r="AH911" s="107"/>
      <c r="AI911" s="107"/>
      <c r="AJ911" s="107"/>
      <c r="AK911" s="107"/>
      <c r="AL911" s="107"/>
      <c r="AM911" s="107"/>
      <c r="AN911" s="107"/>
      <c r="AO911" s="107"/>
      <c r="AP911" s="107"/>
      <c r="AQ911" s="107"/>
      <c r="AR911" s="107"/>
      <c r="AS911" s="107"/>
      <c r="AT911" s="113"/>
      <c r="AU911" s="179">
        <v>0</v>
      </c>
      <c r="AV911" s="108">
        <v>0</v>
      </c>
      <c r="AW911" s="108">
        <v>0</v>
      </c>
      <c r="AX911" s="108">
        <v>0</v>
      </c>
      <c r="AY911" s="221">
        <v>0</v>
      </c>
      <c r="BA911" s="38" t="str">
        <f t="shared" ca="1" si="89"/>
        <v>SPTL</v>
      </c>
      <c r="BB911" s="38" t="str">
        <f t="shared" si="90"/>
        <v>Fixed Inputs</v>
      </c>
      <c r="BC911" s="38" t="str">
        <f t="shared" si="91"/>
        <v>Variant allowances</v>
      </c>
      <c r="BD911" s="38" t="str">
        <f t="shared" si="88"/>
        <v>Totex variant allowances allocation percentages</v>
      </c>
    </row>
    <row r="912" spans="5:56">
      <c r="E912" s="216" t="s">
        <v>680</v>
      </c>
      <c r="F912" s="104"/>
      <c r="G912" s="104" t="s">
        <v>59</v>
      </c>
      <c r="H912" s="104" t="s">
        <v>542</v>
      </c>
      <c r="I912" s="104"/>
      <c r="J912" s="104"/>
      <c r="K912" s="104"/>
      <c r="L912" s="104"/>
      <c r="M912" s="104"/>
      <c r="N912" s="104"/>
      <c r="O912" s="104"/>
      <c r="P912" s="104"/>
      <c r="Q912" s="104"/>
      <c r="R912" s="104"/>
      <c r="S912" s="104"/>
      <c r="T912" s="104"/>
      <c r="U912" s="104"/>
      <c r="V912" s="104"/>
      <c r="W912" s="104"/>
      <c r="X912" s="104"/>
      <c r="Y912" s="104"/>
      <c r="Z912" s="104"/>
      <c r="AA912" s="104"/>
      <c r="AB912" s="104"/>
      <c r="AC912" s="104"/>
      <c r="AD912" s="104"/>
      <c r="AE912" s="104"/>
      <c r="AF912" s="104"/>
      <c r="AG912" s="104"/>
      <c r="AH912" s="104"/>
      <c r="AI912" s="104"/>
      <c r="AJ912" s="104"/>
      <c r="AK912" s="104"/>
      <c r="AL912" s="104"/>
      <c r="AM912" s="104"/>
      <c r="AN912" s="104"/>
      <c r="AO912" s="104"/>
      <c r="AP912" s="104"/>
      <c r="AQ912" s="104"/>
      <c r="AR912" s="104"/>
      <c r="AS912" s="104"/>
      <c r="AT912" s="215"/>
      <c r="AU912" s="178">
        <v>0</v>
      </c>
      <c r="AV912" s="105">
        <v>0</v>
      </c>
      <c r="AW912" s="105">
        <v>0</v>
      </c>
      <c r="AX912" s="105">
        <v>0</v>
      </c>
      <c r="AY912" s="217">
        <v>0</v>
      </c>
      <c r="BA912" s="38" t="str">
        <f t="shared" ca="1" si="89"/>
        <v>SPTL</v>
      </c>
      <c r="BB912" s="38" t="str">
        <f t="shared" si="90"/>
        <v>Fixed Inputs</v>
      </c>
      <c r="BC912" s="38" t="str">
        <f t="shared" si="91"/>
        <v>Variant allowances</v>
      </c>
      <c r="BD912" s="38" t="str">
        <f t="shared" si="88"/>
        <v>Totex variant allowances allocation percentages</v>
      </c>
    </row>
    <row r="913" spans="5:56">
      <c r="E913" s="218" t="s">
        <v>680</v>
      </c>
      <c r="G913" s="37" t="s">
        <v>59</v>
      </c>
      <c r="H913" s="37" t="s">
        <v>543</v>
      </c>
      <c r="AU913" s="143">
        <v>1</v>
      </c>
      <c r="AV913" s="26">
        <v>1</v>
      </c>
      <c r="AW913" s="26">
        <v>1</v>
      </c>
      <c r="AX913" s="26">
        <v>1</v>
      </c>
      <c r="AY913" s="219">
        <v>1</v>
      </c>
      <c r="BA913" s="38" t="str">
        <f t="shared" ca="1" si="89"/>
        <v>SPTL</v>
      </c>
      <c r="BB913" s="38" t="str">
        <f t="shared" si="90"/>
        <v>Fixed Inputs</v>
      </c>
      <c r="BC913" s="38" t="str">
        <f t="shared" si="91"/>
        <v>Variant allowances</v>
      </c>
      <c r="BD913" s="38" t="str">
        <f t="shared" si="88"/>
        <v>Totex variant allowances allocation percentages</v>
      </c>
    </row>
    <row r="914" spans="5:56">
      <c r="E914" s="218" t="s">
        <v>680</v>
      </c>
      <c r="G914" s="37" t="s">
        <v>59</v>
      </c>
      <c r="H914" s="37" t="s">
        <v>544</v>
      </c>
      <c r="AU914" s="143">
        <v>0</v>
      </c>
      <c r="AV914" s="26">
        <v>0</v>
      </c>
      <c r="AW914" s="26">
        <v>0</v>
      </c>
      <c r="AX914" s="26">
        <v>0</v>
      </c>
      <c r="AY914" s="219">
        <v>0</v>
      </c>
      <c r="BA914" s="38" t="str">
        <f t="shared" ca="1" si="89"/>
        <v>SPTL</v>
      </c>
      <c r="BB914" s="38" t="str">
        <f t="shared" si="90"/>
        <v>Fixed Inputs</v>
      </c>
      <c r="BC914" s="38" t="str">
        <f t="shared" si="91"/>
        <v>Variant allowances</v>
      </c>
      <c r="BD914" s="38" t="str">
        <f t="shared" si="88"/>
        <v>Totex variant allowances allocation percentages</v>
      </c>
    </row>
    <row r="915" spans="5:56">
      <c r="E915" s="218" t="s">
        <v>680</v>
      </c>
      <c r="G915" s="37" t="s">
        <v>59</v>
      </c>
      <c r="H915" s="37" t="s">
        <v>332</v>
      </c>
      <c r="AU915" s="143">
        <v>0</v>
      </c>
      <c r="AV915" s="26">
        <v>0</v>
      </c>
      <c r="AW915" s="26">
        <v>0</v>
      </c>
      <c r="AX915" s="26">
        <v>0</v>
      </c>
      <c r="AY915" s="219">
        <v>0</v>
      </c>
      <c r="BA915" s="38" t="str">
        <f t="shared" ca="1" si="89"/>
        <v>SPTL</v>
      </c>
      <c r="BB915" s="38" t="str">
        <f t="shared" si="90"/>
        <v>Fixed Inputs</v>
      </c>
      <c r="BC915" s="38" t="str">
        <f t="shared" si="91"/>
        <v>Variant allowances</v>
      </c>
      <c r="BD915" s="38" t="str">
        <f t="shared" si="88"/>
        <v>Totex variant allowances allocation percentages</v>
      </c>
    </row>
    <row r="916" spans="5:56">
      <c r="E916" s="218" t="s">
        <v>680</v>
      </c>
      <c r="G916" s="37" t="s">
        <v>59</v>
      </c>
      <c r="H916" s="37" t="s">
        <v>539</v>
      </c>
      <c r="AU916" s="143">
        <v>0</v>
      </c>
      <c r="AV916" s="26">
        <v>0</v>
      </c>
      <c r="AW916" s="26">
        <v>0</v>
      </c>
      <c r="AX916" s="26">
        <v>0</v>
      </c>
      <c r="AY916" s="219">
        <v>0</v>
      </c>
      <c r="BA916" s="38" t="str">
        <f t="shared" ca="1" si="89"/>
        <v>SPTL</v>
      </c>
      <c r="BB916" s="38" t="str">
        <f t="shared" si="90"/>
        <v>Fixed Inputs</v>
      </c>
      <c r="BC916" s="38" t="str">
        <f t="shared" si="91"/>
        <v>Variant allowances</v>
      </c>
      <c r="BD916" s="38" t="str">
        <f t="shared" si="88"/>
        <v>Totex variant allowances allocation percentages</v>
      </c>
    </row>
    <row r="917" spans="5:56">
      <c r="E917" s="220" t="s">
        <v>680</v>
      </c>
      <c r="F917" s="107"/>
      <c r="G917" s="107" t="s">
        <v>59</v>
      </c>
      <c r="H917" s="107" t="s">
        <v>331</v>
      </c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07"/>
      <c r="Z917" s="107"/>
      <c r="AA917" s="107"/>
      <c r="AB917" s="107"/>
      <c r="AC917" s="107"/>
      <c r="AD917" s="107"/>
      <c r="AE917" s="107"/>
      <c r="AF917" s="107"/>
      <c r="AG917" s="107"/>
      <c r="AH917" s="107"/>
      <c r="AI917" s="107"/>
      <c r="AJ917" s="107"/>
      <c r="AK917" s="107"/>
      <c r="AL917" s="107"/>
      <c r="AM917" s="107"/>
      <c r="AN917" s="107"/>
      <c r="AO917" s="107"/>
      <c r="AP917" s="107"/>
      <c r="AQ917" s="107"/>
      <c r="AR917" s="107"/>
      <c r="AS917" s="107"/>
      <c r="AT917" s="113"/>
      <c r="AU917" s="179">
        <v>0</v>
      </c>
      <c r="AV917" s="108">
        <v>0</v>
      </c>
      <c r="AW917" s="108">
        <v>0</v>
      </c>
      <c r="AX917" s="108">
        <v>0</v>
      </c>
      <c r="AY917" s="221">
        <v>0</v>
      </c>
      <c r="BA917" s="38" t="str">
        <f t="shared" ca="1" si="89"/>
        <v>SPTL</v>
      </c>
      <c r="BB917" s="38" t="str">
        <f t="shared" si="90"/>
        <v>Fixed Inputs</v>
      </c>
      <c r="BC917" s="38" t="str">
        <f t="shared" si="91"/>
        <v>Variant allowances</v>
      </c>
      <c r="BD917" s="38" t="str">
        <f t="shared" si="88"/>
        <v>Totex variant allowances allocation percentages</v>
      </c>
    </row>
    <row r="918" spans="5:56">
      <c r="E918" s="216" t="s">
        <v>681</v>
      </c>
      <c r="F918" s="104"/>
      <c r="G918" s="104" t="s">
        <v>59</v>
      </c>
      <c r="H918" s="104" t="s">
        <v>542</v>
      </c>
      <c r="I918" s="104"/>
      <c r="J918" s="104"/>
      <c r="K918" s="104"/>
      <c r="L918" s="104"/>
      <c r="M918" s="104"/>
      <c r="N918" s="104"/>
      <c r="O918" s="104"/>
      <c r="P918" s="104"/>
      <c r="Q918" s="104"/>
      <c r="R918" s="104"/>
      <c r="S918" s="104"/>
      <c r="T918" s="104"/>
      <c r="U918" s="104"/>
      <c r="V918" s="104"/>
      <c r="W918" s="104"/>
      <c r="X918" s="104"/>
      <c r="Y918" s="104"/>
      <c r="Z918" s="104"/>
      <c r="AA918" s="104"/>
      <c r="AB918" s="104"/>
      <c r="AC918" s="104"/>
      <c r="AD918" s="104"/>
      <c r="AE918" s="104"/>
      <c r="AF918" s="104"/>
      <c r="AG918" s="104"/>
      <c r="AH918" s="104"/>
      <c r="AI918" s="104"/>
      <c r="AJ918" s="104"/>
      <c r="AK918" s="104"/>
      <c r="AL918" s="104"/>
      <c r="AM918" s="104"/>
      <c r="AN918" s="104"/>
      <c r="AO918" s="104"/>
      <c r="AP918" s="104"/>
      <c r="AQ918" s="104"/>
      <c r="AR918" s="104"/>
      <c r="AS918" s="104"/>
      <c r="AT918" s="215"/>
      <c r="AU918" s="178">
        <v>0</v>
      </c>
      <c r="AV918" s="105">
        <v>0</v>
      </c>
      <c r="AW918" s="105">
        <v>0</v>
      </c>
      <c r="AX918" s="105">
        <v>0</v>
      </c>
      <c r="AY918" s="217">
        <v>0</v>
      </c>
      <c r="BA918" s="38" t="str">
        <f t="shared" ca="1" si="89"/>
        <v>SPTL</v>
      </c>
      <c r="BB918" s="38" t="str">
        <f t="shared" si="90"/>
        <v>Fixed Inputs</v>
      </c>
      <c r="BC918" s="38" t="str">
        <f t="shared" si="91"/>
        <v>Variant allowances</v>
      </c>
      <c r="BD918" s="38" t="str">
        <f t="shared" si="88"/>
        <v>Totex variant allowances allocation percentages</v>
      </c>
    </row>
    <row r="919" spans="5:56">
      <c r="E919" s="218" t="s">
        <v>681</v>
      </c>
      <c r="G919" s="37" t="s">
        <v>59</v>
      </c>
      <c r="H919" s="37" t="s">
        <v>543</v>
      </c>
      <c r="AU919" s="143">
        <v>1</v>
      </c>
      <c r="AV919" s="26">
        <v>1</v>
      </c>
      <c r="AW919" s="26">
        <v>1</v>
      </c>
      <c r="AX919" s="26">
        <v>1</v>
      </c>
      <c r="AY919" s="219">
        <v>1</v>
      </c>
      <c r="BA919" s="38" t="str">
        <f t="shared" ca="1" si="89"/>
        <v>SPTL</v>
      </c>
      <c r="BB919" s="38" t="str">
        <f t="shared" si="90"/>
        <v>Fixed Inputs</v>
      </c>
      <c r="BC919" s="38" t="str">
        <f t="shared" si="91"/>
        <v>Variant allowances</v>
      </c>
      <c r="BD919" s="38" t="str">
        <f t="shared" si="88"/>
        <v>Totex variant allowances allocation percentages</v>
      </c>
    </row>
    <row r="920" spans="5:56">
      <c r="E920" s="218" t="s">
        <v>681</v>
      </c>
      <c r="G920" s="37" t="s">
        <v>59</v>
      </c>
      <c r="H920" s="37" t="s">
        <v>544</v>
      </c>
      <c r="AU920" s="143">
        <v>0</v>
      </c>
      <c r="AV920" s="26">
        <v>0</v>
      </c>
      <c r="AW920" s="26">
        <v>0</v>
      </c>
      <c r="AX920" s="26">
        <v>0</v>
      </c>
      <c r="AY920" s="219">
        <v>0</v>
      </c>
      <c r="BA920" s="38" t="str">
        <f t="shared" ca="1" si="89"/>
        <v>SPTL</v>
      </c>
      <c r="BB920" s="38" t="str">
        <f t="shared" si="90"/>
        <v>Fixed Inputs</v>
      </c>
      <c r="BC920" s="38" t="str">
        <f t="shared" si="91"/>
        <v>Variant allowances</v>
      </c>
      <c r="BD920" s="38" t="str">
        <f t="shared" si="88"/>
        <v>Totex variant allowances allocation percentages</v>
      </c>
    </row>
    <row r="921" spans="5:56">
      <c r="E921" s="218" t="s">
        <v>681</v>
      </c>
      <c r="G921" s="37" t="s">
        <v>59</v>
      </c>
      <c r="H921" s="37" t="s">
        <v>332</v>
      </c>
      <c r="AU921" s="143">
        <v>0</v>
      </c>
      <c r="AV921" s="26">
        <v>0</v>
      </c>
      <c r="AW921" s="26">
        <v>0</v>
      </c>
      <c r="AX921" s="26">
        <v>0</v>
      </c>
      <c r="AY921" s="219">
        <v>0</v>
      </c>
      <c r="BA921" s="38" t="str">
        <f t="shared" ca="1" si="89"/>
        <v>SPTL</v>
      </c>
      <c r="BB921" s="38" t="str">
        <f t="shared" si="90"/>
        <v>Fixed Inputs</v>
      </c>
      <c r="BC921" s="38" t="str">
        <f t="shared" si="91"/>
        <v>Variant allowances</v>
      </c>
      <c r="BD921" s="38" t="str">
        <f t="shared" si="88"/>
        <v>Totex variant allowances allocation percentages</v>
      </c>
    </row>
    <row r="922" spans="5:56">
      <c r="E922" s="218" t="s">
        <v>681</v>
      </c>
      <c r="G922" s="37" t="s">
        <v>59</v>
      </c>
      <c r="H922" s="37" t="s">
        <v>539</v>
      </c>
      <c r="AU922" s="143">
        <v>0</v>
      </c>
      <c r="AV922" s="26">
        <v>0</v>
      </c>
      <c r="AW922" s="26">
        <v>0</v>
      </c>
      <c r="AX922" s="26">
        <v>0</v>
      </c>
      <c r="AY922" s="219">
        <v>0</v>
      </c>
      <c r="BA922" s="38" t="str">
        <f t="shared" ca="1" si="89"/>
        <v>SPTL</v>
      </c>
      <c r="BB922" s="38" t="str">
        <f t="shared" si="90"/>
        <v>Fixed Inputs</v>
      </c>
      <c r="BC922" s="38" t="str">
        <f t="shared" si="91"/>
        <v>Variant allowances</v>
      </c>
      <c r="BD922" s="38" t="str">
        <f t="shared" si="88"/>
        <v>Totex variant allowances allocation percentages</v>
      </c>
    </row>
    <row r="923" spans="5:56">
      <c r="E923" s="220" t="s">
        <v>681</v>
      </c>
      <c r="F923" s="107"/>
      <c r="G923" s="107" t="s">
        <v>59</v>
      </c>
      <c r="H923" s="107" t="s">
        <v>331</v>
      </c>
      <c r="I923" s="107"/>
      <c r="J923" s="107"/>
      <c r="K923" s="107"/>
      <c r="L923" s="107"/>
      <c r="M923" s="107"/>
      <c r="N923" s="107"/>
      <c r="O923" s="107"/>
      <c r="P923" s="107"/>
      <c r="Q923" s="107"/>
      <c r="R923" s="107"/>
      <c r="S923" s="107"/>
      <c r="T923" s="107"/>
      <c r="U923" s="107"/>
      <c r="V923" s="107"/>
      <c r="W923" s="107"/>
      <c r="X923" s="107"/>
      <c r="Y923" s="107"/>
      <c r="Z923" s="107"/>
      <c r="AA923" s="107"/>
      <c r="AB923" s="107"/>
      <c r="AC923" s="107"/>
      <c r="AD923" s="107"/>
      <c r="AE923" s="107"/>
      <c r="AF923" s="107"/>
      <c r="AG923" s="107"/>
      <c r="AH923" s="107"/>
      <c r="AI923" s="107"/>
      <c r="AJ923" s="107"/>
      <c r="AK923" s="107"/>
      <c r="AL923" s="107"/>
      <c r="AM923" s="107"/>
      <c r="AN923" s="107"/>
      <c r="AO923" s="107"/>
      <c r="AP923" s="107"/>
      <c r="AQ923" s="107"/>
      <c r="AR923" s="107"/>
      <c r="AS923" s="107"/>
      <c r="AT923" s="113"/>
      <c r="AU923" s="179">
        <v>0</v>
      </c>
      <c r="AV923" s="108">
        <v>0</v>
      </c>
      <c r="AW923" s="108">
        <v>0</v>
      </c>
      <c r="AX923" s="108">
        <v>0</v>
      </c>
      <c r="AY923" s="221">
        <v>0</v>
      </c>
      <c r="BA923" s="38" t="str">
        <f t="shared" ca="1" si="89"/>
        <v>SPTL</v>
      </c>
      <c r="BB923" s="38" t="str">
        <f t="shared" si="90"/>
        <v>Fixed Inputs</v>
      </c>
      <c r="BC923" s="38" t="str">
        <f t="shared" si="91"/>
        <v>Variant allowances</v>
      </c>
      <c r="BD923" s="38" t="str">
        <f t="shared" si="88"/>
        <v>Totex variant allowances allocation percentages</v>
      </c>
    </row>
    <row r="924" spans="5:56">
      <c r="E924" s="216" t="s">
        <v>682</v>
      </c>
      <c r="F924" s="104"/>
      <c r="G924" s="104" t="s">
        <v>59</v>
      </c>
      <c r="H924" s="104" t="s">
        <v>542</v>
      </c>
      <c r="I924" s="104"/>
      <c r="J924" s="104"/>
      <c r="K924" s="104"/>
      <c r="L924" s="104"/>
      <c r="M924" s="104"/>
      <c r="N924" s="104"/>
      <c r="O924" s="104"/>
      <c r="P924" s="104"/>
      <c r="Q924" s="104"/>
      <c r="R924" s="104"/>
      <c r="S924" s="104"/>
      <c r="T924" s="104"/>
      <c r="U924" s="104"/>
      <c r="V924" s="104"/>
      <c r="W924" s="104"/>
      <c r="X924" s="104"/>
      <c r="Y924" s="104"/>
      <c r="Z924" s="104"/>
      <c r="AA924" s="104"/>
      <c r="AB924" s="104"/>
      <c r="AC924" s="104"/>
      <c r="AD924" s="104"/>
      <c r="AE924" s="104"/>
      <c r="AF924" s="104"/>
      <c r="AG924" s="104"/>
      <c r="AH924" s="104"/>
      <c r="AI924" s="104"/>
      <c r="AJ924" s="104"/>
      <c r="AK924" s="104"/>
      <c r="AL924" s="104"/>
      <c r="AM924" s="104"/>
      <c r="AN924" s="104"/>
      <c r="AO924" s="104"/>
      <c r="AP924" s="104"/>
      <c r="AQ924" s="104"/>
      <c r="AR924" s="104"/>
      <c r="AS924" s="104"/>
      <c r="AT924" s="215"/>
      <c r="AU924" s="178">
        <v>1</v>
      </c>
      <c r="AV924" s="105">
        <v>1</v>
      </c>
      <c r="AW924" s="105">
        <v>1</v>
      </c>
      <c r="AX924" s="105">
        <v>1</v>
      </c>
      <c r="AY924" s="217">
        <v>1</v>
      </c>
      <c r="BA924" s="38" t="str">
        <f t="shared" ca="1" si="89"/>
        <v>SPTL</v>
      </c>
      <c r="BB924" s="38" t="str">
        <f t="shared" si="90"/>
        <v>Fixed Inputs</v>
      </c>
      <c r="BC924" s="38" t="str">
        <f t="shared" si="91"/>
        <v>Variant allowances</v>
      </c>
      <c r="BD924" s="38" t="str">
        <f t="shared" si="88"/>
        <v>Totex variant allowances allocation percentages</v>
      </c>
    </row>
    <row r="925" spans="5:56">
      <c r="E925" s="218" t="s">
        <v>682</v>
      </c>
      <c r="G925" s="37" t="s">
        <v>59</v>
      </c>
      <c r="H925" s="37" t="s">
        <v>543</v>
      </c>
      <c r="AU925" s="143">
        <v>0</v>
      </c>
      <c r="AV925" s="26">
        <v>0</v>
      </c>
      <c r="AW925" s="26">
        <v>0</v>
      </c>
      <c r="AX925" s="26">
        <v>0</v>
      </c>
      <c r="AY925" s="219">
        <v>0</v>
      </c>
      <c r="BA925" s="38" t="str">
        <f t="shared" ca="1" si="89"/>
        <v>SPTL</v>
      </c>
      <c r="BB925" s="38" t="str">
        <f t="shared" si="90"/>
        <v>Fixed Inputs</v>
      </c>
      <c r="BC925" s="38" t="str">
        <f t="shared" si="91"/>
        <v>Variant allowances</v>
      </c>
      <c r="BD925" s="38" t="str">
        <f t="shared" si="88"/>
        <v>Totex variant allowances allocation percentages</v>
      </c>
    </row>
    <row r="926" spans="5:56">
      <c r="E926" s="218" t="s">
        <v>682</v>
      </c>
      <c r="G926" s="37" t="s">
        <v>59</v>
      </c>
      <c r="H926" s="37" t="s">
        <v>544</v>
      </c>
      <c r="AU926" s="143">
        <v>0</v>
      </c>
      <c r="AV926" s="26">
        <v>0</v>
      </c>
      <c r="AW926" s="26">
        <v>0</v>
      </c>
      <c r="AX926" s="26">
        <v>0</v>
      </c>
      <c r="AY926" s="219">
        <v>0</v>
      </c>
      <c r="BA926" s="38" t="str">
        <f t="shared" ca="1" si="89"/>
        <v>SPTL</v>
      </c>
      <c r="BB926" s="38" t="str">
        <f t="shared" si="90"/>
        <v>Fixed Inputs</v>
      </c>
      <c r="BC926" s="38" t="str">
        <f t="shared" si="91"/>
        <v>Variant allowances</v>
      </c>
      <c r="BD926" s="38" t="str">
        <f t="shared" si="88"/>
        <v>Totex variant allowances allocation percentages</v>
      </c>
    </row>
    <row r="927" spans="5:56">
      <c r="E927" s="218" t="s">
        <v>682</v>
      </c>
      <c r="G927" s="37" t="s">
        <v>59</v>
      </c>
      <c r="H927" s="37" t="s">
        <v>332</v>
      </c>
      <c r="AU927" s="143">
        <v>0</v>
      </c>
      <c r="AV927" s="26">
        <v>0</v>
      </c>
      <c r="AW927" s="26">
        <v>0</v>
      </c>
      <c r="AX927" s="26">
        <v>0</v>
      </c>
      <c r="AY927" s="219">
        <v>0</v>
      </c>
      <c r="BA927" s="38" t="str">
        <f t="shared" ca="1" si="89"/>
        <v>SPTL</v>
      </c>
      <c r="BB927" s="38" t="str">
        <f t="shared" si="90"/>
        <v>Fixed Inputs</v>
      </c>
      <c r="BC927" s="38" t="str">
        <f t="shared" si="91"/>
        <v>Variant allowances</v>
      </c>
      <c r="BD927" s="38" t="str">
        <f t="shared" si="88"/>
        <v>Totex variant allowances allocation percentages</v>
      </c>
    </row>
    <row r="928" spans="5:56">
      <c r="E928" s="218" t="s">
        <v>682</v>
      </c>
      <c r="G928" s="37" t="s">
        <v>59</v>
      </c>
      <c r="H928" s="37" t="s">
        <v>539</v>
      </c>
      <c r="AU928" s="143">
        <v>0</v>
      </c>
      <c r="AV928" s="26">
        <v>0</v>
      </c>
      <c r="AW928" s="26">
        <v>0</v>
      </c>
      <c r="AX928" s="26">
        <v>0</v>
      </c>
      <c r="AY928" s="219">
        <v>0</v>
      </c>
      <c r="BA928" s="38" t="str">
        <f t="shared" ca="1" si="89"/>
        <v>SPTL</v>
      </c>
      <c r="BB928" s="38" t="str">
        <f t="shared" si="90"/>
        <v>Fixed Inputs</v>
      </c>
      <c r="BC928" s="38" t="str">
        <f t="shared" si="91"/>
        <v>Variant allowances</v>
      </c>
      <c r="BD928" s="38" t="str">
        <f t="shared" si="88"/>
        <v>Totex variant allowances allocation percentages</v>
      </c>
    </row>
    <row r="929" spans="5:56">
      <c r="E929" s="220" t="s">
        <v>682</v>
      </c>
      <c r="F929" s="107"/>
      <c r="G929" s="107" t="s">
        <v>59</v>
      </c>
      <c r="H929" s="107" t="s">
        <v>331</v>
      </c>
      <c r="I929" s="107"/>
      <c r="J929" s="107"/>
      <c r="K929" s="107"/>
      <c r="L929" s="107"/>
      <c r="M929" s="107"/>
      <c r="N929" s="107"/>
      <c r="O929" s="107"/>
      <c r="P929" s="107"/>
      <c r="Q929" s="107"/>
      <c r="R929" s="107"/>
      <c r="S929" s="107"/>
      <c r="T929" s="107"/>
      <c r="U929" s="107"/>
      <c r="V929" s="107"/>
      <c r="W929" s="107"/>
      <c r="X929" s="107"/>
      <c r="Y929" s="107"/>
      <c r="Z929" s="107"/>
      <c r="AA929" s="107"/>
      <c r="AB929" s="107"/>
      <c r="AC929" s="107"/>
      <c r="AD929" s="107"/>
      <c r="AE929" s="107"/>
      <c r="AF929" s="107"/>
      <c r="AG929" s="107"/>
      <c r="AH929" s="107"/>
      <c r="AI929" s="107"/>
      <c r="AJ929" s="107"/>
      <c r="AK929" s="107"/>
      <c r="AL929" s="107"/>
      <c r="AM929" s="107"/>
      <c r="AN929" s="107"/>
      <c r="AO929" s="107"/>
      <c r="AP929" s="107"/>
      <c r="AQ929" s="107"/>
      <c r="AR929" s="107"/>
      <c r="AS929" s="107"/>
      <c r="AT929" s="113"/>
      <c r="AU929" s="179">
        <v>0</v>
      </c>
      <c r="AV929" s="108">
        <v>0</v>
      </c>
      <c r="AW929" s="108">
        <v>0</v>
      </c>
      <c r="AX929" s="108">
        <v>0</v>
      </c>
      <c r="AY929" s="221">
        <v>0</v>
      </c>
      <c r="BA929" s="38" t="str">
        <f t="shared" ca="1" si="89"/>
        <v>SPTL</v>
      </c>
      <c r="BB929" s="38" t="str">
        <f t="shared" si="90"/>
        <v>Fixed Inputs</v>
      </c>
      <c r="BC929" s="38" t="str">
        <f t="shared" si="91"/>
        <v>Variant allowances</v>
      </c>
      <c r="BD929" s="38" t="str">
        <f t="shared" si="88"/>
        <v>Totex variant allowances allocation percentages</v>
      </c>
    </row>
    <row r="930" spans="5:56">
      <c r="E930" s="216" t="s">
        <v>683</v>
      </c>
      <c r="F930" s="104"/>
      <c r="G930" s="104" t="s">
        <v>59</v>
      </c>
      <c r="H930" s="104" t="s">
        <v>542</v>
      </c>
      <c r="I930" s="104"/>
      <c r="J930" s="104"/>
      <c r="K930" s="104"/>
      <c r="L930" s="104"/>
      <c r="M930" s="104"/>
      <c r="N930" s="104"/>
      <c r="O930" s="104"/>
      <c r="P930" s="104"/>
      <c r="Q930" s="104"/>
      <c r="R930" s="104"/>
      <c r="S930" s="104"/>
      <c r="T930" s="104"/>
      <c r="U930" s="104"/>
      <c r="V930" s="104"/>
      <c r="W930" s="104"/>
      <c r="X930" s="104"/>
      <c r="Y930" s="104"/>
      <c r="Z930" s="104"/>
      <c r="AA930" s="104"/>
      <c r="AB930" s="104"/>
      <c r="AC930" s="104"/>
      <c r="AD930" s="104"/>
      <c r="AE930" s="104"/>
      <c r="AF930" s="104"/>
      <c r="AG930" s="104"/>
      <c r="AH930" s="104"/>
      <c r="AI930" s="104"/>
      <c r="AJ930" s="104"/>
      <c r="AK930" s="104"/>
      <c r="AL930" s="104"/>
      <c r="AM930" s="104"/>
      <c r="AN930" s="104"/>
      <c r="AO930" s="104"/>
      <c r="AP930" s="104"/>
      <c r="AQ930" s="104"/>
      <c r="AR930" s="104"/>
      <c r="AS930" s="104"/>
      <c r="AT930" s="215"/>
      <c r="AU930" s="178">
        <v>0</v>
      </c>
      <c r="AV930" s="105">
        <v>0</v>
      </c>
      <c r="AW930" s="105">
        <v>0</v>
      </c>
      <c r="AX930" s="105">
        <v>0</v>
      </c>
      <c r="AY930" s="217">
        <v>0</v>
      </c>
      <c r="BA930" s="38" t="str">
        <f t="shared" ca="1" si="89"/>
        <v>SPTL</v>
      </c>
      <c r="BB930" s="38" t="str">
        <f t="shared" si="90"/>
        <v>Fixed Inputs</v>
      </c>
      <c r="BC930" s="38" t="str">
        <f t="shared" si="91"/>
        <v>Variant allowances</v>
      </c>
      <c r="BD930" s="38" t="str">
        <f t="shared" si="88"/>
        <v>Totex variant allowances allocation percentages</v>
      </c>
    </row>
    <row r="931" spans="5:56">
      <c r="E931" s="218" t="s">
        <v>683</v>
      </c>
      <c r="G931" s="37" t="s">
        <v>59</v>
      </c>
      <c r="H931" s="37" t="s">
        <v>543</v>
      </c>
      <c r="AU931" s="143">
        <v>1</v>
      </c>
      <c r="AV931" s="26">
        <v>1</v>
      </c>
      <c r="AW931" s="26">
        <v>1</v>
      </c>
      <c r="AX931" s="26">
        <v>1</v>
      </c>
      <c r="AY931" s="219">
        <v>1</v>
      </c>
      <c r="BA931" s="38" t="str">
        <f t="shared" ca="1" si="89"/>
        <v>SPTL</v>
      </c>
      <c r="BB931" s="38" t="str">
        <f t="shared" si="90"/>
        <v>Fixed Inputs</v>
      </c>
      <c r="BC931" s="38" t="str">
        <f t="shared" si="91"/>
        <v>Variant allowances</v>
      </c>
      <c r="BD931" s="38" t="str">
        <f t="shared" si="88"/>
        <v>Totex variant allowances allocation percentages</v>
      </c>
    </row>
    <row r="932" spans="5:56">
      <c r="E932" s="218" t="s">
        <v>683</v>
      </c>
      <c r="G932" s="37" t="s">
        <v>59</v>
      </c>
      <c r="H932" s="37" t="s">
        <v>544</v>
      </c>
      <c r="AU932" s="143">
        <v>0</v>
      </c>
      <c r="AV932" s="26">
        <v>0</v>
      </c>
      <c r="AW932" s="26">
        <v>0</v>
      </c>
      <c r="AX932" s="26">
        <v>0</v>
      </c>
      <c r="AY932" s="219">
        <v>0</v>
      </c>
      <c r="BA932" s="38" t="str">
        <f t="shared" ca="1" si="89"/>
        <v>SPTL</v>
      </c>
      <c r="BB932" s="38" t="str">
        <f t="shared" si="90"/>
        <v>Fixed Inputs</v>
      </c>
      <c r="BC932" s="38" t="str">
        <f t="shared" si="91"/>
        <v>Variant allowances</v>
      </c>
      <c r="BD932" s="38" t="str">
        <f t="shared" si="88"/>
        <v>Totex variant allowances allocation percentages</v>
      </c>
    </row>
    <row r="933" spans="5:56">
      <c r="E933" s="218" t="s">
        <v>683</v>
      </c>
      <c r="G933" s="37" t="s">
        <v>59</v>
      </c>
      <c r="H933" s="37" t="s">
        <v>332</v>
      </c>
      <c r="AU933" s="143">
        <v>0</v>
      </c>
      <c r="AV933" s="26">
        <v>0</v>
      </c>
      <c r="AW933" s="26">
        <v>0</v>
      </c>
      <c r="AX933" s="26">
        <v>0</v>
      </c>
      <c r="AY933" s="219">
        <v>0</v>
      </c>
      <c r="BA933" s="38" t="str">
        <f t="shared" ca="1" si="89"/>
        <v>SPTL</v>
      </c>
      <c r="BB933" s="38" t="str">
        <f t="shared" si="90"/>
        <v>Fixed Inputs</v>
      </c>
      <c r="BC933" s="38" t="str">
        <f t="shared" si="91"/>
        <v>Variant allowances</v>
      </c>
      <c r="BD933" s="38" t="str">
        <f t="shared" si="88"/>
        <v>Totex variant allowances allocation percentages</v>
      </c>
    </row>
    <row r="934" spans="5:56">
      <c r="E934" s="218" t="s">
        <v>683</v>
      </c>
      <c r="G934" s="37" t="s">
        <v>59</v>
      </c>
      <c r="H934" s="37" t="s">
        <v>539</v>
      </c>
      <c r="AU934" s="143">
        <v>0</v>
      </c>
      <c r="AV934" s="26">
        <v>0</v>
      </c>
      <c r="AW934" s="26">
        <v>0</v>
      </c>
      <c r="AX934" s="26">
        <v>0</v>
      </c>
      <c r="AY934" s="219">
        <v>0</v>
      </c>
      <c r="BA934" s="38" t="str">
        <f t="shared" ca="1" si="89"/>
        <v>SPTL</v>
      </c>
      <c r="BB934" s="38" t="str">
        <f t="shared" si="90"/>
        <v>Fixed Inputs</v>
      </c>
      <c r="BC934" s="38" t="str">
        <f t="shared" si="91"/>
        <v>Variant allowances</v>
      </c>
      <c r="BD934" s="38" t="str">
        <f t="shared" si="88"/>
        <v>Totex variant allowances allocation percentages</v>
      </c>
    </row>
    <row r="935" spans="5:56">
      <c r="E935" s="220" t="s">
        <v>683</v>
      </c>
      <c r="F935" s="107"/>
      <c r="G935" s="107" t="s">
        <v>59</v>
      </c>
      <c r="H935" s="107" t="s">
        <v>331</v>
      </c>
      <c r="I935" s="107"/>
      <c r="J935" s="107"/>
      <c r="K935" s="107"/>
      <c r="L935" s="107"/>
      <c r="M935" s="107"/>
      <c r="N935" s="107"/>
      <c r="O935" s="107"/>
      <c r="P935" s="107"/>
      <c r="Q935" s="107"/>
      <c r="R935" s="107"/>
      <c r="S935" s="107"/>
      <c r="T935" s="107"/>
      <c r="U935" s="107"/>
      <c r="V935" s="107"/>
      <c r="W935" s="107"/>
      <c r="X935" s="107"/>
      <c r="Y935" s="107"/>
      <c r="Z935" s="107"/>
      <c r="AA935" s="107"/>
      <c r="AB935" s="107"/>
      <c r="AC935" s="107"/>
      <c r="AD935" s="107"/>
      <c r="AE935" s="107"/>
      <c r="AF935" s="107"/>
      <c r="AG935" s="107"/>
      <c r="AH935" s="107"/>
      <c r="AI935" s="107"/>
      <c r="AJ935" s="107"/>
      <c r="AK935" s="107"/>
      <c r="AL935" s="107"/>
      <c r="AM935" s="107"/>
      <c r="AN935" s="107"/>
      <c r="AO935" s="107"/>
      <c r="AP935" s="107"/>
      <c r="AQ935" s="107"/>
      <c r="AR935" s="107"/>
      <c r="AS935" s="107"/>
      <c r="AT935" s="113"/>
      <c r="AU935" s="179">
        <v>0</v>
      </c>
      <c r="AV935" s="108">
        <v>0</v>
      </c>
      <c r="AW935" s="108">
        <v>0</v>
      </c>
      <c r="AX935" s="108">
        <v>0</v>
      </c>
      <c r="AY935" s="221">
        <v>0</v>
      </c>
      <c r="BA935" s="38" t="str">
        <f t="shared" ca="1" si="89"/>
        <v>SPTL</v>
      </c>
      <c r="BB935" s="38" t="str">
        <f t="shared" si="90"/>
        <v>Fixed Inputs</v>
      </c>
      <c r="BC935" s="38" t="str">
        <f t="shared" si="91"/>
        <v>Variant allowances</v>
      </c>
      <c r="BD935" s="38" t="str">
        <f t="shared" si="88"/>
        <v>Totex variant allowances allocation percentages</v>
      </c>
    </row>
    <row r="936" spans="5:56">
      <c r="E936" s="216" t="s">
        <v>684</v>
      </c>
      <c r="F936" s="104"/>
      <c r="G936" s="104" t="s">
        <v>59</v>
      </c>
      <c r="H936" s="104" t="s">
        <v>542</v>
      </c>
      <c r="I936" s="104"/>
      <c r="J936" s="104"/>
      <c r="K936" s="104"/>
      <c r="L936" s="104"/>
      <c r="M936" s="104"/>
      <c r="N936" s="104"/>
      <c r="O936" s="104"/>
      <c r="P936" s="104"/>
      <c r="Q936" s="104"/>
      <c r="R936" s="104"/>
      <c r="S936" s="104"/>
      <c r="T936" s="104"/>
      <c r="U936" s="104"/>
      <c r="V936" s="104"/>
      <c r="W936" s="104"/>
      <c r="X936" s="104"/>
      <c r="Y936" s="104"/>
      <c r="Z936" s="104"/>
      <c r="AA936" s="104"/>
      <c r="AB936" s="104"/>
      <c r="AC936" s="104"/>
      <c r="AD936" s="104"/>
      <c r="AE936" s="104"/>
      <c r="AF936" s="104"/>
      <c r="AG936" s="104"/>
      <c r="AH936" s="104"/>
      <c r="AI936" s="104"/>
      <c r="AJ936" s="104"/>
      <c r="AK936" s="104"/>
      <c r="AL936" s="104"/>
      <c r="AM936" s="104"/>
      <c r="AN936" s="104"/>
      <c r="AO936" s="104"/>
      <c r="AP936" s="104"/>
      <c r="AQ936" s="104"/>
      <c r="AR936" s="104"/>
      <c r="AS936" s="104"/>
      <c r="AT936" s="215"/>
      <c r="AU936" s="178">
        <v>0</v>
      </c>
      <c r="AV936" s="105">
        <v>0</v>
      </c>
      <c r="AW936" s="105">
        <v>0</v>
      </c>
      <c r="AX936" s="105">
        <v>0</v>
      </c>
      <c r="AY936" s="217">
        <v>0</v>
      </c>
      <c r="BA936" s="38" t="str">
        <f t="shared" ca="1" si="89"/>
        <v>SPTL</v>
      </c>
      <c r="BB936" s="38" t="str">
        <f t="shared" si="90"/>
        <v>Fixed Inputs</v>
      </c>
      <c r="BC936" s="38" t="str">
        <f t="shared" si="91"/>
        <v>Variant allowances</v>
      </c>
      <c r="BD936" s="38" t="str">
        <f t="shared" si="88"/>
        <v>Totex variant allowances allocation percentages</v>
      </c>
    </row>
    <row r="937" spans="5:56">
      <c r="E937" s="218" t="s">
        <v>684</v>
      </c>
      <c r="G937" s="37" t="s">
        <v>59</v>
      </c>
      <c r="H937" s="37" t="s">
        <v>543</v>
      </c>
      <c r="AU937" s="143">
        <v>0</v>
      </c>
      <c r="AV937" s="26">
        <v>0</v>
      </c>
      <c r="AW937" s="26">
        <v>0</v>
      </c>
      <c r="AX937" s="26">
        <v>0</v>
      </c>
      <c r="AY937" s="219">
        <v>0</v>
      </c>
      <c r="BA937" s="38" t="str">
        <f t="shared" ca="1" si="89"/>
        <v>SPTL</v>
      </c>
      <c r="BB937" s="38" t="str">
        <f t="shared" si="90"/>
        <v>Fixed Inputs</v>
      </c>
      <c r="BC937" s="38" t="str">
        <f t="shared" si="91"/>
        <v>Variant allowances</v>
      </c>
      <c r="BD937" s="38" t="str">
        <f t="shared" si="88"/>
        <v>Totex variant allowances allocation percentages</v>
      </c>
    </row>
    <row r="938" spans="5:56">
      <c r="E938" s="218" t="s">
        <v>684</v>
      </c>
      <c r="G938" s="37" t="s">
        <v>59</v>
      </c>
      <c r="H938" s="37" t="s">
        <v>544</v>
      </c>
      <c r="AU938" s="143">
        <v>0</v>
      </c>
      <c r="AV938" s="26">
        <v>0</v>
      </c>
      <c r="AW938" s="26">
        <v>0</v>
      </c>
      <c r="AX938" s="26">
        <v>0</v>
      </c>
      <c r="AY938" s="219">
        <v>0</v>
      </c>
      <c r="BA938" s="38" t="str">
        <f t="shared" ca="1" si="89"/>
        <v>SPTL</v>
      </c>
      <c r="BB938" s="38" t="str">
        <f t="shared" si="90"/>
        <v>Fixed Inputs</v>
      </c>
      <c r="BC938" s="38" t="str">
        <f t="shared" si="91"/>
        <v>Variant allowances</v>
      </c>
      <c r="BD938" s="38" t="str">
        <f t="shared" si="88"/>
        <v>Totex variant allowances allocation percentages</v>
      </c>
    </row>
    <row r="939" spans="5:56">
      <c r="E939" s="218" t="s">
        <v>684</v>
      </c>
      <c r="G939" s="37" t="s">
        <v>59</v>
      </c>
      <c r="H939" s="37" t="s">
        <v>332</v>
      </c>
      <c r="AU939" s="143">
        <v>0.5</v>
      </c>
      <c r="AV939" s="26">
        <v>0.5</v>
      </c>
      <c r="AW939" s="26">
        <v>0.5</v>
      </c>
      <c r="AX939" s="26">
        <v>0.5</v>
      </c>
      <c r="AY939" s="219">
        <v>0.5</v>
      </c>
      <c r="BA939" s="38" t="str">
        <f t="shared" ca="1" si="89"/>
        <v>SPTL</v>
      </c>
      <c r="BB939" s="38" t="str">
        <f t="shared" si="90"/>
        <v>Fixed Inputs</v>
      </c>
      <c r="BC939" s="38" t="str">
        <f t="shared" si="91"/>
        <v>Variant allowances</v>
      </c>
      <c r="BD939" s="38" t="str">
        <f t="shared" si="88"/>
        <v>Totex variant allowances allocation percentages</v>
      </c>
    </row>
    <row r="940" spans="5:56">
      <c r="E940" s="218" t="s">
        <v>684</v>
      </c>
      <c r="G940" s="37" t="s">
        <v>59</v>
      </c>
      <c r="H940" s="37" t="s">
        <v>539</v>
      </c>
      <c r="AU940" s="143">
        <v>0.5</v>
      </c>
      <c r="AV940" s="26">
        <v>0.5</v>
      </c>
      <c r="AW940" s="26">
        <v>0.5</v>
      </c>
      <c r="AX940" s="26">
        <v>0.5</v>
      </c>
      <c r="AY940" s="219">
        <v>0.5</v>
      </c>
      <c r="BA940" s="38" t="str">
        <f t="shared" ca="1" si="89"/>
        <v>SPTL</v>
      </c>
      <c r="BB940" s="38" t="str">
        <f t="shared" si="90"/>
        <v>Fixed Inputs</v>
      </c>
      <c r="BC940" s="38" t="str">
        <f t="shared" si="91"/>
        <v>Variant allowances</v>
      </c>
      <c r="BD940" s="38" t="str">
        <f t="shared" si="88"/>
        <v>Totex variant allowances allocation percentages</v>
      </c>
    </row>
    <row r="941" spans="5:56">
      <c r="E941" s="220" t="s">
        <v>684</v>
      </c>
      <c r="F941" s="107"/>
      <c r="G941" s="107" t="s">
        <v>59</v>
      </c>
      <c r="H941" s="107" t="s">
        <v>331</v>
      </c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  <c r="Z941" s="107"/>
      <c r="AA941" s="107"/>
      <c r="AB941" s="107"/>
      <c r="AC941" s="107"/>
      <c r="AD941" s="107"/>
      <c r="AE941" s="107"/>
      <c r="AF941" s="107"/>
      <c r="AG941" s="107"/>
      <c r="AH941" s="107"/>
      <c r="AI941" s="107"/>
      <c r="AJ941" s="107"/>
      <c r="AK941" s="107"/>
      <c r="AL941" s="107"/>
      <c r="AM941" s="107"/>
      <c r="AN941" s="107"/>
      <c r="AO941" s="107"/>
      <c r="AP941" s="107"/>
      <c r="AQ941" s="107"/>
      <c r="AR941" s="107"/>
      <c r="AS941" s="107"/>
      <c r="AT941" s="113"/>
      <c r="AU941" s="179">
        <v>0</v>
      </c>
      <c r="AV941" s="108">
        <v>0</v>
      </c>
      <c r="AW941" s="108">
        <v>0</v>
      </c>
      <c r="AX941" s="108">
        <v>0</v>
      </c>
      <c r="AY941" s="221">
        <v>0</v>
      </c>
      <c r="BA941" s="38" t="str">
        <f t="shared" ca="1" si="89"/>
        <v>SPTL</v>
      </c>
      <c r="BB941" s="38" t="str">
        <f t="shared" si="90"/>
        <v>Fixed Inputs</v>
      </c>
      <c r="BC941" s="38" t="str">
        <f t="shared" si="91"/>
        <v>Variant allowances</v>
      </c>
      <c r="BD941" s="38" t="str">
        <f t="shared" si="88"/>
        <v>Totex variant allowances allocation percentages</v>
      </c>
    </row>
    <row r="942" spans="5:56">
      <c r="E942" s="216" t="s">
        <v>685</v>
      </c>
      <c r="F942" s="104"/>
      <c r="G942" s="104" t="s">
        <v>59</v>
      </c>
      <c r="H942" s="104" t="s">
        <v>542</v>
      </c>
      <c r="I942" s="104"/>
      <c r="J942" s="104"/>
      <c r="K942" s="104"/>
      <c r="L942" s="104"/>
      <c r="M942" s="104"/>
      <c r="N942" s="104"/>
      <c r="O942" s="104"/>
      <c r="P942" s="104"/>
      <c r="Q942" s="104"/>
      <c r="R942" s="104"/>
      <c r="S942" s="104"/>
      <c r="T942" s="104"/>
      <c r="U942" s="104"/>
      <c r="V942" s="104"/>
      <c r="W942" s="104"/>
      <c r="X942" s="104"/>
      <c r="Y942" s="104"/>
      <c r="Z942" s="104"/>
      <c r="AA942" s="104"/>
      <c r="AB942" s="104"/>
      <c r="AC942" s="104"/>
      <c r="AD942" s="104"/>
      <c r="AE942" s="104"/>
      <c r="AF942" s="104"/>
      <c r="AG942" s="104"/>
      <c r="AH942" s="104"/>
      <c r="AI942" s="104"/>
      <c r="AJ942" s="104"/>
      <c r="AK942" s="104"/>
      <c r="AL942" s="104"/>
      <c r="AM942" s="104"/>
      <c r="AN942" s="104"/>
      <c r="AO942" s="104"/>
      <c r="AP942" s="104"/>
      <c r="AQ942" s="104"/>
      <c r="AR942" s="104"/>
      <c r="AS942" s="104"/>
      <c r="AT942" s="215"/>
      <c r="AU942" s="178">
        <v>1</v>
      </c>
      <c r="AV942" s="105">
        <v>1</v>
      </c>
      <c r="AW942" s="105">
        <v>1</v>
      </c>
      <c r="AX942" s="105">
        <v>1</v>
      </c>
      <c r="AY942" s="217">
        <v>1</v>
      </c>
      <c r="BA942" s="38" t="str">
        <f t="shared" ca="1" si="89"/>
        <v>SPTL</v>
      </c>
      <c r="BB942" s="38" t="str">
        <f t="shared" si="90"/>
        <v>Fixed Inputs</v>
      </c>
      <c r="BC942" s="38" t="str">
        <f t="shared" si="91"/>
        <v>Variant allowances</v>
      </c>
      <c r="BD942" s="38" t="str">
        <f t="shared" si="88"/>
        <v>Totex variant allowances allocation percentages</v>
      </c>
    </row>
    <row r="943" spans="5:56">
      <c r="E943" s="218" t="s">
        <v>685</v>
      </c>
      <c r="G943" s="37" t="s">
        <v>59</v>
      </c>
      <c r="H943" s="37" t="s">
        <v>543</v>
      </c>
      <c r="AU943" s="143">
        <v>0</v>
      </c>
      <c r="AV943" s="26">
        <v>0</v>
      </c>
      <c r="AW943" s="26">
        <v>0</v>
      </c>
      <c r="AX943" s="26">
        <v>0</v>
      </c>
      <c r="AY943" s="219">
        <v>0</v>
      </c>
      <c r="BA943" s="38" t="str">
        <f t="shared" ca="1" si="89"/>
        <v>SPTL</v>
      </c>
      <c r="BB943" s="38" t="str">
        <f t="shared" si="90"/>
        <v>Fixed Inputs</v>
      </c>
      <c r="BC943" s="38" t="str">
        <f t="shared" si="91"/>
        <v>Variant allowances</v>
      </c>
      <c r="BD943" s="38" t="str">
        <f t="shared" si="88"/>
        <v>Totex variant allowances allocation percentages</v>
      </c>
    </row>
    <row r="944" spans="5:56">
      <c r="E944" s="218" t="s">
        <v>685</v>
      </c>
      <c r="G944" s="37" t="s">
        <v>59</v>
      </c>
      <c r="H944" s="37" t="s">
        <v>544</v>
      </c>
      <c r="AU944" s="143">
        <v>0</v>
      </c>
      <c r="AV944" s="26">
        <v>0</v>
      </c>
      <c r="AW944" s="26">
        <v>0</v>
      </c>
      <c r="AX944" s="26">
        <v>0</v>
      </c>
      <c r="AY944" s="219">
        <v>0</v>
      </c>
      <c r="BA944" s="38" t="str">
        <f t="shared" ca="1" si="89"/>
        <v>SPTL</v>
      </c>
      <c r="BB944" s="38" t="str">
        <f t="shared" si="90"/>
        <v>Fixed Inputs</v>
      </c>
      <c r="BC944" s="38" t="str">
        <f t="shared" si="91"/>
        <v>Variant allowances</v>
      </c>
      <c r="BD944" s="38" t="str">
        <f t="shared" si="88"/>
        <v>Totex variant allowances allocation percentages</v>
      </c>
    </row>
    <row r="945" spans="5:56">
      <c r="E945" s="218" t="s">
        <v>685</v>
      </c>
      <c r="G945" s="37" t="s">
        <v>59</v>
      </c>
      <c r="H945" s="37" t="s">
        <v>332</v>
      </c>
      <c r="AU945" s="143">
        <v>0</v>
      </c>
      <c r="AV945" s="26">
        <v>0</v>
      </c>
      <c r="AW945" s="26">
        <v>0</v>
      </c>
      <c r="AX945" s="26">
        <v>0</v>
      </c>
      <c r="AY945" s="219">
        <v>0</v>
      </c>
      <c r="BA945" s="38" t="str">
        <f t="shared" ca="1" si="89"/>
        <v>SPTL</v>
      </c>
      <c r="BB945" s="38" t="str">
        <f t="shared" si="90"/>
        <v>Fixed Inputs</v>
      </c>
      <c r="BC945" s="38" t="str">
        <f t="shared" si="91"/>
        <v>Variant allowances</v>
      </c>
      <c r="BD945" s="38" t="str">
        <f t="shared" si="88"/>
        <v>Totex variant allowances allocation percentages</v>
      </c>
    </row>
    <row r="946" spans="5:56">
      <c r="E946" s="218" t="s">
        <v>685</v>
      </c>
      <c r="G946" s="37" t="s">
        <v>59</v>
      </c>
      <c r="H946" s="37" t="s">
        <v>539</v>
      </c>
      <c r="AU946" s="143">
        <v>0</v>
      </c>
      <c r="AV946" s="26">
        <v>0</v>
      </c>
      <c r="AW946" s="26">
        <v>0</v>
      </c>
      <c r="AX946" s="26">
        <v>0</v>
      </c>
      <c r="AY946" s="219">
        <v>0</v>
      </c>
      <c r="BA946" s="38" t="str">
        <f t="shared" ca="1" si="89"/>
        <v>SPTL</v>
      </c>
      <c r="BB946" s="38" t="str">
        <f t="shared" si="90"/>
        <v>Fixed Inputs</v>
      </c>
      <c r="BC946" s="38" t="str">
        <f t="shared" si="91"/>
        <v>Variant allowances</v>
      </c>
      <c r="BD946" s="38" t="str">
        <f t="shared" si="88"/>
        <v>Totex variant allowances allocation percentages</v>
      </c>
    </row>
    <row r="947" spans="5:56">
      <c r="E947" s="220" t="s">
        <v>685</v>
      </c>
      <c r="F947" s="107"/>
      <c r="G947" s="107" t="s">
        <v>59</v>
      </c>
      <c r="H947" s="107" t="s">
        <v>331</v>
      </c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07"/>
      <c r="Z947" s="107"/>
      <c r="AA947" s="107"/>
      <c r="AB947" s="107"/>
      <c r="AC947" s="107"/>
      <c r="AD947" s="107"/>
      <c r="AE947" s="107"/>
      <c r="AF947" s="107"/>
      <c r="AG947" s="107"/>
      <c r="AH947" s="107"/>
      <c r="AI947" s="107"/>
      <c r="AJ947" s="107"/>
      <c r="AK947" s="107"/>
      <c r="AL947" s="107"/>
      <c r="AM947" s="107"/>
      <c r="AN947" s="107"/>
      <c r="AO947" s="107"/>
      <c r="AP947" s="107"/>
      <c r="AQ947" s="107"/>
      <c r="AR947" s="107"/>
      <c r="AS947" s="107"/>
      <c r="AT947" s="113"/>
      <c r="AU947" s="179">
        <v>0</v>
      </c>
      <c r="AV947" s="108">
        <v>0</v>
      </c>
      <c r="AW947" s="108">
        <v>0</v>
      </c>
      <c r="AX947" s="108">
        <v>0</v>
      </c>
      <c r="AY947" s="221">
        <v>0</v>
      </c>
      <c r="BA947" s="38" t="str">
        <f t="shared" ca="1" si="89"/>
        <v>SPTL</v>
      </c>
      <c r="BB947" s="38" t="str">
        <f t="shared" si="90"/>
        <v>Fixed Inputs</v>
      </c>
      <c r="BC947" s="38" t="str">
        <f t="shared" si="91"/>
        <v>Variant allowances</v>
      </c>
      <c r="BD947" s="38" t="str">
        <f t="shared" si="88"/>
        <v>Totex variant allowances allocation percentages</v>
      </c>
    </row>
    <row r="948" spans="5:56">
      <c r="E948" s="216" t="s">
        <v>686</v>
      </c>
      <c r="F948" s="104"/>
      <c r="G948" s="104" t="s">
        <v>59</v>
      </c>
      <c r="H948" s="104" t="s">
        <v>542</v>
      </c>
      <c r="I948" s="104"/>
      <c r="J948" s="104"/>
      <c r="K948" s="104"/>
      <c r="L948" s="104"/>
      <c r="M948" s="104"/>
      <c r="N948" s="104"/>
      <c r="O948" s="104"/>
      <c r="P948" s="104"/>
      <c r="Q948" s="104"/>
      <c r="R948" s="104"/>
      <c r="S948" s="104"/>
      <c r="T948" s="104"/>
      <c r="U948" s="104"/>
      <c r="V948" s="104"/>
      <c r="W948" s="104"/>
      <c r="X948" s="104"/>
      <c r="Y948" s="104"/>
      <c r="Z948" s="104"/>
      <c r="AA948" s="104"/>
      <c r="AB948" s="104"/>
      <c r="AC948" s="104"/>
      <c r="AD948" s="104"/>
      <c r="AE948" s="104"/>
      <c r="AF948" s="104"/>
      <c r="AG948" s="104"/>
      <c r="AH948" s="104"/>
      <c r="AI948" s="104"/>
      <c r="AJ948" s="104"/>
      <c r="AK948" s="104"/>
      <c r="AL948" s="104"/>
      <c r="AM948" s="104"/>
      <c r="AN948" s="104"/>
      <c r="AO948" s="104"/>
      <c r="AP948" s="104"/>
      <c r="AQ948" s="104"/>
      <c r="AR948" s="104"/>
      <c r="AS948" s="104"/>
      <c r="AT948" s="215"/>
      <c r="AU948" s="178">
        <v>0</v>
      </c>
      <c r="AV948" s="105">
        <v>0</v>
      </c>
      <c r="AW948" s="105">
        <v>0</v>
      </c>
      <c r="AX948" s="105">
        <v>0</v>
      </c>
      <c r="AY948" s="217">
        <v>0</v>
      </c>
      <c r="BA948" s="38" t="str">
        <f t="shared" ca="1" si="89"/>
        <v>SPTL</v>
      </c>
      <c r="BB948" s="38" t="str">
        <f t="shared" si="90"/>
        <v>Fixed Inputs</v>
      </c>
      <c r="BC948" s="38" t="str">
        <f t="shared" si="91"/>
        <v>Variant allowances</v>
      </c>
      <c r="BD948" s="38" t="str">
        <f t="shared" si="88"/>
        <v>Totex variant allowances allocation percentages</v>
      </c>
    </row>
    <row r="949" spans="5:56">
      <c r="E949" s="218" t="s">
        <v>686</v>
      </c>
      <c r="G949" s="37" t="s">
        <v>59</v>
      </c>
      <c r="H949" s="37" t="s">
        <v>543</v>
      </c>
      <c r="AU949" s="143">
        <v>1</v>
      </c>
      <c r="AV949" s="26">
        <v>1</v>
      </c>
      <c r="AW949" s="26">
        <v>1</v>
      </c>
      <c r="AX949" s="26">
        <v>1</v>
      </c>
      <c r="AY949" s="219">
        <v>1</v>
      </c>
      <c r="BA949" s="38" t="str">
        <f t="shared" ca="1" si="89"/>
        <v>SPTL</v>
      </c>
      <c r="BB949" s="38" t="str">
        <f t="shared" si="90"/>
        <v>Fixed Inputs</v>
      </c>
      <c r="BC949" s="38" t="str">
        <f t="shared" si="91"/>
        <v>Variant allowances</v>
      </c>
      <c r="BD949" s="38" t="str">
        <f t="shared" si="88"/>
        <v>Totex variant allowances allocation percentages</v>
      </c>
    </row>
    <row r="950" spans="5:56">
      <c r="E950" s="218" t="s">
        <v>686</v>
      </c>
      <c r="G950" s="37" t="s">
        <v>59</v>
      </c>
      <c r="H950" s="37" t="s">
        <v>544</v>
      </c>
      <c r="AU950" s="143">
        <v>0</v>
      </c>
      <c r="AV950" s="26">
        <v>0</v>
      </c>
      <c r="AW950" s="26">
        <v>0</v>
      </c>
      <c r="AX950" s="26">
        <v>0</v>
      </c>
      <c r="AY950" s="219">
        <v>0</v>
      </c>
      <c r="BA950" s="38" t="str">
        <f t="shared" ca="1" si="89"/>
        <v>SPTL</v>
      </c>
      <c r="BB950" s="38" t="str">
        <f t="shared" si="90"/>
        <v>Fixed Inputs</v>
      </c>
      <c r="BC950" s="38" t="str">
        <f t="shared" si="91"/>
        <v>Variant allowances</v>
      </c>
      <c r="BD950" s="38" t="str">
        <f t="shared" si="88"/>
        <v>Totex variant allowances allocation percentages</v>
      </c>
    </row>
    <row r="951" spans="5:56">
      <c r="E951" s="218" t="s">
        <v>686</v>
      </c>
      <c r="G951" s="37" t="s">
        <v>59</v>
      </c>
      <c r="H951" s="37" t="s">
        <v>332</v>
      </c>
      <c r="AU951" s="143">
        <v>0</v>
      </c>
      <c r="AV951" s="26">
        <v>0</v>
      </c>
      <c r="AW951" s="26">
        <v>0</v>
      </c>
      <c r="AX951" s="26">
        <v>0</v>
      </c>
      <c r="AY951" s="219">
        <v>0</v>
      </c>
      <c r="BA951" s="38" t="str">
        <f t="shared" ca="1" si="89"/>
        <v>SPTL</v>
      </c>
      <c r="BB951" s="38" t="str">
        <f t="shared" si="90"/>
        <v>Fixed Inputs</v>
      </c>
      <c r="BC951" s="38" t="str">
        <f t="shared" si="91"/>
        <v>Variant allowances</v>
      </c>
      <c r="BD951" s="38" t="str">
        <f t="shared" si="88"/>
        <v>Totex variant allowances allocation percentages</v>
      </c>
    </row>
    <row r="952" spans="5:56">
      <c r="E952" s="218" t="s">
        <v>686</v>
      </c>
      <c r="G952" s="37" t="s">
        <v>59</v>
      </c>
      <c r="H952" s="37" t="s">
        <v>539</v>
      </c>
      <c r="AU952" s="143">
        <v>0</v>
      </c>
      <c r="AV952" s="26">
        <v>0</v>
      </c>
      <c r="AW952" s="26">
        <v>0</v>
      </c>
      <c r="AX952" s="26">
        <v>0</v>
      </c>
      <c r="AY952" s="219">
        <v>0</v>
      </c>
      <c r="BA952" s="38" t="str">
        <f t="shared" ca="1" si="89"/>
        <v>SPTL</v>
      </c>
      <c r="BB952" s="38" t="str">
        <f t="shared" si="90"/>
        <v>Fixed Inputs</v>
      </c>
      <c r="BC952" s="38" t="str">
        <f t="shared" si="91"/>
        <v>Variant allowances</v>
      </c>
      <c r="BD952" s="38" t="str">
        <f t="shared" si="88"/>
        <v>Totex variant allowances allocation percentages</v>
      </c>
    </row>
    <row r="953" spans="5:56">
      <c r="E953" s="220" t="s">
        <v>686</v>
      </c>
      <c r="F953" s="107"/>
      <c r="G953" s="107" t="s">
        <v>59</v>
      </c>
      <c r="H953" s="107" t="s">
        <v>331</v>
      </c>
      <c r="I953" s="107"/>
      <c r="J953" s="107"/>
      <c r="K953" s="107"/>
      <c r="L953" s="107"/>
      <c r="M953" s="107"/>
      <c r="N953" s="107"/>
      <c r="O953" s="107"/>
      <c r="P953" s="107"/>
      <c r="Q953" s="107"/>
      <c r="R953" s="107"/>
      <c r="S953" s="107"/>
      <c r="T953" s="107"/>
      <c r="U953" s="107"/>
      <c r="V953" s="107"/>
      <c r="W953" s="107"/>
      <c r="X953" s="107"/>
      <c r="Y953" s="107"/>
      <c r="Z953" s="107"/>
      <c r="AA953" s="107"/>
      <c r="AB953" s="107"/>
      <c r="AC953" s="107"/>
      <c r="AD953" s="107"/>
      <c r="AE953" s="107"/>
      <c r="AF953" s="107"/>
      <c r="AG953" s="107"/>
      <c r="AH953" s="107"/>
      <c r="AI953" s="107"/>
      <c r="AJ953" s="107"/>
      <c r="AK953" s="107"/>
      <c r="AL953" s="107"/>
      <c r="AM953" s="107"/>
      <c r="AN953" s="107"/>
      <c r="AO953" s="107"/>
      <c r="AP953" s="107"/>
      <c r="AQ953" s="107"/>
      <c r="AR953" s="107"/>
      <c r="AS953" s="107"/>
      <c r="AT953" s="113"/>
      <c r="AU953" s="179">
        <v>0</v>
      </c>
      <c r="AV953" s="108">
        <v>0</v>
      </c>
      <c r="AW953" s="108">
        <v>0</v>
      </c>
      <c r="AX953" s="108">
        <v>0</v>
      </c>
      <c r="AY953" s="221">
        <v>0</v>
      </c>
      <c r="BA953" s="38" t="str">
        <f t="shared" ca="1" si="89"/>
        <v>SPTL</v>
      </c>
      <c r="BB953" s="38" t="str">
        <f t="shared" si="90"/>
        <v>Fixed Inputs</v>
      </c>
      <c r="BC953" s="38" t="str">
        <f t="shared" si="91"/>
        <v>Variant allowances</v>
      </c>
      <c r="BD953" s="38" t="str">
        <f t="shared" si="88"/>
        <v>Totex variant allowances allocation percentages</v>
      </c>
    </row>
    <row r="954" spans="5:56">
      <c r="E954" s="216" t="s">
        <v>853</v>
      </c>
      <c r="F954" s="104"/>
      <c r="G954" s="104" t="s">
        <v>59</v>
      </c>
      <c r="H954" s="104" t="s">
        <v>542</v>
      </c>
      <c r="I954" s="104"/>
      <c r="J954" s="104"/>
      <c r="K954" s="104"/>
      <c r="L954" s="104"/>
      <c r="M954" s="104"/>
      <c r="N954" s="104"/>
      <c r="O954" s="104"/>
      <c r="P954" s="104"/>
      <c r="Q954" s="104"/>
      <c r="R954" s="104"/>
      <c r="S954" s="104"/>
      <c r="T954" s="104"/>
      <c r="U954" s="104"/>
      <c r="V954" s="104"/>
      <c r="W954" s="104"/>
      <c r="X954" s="104"/>
      <c r="Y954" s="104"/>
      <c r="Z954" s="104"/>
      <c r="AA954" s="104"/>
      <c r="AB954" s="104"/>
      <c r="AC954" s="104"/>
      <c r="AD954" s="104"/>
      <c r="AE954" s="104"/>
      <c r="AF954" s="104"/>
      <c r="AG954" s="104"/>
      <c r="AH954" s="104"/>
      <c r="AI954" s="104"/>
      <c r="AJ954" s="104"/>
      <c r="AK954" s="104"/>
      <c r="AL954" s="104"/>
      <c r="AM954" s="104"/>
      <c r="AN954" s="104"/>
      <c r="AO954" s="104"/>
      <c r="AP954" s="104"/>
      <c r="AQ954" s="104"/>
      <c r="AR954" s="104"/>
      <c r="AS954" s="104"/>
      <c r="AT954" s="215"/>
      <c r="AU954" s="178">
        <v>0</v>
      </c>
      <c r="AV954" s="105">
        <v>0</v>
      </c>
      <c r="AW954" s="105">
        <v>0</v>
      </c>
      <c r="AX954" s="105">
        <v>0</v>
      </c>
      <c r="AY954" s="217">
        <v>0</v>
      </c>
      <c r="BA954" s="38" t="str">
        <f t="shared" ca="1" si="89"/>
        <v>SPTL</v>
      </c>
      <c r="BB954" s="38" t="str">
        <f t="shared" si="90"/>
        <v>Fixed Inputs</v>
      </c>
      <c r="BC954" s="38" t="str">
        <f t="shared" si="91"/>
        <v>Variant allowances</v>
      </c>
      <c r="BD954" s="38" t="str">
        <f t="shared" si="88"/>
        <v>Totex variant allowances allocation percentages</v>
      </c>
    </row>
    <row r="955" spans="5:56">
      <c r="E955" s="218" t="s">
        <v>853</v>
      </c>
      <c r="G955" s="37" t="s">
        <v>59</v>
      </c>
      <c r="H955" s="37" t="s">
        <v>543</v>
      </c>
      <c r="AU955" s="143">
        <v>0.79791765501202538</v>
      </c>
      <c r="AV955" s="26">
        <v>0.79791765501202538</v>
      </c>
      <c r="AW955" s="26">
        <v>0.79791765501202538</v>
      </c>
      <c r="AX955" s="26">
        <v>0.79791765501202538</v>
      </c>
      <c r="AY955" s="219">
        <v>0.79791765501202538</v>
      </c>
      <c r="BA955" s="38" t="str">
        <f t="shared" ca="1" si="89"/>
        <v>SPTL</v>
      </c>
      <c r="BB955" s="38" t="str">
        <f t="shared" si="90"/>
        <v>Fixed Inputs</v>
      </c>
      <c r="BC955" s="38" t="str">
        <f t="shared" si="91"/>
        <v>Variant allowances</v>
      </c>
      <c r="BD955" s="38" t="str">
        <f t="shared" si="88"/>
        <v>Totex variant allowances allocation percentages</v>
      </c>
    </row>
    <row r="956" spans="5:56">
      <c r="E956" s="218" t="s">
        <v>853</v>
      </c>
      <c r="G956" s="37" t="s">
        <v>59</v>
      </c>
      <c r="H956" s="37" t="s">
        <v>544</v>
      </c>
      <c r="AU956" s="143">
        <v>0</v>
      </c>
      <c r="AV956" s="26">
        <v>0</v>
      </c>
      <c r="AW956" s="26">
        <v>0</v>
      </c>
      <c r="AX956" s="26">
        <v>0</v>
      </c>
      <c r="AY956" s="219">
        <v>0</v>
      </c>
      <c r="BA956" s="38" t="str">
        <f t="shared" ca="1" si="89"/>
        <v>SPTL</v>
      </c>
      <c r="BB956" s="38" t="str">
        <f t="shared" si="90"/>
        <v>Fixed Inputs</v>
      </c>
      <c r="BC956" s="38" t="str">
        <f t="shared" si="91"/>
        <v>Variant allowances</v>
      </c>
      <c r="BD956" s="38" t="str">
        <f t="shared" si="88"/>
        <v>Totex variant allowances allocation percentages</v>
      </c>
    </row>
    <row r="957" spans="5:56">
      <c r="E957" s="218" t="s">
        <v>853</v>
      </c>
      <c r="G957" s="37" t="s">
        <v>59</v>
      </c>
      <c r="H957" s="37" t="s">
        <v>332</v>
      </c>
      <c r="AU957" s="143">
        <v>0</v>
      </c>
      <c r="AV957" s="26">
        <v>0</v>
      </c>
      <c r="AW957" s="26">
        <v>0</v>
      </c>
      <c r="AX957" s="26">
        <v>0</v>
      </c>
      <c r="AY957" s="219">
        <v>0</v>
      </c>
      <c r="BA957" s="38" t="str">
        <f t="shared" ca="1" si="89"/>
        <v>SPTL</v>
      </c>
      <c r="BB957" s="38" t="str">
        <f t="shared" si="90"/>
        <v>Fixed Inputs</v>
      </c>
      <c r="BC957" s="38" t="str">
        <f t="shared" si="91"/>
        <v>Variant allowances</v>
      </c>
      <c r="BD957" s="38" t="str">
        <f t="shared" si="88"/>
        <v>Totex variant allowances allocation percentages</v>
      </c>
    </row>
    <row r="958" spans="5:56">
      <c r="E958" s="218" t="s">
        <v>853</v>
      </c>
      <c r="G958" s="37" t="s">
        <v>59</v>
      </c>
      <c r="H958" s="37" t="s">
        <v>539</v>
      </c>
      <c r="AU958" s="143">
        <v>0.20208234498797462</v>
      </c>
      <c r="AV958" s="26">
        <v>0.20208234498797462</v>
      </c>
      <c r="AW958" s="26">
        <v>0.20208234498797462</v>
      </c>
      <c r="AX958" s="26">
        <v>0.20208234498797462</v>
      </c>
      <c r="AY958" s="219">
        <v>0.20208234498797462</v>
      </c>
      <c r="BA958" s="38" t="str">
        <f t="shared" ca="1" si="89"/>
        <v>SPTL</v>
      </c>
      <c r="BB958" s="38" t="str">
        <f t="shared" si="90"/>
        <v>Fixed Inputs</v>
      </c>
      <c r="BC958" s="38" t="str">
        <f t="shared" si="91"/>
        <v>Variant allowances</v>
      </c>
      <c r="BD958" s="38" t="str">
        <f t="shared" si="88"/>
        <v>Totex variant allowances allocation percentages</v>
      </c>
    </row>
    <row r="959" spans="5:56">
      <c r="E959" s="220" t="s">
        <v>853</v>
      </c>
      <c r="F959" s="107"/>
      <c r="G959" s="107" t="s">
        <v>59</v>
      </c>
      <c r="H959" s="107" t="s">
        <v>331</v>
      </c>
      <c r="I959" s="107"/>
      <c r="J959" s="107"/>
      <c r="K959" s="107"/>
      <c r="L959" s="107"/>
      <c r="M959" s="107"/>
      <c r="N959" s="107"/>
      <c r="O959" s="107"/>
      <c r="P959" s="107"/>
      <c r="Q959" s="107"/>
      <c r="R959" s="107"/>
      <c r="S959" s="107"/>
      <c r="T959" s="107"/>
      <c r="U959" s="107"/>
      <c r="V959" s="107"/>
      <c r="W959" s="107"/>
      <c r="X959" s="107"/>
      <c r="Y959" s="107"/>
      <c r="Z959" s="107"/>
      <c r="AA959" s="107"/>
      <c r="AB959" s="107"/>
      <c r="AC959" s="107"/>
      <c r="AD959" s="107"/>
      <c r="AE959" s="107"/>
      <c r="AF959" s="107"/>
      <c r="AG959" s="107"/>
      <c r="AH959" s="107"/>
      <c r="AI959" s="107"/>
      <c r="AJ959" s="107"/>
      <c r="AK959" s="107"/>
      <c r="AL959" s="107"/>
      <c r="AM959" s="107"/>
      <c r="AN959" s="107"/>
      <c r="AO959" s="107"/>
      <c r="AP959" s="107"/>
      <c r="AQ959" s="107"/>
      <c r="AR959" s="107"/>
      <c r="AS959" s="107"/>
      <c r="AT959" s="113"/>
      <c r="AU959" s="179">
        <v>0</v>
      </c>
      <c r="AV959" s="108">
        <v>0</v>
      </c>
      <c r="AW959" s="108">
        <v>0</v>
      </c>
      <c r="AX959" s="108">
        <v>0</v>
      </c>
      <c r="AY959" s="221">
        <v>0</v>
      </c>
      <c r="BA959" s="38" t="str">
        <f t="shared" ca="1" si="89"/>
        <v>SPTL</v>
      </c>
      <c r="BB959" s="38" t="str">
        <f t="shared" si="90"/>
        <v>Fixed Inputs</v>
      </c>
      <c r="BC959" s="38" t="str">
        <f t="shared" si="91"/>
        <v>Variant allowances</v>
      </c>
      <c r="BD959" s="38" t="str">
        <f t="shared" si="88"/>
        <v>Totex variant allowances allocation percentages</v>
      </c>
    </row>
    <row r="960" spans="5:56">
      <c r="E960" s="216" t="s">
        <v>854</v>
      </c>
      <c r="F960" s="104"/>
      <c r="G960" s="104" t="s">
        <v>59</v>
      </c>
      <c r="H960" s="104" t="s">
        <v>542</v>
      </c>
      <c r="I960" s="104"/>
      <c r="J960" s="104"/>
      <c r="K960" s="104"/>
      <c r="L960" s="104"/>
      <c r="M960" s="104"/>
      <c r="N960" s="104"/>
      <c r="O960" s="104"/>
      <c r="P960" s="104"/>
      <c r="Q960" s="104"/>
      <c r="R960" s="104"/>
      <c r="S960" s="104"/>
      <c r="T960" s="104"/>
      <c r="U960" s="104"/>
      <c r="V960" s="104"/>
      <c r="W960" s="104"/>
      <c r="X960" s="104"/>
      <c r="Y960" s="104"/>
      <c r="Z960" s="104"/>
      <c r="AA960" s="104"/>
      <c r="AB960" s="104"/>
      <c r="AC960" s="104"/>
      <c r="AD960" s="104"/>
      <c r="AE960" s="104"/>
      <c r="AF960" s="104"/>
      <c r="AG960" s="104"/>
      <c r="AH960" s="104"/>
      <c r="AI960" s="104"/>
      <c r="AJ960" s="104"/>
      <c r="AK960" s="104"/>
      <c r="AL960" s="104"/>
      <c r="AM960" s="104"/>
      <c r="AN960" s="104"/>
      <c r="AO960" s="104"/>
      <c r="AP960" s="104"/>
      <c r="AQ960" s="104"/>
      <c r="AR960" s="104"/>
      <c r="AS960" s="104"/>
      <c r="AT960" s="215"/>
      <c r="AU960" s="178">
        <v>0</v>
      </c>
      <c r="AV960" s="105">
        <v>0</v>
      </c>
      <c r="AW960" s="105">
        <v>0</v>
      </c>
      <c r="AX960" s="105">
        <v>0</v>
      </c>
      <c r="AY960" s="217">
        <v>0</v>
      </c>
      <c r="BA960" s="38" t="str">
        <f t="shared" ca="1" si="89"/>
        <v>SPTL</v>
      </c>
      <c r="BB960" s="38" t="str">
        <f t="shared" si="90"/>
        <v>Fixed Inputs</v>
      </c>
      <c r="BC960" s="38" t="str">
        <f t="shared" si="91"/>
        <v>Variant allowances</v>
      </c>
    </row>
    <row r="961" spans="5:55">
      <c r="E961" s="218" t="s">
        <v>854</v>
      </c>
      <c r="G961" s="37" t="s">
        <v>59</v>
      </c>
      <c r="H961" s="37" t="s">
        <v>543</v>
      </c>
      <c r="AU961" s="143">
        <v>0.79791765501202538</v>
      </c>
      <c r="AV961" s="26">
        <v>0.79791765501202538</v>
      </c>
      <c r="AW961" s="26">
        <v>0.79791765501202538</v>
      </c>
      <c r="AX961" s="26">
        <v>0.79791765501202538</v>
      </c>
      <c r="AY961" s="219">
        <v>0.79791765501202538</v>
      </c>
      <c r="BA961" s="38" t="str">
        <f t="shared" ca="1" si="89"/>
        <v>SPTL</v>
      </c>
      <c r="BB961" s="38" t="str">
        <f t="shared" si="90"/>
        <v>Fixed Inputs</v>
      </c>
      <c r="BC961" s="38" t="str">
        <f t="shared" si="91"/>
        <v>Variant allowances</v>
      </c>
    </row>
    <row r="962" spans="5:55">
      <c r="E962" s="218" t="s">
        <v>854</v>
      </c>
      <c r="G962" s="37" t="s">
        <v>59</v>
      </c>
      <c r="H962" s="37" t="s">
        <v>544</v>
      </c>
      <c r="AU962" s="143">
        <v>0</v>
      </c>
      <c r="AV962" s="26">
        <v>0</v>
      </c>
      <c r="AW962" s="26">
        <v>0</v>
      </c>
      <c r="AX962" s="26">
        <v>0</v>
      </c>
      <c r="AY962" s="219">
        <v>0</v>
      </c>
      <c r="BA962" s="38" t="str">
        <f t="shared" ca="1" si="89"/>
        <v>SPTL</v>
      </c>
      <c r="BB962" s="38" t="str">
        <f t="shared" si="90"/>
        <v>Fixed Inputs</v>
      </c>
      <c r="BC962" s="38" t="str">
        <f t="shared" si="91"/>
        <v>Variant allowances</v>
      </c>
    </row>
    <row r="963" spans="5:55">
      <c r="E963" s="218" t="s">
        <v>854</v>
      </c>
      <c r="G963" s="37" t="s">
        <v>59</v>
      </c>
      <c r="H963" s="37" t="s">
        <v>332</v>
      </c>
      <c r="AU963" s="143">
        <v>0</v>
      </c>
      <c r="AV963" s="26">
        <v>0</v>
      </c>
      <c r="AW963" s="26">
        <v>0</v>
      </c>
      <c r="AX963" s="26">
        <v>0</v>
      </c>
      <c r="AY963" s="219">
        <v>0</v>
      </c>
      <c r="BA963" s="38" t="str">
        <f t="shared" ca="1" si="89"/>
        <v>SPTL</v>
      </c>
      <c r="BB963" s="38" t="str">
        <f t="shared" si="90"/>
        <v>Fixed Inputs</v>
      </c>
      <c r="BC963" s="38" t="str">
        <f t="shared" si="91"/>
        <v>Variant allowances</v>
      </c>
    </row>
    <row r="964" spans="5:55">
      <c r="E964" s="218" t="s">
        <v>854</v>
      </c>
      <c r="G964" s="37" t="s">
        <v>59</v>
      </c>
      <c r="H964" s="37" t="s">
        <v>539</v>
      </c>
      <c r="AU964" s="143">
        <v>0.20208234498797462</v>
      </c>
      <c r="AV964" s="26">
        <v>0.20208234498797462</v>
      </c>
      <c r="AW964" s="26">
        <v>0.20208234498797462</v>
      </c>
      <c r="AX964" s="26">
        <v>0.20208234498797462</v>
      </c>
      <c r="AY964" s="219">
        <v>0.20208234498797462</v>
      </c>
      <c r="BA964" s="38" t="str">
        <f t="shared" ca="1" si="89"/>
        <v>SPTL</v>
      </c>
      <c r="BB964" s="38" t="str">
        <f t="shared" si="90"/>
        <v>Fixed Inputs</v>
      </c>
      <c r="BC964" s="38" t="str">
        <f t="shared" si="91"/>
        <v>Variant allowances</v>
      </c>
    </row>
    <row r="965" spans="5:55">
      <c r="E965" s="220" t="s">
        <v>854</v>
      </c>
      <c r="F965" s="107"/>
      <c r="G965" s="107" t="s">
        <v>59</v>
      </c>
      <c r="H965" s="107" t="s">
        <v>331</v>
      </c>
      <c r="I965" s="107"/>
      <c r="J965" s="107"/>
      <c r="K965" s="107"/>
      <c r="L965" s="107"/>
      <c r="M965" s="107"/>
      <c r="N965" s="107"/>
      <c r="O965" s="107"/>
      <c r="P965" s="107"/>
      <c r="Q965" s="107"/>
      <c r="R965" s="107"/>
      <c r="S965" s="107"/>
      <c r="T965" s="107"/>
      <c r="U965" s="107"/>
      <c r="V965" s="107"/>
      <c r="W965" s="107"/>
      <c r="X965" s="107"/>
      <c r="Y965" s="107"/>
      <c r="Z965" s="107"/>
      <c r="AA965" s="107"/>
      <c r="AB965" s="107"/>
      <c r="AC965" s="107"/>
      <c r="AD965" s="107"/>
      <c r="AE965" s="107"/>
      <c r="AF965" s="107"/>
      <c r="AG965" s="107"/>
      <c r="AH965" s="107"/>
      <c r="AI965" s="107"/>
      <c r="AJ965" s="107"/>
      <c r="AK965" s="107"/>
      <c r="AL965" s="107"/>
      <c r="AM965" s="107"/>
      <c r="AN965" s="107"/>
      <c r="AO965" s="107"/>
      <c r="AP965" s="107"/>
      <c r="AQ965" s="107"/>
      <c r="AR965" s="107"/>
      <c r="AS965" s="107"/>
      <c r="AT965" s="113"/>
      <c r="AU965" s="179">
        <v>0</v>
      </c>
      <c r="AV965" s="108">
        <v>0</v>
      </c>
      <c r="AW965" s="108">
        <v>0</v>
      </c>
      <c r="AX965" s="108">
        <v>0</v>
      </c>
      <c r="AY965" s="221">
        <v>0</v>
      </c>
      <c r="BA965" s="38" t="str">
        <f t="shared" ca="1" si="89"/>
        <v>SPTL</v>
      </c>
      <c r="BB965" s="38" t="str">
        <f t="shared" si="90"/>
        <v>Fixed Inputs</v>
      </c>
      <c r="BC965" s="38" t="str">
        <f t="shared" si="91"/>
        <v>Variant allowances</v>
      </c>
    </row>
    <row r="966" spans="5:55">
      <c r="E966" s="216" t="s">
        <v>855</v>
      </c>
      <c r="F966" s="104"/>
      <c r="G966" s="104" t="s">
        <v>59</v>
      </c>
      <c r="H966" s="104" t="s">
        <v>542</v>
      </c>
      <c r="I966" s="104"/>
      <c r="J966" s="104"/>
      <c r="K966" s="104"/>
      <c r="L966" s="104"/>
      <c r="M966" s="104"/>
      <c r="N966" s="104"/>
      <c r="O966" s="104"/>
      <c r="P966" s="104"/>
      <c r="Q966" s="104"/>
      <c r="R966" s="104"/>
      <c r="S966" s="104"/>
      <c r="T966" s="104"/>
      <c r="U966" s="104"/>
      <c r="V966" s="104"/>
      <c r="W966" s="104"/>
      <c r="X966" s="104"/>
      <c r="Y966" s="104"/>
      <c r="Z966" s="104"/>
      <c r="AA966" s="104"/>
      <c r="AB966" s="104"/>
      <c r="AC966" s="104"/>
      <c r="AD966" s="104"/>
      <c r="AE966" s="104"/>
      <c r="AF966" s="104"/>
      <c r="AG966" s="104"/>
      <c r="AH966" s="104"/>
      <c r="AI966" s="104"/>
      <c r="AJ966" s="104"/>
      <c r="AK966" s="104"/>
      <c r="AL966" s="104"/>
      <c r="AM966" s="104"/>
      <c r="AN966" s="104"/>
      <c r="AO966" s="104"/>
      <c r="AP966" s="104"/>
      <c r="AQ966" s="104"/>
      <c r="AR966" s="104"/>
      <c r="AS966" s="104"/>
      <c r="AT966" s="215"/>
      <c r="AU966" s="178">
        <v>0</v>
      </c>
      <c r="AV966" s="105">
        <v>0</v>
      </c>
      <c r="AW966" s="105">
        <v>0</v>
      </c>
      <c r="AX966" s="105">
        <v>0</v>
      </c>
      <c r="AY966" s="217">
        <v>0</v>
      </c>
      <c r="BA966" s="38" t="str">
        <f t="shared" ca="1" si="89"/>
        <v>SPTL</v>
      </c>
      <c r="BB966" s="38" t="str">
        <f t="shared" si="90"/>
        <v>Fixed Inputs</v>
      </c>
      <c r="BC966" s="38" t="str">
        <f t="shared" si="91"/>
        <v>Variant allowances</v>
      </c>
    </row>
    <row r="967" spans="5:55">
      <c r="E967" s="218" t="s">
        <v>855</v>
      </c>
      <c r="G967" s="37" t="s">
        <v>59</v>
      </c>
      <c r="H967" s="37" t="s">
        <v>543</v>
      </c>
      <c r="AU967" s="143">
        <v>0.79791765501202538</v>
      </c>
      <c r="AV967" s="26">
        <v>0.79791765501202538</v>
      </c>
      <c r="AW967" s="26">
        <v>0.79791765501202538</v>
      </c>
      <c r="AX967" s="26">
        <v>0.79791765501202538</v>
      </c>
      <c r="AY967" s="219">
        <v>0.79791765501202538</v>
      </c>
      <c r="BA967" s="38" t="str">
        <f t="shared" ca="1" si="89"/>
        <v>SPTL</v>
      </c>
      <c r="BB967" s="38" t="str">
        <f t="shared" si="90"/>
        <v>Fixed Inputs</v>
      </c>
      <c r="BC967" s="38" t="str">
        <f t="shared" si="91"/>
        <v>Variant allowances</v>
      </c>
    </row>
    <row r="968" spans="5:55">
      <c r="E968" s="218" t="s">
        <v>855</v>
      </c>
      <c r="G968" s="37" t="s">
        <v>59</v>
      </c>
      <c r="H968" s="37" t="s">
        <v>544</v>
      </c>
      <c r="AU968" s="143">
        <v>0</v>
      </c>
      <c r="AV968" s="26">
        <v>0</v>
      </c>
      <c r="AW968" s="26">
        <v>0</v>
      </c>
      <c r="AX968" s="26">
        <v>0</v>
      </c>
      <c r="AY968" s="219">
        <v>0</v>
      </c>
      <c r="BA968" s="38" t="str">
        <f t="shared" ca="1" si="89"/>
        <v>SPTL</v>
      </c>
      <c r="BB968" s="38" t="str">
        <f t="shared" si="90"/>
        <v>Fixed Inputs</v>
      </c>
      <c r="BC968" s="38" t="str">
        <f t="shared" si="91"/>
        <v>Variant allowances</v>
      </c>
    </row>
    <row r="969" spans="5:55">
      <c r="E969" s="218" t="s">
        <v>855</v>
      </c>
      <c r="G969" s="37" t="s">
        <v>59</v>
      </c>
      <c r="H969" s="37" t="s">
        <v>332</v>
      </c>
      <c r="AU969" s="143">
        <v>0</v>
      </c>
      <c r="AV969" s="26">
        <v>0</v>
      </c>
      <c r="AW969" s="26">
        <v>0</v>
      </c>
      <c r="AX969" s="26">
        <v>0</v>
      </c>
      <c r="AY969" s="219">
        <v>0</v>
      </c>
      <c r="BA969" s="38" t="str">
        <f t="shared" ca="1" si="89"/>
        <v>SPTL</v>
      </c>
      <c r="BB969" s="38" t="str">
        <f t="shared" si="90"/>
        <v>Fixed Inputs</v>
      </c>
      <c r="BC969" s="38" t="str">
        <f t="shared" si="91"/>
        <v>Variant allowances</v>
      </c>
    </row>
    <row r="970" spans="5:55">
      <c r="E970" s="218" t="s">
        <v>855</v>
      </c>
      <c r="G970" s="37" t="s">
        <v>59</v>
      </c>
      <c r="H970" s="37" t="s">
        <v>539</v>
      </c>
      <c r="AU970" s="143">
        <v>0.20208234498797462</v>
      </c>
      <c r="AV970" s="26">
        <v>0.20208234498797462</v>
      </c>
      <c r="AW970" s="26">
        <v>0.20208234498797462</v>
      </c>
      <c r="AX970" s="26">
        <v>0.20208234498797462</v>
      </c>
      <c r="AY970" s="219">
        <v>0.20208234498797462</v>
      </c>
      <c r="BA970" s="38" t="str">
        <f t="shared" ca="1" si="89"/>
        <v>SPTL</v>
      </c>
      <c r="BB970" s="38" t="str">
        <f t="shared" si="90"/>
        <v>Fixed Inputs</v>
      </c>
      <c r="BC970" s="38" t="str">
        <f t="shared" si="91"/>
        <v>Variant allowances</v>
      </c>
    </row>
    <row r="971" spans="5:55">
      <c r="E971" s="220" t="s">
        <v>855</v>
      </c>
      <c r="F971" s="107"/>
      <c r="G971" s="107" t="s">
        <v>59</v>
      </c>
      <c r="H971" s="107" t="s">
        <v>331</v>
      </c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  <c r="Z971" s="107"/>
      <c r="AA971" s="107"/>
      <c r="AB971" s="107"/>
      <c r="AC971" s="107"/>
      <c r="AD971" s="107"/>
      <c r="AE971" s="107"/>
      <c r="AF971" s="107"/>
      <c r="AG971" s="107"/>
      <c r="AH971" s="107"/>
      <c r="AI971" s="107"/>
      <c r="AJ971" s="107"/>
      <c r="AK971" s="107"/>
      <c r="AL971" s="107"/>
      <c r="AM971" s="107"/>
      <c r="AN971" s="107"/>
      <c r="AO971" s="107"/>
      <c r="AP971" s="107"/>
      <c r="AQ971" s="107"/>
      <c r="AR971" s="107"/>
      <c r="AS971" s="107"/>
      <c r="AT971" s="113"/>
      <c r="AU971" s="179">
        <v>0</v>
      </c>
      <c r="AV971" s="108">
        <v>0</v>
      </c>
      <c r="AW971" s="108">
        <v>0</v>
      </c>
      <c r="AX971" s="108">
        <v>0</v>
      </c>
      <c r="AY971" s="221">
        <v>0</v>
      </c>
      <c r="BA971" s="38" t="str">
        <f t="shared" ca="1" si="89"/>
        <v>SPTL</v>
      </c>
      <c r="BB971" s="38" t="str">
        <f t="shared" si="90"/>
        <v>Fixed Inputs</v>
      </c>
      <c r="BC971" s="38" t="str">
        <f t="shared" si="91"/>
        <v>Variant allowances</v>
      </c>
    </row>
    <row r="972" spans="5:55">
      <c r="E972" s="216" t="s">
        <v>856</v>
      </c>
      <c r="F972" s="104"/>
      <c r="G972" s="104" t="s">
        <v>59</v>
      </c>
      <c r="H972" s="104" t="s">
        <v>542</v>
      </c>
      <c r="I972" s="104"/>
      <c r="J972" s="104"/>
      <c r="K972" s="104"/>
      <c r="L972" s="104"/>
      <c r="M972" s="104"/>
      <c r="N972" s="104"/>
      <c r="O972" s="104"/>
      <c r="P972" s="104"/>
      <c r="Q972" s="104"/>
      <c r="R972" s="104"/>
      <c r="S972" s="104"/>
      <c r="T972" s="104"/>
      <c r="U972" s="104"/>
      <c r="V972" s="104"/>
      <c r="W972" s="104"/>
      <c r="X972" s="104"/>
      <c r="Y972" s="104"/>
      <c r="Z972" s="104"/>
      <c r="AA972" s="104"/>
      <c r="AB972" s="104"/>
      <c r="AC972" s="104"/>
      <c r="AD972" s="104"/>
      <c r="AE972" s="104"/>
      <c r="AF972" s="104"/>
      <c r="AG972" s="104"/>
      <c r="AH972" s="104"/>
      <c r="AI972" s="104"/>
      <c r="AJ972" s="104"/>
      <c r="AK972" s="104"/>
      <c r="AL972" s="104"/>
      <c r="AM972" s="104"/>
      <c r="AN972" s="104"/>
      <c r="AO972" s="104"/>
      <c r="AP972" s="104"/>
      <c r="AQ972" s="104"/>
      <c r="AR972" s="104"/>
      <c r="AS972" s="104"/>
      <c r="AT972" s="215"/>
      <c r="AU972" s="178">
        <v>0</v>
      </c>
      <c r="AV972" s="105">
        <v>0</v>
      </c>
      <c r="AW972" s="105">
        <v>0</v>
      </c>
      <c r="AX972" s="105">
        <v>0</v>
      </c>
      <c r="AY972" s="217">
        <v>0</v>
      </c>
      <c r="BA972" s="38" t="str">
        <f t="shared" ref="BA972:BA1035" ca="1" si="92">$A$1</f>
        <v>SPTL</v>
      </c>
      <c r="BB972" s="38" t="str">
        <f t="shared" ref="BB972:BB1035" si="93">$A$243</f>
        <v>Fixed Inputs</v>
      </c>
      <c r="BC972" s="38" t="str">
        <f t="shared" ref="BC972:BC1035" si="94">$B$244</f>
        <v>Variant allowances</v>
      </c>
    </row>
    <row r="973" spans="5:55">
      <c r="E973" s="218" t="s">
        <v>856</v>
      </c>
      <c r="G973" s="37" t="s">
        <v>59</v>
      </c>
      <c r="H973" s="37" t="s">
        <v>543</v>
      </c>
      <c r="AU973" s="143">
        <v>1</v>
      </c>
      <c r="AV973" s="26">
        <v>1</v>
      </c>
      <c r="AW973" s="26">
        <v>1</v>
      </c>
      <c r="AX973" s="26">
        <v>1</v>
      </c>
      <c r="AY973" s="219">
        <v>1</v>
      </c>
      <c r="BA973" s="38" t="str">
        <f t="shared" ca="1" si="92"/>
        <v>SPTL</v>
      </c>
      <c r="BB973" s="38" t="str">
        <f t="shared" si="93"/>
        <v>Fixed Inputs</v>
      </c>
      <c r="BC973" s="38" t="str">
        <f t="shared" si="94"/>
        <v>Variant allowances</v>
      </c>
    </row>
    <row r="974" spans="5:55">
      <c r="E974" s="218" t="s">
        <v>856</v>
      </c>
      <c r="G974" s="37" t="s">
        <v>59</v>
      </c>
      <c r="H974" s="37" t="s">
        <v>544</v>
      </c>
      <c r="AU974" s="143">
        <v>0</v>
      </c>
      <c r="AV974" s="26">
        <v>0</v>
      </c>
      <c r="AW974" s="26">
        <v>0</v>
      </c>
      <c r="AX974" s="26">
        <v>0</v>
      </c>
      <c r="AY974" s="219">
        <v>0</v>
      </c>
      <c r="BA974" s="38" t="str">
        <f t="shared" ca="1" si="92"/>
        <v>SPTL</v>
      </c>
      <c r="BB974" s="38" t="str">
        <f t="shared" si="93"/>
        <v>Fixed Inputs</v>
      </c>
      <c r="BC974" s="38" t="str">
        <f t="shared" si="94"/>
        <v>Variant allowances</v>
      </c>
    </row>
    <row r="975" spans="5:55">
      <c r="E975" s="218" t="s">
        <v>856</v>
      </c>
      <c r="G975" s="37" t="s">
        <v>59</v>
      </c>
      <c r="H975" s="37" t="s">
        <v>332</v>
      </c>
      <c r="AU975" s="143">
        <v>0</v>
      </c>
      <c r="AV975" s="26">
        <v>0</v>
      </c>
      <c r="AW975" s="26">
        <v>0</v>
      </c>
      <c r="AX975" s="26">
        <v>0</v>
      </c>
      <c r="AY975" s="219">
        <v>0</v>
      </c>
      <c r="BA975" s="38" t="str">
        <f t="shared" ca="1" si="92"/>
        <v>SPTL</v>
      </c>
      <c r="BB975" s="38" t="str">
        <f t="shared" si="93"/>
        <v>Fixed Inputs</v>
      </c>
      <c r="BC975" s="38" t="str">
        <f t="shared" si="94"/>
        <v>Variant allowances</v>
      </c>
    </row>
    <row r="976" spans="5:55">
      <c r="E976" s="218" t="s">
        <v>856</v>
      </c>
      <c r="G976" s="37" t="s">
        <v>59</v>
      </c>
      <c r="H976" s="37" t="s">
        <v>539</v>
      </c>
      <c r="AU976" s="143">
        <v>0</v>
      </c>
      <c r="AV976" s="26">
        <v>0</v>
      </c>
      <c r="AW976" s="26">
        <v>0</v>
      </c>
      <c r="AX976" s="26">
        <v>0</v>
      </c>
      <c r="AY976" s="219">
        <v>0</v>
      </c>
      <c r="BA976" s="38" t="str">
        <f t="shared" ca="1" si="92"/>
        <v>SPTL</v>
      </c>
      <c r="BB976" s="38" t="str">
        <f t="shared" si="93"/>
        <v>Fixed Inputs</v>
      </c>
      <c r="BC976" s="38" t="str">
        <f t="shared" si="94"/>
        <v>Variant allowances</v>
      </c>
    </row>
    <row r="977" spans="5:55">
      <c r="E977" s="220" t="s">
        <v>856</v>
      </c>
      <c r="F977" s="107"/>
      <c r="G977" s="107" t="s">
        <v>59</v>
      </c>
      <c r="H977" s="107" t="s">
        <v>331</v>
      </c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07"/>
      <c r="Z977" s="107"/>
      <c r="AA977" s="107"/>
      <c r="AB977" s="107"/>
      <c r="AC977" s="107"/>
      <c r="AD977" s="107"/>
      <c r="AE977" s="107"/>
      <c r="AF977" s="107"/>
      <c r="AG977" s="107"/>
      <c r="AH977" s="107"/>
      <c r="AI977" s="107"/>
      <c r="AJ977" s="107"/>
      <c r="AK977" s="107"/>
      <c r="AL977" s="107"/>
      <c r="AM977" s="107"/>
      <c r="AN977" s="107"/>
      <c r="AO977" s="107"/>
      <c r="AP977" s="107"/>
      <c r="AQ977" s="107"/>
      <c r="AR977" s="107"/>
      <c r="AS977" s="107"/>
      <c r="AT977" s="113"/>
      <c r="AU977" s="179">
        <v>0</v>
      </c>
      <c r="AV977" s="108">
        <v>0</v>
      </c>
      <c r="AW977" s="108">
        <v>0</v>
      </c>
      <c r="AX977" s="108">
        <v>0</v>
      </c>
      <c r="AY977" s="221">
        <v>0</v>
      </c>
      <c r="BA977" s="38" t="str">
        <f t="shared" ca="1" si="92"/>
        <v>SPTL</v>
      </c>
      <c r="BB977" s="38" t="str">
        <f t="shared" si="93"/>
        <v>Fixed Inputs</v>
      </c>
      <c r="BC977" s="38" t="str">
        <f t="shared" si="94"/>
        <v>Variant allowances</v>
      </c>
    </row>
    <row r="978" spans="5:55">
      <c r="E978" s="216" t="s">
        <v>857</v>
      </c>
      <c r="F978" s="104"/>
      <c r="G978" s="104" t="s">
        <v>59</v>
      </c>
      <c r="H978" s="104" t="s">
        <v>542</v>
      </c>
      <c r="I978" s="104"/>
      <c r="J978" s="104"/>
      <c r="K978" s="104"/>
      <c r="L978" s="104"/>
      <c r="M978" s="104"/>
      <c r="N978" s="104"/>
      <c r="O978" s="104"/>
      <c r="P978" s="104"/>
      <c r="Q978" s="104"/>
      <c r="R978" s="104"/>
      <c r="S978" s="104"/>
      <c r="T978" s="104"/>
      <c r="U978" s="104"/>
      <c r="V978" s="104"/>
      <c r="W978" s="104"/>
      <c r="X978" s="104"/>
      <c r="Y978" s="104"/>
      <c r="Z978" s="104"/>
      <c r="AA978" s="104"/>
      <c r="AB978" s="104"/>
      <c r="AC978" s="104"/>
      <c r="AD978" s="104"/>
      <c r="AE978" s="104"/>
      <c r="AF978" s="104"/>
      <c r="AG978" s="104"/>
      <c r="AH978" s="104"/>
      <c r="AI978" s="104"/>
      <c r="AJ978" s="104"/>
      <c r="AK978" s="104"/>
      <c r="AL978" s="104"/>
      <c r="AM978" s="104"/>
      <c r="AN978" s="104"/>
      <c r="AO978" s="104"/>
      <c r="AP978" s="104"/>
      <c r="AQ978" s="104"/>
      <c r="AR978" s="104"/>
      <c r="AS978" s="104"/>
      <c r="AT978" s="215"/>
      <c r="AU978" s="178">
        <v>0</v>
      </c>
      <c r="AV978" s="105">
        <v>0</v>
      </c>
      <c r="AW978" s="105">
        <v>0</v>
      </c>
      <c r="AX978" s="105">
        <v>0</v>
      </c>
      <c r="AY978" s="217">
        <v>0</v>
      </c>
      <c r="BA978" s="38" t="str">
        <f t="shared" ca="1" si="92"/>
        <v>SPTL</v>
      </c>
      <c r="BB978" s="38" t="str">
        <f t="shared" si="93"/>
        <v>Fixed Inputs</v>
      </c>
      <c r="BC978" s="38" t="str">
        <f t="shared" si="94"/>
        <v>Variant allowances</v>
      </c>
    </row>
    <row r="979" spans="5:55">
      <c r="E979" s="218" t="s">
        <v>857</v>
      </c>
      <c r="G979" s="37" t="s">
        <v>59</v>
      </c>
      <c r="H979" s="37" t="s">
        <v>543</v>
      </c>
      <c r="AU979" s="143">
        <v>1</v>
      </c>
      <c r="AV979" s="26">
        <v>1</v>
      </c>
      <c r="AW979" s="26">
        <v>1</v>
      </c>
      <c r="AX979" s="26">
        <v>1</v>
      </c>
      <c r="AY979" s="219">
        <v>1</v>
      </c>
      <c r="BA979" s="38" t="str">
        <f t="shared" ca="1" si="92"/>
        <v>SPTL</v>
      </c>
      <c r="BB979" s="38" t="str">
        <f t="shared" si="93"/>
        <v>Fixed Inputs</v>
      </c>
      <c r="BC979" s="38" t="str">
        <f t="shared" si="94"/>
        <v>Variant allowances</v>
      </c>
    </row>
    <row r="980" spans="5:55">
      <c r="E980" s="218" t="s">
        <v>857</v>
      </c>
      <c r="G980" s="37" t="s">
        <v>59</v>
      </c>
      <c r="H980" s="37" t="s">
        <v>544</v>
      </c>
      <c r="AU980" s="143">
        <v>0</v>
      </c>
      <c r="AV980" s="26">
        <v>0</v>
      </c>
      <c r="AW980" s="26">
        <v>0</v>
      </c>
      <c r="AX980" s="26">
        <v>0</v>
      </c>
      <c r="AY980" s="219">
        <v>0</v>
      </c>
      <c r="BA980" s="38" t="str">
        <f t="shared" ca="1" si="92"/>
        <v>SPTL</v>
      </c>
      <c r="BB980" s="38" t="str">
        <f t="shared" si="93"/>
        <v>Fixed Inputs</v>
      </c>
      <c r="BC980" s="38" t="str">
        <f t="shared" si="94"/>
        <v>Variant allowances</v>
      </c>
    </row>
    <row r="981" spans="5:55">
      <c r="E981" s="218" t="s">
        <v>857</v>
      </c>
      <c r="G981" s="37" t="s">
        <v>59</v>
      </c>
      <c r="H981" s="37" t="s">
        <v>332</v>
      </c>
      <c r="AU981" s="143">
        <v>0</v>
      </c>
      <c r="AV981" s="26">
        <v>0</v>
      </c>
      <c r="AW981" s="26">
        <v>0</v>
      </c>
      <c r="AX981" s="26">
        <v>0</v>
      </c>
      <c r="AY981" s="219">
        <v>0</v>
      </c>
      <c r="BA981" s="38" t="str">
        <f t="shared" ca="1" si="92"/>
        <v>SPTL</v>
      </c>
      <c r="BB981" s="38" t="str">
        <f t="shared" si="93"/>
        <v>Fixed Inputs</v>
      </c>
      <c r="BC981" s="38" t="str">
        <f t="shared" si="94"/>
        <v>Variant allowances</v>
      </c>
    </row>
    <row r="982" spans="5:55">
      <c r="E982" s="218" t="s">
        <v>857</v>
      </c>
      <c r="G982" s="37" t="s">
        <v>59</v>
      </c>
      <c r="H982" s="37" t="s">
        <v>539</v>
      </c>
      <c r="AU982" s="143">
        <v>0</v>
      </c>
      <c r="AV982" s="26">
        <v>0</v>
      </c>
      <c r="AW982" s="26">
        <v>0</v>
      </c>
      <c r="AX982" s="26">
        <v>0</v>
      </c>
      <c r="AY982" s="219">
        <v>0</v>
      </c>
      <c r="BA982" s="38" t="str">
        <f t="shared" ca="1" si="92"/>
        <v>SPTL</v>
      </c>
      <c r="BB982" s="38" t="str">
        <f t="shared" si="93"/>
        <v>Fixed Inputs</v>
      </c>
      <c r="BC982" s="38" t="str">
        <f t="shared" si="94"/>
        <v>Variant allowances</v>
      </c>
    </row>
    <row r="983" spans="5:55">
      <c r="E983" s="220" t="s">
        <v>857</v>
      </c>
      <c r="F983" s="107"/>
      <c r="G983" s="107" t="s">
        <v>59</v>
      </c>
      <c r="H983" s="107" t="s">
        <v>331</v>
      </c>
      <c r="I983" s="107"/>
      <c r="J983" s="107"/>
      <c r="K983" s="107"/>
      <c r="L983" s="107"/>
      <c r="M983" s="107"/>
      <c r="N983" s="107"/>
      <c r="O983" s="107"/>
      <c r="P983" s="107"/>
      <c r="Q983" s="107"/>
      <c r="R983" s="107"/>
      <c r="S983" s="107"/>
      <c r="T983" s="107"/>
      <c r="U983" s="107"/>
      <c r="V983" s="107"/>
      <c r="W983" s="107"/>
      <c r="X983" s="107"/>
      <c r="Y983" s="107"/>
      <c r="Z983" s="107"/>
      <c r="AA983" s="107"/>
      <c r="AB983" s="107"/>
      <c r="AC983" s="107"/>
      <c r="AD983" s="107"/>
      <c r="AE983" s="107"/>
      <c r="AF983" s="107"/>
      <c r="AG983" s="107"/>
      <c r="AH983" s="107"/>
      <c r="AI983" s="107"/>
      <c r="AJ983" s="107"/>
      <c r="AK983" s="107"/>
      <c r="AL983" s="107"/>
      <c r="AM983" s="107"/>
      <c r="AN983" s="107"/>
      <c r="AO983" s="107"/>
      <c r="AP983" s="107"/>
      <c r="AQ983" s="107"/>
      <c r="AR983" s="107"/>
      <c r="AS983" s="107"/>
      <c r="AT983" s="113"/>
      <c r="AU983" s="179">
        <v>0</v>
      </c>
      <c r="AV983" s="108">
        <v>0</v>
      </c>
      <c r="AW983" s="108">
        <v>0</v>
      </c>
      <c r="AX983" s="108">
        <v>0</v>
      </c>
      <c r="AY983" s="221">
        <v>0</v>
      </c>
      <c r="BA983" s="38" t="str">
        <f t="shared" ca="1" si="92"/>
        <v>SPTL</v>
      </c>
      <c r="BB983" s="38" t="str">
        <f t="shared" si="93"/>
        <v>Fixed Inputs</v>
      </c>
      <c r="BC983" s="38" t="str">
        <f t="shared" si="94"/>
        <v>Variant allowances</v>
      </c>
    </row>
    <row r="984" spans="5:55">
      <c r="E984" s="216" t="s">
        <v>858</v>
      </c>
      <c r="F984" s="104"/>
      <c r="G984" s="104" t="s">
        <v>59</v>
      </c>
      <c r="H984" s="104" t="s">
        <v>542</v>
      </c>
      <c r="I984" s="104"/>
      <c r="J984" s="104"/>
      <c r="K984" s="104"/>
      <c r="L984" s="104"/>
      <c r="M984" s="104"/>
      <c r="N984" s="104"/>
      <c r="O984" s="104"/>
      <c r="P984" s="104"/>
      <c r="Q984" s="104"/>
      <c r="R984" s="104"/>
      <c r="S984" s="104"/>
      <c r="T984" s="104"/>
      <c r="U984" s="104"/>
      <c r="V984" s="104"/>
      <c r="W984" s="104"/>
      <c r="X984" s="104"/>
      <c r="Y984" s="104"/>
      <c r="Z984" s="104"/>
      <c r="AA984" s="104"/>
      <c r="AB984" s="104"/>
      <c r="AC984" s="104"/>
      <c r="AD984" s="104"/>
      <c r="AE984" s="104"/>
      <c r="AF984" s="104"/>
      <c r="AG984" s="104"/>
      <c r="AH984" s="104"/>
      <c r="AI984" s="104"/>
      <c r="AJ984" s="104"/>
      <c r="AK984" s="104"/>
      <c r="AL984" s="104"/>
      <c r="AM984" s="104"/>
      <c r="AN984" s="104"/>
      <c r="AO984" s="104"/>
      <c r="AP984" s="104"/>
      <c r="AQ984" s="104"/>
      <c r="AR984" s="104"/>
      <c r="AS984" s="104"/>
      <c r="AT984" s="215"/>
      <c r="AU984" s="178">
        <v>0</v>
      </c>
      <c r="AV984" s="105">
        <v>0</v>
      </c>
      <c r="AW984" s="105">
        <v>0</v>
      </c>
      <c r="AX984" s="105">
        <v>0</v>
      </c>
      <c r="AY984" s="217">
        <v>0</v>
      </c>
      <c r="BA984" s="38" t="str">
        <f t="shared" ca="1" si="92"/>
        <v>SPTL</v>
      </c>
      <c r="BB984" s="38" t="str">
        <f t="shared" si="93"/>
        <v>Fixed Inputs</v>
      </c>
      <c r="BC984" s="38" t="str">
        <f t="shared" si="94"/>
        <v>Variant allowances</v>
      </c>
    </row>
    <row r="985" spans="5:55">
      <c r="E985" s="218" t="s">
        <v>858</v>
      </c>
      <c r="G985" s="37" t="s">
        <v>59</v>
      </c>
      <c r="H985" s="37" t="s">
        <v>543</v>
      </c>
      <c r="AU985" s="143">
        <v>0.79791765501202538</v>
      </c>
      <c r="AV985" s="26">
        <v>0.79791765501202538</v>
      </c>
      <c r="AW985" s="26">
        <v>0.79791765501202538</v>
      </c>
      <c r="AX985" s="26">
        <v>0.79791765501202538</v>
      </c>
      <c r="AY985" s="219">
        <v>0.79791765501202538</v>
      </c>
      <c r="BA985" s="38" t="str">
        <f t="shared" ca="1" si="92"/>
        <v>SPTL</v>
      </c>
      <c r="BB985" s="38" t="str">
        <f t="shared" si="93"/>
        <v>Fixed Inputs</v>
      </c>
      <c r="BC985" s="38" t="str">
        <f t="shared" si="94"/>
        <v>Variant allowances</v>
      </c>
    </row>
    <row r="986" spans="5:55">
      <c r="E986" s="218" t="s">
        <v>858</v>
      </c>
      <c r="G986" s="37" t="s">
        <v>59</v>
      </c>
      <c r="H986" s="37" t="s">
        <v>544</v>
      </c>
      <c r="AU986" s="143">
        <v>0</v>
      </c>
      <c r="AV986" s="26">
        <v>0</v>
      </c>
      <c r="AW986" s="26">
        <v>0</v>
      </c>
      <c r="AX986" s="26">
        <v>0</v>
      </c>
      <c r="AY986" s="219">
        <v>0</v>
      </c>
      <c r="BA986" s="38" t="str">
        <f t="shared" ca="1" si="92"/>
        <v>SPTL</v>
      </c>
      <c r="BB986" s="38" t="str">
        <f t="shared" si="93"/>
        <v>Fixed Inputs</v>
      </c>
      <c r="BC986" s="38" t="str">
        <f t="shared" si="94"/>
        <v>Variant allowances</v>
      </c>
    </row>
    <row r="987" spans="5:55">
      <c r="E987" s="218" t="s">
        <v>858</v>
      </c>
      <c r="G987" s="37" t="s">
        <v>59</v>
      </c>
      <c r="H987" s="37" t="s">
        <v>332</v>
      </c>
      <c r="AU987" s="143">
        <v>0</v>
      </c>
      <c r="AV987" s="26">
        <v>0</v>
      </c>
      <c r="AW987" s="26">
        <v>0</v>
      </c>
      <c r="AX987" s="26">
        <v>0</v>
      </c>
      <c r="AY987" s="219">
        <v>0</v>
      </c>
      <c r="BA987" s="38" t="str">
        <f t="shared" ca="1" si="92"/>
        <v>SPTL</v>
      </c>
      <c r="BB987" s="38" t="str">
        <f t="shared" si="93"/>
        <v>Fixed Inputs</v>
      </c>
      <c r="BC987" s="38" t="str">
        <f t="shared" si="94"/>
        <v>Variant allowances</v>
      </c>
    </row>
    <row r="988" spans="5:55">
      <c r="E988" s="218" t="s">
        <v>858</v>
      </c>
      <c r="G988" s="37" t="s">
        <v>59</v>
      </c>
      <c r="H988" s="37" t="s">
        <v>539</v>
      </c>
      <c r="AU988" s="143">
        <v>0.20208234498797462</v>
      </c>
      <c r="AV988" s="26">
        <v>0.20208234498797462</v>
      </c>
      <c r="AW988" s="26">
        <v>0.20208234498797462</v>
      </c>
      <c r="AX988" s="26">
        <v>0.20208234498797462</v>
      </c>
      <c r="AY988" s="219">
        <v>0.20208234498797462</v>
      </c>
      <c r="BA988" s="38" t="str">
        <f t="shared" ca="1" si="92"/>
        <v>SPTL</v>
      </c>
      <c r="BB988" s="38" t="str">
        <f t="shared" si="93"/>
        <v>Fixed Inputs</v>
      </c>
      <c r="BC988" s="38" t="str">
        <f t="shared" si="94"/>
        <v>Variant allowances</v>
      </c>
    </row>
    <row r="989" spans="5:55">
      <c r="E989" s="220" t="s">
        <v>858</v>
      </c>
      <c r="F989" s="107"/>
      <c r="G989" s="107" t="s">
        <v>59</v>
      </c>
      <c r="H989" s="107" t="s">
        <v>331</v>
      </c>
      <c r="I989" s="107"/>
      <c r="J989" s="107"/>
      <c r="K989" s="107"/>
      <c r="L989" s="107"/>
      <c r="M989" s="107"/>
      <c r="N989" s="107"/>
      <c r="O989" s="107"/>
      <c r="P989" s="107"/>
      <c r="Q989" s="107"/>
      <c r="R989" s="107"/>
      <c r="S989" s="107"/>
      <c r="T989" s="107"/>
      <c r="U989" s="107"/>
      <c r="V989" s="107"/>
      <c r="W989" s="107"/>
      <c r="X989" s="107"/>
      <c r="Y989" s="107"/>
      <c r="Z989" s="107"/>
      <c r="AA989" s="107"/>
      <c r="AB989" s="107"/>
      <c r="AC989" s="107"/>
      <c r="AD989" s="107"/>
      <c r="AE989" s="107"/>
      <c r="AF989" s="107"/>
      <c r="AG989" s="107"/>
      <c r="AH989" s="107"/>
      <c r="AI989" s="107"/>
      <c r="AJ989" s="107"/>
      <c r="AK989" s="107"/>
      <c r="AL989" s="107"/>
      <c r="AM989" s="107"/>
      <c r="AN989" s="107"/>
      <c r="AO989" s="107"/>
      <c r="AP989" s="107"/>
      <c r="AQ989" s="107"/>
      <c r="AR989" s="107"/>
      <c r="AS989" s="107"/>
      <c r="AT989" s="113"/>
      <c r="AU989" s="179">
        <v>0</v>
      </c>
      <c r="AV989" s="108">
        <v>0</v>
      </c>
      <c r="AW989" s="108">
        <v>0</v>
      </c>
      <c r="AX989" s="108">
        <v>0</v>
      </c>
      <c r="AY989" s="221">
        <v>0</v>
      </c>
      <c r="BA989" s="38" t="str">
        <f t="shared" ca="1" si="92"/>
        <v>SPTL</v>
      </c>
      <c r="BB989" s="38" t="str">
        <f t="shared" si="93"/>
        <v>Fixed Inputs</v>
      </c>
      <c r="BC989" s="38" t="str">
        <f t="shared" si="94"/>
        <v>Variant allowances</v>
      </c>
    </row>
    <row r="990" spans="5:55">
      <c r="E990" s="216" t="s">
        <v>859</v>
      </c>
      <c r="F990" s="104"/>
      <c r="G990" s="104" t="s">
        <v>59</v>
      </c>
      <c r="H990" s="104" t="s">
        <v>542</v>
      </c>
      <c r="I990" s="104"/>
      <c r="J990" s="104"/>
      <c r="K990" s="104"/>
      <c r="L990" s="104"/>
      <c r="M990" s="104"/>
      <c r="N990" s="104"/>
      <c r="O990" s="104"/>
      <c r="P990" s="104"/>
      <c r="Q990" s="104"/>
      <c r="R990" s="104"/>
      <c r="S990" s="104"/>
      <c r="T990" s="104"/>
      <c r="U990" s="104"/>
      <c r="V990" s="104"/>
      <c r="W990" s="104"/>
      <c r="X990" s="104"/>
      <c r="Y990" s="104"/>
      <c r="Z990" s="104"/>
      <c r="AA990" s="104"/>
      <c r="AB990" s="104"/>
      <c r="AC990" s="104"/>
      <c r="AD990" s="104"/>
      <c r="AE990" s="104"/>
      <c r="AF990" s="104"/>
      <c r="AG990" s="104"/>
      <c r="AH990" s="104"/>
      <c r="AI990" s="104"/>
      <c r="AJ990" s="104"/>
      <c r="AK990" s="104"/>
      <c r="AL990" s="104"/>
      <c r="AM990" s="104"/>
      <c r="AN990" s="104"/>
      <c r="AO990" s="104"/>
      <c r="AP990" s="104"/>
      <c r="AQ990" s="104"/>
      <c r="AR990" s="104"/>
      <c r="AS990" s="104"/>
      <c r="AT990" s="215"/>
      <c r="AU990" s="178">
        <v>0</v>
      </c>
      <c r="AV990" s="105">
        <v>0</v>
      </c>
      <c r="AW990" s="105">
        <v>0</v>
      </c>
      <c r="AX990" s="105">
        <v>0</v>
      </c>
      <c r="AY990" s="217">
        <v>0</v>
      </c>
      <c r="BA990" s="38" t="str">
        <f t="shared" ca="1" si="92"/>
        <v>SPTL</v>
      </c>
      <c r="BB990" s="38" t="str">
        <f t="shared" si="93"/>
        <v>Fixed Inputs</v>
      </c>
      <c r="BC990" s="38" t="str">
        <f t="shared" si="94"/>
        <v>Variant allowances</v>
      </c>
    </row>
    <row r="991" spans="5:55">
      <c r="E991" s="218" t="s">
        <v>859</v>
      </c>
      <c r="G991" s="37" t="s">
        <v>59</v>
      </c>
      <c r="H991" s="37" t="s">
        <v>543</v>
      </c>
      <c r="AU991" s="143">
        <v>0.7979176550120255</v>
      </c>
      <c r="AV991" s="26">
        <v>0.7979176550120255</v>
      </c>
      <c r="AW991" s="26">
        <v>0.7979176550120255</v>
      </c>
      <c r="AX991" s="26">
        <v>0.7979176550120255</v>
      </c>
      <c r="AY991" s="219">
        <v>0.7979176550120255</v>
      </c>
      <c r="BA991" s="38" t="str">
        <f t="shared" ca="1" si="92"/>
        <v>SPTL</v>
      </c>
      <c r="BB991" s="38" t="str">
        <f t="shared" si="93"/>
        <v>Fixed Inputs</v>
      </c>
      <c r="BC991" s="38" t="str">
        <f t="shared" si="94"/>
        <v>Variant allowances</v>
      </c>
    </row>
    <row r="992" spans="5:55">
      <c r="E992" s="218" t="s">
        <v>859</v>
      </c>
      <c r="G992" s="37" t="s">
        <v>59</v>
      </c>
      <c r="H992" s="37" t="s">
        <v>544</v>
      </c>
      <c r="AU992" s="143">
        <v>0</v>
      </c>
      <c r="AV992" s="26">
        <v>0</v>
      </c>
      <c r="AW992" s="26">
        <v>0</v>
      </c>
      <c r="AX992" s="26">
        <v>0</v>
      </c>
      <c r="AY992" s="219">
        <v>0</v>
      </c>
      <c r="BA992" s="38" t="str">
        <f t="shared" ca="1" si="92"/>
        <v>SPTL</v>
      </c>
      <c r="BB992" s="38" t="str">
        <f t="shared" si="93"/>
        <v>Fixed Inputs</v>
      </c>
      <c r="BC992" s="38" t="str">
        <f t="shared" si="94"/>
        <v>Variant allowances</v>
      </c>
    </row>
    <row r="993" spans="5:55">
      <c r="E993" s="218" t="s">
        <v>859</v>
      </c>
      <c r="G993" s="37" t="s">
        <v>59</v>
      </c>
      <c r="H993" s="37" t="s">
        <v>332</v>
      </c>
      <c r="AU993" s="143">
        <v>0</v>
      </c>
      <c r="AV993" s="26">
        <v>0</v>
      </c>
      <c r="AW993" s="26">
        <v>0</v>
      </c>
      <c r="AX993" s="26">
        <v>0</v>
      </c>
      <c r="AY993" s="219">
        <v>0</v>
      </c>
      <c r="BA993" s="38" t="str">
        <f t="shared" ca="1" si="92"/>
        <v>SPTL</v>
      </c>
      <c r="BB993" s="38" t="str">
        <f t="shared" si="93"/>
        <v>Fixed Inputs</v>
      </c>
      <c r="BC993" s="38" t="str">
        <f t="shared" si="94"/>
        <v>Variant allowances</v>
      </c>
    </row>
    <row r="994" spans="5:55">
      <c r="E994" s="218" t="s">
        <v>859</v>
      </c>
      <c r="G994" s="37" t="s">
        <v>59</v>
      </c>
      <c r="H994" s="37" t="s">
        <v>539</v>
      </c>
      <c r="AU994" s="143">
        <v>0.20208234498797462</v>
      </c>
      <c r="AV994" s="26">
        <v>0.20208234498797462</v>
      </c>
      <c r="AW994" s="26">
        <v>0.20208234498797462</v>
      </c>
      <c r="AX994" s="26">
        <v>0.20208234498797462</v>
      </c>
      <c r="AY994" s="219">
        <v>0.20208234498797462</v>
      </c>
      <c r="BA994" s="38" t="str">
        <f t="shared" ca="1" si="92"/>
        <v>SPTL</v>
      </c>
      <c r="BB994" s="38" t="str">
        <f t="shared" si="93"/>
        <v>Fixed Inputs</v>
      </c>
      <c r="BC994" s="38" t="str">
        <f t="shared" si="94"/>
        <v>Variant allowances</v>
      </c>
    </row>
    <row r="995" spans="5:55">
      <c r="E995" s="220" t="s">
        <v>859</v>
      </c>
      <c r="F995" s="107"/>
      <c r="G995" s="107" t="s">
        <v>59</v>
      </c>
      <c r="H995" s="107" t="s">
        <v>331</v>
      </c>
      <c r="I995" s="107"/>
      <c r="J995" s="107"/>
      <c r="K995" s="107"/>
      <c r="L995" s="107"/>
      <c r="M995" s="107"/>
      <c r="N995" s="107"/>
      <c r="O995" s="107"/>
      <c r="P995" s="107"/>
      <c r="Q995" s="107"/>
      <c r="R995" s="107"/>
      <c r="S995" s="107"/>
      <c r="T995" s="107"/>
      <c r="U995" s="107"/>
      <c r="V995" s="107"/>
      <c r="W995" s="107"/>
      <c r="X995" s="107"/>
      <c r="Y995" s="107"/>
      <c r="Z995" s="107"/>
      <c r="AA995" s="107"/>
      <c r="AB995" s="107"/>
      <c r="AC995" s="107"/>
      <c r="AD995" s="107"/>
      <c r="AE995" s="107"/>
      <c r="AF995" s="107"/>
      <c r="AG995" s="107"/>
      <c r="AH995" s="107"/>
      <c r="AI995" s="107"/>
      <c r="AJ995" s="107"/>
      <c r="AK995" s="107"/>
      <c r="AL995" s="107"/>
      <c r="AM995" s="107"/>
      <c r="AN995" s="107"/>
      <c r="AO995" s="107"/>
      <c r="AP995" s="107"/>
      <c r="AQ995" s="107"/>
      <c r="AR995" s="107"/>
      <c r="AS995" s="107"/>
      <c r="AT995" s="113"/>
      <c r="AU995" s="179">
        <v>0</v>
      </c>
      <c r="AV995" s="108">
        <v>0</v>
      </c>
      <c r="AW995" s="108">
        <v>0</v>
      </c>
      <c r="AX995" s="108">
        <v>0</v>
      </c>
      <c r="AY995" s="221">
        <v>0</v>
      </c>
      <c r="BA995" s="38" t="str">
        <f t="shared" ca="1" si="92"/>
        <v>SPTL</v>
      </c>
      <c r="BB995" s="38" t="str">
        <f t="shared" si="93"/>
        <v>Fixed Inputs</v>
      </c>
      <c r="BC995" s="38" t="str">
        <f t="shared" si="94"/>
        <v>Variant allowances</v>
      </c>
    </row>
    <row r="996" spans="5:55">
      <c r="E996" s="216" t="s">
        <v>860</v>
      </c>
      <c r="F996" s="104"/>
      <c r="G996" s="104" t="s">
        <v>59</v>
      </c>
      <c r="H996" s="104" t="s">
        <v>542</v>
      </c>
      <c r="I996" s="104"/>
      <c r="J996" s="104"/>
      <c r="K996" s="104"/>
      <c r="L996" s="104"/>
      <c r="M996" s="104"/>
      <c r="N996" s="104"/>
      <c r="O996" s="104"/>
      <c r="P996" s="104"/>
      <c r="Q996" s="104"/>
      <c r="R996" s="104"/>
      <c r="S996" s="104"/>
      <c r="T996" s="104"/>
      <c r="U996" s="104"/>
      <c r="V996" s="104"/>
      <c r="W996" s="104"/>
      <c r="X996" s="104"/>
      <c r="Y996" s="104"/>
      <c r="Z996" s="104"/>
      <c r="AA996" s="104"/>
      <c r="AB996" s="104"/>
      <c r="AC996" s="104"/>
      <c r="AD996" s="104"/>
      <c r="AE996" s="104"/>
      <c r="AF996" s="104"/>
      <c r="AG996" s="104"/>
      <c r="AH996" s="104"/>
      <c r="AI996" s="104"/>
      <c r="AJ996" s="104"/>
      <c r="AK996" s="104"/>
      <c r="AL996" s="104"/>
      <c r="AM996" s="104"/>
      <c r="AN996" s="104"/>
      <c r="AO996" s="104"/>
      <c r="AP996" s="104"/>
      <c r="AQ996" s="104"/>
      <c r="AR996" s="104"/>
      <c r="AS996" s="104"/>
      <c r="AT996" s="215"/>
      <c r="AU996" s="178">
        <v>0</v>
      </c>
      <c r="AV996" s="105">
        <v>0</v>
      </c>
      <c r="AW996" s="105">
        <v>0</v>
      </c>
      <c r="AX996" s="105">
        <v>0</v>
      </c>
      <c r="AY996" s="217">
        <v>0</v>
      </c>
      <c r="BA996" s="38" t="str">
        <f t="shared" ca="1" si="92"/>
        <v>SPTL</v>
      </c>
      <c r="BB996" s="38" t="str">
        <f t="shared" si="93"/>
        <v>Fixed Inputs</v>
      </c>
      <c r="BC996" s="38" t="str">
        <f t="shared" si="94"/>
        <v>Variant allowances</v>
      </c>
    </row>
    <row r="997" spans="5:55">
      <c r="E997" s="218" t="s">
        <v>860</v>
      </c>
      <c r="G997" s="37" t="s">
        <v>59</v>
      </c>
      <c r="H997" s="37" t="s">
        <v>543</v>
      </c>
      <c r="AU997" s="143">
        <v>0.7979176550120255</v>
      </c>
      <c r="AV997" s="26">
        <v>0.7979176550120255</v>
      </c>
      <c r="AW997" s="26">
        <v>0.7979176550120255</v>
      </c>
      <c r="AX997" s="26">
        <v>0.7979176550120255</v>
      </c>
      <c r="AY997" s="219">
        <v>0.7979176550120255</v>
      </c>
      <c r="BA997" s="38" t="str">
        <f t="shared" ca="1" si="92"/>
        <v>SPTL</v>
      </c>
      <c r="BB997" s="38" t="str">
        <f t="shared" si="93"/>
        <v>Fixed Inputs</v>
      </c>
      <c r="BC997" s="38" t="str">
        <f t="shared" si="94"/>
        <v>Variant allowances</v>
      </c>
    </row>
    <row r="998" spans="5:55">
      <c r="E998" s="218" t="s">
        <v>860</v>
      </c>
      <c r="G998" s="37" t="s">
        <v>59</v>
      </c>
      <c r="H998" s="37" t="s">
        <v>544</v>
      </c>
      <c r="AU998" s="143">
        <v>0</v>
      </c>
      <c r="AV998" s="26">
        <v>0</v>
      </c>
      <c r="AW998" s="26">
        <v>0</v>
      </c>
      <c r="AX998" s="26">
        <v>0</v>
      </c>
      <c r="AY998" s="219">
        <v>0</v>
      </c>
      <c r="BA998" s="38" t="str">
        <f t="shared" ca="1" si="92"/>
        <v>SPTL</v>
      </c>
      <c r="BB998" s="38" t="str">
        <f t="shared" si="93"/>
        <v>Fixed Inputs</v>
      </c>
      <c r="BC998" s="38" t="str">
        <f t="shared" si="94"/>
        <v>Variant allowances</v>
      </c>
    </row>
    <row r="999" spans="5:55">
      <c r="E999" s="218" t="s">
        <v>860</v>
      </c>
      <c r="G999" s="37" t="s">
        <v>59</v>
      </c>
      <c r="H999" s="37" t="s">
        <v>332</v>
      </c>
      <c r="AU999" s="143">
        <v>0</v>
      </c>
      <c r="AV999" s="26">
        <v>0</v>
      </c>
      <c r="AW999" s="26">
        <v>0</v>
      </c>
      <c r="AX999" s="26">
        <v>0</v>
      </c>
      <c r="AY999" s="219">
        <v>0</v>
      </c>
      <c r="BA999" s="38" t="str">
        <f t="shared" ca="1" si="92"/>
        <v>SPTL</v>
      </c>
      <c r="BB999" s="38" t="str">
        <f t="shared" si="93"/>
        <v>Fixed Inputs</v>
      </c>
      <c r="BC999" s="38" t="str">
        <f t="shared" si="94"/>
        <v>Variant allowances</v>
      </c>
    </row>
    <row r="1000" spans="5:55">
      <c r="E1000" s="218" t="s">
        <v>860</v>
      </c>
      <c r="G1000" s="37" t="s">
        <v>59</v>
      </c>
      <c r="H1000" s="37" t="s">
        <v>539</v>
      </c>
      <c r="AU1000" s="143">
        <v>0.20208234498797462</v>
      </c>
      <c r="AV1000" s="26">
        <v>0.20208234498797462</v>
      </c>
      <c r="AW1000" s="26">
        <v>0.20208234498797462</v>
      </c>
      <c r="AX1000" s="26">
        <v>0.20208234498797462</v>
      </c>
      <c r="AY1000" s="219">
        <v>0.20208234498797462</v>
      </c>
      <c r="BA1000" s="38" t="str">
        <f t="shared" ca="1" si="92"/>
        <v>SPTL</v>
      </c>
      <c r="BB1000" s="38" t="str">
        <f t="shared" si="93"/>
        <v>Fixed Inputs</v>
      </c>
      <c r="BC1000" s="38" t="str">
        <f t="shared" si="94"/>
        <v>Variant allowances</v>
      </c>
    </row>
    <row r="1001" spans="5:55">
      <c r="E1001" s="220" t="s">
        <v>860</v>
      </c>
      <c r="F1001" s="107"/>
      <c r="G1001" s="107" t="s">
        <v>59</v>
      </c>
      <c r="H1001" s="107" t="s">
        <v>331</v>
      </c>
      <c r="I1001" s="107"/>
      <c r="J1001" s="107"/>
      <c r="K1001" s="107"/>
      <c r="L1001" s="107"/>
      <c r="M1001" s="107"/>
      <c r="N1001" s="107"/>
      <c r="O1001" s="107"/>
      <c r="P1001" s="107"/>
      <c r="Q1001" s="107"/>
      <c r="R1001" s="107"/>
      <c r="S1001" s="107"/>
      <c r="T1001" s="107"/>
      <c r="U1001" s="107"/>
      <c r="V1001" s="107"/>
      <c r="W1001" s="107"/>
      <c r="X1001" s="107"/>
      <c r="Y1001" s="107"/>
      <c r="Z1001" s="107"/>
      <c r="AA1001" s="107"/>
      <c r="AB1001" s="107"/>
      <c r="AC1001" s="107"/>
      <c r="AD1001" s="107"/>
      <c r="AE1001" s="107"/>
      <c r="AF1001" s="107"/>
      <c r="AG1001" s="107"/>
      <c r="AH1001" s="107"/>
      <c r="AI1001" s="107"/>
      <c r="AJ1001" s="107"/>
      <c r="AK1001" s="107"/>
      <c r="AL1001" s="107"/>
      <c r="AM1001" s="107"/>
      <c r="AN1001" s="107"/>
      <c r="AO1001" s="107"/>
      <c r="AP1001" s="107"/>
      <c r="AQ1001" s="107"/>
      <c r="AR1001" s="107"/>
      <c r="AS1001" s="107"/>
      <c r="AT1001" s="113"/>
      <c r="AU1001" s="179">
        <v>0</v>
      </c>
      <c r="AV1001" s="108">
        <v>0</v>
      </c>
      <c r="AW1001" s="108">
        <v>0</v>
      </c>
      <c r="AX1001" s="108">
        <v>0</v>
      </c>
      <c r="AY1001" s="221">
        <v>0</v>
      </c>
      <c r="BA1001" s="38" t="str">
        <f t="shared" ca="1" si="92"/>
        <v>SPTL</v>
      </c>
      <c r="BB1001" s="38" t="str">
        <f t="shared" si="93"/>
        <v>Fixed Inputs</v>
      </c>
      <c r="BC1001" s="38" t="str">
        <f t="shared" si="94"/>
        <v>Variant allowances</v>
      </c>
    </row>
    <row r="1002" spans="5:55">
      <c r="E1002" s="216" t="s">
        <v>861</v>
      </c>
      <c r="F1002" s="104"/>
      <c r="G1002" s="104" t="s">
        <v>59</v>
      </c>
      <c r="H1002" s="104" t="s">
        <v>542</v>
      </c>
      <c r="I1002" s="104"/>
      <c r="J1002" s="104"/>
      <c r="K1002" s="104"/>
      <c r="L1002" s="104"/>
      <c r="M1002" s="104"/>
      <c r="N1002" s="104"/>
      <c r="O1002" s="104"/>
      <c r="P1002" s="104"/>
      <c r="Q1002" s="104"/>
      <c r="R1002" s="104"/>
      <c r="S1002" s="104"/>
      <c r="T1002" s="104"/>
      <c r="U1002" s="104"/>
      <c r="V1002" s="104"/>
      <c r="W1002" s="104"/>
      <c r="X1002" s="104"/>
      <c r="Y1002" s="104"/>
      <c r="Z1002" s="104"/>
      <c r="AA1002" s="104"/>
      <c r="AB1002" s="104"/>
      <c r="AC1002" s="104"/>
      <c r="AD1002" s="104"/>
      <c r="AE1002" s="104"/>
      <c r="AF1002" s="104"/>
      <c r="AG1002" s="104"/>
      <c r="AH1002" s="104"/>
      <c r="AI1002" s="104"/>
      <c r="AJ1002" s="104"/>
      <c r="AK1002" s="104"/>
      <c r="AL1002" s="104"/>
      <c r="AM1002" s="104"/>
      <c r="AN1002" s="104"/>
      <c r="AO1002" s="104"/>
      <c r="AP1002" s="104"/>
      <c r="AQ1002" s="104"/>
      <c r="AR1002" s="104"/>
      <c r="AS1002" s="104"/>
      <c r="AT1002" s="215"/>
      <c r="AU1002" s="178">
        <v>0</v>
      </c>
      <c r="AV1002" s="105">
        <v>0</v>
      </c>
      <c r="AW1002" s="105">
        <v>0</v>
      </c>
      <c r="AX1002" s="105">
        <v>0</v>
      </c>
      <c r="AY1002" s="217">
        <v>0</v>
      </c>
      <c r="BA1002" s="38" t="str">
        <f t="shared" ca="1" si="92"/>
        <v>SPTL</v>
      </c>
      <c r="BB1002" s="38" t="str">
        <f t="shared" si="93"/>
        <v>Fixed Inputs</v>
      </c>
      <c r="BC1002" s="38" t="str">
        <f t="shared" si="94"/>
        <v>Variant allowances</v>
      </c>
    </row>
    <row r="1003" spans="5:55">
      <c r="E1003" s="218" t="s">
        <v>861</v>
      </c>
      <c r="G1003" s="37" t="s">
        <v>59</v>
      </c>
      <c r="H1003" s="37" t="s">
        <v>543</v>
      </c>
      <c r="AU1003" s="143">
        <v>0.7979176550120255</v>
      </c>
      <c r="AV1003" s="26">
        <v>0.7979176550120255</v>
      </c>
      <c r="AW1003" s="26">
        <v>0.7979176550120255</v>
      </c>
      <c r="AX1003" s="26">
        <v>0.7979176550120255</v>
      </c>
      <c r="AY1003" s="219">
        <v>0.7979176550120255</v>
      </c>
      <c r="BA1003" s="38" t="str">
        <f t="shared" ca="1" si="92"/>
        <v>SPTL</v>
      </c>
      <c r="BB1003" s="38" t="str">
        <f t="shared" si="93"/>
        <v>Fixed Inputs</v>
      </c>
      <c r="BC1003" s="38" t="str">
        <f t="shared" si="94"/>
        <v>Variant allowances</v>
      </c>
    </row>
    <row r="1004" spans="5:55">
      <c r="E1004" s="218" t="s">
        <v>861</v>
      </c>
      <c r="G1004" s="37" t="s">
        <v>59</v>
      </c>
      <c r="H1004" s="37" t="s">
        <v>544</v>
      </c>
      <c r="AU1004" s="143">
        <v>0</v>
      </c>
      <c r="AV1004" s="26">
        <v>0</v>
      </c>
      <c r="AW1004" s="26">
        <v>0</v>
      </c>
      <c r="AX1004" s="26">
        <v>0</v>
      </c>
      <c r="AY1004" s="219">
        <v>0</v>
      </c>
      <c r="BA1004" s="38" t="str">
        <f t="shared" ca="1" si="92"/>
        <v>SPTL</v>
      </c>
      <c r="BB1004" s="38" t="str">
        <f t="shared" si="93"/>
        <v>Fixed Inputs</v>
      </c>
      <c r="BC1004" s="38" t="str">
        <f t="shared" si="94"/>
        <v>Variant allowances</v>
      </c>
    </row>
    <row r="1005" spans="5:55">
      <c r="E1005" s="218" t="s">
        <v>861</v>
      </c>
      <c r="G1005" s="37" t="s">
        <v>59</v>
      </c>
      <c r="H1005" s="37" t="s">
        <v>332</v>
      </c>
      <c r="AU1005" s="143">
        <v>0</v>
      </c>
      <c r="AV1005" s="26">
        <v>0</v>
      </c>
      <c r="AW1005" s="26">
        <v>0</v>
      </c>
      <c r="AX1005" s="26">
        <v>0</v>
      </c>
      <c r="AY1005" s="219">
        <v>0</v>
      </c>
      <c r="BA1005" s="38" t="str">
        <f t="shared" ca="1" si="92"/>
        <v>SPTL</v>
      </c>
      <c r="BB1005" s="38" t="str">
        <f t="shared" si="93"/>
        <v>Fixed Inputs</v>
      </c>
      <c r="BC1005" s="38" t="str">
        <f t="shared" si="94"/>
        <v>Variant allowances</v>
      </c>
    </row>
    <row r="1006" spans="5:55">
      <c r="E1006" s="218" t="s">
        <v>861</v>
      </c>
      <c r="G1006" s="37" t="s">
        <v>59</v>
      </c>
      <c r="H1006" s="37" t="s">
        <v>539</v>
      </c>
      <c r="AU1006" s="143">
        <v>0.20208234498797462</v>
      </c>
      <c r="AV1006" s="26">
        <v>0.20208234498797462</v>
      </c>
      <c r="AW1006" s="26">
        <v>0.20208234498797462</v>
      </c>
      <c r="AX1006" s="26">
        <v>0.20208234498797462</v>
      </c>
      <c r="AY1006" s="219">
        <v>0.20208234498797462</v>
      </c>
      <c r="BA1006" s="38" t="str">
        <f t="shared" ca="1" si="92"/>
        <v>SPTL</v>
      </c>
      <c r="BB1006" s="38" t="str">
        <f t="shared" si="93"/>
        <v>Fixed Inputs</v>
      </c>
      <c r="BC1006" s="38" t="str">
        <f t="shared" si="94"/>
        <v>Variant allowances</v>
      </c>
    </row>
    <row r="1007" spans="5:55">
      <c r="E1007" s="220" t="s">
        <v>861</v>
      </c>
      <c r="F1007" s="107"/>
      <c r="G1007" s="107" t="s">
        <v>59</v>
      </c>
      <c r="H1007" s="107" t="s">
        <v>331</v>
      </c>
      <c r="I1007" s="107"/>
      <c r="J1007" s="107"/>
      <c r="K1007" s="107"/>
      <c r="L1007" s="107"/>
      <c r="M1007" s="107"/>
      <c r="N1007" s="107"/>
      <c r="O1007" s="107"/>
      <c r="P1007" s="107"/>
      <c r="Q1007" s="107"/>
      <c r="R1007" s="107"/>
      <c r="S1007" s="107"/>
      <c r="T1007" s="107"/>
      <c r="U1007" s="107"/>
      <c r="V1007" s="107"/>
      <c r="W1007" s="107"/>
      <c r="X1007" s="107"/>
      <c r="Y1007" s="107"/>
      <c r="Z1007" s="107"/>
      <c r="AA1007" s="107"/>
      <c r="AB1007" s="107"/>
      <c r="AC1007" s="107"/>
      <c r="AD1007" s="107"/>
      <c r="AE1007" s="107"/>
      <c r="AF1007" s="107"/>
      <c r="AG1007" s="107"/>
      <c r="AH1007" s="107"/>
      <c r="AI1007" s="107"/>
      <c r="AJ1007" s="107"/>
      <c r="AK1007" s="107"/>
      <c r="AL1007" s="107"/>
      <c r="AM1007" s="107"/>
      <c r="AN1007" s="107"/>
      <c r="AO1007" s="107"/>
      <c r="AP1007" s="107"/>
      <c r="AQ1007" s="107"/>
      <c r="AR1007" s="107"/>
      <c r="AS1007" s="107"/>
      <c r="AT1007" s="113"/>
      <c r="AU1007" s="179">
        <v>0</v>
      </c>
      <c r="AV1007" s="108">
        <v>0</v>
      </c>
      <c r="AW1007" s="108">
        <v>0</v>
      </c>
      <c r="AX1007" s="108">
        <v>0</v>
      </c>
      <c r="AY1007" s="221">
        <v>0</v>
      </c>
      <c r="BA1007" s="38" t="str">
        <f t="shared" ca="1" si="92"/>
        <v>SPTL</v>
      </c>
      <c r="BB1007" s="38" t="str">
        <f t="shared" si="93"/>
        <v>Fixed Inputs</v>
      </c>
      <c r="BC1007" s="38" t="str">
        <f t="shared" si="94"/>
        <v>Variant allowances</v>
      </c>
    </row>
    <row r="1008" spans="5:55">
      <c r="E1008" s="216" t="s">
        <v>862</v>
      </c>
      <c r="F1008" s="104"/>
      <c r="G1008" s="104" t="s">
        <v>59</v>
      </c>
      <c r="H1008" s="104" t="s">
        <v>542</v>
      </c>
      <c r="I1008" s="104"/>
      <c r="J1008" s="104"/>
      <c r="K1008" s="104"/>
      <c r="L1008" s="104"/>
      <c r="M1008" s="104"/>
      <c r="N1008" s="104"/>
      <c r="O1008" s="104"/>
      <c r="P1008" s="104"/>
      <c r="Q1008" s="104"/>
      <c r="R1008" s="104"/>
      <c r="S1008" s="104"/>
      <c r="T1008" s="104"/>
      <c r="U1008" s="104"/>
      <c r="V1008" s="104"/>
      <c r="W1008" s="104"/>
      <c r="X1008" s="104"/>
      <c r="Y1008" s="104"/>
      <c r="Z1008" s="104"/>
      <c r="AA1008" s="104"/>
      <c r="AB1008" s="104"/>
      <c r="AC1008" s="104"/>
      <c r="AD1008" s="104"/>
      <c r="AE1008" s="104"/>
      <c r="AF1008" s="104"/>
      <c r="AG1008" s="104"/>
      <c r="AH1008" s="104"/>
      <c r="AI1008" s="104"/>
      <c r="AJ1008" s="104"/>
      <c r="AK1008" s="104"/>
      <c r="AL1008" s="104"/>
      <c r="AM1008" s="104"/>
      <c r="AN1008" s="104"/>
      <c r="AO1008" s="104"/>
      <c r="AP1008" s="104"/>
      <c r="AQ1008" s="104"/>
      <c r="AR1008" s="104"/>
      <c r="AS1008" s="104"/>
      <c r="AT1008" s="215"/>
      <c r="AU1008" s="178">
        <v>0</v>
      </c>
      <c r="AV1008" s="105">
        <v>0</v>
      </c>
      <c r="AW1008" s="105">
        <v>0</v>
      </c>
      <c r="AX1008" s="105">
        <v>0</v>
      </c>
      <c r="AY1008" s="217">
        <v>0</v>
      </c>
      <c r="BA1008" s="38" t="str">
        <f t="shared" ca="1" si="92"/>
        <v>SPTL</v>
      </c>
      <c r="BB1008" s="38" t="str">
        <f t="shared" si="93"/>
        <v>Fixed Inputs</v>
      </c>
      <c r="BC1008" s="38" t="str">
        <f t="shared" si="94"/>
        <v>Variant allowances</v>
      </c>
    </row>
    <row r="1009" spans="5:55">
      <c r="E1009" s="218" t="s">
        <v>862</v>
      </c>
      <c r="G1009" s="37" t="s">
        <v>59</v>
      </c>
      <c r="H1009" s="37" t="s">
        <v>543</v>
      </c>
      <c r="AU1009" s="143">
        <v>0.79791765501202538</v>
      </c>
      <c r="AV1009" s="26">
        <v>0.79791765501202538</v>
      </c>
      <c r="AW1009" s="26">
        <v>0.79791765501202538</v>
      </c>
      <c r="AX1009" s="26">
        <v>0.79791765501202538</v>
      </c>
      <c r="AY1009" s="219">
        <v>0.79791765501202538</v>
      </c>
      <c r="BA1009" s="38" t="str">
        <f t="shared" ca="1" si="92"/>
        <v>SPTL</v>
      </c>
      <c r="BB1009" s="38" t="str">
        <f t="shared" si="93"/>
        <v>Fixed Inputs</v>
      </c>
      <c r="BC1009" s="38" t="str">
        <f t="shared" si="94"/>
        <v>Variant allowances</v>
      </c>
    </row>
    <row r="1010" spans="5:55">
      <c r="E1010" s="218" t="s">
        <v>862</v>
      </c>
      <c r="G1010" s="37" t="s">
        <v>59</v>
      </c>
      <c r="H1010" s="37" t="s">
        <v>544</v>
      </c>
      <c r="AU1010" s="143">
        <v>0</v>
      </c>
      <c r="AV1010" s="26">
        <v>0</v>
      </c>
      <c r="AW1010" s="26">
        <v>0</v>
      </c>
      <c r="AX1010" s="26">
        <v>0</v>
      </c>
      <c r="AY1010" s="219">
        <v>0</v>
      </c>
      <c r="BA1010" s="38" t="str">
        <f t="shared" ca="1" si="92"/>
        <v>SPTL</v>
      </c>
      <c r="BB1010" s="38" t="str">
        <f t="shared" si="93"/>
        <v>Fixed Inputs</v>
      </c>
      <c r="BC1010" s="38" t="str">
        <f t="shared" si="94"/>
        <v>Variant allowances</v>
      </c>
    </row>
    <row r="1011" spans="5:55">
      <c r="E1011" s="218" t="s">
        <v>862</v>
      </c>
      <c r="G1011" s="37" t="s">
        <v>59</v>
      </c>
      <c r="H1011" s="37" t="s">
        <v>332</v>
      </c>
      <c r="AU1011" s="143">
        <v>0</v>
      </c>
      <c r="AV1011" s="26">
        <v>0</v>
      </c>
      <c r="AW1011" s="26">
        <v>0</v>
      </c>
      <c r="AX1011" s="26">
        <v>0</v>
      </c>
      <c r="AY1011" s="219">
        <v>0</v>
      </c>
      <c r="BA1011" s="38" t="str">
        <f t="shared" ca="1" si="92"/>
        <v>SPTL</v>
      </c>
      <c r="BB1011" s="38" t="str">
        <f t="shared" si="93"/>
        <v>Fixed Inputs</v>
      </c>
      <c r="BC1011" s="38" t="str">
        <f t="shared" si="94"/>
        <v>Variant allowances</v>
      </c>
    </row>
    <row r="1012" spans="5:55">
      <c r="E1012" s="218" t="s">
        <v>862</v>
      </c>
      <c r="G1012" s="37" t="s">
        <v>59</v>
      </c>
      <c r="H1012" s="37" t="s">
        <v>539</v>
      </c>
      <c r="AU1012" s="143">
        <v>0.20208234498797462</v>
      </c>
      <c r="AV1012" s="26">
        <v>0.20208234498797462</v>
      </c>
      <c r="AW1012" s="26">
        <v>0.20208234498797462</v>
      </c>
      <c r="AX1012" s="26">
        <v>0.20208234498797462</v>
      </c>
      <c r="AY1012" s="219">
        <v>0.20208234498797462</v>
      </c>
      <c r="BA1012" s="38" t="str">
        <f t="shared" ca="1" si="92"/>
        <v>SPTL</v>
      </c>
      <c r="BB1012" s="38" t="str">
        <f t="shared" si="93"/>
        <v>Fixed Inputs</v>
      </c>
      <c r="BC1012" s="38" t="str">
        <f t="shared" si="94"/>
        <v>Variant allowances</v>
      </c>
    </row>
    <row r="1013" spans="5:55">
      <c r="E1013" s="220" t="s">
        <v>862</v>
      </c>
      <c r="F1013" s="107"/>
      <c r="G1013" s="107" t="s">
        <v>59</v>
      </c>
      <c r="H1013" s="107" t="s">
        <v>331</v>
      </c>
      <c r="I1013" s="107"/>
      <c r="J1013" s="107"/>
      <c r="K1013" s="107"/>
      <c r="L1013" s="107"/>
      <c r="M1013" s="107"/>
      <c r="N1013" s="107"/>
      <c r="O1013" s="107"/>
      <c r="P1013" s="107"/>
      <c r="Q1013" s="107"/>
      <c r="R1013" s="107"/>
      <c r="S1013" s="107"/>
      <c r="T1013" s="107"/>
      <c r="U1013" s="107"/>
      <c r="V1013" s="107"/>
      <c r="W1013" s="107"/>
      <c r="X1013" s="107"/>
      <c r="Y1013" s="107"/>
      <c r="Z1013" s="107"/>
      <c r="AA1013" s="107"/>
      <c r="AB1013" s="107"/>
      <c r="AC1013" s="107"/>
      <c r="AD1013" s="107"/>
      <c r="AE1013" s="107"/>
      <c r="AF1013" s="107"/>
      <c r="AG1013" s="107"/>
      <c r="AH1013" s="107"/>
      <c r="AI1013" s="107"/>
      <c r="AJ1013" s="107"/>
      <c r="AK1013" s="107"/>
      <c r="AL1013" s="107"/>
      <c r="AM1013" s="107"/>
      <c r="AN1013" s="107"/>
      <c r="AO1013" s="107"/>
      <c r="AP1013" s="107"/>
      <c r="AQ1013" s="107"/>
      <c r="AR1013" s="107"/>
      <c r="AS1013" s="107"/>
      <c r="AT1013" s="113"/>
      <c r="AU1013" s="179">
        <v>0</v>
      </c>
      <c r="AV1013" s="108">
        <v>0</v>
      </c>
      <c r="AW1013" s="108">
        <v>0</v>
      </c>
      <c r="AX1013" s="108">
        <v>0</v>
      </c>
      <c r="AY1013" s="221">
        <v>0</v>
      </c>
      <c r="BA1013" s="38" t="str">
        <f t="shared" ca="1" si="92"/>
        <v>SPTL</v>
      </c>
      <c r="BB1013" s="38" t="str">
        <f t="shared" si="93"/>
        <v>Fixed Inputs</v>
      </c>
      <c r="BC1013" s="38" t="str">
        <f t="shared" si="94"/>
        <v>Variant allowances</v>
      </c>
    </row>
    <row r="1014" spans="5:55">
      <c r="E1014" s="216" t="s">
        <v>863</v>
      </c>
      <c r="F1014" s="104"/>
      <c r="G1014" s="104" t="s">
        <v>59</v>
      </c>
      <c r="H1014" s="104" t="s">
        <v>542</v>
      </c>
      <c r="I1014" s="104"/>
      <c r="J1014" s="104"/>
      <c r="K1014" s="104"/>
      <c r="L1014" s="104"/>
      <c r="M1014" s="104"/>
      <c r="N1014" s="104"/>
      <c r="O1014" s="104"/>
      <c r="P1014" s="104"/>
      <c r="Q1014" s="104"/>
      <c r="R1014" s="104"/>
      <c r="S1014" s="104"/>
      <c r="T1014" s="104"/>
      <c r="U1014" s="104"/>
      <c r="V1014" s="104"/>
      <c r="W1014" s="104"/>
      <c r="X1014" s="104"/>
      <c r="Y1014" s="104"/>
      <c r="Z1014" s="104"/>
      <c r="AA1014" s="104"/>
      <c r="AB1014" s="104"/>
      <c r="AC1014" s="104"/>
      <c r="AD1014" s="104"/>
      <c r="AE1014" s="104"/>
      <c r="AF1014" s="104"/>
      <c r="AG1014" s="104"/>
      <c r="AH1014" s="104"/>
      <c r="AI1014" s="104"/>
      <c r="AJ1014" s="104"/>
      <c r="AK1014" s="104"/>
      <c r="AL1014" s="104"/>
      <c r="AM1014" s="104"/>
      <c r="AN1014" s="104"/>
      <c r="AO1014" s="104"/>
      <c r="AP1014" s="104"/>
      <c r="AQ1014" s="104"/>
      <c r="AR1014" s="104"/>
      <c r="AS1014" s="104"/>
      <c r="AT1014" s="215"/>
      <c r="AU1014" s="178">
        <v>0</v>
      </c>
      <c r="AV1014" s="105">
        <v>0</v>
      </c>
      <c r="AW1014" s="105">
        <v>0</v>
      </c>
      <c r="AX1014" s="105">
        <v>0</v>
      </c>
      <c r="AY1014" s="217">
        <v>0</v>
      </c>
      <c r="BA1014" s="38" t="str">
        <f t="shared" ca="1" si="92"/>
        <v>SPTL</v>
      </c>
      <c r="BB1014" s="38" t="str">
        <f t="shared" si="93"/>
        <v>Fixed Inputs</v>
      </c>
      <c r="BC1014" s="38" t="str">
        <f t="shared" si="94"/>
        <v>Variant allowances</v>
      </c>
    </row>
    <row r="1015" spans="5:55">
      <c r="E1015" s="218" t="s">
        <v>863</v>
      </c>
      <c r="G1015" s="37" t="s">
        <v>59</v>
      </c>
      <c r="H1015" s="37" t="s">
        <v>543</v>
      </c>
      <c r="AU1015" s="143">
        <v>0</v>
      </c>
      <c r="AV1015" s="26">
        <v>0</v>
      </c>
      <c r="AW1015" s="26">
        <v>0</v>
      </c>
      <c r="AX1015" s="26">
        <v>0</v>
      </c>
      <c r="AY1015" s="219">
        <v>0</v>
      </c>
      <c r="BA1015" s="38" t="str">
        <f t="shared" ca="1" si="92"/>
        <v>SPTL</v>
      </c>
      <c r="BB1015" s="38" t="str">
        <f t="shared" si="93"/>
        <v>Fixed Inputs</v>
      </c>
      <c r="BC1015" s="38" t="str">
        <f t="shared" si="94"/>
        <v>Variant allowances</v>
      </c>
    </row>
    <row r="1016" spans="5:55">
      <c r="E1016" s="218" t="s">
        <v>863</v>
      </c>
      <c r="G1016" s="37" t="s">
        <v>59</v>
      </c>
      <c r="H1016" s="37" t="s">
        <v>544</v>
      </c>
      <c r="AU1016" s="143">
        <v>0</v>
      </c>
      <c r="AV1016" s="26">
        <v>0</v>
      </c>
      <c r="AW1016" s="26">
        <v>0</v>
      </c>
      <c r="AX1016" s="26">
        <v>0</v>
      </c>
      <c r="AY1016" s="219">
        <v>0</v>
      </c>
      <c r="BA1016" s="38" t="str">
        <f t="shared" ca="1" si="92"/>
        <v>SPTL</v>
      </c>
      <c r="BB1016" s="38" t="str">
        <f t="shared" si="93"/>
        <v>Fixed Inputs</v>
      </c>
      <c r="BC1016" s="38" t="str">
        <f t="shared" si="94"/>
        <v>Variant allowances</v>
      </c>
    </row>
    <row r="1017" spans="5:55">
      <c r="E1017" s="218" t="s">
        <v>863</v>
      </c>
      <c r="G1017" s="37" t="s">
        <v>59</v>
      </c>
      <c r="H1017" s="37" t="s">
        <v>332</v>
      </c>
      <c r="AU1017" s="143">
        <v>1</v>
      </c>
      <c r="AV1017" s="26">
        <v>1</v>
      </c>
      <c r="AW1017" s="26">
        <v>1</v>
      </c>
      <c r="AX1017" s="26">
        <v>1</v>
      </c>
      <c r="AY1017" s="219">
        <v>1</v>
      </c>
      <c r="BA1017" s="38" t="str">
        <f t="shared" ca="1" si="92"/>
        <v>SPTL</v>
      </c>
      <c r="BB1017" s="38" t="str">
        <f t="shared" si="93"/>
        <v>Fixed Inputs</v>
      </c>
      <c r="BC1017" s="38" t="str">
        <f t="shared" si="94"/>
        <v>Variant allowances</v>
      </c>
    </row>
    <row r="1018" spans="5:55">
      <c r="E1018" s="218" t="s">
        <v>863</v>
      </c>
      <c r="G1018" s="37" t="s">
        <v>59</v>
      </c>
      <c r="H1018" s="37" t="s">
        <v>539</v>
      </c>
      <c r="AU1018" s="143">
        <v>0</v>
      </c>
      <c r="AV1018" s="26">
        <v>0</v>
      </c>
      <c r="AW1018" s="26">
        <v>0</v>
      </c>
      <c r="AX1018" s="26">
        <v>0</v>
      </c>
      <c r="AY1018" s="219">
        <v>0</v>
      </c>
      <c r="BA1018" s="38" t="str">
        <f t="shared" ca="1" si="92"/>
        <v>SPTL</v>
      </c>
      <c r="BB1018" s="38" t="str">
        <f t="shared" si="93"/>
        <v>Fixed Inputs</v>
      </c>
      <c r="BC1018" s="38" t="str">
        <f t="shared" si="94"/>
        <v>Variant allowances</v>
      </c>
    </row>
    <row r="1019" spans="5:55">
      <c r="E1019" s="220" t="s">
        <v>863</v>
      </c>
      <c r="F1019" s="107"/>
      <c r="G1019" s="107" t="s">
        <v>59</v>
      </c>
      <c r="H1019" s="107" t="s">
        <v>331</v>
      </c>
      <c r="I1019" s="107"/>
      <c r="J1019" s="107"/>
      <c r="K1019" s="107"/>
      <c r="L1019" s="107"/>
      <c r="M1019" s="107"/>
      <c r="N1019" s="107"/>
      <c r="O1019" s="107"/>
      <c r="P1019" s="107"/>
      <c r="Q1019" s="107"/>
      <c r="R1019" s="107"/>
      <c r="S1019" s="107"/>
      <c r="T1019" s="107"/>
      <c r="U1019" s="107"/>
      <c r="V1019" s="107"/>
      <c r="W1019" s="107"/>
      <c r="X1019" s="107"/>
      <c r="Y1019" s="107"/>
      <c r="Z1019" s="107"/>
      <c r="AA1019" s="107"/>
      <c r="AB1019" s="107"/>
      <c r="AC1019" s="107"/>
      <c r="AD1019" s="107"/>
      <c r="AE1019" s="107"/>
      <c r="AF1019" s="107"/>
      <c r="AG1019" s="107"/>
      <c r="AH1019" s="107"/>
      <c r="AI1019" s="107"/>
      <c r="AJ1019" s="107"/>
      <c r="AK1019" s="107"/>
      <c r="AL1019" s="107"/>
      <c r="AM1019" s="107"/>
      <c r="AN1019" s="107"/>
      <c r="AO1019" s="107"/>
      <c r="AP1019" s="107"/>
      <c r="AQ1019" s="107"/>
      <c r="AR1019" s="107"/>
      <c r="AS1019" s="107"/>
      <c r="AT1019" s="113"/>
      <c r="AU1019" s="179">
        <v>0</v>
      </c>
      <c r="AV1019" s="108">
        <v>0</v>
      </c>
      <c r="AW1019" s="108">
        <v>0</v>
      </c>
      <c r="AX1019" s="108">
        <v>0</v>
      </c>
      <c r="AY1019" s="221">
        <v>0</v>
      </c>
      <c r="BA1019" s="38" t="str">
        <f t="shared" ca="1" si="92"/>
        <v>SPTL</v>
      </c>
      <c r="BB1019" s="38" t="str">
        <f t="shared" si="93"/>
        <v>Fixed Inputs</v>
      </c>
      <c r="BC1019" s="38" t="str">
        <f t="shared" si="94"/>
        <v>Variant allowances</v>
      </c>
    </row>
    <row r="1020" spans="5:55">
      <c r="E1020" s="216" t="s">
        <v>864</v>
      </c>
      <c r="F1020" s="104"/>
      <c r="G1020" s="104" t="s">
        <v>59</v>
      </c>
      <c r="H1020" s="104" t="s">
        <v>542</v>
      </c>
      <c r="I1020" s="104"/>
      <c r="J1020" s="104"/>
      <c r="K1020" s="104"/>
      <c r="L1020" s="104"/>
      <c r="M1020" s="104"/>
      <c r="N1020" s="104"/>
      <c r="O1020" s="104"/>
      <c r="P1020" s="104"/>
      <c r="Q1020" s="104"/>
      <c r="R1020" s="104"/>
      <c r="S1020" s="104"/>
      <c r="T1020" s="104"/>
      <c r="U1020" s="104"/>
      <c r="V1020" s="104"/>
      <c r="W1020" s="104"/>
      <c r="X1020" s="104"/>
      <c r="Y1020" s="104"/>
      <c r="Z1020" s="104"/>
      <c r="AA1020" s="104"/>
      <c r="AB1020" s="104"/>
      <c r="AC1020" s="104"/>
      <c r="AD1020" s="104"/>
      <c r="AE1020" s="104"/>
      <c r="AF1020" s="104"/>
      <c r="AG1020" s="104"/>
      <c r="AH1020" s="104"/>
      <c r="AI1020" s="104"/>
      <c r="AJ1020" s="104"/>
      <c r="AK1020" s="104"/>
      <c r="AL1020" s="104"/>
      <c r="AM1020" s="104"/>
      <c r="AN1020" s="104"/>
      <c r="AO1020" s="104"/>
      <c r="AP1020" s="104"/>
      <c r="AQ1020" s="104"/>
      <c r="AR1020" s="104"/>
      <c r="AS1020" s="104"/>
      <c r="AT1020" s="215"/>
      <c r="AU1020" s="178">
        <v>0</v>
      </c>
      <c r="AV1020" s="105">
        <v>0</v>
      </c>
      <c r="AW1020" s="105">
        <v>0</v>
      </c>
      <c r="AX1020" s="105">
        <v>0</v>
      </c>
      <c r="AY1020" s="217">
        <v>0</v>
      </c>
      <c r="BA1020" s="38" t="str">
        <f t="shared" ca="1" si="92"/>
        <v>SPTL</v>
      </c>
      <c r="BB1020" s="38" t="str">
        <f t="shared" si="93"/>
        <v>Fixed Inputs</v>
      </c>
      <c r="BC1020" s="38" t="str">
        <f t="shared" si="94"/>
        <v>Variant allowances</v>
      </c>
    </row>
    <row r="1021" spans="5:55">
      <c r="E1021" s="218" t="s">
        <v>864</v>
      </c>
      <c r="G1021" s="37" t="s">
        <v>59</v>
      </c>
      <c r="H1021" s="37" t="s">
        <v>543</v>
      </c>
      <c r="AU1021" s="143">
        <v>0</v>
      </c>
      <c r="AV1021" s="26">
        <v>0</v>
      </c>
      <c r="AW1021" s="26">
        <v>0</v>
      </c>
      <c r="AX1021" s="26">
        <v>0</v>
      </c>
      <c r="AY1021" s="219">
        <v>0</v>
      </c>
      <c r="BA1021" s="38" t="str">
        <f t="shared" ca="1" si="92"/>
        <v>SPTL</v>
      </c>
      <c r="BB1021" s="38" t="str">
        <f t="shared" si="93"/>
        <v>Fixed Inputs</v>
      </c>
      <c r="BC1021" s="38" t="str">
        <f t="shared" si="94"/>
        <v>Variant allowances</v>
      </c>
    </row>
    <row r="1022" spans="5:55">
      <c r="E1022" s="218" t="s">
        <v>864</v>
      </c>
      <c r="G1022" s="37" t="s">
        <v>59</v>
      </c>
      <c r="H1022" s="37" t="s">
        <v>544</v>
      </c>
      <c r="AU1022" s="143">
        <v>0</v>
      </c>
      <c r="AV1022" s="26">
        <v>0</v>
      </c>
      <c r="AW1022" s="26">
        <v>0</v>
      </c>
      <c r="AX1022" s="26">
        <v>0</v>
      </c>
      <c r="AY1022" s="219">
        <v>0</v>
      </c>
      <c r="BA1022" s="38" t="str">
        <f t="shared" ca="1" si="92"/>
        <v>SPTL</v>
      </c>
      <c r="BB1022" s="38" t="str">
        <f t="shared" si="93"/>
        <v>Fixed Inputs</v>
      </c>
      <c r="BC1022" s="38" t="str">
        <f t="shared" si="94"/>
        <v>Variant allowances</v>
      </c>
    </row>
    <row r="1023" spans="5:55">
      <c r="E1023" s="218" t="s">
        <v>864</v>
      </c>
      <c r="G1023" s="37" t="s">
        <v>59</v>
      </c>
      <c r="H1023" s="37" t="s">
        <v>332</v>
      </c>
      <c r="AU1023" s="143">
        <v>1</v>
      </c>
      <c r="AV1023" s="26">
        <v>1</v>
      </c>
      <c r="AW1023" s="26">
        <v>1</v>
      </c>
      <c r="AX1023" s="26">
        <v>1</v>
      </c>
      <c r="AY1023" s="219">
        <v>1</v>
      </c>
      <c r="BA1023" s="38" t="str">
        <f t="shared" ca="1" si="92"/>
        <v>SPTL</v>
      </c>
      <c r="BB1023" s="38" t="str">
        <f t="shared" si="93"/>
        <v>Fixed Inputs</v>
      </c>
      <c r="BC1023" s="38" t="str">
        <f t="shared" si="94"/>
        <v>Variant allowances</v>
      </c>
    </row>
    <row r="1024" spans="5:55">
      <c r="E1024" s="218" t="s">
        <v>864</v>
      </c>
      <c r="G1024" s="37" t="s">
        <v>59</v>
      </c>
      <c r="H1024" s="37" t="s">
        <v>539</v>
      </c>
      <c r="AU1024" s="143">
        <v>0</v>
      </c>
      <c r="AV1024" s="26">
        <v>0</v>
      </c>
      <c r="AW1024" s="26">
        <v>0</v>
      </c>
      <c r="AX1024" s="26">
        <v>0</v>
      </c>
      <c r="AY1024" s="219">
        <v>0</v>
      </c>
      <c r="BA1024" s="38" t="str">
        <f t="shared" ca="1" si="92"/>
        <v>SPTL</v>
      </c>
      <c r="BB1024" s="38" t="str">
        <f t="shared" si="93"/>
        <v>Fixed Inputs</v>
      </c>
      <c r="BC1024" s="38" t="str">
        <f t="shared" si="94"/>
        <v>Variant allowances</v>
      </c>
    </row>
    <row r="1025" spans="5:55">
      <c r="E1025" s="220" t="s">
        <v>864</v>
      </c>
      <c r="F1025" s="107"/>
      <c r="G1025" s="107" t="s">
        <v>59</v>
      </c>
      <c r="H1025" s="107" t="s">
        <v>331</v>
      </c>
      <c r="I1025" s="107"/>
      <c r="J1025" s="107"/>
      <c r="K1025" s="107"/>
      <c r="L1025" s="107"/>
      <c r="M1025" s="107"/>
      <c r="N1025" s="107"/>
      <c r="O1025" s="107"/>
      <c r="P1025" s="107"/>
      <c r="Q1025" s="107"/>
      <c r="R1025" s="107"/>
      <c r="S1025" s="107"/>
      <c r="T1025" s="107"/>
      <c r="U1025" s="107"/>
      <c r="V1025" s="107"/>
      <c r="W1025" s="107"/>
      <c r="X1025" s="107"/>
      <c r="Y1025" s="107"/>
      <c r="Z1025" s="107"/>
      <c r="AA1025" s="107"/>
      <c r="AB1025" s="107"/>
      <c r="AC1025" s="107"/>
      <c r="AD1025" s="107"/>
      <c r="AE1025" s="107"/>
      <c r="AF1025" s="107"/>
      <c r="AG1025" s="107"/>
      <c r="AH1025" s="107"/>
      <c r="AI1025" s="107"/>
      <c r="AJ1025" s="107"/>
      <c r="AK1025" s="107"/>
      <c r="AL1025" s="107"/>
      <c r="AM1025" s="107"/>
      <c r="AN1025" s="107"/>
      <c r="AO1025" s="107"/>
      <c r="AP1025" s="107"/>
      <c r="AQ1025" s="107"/>
      <c r="AR1025" s="107"/>
      <c r="AS1025" s="107"/>
      <c r="AT1025" s="113"/>
      <c r="AU1025" s="179">
        <v>0</v>
      </c>
      <c r="AV1025" s="108">
        <v>0</v>
      </c>
      <c r="AW1025" s="108">
        <v>0</v>
      </c>
      <c r="AX1025" s="108">
        <v>0</v>
      </c>
      <c r="AY1025" s="221">
        <v>0</v>
      </c>
      <c r="BA1025" s="38" t="str">
        <f t="shared" ca="1" si="92"/>
        <v>SPTL</v>
      </c>
      <c r="BB1025" s="38" t="str">
        <f t="shared" si="93"/>
        <v>Fixed Inputs</v>
      </c>
      <c r="BC1025" s="38" t="str">
        <f t="shared" si="94"/>
        <v>Variant allowances</v>
      </c>
    </row>
    <row r="1026" spans="5:55">
      <c r="E1026" s="216" t="s">
        <v>865</v>
      </c>
      <c r="F1026" s="104"/>
      <c r="G1026" s="104" t="s">
        <v>59</v>
      </c>
      <c r="H1026" s="104" t="s">
        <v>542</v>
      </c>
      <c r="I1026" s="104"/>
      <c r="J1026" s="104"/>
      <c r="K1026" s="104"/>
      <c r="L1026" s="104"/>
      <c r="M1026" s="104"/>
      <c r="N1026" s="104"/>
      <c r="O1026" s="104"/>
      <c r="P1026" s="104"/>
      <c r="Q1026" s="104"/>
      <c r="R1026" s="104"/>
      <c r="S1026" s="104"/>
      <c r="T1026" s="104"/>
      <c r="U1026" s="104"/>
      <c r="V1026" s="104"/>
      <c r="W1026" s="104"/>
      <c r="X1026" s="104"/>
      <c r="Y1026" s="104"/>
      <c r="Z1026" s="104"/>
      <c r="AA1026" s="104"/>
      <c r="AB1026" s="104"/>
      <c r="AC1026" s="104"/>
      <c r="AD1026" s="104"/>
      <c r="AE1026" s="104"/>
      <c r="AF1026" s="104"/>
      <c r="AG1026" s="104"/>
      <c r="AH1026" s="104"/>
      <c r="AI1026" s="104"/>
      <c r="AJ1026" s="104"/>
      <c r="AK1026" s="104"/>
      <c r="AL1026" s="104"/>
      <c r="AM1026" s="104"/>
      <c r="AN1026" s="104"/>
      <c r="AO1026" s="104"/>
      <c r="AP1026" s="104"/>
      <c r="AQ1026" s="104"/>
      <c r="AR1026" s="104"/>
      <c r="AS1026" s="104"/>
      <c r="AT1026" s="215"/>
      <c r="AU1026" s="178">
        <v>0</v>
      </c>
      <c r="AV1026" s="105">
        <v>0</v>
      </c>
      <c r="AW1026" s="105">
        <v>0</v>
      </c>
      <c r="AX1026" s="105">
        <v>0</v>
      </c>
      <c r="AY1026" s="217">
        <v>0</v>
      </c>
      <c r="BA1026" s="38" t="str">
        <f t="shared" ca="1" si="92"/>
        <v>SPTL</v>
      </c>
      <c r="BB1026" s="38" t="str">
        <f t="shared" si="93"/>
        <v>Fixed Inputs</v>
      </c>
      <c r="BC1026" s="38" t="str">
        <f t="shared" si="94"/>
        <v>Variant allowances</v>
      </c>
    </row>
    <row r="1027" spans="5:55">
      <c r="E1027" s="218" t="s">
        <v>865</v>
      </c>
      <c r="G1027" s="37" t="s">
        <v>59</v>
      </c>
      <c r="H1027" s="37" t="s">
        <v>543</v>
      </c>
      <c r="AU1027" s="143">
        <v>0</v>
      </c>
      <c r="AV1027" s="26">
        <v>0</v>
      </c>
      <c r="AW1027" s="26">
        <v>0</v>
      </c>
      <c r="AX1027" s="26">
        <v>0</v>
      </c>
      <c r="AY1027" s="219">
        <v>0</v>
      </c>
      <c r="BA1027" s="38" t="str">
        <f t="shared" ca="1" si="92"/>
        <v>SPTL</v>
      </c>
      <c r="BB1027" s="38" t="str">
        <f t="shared" si="93"/>
        <v>Fixed Inputs</v>
      </c>
      <c r="BC1027" s="38" t="str">
        <f t="shared" si="94"/>
        <v>Variant allowances</v>
      </c>
    </row>
    <row r="1028" spans="5:55">
      <c r="E1028" s="218" t="s">
        <v>865</v>
      </c>
      <c r="G1028" s="37" t="s">
        <v>59</v>
      </c>
      <c r="H1028" s="37" t="s">
        <v>544</v>
      </c>
      <c r="AU1028" s="143">
        <v>0</v>
      </c>
      <c r="AV1028" s="26">
        <v>0</v>
      </c>
      <c r="AW1028" s="26">
        <v>0</v>
      </c>
      <c r="AX1028" s="26">
        <v>0</v>
      </c>
      <c r="AY1028" s="219">
        <v>0</v>
      </c>
      <c r="BA1028" s="38" t="str">
        <f t="shared" ca="1" si="92"/>
        <v>SPTL</v>
      </c>
      <c r="BB1028" s="38" t="str">
        <f t="shared" si="93"/>
        <v>Fixed Inputs</v>
      </c>
      <c r="BC1028" s="38" t="str">
        <f t="shared" si="94"/>
        <v>Variant allowances</v>
      </c>
    </row>
    <row r="1029" spans="5:55">
      <c r="E1029" s="218" t="s">
        <v>865</v>
      </c>
      <c r="G1029" s="37" t="s">
        <v>59</v>
      </c>
      <c r="H1029" s="37" t="s">
        <v>332</v>
      </c>
      <c r="AU1029" s="143">
        <v>1</v>
      </c>
      <c r="AV1029" s="26">
        <v>1</v>
      </c>
      <c r="AW1029" s="26">
        <v>1</v>
      </c>
      <c r="AX1029" s="26">
        <v>1</v>
      </c>
      <c r="AY1029" s="219">
        <v>1</v>
      </c>
      <c r="BA1029" s="38" t="str">
        <f t="shared" ca="1" si="92"/>
        <v>SPTL</v>
      </c>
      <c r="BB1029" s="38" t="str">
        <f t="shared" si="93"/>
        <v>Fixed Inputs</v>
      </c>
      <c r="BC1029" s="38" t="str">
        <f t="shared" si="94"/>
        <v>Variant allowances</v>
      </c>
    </row>
    <row r="1030" spans="5:55">
      <c r="E1030" s="218" t="s">
        <v>865</v>
      </c>
      <c r="G1030" s="37" t="s">
        <v>59</v>
      </c>
      <c r="H1030" s="37" t="s">
        <v>539</v>
      </c>
      <c r="AU1030" s="143">
        <v>0</v>
      </c>
      <c r="AV1030" s="26">
        <v>0</v>
      </c>
      <c r="AW1030" s="26">
        <v>0</v>
      </c>
      <c r="AX1030" s="26">
        <v>0</v>
      </c>
      <c r="AY1030" s="219">
        <v>0</v>
      </c>
      <c r="BA1030" s="38" t="str">
        <f t="shared" ca="1" si="92"/>
        <v>SPTL</v>
      </c>
      <c r="BB1030" s="38" t="str">
        <f t="shared" si="93"/>
        <v>Fixed Inputs</v>
      </c>
      <c r="BC1030" s="38" t="str">
        <f t="shared" si="94"/>
        <v>Variant allowances</v>
      </c>
    </row>
    <row r="1031" spans="5:55">
      <c r="E1031" s="220" t="s">
        <v>865</v>
      </c>
      <c r="F1031" s="107"/>
      <c r="G1031" s="107" t="s">
        <v>59</v>
      </c>
      <c r="H1031" s="107" t="s">
        <v>331</v>
      </c>
      <c r="I1031" s="107"/>
      <c r="J1031" s="107"/>
      <c r="K1031" s="107"/>
      <c r="L1031" s="107"/>
      <c r="M1031" s="107"/>
      <c r="N1031" s="107"/>
      <c r="O1031" s="107"/>
      <c r="P1031" s="107"/>
      <c r="Q1031" s="107"/>
      <c r="R1031" s="107"/>
      <c r="S1031" s="107"/>
      <c r="T1031" s="107"/>
      <c r="U1031" s="107"/>
      <c r="V1031" s="107"/>
      <c r="W1031" s="107"/>
      <c r="X1031" s="107"/>
      <c r="Y1031" s="107"/>
      <c r="Z1031" s="107"/>
      <c r="AA1031" s="107"/>
      <c r="AB1031" s="107"/>
      <c r="AC1031" s="107"/>
      <c r="AD1031" s="107"/>
      <c r="AE1031" s="107"/>
      <c r="AF1031" s="107"/>
      <c r="AG1031" s="107"/>
      <c r="AH1031" s="107"/>
      <c r="AI1031" s="107"/>
      <c r="AJ1031" s="107"/>
      <c r="AK1031" s="107"/>
      <c r="AL1031" s="107"/>
      <c r="AM1031" s="107"/>
      <c r="AN1031" s="107"/>
      <c r="AO1031" s="107"/>
      <c r="AP1031" s="107"/>
      <c r="AQ1031" s="107"/>
      <c r="AR1031" s="107"/>
      <c r="AS1031" s="107"/>
      <c r="AT1031" s="113"/>
      <c r="AU1031" s="179">
        <v>0</v>
      </c>
      <c r="AV1031" s="108">
        <v>0</v>
      </c>
      <c r="AW1031" s="108">
        <v>0</v>
      </c>
      <c r="AX1031" s="108">
        <v>0</v>
      </c>
      <c r="AY1031" s="221">
        <v>0</v>
      </c>
      <c r="BA1031" s="38" t="str">
        <f t="shared" ca="1" si="92"/>
        <v>SPTL</v>
      </c>
      <c r="BB1031" s="38" t="str">
        <f t="shared" si="93"/>
        <v>Fixed Inputs</v>
      </c>
      <c r="BC1031" s="38" t="str">
        <f t="shared" si="94"/>
        <v>Variant allowances</v>
      </c>
    </row>
    <row r="1032" spans="5:55">
      <c r="E1032" s="216" t="s">
        <v>866</v>
      </c>
      <c r="F1032" s="104"/>
      <c r="G1032" s="104" t="s">
        <v>59</v>
      </c>
      <c r="H1032" s="104" t="s">
        <v>542</v>
      </c>
      <c r="I1032" s="104"/>
      <c r="J1032" s="104"/>
      <c r="K1032" s="104"/>
      <c r="L1032" s="104"/>
      <c r="M1032" s="104"/>
      <c r="N1032" s="104"/>
      <c r="O1032" s="104"/>
      <c r="P1032" s="104"/>
      <c r="Q1032" s="104"/>
      <c r="R1032" s="104"/>
      <c r="S1032" s="104"/>
      <c r="T1032" s="104"/>
      <c r="U1032" s="104"/>
      <c r="V1032" s="104"/>
      <c r="W1032" s="104"/>
      <c r="X1032" s="104"/>
      <c r="Y1032" s="104"/>
      <c r="Z1032" s="104"/>
      <c r="AA1032" s="104"/>
      <c r="AB1032" s="104"/>
      <c r="AC1032" s="104"/>
      <c r="AD1032" s="104"/>
      <c r="AE1032" s="104"/>
      <c r="AF1032" s="104"/>
      <c r="AG1032" s="104"/>
      <c r="AH1032" s="104"/>
      <c r="AI1032" s="104"/>
      <c r="AJ1032" s="104"/>
      <c r="AK1032" s="104"/>
      <c r="AL1032" s="104"/>
      <c r="AM1032" s="104"/>
      <c r="AN1032" s="104"/>
      <c r="AO1032" s="104"/>
      <c r="AP1032" s="104"/>
      <c r="AQ1032" s="104"/>
      <c r="AR1032" s="104"/>
      <c r="AS1032" s="104"/>
      <c r="AT1032" s="215"/>
      <c r="AU1032" s="178">
        <v>0</v>
      </c>
      <c r="AV1032" s="105">
        <v>0</v>
      </c>
      <c r="AW1032" s="105">
        <v>0</v>
      </c>
      <c r="AX1032" s="105">
        <v>0</v>
      </c>
      <c r="AY1032" s="217">
        <v>0</v>
      </c>
      <c r="BA1032" s="38" t="str">
        <f t="shared" ca="1" si="92"/>
        <v>SPTL</v>
      </c>
      <c r="BB1032" s="38" t="str">
        <f t="shared" si="93"/>
        <v>Fixed Inputs</v>
      </c>
      <c r="BC1032" s="38" t="str">
        <f t="shared" si="94"/>
        <v>Variant allowances</v>
      </c>
    </row>
    <row r="1033" spans="5:55">
      <c r="E1033" s="218" t="s">
        <v>866</v>
      </c>
      <c r="G1033" s="37" t="s">
        <v>59</v>
      </c>
      <c r="H1033" s="37" t="s">
        <v>543</v>
      </c>
      <c r="AU1033" s="143">
        <v>0</v>
      </c>
      <c r="AV1033" s="26">
        <v>0</v>
      </c>
      <c r="AW1033" s="26">
        <v>0</v>
      </c>
      <c r="AX1033" s="26">
        <v>0</v>
      </c>
      <c r="AY1033" s="219">
        <v>0</v>
      </c>
      <c r="BA1033" s="38" t="str">
        <f t="shared" ca="1" si="92"/>
        <v>SPTL</v>
      </c>
      <c r="BB1033" s="38" t="str">
        <f t="shared" si="93"/>
        <v>Fixed Inputs</v>
      </c>
      <c r="BC1033" s="38" t="str">
        <f t="shared" si="94"/>
        <v>Variant allowances</v>
      </c>
    </row>
    <row r="1034" spans="5:55">
      <c r="E1034" s="218" t="s">
        <v>866</v>
      </c>
      <c r="G1034" s="37" t="s">
        <v>59</v>
      </c>
      <c r="H1034" s="37" t="s">
        <v>544</v>
      </c>
      <c r="AU1034" s="143">
        <v>0</v>
      </c>
      <c r="AV1034" s="26">
        <v>0</v>
      </c>
      <c r="AW1034" s="26">
        <v>0</v>
      </c>
      <c r="AX1034" s="26">
        <v>0</v>
      </c>
      <c r="AY1034" s="219">
        <v>0</v>
      </c>
      <c r="BA1034" s="38" t="str">
        <f t="shared" ca="1" si="92"/>
        <v>SPTL</v>
      </c>
      <c r="BB1034" s="38" t="str">
        <f t="shared" si="93"/>
        <v>Fixed Inputs</v>
      </c>
      <c r="BC1034" s="38" t="str">
        <f t="shared" si="94"/>
        <v>Variant allowances</v>
      </c>
    </row>
    <row r="1035" spans="5:55">
      <c r="E1035" s="218" t="s">
        <v>866</v>
      </c>
      <c r="G1035" s="37" t="s">
        <v>59</v>
      </c>
      <c r="H1035" s="37" t="s">
        <v>332</v>
      </c>
      <c r="AU1035" s="143">
        <v>0</v>
      </c>
      <c r="AV1035" s="26">
        <v>0</v>
      </c>
      <c r="AW1035" s="26">
        <v>0</v>
      </c>
      <c r="AX1035" s="26">
        <v>0</v>
      </c>
      <c r="AY1035" s="219">
        <v>0</v>
      </c>
      <c r="BA1035" s="38" t="str">
        <f t="shared" ca="1" si="92"/>
        <v>SPTL</v>
      </c>
      <c r="BB1035" s="38" t="str">
        <f t="shared" si="93"/>
        <v>Fixed Inputs</v>
      </c>
      <c r="BC1035" s="38" t="str">
        <f t="shared" si="94"/>
        <v>Variant allowances</v>
      </c>
    </row>
    <row r="1036" spans="5:55">
      <c r="E1036" s="218" t="s">
        <v>866</v>
      </c>
      <c r="G1036" s="37" t="s">
        <v>59</v>
      </c>
      <c r="H1036" s="37" t="s">
        <v>539</v>
      </c>
      <c r="AU1036" s="143">
        <v>0.53</v>
      </c>
      <c r="AV1036" s="26">
        <v>0.53</v>
      </c>
      <c r="AW1036" s="26">
        <v>0.53</v>
      </c>
      <c r="AX1036" s="26">
        <v>0.53</v>
      </c>
      <c r="AY1036" s="219">
        <v>0.53</v>
      </c>
      <c r="BA1036" s="38" t="str">
        <f t="shared" ref="BA1036:BA1099" ca="1" si="95">$A$1</f>
        <v>SPTL</v>
      </c>
      <c r="BB1036" s="38" t="str">
        <f t="shared" ref="BB1036:BB1099" si="96">$A$243</f>
        <v>Fixed Inputs</v>
      </c>
      <c r="BC1036" s="38" t="str">
        <f t="shared" ref="BC1036:BC1099" si="97">$B$244</f>
        <v>Variant allowances</v>
      </c>
    </row>
    <row r="1037" spans="5:55">
      <c r="E1037" s="220" t="s">
        <v>866</v>
      </c>
      <c r="F1037" s="107"/>
      <c r="G1037" s="107" t="s">
        <v>59</v>
      </c>
      <c r="H1037" s="107" t="s">
        <v>331</v>
      </c>
      <c r="I1037" s="107"/>
      <c r="J1037" s="107"/>
      <c r="K1037" s="107"/>
      <c r="L1037" s="107"/>
      <c r="M1037" s="107"/>
      <c r="N1037" s="107"/>
      <c r="O1037" s="107"/>
      <c r="P1037" s="107"/>
      <c r="Q1037" s="107"/>
      <c r="R1037" s="107"/>
      <c r="S1037" s="107"/>
      <c r="T1037" s="107"/>
      <c r="U1037" s="107"/>
      <c r="V1037" s="107"/>
      <c r="W1037" s="107"/>
      <c r="X1037" s="107"/>
      <c r="Y1037" s="107"/>
      <c r="Z1037" s="107"/>
      <c r="AA1037" s="107"/>
      <c r="AB1037" s="107"/>
      <c r="AC1037" s="107"/>
      <c r="AD1037" s="107"/>
      <c r="AE1037" s="107"/>
      <c r="AF1037" s="107"/>
      <c r="AG1037" s="107"/>
      <c r="AH1037" s="107"/>
      <c r="AI1037" s="107"/>
      <c r="AJ1037" s="107"/>
      <c r="AK1037" s="107"/>
      <c r="AL1037" s="107"/>
      <c r="AM1037" s="107"/>
      <c r="AN1037" s="107"/>
      <c r="AO1037" s="107"/>
      <c r="AP1037" s="107"/>
      <c r="AQ1037" s="107"/>
      <c r="AR1037" s="107"/>
      <c r="AS1037" s="107"/>
      <c r="AT1037" s="113"/>
      <c r="AU1037" s="179">
        <v>0.47</v>
      </c>
      <c r="AV1037" s="108">
        <v>0.47</v>
      </c>
      <c r="AW1037" s="108">
        <v>0.47</v>
      </c>
      <c r="AX1037" s="108">
        <v>0.47</v>
      </c>
      <c r="AY1037" s="221">
        <v>0.47</v>
      </c>
      <c r="BA1037" s="38" t="str">
        <f t="shared" ca="1" si="95"/>
        <v>SPTL</v>
      </c>
      <c r="BB1037" s="38" t="str">
        <f t="shared" si="96"/>
        <v>Fixed Inputs</v>
      </c>
      <c r="BC1037" s="38" t="str">
        <f t="shared" si="97"/>
        <v>Variant allowances</v>
      </c>
    </row>
    <row r="1038" spans="5:55">
      <c r="E1038" s="216" t="s">
        <v>867</v>
      </c>
      <c r="F1038" s="104"/>
      <c r="G1038" s="104" t="s">
        <v>59</v>
      </c>
      <c r="H1038" s="104" t="s">
        <v>542</v>
      </c>
      <c r="I1038" s="104"/>
      <c r="J1038" s="104"/>
      <c r="K1038" s="104"/>
      <c r="L1038" s="104"/>
      <c r="M1038" s="104"/>
      <c r="N1038" s="104"/>
      <c r="O1038" s="104"/>
      <c r="P1038" s="104"/>
      <c r="Q1038" s="104"/>
      <c r="R1038" s="104"/>
      <c r="S1038" s="104"/>
      <c r="T1038" s="104"/>
      <c r="U1038" s="104"/>
      <c r="V1038" s="104"/>
      <c r="W1038" s="104"/>
      <c r="X1038" s="104"/>
      <c r="Y1038" s="104"/>
      <c r="Z1038" s="104"/>
      <c r="AA1038" s="104"/>
      <c r="AB1038" s="104"/>
      <c r="AC1038" s="104"/>
      <c r="AD1038" s="104"/>
      <c r="AE1038" s="104"/>
      <c r="AF1038" s="104"/>
      <c r="AG1038" s="104"/>
      <c r="AH1038" s="104"/>
      <c r="AI1038" s="104"/>
      <c r="AJ1038" s="104"/>
      <c r="AK1038" s="104"/>
      <c r="AL1038" s="104"/>
      <c r="AM1038" s="104"/>
      <c r="AN1038" s="104"/>
      <c r="AO1038" s="104"/>
      <c r="AP1038" s="104"/>
      <c r="AQ1038" s="104"/>
      <c r="AR1038" s="104"/>
      <c r="AS1038" s="104"/>
      <c r="AT1038" s="215"/>
      <c r="AU1038" s="178">
        <v>0</v>
      </c>
      <c r="AV1038" s="105">
        <v>0</v>
      </c>
      <c r="AW1038" s="105">
        <v>0</v>
      </c>
      <c r="AX1038" s="105">
        <v>0</v>
      </c>
      <c r="AY1038" s="217">
        <v>0</v>
      </c>
      <c r="BA1038" s="38" t="str">
        <f t="shared" ca="1" si="95"/>
        <v>SPTL</v>
      </c>
      <c r="BB1038" s="38" t="str">
        <f t="shared" si="96"/>
        <v>Fixed Inputs</v>
      </c>
      <c r="BC1038" s="38" t="str">
        <f t="shared" si="97"/>
        <v>Variant allowances</v>
      </c>
    </row>
    <row r="1039" spans="5:55">
      <c r="E1039" s="218" t="s">
        <v>867</v>
      </c>
      <c r="G1039" s="37" t="s">
        <v>59</v>
      </c>
      <c r="H1039" s="37" t="s">
        <v>543</v>
      </c>
      <c r="AU1039" s="143">
        <v>0</v>
      </c>
      <c r="AV1039" s="26">
        <v>0</v>
      </c>
      <c r="AW1039" s="26">
        <v>0</v>
      </c>
      <c r="AX1039" s="26">
        <v>0</v>
      </c>
      <c r="AY1039" s="219">
        <v>0</v>
      </c>
      <c r="BA1039" s="38" t="str">
        <f t="shared" ca="1" si="95"/>
        <v>SPTL</v>
      </c>
      <c r="BB1039" s="38" t="str">
        <f t="shared" si="96"/>
        <v>Fixed Inputs</v>
      </c>
      <c r="BC1039" s="38" t="str">
        <f t="shared" si="97"/>
        <v>Variant allowances</v>
      </c>
    </row>
    <row r="1040" spans="5:55">
      <c r="E1040" s="218" t="s">
        <v>867</v>
      </c>
      <c r="G1040" s="37" t="s">
        <v>59</v>
      </c>
      <c r="H1040" s="37" t="s">
        <v>544</v>
      </c>
      <c r="AU1040" s="143">
        <v>0</v>
      </c>
      <c r="AV1040" s="26">
        <v>0</v>
      </c>
      <c r="AW1040" s="26">
        <v>0</v>
      </c>
      <c r="AX1040" s="26">
        <v>0</v>
      </c>
      <c r="AY1040" s="219">
        <v>0</v>
      </c>
      <c r="BA1040" s="38" t="str">
        <f t="shared" ca="1" si="95"/>
        <v>SPTL</v>
      </c>
      <c r="BB1040" s="38" t="str">
        <f t="shared" si="96"/>
        <v>Fixed Inputs</v>
      </c>
      <c r="BC1040" s="38" t="str">
        <f t="shared" si="97"/>
        <v>Variant allowances</v>
      </c>
    </row>
    <row r="1041" spans="5:55">
      <c r="E1041" s="218" t="s">
        <v>867</v>
      </c>
      <c r="G1041" s="37" t="s">
        <v>59</v>
      </c>
      <c r="H1041" s="37" t="s">
        <v>332</v>
      </c>
      <c r="AU1041" s="143">
        <v>0</v>
      </c>
      <c r="AV1041" s="26">
        <v>0</v>
      </c>
      <c r="AW1041" s="26">
        <v>0</v>
      </c>
      <c r="AX1041" s="26">
        <v>0</v>
      </c>
      <c r="AY1041" s="219">
        <v>0</v>
      </c>
      <c r="BA1041" s="38" t="str">
        <f t="shared" ca="1" si="95"/>
        <v>SPTL</v>
      </c>
      <c r="BB1041" s="38" t="str">
        <f t="shared" si="96"/>
        <v>Fixed Inputs</v>
      </c>
      <c r="BC1041" s="38" t="str">
        <f t="shared" si="97"/>
        <v>Variant allowances</v>
      </c>
    </row>
    <row r="1042" spans="5:55">
      <c r="E1042" s="218" t="s">
        <v>867</v>
      </c>
      <c r="G1042" s="37" t="s">
        <v>59</v>
      </c>
      <c r="H1042" s="37" t="s">
        <v>539</v>
      </c>
      <c r="AU1042" s="143">
        <v>0</v>
      </c>
      <c r="AV1042" s="26">
        <v>0</v>
      </c>
      <c r="AW1042" s="26">
        <v>0</v>
      </c>
      <c r="AX1042" s="26">
        <v>0</v>
      </c>
      <c r="AY1042" s="219">
        <v>0</v>
      </c>
      <c r="BA1042" s="38" t="str">
        <f t="shared" ca="1" si="95"/>
        <v>SPTL</v>
      </c>
      <c r="BB1042" s="38" t="str">
        <f t="shared" si="96"/>
        <v>Fixed Inputs</v>
      </c>
      <c r="BC1042" s="38" t="str">
        <f t="shared" si="97"/>
        <v>Variant allowances</v>
      </c>
    </row>
    <row r="1043" spans="5:55">
      <c r="E1043" s="220" t="s">
        <v>867</v>
      </c>
      <c r="F1043" s="107"/>
      <c r="G1043" s="107" t="s">
        <v>59</v>
      </c>
      <c r="H1043" s="107" t="s">
        <v>331</v>
      </c>
      <c r="I1043" s="107"/>
      <c r="J1043" s="107"/>
      <c r="K1043" s="107"/>
      <c r="L1043" s="107"/>
      <c r="M1043" s="107"/>
      <c r="N1043" s="107"/>
      <c r="O1043" s="107"/>
      <c r="P1043" s="107"/>
      <c r="Q1043" s="107"/>
      <c r="R1043" s="107"/>
      <c r="S1043" s="107"/>
      <c r="T1043" s="107"/>
      <c r="U1043" s="107"/>
      <c r="V1043" s="107"/>
      <c r="W1043" s="107"/>
      <c r="X1043" s="107"/>
      <c r="Y1043" s="107"/>
      <c r="Z1043" s="107"/>
      <c r="AA1043" s="107"/>
      <c r="AB1043" s="107"/>
      <c r="AC1043" s="107"/>
      <c r="AD1043" s="107"/>
      <c r="AE1043" s="107"/>
      <c r="AF1043" s="107"/>
      <c r="AG1043" s="107"/>
      <c r="AH1043" s="107"/>
      <c r="AI1043" s="107"/>
      <c r="AJ1043" s="107"/>
      <c r="AK1043" s="107"/>
      <c r="AL1043" s="107"/>
      <c r="AM1043" s="107"/>
      <c r="AN1043" s="107"/>
      <c r="AO1043" s="107"/>
      <c r="AP1043" s="107"/>
      <c r="AQ1043" s="107"/>
      <c r="AR1043" s="107"/>
      <c r="AS1043" s="107"/>
      <c r="AT1043" s="113"/>
      <c r="AU1043" s="179">
        <v>1</v>
      </c>
      <c r="AV1043" s="108">
        <v>1</v>
      </c>
      <c r="AW1043" s="108">
        <v>1</v>
      </c>
      <c r="AX1043" s="108">
        <v>1</v>
      </c>
      <c r="AY1043" s="221">
        <v>1</v>
      </c>
      <c r="BA1043" s="38" t="str">
        <f t="shared" ca="1" si="95"/>
        <v>SPTL</v>
      </c>
      <c r="BB1043" s="38" t="str">
        <f t="shared" si="96"/>
        <v>Fixed Inputs</v>
      </c>
      <c r="BC1043" s="38" t="str">
        <f t="shared" si="97"/>
        <v>Variant allowances</v>
      </c>
    </row>
    <row r="1044" spans="5:55">
      <c r="E1044" s="216" t="s">
        <v>868</v>
      </c>
      <c r="F1044" s="104"/>
      <c r="G1044" s="104" t="s">
        <v>59</v>
      </c>
      <c r="H1044" s="104" t="s">
        <v>542</v>
      </c>
      <c r="I1044" s="104"/>
      <c r="J1044" s="104"/>
      <c r="K1044" s="104"/>
      <c r="L1044" s="104"/>
      <c r="M1044" s="104"/>
      <c r="N1044" s="104"/>
      <c r="O1044" s="104"/>
      <c r="P1044" s="104"/>
      <c r="Q1044" s="104"/>
      <c r="R1044" s="104"/>
      <c r="S1044" s="104"/>
      <c r="T1044" s="104"/>
      <c r="U1044" s="104"/>
      <c r="V1044" s="104"/>
      <c r="W1044" s="104"/>
      <c r="X1044" s="104"/>
      <c r="Y1044" s="104"/>
      <c r="Z1044" s="104"/>
      <c r="AA1044" s="104"/>
      <c r="AB1044" s="104"/>
      <c r="AC1044" s="104"/>
      <c r="AD1044" s="104"/>
      <c r="AE1044" s="104"/>
      <c r="AF1044" s="104"/>
      <c r="AG1044" s="104"/>
      <c r="AH1044" s="104"/>
      <c r="AI1044" s="104"/>
      <c r="AJ1044" s="104"/>
      <c r="AK1044" s="104"/>
      <c r="AL1044" s="104"/>
      <c r="AM1044" s="104"/>
      <c r="AN1044" s="104"/>
      <c r="AO1044" s="104"/>
      <c r="AP1044" s="104"/>
      <c r="AQ1044" s="104"/>
      <c r="AR1044" s="104"/>
      <c r="AS1044" s="104"/>
      <c r="AT1044" s="215"/>
      <c r="AU1044" s="178">
        <v>0</v>
      </c>
      <c r="AV1044" s="105">
        <v>0</v>
      </c>
      <c r="AW1044" s="105">
        <v>0</v>
      </c>
      <c r="AX1044" s="105">
        <v>0</v>
      </c>
      <c r="AY1044" s="217">
        <v>0</v>
      </c>
      <c r="BA1044" s="38" t="str">
        <f t="shared" ca="1" si="95"/>
        <v>SPTL</v>
      </c>
      <c r="BB1044" s="38" t="str">
        <f t="shared" si="96"/>
        <v>Fixed Inputs</v>
      </c>
      <c r="BC1044" s="38" t="str">
        <f t="shared" si="97"/>
        <v>Variant allowances</v>
      </c>
    </row>
    <row r="1045" spans="5:55">
      <c r="E1045" s="218" t="s">
        <v>868</v>
      </c>
      <c r="G1045" s="37" t="s">
        <v>59</v>
      </c>
      <c r="H1045" s="37" t="s">
        <v>543</v>
      </c>
      <c r="AU1045" s="143">
        <v>0.65695641623233914</v>
      </c>
      <c r="AV1045" s="26">
        <v>0.65695641623233914</v>
      </c>
      <c r="AW1045" s="26">
        <v>0.65695641623233914</v>
      </c>
      <c r="AX1045" s="26">
        <v>0.65695641623233914</v>
      </c>
      <c r="AY1045" s="219">
        <v>0.65695641623233914</v>
      </c>
      <c r="BA1045" s="38" t="str">
        <f t="shared" ca="1" si="95"/>
        <v>SPTL</v>
      </c>
      <c r="BB1045" s="38" t="str">
        <f t="shared" si="96"/>
        <v>Fixed Inputs</v>
      </c>
      <c r="BC1045" s="38" t="str">
        <f t="shared" si="97"/>
        <v>Variant allowances</v>
      </c>
    </row>
    <row r="1046" spans="5:55">
      <c r="E1046" s="218" t="s">
        <v>868</v>
      </c>
      <c r="G1046" s="37" t="s">
        <v>59</v>
      </c>
      <c r="H1046" s="37" t="s">
        <v>544</v>
      </c>
      <c r="AU1046" s="143">
        <v>0</v>
      </c>
      <c r="AV1046" s="26">
        <v>0</v>
      </c>
      <c r="AW1046" s="26">
        <v>0</v>
      </c>
      <c r="AX1046" s="26">
        <v>0</v>
      </c>
      <c r="AY1046" s="219">
        <v>0</v>
      </c>
      <c r="BA1046" s="38" t="str">
        <f t="shared" ca="1" si="95"/>
        <v>SPTL</v>
      </c>
      <c r="BB1046" s="38" t="str">
        <f t="shared" si="96"/>
        <v>Fixed Inputs</v>
      </c>
      <c r="BC1046" s="38" t="str">
        <f t="shared" si="97"/>
        <v>Variant allowances</v>
      </c>
    </row>
    <row r="1047" spans="5:55">
      <c r="E1047" s="218" t="s">
        <v>868</v>
      </c>
      <c r="G1047" s="37" t="s">
        <v>59</v>
      </c>
      <c r="H1047" s="37" t="s">
        <v>332</v>
      </c>
      <c r="AU1047" s="143">
        <v>0.17684734526760998</v>
      </c>
      <c r="AV1047" s="26">
        <v>0.17684734526760998</v>
      </c>
      <c r="AW1047" s="26">
        <v>0.17684734526760998</v>
      </c>
      <c r="AX1047" s="26">
        <v>0.17684734526760998</v>
      </c>
      <c r="AY1047" s="219">
        <v>0.17684734526760998</v>
      </c>
      <c r="BA1047" s="38" t="str">
        <f t="shared" ca="1" si="95"/>
        <v>SPTL</v>
      </c>
      <c r="BB1047" s="38" t="str">
        <f t="shared" si="96"/>
        <v>Fixed Inputs</v>
      </c>
      <c r="BC1047" s="38" t="str">
        <f t="shared" si="97"/>
        <v>Variant allowances</v>
      </c>
    </row>
    <row r="1048" spans="5:55">
      <c r="E1048" s="218" t="s">
        <v>868</v>
      </c>
      <c r="G1048" s="37" t="s">
        <v>59</v>
      </c>
      <c r="H1048" s="37" t="s">
        <v>539</v>
      </c>
      <c r="AU1048" s="143">
        <v>0.16619623850005083</v>
      </c>
      <c r="AV1048" s="26">
        <v>0.16619623850005083</v>
      </c>
      <c r="AW1048" s="26">
        <v>0.16619623850005083</v>
      </c>
      <c r="AX1048" s="26">
        <v>0.16619623850005083</v>
      </c>
      <c r="AY1048" s="219">
        <v>0.16619623850005083</v>
      </c>
      <c r="BA1048" s="38" t="str">
        <f t="shared" ca="1" si="95"/>
        <v>SPTL</v>
      </c>
      <c r="BB1048" s="38" t="str">
        <f t="shared" si="96"/>
        <v>Fixed Inputs</v>
      </c>
      <c r="BC1048" s="38" t="str">
        <f t="shared" si="97"/>
        <v>Variant allowances</v>
      </c>
    </row>
    <row r="1049" spans="5:55">
      <c r="E1049" s="220" t="s">
        <v>868</v>
      </c>
      <c r="F1049" s="107"/>
      <c r="G1049" s="107" t="s">
        <v>59</v>
      </c>
      <c r="H1049" s="107" t="s">
        <v>331</v>
      </c>
      <c r="I1049" s="107"/>
      <c r="J1049" s="107"/>
      <c r="K1049" s="107"/>
      <c r="L1049" s="107"/>
      <c r="M1049" s="107"/>
      <c r="N1049" s="107"/>
      <c r="O1049" s="107"/>
      <c r="P1049" s="107"/>
      <c r="Q1049" s="107"/>
      <c r="R1049" s="107"/>
      <c r="S1049" s="107"/>
      <c r="T1049" s="107"/>
      <c r="U1049" s="107"/>
      <c r="V1049" s="107"/>
      <c r="W1049" s="107"/>
      <c r="X1049" s="107"/>
      <c r="Y1049" s="107"/>
      <c r="Z1049" s="107"/>
      <c r="AA1049" s="107"/>
      <c r="AB1049" s="107"/>
      <c r="AC1049" s="107"/>
      <c r="AD1049" s="107"/>
      <c r="AE1049" s="107"/>
      <c r="AF1049" s="107"/>
      <c r="AG1049" s="107"/>
      <c r="AH1049" s="107"/>
      <c r="AI1049" s="107"/>
      <c r="AJ1049" s="107"/>
      <c r="AK1049" s="107"/>
      <c r="AL1049" s="107"/>
      <c r="AM1049" s="107"/>
      <c r="AN1049" s="107"/>
      <c r="AO1049" s="107"/>
      <c r="AP1049" s="107"/>
      <c r="AQ1049" s="107"/>
      <c r="AR1049" s="107"/>
      <c r="AS1049" s="107"/>
      <c r="AT1049" s="113"/>
      <c r="AU1049" s="179">
        <v>0</v>
      </c>
      <c r="AV1049" s="108">
        <v>0</v>
      </c>
      <c r="AW1049" s="108">
        <v>0</v>
      </c>
      <c r="AX1049" s="108">
        <v>0</v>
      </c>
      <c r="AY1049" s="221">
        <v>0</v>
      </c>
      <c r="BA1049" s="38" t="str">
        <f t="shared" ca="1" si="95"/>
        <v>SPTL</v>
      </c>
      <c r="BB1049" s="38" t="str">
        <f t="shared" si="96"/>
        <v>Fixed Inputs</v>
      </c>
      <c r="BC1049" s="38" t="str">
        <f t="shared" si="97"/>
        <v>Variant allowances</v>
      </c>
    </row>
    <row r="1050" spans="5:55">
      <c r="E1050" s="216" t="s">
        <v>869</v>
      </c>
      <c r="F1050" s="104"/>
      <c r="G1050" s="104" t="s">
        <v>59</v>
      </c>
      <c r="H1050" s="104" t="s">
        <v>542</v>
      </c>
      <c r="I1050" s="104"/>
      <c r="J1050" s="104"/>
      <c r="K1050" s="104"/>
      <c r="L1050" s="104"/>
      <c r="M1050" s="104"/>
      <c r="N1050" s="104"/>
      <c r="O1050" s="104"/>
      <c r="P1050" s="104"/>
      <c r="Q1050" s="104"/>
      <c r="R1050" s="104"/>
      <c r="S1050" s="104"/>
      <c r="T1050" s="104"/>
      <c r="U1050" s="104"/>
      <c r="V1050" s="104"/>
      <c r="W1050" s="104"/>
      <c r="X1050" s="104"/>
      <c r="Y1050" s="104"/>
      <c r="Z1050" s="104"/>
      <c r="AA1050" s="104"/>
      <c r="AB1050" s="104"/>
      <c r="AC1050" s="104"/>
      <c r="AD1050" s="104"/>
      <c r="AE1050" s="104"/>
      <c r="AF1050" s="104"/>
      <c r="AG1050" s="104"/>
      <c r="AH1050" s="104"/>
      <c r="AI1050" s="104"/>
      <c r="AJ1050" s="104"/>
      <c r="AK1050" s="104"/>
      <c r="AL1050" s="104"/>
      <c r="AM1050" s="104"/>
      <c r="AN1050" s="104"/>
      <c r="AO1050" s="104"/>
      <c r="AP1050" s="104"/>
      <c r="AQ1050" s="104"/>
      <c r="AR1050" s="104"/>
      <c r="AS1050" s="104"/>
      <c r="AT1050" s="215"/>
      <c r="AU1050" s="178">
        <v>0</v>
      </c>
      <c r="AV1050" s="105">
        <v>0</v>
      </c>
      <c r="AW1050" s="105">
        <v>0</v>
      </c>
      <c r="AX1050" s="105">
        <v>0</v>
      </c>
      <c r="AY1050" s="217">
        <v>0</v>
      </c>
      <c r="BA1050" s="38" t="str">
        <f t="shared" ca="1" si="95"/>
        <v>SPTL</v>
      </c>
      <c r="BB1050" s="38" t="str">
        <f t="shared" si="96"/>
        <v>Fixed Inputs</v>
      </c>
      <c r="BC1050" s="38" t="str">
        <f t="shared" si="97"/>
        <v>Variant allowances</v>
      </c>
    </row>
    <row r="1051" spans="5:55">
      <c r="E1051" s="218" t="s">
        <v>869</v>
      </c>
      <c r="G1051" s="37" t="s">
        <v>59</v>
      </c>
      <c r="H1051" s="37" t="s">
        <v>543</v>
      </c>
      <c r="AU1051" s="143">
        <v>0</v>
      </c>
      <c r="AV1051" s="26">
        <v>0</v>
      </c>
      <c r="AW1051" s="26">
        <v>0</v>
      </c>
      <c r="AX1051" s="26">
        <v>0</v>
      </c>
      <c r="AY1051" s="219">
        <v>0</v>
      </c>
      <c r="BA1051" s="38" t="str">
        <f t="shared" ca="1" si="95"/>
        <v>SPTL</v>
      </c>
      <c r="BB1051" s="38" t="str">
        <f t="shared" si="96"/>
        <v>Fixed Inputs</v>
      </c>
      <c r="BC1051" s="38" t="str">
        <f t="shared" si="97"/>
        <v>Variant allowances</v>
      </c>
    </row>
    <row r="1052" spans="5:55">
      <c r="E1052" s="218" t="s">
        <v>869</v>
      </c>
      <c r="G1052" s="37" t="s">
        <v>59</v>
      </c>
      <c r="H1052" s="37" t="s">
        <v>544</v>
      </c>
      <c r="AU1052" s="143">
        <v>0</v>
      </c>
      <c r="AV1052" s="26">
        <v>0</v>
      </c>
      <c r="AW1052" s="26">
        <v>0</v>
      </c>
      <c r="AX1052" s="26">
        <v>0</v>
      </c>
      <c r="AY1052" s="219">
        <v>0</v>
      </c>
      <c r="BA1052" s="38" t="str">
        <f t="shared" ca="1" si="95"/>
        <v>SPTL</v>
      </c>
      <c r="BB1052" s="38" t="str">
        <f t="shared" si="96"/>
        <v>Fixed Inputs</v>
      </c>
      <c r="BC1052" s="38" t="str">
        <f t="shared" si="97"/>
        <v>Variant allowances</v>
      </c>
    </row>
    <row r="1053" spans="5:55">
      <c r="E1053" s="218" t="s">
        <v>869</v>
      </c>
      <c r="G1053" s="37" t="s">
        <v>59</v>
      </c>
      <c r="H1053" s="37" t="s">
        <v>332</v>
      </c>
      <c r="AU1053" s="143">
        <v>0</v>
      </c>
      <c r="AV1053" s="26">
        <v>0</v>
      </c>
      <c r="AW1053" s="26">
        <v>0</v>
      </c>
      <c r="AX1053" s="26">
        <v>0</v>
      </c>
      <c r="AY1053" s="219">
        <v>0</v>
      </c>
      <c r="BA1053" s="38" t="str">
        <f t="shared" ca="1" si="95"/>
        <v>SPTL</v>
      </c>
      <c r="BB1053" s="38" t="str">
        <f t="shared" si="96"/>
        <v>Fixed Inputs</v>
      </c>
      <c r="BC1053" s="38" t="str">
        <f t="shared" si="97"/>
        <v>Variant allowances</v>
      </c>
    </row>
    <row r="1054" spans="5:55">
      <c r="E1054" s="218" t="s">
        <v>869</v>
      </c>
      <c r="G1054" s="37" t="s">
        <v>59</v>
      </c>
      <c r="H1054" s="37" t="s">
        <v>539</v>
      </c>
      <c r="AU1054" s="143">
        <v>1</v>
      </c>
      <c r="AV1054" s="26">
        <v>1</v>
      </c>
      <c r="AW1054" s="26">
        <v>1</v>
      </c>
      <c r="AX1054" s="26">
        <v>1</v>
      </c>
      <c r="AY1054" s="219">
        <v>1</v>
      </c>
      <c r="BA1054" s="38" t="str">
        <f t="shared" ca="1" si="95"/>
        <v>SPTL</v>
      </c>
      <c r="BB1054" s="38" t="str">
        <f t="shared" si="96"/>
        <v>Fixed Inputs</v>
      </c>
      <c r="BC1054" s="38" t="str">
        <f t="shared" si="97"/>
        <v>Variant allowances</v>
      </c>
    </row>
    <row r="1055" spans="5:55">
      <c r="E1055" s="220" t="s">
        <v>869</v>
      </c>
      <c r="F1055" s="107"/>
      <c r="G1055" s="107" t="s">
        <v>59</v>
      </c>
      <c r="H1055" s="107" t="s">
        <v>331</v>
      </c>
      <c r="I1055" s="107"/>
      <c r="J1055" s="107"/>
      <c r="K1055" s="107"/>
      <c r="L1055" s="107"/>
      <c r="M1055" s="107"/>
      <c r="N1055" s="107"/>
      <c r="O1055" s="107"/>
      <c r="P1055" s="107"/>
      <c r="Q1055" s="107"/>
      <c r="R1055" s="107"/>
      <c r="S1055" s="107"/>
      <c r="T1055" s="107"/>
      <c r="U1055" s="107"/>
      <c r="V1055" s="107"/>
      <c r="W1055" s="107"/>
      <c r="X1055" s="107"/>
      <c r="Y1055" s="107"/>
      <c r="Z1055" s="107"/>
      <c r="AA1055" s="107"/>
      <c r="AB1055" s="107"/>
      <c r="AC1055" s="107"/>
      <c r="AD1055" s="107"/>
      <c r="AE1055" s="107"/>
      <c r="AF1055" s="107"/>
      <c r="AG1055" s="107"/>
      <c r="AH1055" s="107"/>
      <c r="AI1055" s="107"/>
      <c r="AJ1055" s="107"/>
      <c r="AK1055" s="107"/>
      <c r="AL1055" s="107"/>
      <c r="AM1055" s="107"/>
      <c r="AN1055" s="107"/>
      <c r="AO1055" s="107"/>
      <c r="AP1055" s="107"/>
      <c r="AQ1055" s="107"/>
      <c r="AR1055" s="107"/>
      <c r="AS1055" s="107"/>
      <c r="AT1055" s="113"/>
      <c r="AU1055" s="179">
        <v>0</v>
      </c>
      <c r="AV1055" s="108">
        <v>0</v>
      </c>
      <c r="AW1055" s="108">
        <v>0</v>
      </c>
      <c r="AX1055" s="108">
        <v>0</v>
      </c>
      <c r="AY1055" s="221">
        <v>0</v>
      </c>
      <c r="BA1055" s="38" t="str">
        <f t="shared" ca="1" si="95"/>
        <v>SPTL</v>
      </c>
      <c r="BB1055" s="38" t="str">
        <f t="shared" si="96"/>
        <v>Fixed Inputs</v>
      </c>
      <c r="BC1055" s="38" t="str">
        <f t="shared" si="97"/>
        <v>Variant allowances</v>
      </c>
    </row>
    <row r="1056" spans="5:55">
      <c r="E1056" s="216" t="s">
        <v>870</v>
      </c>
      <c r="F1056" s="104"/>
      <c r="G1056" s="104" t="s">
        <v>59</v>
      </c>
      <c r="H1056" s="104" t="s">
        <v>542</v>
      </c>
      <c r="I1056" s="104"/>
      <c r="J1056" s="104"/>
      <c r="K1056" s="104"/>
      <c r="L1056" s="104"/>
      <c r="M1056" s="104"/>
      <c r="N1056" s="104"/>
      <c r="O1056" s="104"/>
      <c r="P1056" s="104"/>
      <c r="Q1056" s="104"/>
      <c r="R1056" s="104"/>
      <c r="S1056" s="104"/>
      <c r="T1056" s="104"/>
      <c r="U1056" s="104"/>
      <c r="V1056" s="104"/>
      <c r="W1056" s="104"/>
      <c r="X1056" s="104"/>
      <c r="Y1056" s="104"/>
      <c r="Z1056" s="104"/>
      <c r="AA1056" s="104"/>
      <c r="AB1056" s="104"/>
      <c r="AC1056" s="104"/>
      <c r="AD1056" s="104"/>
      <c r="AE1056" s="104"/>
      <c r="AF1056" s="104"/>
      <c r="AG1056" s="104"/>
      <c r="AH1056" s="104"/>
      <c r="AI1056" s="104"/>
      <c r="AJ1056" s="104"/>
      <c r="AK1056" s="104"/>
      <c r="AL1056" s="104"/>
      <c r="AM1056" s="104"/>
      <c r="AN1056" s="104"/>
      <c r="AO1056" s="104"/>
      <c r="AP1056" s="104"/>
      <c r="AQ1056" s="104"/>
      <c r="AR1056" s="104"/>
      <c r="AS1056" s="104"/>
      <c r="AT1056" s="215"/>
      <c r="AU1056" s="178">
        <v>0</v>
      </c>
      <c r="AV1056" s="105">
        <v>0</v>
      </c>
      <c r="AW1056" s="105">
        <v>0</v>
      </c>
      <c r="AX1056" s="105">
        <v>0</v>
      </c>
      <c r="AY1056" s="217">
        <v>0</v>
      </c>
      <c r="BA1056" s="38" t="str">
        <f t="shared" ca="1" si="95"/>
        <v>SPTL</v>
      </c>
      <c r="BB1056" s="38" t="str">
        <f t="shared" si="96"/>
        <v>Fixed Inputs</v>
      </c>
      <c r="BC1056" s="38" t="str">
        <f t="shared" si="97"/>
        <v>Variant allowances</v>
      </c>
    </row>
    <row r="1057" spans="5:55">
      <c r="E1057" s="218" t="s">
        <v>870</v>
      </c>
      <c r="G1057" s="37" t="s">
        <v>59</v>
      </c>
      <c r="H1057" s="37" t="s">
        <v>543</v>
      </c>
      <c r="AU1057" s="143">
        <v>0.79791765501202538</v>
      </c>
      <c r="AV1057" s="26">
        <v>0.79791765501202538</v>
      </c>
      <c r="AW1057" s="26">
        <v>0.79791765501202538</v>
      </c>
      <c r="AX1057" s="26">
        <v>0.79791765501202538</v>
      </c>
      <c r="AY1057" s="219">
        <v>0.79791765501202538</v>
      </c>
      <c r="BA1057" s="38" t="str">
        <f t="shared" ca="1" si="95"/>
        <v>SPTL</v>
      </c>
      <c r="BB1057" s="38" t="str">
        <f t="shared" si="96"/>
        <v>Fixed Inputs</v>
      </c>
      <c r="BC1057" s="38" t="str">
        <f t="shared" si="97"/>
        <v>Variant allowances</v>
      </c>
    </row>
    <row r="1058" spans="5:55">
      <c r="E1058" s="218" t="s">
        <v>870</v>
      </c>
      <c r="G1058" s="37" t="s">
        <v>59</v>
      </c>
      <c r="H1058" s="37" t="s">
        <v>544</v>
      </c>
      <c r="AU1058" s="143">
        <v>0</v>
      </c>
      <c r="AV1058" s="26">
        <v>0</v>
      </c>
      <c r="AW1058" s="26">
        <v>0</v>
      </c>
      <c r="AX1058" s="26">
        <v>0</v>
      </c>
      <c r="AY1058" s="219">
        <v>0</v>
      </c>
      <c r="BA1058" s="38" t="str">
        <f t="shared" ca="1" si="95"/>
        <v>SPTL</v>
      </c>
      <c r="BB1058" s="38" t="str">
        <f t="shared" si="96"/>
        <v>Fixed Inputs</v>
      </c>
      <c r="BC1058" s="38" t="str">
        <f t="shared" si="97"/>
        <v>Variant allowances</v>
      </c>
    </row>
    <row r="1059" spans="5:55">
      <c r="E1059" s="218" t="s">
        <v>870</v>
      </c>
      <c r="G1059" s="37" t="s">
        <v>59</v>
      </c>
      <c r="H1059" s="37" t="s">
        <v>332</v>
      </c>
      <c r="AU1059" s="143">
        <v>0</v>
      </c>
      <c r="AV1059" s="26">
        <v>0</v>
      </c>
      <c r="AW1059" s="26">
        <v>0</v>
      </c>
      <c r="AX1059" s="26">
        <v>0</v>
      </c>
      <c r="AY1059" s="219">
        <v>0</v>
      </c>
      <c r="BA1059" s="38" t="str">
        <f t="shared" ca="1" si="95"/>
        <v>SPTL</v>
      </c>
      <c r="BB1059" s="38" t="str">
        <f t="shared" si="96"/>
        <v>Fixed Inputs</v>
      </c>
      <c r="BC1059" s="38" t="str">
        <f t="shared" si="97"/>
        <v>Variant allowances</v>
      </c>
    </row>
    <row r="1060" spans="5:55">
      <c r="E1060" s="218" t="s">
        <v>870</v>
      </c>
      <c r="G1060" s="37" t="s">
        <v>59</v>
      </c>
      <c r="H1060" s="37" t="s">
        <v>539</v>
      </c>
      <c r="AU1060" s="143">
        <v>0.20208234498797462</v>
      </c>
      <c r="AV1060" s="26">
        <v>0.20208234498797462</v>
      </c>
      <c r="AW1060" s="26">
        <v>0.20208234498797462</v>
      </c>
      <c r="AX1060" s="26">
        <v>0.20208234498797462</v>
      </c>
      <c r="AY1060" s="219">
        <v>0.20208234498797462</v>
      </c>
      <c r="BA1060" s="38" t="str">
        <f t="shared" ca="1" si="95"/>
        <v>SPTL</v>
      </c>
      <c r="BB1060" s="38" t="str">
        <f t="shared" si="96"/>
        <v>Fixed Inputs</v>
      </c>
      <c r="BC1060" s="38" t="str">
        <f t="shared" si="97"/>
        <v>Variant allowances</v>
      </c>
    </row>
    <row r="1061" spans="5:55">
      <c r="E1061" s="220" t="s">
        <v>870</v>
      </c>
      <c r="F1061" s="107"/>
      <c r="G1061" s="107" t="s">
        <v>59</v>
      </c>
      <c r="H1061" s="107" t="s">
        <v>331</v>
      </c>
      <c r="I1061" s="107"/>
      <c r="J1061" s="107"/>
      <c r="K1061" s="107"/>
      <c r="L1061" s="107"/>
      <c r="M1061" s="107"/>
      <c r="N1061" s="107"/>
      <c r="O1061" s="107"/>
      <c r="P1061" s="107"/>
      <c r="Q1061" s="107"/>
      <c r="R1061" s="107"/>
      <c r="S1061" s="107"/>
      <c r="T1061" s="107"/>
      <c r="U1061" s="107"/>
      <c r="V1061" s="107"/>
      <c r="W1061" s="107"/>
      <c r="X1061" s="107"/>
      <c r="Y1061" s="107"/>
      <c r="Z1061" s="107"/>
      <c r="AA1061" s="107"/>
      <c r="AB1061" s="107"/>
      <c r="AC1061" s="107"/>
      <c r="AD1061" s="107"/>
      <c r="AE1061" s="107"/>
      <c r="AF1061" s="107"/>
      <c r="AG1061" s="107"/>
      <c r="AH1061" s="107"/>
      <c r="AI1061" s="107"/>
      <c r="AJ1061" s="107"/>
      <c r="AK1061" s="107"/>
      <c r="AL1061" s="107"/>
      <c r="AM1061" s="107"/>
      <c r="AN1061" s="107"/>
      <c r="AO1061" s="107"/>
      <c r="AP1061" s="107"/>
      <c r="AQ1061" s="107"/>
      <c r="AR1061" s="107"/>
      <c r="AS1061" s="107"/>
      <c r="AT1061" s="113"/>
      <c r="AU1061" s="179">
        <v>0</v>
      </c>
      <c r="AV1061" s="108">
        <v>0</v>
      </c>
      <c r="AW1061" s="108">
        <v>0</v>
      </c>
      <c r="AX1061" s="108">
        <v>0</v>
      </c>
      <c r="AY1061" s="221">
        <v>0</v>
      </c>
      <c r="BA1061" s="38" t="str">
        <f t="shared" ca="1" si="95"/>
        <v>SPTL</v>
      </c>
      <c r="BB1061" s="38" t="str">
        <f t="shared" si="96"/>
        <v>Fixed Inputs</v>
      </c>
      <c r="BC1061" s="38" t="str">
        <f t="shared" si="97"/>
        <v>Variant allowances</v>
      </c>
    </row>
    <row r="1062" spans="5:55">
      <c r="E1062" s="216" t="s">
        <v>871</v>
      </c>
      <c r="F1062" s="104"/>
      <c r="G1062" s="104" t="s">
        <v>59</v>
      </c>
      <c r="H1062" s="104" t="s">
        <v>542</v>
      </c>
      <c r="I1062" s="104"/>
      <c r="J1062" s="104"/>
      <c r="K1062" s="104"/>
      <c r="L1062" s="104"/>
      <c r="M1062" s="104"/>
      <c r="N1062" s="104"/>
      <c r="O1062" s="104"/>
      <c r="P1062" s="104"/>
      <c r="Q1062" s="104"/>
      <c r="R1062" s="104"/>
      <c r="S1062" s="104"/>
      <c r="T1062" s="104"/>
      <c r="U1062" s="104"/>
      <c r="V1062" s="104"/>
      <c r="W1062" s="104"/>
      <c r="X1062" s="104"/>
      <c r="Y1062" s="104"/>
      <c r="Z1062" s="104"/>
      <c r="AA1062" s="104"/>
      <c r="AB1062" s="104"/>
      <c r="AC1062" s="104"/>
      <c r="AD1062" s="104"/>
      <c r="AE1062" s="104"/>
      <c r="AF1062" s="104"/>
      <c r="AG1062" s="104"/>
      <c r="AH1062" s="104"/>
      <c r="AI1062" s="104"/>
      <c r="AJ1062" s="104"/>
      <c r="AK1062" s="104"/>
      <c r="AL1062" s="104"/>
      <c r="AM1062" s="104"/>
      <c r="AN1062" s="104"/>
      <c r="AO1062" s="104"/>
      <c r="AP1062" s="104"/>
      <c r="AQ1062" s="104"/>
      <c r="AR1062" s="104"/>
      <c r="AS1062" s="104"/>
      <c r="AT1062" s="215"/>
      <c r="AU1062" s="178">
        <v>0</v>
      </c>
      <c r="AV1062" s="105">
        <v>0</v>
      </c>
      <c r="AW1062" s="105">
        <v>0</v>
      </c>
      <c r="AX1062" s="105">
        <v>0</v>
      </c>
      <c r="AY1062" s="217">
        <v>0</v>
      </c>
      <c r="BA1062" s="38" t="str">
        <f t="shared" ca="1" si="95"/>
        <v>SPTL</v>
      </c>
      <c r="BB1062" s="38" t="str">
        <f t="shared" si="96"/>
        <v>Fixed Inputs</v>
      </c>
      <c r="BC1062" s="38" t="str">
        <f t="shared" si="97"/>
        <v>Variant allowances</v>
      </c>
    </row>
    <row r="1063" spans="5:55">
      <c r="E1063" s="218" t="s">
        <v>871</v>
      </c>
      <c r="G1063" s="37" t="s">
        <v>59</v>
      </c>
      <c r="H1063" s="37" t="s">
        <v>543</v>
      </c>
      <c r="AU1063" s="143">
        <v>0.7979176550120255</v>
      </c>
      <c r="AV1063" s="26">
        <v>0.7979176550120255</v>
      </c>
      <c r="AW1063" s="26">
        <v>0.7979176550120255</v>
      </c>
      <c r="AX1063" s="26">
        <v>0.7979176550120255</v>
      </c>
      <c r="AY1063" s="219">
        <v>0.7979176550120255</v>
      </c>
      <c r="BA1063" s="38" t="str">
        <f t="shared" ca="1" si="95"/>
        <v>SPTL</v>
      </c>
      <c r="BB1063" s="38" t="str">
        <f t="shared" si="96"/>
        <v>Fixed Inputs</v>
      </c>
      <c r="BC1063" s="38" t="str">
        <f t="shared" si="97"/>
        <v>Variant allowances</v>
      </c>
    </row>
    <row r="1064" spans="5:55">
      <c r="E1064" s="218" t="s">
        <v>871</v>
      </c>
      <c r="G1064" s="37" t="s">
        <v>59</v>
      </c>
      <c r="H1064" s="37" t="s">
        <v>544</v>
      </c>
      <c r="AU1064" s="143">
        <v>0</v>
      </c>
      <c r="AV1064" s="26">
        <v>0</v>
      </c>
      <c r="AW1064" s="26">
        <v>0</v>
      </c>
      <c r="AX1064" s="26">
        <v>0</v>
      </c>
      <c r="AY1064" s="219">
        <v>0</v>
      </c>
      <c r="BA1064" s="38" t="str">
        <f t="shared" ca="1" si="95"/>
        <v>SPTL</v>
      </c>
      <c r="BB1064" s="38" t="str">
        <f t="shared" si="96"/>
        <v>Fixed Inputs</v>
      </c>
      <c r="BC1064" s="38" t="str">
        <f t="shared" si="97"/>
        <v>Variant allowances</v>
      </c>
    </row>
    <row r="1065" spans="5:55">
      <c r="E1065" s="218" t="s">
        <v>871</v>
      </c>
      <c r="G1065" s="37" t="s">
        <v>59</v>
      </c>
      <c r="H1065" s="37" t="s">
        <v>332</v>
      </c>
      <c r="AU1065" s="143">
        <v>0</v>
      </c>
      <c r="AV1065" s="26">
        <v>0</v>
      </c>
      <c r="AW1065" s="26">
        <v>0</v>
      </c>
      <c r="AX1065" s="26">
        <v>0</v>
      </c>
      <c r="AY1065" s="219">
        <v>0</v>
      </c>
      <c r="BA1065" s="38" t="str">
        <f t="shared" ca="1" si="95"/>
        <v>SPTL</v>
      </c>
      <c r="BB1065" s="38" t="str">
        <f t="shared" si="96"/>
        <v>Fixed Inputs</v>
      </c>
      <c r="BC1065" s="38" t="str">
        <f t="shared" si="97"/>
        <v>Variant allowances</v>
      </c>
    </row>
    <row r="1066" spans="5:55">
      <c r="E1066" s="218" t="s">
        <v>871</v>
      </c>
      <c r="G1066" s="37" t="s">
        <v>59</v>
      </c>
      <c r="H1066" s="37" t="s">
        <v>539</v>
      </c>
      <c r="AU1066" s="143">
        <v>0.20208234498797462</v>
      </c>
      <c r="AV1066" s="26">
        <v>0.20208234498797462</v>
      </c>
      <c r="AW1066" s="26">
        <v>0.20208234498797462</v>
      </c>
      <c r="AX1066" s="26">
        <v>0.20208234498797462</v>
      </c>
      <c r="AY1066" s="219">
        <v>0.20208234498797462</v>
      </c>
      <c r="BA1066" s="38" t="str">
        <f t="shared" ca="1" si="95"/>
        <v>SPTL</v>
      </c>
      <c r="BB1066" s="38" t="str">
        <f t="shared" si="96"/>
        <v>Fixed Inputs</v>
      </c>
      <c r="BC1066" s="38" t="str">
        <f t="shared" si="97"/>
        <v>Variant allowances</v>
      </c>
    </row>
    <row r="1067" spans="5:55">
      <c r="E1067" s="220" t="s">
        <v>871</v>
      </c>
      <c r="F1067" s="107"/>
      <c r="G1067" s="107" t="s">
        <v>59</v>
      </c>
      <c r="H1067" s="107" t="s">
        <v>331</v>
      </c>
      <c r="I1067" s="107"/>
      <c r="J1067" s="107"/>
      <c r="K1067" s="107"/>
      <c r="L1067" s="107"/>
      <c r="M1067" s="107"/>
      <c r="N1067" s="107"/>
      <c r="O1067" s="107"/>
      <c r="P1067" s="107"/>
      <c r="Q1067" s="107"/>
      <c r="R1067" s="107"/>
      <c r="S1067" s="107"/>
      <c r="T1067" s="107"/>
      <c r="U1067" s="107"/>
      <c r="V1067" s="107"/>
      <c r="W1067" s="107"/>
      <c r="X1067" s="107"/>
      <c r="Y1067" s="107"/>
      <c r="Z1067" s="107"/>
      <c r="AA1067" s="107"/>
      <c r="AB1067" s="107"/>
      <c r="AC1067" s="107"/>
      <c r="AD1067" s="107"/>
      <c r="AE1067" s="107"/>
      <c r="AF1067" s="107"/>
      <c r="AG1067" s="107"/>
      <c r="AH1067" s="107"/>
      <c r="AI1067" s="107"/>
      <c r="AJ1067" s="107"/>
      <c r="AK1067" s="107"/>
      <c r="AL1067" s="107"/>
      <c r="AM1067" s="107"/>
      <c r="AN1067" s="107"/>
      <c r="AO1067" s="107"/>
      <c r="AP1067" s="107"/>
      <c r="AQ1067" s="107"/>
      <c r="AR1067" s="107"/>
      <c r="AS1067" s="107"/>
      <c r="AT1067" s="113"/>
      <c r="AU1067" s="179">
        <v>0</v>
      </c>
      <c r="AV1067" s="108">
        <v>0</v>
      </c>
      <c r="AW1067" s="108">
        <v>0</v>
      </c>
      <c r="AX1067" s="108">
        <v>0</v>
      </c>
      <c r="AY1067" s="221">
        <v>0</v>
      </c>
      <c r="BA1067" s="38" t="str">
        <f t="shared" ca="1" si="95"/>
        <v>SPTL</v>
      </c>
      <c r="BB1067" s="38" t="str">
        <f t="shared" si="96"/>
        <v>Fixed Inputs</v>
      </c>
      <c r="BC1067" s="38" t="str">
        <f t="shared" si="97"/>
        <v>Variant allowances</v>
      </c>
    </row>
    <row r="1068" spans="5:55">
      <c r="E1068" s="216" t="s">
        <v>872</v>
      </c>
      <c r="F1068" s="104"/>
      <c r="G1068" s="104" t="s">
        <v>59</v>
      </c>
      <c r="H1068" s="104" t="s">
        <v>542</v>
      </c>
      <c r="I1068" s="104"/>
      <c r="J1068" s="104"/>
      <c r="K1068" s="104"/>
      <c r="L1068" s="104"/>
      <c r="M1068" s="104"/>
      <c r="N1068" s="104"/>
      <c r="O1068" s="104"/>
      <c r="P1068" s="104"/>
      <c r="Q1068" s="104"/>
      <c r="R1068" s="104"/>
      <c r="S1068" s="104"/>
      <c r="T1068" s="104"/>
      <c r="U1068" s="104"/>
      <c r="V1068" s="104"/>
      <c r="W1068" s="104"/>
      <c r="X1068" s="104"/>
      <c r="Y1068" s="104"/>
      <c r="Z1068" s="104"/>
      <c r="AA1068" s="104"/>
      <c r="AB1068" s="104"/>
      <c r="AC1068" s="104"/>
      <c r="AD1068" s="104"/>
      <c r="AE1068" s="104"/>
      <c r="AF1068" s="104"/>
      <c r="AG1068" s="104"/>
      <c r="AH1068" s="104"/>
      <c r="AI1068" s="104"/>
      <c r="AJ1068" s="104"/>
      <c r="AK1068" s="104"/>
      <c r="AL1068" s="104"/>
      <c r="AM1068" s="104"/>
      <c r="AN1068" s="104"/>
      <c r="AO1068" s="104"/>
      <c r="AP1068" s="104"/>
      <c r="AQ1068" s="104"/>
      <c r="AR1068" s="104"/>
      <c r="AS1068" s="104"/>
      <c r="AT1068" s="215"/>
      <c r="AU1068" s="178">
        <v>0</v>
      </c>
      <c r="AV1068" s="105">
        <v>0</v>
      </c>
      <c r="AW1068" s="105">
        <v>0</v>
      </c>
      <c r="AX1068" s="105">
        <v>0</v>
      </c>
      <c r="AY1068" s="217">
        <v>0</v>
      </c>
      <c r="BA1068" s="38" t="str">
        <f t="shared" ca="1" si="95"/>
        <v>SPTL</v>
      </c>
      <c r="BB1068" s="38" t="str">
        <f t="shared" si="96"/>
        <v>Fixed Inputs</v>
      </c>
      <c r="BC1068" s="38" t="str">
        <f t="shared" si="97"/>
        <v>Variant allowances</v>
      </c>
    </row>
    <row r="1069" spans="5:55">
      <c r="E1069" s="218" t="s">
        <v>872</v>
      </c>
      <c r="G1069" s="37" t="s">
        <v>59</v>
      </c>
      <c r="H1069" s="37" t="s">
        <v>543</v>
      </c>
      <c r="AU1069" s="143">
        <v>0.7979176550120255</v>
      </c>
      <c r="AV1069" s="26">
        <v>0.7979176550120255</v>
      </c>
      <c r="AW1069" s="26">
        <v>0.7979176550120255</v>
      </c>
      <c r="AX1069" s="26">
        <v>0.7979176550120255</v>
      </c>
      <c r="AY1069" s="219">
        <v>0.7979176550120255</v>
      </c>
      <c r="BA1069" s="38" t="str">
        <f t="shared" ca="1" si="95"/>
        <v>SPTL</v>
      </c>
      <c r="BB1069" s="38" t="str">
        <f t="shared" si="96"/>
        <v>Fixed Inputs</v>
      </c>
      <c r="BC1069" s="38" t="str">
        <f t="shared" si="97"/>
        <v>Variant allowances</v>
      </c>
    </row>
    <row r="1070" spans="5:55">
      <c r="E1070" s="218" t="s">
        <v>872</v>
      </c>
      <c r="G1070" s="37" t="s">
        <v>59</v>
      </c>
      <c r="H1070" s="37" t="s">
        <v>544</v>
      </c>
      <c r="AU1070" s="143">
        <v>0</v>
      </c>
      <c r="AV1070" s="26">
        <v>0</v>
      </c>
      <c r="AW1070" s="26">
        <v>0</v>
      </c>
      <c r="AX1070" s="26">
        <v>0</v>
      </c>
      <c r="AY1070" s="219">
        <v>0</v>
      </c>
      <c r="BA1070" s="38" t="str">
        <f t="shared" ca="1" si="95"/>
        <v>SPTL</v>
      </c>
      <c r="BB1070" s="38" t="str">
        <f t="shared" si="96"/>
        <v>Fixed Inputs</v>
      </c>
      <c r="BC1070" s="38" t="str">
        <f t="shared" si="97"/>
        <v>Variant allowances</v>
      </c>
    </row>
    <row r="1071" spans="5:55">
      <c r="E1071" s="218" t="s">
        <v>872</v>
      </c>
      <c r="G1071" s="37" t="s">
        <v>59</v>
      </c>
      <c r="H1071" s="37" t="s">
        <v>332</v>
      </c>
      <c r="AU1071" s="143">
        <v>0</v>
      </c>
      <c r="AV1071" s="26">
        <v>0</v>
      </c>
      <c r="AW1071" s="26">
        <v>0</v>
      </c>
      <c r="AX1071" s="26">
        <v>0</v>
      </c>
      <c r="AY1071" s="219">
        <v>0</v>
      </c>
      <c r="BA1071" s="38" t="str">
        <f t="shared" ca="1" si="95"/>
        <v>SPTL</v>
      </c>
      <c r="BB1071" s="38" t="str">
        <f t="shared" si="96"/>
        <v>Fixed Inputs</v>
      </c>
      <c r="BC1071" s="38" t="str">
        <f t="shared" si="97"/>
        <v>Variant allowances</v>
      </c>
    </row>
    <row r="1072" spans="5:55">
      <c r="E1072" s="218" t="s">
        <v>872</v>
      </c>
      <c r="G1072" s="37" t="s">
        <v>59</v>
      </c>
      <c r="H1072" s="37" t="s">
        <v>539</v>
      </c>
      <c r="AU1072" s="143">
        <v>0.2020823449879745</v>
      </c>
      <c r="AV1072" s="26">
        <v>0.2020823449879745</v>
      </c>
      <c r="AW1072" s="26">
        <v>0.2020823449879745</v>
      </c>
      <c r="AX1072" s="26">
        <v>0.2020823449879745</v>
      </c>
      <c r="AY1072" s="219">
        <v>0.2020823449879745</v>
      </c>
      <c r="BA1072" s="38" t="str">
        <f t="shared" ca="1" si="95"/>
        <v>SPTL</v>
      </c>
      <c r="BB1072" s="38" t="str">
        <f t="shared" si="96"/>
        <v>Fixed Inputs</v>
      </c>
      <c r="BC1072" s="38" t="str">
        <f t="shared" si="97"/>
        <v>Variant allowances</v>
      </c>
    </row>
    <row r="1073" spans="5:55">
      <c r="E1073" s="220" t="s">
        <v>872</v>
      </c>
      <c r="F1073" s="107"/>
      <c r="G1073" s="107" t="s">
        <v>59</v>
      </c>
      <c r="H1073" s="107" t="s">
        <v>331</v>
      </c>
      <c r="I1073" s="107"/>
      <c r="J1073" s="107"/>
      <c r="K1073" s="107"/>
      <c r="L1073" s="107"/>
      <c r="M1073" s="107"/>
      <c r="N1073" s="107"/>
      <c r="O1073" s="107"/>
      <c r="P1073" s="107"/>
      <c r="Q1073" s="107"/>
      <c r="R1073" s="107"/>
      <c r="S1073" s="107"/>
      <c r="T1073" s="107"/>
      <c r="U1073" s="107"/>
      <c r="V1073" s="107"/>
      <c r="W1073" s="107"/>
      <c r="X1073" s="107"/>
      <c r="Y1073" s="107"/>
      <c r="Z1073" s="107"/>
      <c r="AA1073" s="107"/>
      <c r="AB1073" s="107"/>
      <c r="AC1073" s="107"/>
      <c r="AD1073" s="107"/>
      <c r="AE1073" s="107"/>
      <c r="AF1073" s="107"/>
      <c r="AG1073" s="107"/>
      <c r="AH1073" s="107"/>
      <c r="AI1073" s="107"/>
      <c r="AJ1073" s="107"/>
      <c r="AK1073" s="107"/>
      <c r="AL1073" s="107"/>
      <c r="AM1073" s="107"/>
      <c r="AN1073" s="107"/>
      <c r="AO1073" s="107"/>
      <c r="AP1073" s="107"/>
      <c r="AQ1073" s="107"/>
      <c r="AR1073" s="107"/>
      <c r="AS1073" s="107"/>
      <c r="AT1073" s="113"/>
      <c r="AU1073" s="179">
        <v>0</v>
      </c>
      <c r="AV1073" s="108">
        <v>0</v>
      </c>
      <c r="AW1073" s="108">
        <v>0</v>
      </c>
      <c r="AX1073" s="108">
        <v>0</v>
      </c>
      <c r="AY1073" s="221">
        <v>0</v>
      </c>
      <c r="BA1073" s="38" t="str">
        <f t="shared" ca="1" si="95"/>
        <v>SPTL</v>
      </c>
      <c r="BB1073" s="38" t="str">
        <f t="shared" si="96"/>
        <v>Fixed Inputs</v>
      </c>
      <c r="BC1073" s="38" t="str">
        <f t="shared" si="97"/>
        <v>Variant allowances</v>
      </c>
    </row>
    <row r="1074" spans="5:55">
      <c r="E1074" s="216" t="s">
        <v>873</v>
      </c>
      <c r="F1074" s="104"/>
      <c r="G1074" s="104" t="s">
        <v>59</v>
      </c>
      <c r="H1074" s="104" t="s">
        <v>542</v>
      </c>
      <c r="I1074" s="104"/>
      <c r="J1074" s="104"/>
      <c r="K1074" s="104"/>
      <c r="L1074" s="104"/>
      <c r="M1074" s="104"/>
      <c r="N1074" s="104"/>
      <c r="O1074" s="104"/>
      <c r="P1074" s="104"/>
      <c r="Q1074" s="104"/>
      <c r="R1074" s="104"/>
      <c r="S1074" s="104"/>
      <c r="T1074" s="104"/>
      <c r="U1074" s="104"/>
      <c r="V1074" s="104"/>
      <c r="W1074" s="104"/>
      <c r="X1074" s="104"/>
      <c r="Y1074" s="104"/>
      <c r="Z1074" s="104"/>
      <c r="AA1074" s="104"/>
      <c r="AB1074" s="104"/>
      <c r="AC1074" s="104"/>
      <c r="AD1074" s="104"/>
      <c r="AE1074" s="104"/>
      <c r="AF1074" s="104"/>
      <c r="AG1074" s="104"/>
      <c r="AH1074" s="104"/>
      <c r="AI1074" s="104"/>
      <c r="AJ1074" s="104"/>
      <c r="AK1074" s="104"/>
      <c r="AL1074" s="104"/>
      <c r="AM1074" s="104"/>
      <c r="AN1074" s="104"/>
      <c r="AO1074" s="104"/>
      <c r="AP1074" s="104"/>
      <c r="AQ1074" s="104"/>
      <c r="AR1074" s="104"/>
      <c r="AS1074" s="104"/>
      <c r="AT1074" s="215"/>
      <c r="AU1074" s="178">
        <v>0</v>
      </c>
      <c r="AV1074" s="105">
        <v>0</v>
      </c>
      <c r="AW1074" s="105">
        <v>0</v>
      </c>
      <c r="AX1074" s="105">
        <v>0</v>
      </c>
      <c r="AY1074" s="217">
        <v>0</v>
      </c>
      <c r="BA1074" s="38" t="str">
        <f t="shared" ca="1" si="95"/>
        <v>SPTL</v>
      </c>
      <c r="BB1074" s="38" t="str">
        <f t="shared" si="96"/>
        <v>Fixed Inputs</v>
      </c>
      <c r="BC1074" s="38" t="str">
        <f t="shared" si="97"/>
        <v>Variant allowances</v>
      </c>
    </row>
    <row r="1075" spans="5:55">
      <c r="E1075" s="218" t="s">
        <v>873</v>
      </c>
      <c r="G1075" s="37" t="s">
        <v>59</v>
      </c>
      <c r="H1075" s="37" t="s">
        <v>543</v>
      </c>
      <c r="AU1075" s="143">
        <v>0.7979176550120255</v>
      </c>
      <c r="AV1075" s="26">
        <v>0.7979176550120255</v>
      </c>
      <c r="AW1075" s="26">
        <v>0.7979176550120255</v>
      </c>
      <c r="AX1075" s="26">
        <v>0.7979176550120255</v>
      </c>
      <c r="AY1075" s="219">
        <v>0.7979176550120255</v>
      </c>
      <c r="BA1075" s="38" t="str">
        <f t="shared" ca="1" si="95"/>
        <v>SPTL</v>
      </c>
      <c r="BB1075" s="38" t="str">
        <f t="shared" si="96"/>
        <v>Fixed Inputs</v>
      </c>
      <c r="BC1075" s="38" t="str">
        <f t="shared" si="97"/>
        <v>Variant allowances</v>
      </c>
    </row>
    <row r="1076" spans="5:55">
      <c r="E1076" s="218" t="s">
        <v>873</v>
      </c>
      <c r="G1076" s="37" t="s">
        <v>59</v>
      </c>
      <c r="H1076" s="37" t="s">
        <v>544</v>
      </c>
      <c r="AU1076" s="143">
        <v>0</v>
      </c>
      <c r="AV1076" s="26">
        <v>0</v>
      </c>
      <c r="AW1076" s="26">
        <v>0</v>
      </c>
      <c r="AX1076" s="26">
        <v>0</v>
      </c>
      <c r="AY1076" s="219">
        <v>0</v>
      </c>
      <c r="BA1076" s="38" t="str">
        <f t="shared" ca="1" si="95"/>
        <v>SPTL</v>
      </c>
      <c r="BB1076" s="38" t="str">
        <f t="shared" si="96"/>
        <v>Fixed Inputs</v>
      </c>
      <c r="BC1076" s="38" t="str">
        <f t="shared" si="97"/>
        <v>Variant allowances</v>
      </c>
    </row>
    <row r="1077" spans="5:55">
      <c r="E1077" s="218" t="s">
        <v>873</v>
      </c>
      <c r="G1077" s="37" t="s">
        <v>59</v>
      </c>
      <c r="H1077" s="37" t="s">
        <v>332</v>
      </c>
      <c r="AU1077" s="143">
        <v>0</v>
      </c>
      <c r="AV1077" s="26">
        <v>0</v>
      </c>
      <c r="AW1077" s="26">
        <v>0</v>
      </c>
      <c r="AX1077" s="26">
        <v>0</v>
      </c>
      <c r="AY1077" s="219">
        <v>0</v>
      </c>
      <c r="BA1077" s="38" t="str">
        <f t="shared" ca="1" si="95"/>
        <v>SPTL</v>
      </c>
      <c r="BB1077" s="38" t="str">
        <f t="shared" si="96"/>
        <v>Fixed Inputs</v>
      </c>
      <c r="BC1077" s="38" t="str">
        <f t="shared" si="97"/>
        <v>Variant allowances</v>
      </c>
    </row>
    <row r="1078" spans="5:55">
      <c r="E1078" s="218" t="s">
        <v>873</v>
      </c>
      <c r="G1078" s="37" t="s">
        <v>59</v>
      </c>
      <c r="H1078" s="37" t="s">
        <v>539</v>
      </c>
      <c r="AU1078" s="143">
        <v>0.2020823449879745</v>
      </c>
      <c r="AV1078" s="26">
        <v>0.2020823449879745</v>
      </c>
      <c r="AW1078" s="26">
        <v>0.2020823449879745</v>
      </c>
      <c r="AX1078" s="26">
        <v>0.2020823449879745</v>
      </c>
      <c r="AY1078" s="219">
        <v>0.2020823449879745</v>
      </c>
      <c r="BA1078" s="38" t="str">
        <f t="shared" ca="1" si="95"/>
        <v>SPTL</v>
      </c>
      <c r="BB1078" s="38" t="str">
        <f t="shared" si="96"/>
        <v>Fixed Inputs</v>
      </c>
      <c r="BC1078" s="38" t="str">
        <f t="shared" si="97"/>
        <v>Variant allowances</v>
      </c>
    </row>
    <row r="1079" spans="5:55">
      <c r="E1079" s="220" t="s">
        <v>873</v>
      </c>
      <c r="F1079" s="107"/>
      <c r="G1079" s="107" t="s">
        <v>59</v>
      </c>
      <c r="H1079" s="107" t="s">
        <v>331</v>
      </c>
      <c r="I1079" s="107"/>
      <c r="J1079" s="107"/>
      <c r="K1079" s="107"/>
      <c r="L1079" s="107"/>
      <c r="M1079" s="107"/>
      <c r="N1079" s="107"/>
      <c r="O1079" s="107"/>
      <c r="P1079" s="107"/>
      <c r="Q1079" s="107"/>
      <c r="R1079" s="107"/>
      <c r="S1079" s="107"/>
      <c r="T1079" s="107"/>
      <c r="U1079" s="107"/>
      <c r="V1079" s="107"/>
      <c r="W1079" s="107"/>
      <c r="X1079" s="107"/>
      <c r="Y1079" s="107"/>
      <c r="Z1079" s="107"/>
      <c r="AA1079" s="107"/>
      <c r="AB1079" s="107"/>
      <c r="AC1079" s="107"/>
      <c r="AD1079" s="107"/>
      <c r="AE1079" s="107"/>
      <c r="AF1079" s="107"/>
      <c r="AG1079" s="107"/>
      <c r="AH1079" s="107"/>
      <c r="AI1079" s="107"/>
      <c r="AJ1079" s="107"/>
      <c r="AK1079" s="107"/>
      <c r="AL1079" s="107"/>
      <c r="AM1079" s="107"/>
      <c r="AN1079" s="107"/>
      <c r="AO1079" s="107"/>
      <c r="AP1079" s="107"/>
      <c r="AQ1079" s="107"/>
      <c r="AR1079" s="107"/>
      <c r="AS1079" s="107"/>
      <c r="AT1079" s="113"/>
      <c r="AU1079" s="179">
        <v>0</v>
      </c>
      <c r="AV1079" s="108">
        <v>0</v>
      </c>
      <c r="AW1079" s="108">
        <v>0</v>
      </c>
      <c r="AX1079" s="108">
        <v>0</v>
      </c>
      <c r="AY1079" s="221">
        <v>0</v>
      </c>
      <c r="BA1079" s="38" t="str">
        <f t="shared" ca="1" si="95"/>
        <v>SPTL</v>
      </c>
      <c r="BB1079" s="38" t="str">
        <f t="shared" si="96"/>
        <v>Fixed Inputs</v>
      </c>
      <c r="BC1079" s="38" t="str">
        <f t="shared" si="97"/>
        <v>Variant allowances</v>
      </c>
    </row>
    <row r="1080" spans="5:55">
      <c r="E1080" s="216" t="s">
        <v>874</v>
      </c>
      <c r="F1080" s="104"/>
      <c r="G1080" s="104" t="s">
        <v>59</v>
      </c>
      <c r="H1080" s="104" t="s">
        <v>542</v>
      </c>
      <c r="I1080" s="104"/>
      <c r="J1080" s="104"/>
      <c r="K1080" s="104"/>
      <c r="L1080" s="104"/>
      <c r="M1080" s="104"/>
      <c r="N1080" s="104"/>
      <c r="O1080" s="104"/>
      <c r="P1080" s="104"/>
      <c r="Q1080" s="104"/>
      <c r="R1080" s="104"/>
      <c r="S1080" s="104"/>
      <c r="T1080" s="104"/>
      <c r="U1080" s="104"/>
      <c r="V1080" s="104"/>
      <c r="W1080" s="104"/>
      <c r="X1080" s="104"/>
      <c r="Y1080" s="104"/>
      <c r="Z1080" s="104"/>
      <c r="AA1080" s="104"/>
      <c r="AB1080" s="104"/>
      <c r="AC1080" s="104"/>
      <c r="AD1080" s="104"/>
      <c r="AE1080" s="104"/>
      <c r="AF1080" s="104"/>
      <c r="AG1080" s="104"/>
      <c r="AH1080" s="104"/>
      <c r="AI1080" s="104"/>
      <c r="AJ1080" s="104"/>
      <c r="AK1080" s="104"/>
      <c r="AL1080" s="104"/>
      <c r="AM1080" s="104"/>
      <c r="AN1080" s="104"/>
      <c r="AO1080" s="104"/>
      <c r="AP1080" s="104"/>
      <c r="AQ1080" s="104"/>
      <c r="AR1080" s="104"/>
      <c r="AS1080" s="104"/>
      <c r="AT1080" s="215"/>
      <c r="AU1080" s="178">
        <v>0</v>
      </c>
      <c r="AV1080" s="105">
        <v>0</v>
      </c>
      <c r="AW1080" s="105">
        <v>0</v>
      </c>
      <c r="AX1080" s="105">
        <v>0</v>
      </c>
      <c r="AY1080" s="217">
        <v>0</v>
      </c>
      <c r="BA1080" s="38" t="str">
        <f t="shared" ca="1" si="95"/>
        <v>SPTL</v>
      </c>
      <c r="BB1080" s="38" t="str">
        <f t="shared" si="96"/>
        <v>Fixed Inputs</v>
      </c>
      <c r="BC1080" s="38" t="str">
        <f t="shared" si="97"/>
        <v>Variant allowances</v>
      </c>
    </row>
    <row r="1081" spans="5:55">
      <c r="E1081" s="218" t="s">
        <v>874</v>
      </c>
      <c r="G1081" s="37" t="s">
        <v>59</v>
      </c>
      <c r="H1081" s="37" t="s">
        <v>543</v>
      </c>
      <c r="AU1081" s="143">
        <v>0.7979176550120255</v>
      </c>
      <c r="AV1081" s="26">
        <v>0.7979176550120255</v>
      </c>
      <c r="AW1081" s="26">
        <v>0.7979176550120255</v>
      </c>
      <c r="AX1081" s="26">
        <v>0.7979176550120255</v>
      </c>
      <c r="AY1081" s="219">
        <v>0.7979176550120255</v>
      </c>
      <c r="BA1081" s="38" t="str">
        <f t="shared" ca="1" si="95"/>
        <v>SPTL</v>
      </c>
      <c r="BB1081" s="38" t="str">
        <f t="shared" si="96"/>
        <v>Fixed Inputs</v>
      </c>
      <c r="BC1081" s="38" t="str">
        <f t="shared" si="97"/>
        <v>Variant allowances</v>
      </c>
    </row>
    <row r="1082" spans="5:55">
      <c r="E1082" s="218" t="s">
        <v>874</v>
      </c>
      <c r="G1082" s="37" t="s">
        <v>59</v>
      </c>
      <c r="H1082" s="37" t="s">
        <v>544</v>
      </c>
      <c r="AU1082" s="143">
        <v>0</v>
      </c>
      <c r="AV1082" s="26">
        <v>0</v>
      </c>
      <c r="AW1082" s="26">
        <v>0</v>
      </c>
      <c r="AX1082" s="26">
        <v>0</v>
      </c>
      <c r="AY1082" s="219">
        <v>0</v>
      </c>
      <c r="BA1082" s="38" t="str">
        <f t="shared" ca="1" si="95"/>
        <v>SPTL</v>
      </c>
      <c r="BB1082" s="38" t="str">
        <f t="shared" si="96"/>
        <v>Fixed Inputs</v>
      </c>
      <c r="BC1082" s="38" t="str">
        <f t="shared" si="97"/>
        <v>Variant allowances</v>
      </c>
    </row>
    <row r="1083" spans="5:55">
      <c r="E1083" s="218" t="s">
        <v>874</v>
      </c>
      <c r="G1083" s="37" t="s">
        <v>59</v>
      </c>
      <c r="H1083" s="37" t="s">
        <v>332</v>
      </c>
      <c r="AU1083" s="143">
        <v>0</v>
      </c>
      <c r="AV1083" s="26">
        <v>0</v>
      </c>
      <c r="AW1083" s="26">
        <v>0</v>
      </c>
      <c r="AX1083" s="26">
        <v>0</v>
      </c>
      <c r="AY1083" s="219">
        <v>0</v>
      </c>
      <c r="BA1083" s="38" t="str">
        <f t="shared" ca="1" si="95"/>
        <v>SPTL</v>
      </c>
      <c r="BB1083" s="38" t="str">
        <f t="shared" si="96"/>
        <v>Fixed Inputs</v>
      </c>
      <c r="BC1083" s="38" t="str">
        <f t="shared" si="97"/>
        <v>Variant allowances</v>
      </c>
    </row>
    <row r="1084" spans="5:55">
      <c r="E1084" s="218" t="s">
        <v>874</v>
      </c>
      <c r="G1084" s="37" t="s">
        <v>59</v>
      </c>
      <c r="H1084" s="37" t="s">
        <v>539</v>
      </c>
      <c r="AU1084" s="143">
        <v>0.2020823449879745</v>
      </c>
      <c r="AV1084" s="26">
        <v>0.2020823449879745</v>
      </c>
      <c r="AW1084" s="26">
        <v>0.2020823449879745</v>
      </c>
      <c r="AX1084" s="26">
        <v>0.2020823449879745</v>
      </c>
      <c r="AY1084" s="219">
        <v>0.2020823449879745</v>
      </c>
      <c r="BA1084" s="38" t="str">
        <f t="shared" ca="1" si="95"/>
        <v>SPTL</v>
      </c>
      <c r="BB1084" s="38" t="str">
        <f t="shared" si="96"/>
        <v>Fixed Inputs</v>
      </c>
      <c r="BC1084" s="38" t="str">
        <f t="shared" si="97"/>
        <v>Variant allowances</v>
      </c>
    </row>
    <row r="1085" spans="5:55">
      <c r="E1085" s="220" t="s">
        <v>874</v>
      </c>
      <c r="F1085" s="107"/>
      <c r="G1085" s="107" t="s">
        <v>59</v>
      </c>
      <c r="H1085" s="107" t="s">
        <v>331</v>
      </c>
      <c r="I1085" s="107"/>
      <c r="J1085" s="107"/>
      <c r="K1085" s="107"/>
      <c r="L1085" s="107"/>
      <c r="M1085" s="107"/>
      <c r="N1085" s="107"/>
      <c r="O1085" s="107"/>
      <c r="P1085" s="107"/>
      <c r="Q1085" s="107"/>
      <c r="R1085" s="107"/>
      <c r="S1085" s="107"/>
      <c r="T1085" s="107"/>
      <c r="U1085" s="107"/>
      <c r="V1085" s="107"/>
      <c r="W1085" s="107"/>
      <c r="X1085" s="107"/>
      <c r="Y1085" s="107"/>
      <c r="Z1085" s="107"/>
      <c r="AA1085" s="107"/>
      <c r="AB1085" s="107"/>
      <c r="AC1085" s="107"/>
      <c r="AD1085" s="107"/>
      <c r="AE1085" s="107"/>
      <c r="AF1085" s="107"/>
      <c r="AG1085" s="107"/>
      <c r="AH1085" s="107"/>
      <c r="AI1085" s="107"/>
      <c r="AJ1085" s="107"/>
      <c r="AK1085" s="107"/>
      <c r="AL1085" s="107"/>
      <c r="AM1085" s="107"/>
      <c r="AN1085" s="107"/>
      <c r="AO1085" s="107"/>
      <c r="AP1085" s="107"/>
      <c r="AQ1085" s="107"/>
      <c r="AR1085" s="107"/>
      <c r="AS1085" s="107"/>
      <c r="AT1085" s="113"/>
      <c r="AU1085" s="179">
        <v>0</v>
      </c>
      <c r="AV1085" s="108">
        <v>0</v>
      </c>
      <c r="AW1085" s="108">
        <v>0</v>
      </c>
      <c r="AX1085" s="108">
        <v>0</v>
      </c>
      <c r="AY1085" s="221">
        <v>0</v>
      </c>
      <c r="BA1085" s="38" t="str">
        <f t="shared" ca="1" si="95"/>
        <v>SPTL</v>
      </c>
      <c r="BB1085" s="38" t="str">
        <f t="shared" si="96"/>
        <v>Fixed Inputs</v>
      </c>
      <c r="BC1085" s="38" t="str">
        <f t="shared" si="97"/>
        <v>Variant allowances</v>
      </c>
    </row>
    <row r="1086" spans="5:55">
      <c r="E1086" s="216" t="s">
        <v>875</v>
      </c>
      <c r="F1086" s="104"/>
      <c r="G1086" s="104" t="s">
        <v>59</v>
      </c>
      <c r="H1086" s="104" t="s">
        <v>542</v>
      </c>
      <c r="I1086" s="104"/>
      <c r="J1086" s="104"/>
      <c r="K1086" s="104"/>
      <c r="L1086" s="104"/>
      <c r="M1086" s="104"/>
      <c r="N1086" s="104"/>
      <c r="O1086" s="104"/>
      <c r="P1086" s="104"/>
      <c r="Q1086" s="104"/>
      <c r="R1086" s="104"/>
      <c r="S1086" s="104"/>
      <c r="T1086" s="104"/>
      <c r="U1086" s="104"/>
      <c r="V1086" s="104"/>
      <c r="W1086" s="104"/>
      <c r="X1086" s="104"/>
      <c r="Y1086" s="104"/>
      <c r="Z1086" s="104"/>
      <c r="AA1086" s="104"/>
      <c r="AB1086" s="104"/>
      <c r="AC1086" s="104"/>
      <c r="AD1086" s="104"/>
      <c r="AE1086" s="104"/>
      <c r="AF1086" s="104"/>
      <c r="AG1086" s="104"/>
      <c r="AH1086" s="104"/>
      <c r="AI1086" s="104"/>
      <c r="AJ1086" s="104"/>
      <c r="AK1086" s="104"/>
      <c r="AL1086" s="104"/>
      <c r="AM1086" s="104"/>
      <c r="AN1086" s="104"/>
      <c r="AO1086" s="104"/>
      <c r="AP1086" s="104"/>
      <c r="AQ1086" s="104"/>
      <c r="AR1086" s="104"/>
      <c r="AS1086" s="104"/>
      <c r="AT1086" s="215"/>
      <c r="AU1086" s="178">
        <v>0</v>
      </c>
      <c r="AV1086" s="105">
        <v>0</v>
      </c>
      <c r="AW1086" s="105">
        <v>0</v>
      </c>
      <c r="AX1086" s="105">
        <v>0</v>
      </c>
      <c r="AY1086" s="217">
        <v>0</v>
      </c>
      <c r="BA1086" s="38" t="str">
        <f t="shared" ca="1" si="95"/>
        <v>SPTL</v>
      </c>
      <c r="BB1086" s="38" t="str">
        <f t="shared" si="96"/>
        <v>Fixed Inputs</v>
      </c>
      <c r="BC1086" s="38" t="str">
        <f t="shared" si="97"/>
        <v>Variant allowances</v>
      </c>
    </row>
    <row r="1087" spans="5:55">
      <c r="E1087" s="218" t="s">
        <v>875</v>
      </c>
      <c r="G1087" s="37" t="s">
        <v>59</v>
      </c>
      <c r="H1087" s="37" t="s">
        <v>543</v>
      </c>
      <c r="AU1087" s="143">
        <v>0.7979176550120255</v>
      </c>
      <c r="AV1087" s="26">
        <v>0.7979176550120255</v>
      </c>
      <c r="AW1087" s="26">
        <v>0.7979176550120255</v>
      </c>
      <c r="AX1087" s="26">
        <v>0.7979176550120255</v>
      </c>
      <c r="AY1087" s="219">
        <v>0.7979176550120255</v>
      </c>
      <c r="BA1087" s="38" t="str">
        <f t="shared" ca="1" si="95"/>
        <v>SPTL</v>
      </c>
      <c r="BB1087" s="38" t="str">
        <f t="shared" si="96"/>
        <v>Fixed Inputs</v>
      </c>
      <c r="BC1087" s="38" t="str">
        <f t="shared" si="97"/>
        <v>Variant allowances</v>
      </c>
    </row>
    <row r="1088" spans="5:55">
      <c r="E1088" s="218" t="s">
        <v>875</v>
      </c>
      <c r="G1088" s="37" t="s">
        <v>59</v>
      </c>
      <c r="H1088" s="37" t="s">
        <v>544</v>
      </c>
      <c r="AU1088" s="143">
        <v>0</v>
      </c>
      <c r="AV1088" s="26">
        <v>0</v>
      </c>
      <c r="AW1088" s="26">
        <v>0</v>
      </c>
      <c r="AX1088" s="26">
        <v>0</v>
      </c>
      <c r="AY1088" s="219">
        <v>0</v>
      </c>
      <c r="BA1088" s="38" t="str">
        <f t="shared" ca="1" si="95"/>
        <v>SPTL</v>
      </c>
      <c r="BB1088" s="38" t="str">
        <f t="shared" si="96"/>
        <v>Fixed Inputs</v>
      </c>
      <c r="BC1088" s="38" t="str">
        <f t="shared" si="97"/>
        <v>Variant allowances</v>
      </c>
    </row>
    <row r="1089" spans="5:55">
      <c r="E1089" s="218" t="s">
        <v>875</v>
      </c>
      <c r="G1089" s="37" t="s">
        <v>59</v>
      </c>
      <c r="H1089" s="37" t="s">
        <v>332</v>
      </c>
      <c r="AU1089" s="143">
        <v>0</v>
      </c>
      <c r="AV1089" s="26">
        <v>0</v>
      </c>
      <c r="AW1089" s="26">
        <v>0</v>
      </c>
      <c r="AX1089" s="26">
        <v>0</v>
      </c>
      <c r="AY1089" s="219">
        <v>0</v>
      </c>
      <c r="BA1089" s="38" t="str">
        <f t="shared" ca="1" si="95"/>
        <v>SPTL</v>
      </c>
      <c r="BB1089" s="38" t="str">
        <f t="shared" si="96"/>
        <v>Fixed Inputs</v>
      </c>
      <c r="BC1089" s="38" t="str">
        <f t="shared" si="97"/>
        <v>Variant allowances</v>
      </c>
    </row>
    <row r="1090" spans="5:55">
      <c r="E1090" s="218" t="s">
        <v>875</v>
      </c>
      <c r="G1090" s="37" t="s">
        <v>59</v>
      </c>
      <c r="H1090" s="37" t="s">
        <v>539</v>
      </c>
      <c r="AU1090" s="143">
        <v>0.2020823449879745</v>
      </c>
      <c r="AV1090" s="26">
        <v>0.2020823449879745</v>
      </c>
      <c r="AW1090" s="26">
        <v>0.2020823449879745</v>
      </c>
      <c r="AX1090" s="26">
        <v>0.2020823449879745</v>
      </c>
      <c r="AY1090" s="219">
        <v>0.2020823449879745</v>
      </c>
      <c r="BA1090" s="38" t="str">
        <f t="shared" ca="1" si="95"/>
        <v>SPTL</v>
      </c>
      <c r="BB1090" s="38" t="str">
        <f t="shared" si="96"/>
        <v>Fixed Inputs</v>
      </c>
      <c r="BC1090" s="38" t="str">
        <f t="shared" si="97"/>
        <v>Variant allowances</v>
      </c>
    </row>
    <row r="1091" spans="5:55">
      <c r="E1091" s="220" t="s">
        <v>875</v>
      </c>
      <c r="F1091" s="107"/>
      <c r="G1091" s="107" t="s">
        <v>59</v>
      </c>
      <c r="H1091" s="107" t="s">
        <v>331</v>
      </c>
      <c r="I1091" s="107"/>
      <c r="J1091" s="107"/>
      <c r="K1091" s="107"/>
      <c r="L1091" s="107"/>
      <c r="M1091" s="107"/>
      <c r="N1091" s="107"/>
      <c r="O1091" s="107"/>
      <c r="P1091" s="107"/>
      <c r="Q1091" s="107"/>
      <c r="R1091" s="107"/>
      <c r="S1091" s="107"/>
      <c r="T1091" s="107"/>
      <c r="U1091" s="107"/>
      <c r="V1091" s="107"/>
      <c r="W1091" s="107"/>
      <c r="X1091" s="107"/>
      <c r="Y1091" s="107"/>
      <c r="Z1091" s="107"/>
      <c r="AA1091" s="107"/>
      <c r="AB1091" s="107"/>
      <c r="AC1091" s="107"/>
      <c r="AD1091" s="107"/>
      <c r="AE1091" s="107"/>
      <c r="AF1091" s="107"/>
      <c r="AG1091" s="107"/>
      <c r="AH1091" s="107"/>
      <c r="AI1091" s="107"/>
      <c r="AJ1091" s="107"/>
      <c r="AK1091" s="107"/>
      <c r="AL1091" s="107"/>
      <c r="AM1091" s="107"/>
      <c r="AN1091" s="107"/>
      <c r="AO1091" s="107"/>
      <c r="AP1091" s="107"/>
      <c r="AQ1091" s="107"/>
      <c r="AR1091" s="107"/>
      <c r="AS1091" s="107"/>
      <c r="AT1091" s="113"/>
      <c r="AU1091" s="179">
        <v>0</v>
      </c>
      <c r="AV1091" s="108">
        <v>0</v>
      </c>
      <c r="AW1091" s="108">
        <v>0</v>
      </c>
      <c r="AX1091" s="108">
        <v>0</v>
      </c>
      <c r="AY1091" s="221">
        <v>0</v>
      </c>
      <c r="BA1091" s="38" t="str">
        <f t="shared" ca="1" si="95"/>
        <v>SPTL</v>
      </c>
      <c r="BB1091" s="38" t="str">
        <f t="shared" si="96"/>
        <v>Fixed Inputs</v>
      </c>
      <c r="BC1091" s="38" t="str">
        <f t="shared" si="97"/>
        <v>Variant allowances</v>
      </c>
    </row>
    <row r="1092" spans="5:55">
      <c r="E1092" s="216" t="s">
        <v>876</v>
      </c>
      <c r="F1092" s="104"/>
      <c r="G1092" s="104" t="s">
        <v>59</v>
      </c>
      <c r="H1092" s="104" t="s">
        <v>542</v>
      </c>
      <c r="I1092" s="104"/>
      <c r="J1092" s="104"/>
      <c r="K1092" s="104"/>
      <c r="L1092" s="104"/>
      <c r="M1092" s="104"/>
      <c r="N1092" s="104"/>
      <c r="O1092" s="104"/>
      <c r="P1092" s="104"/>
      <c r="Q1092" s="104"/>
      <c r="R1092" s="104"/>
      <c r="S1092" s="104"/>
      <c r="T1092" s="104"/>
      <c r="U1092" s="104"/>
      <c r="V1092" s="104"/>
      <c r="W1092" s="104"/>
      <c r="X1092" s="104"/>
      <c r="Y1092" s="104"/>
      <c r="Z1092" s="104"/>
      <c r="AA1092" s="104"/>
      <c r="AB1092" s="104"/>
      <c r="AC1092" s="104"/>
      <c r="AD1092" s="104"/>
      <c r="AE1092" s="104"/>
      <c r="AF1092" s="104"/>
      <c r="AG1092" s="104"/>
      <c r="AH1092" s="104"/>
      <c r="AI1092" s="104"/>
      <c r="AJ1092" s="104"/>
      <c r="AK1092" s="104"/>
      <c r="AL1092" s="104"/>
      <c r="AM1092" s="104"/>
      <c r="AN1092" s="104"/>
      <c r="AO1092" s="104"/>
      <c r="AP1092" s="104"/>
      <c r="AQ1092" s="104"/>
      <c r="AR1092" s="104"/>
      <c r="AS1092" s="104"/>
      <c r="AT1092" s="215"/>
      <c r="AU1092" s="178">
        <v>0</v>
      </c>
      <c r="AV1092" s="105">
        <v>0</v>
      </c>
      <c r="AW1092" s="105">
        <v>0</v>
      </c>
      <c r="AX1092" s="105">
        <v>0</v>
      </c>
      <c r="AY1092" s="217">
        <v>0</v>
      </c>
      <c r="BA1092" s="38" t="str">
        <f t="shared" ca="1" si="95"/>
        <v>SPTL</v>
      </c>
      <c r="BB1092" s="38" t="str">
        <f t="shared" si="96"/>
        <v>Fixed Inputs</v>
      </c>
      <c r="BC1092" s="38" t="str">
        <f t="shared" si="97"/>
        <v>Variant allowances</v>
      </c>
    </row>
    <row r="1093" spans="5:55">
      <c r="E1093" s="218" t="s">
        <v>876</v>
      </c>
      <c r="G1093" s="37" t="s">
        <v>59</v>
      </c>
      <c r="H1093" s="37" t="s">
        <v>543</v>
      </c>
      <c r="AU1093" s="143">
        <v>0.7979176550120255</v>
      </c>
      <c r="AV1093" s="26">
        <v>0.7979176550120255</v>
      </c>
      <c r="AW1093" s="26">
        <v>0.7979176550120255</v>
      </c>
      <c r="AX1093" s="26">
        <v>0.7979176550120255</v>
      </c>
      <c r="AY1093" s="219">
        <v>0.7979176550120255</v>
      </c>
      <c r="BA1093" s="38" t="str">
        <f t="shared" ca="1" si="95"/>
        <v>SPTL</v>
      </c>
      <c r="BB1093" s="38" t="str">
        <f t="shared" si="96"/>
        <v>Fixed Inputs</v>
      </c>
      <c r="BC1093" s="38" t="str">
        <f t="shared" si="97"/>
        <v>Variant allowances</v>
      </c>
    </row>
    <row r="1094" spans="5:55">
      <c r="E1094" s="218" t="s">
        <v>876</v>
      </c>
      <c r="G1094" s="37" t="s">
        <v>59</v>
      </c>
      <c r="H1094" s="37" t="s">
        <v>544</v>
      </c>
      <c r="AU1094" s="143">
        <v>0</v>
      </c>
      <c r="AV1094" s="26">
        <v>0</v>
      </c>
      <c r="AW1094" s="26">
        <v>0</v>
      </c>
      <c r="AX1094" s="26">
        <v>0</v>
      </c>
      <c r="AY1094" s="219">
        <v>0</v>
      </c>
      <c r="BA1094" s="38" t="str">
        <f t="shared" ca="1" si="95"/>
        <v>SPTL</v>
      </c>
      <c r="BB1094" s="38" t="str">
        <f t="shared" si="96"/>
        <v>Fixed Inputs</v>
      </c>
      <c r="BC1094" s="38" t="str">
        <f t="shared" si="97"/>
        <v>Variant allowances</v>
      </c>
    </row>
    <row r="1095" spans="5:55">
      <c r="E1095" s="218" t="s">
        <v>876</v>
      </c>
      <c r="G1095" s="37" t="s">
        <v>59</v>
      </c>
      <c r="H1095" s="37" t="s">
        <v>332</v>
      </c>
      <c r="AU1095" s="143">
        <v>0</v>
      </c>
      <c r="AV1095" s="26">
        <v>0</v>
      </c>
      <c r="AW1095" s="26">
        <v>0</v>
      </c>
      <c r="AX1095" s="26">
        <v>0</v>
      </c>
      <c r="AY1095" s="219">
        <v>0</v>
      </c>
      <c r="BA1095" s="38" t="str">
        <f t="shared" ca="1" si="95"/>
        <v>SPTL</v>
      </c>
      <c r="BB1095" s="38" t="str">
        <f t="shared" si="96"/>
        <v>Fixed Inputs</v>
      </c>
      <c r="BC1095" s="38" t="str">
        <f t="shared" si="97"/>
        <v>Variant allowances</v>
      </c>
    </row>
    <row r="1096" spans="5:55">
      <c r="E1096" s="218" t="s">
        <v>876</v>
      </c>
      <c r="G1096" s="37" t="s">
        <v>59</v>
      </c>
      <c r="H1096" s="37" t="s">
        <v>539</v>
      </c>
      <c r="AU1096" s="143">
        <v>0.2020823449879745</v>
      </c>
      <c r="AV1096" s="26">
        <v>0.2020823449879745</v>
      </c>
      <c r="AW1096" s="26">
        <v>0.2020823449879745</v>
      </c>
      <c r="AX1096" s="26">
        <v>0.2020823449879745</v>
      </c>
      <c r="AY1096" s="219">
        <v>0.2020823449879745</v>
      </c>
      <c r="BA1096" s="38" t="str">
        <f t="shared" ca="1" si="95"/>
        <v>SPTL</v>
      </c>
      <c r="BB1096" s="38" t="str">
        <f t="shared" si="96"/>
        <v>Fixed Inputs</v>
      </c>
      <c r="BC1096" s="38" t="str">
        <f t="shared" si="97"/>
        <v>Variant allowances</v>
      </c>
    </row>
    <row r="1097" spans="5:55">
      <c r="E1097" s="220" t="s">
        <v>876</v>
      </c>
      <c r="F1097" s="107"/>
      <c r="G1097" s="107" t="s">
        <v>59</v>
      </c>
      <c r="H1097" s="107" t="s">
        <v>331</v>
      </c>
      <c r="I1097" s="107"/>
      <c r="J1097" s="107"/>
      <c r="K1097" s="107"/>
      <c r="L1097" s="107"/>
      <c r="M1097" s="107"/>
      <c r="N1097" s="107"/>
      <c r="O1097" s="107"/>
      <c r="P1097" s="107"/>
      <c r="Q1097" s="107"/>
      <c r="R1097" s="107"/>
      <c r="S1097" s="107"/>
      <c r="T1097" s="107"/>
      <c r="U1097" s="107"/>
      <c r="V1097" s="107"/>
      <c r="W1097" s="107"/>
      <c r="X1097" s="107"/>
      <c r="Y1097" s="107"/>
      <c r="Z1097" s="107"/>
      <c r="AA1097" s="107"/>
      <c r="AB1097" s="107"/>
      <c r="AC1097" s="107"/>
      <c r="AD1097" s="107"/>
      <c r="AE1097" s="107"/>
      <c r="AF1097" s="107"/>
      <c r="AG1097" s="107"/>
      <c r="AH1097" s="107"/>
      <c r="AI1097" s="107"/>
      <c r="AJ1097" s="107"/>
      <c r="AK1097" s="107"/>
      <c r="AL1097" s="107"/>
      <c r="AM1097" s="107"/>
      <c r="AN1097" s="107"/>
      <c r="AO1097" s="107"/>
      <c r="AP1097" s="107"/>
      <c r="AQ1097" s="107"/>
      <c r="AR1097" s="107"/>
      <c r="AS1097" s="107"/>
      <c r="AT1097" s="113"/>
      <c r="AU1097" s="179">
        <v>0</v>
      </c>
      <c r="AV1097" s="108">
        <v>0</v>
      </c>
      <c r="AW1097" s="108">
        <v>0</v>
      </c>
      <c r="AX1097" s="108">
        <v>0</v>
      </c>
      <c r="AY1097" s="221">
        <v>0</v>
      </c>
      <c r="BA1097" s="38" t="str">
        <f t="shared" ca="1" si="95"/>
        <v>SPTL</v>
      </c>
      <c r="BB1097" s="38" t="str">
        <f t="shared" si="96"/>
        <v>Fixed Inputs</v>
      </c>
      <c r="BC1097" s="38" t="str">
        <f t="shared" si="97"/>
        <v>Variant allowances</v>
      </c>
    </row>
    <row r="1098" spans="5:55">
      <c r="E1098" s="216" t="s">
        <v>877</v>
      </c>
      <c r="F1098" s="104"/>
      <c r="G1098" s="104" t="s">
        <v>59</v>
      </c>
      <c r="H1098" s="104" t="s">
        <v>542</v>
      </c>
      <c r="I1098" s="104"/>
      <c r="J1098" s="104"/>
      <c r="K1098" s="104"/>
      <c r="L1098" s="104"/>
      <c r="M1098" s="104"/>
      <c r="N1098" s="104"/>
      <c r="O1098" s="104"/>
      <c r="P1098" s="104"/>
      <c r="Q1098" s="104"/>
      <c r="R1098" s="104"/>
      <c r="S1098" s="104"/>
      <c r="T1098" s="104"/>
      <c r="U1098" s="104"/>
      <c r="V1098" s="104"/>
      <c r="W1098" s="104"/>
      <c r="X1098" s="104"/>
      <c r="Y1098" s="104"/>
      <c r="Z1098" s="104"/>
      <c r="AA1098" s="104"/>
      <c r="AB1098" s="104"/>
      <c r="AC1098" s="104"/>
      <c r="AD1098" s="104"/>
      <c r="AE1098" s="104"/>
      <c r="AF1098" s="104"/>
      <c r="AG1098" s="104"/>
      <c r="AH1098" s="104"/>
      <c r="AI1098" s="104"/>
      <c r="AJ1098" s="104"/>
      <c r="AK1098" s="104"/>
      <c r="AL1098" s="104"/>
      <c r="AM1098" s="104"/>
      <c r="AN1098" s="104"/>
      <c r="AO1098" s="104"/>
      <c r="AP1098" s="104"/>
      <c r="AQ1098" s="104"/>
      <c r="AR1098" s="104"/>
      <c r="AS1098" s="104"/>
      <c r="AT1098" s="215"/>
      <c r="AU1098" s="178">
        <v>0</v>
      </c>
      <c r="AV1098" s="105">
        <v>0</v>
      </c>
      <c r="AW1098" s="105">
        <v>0</v>
      </c>
      <c r="AX1098" s="105">
        <v>0</v>
      </c>
      <c r="AY1098" s="217">
        <v>0</v>
      </c>
      <c r="BA1098" s="38" t="str">
        <f t="shared" ca="1" si="95"/>
        <v>SPTL</v>
      </c>
      <c r="BB1098" s="38" t="str">
        <f t="shared" si="96"/>
        <v>Fixed Inputs</v>
      </c>
      <c r="BC1098" s="38" t="str">
        <f t="shared" si="97"/>
        <v>Variant allowances</v>
      </c>
    </row>
    <row r="1099" spans="5:55">
      <c r="E1099" s="218" t="s">
        <v>877</v>
      </c>
      <c r="G1099" s="37" t="s">
        <v>59</v>
      </c>
      <c r="H1099" s="37" t="s">
        <v>543</v>
      </c>
      <c r="AU1099" s="143">
        <v>0.7979176550120255</v>
      </c>
      <c r="AV1099" s="26">
        <v>0.7979176550120255</v>
      </c>
      <c r="AW1099" s="26">
        <v>0.7979176550120255</v>
      </c>
      <c r="AX1099" s="26">
        <v>0.7979176550120255</v>
      </c>
      <c r="AY1099" s="219">
        <v>0.7979176550120255</v>
      </c>
      <c r="BA1099" s="38" t="str">
        <f t="shared" ca="1" si="95"/>
        <v>SPTL</v>
      </c>
      <c r="BB1099" s="38" t="str">
        <f t="shared" si="96"/>
        <v>Fixed Inputs</v>
      </c>
      <c r="BC1099" s="38" t="str">
        <f t="shared" si="97"/>
        <v>Variant allowances</v>
      </c>
    </row>
    <row r="1100" spans="5:55">
      <c r="E1100" s="218" t="s">
        <v>877</v>
      </c>
      <c r="G1100" s="37" t="s">
        <v>59</v>
      </c>
      <c r="H1100" s="37" t="s">
        <v>544</v>
      </c>
      <c r="AU1100" s="143">
        <v>0</v>
      </c>
      <c r="AV1100" s="26">
        <v>0</v>
      </c>
      <c r="AW1100" s="26">
        <v>0</v>
      </c>
      <c r="AX1100" s="26">
        <v>0</v>
      </c>
      <c r="AY1100" s="219">
        <v>0</v>
      </c>
      <c r="BA1100" s="38" t="str">
        <f t="shared" ref="BA1100:BA1163" ca="1" si="98">$A$1</f>
        <v>SPTL</v>
      </c>
      <c r="BB1100" s="38" t="str">
        <f t="shared" ref="BB1100:BB1163" si="99">$A$243</f>
        <v>Fixed Inputs</v>
      </c>
      <c r="BC1100" s="38" t="str">
        <f t="shared" ref="BC1100:BC1163" si="100">$B$244</f>
        <v>Variant allowances</v>
      </c>
    </row>
    <row r="1101" spans="5:55">
      <c r="E1101" s="218" t="s">
        <v>877</v>
      </c>
      <c r="G1101" s="37" t="s">
        <v>59</v>
      </c>
      <c r="H1101" s="37" t="s">
        <v>332</v>
      </c>
      <c r="AU1101" s="143">
        <v>0</v>
      </c>
      <c r="AV1101" s="26">
        <v>0</v>
      </c>
      <c r="AW1101" s="26">
        <v>0</v>
      </c>
      <c r="AX1101" s="26">
        <v>0</v>
      </c>
      <c r="AY1101" s="219">
        <v>0</v>
      </c>
      <c r="BA1101" s="38" t="str">
        <f t="shared" ca="1" si="98"/>
        <v>SPTL</v>
      </c>
      <c r="BB1101" s="38" t="str">
        <f t="shared" si="99"/>
        <v>Fixed Inputs</v>
      </c>
      <c r="BC1101" s="38" t="str">
        <f t="shared" si="100"/>
        <v>Variant allowances</v>
      </c>
    </row>
    <row r="1102" spans="5:55">
      <c r="E1102" s="218" t="s">
        <v>877</v>
      </c>
      <c r="G1102" s="37" t="s">
        <v>59</v>
      </c>
      <c r="H1102" s="37" t="s">
        <v>539</v>
      </c>
      <c r="AU1102" s="143">
        <v>0.2020823449879745</v>
      </c>
      <c r="AV1102" s="26">
        <v>0.2020823449879745</v>
      </c>
      <c r="AW1102" s="26">
        <v>0.2020823449879745</v>
      </c>
      <c r="AX1102" s="26">
        <v>0.2020823449879745</v>
      </c>
      <c r="AY1102" s="219">
        <v>0.2020823449879745</v>
      </c>
      <c r="BA1102" s="38" t="str">
        <f t="shared" ca="1" si="98"/>
        <v>SPTL</v>
      </c>
      <c r="BB1102" s="38" t="str">
        <f t="shared" si="99"/>
        <v>Fixed Inputs</v>
      </c>
      <c r="BC1102" s="38" t="str">
        <f t="shared" si="100"/>
        <v>Variant allowances</v>
      </c>
    </row>
    <row r="1103" spans="5:55">
      <c r="E1103" s="220" t="s">
        <v>877</v>
      </c>
      <c r="F1103" s="107"/>
      <c r="G1103" s="107" t="s">
        <v>59</v>
      </c>
      <c r="H1103" s="107" t="s">
        <v>331</v>
      </c>
      <c r="I1103" s="107"/>
      <c r="J1103" s="107"/>
      <c r="K1103" s="107"/>
      <c r="L1103" s="107"/>
      <c r="M1103" s="107"/>
      <c r="N1103" s="107"/>
      <c r="O1103" s="107"/>
      <c r="P1103" s="107"/>
      <c r="Q1103" s="107"/>
      <c r="R1103" s="107"/>
      <c r="S1103" s="107"/>
      <c r="T1103" s="107"/>
      <c r="U1103" s="107"/>
      <c r="V1103" s="107"/>
      <c r="W1103" s="107"/>
      <c r="X1103" s="107"/>
      <c r="Y1103" s="107"/>
      <c r="Z1103" s="107"/>
      <c r="AA1103" s="107"/>
      <c r="AB1103" s="107"/>
      <c r="AC1103" s="107"/>
      <c r="AD1103" s="107"/>
      <c r="AE1103" s="107"/>
      <c r="AF1103" s="107"/>
      <c r="AG1103" s="107"/>
      <c r="AH1103" s="107"/>
      <c r="AI1103" s="107"/>
      <c r="AJ1103" s="107"/>
      <c r="AK1103" s="107"/>
      <c r="AL1103" s="107"/>
      <c r="AM1103" s="107"/>
      <c r="AN1103" s="107"/>
      <c r="AO1103" s="107"/>
      <c r="AP1103" s="107"/>
      <c r="AQ1103" s="107"/>
      <c r="AR1103" s="107"/>
      <c r="AS1103" s="107"/>
      <c r="AT1103" s="113"/>
      <c r="AU1103" s="179">
        <v>0</v>
      </c>
      <c r="AV1103" s="108">
        <v>0</v>
      </c>
      <c r="AW1103" s="108">
        <v>0</v>
      </c>
      <c r="AX1103" s="108">
        <v>0</v>
      </c>
      <c r="AY1103" s="221">
        <v>0</v>
      </c>
      <c r="BA1103" s="38" t="str">
        <f t="shared" ca="1" si="98"/>
        <v>SPTL</v>
      </c>
      <c r="BB1103" s="38" t="str">
        <f t="shared" si="99"/>
        <v>Fixed Inputs</v>
      </c>
      <c r="BC1103" s="38" t="str">
        <f t="shared" si="100"/>
        <v>Variant allowances</v>
      </c>
    </row>
    <row r="1104" spans="5:55">
      <c r="E1104" s="216" t="s">
        <v>878</v>
      </c>
      <c r="F1104" s="104"/>
      <c r="G1104" s="104" t="s">
        <v>59</v>
      </c>
      <c r="H1104" s="104" t="s">
        <v>542</v>
      </c>
      <c r="I1104" s="104"/>
      <c r="J1104" s="104"/>
      <c r="K1104" s="104"/>
      <c r="L1104" s="104"/>
      <c r="M1104" s="104"/>
      <c r="N1104" s="104"/>
      <c r="O1104" s="104"/>
      <c r="P1104" s="104"/>
      <c r="Q1104" s="104"/>
      <c r="R1104" s="104"/>
      <c r="S1104" s="104"/>
      <c r="T1104" s="104"/>
      <c r="U1104" s="104"/>
      <c r="V1104" s="104"/>
      <c r="W1104" s="104"/>
      <c r="X1104" s="104"/>
      <c r="Y1104" s="104"/>
      <c r="Z1104" s="104"/>
      <c r="AA1104" s="104"/>
      <c r="AB1104" s="104"/>
      <c r="AC1104" s="104"/>
      <c r="AD1104" s="104"/>
      <c r="AE1104" s="104"/>
      <c r="AF1104" s="104"/>
      <c r="AG1104" s="104"/>
      <c r="AH1104" s="104"/>
      <c r="AI1104" s="104"/>
      <c r="AJ1104" s="104"/>
      <c r="AK1104" s="104"/>
      <c r="AL1104" s="104"/>
      <c r="AM1104" s="104"/>
      <c r="AN1104" s="104"/>
      <c r="AO1104" s="104"/>
      <c r="AP1104" s="104"/>
      <c r="AQ1104" s="104"/>
      <c r="AR1104" s="104"/>
      <c r="AS1104" s="104"/>
      <c r="AT1104" s="215"/>
      <c r="AU1104" s="178">
        <v>0</v>
      </c>
      <c r="AV1104" s="105">
        <v>0</v>
      </c>
      <c r="AW1104" s="105">
        <v>0</v>
      </c>
      <c r="AX1104" s="105">
        <v>0</v>
      </c>
      <c r="AY1104" s="217">
        <v>0</v>
      </c>
      <c r="BA1104" s="38" t="str">
        <f t="shared" ca="1" si="98"/>
        <v>SPTL</v>
      </c>
      <c r="BB1104" s="38" t="str">
        <f t="shared" si="99"/>
        <v>Fixed Inputs</v>
      </c>
      <c r="BC1104" s="38" t="str">
        <f t="shared" si="100"/>
        <v>Variant allowances</v>
      </c>
    </row>
    <row r="1105" spans="5:55">
      <c r="E1105" s="218" t="s">
        <v>878</v>
      </c>
      <c r="G1105" s="37" t="s">
        <v>59</v>
      </c>
      <c r="H1105" s="37" t="s">
        <v>543</v>
      </c>
      <c r="AU1105" s="143">
        <v>1</v>
      </c>
      <c r="AV1105" s="26">
        <v>1</v>
      </c>
      <c r="AW1105" s="26">
        <v>1</v>
      </c>
      <c r="AX1105" s="26">
        <v>1</v>
      </c>
      <c r="AY1105" s="219">
        <v>1</v>
      </c>
      <c r="BA1105" s="38" t="str">
        <f t="shared" ca="1" si="98"/>
        <v>SPTL</v>
      </c>
      <c r="BB1105" s="38" t="str">
        <f t="shared" si="99"/>
        <v>Fixed Inputs</v>
      </c>
      <c r="BC1105" s="38" t="str">
        <f t="shared" si="100"/>
        <v>Variant allowances</v>
      </c>
    </row>
    <row r="1106" spans="5:55">
      <c r="E1106" s="218" t="s">
        <v>878</v>
      </c>
      <c r="G1106" s="37" t="s">
        <v>59</v>
      </c>
      <c r="H1106" s="37" t="s">
        <v>544</v>
      </c>
      <c r="AU1106" s="143">
        <v>0</v>
      </c>
      <c r="AV1106" s="26">
        <v>0</v>
      </c>
      <c r="AW1106" s="26">
        <v>0</v>
      </c>
      <c r="AX1106" s="26">
        <v>0</v>
      </c>
      <c r="AY1106" s="219">
        <v>0</v>
      </c>
      <c r="BA1106" s="38" t="str">
        <f t="shared" ca="1" si="98"/>
        <v>SPTL</v>
      </c>
      <c r="BB1106" s="38" t="str">
        <f t="shared" si="99"/>
        <v>Fixed Inputs</v>
      </c>
      <c r="BC1106" s="38" t="str">
        <f t="shared" si="100"/>
        <v>Variant allowances</v>
      </c>
    </row>
    <row r="1107" spans="5:55">
      <c r="E1107" s="218" t="s">
        <v>878</v>
      </c>
      <c r="G1107" s="37" t="s">
        <v>59</v>
      </c>
      <c r="H1107" s="37" t="s">
        <v>332</v>
      </c>
      <c r="AU1107" s="143">
        <v>0</v>
      </c>
      <c r="AV1107" s="26">
        <v>0</v>
      </c>
      <c r="AW1107" s="26">
        <v>0</v>
      </c>
      <c r="AX1107" s="26">
        <v>0</v>
      </c>
      <c r="AY1107" s="219">
        <v>0</v>
      </c>
      <c r="BA1107" s="38" t="str">
        <f t="shared" ca="1" si="98"/>
        <v>SPTL</v>
      </c>
      <c r="BB1107" s="38" t="str">
        <f t="shared" si="99"/>
        <v>Fixed Inputs</v>
      </c>
      <c r="BC1107" s="38" t="str">
        <f t="shared" si="100"/>
        <v>Variant allowances</v>
      </c>
    </row>
    <row r="1108" spans="5:55">
      <c r="E1108" s="218" t="s">
        <v>878</v>
      </c>
      <c r="G1108" s="37" t="s">
        <v>59</v>
      </c>
      <c r="H1108" s="37" t="s">
        <v>539</v>
      </c>
      <c r="AU1108" s="143">
        <v>0</v>
      </c>
      <c r="AV1108" s="26">
        <v>0</v>
      </c>
      <c r="AW1108" s="26">
        <v>0</v>
      </c>
      <c r="AX1108" s="26">
        <v>0</v>
      </c>
      <c r="AY1108" s="219">
        <v>0</v>
      </c>
      <c r="BA1108" s="38" t="str">
        <f t="shared" ca="1" si="98"/>
        <v>SPTL</v>
      </c>
      <c r="BB1108" s="38" t="str">
        <f t="shared" si="99"/>
        <v>Fixed Inputs</v>
      </c>
      <c r="BC1108" s="38" t="str">
        <f t="shared" si="100"/>
        <v>Variant allowances</v>
      </c>
    </row>
    <row r="1109" spans="5:55">
      <c r="E1109" s="220" t="s">
        <v>878</v>
      </c>
      <c r="F1109" s="107"/>
      <c r="G1109" s="107" t="s">
        <v>59</v>
      </c>
      <c r="H1109" s="107" t="s">
        <v>331</v>
      </c>
      <c r="I1109" s="107"/>
      <c r="J1109" s="107"/>
      <c r="K1109" s="107"/>
      <c r="L1109" s="107"/>
      <c r="M1109" s="107"/>
      <c r="N1109" s="107"/>
      <c r="O1109" s="107"/>
      <c r="P1109" s="107"/>
      <c r="Q1109" s="107"/>
      <c r="R1109" s="107"/>
      <c r="S1109" s="107"/>
      <c r="T1109" s="107"/>
      <c r="U1109" s="107"/>
      <c r="V1109" s="107"/>
      <c r="W1109" s="107"/>
      <c r="X1109" s="107"/>
      <c r="Y1109" s="107"/>
      <c r="Z1109" s="107"/>
      <c r="AA1109" s="107"/>
      <c r="AB1109" s="107"/>
      <c r="AC1109" s="107"/>
      <c r="AD1109" s="107"/>
      <c r="AE1109" s="107"/>
      <c r="AF1109" s="107"/>
      <c r="AG1109" s="107"/>
      <c r="AH1109" s="107"/>
      <c r="AI1109" s="107"/>
      <c r="AJ1109" s="107"/>
      <c r="AK1109" s="107"/>
      <c r="AL1109" s="107"/>
      <c r="AM1109" s="107"/>
      <c r="AN1109" s="107"/>
      <c r="AO1109" s="107"/>
      <c r="AP1109" s="107"/>
      <c r="AQ1109" s="107"/>
      <c r="AR1109" s="107"/>
      <c r="AS1109" s="107"/>
      <c r="AT1109" s="113"/>
      <c r="AU1109" s="179">
        <v>0</v>
      </c>
      <c r="AV1109" s="108">
        <v>0</v>
      </c>
      <c r="AW1109" s="108">
        <v>0</v>
      </c>
      <c r="AX1109" s="108">
        <v>0</v>
      </c>
      <c r="AY1109" s="221">
        <v>0</v>
      </c>
      <c r="BA1109" s="38" t="str">
        <f t="shared" ca="1" si="98"/>
        <v>SPTL</v>
      </c>
      <c r="BB1109" s="38" t="str">
        <f t="shared" si="99"/>
        <v>Fixed Inputs</v>
      </c>
      <c r="BC1109" s="38" t="str">
        <f t="shared" si="100"/>
        <v>Variant allowances</v>
      </c>
    </row>
    <row r="1110" spans="5:55">
      <c r="E1110" s="216" t="s">
        <v>879</v>
      </c>
      <c r="F1110" s="104"/>
      <c r="G1110" s="104" t="s">
        <v>59</v>
      </c>
      <c r="H1110" s="104" t="s">
        <v>542</v>
      </c>
      <c r="I1110" s="104"/>
      <c r="J1110" s="104"/>
      <c r="K1110" s="104"/>
      <c r="L1110" s="104"/>
      <c r="M1110" s="104"/>
      <c r="N1110" s="104"/>
      <c r="O1110" s="104"/>
      <c r="P1110" s="104"/>
      <c r="Q1110" s="104"/>
      <c r="R1110" s="104"/>
      <c r="S1110" s="104"/>
      <c r="T1110" s="104"/>
      <c r="U1110" s="104"/>
      <c r="V1110" s="104"/>
      <c r="W1110" s="104"/>
      <c r="X1110" s="104"/>
      <c r="Y1110" s="104"/>
      <c r="Z1110" s="104"/>
      <c r="AA1110" s="104"/>
      <c r="AB1110" s="104"/>
      <c r="AC1110" s="104"/>
      <c r="AD1110" s="104"/>
      <c r="AE1110" s="104"/>
      <c r="AF1110" s="104"/>
      <c r="AG1110" s="104"/>
      <c r="AH1110" s="104"/>
      <c r="AI1110" s="104"/>
      <c r="AJ1110" s="104"/>
      <c r="AK1110" s="104"/>
      <c r="AL1110" s="104"/>
      <c r="AM1110" s="104"/>
      <c r="AN1110" s="104"/>
      <c r="AO1110" s="104"/>
      <c r="AP1110" s="104"/>
      <c r="AQ1110" s="104"/>
      <c r="AR1110" s="104"/>
      <c r="AS1110" s="104"/>
      <c r="AT1110" s="215"/>
      <c r="AU1110" s="178">
        <v>0</v>
      </c>
      <c r="AV1110" s="105">
        <v>0</v>
      </c>
      <c r="AW1110" s="105">
        <v>0</v>
      </c>
      <c r="AX1110" s="105">
        <v>0</v>
      </c>
      <c r="AY1110" s="217">
        <v>0</v>
      </c>
      <c r="BA1110" s="38" t="str">
        <f t="shared" ca="1" si="98"/>
        <v>SPTL</v>
      </c>
      <c r="BB1110" s="38" t="str">
        <f t="shared" si="99"/>
        <v>Fixed Inputs</v>
      </c>
      <c r="BC1110" s="38" t="str">
        <f t="shared" si="100"/>
        <v>Variant allowances</v>
      </c>
    </row>
    <row r="1111" spans="5:55">
      <c r="E1111" s="218" t="s">
        <v>879</v>
      </c>
      <c r="G1111" s="37" t="s">
        <v>59</v>
      </c>
      <c r="H1111" s="37" t="s">
        <v>543</v>
      </c>
      <c r="AU1111" s="143">
        <v>0</v>
      </c>
      <c r="AV1111" s="26">
        <v>0</v>
      </c>
      <c r="AW1111" s="26">
        <v>0</v>
      </c>
      <c r="AX1111" s="26">
        <v>0</v>
      </c>
      <c r="AY1111" s="219">
        <v>0</v>
      </c>
      <c r="BA1111" s="38" t="str">
        <f t="shared" ca="1" si="98"/>
        <v>SPTL</v>
      </c>
      <c r="BB1111" s="38" t="str">
        <f t="shared" si="99"/>
        <v>Fixed Inputs</v>
      </c>
      <c r="BC1111" s="38" t="str">
        <f t="shared" si="100"/>
        <v>Variant allowances</v>
      </c>
    </row>
    <row r="1112" spans="5:55">
      <c r="E1112" s="218" t="s">
        <v>879</v>
      </c>
      <c r="G1112" s="37" t="s">
        <v>59</v>
      </c>
      <c r="H1112" s="37" t="s">
        <v>544</v>
      </c>
      <c r="AU1112" s="143">
        <v>0</v>
      </c>
      <c r="AV1112" s="26">
        <v>0</v>
      </c>
      <c r="AW1112" s="26">
        <v>0</v>
      </c>
      <c r="AX1112" s="26">
        <v>0</v>
      </c>
      <c r="AY1112" s="219">
        <v>0</v>
      </c>
      <c r="BA1112" s="38" t="str">
        <f t="shared" ca="1" si="98"/>
        <v>SPTL</v>
      </c>
      <c r="BB1112" s="38" t="str">
        <f t="shared" si="99"/>
        <v>Fixed Inputs</v>
      </c>
      <c r="BC1112" s="38" t="str">
        <f t="shared" si="100"/>
        <v>Variant allowances</v>
      </c>
    </row>
    <row r="1113" spans="5:55">
      <c r="E1113" s="218" t="s">
        <v>879</v>
      </c>
      <c r="G1113" s="37" t="s">
        <v>59</v>
      </c>
      <c r="H1113" s="37" t="s">
        <v>332</v>
      </c>
      <c r="AU1113" s="143">
        <v>0</v>
      </c>
      <c r="AV1113" s="26">
        <v>0</v>
      </c>
      <c r="AW1113" s="26">
        <v>0</v>
      </c>
      <c r="AX1113" s="26">
        <v>0</v>
      </c>
      <c r="AY1113" s="219">
        <v>0</v>
      </c>
      <c r="BA1113" s="38" t="str">
        <f t="shared" ca="1" si="98"/>
        <v>SPTL</v>
      </c>
      <c r="BB1113" s="38" t="str">
        <f t="shared" si="99"/>
        <v>Fixed Inputs</v>
      </c>
      <c r="BC1113" s="38" t="str">
        <f t="shared" si="100"/>
        <v>Variant allowances</v>
      </c>
    </row>
    <row r="1114" spans="5:55">
      <c r="E1114" s="218" t="s">
        <v>879</v>
      </c>
      <c r="G1114" s="37" t="s">
        <v>59</v>
      </c>
      <c r="H1114" s="37" t="s">
        <v>539</v>
      </c>
      <c r="AU1114" s="143">
        <v>1</v>
      </c>
      <c r="AV1114" s="26">
        <v>1</v>
      </c>
      <c r="AW1114" s="26">
        <v>1</v>
      </c>
      <c r="AX1114" s="26">
        <v>1</v>
      </c>
      <c r="AY1114" s="219">
        <v>1</v>
      </c>
      <c r="BA1114" s="38" t="str">
        <f t="shared" ca="1" si="98"/>
        <v>SPTL</v>
      </c>
      <c r="BB1114" s="38" t="str">
        <f t="shared" si="99"/>
        <v>Fixed Inputs</v>
      </c>
      <c r="BC1114" s="38" t="str">
        <f t="shared" si="100"/>
        <v>Variant allowances</v>
      </c>
    </row>
    <row r="1115" spans="5:55">
      <c r="E1115" s="220" t="s">
        <v>879</v>
      </c>
      <c r="F1115" s="107"/>
      <c r="G1115" s="107" t="s">
        <v>59</v>
      </c>
      <c r="H1115" s="107" t="s">
        <v>331</v>
      </c>
      <c r="I1115" s="107"/>
      <c r="J1115" s="107"/>
      <c r="K1115" s="107"/>
      <c r="L1115" s="107"/>
      <c r="M1115" s="107"/>
      <c r="N1115" s="107"/>
      <c r="O1115" s="107"/>
      <c r="P1115" s="107"/>
      <c r="Q1115" s="107"/>
      <c r="R1115" s="107"/>
      <c r="S1115" s="107"/>
      <c r="T1115" s="107"/>
      <c r="U1115" s="107"/>
      <c r="V1115" s="107"/>
      <c r="W1115" s="107"/>
      <c r="X1115" s="107"/>
      <c r="Y1115" s="107"/>
      <c r="Z1115" s="107"/>
      <c r="AA1115" s="107"/>
      <c r="AB1115" s="107"/>
      <c r="AC1115" s="107"/>
      <c r="AD1115" s="107"/>
      <c r="AE1115" s="107"/>
      <c r="AF1115" s="107"/>
      <c r="AG1115" s="107"/>
      <c r="AH1115" s="107"/>
      <c r="AI1115" s="107"/>
      <c r="AJ1115" s="107"/>
      <c r="AK1115" s="107"/>
      <c r="AL1115" s="107"/>
      <c r="AM1115" s="107"/>
      <c r="AN1115" s="107"/>
      <c r="AO1115" s="107"/>
      <c r="AP1115" s="107"/>
      <c r="AQ1115" s="107"/>
      <c r="AR1115" s="107"/>
      <c r="AS1115" s="107"/>
      <c r="AT1115" s="113"/>
      <c r="AU1115" s="179">
        <v>0</v>
      </c>
      <c r="AV1115" s="108">
        <v>0</v>
      </c>
      <c r="AW1115" s="108">
        <v>0</v>
      </c>
      <c r="AX1115" s="108">
        <v>0</v>
      </c>
      <c r="AY1115" s="221">
        <v>0</v>
      </c>
      <c r="BA1115" s="38" t="str">
        <f t="shared" ca="1" si="98"/>
        <v>SPTL</v>
      </c>
      <c r="BB1115" s="38" t="str">
        <f t="shared" si="99"/>
        <v>Fixed Inputs</v>
      </c>
      <c r="BC1115" s="38" t="str">
        <f t="shared" si="100"/>
        <v>Variant allowances</v>
      </c>
    </row>
    <row r="1116" spans="5:55">
      <c r="E1116" s="216" t="s">
        <v>880</v>
      </c>
      <c r="F1116" s="104"/>
      <c r="G1116" s="104" t="s">
        <v>59</v>
      </c>
      <c r="H1116" s="104" t="s">
        <v>542</v>
      </c>
      <c r="I1116" s="104"/>
      <c r="J1116" s="104"/>
      <c r="K1116" s="104"/>
      <c r="L1116" s="104"/>
      <c r="M1116" s="104"/>
      <c r="N1116" s="104"/>
      <c r="O1116" s="104"/>
      <c r="P1116" s="104"/>
      <c r="Q1116" s="104"/>
      <c r="R1116" s="104"/>
      <c r="S1116" s="104"/>
      <c r="T1116" s="104"/>
      <c r="U1116" s="104"/>
      <c r="V1116" s="104"/>
      <c r="W1116" s="104"/>
      <c r="X1116" s="104"/>
      <c r="Y1116" s="104"/>
      <c r="Z1116" s="104"/>
      <c r="AA1116" s="104"/>
      <c r="AB1116" s="104"/>
      <c r="AC1116" s="104"/>
      <c r="AD1116" s="104"/>
      <c r="AE1116" s="104"/>
      <c r="AF1116" s="104"/>
      <c r="AG1116" s="104"/>
      <c r="AH1116" s="104"/>
      <c r="AI1116" s="104"/>
      <c r="AJ1116" s="104"/>
      <c r="AK1116" s="104"/>
      <c r="AL1116" s="104"/>
      <c r="AM1116" s="104"/>
      <c r="AN1116" s="104"/>
      <c r="AO1116" s="104"/>
      <c r="AP1116" s="104"/>
      <c r="AQ1116" s="104"/>
      <c r="AR1116" s="104"/>
      <c r="AS1116" s="104"/>
      <c r="AT1116" s="215"/>
      <c r="AU1116" s="178">
        <v>0</v>
      </c>
      <c r="AV1116" s="105">
        <v>0</v>
      </c>
      <c r="AW1116" s="105">
        <v>0</v>
      </c>
      <c r="AX1116" s="105">
        <v>0</v>
      </c>
      <c r="AY1116" s="217">
        <v>0</v>
      </c>
      <c r="BA1116" s="38" t="str">
        <f t="shared" ca="1" si="98"/>
        <v>SPTL</v>
      </c>
      <c r="BB1116" s="38" t="str">
        <f t="shared" si="99"/>
        <v>Fixed Inputs</v>
      </c>
      <c r="BC1116" s="38" t="str">
        <f t="shared" si="100"/>
        <v>Variant allowances</v>
      </c>
    </row>
    <row r="1117" spans="5:55">
      <c r="E1117" s="218" t="s">
        <v>880</v>
      </c>
      <c r="G1117" s="37" t="s">
        <v>59</v>
      </c>
      <c r="H1117" s="37" t="s">
        <v>543</v>
      </c>
      <c r="AU1117" s="143">
        <v>0.79791765501202527</v>
      </c>
      <c r="AV1117" s="26">
        <v>0.79791765501202527</v>
      </c>
      <c r="AW1117" s="26">
        <v>0.79791765501202527</v>
      </c>
      <c r="AX1117" s="26">
        <v>0.79791765501202527</v>
      </c>
      <c r="AY1117" s="219">
        <v>0.79791765501202527</v>
      </c>
      <c r="BA1117" s="38" t="str">
        <f t="shared" ca="1" si="98"/>
        <v>SPTL</v>
      </c>
      <c r="BB1117" s="38" t="str">
        <f t="shared" si="99"/>
        <v>Fixed Inputs</v>
      </c>
      <c r="BC1117" s="38" t="str">
        <f t="shared" si="100"/>
        <v>Variant allowances</v>
      </c>
    </row>
    <row r="1118" spans="5:55">
      <c r="E1118" s="218" t="s">
        <v>880</v>
      </c>
      <c r="G1118" s="37" t="s">
        <v>59</v>
      </c>
      <c r="H1118" s="37" t="s">
        <v>544</v>
      </c>
      <c r="AU1118" s="143">
        <v>0</v>
      </c>
      <c r="AV1118" s="26">
        <v>0</v>
      </c>
      <c r="AW1118" s="26">
        <v>0</v>
      </c>
      <c r="AX1118" s="26">
        <v>0</v>
      </c>
      <c r="AY1118" s="219">
        <v>0</v>
      </c>
      <c r="BA1118" s="38" t="str">
        <f t="shared" ca="1" si="98"/>
        <v>SPTL</v>
      </c>
      <c r="BB1118" s="38" t="str">
        <f t="shared" si="99"/>
        <v>Fixed Inputs</v>
      </c>
      <c r="BC1118" s="38" t="str">
        <f t="shared" si="100"/>
        <v>Variant allowances</v>
      </c>
    </row>
    <row r="1119" spans="5:55">
      <c r="E1119" s="218" t="s">
        <v>880</v>
      </c>
      <c r="G1119" s="37" t="s">
        <v>59</v>
      </c>
      <c r="H1119" s="37" t="s">
        <v>332</v>
      </c>
      <c r="AU1119" s="143">
        <v>0</v>
      </c>
      <c r="AV1119" s="26">
        <v>0</v>
      </c>
      <c r="AW1119" s="26">
        <v>0</v>
      </c>
      <c r="AX1119" s="26">
        <v>0</v>
      </c>
      <c r="AY1119" s="219">
        <v>0</v>
      </c>
      <c r="BA1119" s="38" t="str">
        <f t="shared" ca="1" si="98"/>
        <v>SPTL</v>
      </c>
      <c r="BB1119" s="38" t="str">
        <f t="shared" si="99"/>
        <v>Fixed Inputs</v>
      </c>
      <c r="BC1119" s="38" t="str">
        <f t="shared" si="100"/>
        <v>Variant allowances</v>
      </c>
    </row>
    <row r="1120" spans="5:55">
      <c r="E1120" s="218" t="s">
        <v>880</v>
      </c>
      <c r="G1120" s="37" t="s">
        <v>59</v>
      </c>
      <c r="H1120" s="37" t="s">
        <v>539</v>
      </c>
      <c r="AU1120" s="143">
        <v>0.20208234498797473</v>
      </c>
      <c r="AV1120" s="26">
        <v>0.20208234498797473</v>
      </c>
      <c r="AW1120" s="26">
        <v>0.20208234498797473</v>
      </c>
      <c r="AX1120" s="26">
        <v>0.20208234498797473</v>
      </c>
      <c r="AY1120" s="219">
        <v>0.20208234498797473</v>
      </c>
      <c r="BA1120" s="38" t="str">
        <f t="shared" ca="1" si="98"/>
        <v>SPTL</v>
      </c>
      <c r="BB1120" s="38" t="str">
        <f t="shared" si="99"/>
        <v>Fixed Inputs</v>
      </c>
      <c r="BC1120" s="38" t="str">
        <f t="shared" si="100"/>
        <v>Variant allowances</v>
      </c>
    </row>
    <row r="1121" spans="5:55">
      <c r="E1121" s="220" t="s">
        <v>880</v>
      </c>
      <c r="F1121" s="107"/>
      <c r="G1121" s="107" t="s">
        <v>59</v>
      </c>
      <c r="H1121" s="107" t="s">
        <v>331</v>
      </c>
      <c r="I1121" s="107"/>
      <c r="J1121" s="107"/>
      <c r="K1121" s="107"/>
      <c r="L1121" s="107"/>
      <c r="M1121" s="107"/>
      <c r="N1121" s="107"/>
      <c r="O1121" s="107"/>
      <c r="P1121" s="107"/>
      <c r="Q1121" s="107"/>
      <c r="R1121" s="107"/>
      <c r="S1121" s="107"/>
      <c r="T1121" s="107"/>
      <c r="U1121" s="107"/>
      <c r="V1121" s="107"/>
      <c r="W1121" s="107"/>
      <c r="X1121" s="107"/>
      <c r="Y1121" s="107"/>
      <c r="Z1121" s="107"/>
      <c r="AA1121" s="107"/>
      <c r="AB1121" s="107"/>
      <c r="AC1121" s="107"/>
      <c r="AD1121" s="107"/>
      <c r="AE1121" s="107"/>
      <c r="AF1121" s="107"/>
      <c r="AG1121" s="107"/>
      <c r="AH1121" s="107"/>
      <c r="AI1121" s="107"/>
      <c r="AJ1121" s="107"/>
      <c r="AK1121" s="107"/>
      <c r="AL1121" s="107"/>
      <c r="AM1121" s="107"/>
      <c r="AN1121" s="107"/>
      <c r="AO1121" s="107"/>
      <c r="AP1121" s="107"/>
      <c r="AQ1121" s="107"/>
      <c r="AR1121" s="107"/>
      <c r="AS1121" s="107"/>
      <c r="AT1121" s="113"/>
      <c r="AU1121" s="179">
        <v>0</v>
      </c>
      <c r="AV1121" s="108">
        <v>0</v>
      </c>
      <c r="AW1121" s="108">
        <v>0</v>
      </c>
      <c r="AX1121" s="108">
        <v>0</v>
      </c>
      <c r="AY1121" s="221">
        <v>0</v>
      </c>
      <c r="BA1121" s="38" t="str">
        <f t="shared" ca="1" si="98"/>
        <v>SPTL</v>
      </c>
      <c r="BB1121" s="38" t="str">
        <f t="shared" si="99"/>
        <v>Fixed Inputs</v>
      </c>
      <c r="BC1121" s="38" t="str">
        <f t="shared" si="100"/>
        <v>Variant allowances</v>
      </c>
    </row>
    <row r="1122" spans="5:55">
      <c r="E1122" s="216" t="s">
        <v>881</v>
      </c>
      <c r="F1122" s="104"/>
      <c r="G1122" s="104" t="s">
        <v>59</v>
      </c>
      <c r="H1122" s="104" t="s">
        <v>542</v>
      </c>
      <c r="I1122" s="104"/>
      <c r="J1122" s="104"/>
      <c r="K1122" s="104"/>
      <c r="L1122" s="104"/>
      <c r="M1122" s="104"/>
      <c r="N1122" s="104"/>
      <c r="O1122" s="104"/>
      <c r="P1122" s="104"/>
      <c r="Q1122" s="104"/>
      <c r="R1122" s="104"/>
      <c r="S1122" s="104"/>
      <c r="T1122" s="104"/>
      <c r="U1122" s="104"/>
      <c r="V1122" s="104"/>
      <c r="W1122" s="104"/>
      <c r="X1122" s="104"/>
      <c r="Y1122" s="104"/>
      <c r="Z1122" s="104"/>
      <c r="AA1122" s="104"/>
      <c r="AB1122" s="104"/>
      <c r="AC1122" s="104"/>
      <c r="AD1122" s="104"/>
      <c r="AE1122" s="104"/>
      <c r="AF1122" s="104"/>
      <c r="AG1122" s="104"/>
      <c r="AH1122" s="104"/>
      <c r="AI1122" s="104"/>
      <c r="AJ1122" s="104"/>
      <c r="AK1122" s="104"/>
      <c r="AL1122" s="104"/>
      <c r="AM1122" s="104"/>
      <c r="AN1122" s="104"/>
      <c r="AO1122" s="104"/>
      <c r="AP1122" s="104"/>
      <c r="AQ1122" s="104"/>
      <c r="AR1122" s="104"/>
      <c r="AS1122" s="104"/>
      <c r="AT1122" s="215"/>
      <c r="AU1122" s="178">
        <v>0</v>
      </c>
      <c r="AV1122" s="105">
        <v>0</v>
      </c>
      <c r="AW1122" s="105">
        <v>0</v>
      </c>
      <c r="AX1122" s="105">
        <v>0</v>
      </c>
      <c r="AY1122" s="217">
        <v>0</v>
      </c>
      <c r="BA1122" s="38" t="str">
        <f t="shared" ca="1" si="98"/>
        <v>SPTL</v>
      </c>
      <c r="BB1122" s="38" t="str">
        <f t="shared" si="99"/>
        <v>Fixed Inputs</v>
      </c>
      <c r="BC1122" s="38" t="str">
        <f t="shared" si="100"/>
        <v>Variant allowances</v>
      </c>
    </row>
    <row r="1123" spans="5:55">
      <c r="E1123" s="218" t="s">
        <v>881</v>
      </c>
      <c r="G1123" s="37" t="s">
        <v>59</v>
      </c>
      <c r="H1123" s="37" t="s">
        <v>543</v>
      </c>
      <c r="AU1123" s="143">
        <v>0.79791765501202527</v>
      </c>
      <c r="AV1123" s="26">
        <v>0.79791765501202527</v>
      </c>
      <c r="AW1123" s="26">
        <v>0.79791765501202527</v>
      </c>
      <c r="AX1123" s="26">
        <v>0.79791765501202527</v>
      </c>
      <c r="AY1123" s="219">
        <v>0.79791765501202527</v>
      </c>
      <c r="BA1123" s="38" t="str">
        <f t="shared" ca="1" si="98"/>
        <v>SPTL</v>
      </c>
      <c r="BB1123" s="38" t="str">
        <f t="shared" si="99"/>
        <v>Fixed Inputs</v>
      </c>
      <c r="BC1123" s="38" t="str">
        <f t="shared" si="100"/>
        <v>Variant allowances</v>
      </c>
    </row>
    <row r="1124" spans="5:55">
      <c r="E1124" s="218" t="s">
        <v>881</v>
      </c>
      <c r="G1124" s="37" t="s">
        <v>59</v>
      </c>
      <c r="H1124" s="37" t="s">
        <v>544</v>
      </c>
      <c r="AU1124" s="143">
        <v>0</v>
      </c>
      <c r="AV1124" s="26">
        <v>0</v>
      </c>
      <c r="AW1124" s="26">
        <v>0</v>
      </c>
      <c r="AX1124" s="26">
        <v>0</v>
      </c>
      <c r="AY1124" s="219">
        <v>0</v>
      </c>
      <c r="BA1124" s="38" t="str">
        <f t="shared" ca="1" si="98"/>
        <v>SPTL</v>
      </c>
      <c r="BB1124" s="38" t="str">
        <f t="shared" si="99"/>
        <v>Fixed Inputs</v>
      </c>
      <c r="BC1124" s="38" t="str">
        <f t="shared" si="100"/>
        <v>Variant allowances</v>
      </c>
    </row>
    <row r="1125" spans="5:55">
      <c r="E1125" s="218" t="s">
        <v>881</v>
      </c>
      <c r="G1125" s="37" t="s">
        <v>59</v>
      </c>
      <c r="H1125" s="37" t="s">
        <v>332</v>
      </c>
      <c r="AU1125" s="143">
        <v>0</v>
      </c>
      <c r="AV1125" s="26">
        <v>0</v>
      </c>
      <c r="AW1125" s="26">
        <v>0</v>
      </c>
      <c r="AX1125" s="26">
        <v>0</v>
      </c>
      <c r="AY1125" s="219">
        <v>0</v>
      </c>
      <c r="BA1125" s="38" t="str">
        <f t="shared" ca="1" si="98"/>
        <v>SPTL</v>
      </c>
      <c r="BB1125" s="38" t="str">
        <f t="shared" si="99"/>
        <v>Fixed Inputs</v>
      </c>
      <c r="BC1125" s="38" t="str">
        <f t="shared" si="100"/>
        <v>Variant allowances</v>
      </c>
    </row>
    <row r="1126" spans="5:55">
      <c r="E1126" s="218" t="s">
        <v>881</v>
      </c>
      <c r="G1126" s="37" t="s">
        <v>59</v>
      </c>
      <c r="H1126" s="37" t="s">
        <v>539</v>
      </c>
      <c r="AU1126" s="143">
        <v>0.20208234498797473</v>
      </c>
      <c r="AV1126" s="26">
        <v>0.20208234498797473</v>
      </c>
      <c r="AW1126" s="26">
        <v>0.20208234498797473</v>
      </c>
      <c r="AX1126" s="26">
        <v>0.20208234498797473</v>
      </c>
      <c r="AY1126" s="219">
        <v>0.20208234498797473</v>
      </c>
      <c r="BA1126" s="38" t="str">
        <f t="shared" ca="1" si="98"/>
        <v>SPTL</v>
      </c>
      <c r="BB1126" s="38" t="str">
        <f t="shared" si="99"/>
        <v>Fixed Inputs</v>
      </c>
      <c r="BC1126" s="38" t="str">
        <f t="shared" si="100"/>
        <v>Variant allowances</v>
      </c>
    </row>
    <row r="1127" spans="5:55">
      <c r="E1127" s="220" t="s">
        <v>881</v>
      </c>
      <c r="F1127" s="107"/>
      <c r="G1127" s="107" t="s">
        <v>59</v>
      </c>
      <c r="H1127" s="107" t="s">
        <v>331</v>
      </c>
      <c r="I1127" s="107"/>
      <c r="J1127" s="107"/>
      <c r="K1127" s="107"/>
      <c r="L1127" s="107"/>
      <c r="M1127" s="107"/>
      <c r="N1127" s="107"/>
      <c r="O1127" s="107"/>
      <c r="P1127" s="107"/>
      <c r="Q1127" s="107"/>
      <c r="R1127" s="107"/>
      <c r="S1127" s="107"/>
      <c r="T1127" s="107"/>
      <c r="U1127" s="107"/>
      <c r="V1127" s="107"/>
      <c r="W1127" s="107"/>
      <c r="X1127" s="107"/>
      <c r="Y1127" s="107"/>
      <c r="Z1127" s="107"/>
      <c r="AA1127" s="107"/>
      <c r="AB1127" s="107"/>
      <c r="AC1127" s="107"/>
      <c r="AD1127" s="107"/>
      <c r="AE1127" s="107"/>
      <c r="AF1127" s="107"/>
      <c r="AG1127" s="107"/>
      <c r="AH1127" s="107"/>
      <c r="AI1127" s="107"/>
      <c r="AJ1127" s="107"/>
      <c r="AK1127" s="107"/>
      <c r="AL1127" s="107"/>
      <c r="AM1127" s="107"/>
      <c r="AN1127" s="107"/>
      <c r="AO1127" s="107"/>
      <c r="AP1127" s="107"/>
      <c r="AQ1127" s="107"/>
      <c r="AR1127" s="107"/>
      <c r="AS1127" s="107"/>
      <c r="AT1127" s="113"/>
      <c r="AU1127" s="179">
        <v>0</v>
      </c>
      <c r="AV1127" s="108">
        <v>0</v>
      </c>
      <c r="AW1127" s="108">
        <v>0</v>
      </c>
      <c r="AX1127" s="108">
        <v>0</v>
      </c>
      <c r="AY1127" s="221">
        <v>0</v>
      </c>
      <c r="BA1127" s="38" t="str">
        <f t="shared" ca="1" si="98"/>
        <v>SPTL</v>
      </c>
      <c r="BB1127" s="38" t="str">
        <f t="shared" si="99"/>
        <v>Fixed Inputs</v>
      </c>
      <c r="BC1127" s="38" t="str">
        <f t="shared" si="100"/>
        <v>Variant allowances</v>
      </c>
    </row>
    <row r="1128" spans="5:55">
      <c r="E1128" s="216" t="s">
        <v>882</v>
      </c>
      <c r="F1128" s="104"/>
      <c r="G1128" s="104" t="s">
        <v>59</v>
      </c>
      <c r="H1128" s="104" t="s">
        <v>542</v>
      </c>
      <c r="I1128" s="104"/>
      <c r="J1128" s="104"/>
      <c r="K1128" s="104"/>
      <c r="L1128" s="104"/>
      <c r="M1128" s="104"/>
      <c r="N1128" s="104"/>
      <c r="O1128" s="104"/>
      <c r="P1128" s="104"/>
      <c r="Q1128" s="104"/>
      <c r="R1128" s="104"/>
      <c r="S1128" s="104"/>
      <c r="T1128" s="104"/>
      <c r="U1128" s="104"/>
      <c r="V1128" s="104"/>
      <c r="W1128" s="104"/>
      <c r="X1128" s="104"/>
      <c r="Y1128" s="104"/>
      <c r="Z1128" s="104"/>
      <c r="AA1128" s="104"/>
      <c r="AB1128" s="104"/>
      <c r="AC1128" s="104"/>
      <c r="AD1128" s="104"/>
      <c r="AE1128" s="104"/>
      <c r="AF1128" s="104"/>
      <c r="AG1128" s="104"/>
      <c r="AH1128" s="104"/>
      <c r="AI1128" s="104"/>
      <c r="AJ1128" s="104"/>
      <c r="AK1128" s="104"/>
      <c r="AL1128" s="104"/>
      <c r="AM1128" s="104"/>
      <c r="AN1128" s="104"/>
      <c r="AO1128" s="104"/>
      <c r="AP1128" s="104"/>
      <c r="AQ1128" s="104"/>
      <c r="AR1128" s="104"/>
      <c r="AS1128" s="104"/>
      <c r="AT1128" s="215"/>
      <c r="AU1128" s="178">
        <v>0</v>
      </c>
      <c r="AV1128" s="105">
        <v>0</v>
      </c>
      <c r="AW1128" s="105">
        <v>0</v>
      </c>
      <c r="AX1128" s="105">
        <v>0</v>
      </c>
      <c r="AY1128" s="217">
        <v>0</v>
      </c>
      <c r="BA1128" s="38" t="str">
        <f t="shared" ca="1" si="98"/>
        <v>SPTL</v>
      </c>
      <c r="BB1128" s="38" t="str">
        <f t="shared" si="99"/>
        <v>Fixed Inputs</v>
      </c>
      <c r="BC1128" s="38" t="str">
        <f t="shared" si="100"/>
        <v>Variant allowances</v>
      </c>
    </row>
    <row r="1129" spans="5:55">
      <c r="E1129" s="218" t="s">
        <v>882</v>
      </c>
      <c r="G1129" s="37" t="s">
        <v>59</v>
      </c>
      <c r="H1129" s="37" t="s">
        <v>543</v>
      </c>
      <c r="AU1129" s="143">
        <v>0.79791765501202527</v>
      </c>
      <c r="AV1129" s="26">
        <v>0.79791765501202527</v>
      </c>
      <c r="AW1129" s="26">
        <v>0.79791765501202527</v>
      </c>
      <c r="AX1129" s="26">
        <v>0.79791765501202527</v>
      </c>
      <c r="AY1129" s="219">
        <v>0.79791765501202527</v>
      </c>
      <c r="BA1129" s="38" t="str">
        <f t="shared" ca="1" si="98"/>
        <v>SPTL</v>
      </c>
      <c r="BB1129" s="38" t="str">
        <f t="shared" si="99"/>
        <v>Fixed Inputs</v>
      </c>
      <c r="BC1129" s="38" t="str">
        <f t="shared" si="100"/>
        <v>Variant allowances</v>
      </c>
    </row>
    <row r="1130" spans="5:55">
      <c r="E1130" s="218" t="s">
        <v>882</v>
      </c>
      <c r="G1130" s="37" t="s">
        <v>59</v>
      </c>
      <c r="H1130" s="37" t="s">
        <v>544</v>
      </c>
      <c r="AU1130" s="143">
        <v>0</v>
      </c>
      <c r="AV1130" s="26">
        <v>0</v>
      </c>
      <c r="AW1130" s="26">
        <v>0</v>
      </c>
      <c r="AX1130" s="26">
        <v>0</v>
      </c>
      <c r="AY1130" s="219">
        <v>0</v>
      </c>
      <c r="BA1130" s="38" t="str">
        <f t="shared" ca="1" si="98"/>
        <v>SPTL</v>
      </c>
      <c r="BB1130" s="38" t="str">
        <f t="shared" si="99"/>
        <v>Fixed Inputs</v>
      </c>
      <c r="BC1130" s="38" t="str">
        <f t="shared" si="100"/>
        <v>Variant allowances</v>
      </c>
    </row>
    <row r="1131" spans="5:55">
      <c r="E1131" s="218" t="s">
        <v>882</v>
      </c>
      <c r="G1131" s="37" t="s">
        <v>59</v>
      </c>
      <c r="H1131" s="37" t="s">
        <v>332</v>
      </c>
      <c r="AU1131" s="143">
        <v>0</v>
      </c>
      <c r="AV1131" s="26">
        <v>0</v>
      </c>
      <c r="AW1131" s="26">
        <v>0</v>
      </c>
      <c r="AX1131" s="26">
        <v>0</v>
      </c>
      <c r="AY1131" s="219">
        <v>0</v>
      </c>
      <c r="BA1131" s="38" t="str">
        <f t="shared" ca="1" si="98"/>
        <v>SPTL</v>
      </c>
      <c r="BB1131" s="38" t="str">
        <f t="shared" si="99"/>
        <v>Fixed Inputs</v>
      </c>
      <c r="BC1131" s="38" t="str">
        <f t="shared" si="100"/>
        <v>Variant allowances</v>
      </c>
    </row>
    <row r="1132" spans="5:55">
      <c r="E1132" s="218" t="s">
        <v>882</v>
      </c>
      <c r="G1132" s="37" t="s">
        <v>59</v>
      </c>
      <c r="H1132" s="37" t="s">
        <v>539</v>
      </c>
      <c r="AU1132" s="143">
        <v>0.20208234498797473</v>
      </c>
      <c r="AV1132" s="26">
        <v>0.20208234498797473</v>
      </c>
      <c r="AW1132" s="26">
        <v>0.20208234498797473</v>
      </c>
      <c r="AX1132" s="26">
        <v>0.20208234498797473</v>
      </c>
      <c r="AY1132" s="219">
        <v>0.20208234498797473</v>
      </c>
      <c r="BA1132" s="38" t="str">
        <f t="shared" ca="1" si="98"/>
        <v>SPTL</v>
      </c>
      <c r="BB1132" s="38" t="str">
        <f t="shared" si="99"/>
        <v>Fixed Inputs</v>
      </c>
      <c r="BC1132" s="38" t="str">
        <f t="shared" si="100"/>
        <v>Variant allowances</v>
      </c>
    </row>
    <row r="1133" spans="5:55">
      <c r="E1133" s="220" t="s">
        <v>882</v>
      </c>
      <c r="F1133" s="107"/>
      <c r="G1133" s="107" t="s">
        <v>59</v>
      </c>
      <c r="H1133" s="107" t="s">
        <v>331</v>
      </c>
      <c r="I1133" s="107"/>
      <c r="J1133" s="107"/>
      <c r="K1133" s="107"/>
      <c r="L1133" s="107"/>
      <c r="M1133" s="107"/>
      <c r="N1133" s="107"/>
      <c r="O1133" s="107"/>
      <c r="P1133" s="107"/>
      <c r="Q1133" s="107"/>
      <c r="R1133" s="107"/>
      <c r="S1133" s="107"/>
      <c r="T1133" s="107"/>
      <c r="U1133" s="107"/>
      <c r="V1133" s="107"/>
      <c r="W1133" s="107"/>
      <c r="X1133" s="107"/>
      <c r="Y1133" s="107"/>
      <c r="Z1133" s="107"/>
      <c r="AA1133" s="107"/>
      <c r="AB1133" s="107"/>
      <c r="AC1133" s="107"/>
      <c r="AD1133" s="107"/>
      <c r="AE1133" s="107"/>
      <c r="AF1133" s="107"/>
      <c r="AG1133" s="107"/>
      <c r="AH1133" s="107"/>
      <c r="AI1133" s="107"/>
      <c r="AJ1133" s="107"/>
      <c r="AK1133" s="107"/>
      <c r="AL1133" s="107"/>
      <c r="AM1133" s="107"/>
      <c r="AN1133" s="107"/>
      <c r="AO1133" s="107"/>
      <c r="AP1133" s="107"/>
      <c r="AQ1133" s="107"/>
      <c r="AR1133" s="107"/>
      <c r="AS1133" s="107"/>
      <c r="AT1133" s="113"/>
      <c r="AU1133" s="179">
        <v>0</v>
      </c>
      <c r="AV1133" s="108">
        <v>0</v>
      </c>
      <c r="AW1133" s="108">
        <v>0</v>
      </c>
      <c r="AX1133" s="108">
        <v>0</v>
      </c>
      <c r="AY1133" s="221">
        <v>0</v>
      </c>
      <c r="BA1133" s="38" t="str">
        <f t="shared" ca="1" si="98"/>
        <v>SPTL</v>
      </c>
      <c r="BB1133" s="38" t="str">
        <f t="shared" si="99"/>
        <v>Fixed Inputs</v>
      </c>
      <c r="BC1133" s="38" t="str">
        <f t="shared" si="100"/>
        <v>Variant allowances</v>
      </c>
    </row>
    <row r="1134" spans="5:55">
      <c r="E1134" s="216" t="s">
        <v>883</v>
      </c>
      <c r="F1134" s="104"/>
      <c r="G1134" s="104" t="s">
        <v>59</v>
      </c>
      <c r="H1134" s="104" t="s">
        <v>542</v>
      </c>
      <c r="I1134" s="104"/>
      <c r="J1134" s="104"/>
      <c r="K1134" s="104"/>
      <c r="L1134" s="104"/>
      <c r="M1134" s="104"/>
      <c r="N1134" s="104"/>
      <c r="O1134" s="104"/>
      <c r="P1134" s="104"/>
      <c r="Q1134" s="104"/>
      <c r="R1134" s="104"/>
      <c r="S1134" s="104"/>
      <c r="T1134" s="104"/>
      <c r="U1134" s="104"/>
      <c r="V1134" s="104"/>
      <c r="W1134" s="104"/>
      <c r="X1134" s="104"/>
      <c r="Y1134" s="104"/>
      <c r="Z1134" s="104"/>
      <c r="AA1134" s="104"/>
      <c r="AB1134" s="104"/>
      <c r="AC1134" s="104"/>
      <c r="AD1134" s="104"/>
      <c r="AE1134" s="104"/>
      <c r="AF1134" s="104"/>
      <c r="AG1134" s="104"/>
      <c r="AH1134" s="104"/>
      <c r="AI1134" s="104"/>
      <c r="AJ1134" s="104"/>
      <c r="AK1134" s="104"/>
      <c r="AL1134" s="104"/>
      <c r="AM1134" s="104"/>
      <c r="AN1134" s="104"/>
      <c r="AO1134" s="104"/>
      <c r="AP1134" s="104"/>
      <c r="AQ1134" s="104"/>
      <c r="AR1134" s="104"/>
      <c r="AS1134" s="104"/>
      <c r="AT1134" s="215"/>
      <c r="AU1134" s="178">
        <v>0</v>
      </c>
      <c r="AV1134" s="105">
        <v>0</v>
      </c>
      <c r="AW1134" s="105">
        <v>0</v>
      </c>
      <c r="AX1134" s="105">
        <v>0</v>
      </c>
      <c r="AY1134" s="217">
        <v>0</v>
      </c>
      <c r="BA1134" s="38" t="str">
        <f t="shared" ca="1" si="98"/>
        <v>SPTL</v>
      </c>
      <c r="BB1134" s="38" t="str">
        <f t="shared" si="99"/>
        <v>Fixed Inputs</v>
      </c>
      <c r="BC1134" s="38" t="str">
        <f t="shared" si="100"/>
        <v>Variant allowances</v>
      </c>
    </row>
    <row r="1135" spans="5:55">
      <c r="E1135" s="218" t="s">
        <v>883</v>
      </c>
      <c r="G1135" s="37" t="s">
        <v>59</v>
      </c>
      <c r="H1135" s="37" t="s">
        <v>543</v>
      </c>
      <c r="AU1135" s="143">
        <v>0.79791765501202527</v>
      </c>
      <c r="AV1135" s="26">
        <v>0.79791765501202527</v>
      </c>
      <c r="AW1135" s="26">
        <v>0.79791765501202527</v>
      </c>
      <c r="AX1135" s="26">
        <v>0.79791765501202527</v>
      </c>
      <c r="AY1135" s="219">
        <v>0.79791765501202527</v>
      </c>
      <c r="BA1135" s="38" t="str">
        <f t="shared" ca="1" si="98"/>
        <v>SPTL</v>
      </c>
      <c r="BB1135" s="38" t="str">
        <f t="shared" si="99"/>
        <v>Fixed Inputs</v>
      </c>
      <c r="BC1135" s="38" t="str">
        <f t="shared" si="100"/>
        <v>Variant allowances</v>
      </c>
    </row>
    <row r="1136" spans="5:55">
      <c r="E1136" s="218" t="s">
        <v>883</v>
      </c>
      <c r="G1136" s="37" t="s">
        <v>59</v>
      </c>
      <c r="H1136" s="37" t="s">
        <v>544</v>
      </c>
      <c r="AU1136" s="143">
        <v>0</v>
      </c>
      <c r="AV1136" s="26">
        <v>0</v>
      </c>
      <c r="AW1136" s="26">
        <v>0</v>
      </c>
      <c r="AX1136" s="26">
        <v>0</v>
      </c>
      <c r="AY1136" s="219">
        <v>0</v>
      </c>
      <c r="BA1136" s="38" t="str">
        <f t="shared" ca="1" si="98"/>
        <v>SPTL</v>
      </c>
      <c r="BB1136" s="38" t="str">
        <f t="shared" si="99"/>
        <v>Fixed Inputs</v>
      </c>
      <c r="BC1136" s="38" t="str">
        <f t="shared" si="100"/>
        <v>Variant allowances</v>
      </c>
    </row>
    <row r="1137" spans="5:55">
      <c r="E1137" s="218" t="s">
        <v>883</v>
      </c>
      <c r="G1137" s="37" t="s">
        <v>59</v>
      </c>
      <c r="H1137" s="37" t="s">
        <v>332</v>
      </c>
      <c r="AU1137" s="143">
        <v>0</v>
      </c>
      <c r="AV1137" s="26">
        <v>0</v>
      </c>
      <c r="AW1137" s="26">
        <v>0</v>
      </c>
      <c r="AX1137" s="26">
        <v>0</v>
      </c>
      <c r="AY1137" s="219">
        <v>0</v>
      </c>
      <c r="BA1137" s="38" t="str">
        <f t="shared" ca="1" si="98"/>
        <v>SPTL</v>
      </c>
      <c r="BB1137" s="38" t="str">
        <f t="shared" si="99"/>
        <v>Fixed Inputs</v>
      </c>
      <c r="BC1137" s="38" t="str">
        <f t="shared" si="100"/>
        <v>Variant allowances</v>
      </c>
    </row>
    <row r="1138" spans="5:55">
      <c r="E1138" s="218" t="s">
        <v>883</v>
      </c>
      <c r="G1138" s="37" t="s">
        <v>59</v>
      </c>
      <c r="H1138" s="37" t="s">
        <v>539</v>
      </c>
      <c r="AU1138" s="143">
        <v>0.20208234498797473</v>
      </c>
      <c r="AV1138" s="26">
        <v>0.20208234498797473</v>
      </c>
      <c r="AW1138" s="26">
        <v>0.20208234498797473</v>
      </c>
      <c r="AX1138" s="26">
        <v>0.20208234498797473</v>
      </c>
      <c r="AY1138" s="219">
        <v>0.20208234498797473</v>
      </c>
      <c r="BA1138" s="38" t="str">
        <f t="shared" ca="1" si="98"/>
        <v>SPTL</v>
      </c>
      <c r="BB1138" s="38" t="str">
        <f t="shared" si="99"/>
        <v>Fixed Inputs</v>
      </c>
      <c r="BC1138" s="38" t="str">
        <f t="shared" si="100"/>
        <v>Variant allowances</v>
      </c>
    </row>
    <row r="1139" spans="5:55">
      <c r="E1139" s="220" t="s">
        <v>883</v>
      </c>
      <c r="F1139" s="107"/>
      <c r="G1139" s="107" t="s">
        <v>59</v>
      </c>
      <c r="H1139" s="107" t="s">
        <v>331</v>
      </c>
      <c r="I1139" s="107"/>
      <c r="J1139" s="107"/>
      <c r="K1139" s="107"/>
      <c r="L1139" s="107"/>
      <c r="M1139" s="107"/>
      <c r="N1139" s="107"/>
      <c r="O1139" s="107"/>
      <c r="P1139" s="107"/>
      <c r="Q1139" s="107"/>
      <c r="R1139" s="107"/>
      <c r="S1139" s="107"/>
      <c r="T1139" s="107"/>
      <c r="U1139" s="107"/>
      <c r="V1139" s="107"/>
      <c r="W1139" s="107"/>
      <c r="X1139" s="107"/>
      <c r="Y1139" s="107"/>
      <c r="Z1139" s="107"/>
      <c r="AA1139" s="107"/>
      <c r="AB1139" s="107"/>
      <c r="AC1139" s="107"/>
      <c r="AD1139" s="107"/>
      <c r="AE1139" s="107"/>
      <c r="AF1139" s="107"/>
      <c r="AG1139" s="107"/>
      <c r="AH1139" s="107"/>
      <c r="AI1139" s="107"/>
      <c r="AJ1139" s="107"/>
      <c r="AK1139" s="107"/>
      <c r="AL1139" s="107"/>
      <c r="AM1139" s="107"/>
      <c r="AN1139" s="107"/>
      <c r="AO1139" s="107"/>
      <c r="AP1139" s="107"/>
      <c r="AQ1139" s="107"/>
      <c r="AR1139" s="107"/>
      <c r="AS1139" s="107"/>
      <c r="AT1139" s="113"/>
      <c r="AU1139" s="179">
        <v>0</v>
      </c>
      <c r="AV1139" s="108">
        <v>0</v>
      </c>
      <c r="AW1139" s="108">
        <v>0</v>
      </c>
      <c r="AX1139" s="108">
        <v>0</v>
      </c>
      <c r="AY1139" s="221">
        <v>0</v>
      </c>
      <c r="BA1139" s="38" t="str">
        <f t="shared" ca="1" si="98"/>
        <v>SPTL</v>
      </c>
      <c r="BB1139" s="38" t="str">
        <f t="shared" si="99"/>
        <v>Fixed Inputs</v>
      </c>
      <c r="BC1139" s="38" t="str">
        <f t="shared" si="100"/>
        <v>Variant allowances</v>
      </c>
    </row>
    <row r="1140" spans="5:55">
      <c r="E1140" s="216" t="s">
        <v>884</v>
      </c>
      <c r="F1140" s="104"/>
      <c r="G1140" s="104" t="s">
        <v>59</v>
      </c>
      <c r="H1140" s="104" t="s">
        <v>542</v>
      </c>
      <c r="I1140" s="104"/>
      <c r="J1140" s="104"/>
      <c r="K1140" s="104"/>
      <c r="L1140" s="104"/>
      <c r="M1140" s="104"/>
      <c r="N1140" s="104"/>
      <c r="O1140" s="104"/>
      <c r="P1140" s="104"/>
      <c r="Q1140" s="104"/>
      <c r="R1140" s="104"/>
      <c r="S1140" s="104"/>
      <c r="T1140" s="104"/>
      <c r="U1140" s="104"/>
      <c r="V1140" s="104"/>
      <c r="W1140" s="104"/>
      <c r="X1140" s="104"/>
      <c r="Y1140" s="104"/>
      <c r="Z1140" s="104"/>
      <c r="AA1140" s="104"/>
      <c r="AB1140" s="104"/>
      <c r="AC1140" s="104"/>
      <c r="AD1140" s="104"/>
      <c r="AE1140" s="104"/>
      <c r="AF1140" s="104"/>
      <c r="AG1140" s="104"/>
      <c r="AH1140" s="104"/>
      <c r="AI1140" s="104"/>
      <c r="AJ1140" s="104"/>
      <c r="AK1140" s="104"/>
      <c r="AL1140" s="104"/>
      <c r="AM1140" s="104"/>
      <c r="AN1140" s="104"/>
      <c r="AO1140" s="104"/>
      <c r="AP1140" s="104"/>
      <c r="AQ1140" s="104"/>
      <c r="AR1140" s="104"/>
      <c r="AS1140" s="104"/>
      <c r="AT1140" s="215"/>
      <c r="AU1140" s="178">
        <v>0</v>
      </c>
      <c r="AV1140" s="105">
        <v>0</v>
      </c>
      <c r="AW1140" s="105">
        <v>0</v>
      </c>
      <c r="AX1140" s="105">
        <v>0</v>
      </c>
      <c r="AY1140" s="217">
        <v>0</v>
      </c>
      <c r="BA1140" s="38" t="str">
        <f t="shared" ca="1" si="98"/>
        <v>SPTL</v>
      </c>
      <c r="BB1140" s="38" t="str">
        <f t="shared" si="99"/>
        <v>Fixed Inputs</v>
      </c>
      <c r="BC1140" s="38" t="str">
        <f t="shared" si="100"/>
        <v>Variant allowances</v>
      </c>
    </row>
    <row r="1141" spans="5:55">
      <c r="E1141" s="218" t="s">
        <v>884</v>
      </c>
      <c r="G1141" s="37" t="s">
        <v>59</v>
      </c>
      <c r="H1141" s="37" t="s">
        <v>543</v>
      </c>
      <c r="AU1141" s="143">
        <v>0.79791765501202527</v>
      </c>
      <c r="AV1141" s="26">
        <v>0.79791765501202527</v>
      </c>
      <c r="AW1141" s="26">
        <v>0.79791765501202527</v>
      </c>
      <c r="AX1141" s="26">
        <v>0.79791765501202527</v>
      </c>
      <c r="AY1141" s="219">
        <v>0.79791765501202527</v>
      </c>
      <c r="BA1141" s="38" t="str">
        <f t="shared" ca="1" si="98"/>
        <v>SPTL</v>
      </c>
      <c r="BB1141" s="38" t="str">
        <f t="shared" si="99"/>
        <v>Fixed Inputs</v>
      </c>
      <c r="BC1141" s="38" t="str">
        <f t="shared" si="100"/>
        <v>Variant allowances</v>
      </c>
    </row>
    <row r="1142" spans="5:55">
      <c r="E1142" s="218" t="s">
        <v>884</v>
      </c>
      <c r="G1142" s="37" t="s">
        <v>59</v>
      </c>
      <c r="H1142" s="37" t="s">
        <v>544</v>
      </c>
      <c r="AU1142" s="143">
        <v>0</v>
      </c>
      <c r="AV1142" s="26">
        <v>0</v>
      </c>
      <c r="AW1142" s="26">
        <v>0</v>
      </c>
      <c r="AX1142" s="26">
        <v>0</v>
      </c>
      <c r="AY1142" s="219">
        <v>0</v>
      </c>
      <c r="BA1142" s="38" t="str">
        <f t="shared" ca="1" si="98"/>
        <v>SPTL</v>
      </c>
      <c r="BB1142" s="38" t="str">
        <f t="shared" si="99"/>
        <v>Fixed Inputs</v>
      </c>
      <c r="BC1142" s="38" t="str">
        <f t="shared" si="100"/>
        <v>Variant allowances</v>
      </c>
    </row>
    <row r="1143" spans="5:55">
      <c r="E1143" s="218" t="s">
        <v>884</v>
      </c>
      <c r="G1143" s="37" t="s">
        <v>59</v>
      </c>
      <c r="H1143" s="37" t="s">
        <v>332</v>
      </c>
      <c r="AU1143" s="143">
        <v>0</v>
      </c>
      <c r="AV1143" s="26">
        <v>0</v>
      </c>
      <c r="AW1143" s="26">
        <v>0</v>
      </c>
      <c r="AX1143" s="26">
        <v>0</v>
      </c>
      <c r="AY1143" s="219">
        <v>0</v>
      </c>
      <c r="BA1143" s="38" t="str">
        <f t="shared" ca="1" si="98"/>
        <v>SPTL</v>
      </c>
      <c r="BB1143" s="38" t="str">
        <f t="shared" si="99"/>
        <v>Fixed Inputs</v>
      </c>
      <c r="BC1143" s="38" t="str">
        <f t="shared" si="100"/>
        <v>Variant allowances</v>
      </c>
    </row>
    <row r="1144" spans="5:55">
      <c r="E1144" s="218" t="s">
        <v>884</v>
      </c>
      <c r="G1144" s="37" t="s">
        <v>59</v>
      </c>
      <c r="H1144" s="37" t="s">
        <v>539</v>
      </c>
      <c r="AU1144" s="143">
        <v>0.20208234498797473</v>
      </c>
      <c r="AV1144" s="26">
        <v>0.20208234498797473</v>
      </c>
      <c r="AW1144" s="26">
        <v>0.20208234498797473</v>
      </c>
      <c r="AX1144" s="26">
        <v>0.20208234498797473</v>
      </c>
      <c r="AY1144" s="219">
        <v>0.20208234498797473</v>
      </c>
      <c r="BA1144" s="38" t="str">
        <f t="shared" ca="1" si="98"/>
        <v>SPTL</v>
      </c>
      <c r="BB1144" s="38" t="str">
        <f t="shared" si="99"/>
        <v>Fixed Inputs</v>
      </c>
      <c r="BC1144" s="38" t="str">
        <f t="shared" si="100"/>
        <v>Variant allowances</v>
      </c>
    </row>
    <row r="1145" spans="5:55">
      <c r="E1145" s="220" t="s">
        <v>884</v>
      </c>
      <c r="F1145" s="107"/>
      <c r="G1145" s="107" t="s">
        <v>59</v>
      </c>
      <c r="H1145" s="107" t="s">
        <v>331</v>
      </c>
      <c r="I1145" s="107"/>
      <c r="J1145" s="107"/>
      <c r="K1145" s="107"/>
      <c r="L1145" s="107"/>
      <c r="M1145" s="107"/>
      <c r="N1145" s="107"/>
      <c r="O1145" s="107"/>
      <c r="P1145" s="107"/>
      <c r="Q1145" s="107"/>
      <c r="R1145" s="107"/>
      <c r="S1145" s="107"/>
      <c r="T1145" s="107"/>
      <c r="U1145" s="107"/>
      <c r="V1145" s="107"/>
      <c r="W1145" s="107"/>
      <c r="X1145" s="107"/>
      <c r="Y1145" s="107"/>
      <c r="Z1145" s="107"/>
      <c r="AA1145" s="107"/>
      <c r="AB1145" s="107"/>
      <c r="AC1145" s="107"/>
      <c r="AD1145" s="107"/>
      <c r="AE1145" s="107"/>
      <c r="AF1145" s="107"/>
      <c r="AG1145" s="107"/>
      <c r="AH1145" s="107"/>
      <c r="AI1145" s="107"/>
      <c r="AJ1145" s="107"/>
      <c r="AK1145" s="107"/>
      <c r="AL1145" s="107"/>
      <c r="AM1145" s="107"/>
      <c r="AN1145" s="107"/>
      <c r="AO1145" s="107"/>
      <c r="AP1145" s="107"/>
      <c r="AQ1145" s="107"/>
      <c r="AR1145" s="107"/>
      <c r="AS1145" s="107"/>
      <c r="AT1145" s="113"/>
      <c r="AU1145" s="179">
        <v>0</v>
      </c>
      <c r="AV1145" s="108">
        <v>0</v>
      </c>
      <c r="AW1145" s="108">
        <v>0</v>
      </c>
      <c r="AX1145" s="108">
        <v>0</v>
      </c>
      <c r="AY1145" s="221">
        <v>0</v>
      </c>
      <c r="BA1145" s="38" t="str">
        <f t="shared" ca="1" si="98"/>
        <v>SPTL</v>
      </c>
      <c r="BB1145" s="38" t="str">
        <f t="shared" si="99"/>
        <v>Fixed Inputs</v>
      </c>
      <c r="BC1145" s="38" t="str">
        <f t="shared" si="100"/>
        <v>Variant allowances</v>
      </c>
    </row>
    <row r="1146" spans="5:55">
      <c r="E1146" s="216" t="s">
        <v>885</v>
      </c>
      <c r="F1146" s="104"/>
      <c r="G1146" s="104" t="s">
        <v>59</v>
      </c>
      <c r="H1146" s="104" t="s">
        <v>542</v>
      </c>
      <c r="I1146" s="104"/>
      <c r="J1146" s="104"/>
      <c r="K1146" s="104"/>
      <c r="L1146" s="104"/>
      <c r="M1146" s="104"/>
      <c r="N1146" s="104"/>
      <c r="O1146" s="104"/>
      <c r="P1146" s="104"/>
      <c r="Q1146" s="104"/>
      <c r="R1146" s="104"/>
      <c r="S1146" s="104"/>
      <c r="T1146" s="104"/>
      <c r="U1146" s="104"/>
      <c r="V1146" s="104"/>
      <c r="W1146" s="104"/>
      <c r="X1146" s="104"/>
      <c r="Y1146" s="104"/>
      <c r="Z1146" s="104"/>
      <c r="AA1146" s="104"/>
      <c r="AB1146" s="104"/>
      <c r="AC1146" s="104"/>
      <c r="AD1146" s="104"/>
      <c r="AE1146" s="104"/>
      <c r="AF1146" s="104"/>
      <c r="AG1146" s="104"/>
      <c r="AH1146" s="104"/>
      <c r="AI1146" s="104"/>
      <c r="AJ1146" s="104"/>
      <c r="AK1146" s="104"/>
      <c r="AL1146" s="104"/>
      <c r="AM1146" s="104"/>
      <c r="AN1146" s="104"/>
      <c r="AO1146" s="104"/>
      <c r="AP1146" s="104"/>
      <c r="AQ1146" s="104"/>
      <c r="AR1146" s="104"/>
      <c r="AS1146" s="104"/>
      <c r="AT1146" s="215"/>
      <c r="AU1146" s="178">
        <v>0</v>
      </c>
      <c r="AV1146" s="105">
        <v>0</v>
      </c>
      <c r="AW1146" s="105">
        <v>0</v>
      </c>
      <c r="AX1146" s="105">
        <v>0</v>
      </c>
      <c r="AY1146" s="217">
        <v>0</v>
      </c>
      <c r="BA1146" s="38" t="str">
        <f t="shared" ca="1" si="98"/>
        <v>SPTL</v>
      </c>
      <c r="BB1146" s="38" t="str">
        <f t="shared" si="99"/>
        <v>Fixed Inputs</v>
      </c>
      <c r="BC1146" s="38" t="str">
        <f t="shared" si="100"/>
        <v>Variant allowances</v>
      </c>
    </row>
    <row r="1147" spans="5:55">
      <c r="E1147" s="218" t="s">
        <v>885</v>
      </c>
      <c r="G1147" s="37" t="s">
        <v>59</v>
      </c>
      <c r="H1147" s="37" t="s">
        <v>543</v>
      </c>
      <c r="AU1147" s="143">
        <v>0.79791765501202527</v>
      </c>
      <c r="AV1147" s="26">
        <v>0.79791765501202527</v>
      </c>
      <c r="AW1147" s="26">
        <v>0.79791765501202527</v>
      </c>
      <c r="AX1147" s="26">
        <v>0.79791765501202527</v>
      </c>
      <c r="AY1147" s="219">
        <v>0.79791765501202527</v>
      </c>
      <c r="BA1147" s="38" t="str">
        <f t="shared" ca="1" si="98"/>
        <v>SPTL</v>
      </c>
      <c r="BB1147" s="38" t="str">
        <f t="shared" si="99"/>
        <v>Fixed Inputs</v>
      </c>
      <c r="BC1147" s="38" t="str">
        <f t="shared" si="100"/>
        <v>Variant allowances</v>
      </c>
    </row>
    <row r="1148" spans="5:55">
      <c r="E1148" s="218" t="s">
        <v>885</v>
      </c>
      <c r="G1148" s="37" t="s">
        <v>59</v>
      </c>
      <c r="H1148" s="37" t="s">
        <v>544</v>
      </c>
      <c r="AU1148" s="143">
        <v>0</v>
      </c>
      <c r="AV1148" s="26">
        <v>0</v>
      </c>
      <c r="AW1148" s="26">
        <v>0</v>
      </c>
      <c r="AX1148" s="26">
        <v>0</v>
      </c>
      <c r="AY1148" s="219">
        <v>0</v>
      </c>
      <c r="BA1148" s="38" t="str">
        <f t="shared" ca="1" si="98"/>
        <v>SPTL</v>
      </c>
      <c r="BB1148" s="38" t="str">
        <f t="shared" si="99"/>
        <v>Fixed Inputs</v>
      </c>
      <c r="BC1148" s="38" t="str">
        <f t="shared" si="100"/>
        <v>Variant allowances</v>
      </c>
    </row>
    <row r="1149" spans="5:55">
      <c r="E1149" s="218" t="s">
        <v>885</v>
      </c>
      <c r="G1149" s="37" t="s">
        <v>59</v>
      </c>
      <c r="H1149" s="37" t="s">
        <v>332</v>
      </c>
      <c r="AU1149" s="143">
        <v>0</v>
      </c>
      <c r="AV1149" s="26">
        <v>0</v>
      </c>
      <c r="AW1149" s="26">
        <v>0</v>
      </c>
      <c r="AX1149" s="26">
        <v>0</v>
      </c>
      <c r="AY1149" s="219">
        <v>0</v>
      </c>
      <c r="BA1149" s="38" t="str">
        <f t="shared" ca="1" si="98"/>
        <v>SPTL</v>
      </c>
      <c r="BB1149" s="38" t="str">
        <f t="shared" si="99"/>
        <v>Fixed Inputs</v>
      </c>
      <c r="BC1149" s="38" t="str">
        <f t="shared" si="100"/>
        <v>Variant allowances</v>
      </c>
    </row>
    <row r="1150" spans="5:55">
      <c r="E1150" s="218" t="s">
        <v>885</v>
      </c>
      <c r="G1150" s="37" t="s">
        <v>59</v>
      </c>
      <c r="H1150" s="37" t="s">
        <v>539</v>
      </c>
      <c r="AU1150" s="143">
        <v>0.20208234498797473</v>
      </c>
      <c r="AV1150" s="26">
        <v>0.20208234498797473</v>
      </c>
      <c r="AW1150" s="26">
        <v>0.20208234498797473</v>
      </c>
      <c r="AX1150" s="26">
        <v>0.20208234498797473</v>
      </c>
      <c r="AY1150" s="219">
        <v>0.20208234498797473</v>
      </c>
      <c r="BA1150" s="38" t="str">
        <f t="shared" ca="1" si="98"/>
        <v>SPTL</v>
      </c>
      <c r="BB1150" s="38" t="str">
        <f t="shared" si="99"/>
        <v>Fixed Inputs</v>
      </c>
      <c r="BC1150" s="38" t="str">
        <f t="shared" si="100"/>
        <v>Variant allowances</v>
      </c>
    </row>
    <row r="1151" spans="5:55">
      <c r="E1151" s="220" t="s">
        <v>885</v>
      </c>
      <c r="F1151" s="107"/>
      <c r="G1151" s="107" t="s">
        <v>59</v>
      </c>
      <c r="H1151" s="107" t="s">
        <v>331</v>
      </c>
      <c r="I1151" s="107"/>
      <c r="J1151" s="107"/>
      <c r="K1151" s="107"/>
      <c r="L1151" s="107"/>
      <c r="M1151" s="107"/>
      <c r="N1151" s="107"/>
      <c r="O1151" s="107"/>
      <c r="P1151" s="107"/>
      <c r="Q1151" s="107"/>
      <c r="R1151" s="107"/>
      <c r="S1151" s="107"/>
      <c r="T1151" s="107"/>
      <c r="U1151" s="107"/>
      <c r="V1151" s="107"/>
      <c r="W1151" s="107"/>
      <c r="X1151" s="107"/>
      <c r="Y1151" s="107"/>
      <c r="Z1151" s="107"/>
      <c r="AA1151" s="107"/>
      <c r="AB1151" s="107"/>
      <c r="AC1151" s="107"/>
      <c r="AD1151" s="107"/>
      <c r="AE1151" s="107"/>
      <c r="AF1151" s="107"/>
      <c r="AG1151" s="107"/>
      <c r="AH1151" s="107"/>
      <c r="AI1151" s="107"/>
      <c r="AJ1151" s="107"/>
      <c r="AK1151" s="107"/>
      <c r="AL1151" s="107"/>
      <c r="AM1151" s="107"/>
      <c r="AN1151" s="107"/>
      <c r="AO1151" s="107"/>
      <c r="AP1151" s="107"/>
      <c r="AQ1151" s="107"/>
      <c r="AR1151" s="107"/>
      <c r="AS1151" s="107"/>
      <c r="AT1151" s="113"/>
      <c r="AU1151" s="179">
        <v>0</v>
      </c>
      <c r="AV1151" s="108">
        <v>0</v>
      </c>
      <c r="AW1151" s="108">
        <v>0</v>
      </c>
      <c r="AX1151" s="108">
        <v>0</v>
      </c>
      <c r="AY1151" s="221">
        <v>0</v>
      </c>
      <c r="BA1151" s="38" t="str">
        <f t="shared" ca="1" si="98"/>
        <v>SPTL</v>
      </c>
      <c r="BB1151" s="38" t="str">
        <f t="shared" si="99"/>
        <v>Fixed Inputs</v>
      </c>
      <c r="BC1151" s="38" t="str">
        <f t="shared" si="100"/>
        <v>Variant allowances</v>
      </c>
    </row>
    <row r="1152" spans="5:55">
      <c r="E1152" s="216" t="s">
        <v>886</v>
      </c>
      <c r="F1152" s="104"/>
      <c r="G1152" s="104" t="s">
        <v>59</v>
      </c>
      <c r="H1152" s="104" t="s">
        <v>542</v>
      </c>
      <c r="I1152" s="104"/>
      <c r="J1152" s="104"/>
      <c r="K1152" s="104"/>
      <c r="L1152" s="104"/>
      <c r="M1152" s="104"/>
      <c r="N1152" s="104"/>
      <c r="O1152" s="104"/>
      <c r="P1152" s="104"/>
      <c r="Q1152" s="104"/>
      <c r="R1152" s="104"/>
      <c r="S1152" s="104"/>
      <c r="T1152" s="104"/>
      <c r="U1152" s="104"/>
      <c r="V1152" s="104"/>
      <c r="W1152" s="104"/>
      <c r="X1152" s="104"/>
      <c r="Y1152" s="104"/>
      <c r="Z1152" s="104"/>
      <c r="AA1152" s="104"/>
      <c r="AB1152" s="104"/>
      <c r="AC1152" s="104"/>
      <c r="AD1152" s="104"/>
      <c r="AE1152" s="104"/>
      <c r="AF1152" s="104"/>
      <c r="AG1152" s="104"/>
      <c r="AH1152" s="104"/>
      <c r="AI1152" s="104"/>
      <c r="AJ1152" s="104"/>
      <c r="AK1152" s="104"/>
      <c r="AL1152" s="104"/>
      <c r="AM1152" s="104"/>
      <c r="AN1152" s="104"/>
      <c r="AO1152" s="104"/>
      <c r="AP1152" s="104"/>
      <c r="AQ1152" s="104"/>
      <c r="AR1152" s="104"/>
      <c r="AS1152" s="104"/>
      <c r="AT1152" s="215"/>
      <c r="AU1152" s="178">
        <v>0</v>
      </c>
      <c r="AV1152" s="105">
        <v>0</v>
      </c>
      <c r="AW1152" s="105">
        <v>0</v>
      </c>
      <c r="AX1152" s="105">
        <v>0</v>
      </c>
      <c r="AY1152" s="217">
        <v>0</v>
      </c>
      <c r="BA1152" s="38" t="str">
        <f t="shared" ca="1" si="98"/>
        <v>SPTL</v>
      </c>
      <c r="BB1152" s="38" t="str">
        <f t="shared" si="99"/>
        <v>Fixed Inputs</v>
      </c>
      <c r="BC1152" s="38" t="str">
        <f t="shared" si="100"/>
        <v>Variant allowances</v>
      </c>
    </row>
    <row r="1153" spans="5:55">
      <c r="E1153" s="218" t="s">
        <v>886</v>
      </c>
      <c r="G1153" s="37" t="s">
        <v>59</v>
      </c>
      <c r="H1153" s="37" t="s">
        <v>543</v>
      </c>
      <c r="AU1153" s="143">
        <v>0.79791765501202527</v>
      </c>
      <c r="AV1153" s="26">
        <v>0.79791765501202527</v>
      </c>
      <c r="AW1153" s="26">
        <v>0.79791765501202527</v>
      </c>
      <c r="AX1153" s="26">
        <v>0.79791765501202527</v>
      </c>
      <c r="AY1153" s="219">
        <v>0.79791765501202527</v>
      </c>
      <c r="BA1153" s="38" t="str">
        <f t="shared" ca="1" si="98"/>
        <v>SPTL</v>
      </c>
      <c r="BB1153" s="38" t="str">
        <f t="shared" si="99"/>
        <v>Fixed Inputs</v>
      </c>
      <c r="BC1153" s="38" t="str">
        <f t="shared" si="100"/>
        <v>Variant allowances</v>
      </c>
    </row>
    <row r="1154" spans="5:55">
      <c r="E1154" s="218" t="s">
        <v>886</v>
      </c>
      <c r="G1154" s="37" t="s">
        <v>59</v>
      </c>
      <c r="H1154" s="37" t="s">
        <v>544</v>
      </c>
      <c r="AU1154" s="143">
        <v>0</v>
      </c>
      <c r="AV1154" s="26">
        <v>0</v>
      </c>
      <c r="AW1154" s="26">
        <v>0</v>
      </c>
      <c r="AX1154" s="26">
        <v>0</v>
      </c>
      <c r="AY1154" s="219">
        <v>0</v>
      </c>
      <c r="BA1154" s="38" t="str">
        <f t="shared" ca="1" si="98"/>
        <v>SPTL</v>
      </c>
      <c r="BB1154" s="38" t="str">
        <f t="shared" si="99"/>
        <v>Fixed Inputs</v>
      </c>
      <c r="BC1154" s="38" t="str">
        <f t="shared" si="100"/>
        <v>Variant allowances</v>
      </c>
    </row>
    <row r="1155" spans="5:55">
      <c r="E1155" s="218" t="s">
        <v>886</v>
      </c>
      <c r="G1155" s="37" t="s">
        <v>59</v>
      </c>
      <c r="H1155" s="37" t="s">
        <v>332</v>
      </c>
      <c r="AU1155" s="143">
        <v>0</v>
      </c>
      <c r="AV1155" s="26">
        <v>0</v>
      </c>
      <c r="AW1155" s="26">
        <v>0</v>
      </c>
      <c r="AX1155" s="26">
        <v>0</v>
      </c>
      <c r="AY1155" s="219">
        <v>0</v>
      </c>
      <c r="BA1155" s="38" t="str">
        <f t="shared" ca="1" si="98"/>
        <v>SPTL</v>
      </c>
      <c r="BB1155" s="38" t="str">
        <f t="shared" si="99"/>
        <v>Fixed Inputs</v>
      </c>
      <c r="BC1155" s="38" t="str">
        <f t="shared" si="100"/>
        <v>Variant allowances</v>
      </c>
    </row>
    <row r="1156" spans="5:55">
      <c r="E1156" s="218" t="s">
        <v>886</v>
      </c>
      <c r="G1156" s="37" t="s">
        <v>59</v>
      </c>
      <c r="H1156" s="37" t="s">
        <v>539</v>
      </c>
      <c r="AU1156" s="143">
        <v>0.20208234498797473</v>
      </c>
      <c r="AV1156" s="26">
        <v>0.20208234498797473</v>
      </c>
      <c r="AW1156" s="26">
        <v>0.20208234498797473</v>
      </c>
      <c r="AX1156" s="26">
        <v>0.20208234498797473</v>
      </c>
      <c r="AY1156" s="219">
        <v>0.20208234498797473</v>
      </c>
      <c r="BA1156" s="38" t="str">
        <f t="shared" ca="1" si="98"/>
        <v>SPTL</v>
      </c>
      <c r="BB1156" s="38" t="str">
        <f t="shared" si="99"/>
        <v>Fixed Inputs</v>
      </c>
      <c r="BC1156" s="38" t="str">
        <f t="shared" si="100"/>
        <v>Variant allowances</v>
      </c>
    </row>
    <row r="1157" spans="5:55">
      <c r="E1157" s="220" t="s">
        <v>886</v>
      </c>
      <c r="F1157" s="107"/>
      <c r="G1157" s="107" t="s">
        <v>59</v>
      </c>
      <c r="H1157" s="107" t="s">
        <v>331</v>
      </c>
      <c r="I1157" s="107"/>
      <c r="J1157" s="107"/>
      <c r="K1157" s="107"/>
      <c r="L1157" s="107"/>
      <c r="M1157" s="107"/>
      <c r="N1157" s="107"/>
      <c r="O1157" s="107"/>
      <c r="P1157" s="107"/>
      <c r="Q1157" s="107"/>
      <c r="R1157" s="107"/>
      <c r="S1157" s="107"/>
      <c r="T1157" s="107"/>
      <c r="U1157" s="107"/>
      <c r="V1157" s="107"/>
      <c r="W1157" s="107"/>
      <c r="X1157" s="107"/>
      <c r="Y1157" s="107"/>
      <c r="Z1157" s="107"/>
      <c r="AA1157" s="107"/>
      <c r="AB1157" s="107"/>
      <c r="AC1157" s="107"/>
      <c r="AD1157" s="107"/>
      <c r="AE1157" s="107"/>
      <c r="AF1157" s="107"/>
      <c r="AG1157" s="107"/>
      <c r="AH1157" s="107"/>
      <c r="AI1157" s="107"/>
      <c r="AJ1157" s="107"/>
      <c r="AK1157" s="107"/>
      <c r="AL1157" s="107"/>
      <c r="AM1157" s="107"/>
      <c r="AN1157" s="107"/>
      <c r="AO1157" s="107"/>
      <c r="AP1157" s="107"/>
      <c r="AQ1157" s="107"/>
      <c r="AR1157" s="107"/>
      <c r="AS1157" s="107"/>
      <c r="AT1157" s="113"/>
      <c r="AU1157" s="179">
        <v>0</v>
      </c>
      <c r="AV1157" s="108">
        <v>0</v>
      </c>
      <c r="AW1157" s="108">
        <v>0</v>
      </c>
      <c r="AX1157" s="108">
        <v>0</v>
      </c>
      <c r="AY1157" s="221">
        <v>0</v>
      </c>
      <c r="BA1157" s="38" t="str">
        <f t="shared" ca="1" si="98"/>
        <v>SPTL</v>
      </c>
      <c r="BB1157" s="38" t="str">
        <f t="shared" si="99"/>
        <v>Fixed Inputs</v>
      </c>
      <c r="BC1157" s="38" t="str">
        <f t="shared" si="100"/>
        <v>Variant allowances</v>
      </c>
    </row>
    <row r="1158" spans="5:55">
      <c r="E1158" s="216" t="s">
        <v>887</v>
      </c>
      <c r="F1158" s="104"/>
      <c r="G1158" s="104" t="s">
        <v>59</v>
      </c>
      <c r="H1158" s="104" t="s">
        <v>542</v>
      </c>
      <c r="I1158" s="104"/>
      <c r="J1158" s="104"/>
      <c r="K1158" s="104"/>
      <c r="L1158" s="104"/>
      <c r="M1158" s="104"/>
      <c r="N1158" s="104"/>
      <c r="O1158" s="104"/>
      <c r="P1158" s="104"/>
      <c r="Q1158" s="104"/>
      <c r="R1158" s="104"/>
      <c r="S1158" s="104"/>
      <c r="T1158" s="104"/>
      <c r="U1158" s="104"/>
      <c r="V1158" s="104"/>
      <c r="W1158" s="104"/>
      <c r="X1158" s="104"/>
      <c r="Y1158" s="104"/>
      <c r="Z1158" s="104"/>
      <c r="AA1158" s="104"/>
      <c r="AB1158" s="104"/>
      <c r="AC1158" s="104"/>
      <c r="AD1158" s="104"/>
      <c r="AE1158" s="104"/>
      <c r="AF1158" s="104"/>
      <c r="AG1158" s="104"/>
      <c r="AH1158" s="104"/>
      <c r="AI1158" s="104"/>
      <c r="AJ1158" s="104"/>
      <c r="AK1158" s="104"/>
      <c r="AL1158" s="104"/>
      <c r="AM1158" s="104"/>
      <c r="AN1158" s="104"/>
      <c r="AO1158" s="104"/>
      <c r="AP1158" s="104"/>
      <c r="AQ1158" s="104"/>
      <c r="AR1158" s="104"/>
      <c r="AS1158" s="104"/>
      <c r="AT1158" s="215"/>
      <c r="AU1158" s="178">
        <v>0</v>
      </c>
      <c r="AV1158" s="105">
        <v>0</v>
      </c>
      <c r="AW1158" s="105">
        <v>0</v>
      </c>
      <c r="AX1158" s="105">
        <v>0</v>
      </c>
      <c r="AY1158" s="217">
        <v>0</v>
      </c>
      <c r="BA1158" s="38" t="str">
        <f t="shared" ca="1" si="98"/>
        <v>SPTL</v>
      </c>
      <c r="BB1158" s="38" t="str">
        <f t="shared" si="99"/>
        <v>Fixed Inputs</v>
      </c>
      <c r="BC1158" s="38" t="str">
        <f t="shared" si="100"/>
        <v>Variant allowances</v>
      </c>
    </row>
    <row r="1159" spans="5:55">
      <c r="E1159" s="218" t="s">
        <v>887</v>
      </c>
      <c r="G1159" s="37" t="s">
        <v>59</v>
      </c>
      <c r="H1159" s="37" t="s">
        <v>543</v>
      </c>
      <c r="AU1159" s="143">
        <v>0.79791765501202527</v>
      </c>
      <c r="AV1159" s="26">
        <v>0.79791765501202527</v>
      </c>
      <c r="AW1159" s="26">
        <v>0.79791765501202527</v>
      </c>
      <c r="AX1159" s="26">
        <v>0.79791765501202527</v>
      </c>
      <c r="AY1159" s="219">
        <v>0.79791765501202527</v>
      </c>
      <c r="BA1159" s="38" t="str">
        <f t="shared" ca="1" si="98"/>
        <v>SPTL</v>
      </c>
      <c r="BB1159" s="38" t="str">
        <f t="shared" si="99"/>
        <v>Fixed Inputs</v>
      </c>
      <c r="BC1159" s="38" t="str">
        <f t="shared" si="100"/>
        <v>Variant allowances</v>
      </c>
    </row>
    <row r="1160" spans="5:55">
      <c r="E1160" s="218" t="s">
        <v>887</v>
      </c>
      <c r="G1160" s="37" t="s">
        <v>59</v>
      </c>
      <c r="H1160" s="37" t="s">
        <v>544</v>
      </c>
      <c r="AU1160" s="143">
        <v>0</v>
      </c>
      <c r="AV1160" s="26">
        <v>0</v>
      </c>
      <c r="AW1160" s="26">
        <v>0</v>
      </c>
      <c r="AX1160" s="26">
        <v>0</v>
      </c>
      <c r="AY1160" s="219">
        <v>0</v>
      </c>
      <c r="BA1160" s="38" t="str">
        <f t="shared" ca="1" si="98"/>
        <v>SPTL</v>
      </c>
      <c r="BB1160" s="38" t="str">
        <f t="shared" si="99"/>
        <v>Fixed Inputs</v>
      </c>
      <c r="BC1160" s="38" t="str">
        <f t="shared" si="100"/>
        <v>Variant allowances</v>
      </c>
    </row>
    <row r="1161" spans="5:55">
      <c r="E1161" s="218" t="s">
        <v>887</v>
      </c>
      <c r="G1161" s="37" t="s">
        <v>59</v>
      </c>
      <c r="H1161" s="37" t="s">
        <v>332</v>
      </c>
      <c r="AU1161" s="143">
        <v>0</v>
      </c>
      <c r="AV1161" s="26">
        <v>0</v>
      </c>
      <c r="AW1161" s="26">
        <v>0</v>
      </c>
      <c r="AX1161" s="26">
        <v>0</v>
      </c>
      <c r="AY1161" s="219">
        <v>0</v>
      </c>
      <c r="BA1161" s="38" t="str">
        <f t="shared" ca="1" si="98"/>
        <v>SPTL</v>
      </c>
      <c r="BB1161" s="38" t="str">
        <f t="shared" si="99"/>
        <v>Fixed Inputs</v>
      </c>
      <c r="BC1161" s="38" t="str">
        <f t="shared" si="100"/>
        <v>Variant allowances</v>
      </c>
    </row>
    <row r="1162" spans="5:55">
      <c r="E1162" s="218" t="s">
        <v>887</v>
      </c>
      <c r="G1162" s="37" t="s">
        <v>59</v>
      </c>
      <c r="H1162" s="37" t="s">
        <v>539</v>
      </c>
      <c r="AU1162" s="143">
        <v>0.20208234498797473</v>
      </c>
      <c r="AV1162" s="26">
        <v>0.20208234498797473</v>
      </c>
      <c r="AW1162" s="26">
        <v>0.20208234498797473</v>
      </c>
      <c r="AX1162" s="26">
        <v>0.20208234498797473</v>
      </c>
      <c r="AY1162" s="219">
        <v>0.20208234498797473</v>
      </c>
      <c r="BA1162" s="38" t="str">
        <f t="shared" ca="1" si="98"/>
        <v>SPTL</v>
      </c>
      <c r="BB1162" s="38" t="str">
        <f t="shared" si="99"/>
        <v>Fixed Inputs</v>
      </c>
      <c r="BC1162" s="38" t="str">
        <f t="shared" si="100"/>
        <v>Variant allowances</v>
      </c>
    </row>
    <row r="1163" spans="5:55">
      <c r="E1163" s="220" t="s">
        <v>887</v>
      </c>
      <c r="F1163" s="107"/>
      <c r="G1163" s="107" t="s">
        <v>59</v>
      </c>
      <c r="H1163" s="107" t="s">
        <v>331</v>
      </c>
      <c r="I1163" s="107"/>
      <c r="J1163" s="107"/>
      <c r="K1163" s="107"/>
      <c r="L1163" s="107"/>
      <c r="M1163" s="107"/>
      <c r="N1163" s="107"/>
      <c r="O1163" s="107"/>
      <c r="P1163" s="107"/>
      <c r="Q1163" s="107"/>
      <c r="R1163" s="107"/>
      <c r="S1163" s="107"/>
      <c r="T1163" s="107"/>
      <c r="U1163" s="107"/>
      <c r="V1163" s="107"/>
      <c r="W1163" s="107"/>
      <c r="X1163" s="107"/>
      <c r="Y1163" s="107"/>
      <c r="Z1163" s="107"/>
      <c r="AA1163" s="107"/>
      <c r="AB1163" s="107"/>
      <c r="AC1163" s="107"/>
      <c r="AD1163" s="107"/>
      <c r="AE1163" s="107"/>
      <c r="AF1163" s="107"/>
      <c r="AG1163" s="107"/>
      <c r="AH1163" s="107"/>
      <c r="AI1163" s="107"/>
      <c r="AJ1163" s="107"/>
      <c r="AK1163" s="107"/>
      <c r="AL1163" s="107"/>
      <c r="AM1163" s="107"/>
      <c r="AN1163" s="107"/>
      <c r="AO1163" s="107"/>
      <c r="AP1163" s="107"/>
      <c r="AQ1163" s="107"/>
      <c r="AR1163" s="107"/>
      <c r="AS1163" s="107"/>
      <c r="AT1163" s="113"/>
      <c r="AU1163" s="179">
        <v>0</v>
      </c>
      <c r="AV1163" s="108">
        <v>0</v>
      </c>
      <c r="AW1163" s="108">
        <v>0</v>
      </c>
      <c r="AX1163" s="108">
        <v>0</v>
      </c>
      <c r="AY1163" s="221">
        <v>0</v>
      </c>
      <c r="BA1163" s="38" t="str">
        <f t="shared" ca="1" si="98"/>
        <v>SPTL</v>
      </c>
      <c r="BB1163" s="38" t="str">
        <f t="shared" si="99"/>
        <v>Fixed Inputs</v>
      </c>
      <c r="BC1163" s="38" t="str">
        <f t="shared" si="100"/>
        <v>Variant allowances</v>
      </c>
    </row>
    <row r="1164" spans="5:55">
      <c r="E1164" s="216" t="s">
        <v>888</v>
      </c>
      <c r="F1164" s="104"/>
      <c r="G1164" s="104" t="s">
        <v>59</v>
      </c>
      <c r="H1164" s="104" t="s">
        <v>542</v>
      </c>
      <c r="I1164" s="104"/>
      <c r="J1164" s="104"/>
      <c r="K1164" s="104"/>
      <c r="L1164" s="104"/>
      <c r="M1164" s="104"/>
      <c r="N1164" s="104"/>
      <c r="O1164" s="104"/>
      <c r="P1164" s="104"/>
      <c r="Q1164" s="104"/>
      <c r="R1164" s="104"/>
      <c r="S1164" s="104"/>
      <c r="T1164" s="104"/>
      <c r="U1164" s="104"/>
      <c r="V1164" s="104"/>
      <c r="W1164" s="104"/>
      <c r="X1164" s="104"/>
      <c r="Y1164" s="104"/>
      <c r="Z1164" s="104"/>
      <c r="AA1164" s="104"/>
      <c r="AB1164" s="104"/>
      <c r="AC1164" s="104"/>
      <c r="AD1164" s="104"/>
      <c r="AE1164" s="104"/>
      <c r="AF1164" s="104"/>
      <c r="AG1164" s="104"/>
      <c r="AH1164" s="104"/>
      <c r="AI1164" s="104"/>
      <c r="AJ1164" s="104"/>
      <c r="AK1164" s="104"/>
      <c r="AL1164" s="104"/>
      <c r="AM1164" s="104"/>
      <c r="AN1164" s="104"/>
      <c r="AO1164" s="104"/>
      <c r="AP1164" s="104"/>
      <c r="AQ1164" s="104"/>
      <c r="AR1164" s="104"/>
      <c r="AS1164" s="104"/>
      <c r="AT1164" s="215"/>
      <c r="AU1164" s="178">
        <v>0</v>
      </c>
      <c r="AV1164" s="105">
        <v>0</v>
      </c>
      <c r="AW1164" s="105">
        <v>0</v>
      </c>
      <c r="AX1164" s="105">
        <v>0</v>
      </c>
      <c r="AY1164" s="217">
        <v>0</v>
      </c>
      <c r="BA1164" s="38" t="str">
        <f t="shared" ref="BA1164:BA1227" ca="1" si="101">$A$1</f>
        <v>SPTL</v>
      </c>
      <c r="BB1164" s="38" t="str">
        <f t="shared" ref="BB1164:BB1227" si="102">$A$243</f>
        <v>Fixed Inputs</v>
      </c>
      <c r="BC1164" s="38" t="str">
        <f t="shared" ref="BC1164:BC1227" si="103">$B$244</f>
        <v>Variant allowances</v>
      </c>
    </row>
    <row r="1165" spans="5:55">
      <c r="E1165" s="218" t="s">
        <v>888</v>
      </c>
      <c r="G1165" s="37" t="s">
        <v>59</v>
      </c>
      <c r="H1165" s="37" t="s">
        <v>543</v>
      </c>
      <c r="AU1165" s="143">
        <v>0.79791765501202527</v>
      </c>
      <c r="AV1165" s="26">
        <v>0.79791765501202527</v>
      </c>
      <c r="AW1165" s="26">
        <v>0.79791765501202527</v>
      </c>
      <c r="AX1165" s="26">
        <v>0.79791765501202527</v>
      </c>
      <c r="AY1165" s="219">
        <v>0.79791765501202527</v>
      </c>
      <c r="BA1165" s="38" t="str">
        <f t="shared" ca="1" si="101"/>
        <v>SPTL</v>
      </c>
      <c r="BB1165" s="38" t="str">
        <f t="shared" si="102"/>
        <v>Fixed Inputs</v>
      </c>
      <c r="BC1165" s="38" t="str">
        <f t="shared" si="103"/>
        <v>Variant allowances</v>
      </c>
    </row>
    <row r="1166" spans="5:55">
      <c r="E1166" s="218" t="s">
        <v>888</v>
      </c>
      <c r="G1166" s="37" t="s">
        <v>59</v>
      </c>
      <c r="H1166" s="37" t="s">
        <v>544</v>
      </c>
      <c r="AU1166" s="143">
        <v>0</v>
      </c>
      <c r="AV1166" s="26">
        <v>0</v>
      </c>
      <c r="AW1166" s="26">
        <v>0</v>
      </c>
      <c r="AX1166" s="26">
        <v>0</v>
      </c>
      <c r="AY1166" s="219">
        <v>0</v>
      </c>
      <c r="BA1166" s="38" t="str">
        <f t="shared" ca="1" si="101"/>
        <v>SPTL</v>
      </c>
      <c r="BB1166" s="38" t="str">
        <f t="shared" si="102"/>
        <v>Fixed Inputs</v>
      </c>
      <c r="BC1166" s="38" t="str">
        <f t="shared" si="103"/>
        <v>Variant allowances</v>
      </c>
    </row>
    <row r="1167" spans="5:55">
      <c r="E1167" s="218" t="s">
        <v>888</v>
      </c>
      <c r="G1167" s="37" t="s">
        <v>59</v>
      </c>
      <c r="H1167" s="37" t="s">
        <v>332</v>
      </c>
      <c r="AU1167" s="143">
        <v>0</v>
      </c>
      <c r="AV1167" s="26">
        <v>0</v>
      </c>
      <c r="AW1167" s="26">
        <v>0</v>
      </c>
      <c r="AX1167" s="26">
        <v>0</v>
      </c>
      <c r="AY1167" s="219">
        <v>0</v>
      </c>
      <c r="BA1167" s="38" t="str">
        <f t="shared" ca="1" si="101"/>
        <v>SPTL</v>
      </c>
      <c r="BB1167" s="38" t="str">
        <f t="shared" si="102"/>
        <v>Fixed Inputs</v>
      </c>
      <c r="BC1167" s="38" t="str">
        <f t="shared" si="103"/>
        <v>Variant allowances</v>
      </c>
    </row>
    <row r="1168" spans="5:55">
      <c r="E1168" s="218" t="s">
        <v>888</v>
      </c>
      <c r="G1168" s="37" t="s">
        <v>59</v>
      </c>
      <c r="H1168" s="37" t="s">
        <v>539</v>
      </c>
      <c r="AU1168" s="143">
        <v>0.20208234498797473</v>
      </c>
      <c r="AV1168" s="26">
        <v>0.20208234498797473</v>
      </c>
      <c r="AW1168" s="26">
        <v>0.20208234498797473</v>
      </c>
      <c r="AX1168" s="26">
        <v>0.20208234498797473</v>
      </c>
      <c r="AY1168" s="219">
        <v>0.20208234498797473</v>
      </c>
      <c r="BA1168" s="38" t="str">
        <f t="shared" ca="1" si="101"/>
        <v>SPTL</v>
      </c>
      <c r="BB1168" s="38" t="str">
        <f t="shared" si="102"/>
        <v>Fixed Inputs</v>
      </c>
      <c r="BC1168" s="38" t="str">
        <f t="shared" si="103"/>
        <v>Variant allowances</v>
      </c>
    </row>
    <row r="1169" spans="5:55">
      <c r="E1169" s="220" t="s">
        <v>888</v>
      </c>
      <c r="F1169" s="107"/>
      <c r="G1169" s="107" t="s">
        <v>59</v>
      </c>
      <c r="H1169" s="107" t="s">
        <v>331</v>
      </c>
      <c r="I1169" s="107"/>
      <c r="J1169" s="107"/>
      <c r="K1169" s="107"/>
      <c r="L1169" s="107"/>
      <c r="M1169" s="107"/>
      <c r="N1169" s="107"/>
      <c r="O1169" s="107"/>
      <c r="P1169" s="107"/>
      <c r="Q1169" s="107"/>
      <c r="R1169" s="107"/>
      <c r="S1169" s="107"/>
      <c r="T1169" s="107"/>
      <c r="U1169" s="107"/>
      <c r="V1169" s="107"/>
      <c r="W1169" s="107"/>
      <c r="X1169" s="107"/>
      <c r="Y1169" s="107"/>
      <c r="Z1169" s="107"/>
      <c r="AA1169" s="107"/>
      <c r="AB1169" s="107"/>
      <c r="AC1169" s="107"/>
      <c r="AD1169" s="107"/>
      <c r="AE1169" s="107"/>
      <c r="AF1169" s="107"/>
      <c r="AG1169" s="107"/>
      <c r="AH1169" s="107"/>
      <c r="AI1169" s="107"/>
      <c r="AJ1169" s="107"/>
      <c r="AK1169" s="107"/>
      <c r="AL1169" s="107"/>
      <c r="AM1169" s="107"/>
      <c r="AN1169" s="107"/>
      <c r="AO1169" s="107"/>
      <c r="AP1169" s="107"/>
      <c r="AQ1169" s="107"/>
      <c r="AR1169" s="107"/>
      <c r="AS1169" s="107"/>
      <c r="AT1169" s="113"/>
      <c r="AU1169" s="179">
        <v>0</v>
      </c>
      <c r="AV1169" s="108">
        <v>0</v>
      </c>
      <c r="AW1169" s="108">
        <v>0</v>
      </c>
      <c r="AX1169" s="108">
        <v>0</v>
      </c>
      <c r="AY1169" s="221">
        <v>0</v>
      </c>
      <c r="BA1169" s="38" t="str">
        <f t="shared" ca="1" si="101"/>
        <v>SPTL</v>
      </c>
      <c r="BB1169" s="38" t="str">
        <f t="shared" si="102"/>
        <v>Fixed Inputs</v>
      </c>
      <c r="BC1169" s="38" t="str">
        <f t="shared" si="103"/>
        <v>Variant allowances</v>
      </c>
    </row>
    <row r="1170" spans="5:55">
      <c r="E1170" s="216" t="s">
        <v>889</v>
      </c>
      <c r="F1170" s="104"/>
      <c r="G1170" s="104" t="s">
        <v>59</v>
      </c>
      <c r="H1170" s="104" t="s">
        <v>542</v>
      </c>
      <c r="I1170" s="104"/>
      <c r="J1170" s="104"/>
      <c r="K1170" s="104"/>
      <c r="L1170" s="104"/>
      <c r="M1170" s="104"/>
      <c r="N1170" s="104"/>
      <c r="O1170" s="104"/>
      <c r="P1170" s="104"/>
      <c r="Q1170" s="104"/>
      <c r="R1170" s="104"/>
      <c r="S1170" s="104"/>
      <c r="T1170" s="104"/>
      <c r="U1170" s="104"/>
      <c r="V1170" s="104"/>
      <c r="W1170" s="104"/>
      <c r="X1170" s="104"/>
      <c r="Y1170" s="104"/>
      <c r="Z1170" s="104"/>
      <c r="AA1170" s="104"/>
      <c r="AB1170" s="104"/>
      <c r="AC1170" s="104"/>
      <c r="AD1170" s="104"/>
      <c r="AE1170" s="104"/>
      <c r="AF1170" s="104"/>
      <c r="AG1170" s="104"/>
      <c r="AH1170" s="104"/>
      <c r="AI1170" s="104"/>
      <c r="AJ1170" s="104"/>
      <c r="AK1170" s="104"/>
      <c r="AL1170" s="104"/>
      <c r="AM1170" s="104"/>
      <c r="AN1170" s="104"/>
      <c r="AO1170" s="104"/>
      <c r="AP1170" s="104"/>
      <c r="AQ1170" s="104"/>
      <c r="AR1170" s="104"/>
      <c r="AS1170" s="104"/>
      <c r="AT1170" s="215"/>
      <c r="AU1170" s="178">
        <v>0</v>
      </c>
      <c r="AV1170" s="105">
        <v>0</v>
      </c>
      <c r="AW1170" s="105">
        <v>0</v>
      </c>
      <c r="AX1170" s="105">
        <v>0</v>
      </c>
      <c r="AY1170" s="217">
        <v>0</v>
      </c>
      <c r="BA1170" s="38" t="str">
        <f t="shared" ca="1" si="101"/>
        <v>SPTL</v>
      </c>
      <c r="BB1170" s="38" t="str">
        <f t="shared" si="102"/>
        <v>Fixed Inputs</v>
      </c>
      <c r="BC1170" s="38" t="str">
        <f t="shared" si="103"/>
        <v>Variant allowances</v>
      </c>
    </row>
    <row r="1171" spans="5:55">
      <c r="E1171" s="218" t="s">
        <v>889</v>
      </c>
      <c r="G1171" s="37" t="s">
        <v>59</v>
      </c>
      <c r="H1171" s="37" t="s">
        <v>543</v>
      </c>
      <c r="AU1171" s="143">
        <v>0.79791765501202527</v>
      </c>
      <c r="AV1171" s="26">
        <v>0.79791765501202527</v>
      </c>
      <c r="AW1171" s="26">
        <v>0.79791765501202527</v>
      </c>
      <c r="AX1171" s="26">
        <v>0.79791765501202527</v>
      </c>
      <c r="AY1171" s="219">
        <v>0.79791765501202527</v>
      </c>
      <c r="BA1171" s="38" t="str">
        <f t="shared" ca="1" si="101"/>
        <v>SPTL</v>
      </c>
      <c r="BB1171" s="38" t="str">
        <f t="shared" si="102"/>
        <v>Fixed Inputs</v>
      </c>
      <c r="BC1171" s="38" t="str">
        <f t="shared" si="103"/>
        <v>Variant allowances</v>
      </c>
    </row>
    <row r="1172" spans="5:55">
      <c r="E1172" s="218" t="s">
        <v>889</v>
      </c>
      <c r="G1172" s="37" t="s">
        <v>59</v>
      </c>
      <c r="H1172" s="37" t="s">
        <v>544</v>
      </c>
      <c r="AU1172" s="143">
        <v>0</v>
      </c>
      <c r="AV1172" s="26">
        <v>0</v>
      </c>
      <c r="AW1172" s="26">
        <v>0</v>
      </c>
      <c r="AX1172" s="26">
        <v>0</v>
      </c>
      <c r="AY1172" s="219">
        <v>0</v>
      </c>
      <c r="BA1172" s="38" t="str">
        <f t="shared" ca="1" si="101"/>
        <v>SPTL</v>
      </c>
      <c r="BB1172" s="38" t="str">
        <f t="shared" si="102"/>
        <v>Fixed Inputs</v>
      </c>
      <c r="BC1172" s="38" t="str">
        <f t="shared" si="103"/>
        <v>Variant allowances</v>
      </c>
    </row>
    <row r="1173" spans="5:55">
      <c r="E1173" s="218" t="s">
        <v>889</v>
      </c>
      <c r="G1173" s="37" t="s">
        <v>59</v>
      </c>
      <c r="H1173" s="37" t="s">
        <v>332</v>
      </c>
      <c r="AU1173" s="143">
        <v>0</v>
      </c>
      <c r="AV1173" s="26">
        <v>0</v>
      </c>
      <c r="AW1173" s="26">
        <v>0</v>
      </c>
      <c r="AX1173" s="26">
        <v>0</v>
      </c>
      <c r="AY1173" s="219">
        <v>0</v>
      </c>
      <c r="BA1173" s="38" t="str">
        <f t="shared" ca="1" si="101"/>
        <v>SPTL</v>
      </c>
      <c r="BB1173" s="38" t="str">
        <f t="shared" si="102"/>
        <v>Fixed Inputs</v>
      </c>
      <c r="BC1173" s="38" t="str">
        <f t="shared" si="103"/>
        <v>Variant allowances</v>
      </c>
    </row>
    <row r="1174" spans="5:55">
      <c r="E1174" s="218" t="s">
        <v>889</v>
      </c>
      <c r="G1174" s="37" t="s">
        <v>59</v>
      </c>
      <c r="H1174" s="37" t="s">
        <v>539</v>
      </c>
      <c r="AU1174" s="143">
        <v>0.20208234498797473</v>
      </c>
      <c r="AV1174" s="26">
        <v>0.20208234498797473</v>
      </c>
      <c r="AW1174" s="26">
        <v>0.20208234498797473</v>
      </c>
      <c r="AX1174" s="26">
        <v>0.20208234498797473</v>
      </c>
      <c r="AY1174" s="219">
        <v>0.20208234498797473</v>
      </c>
      <c r="BA1174" s="38" t="str">
        <f t="shared" ca="1" si="101"/>
        <v>SPTL</v>
      </c>
      <c r="BB1174" s="38" t="str">
        <f t="shared" si="102"/>
        <v>Fixed Inputs</v>
      </c>
      <c r="BC1174" s="38" t="str">
        <f t="shared" si="103"/>
        <v>Variant allowances</v>
      </c>
    </row>
    <row r="1175" spans="5:55">
      <c r="E1175" s="220" t="s">
        <v>889</v>
      </c>
      <c r="F1175" s="107"/>
      <c r="G1175" s="107" t="s">
        <v>59</v>
      </c>
      <c r="H1175" s="107" t="s">
        <v>331</v>
      </c>
      <c r="I1175" s="107"/>
      <c r="J1175" s="107"/>
      <c r="K1175" s="107"/>
      <c r="L1175" s="107"/>
      <c r="M1175" s="107"/>
      <c r="N1175" s="107"/>
      <c r="O1175" s="107"/>
      <c r="P1175" s="107"/>
      <c r="Q1175" s="107"/>
      <c r="R1175" s="107"/>
      <c r="S1175" s="107"/>
      <c r="T1175" s="107"/>
      <c r="U1175" s="107"/>
      <c r="V1175" s="107"/>
      <c r="W1175" s="107"/>
      <c r="X1175" s="107"/>
      <c r="Y1175" s="107"/>
      <c r="Z1175" s="107"/>
      <c r="AA1175" s="107"/>
      <c r="AB1175" s="107"/>
      <c r="AC1175" s="107"/>
      <c r="AD1175" s="107"/>
      <c r="AE1175" s="107"/>
      <c r="AF1175" s="107"/>
      <c r="AG1175" s="107"/>
      <c r="AH1175" s="107"/>
      <c r="AI1175" s="107"/>
      <c r="AJ1175" s="107"/>
      <c r="AK1175" s="107"/>
      <c r="AL1175" s="107"/>
      <c r="AM1175" s="107"/>
      <c r="AN1175" s="107"/>
      <c r="AO1175" s="107"/>
      <c r="AP1175" s="107"/>
      <c r="AQ1175" s="107"/>
      <c r="AR1175" s="107"/>
      <c r="AS1175" s="107"/>
      <c r="AT1175" s="113"/>
      <c r="AU1175" s="179">
        <v>0</v>
      </c>
      <c r="AV1175" s="108">
        <v>0</v>
      </c>
      <c r="AW1175" s="108">
        <v>0</v>
      </c>
      <c r="AX1175" s="108">
        <v>0</v>
      </c>
      <c r="AY1175" s="221">
        <v>0</v>
      </c>
      <c r="BA1175" s="38" t="str">
        <f t="shared" ca="1" si="101"/>
        <v>SPTL</v>
      </c>
      <c r="BB1175" s="38" t="str">
        <f t="shared" si="102"/>
        <v>Fixed Inputs</v>
      </c>
      <c r="BC1175" s="38" t="str">
        <f t="shared" si="103"/>
        <v>Variant allowances</v>
      </c>
    </row>
    <row r="1176" spans="5:55">
      <c r="E1176" s="216" t="s">
        <v>890</v>
      </c>
      <c r="F1176" s="104"/>
      <c r="G1176" s="104" t="s">
        <v>59</v>
      </c>
      <c r="H1176" s="104" t="s">
        <v>542</v>
      </c>
      <c r="I1176" s="104"/>
      <c r="J1176" s="104"/>
      <c r="K1176" s="104"/>
      <c r="L1176" s="104"/>
      <c r="M1176" s="104"/>
      <c r="N1176" s="104"/>
      <c r="O1176" s="104"/>
      <c r="P1176" s="104"/>
      <c r="Q1176" s="104"/>
      <c r="R1176" s="104"/>
      <c r="S1176" s="104"/>
      <c r="T1176" s="104"/>
      <c r="U1176" s="104"/>
      <c r="V1176" s="104"/>
      <c r="W1176" s="104"/>
      <c r="X1176" s="104"/>
      <c r="Y1176" s="104"/>
      <c r="Z1176" s="104"/>
      <c r="AA1176" s="104"/>
      <c r="AB1176" s="104"/>
      <c r="AC1176" s="104"/>
      <c r="AD1176" s="104"/>
      <c r="AE1176" s="104"/>
      <c r="AF1176" s="104"/>
      <c r="AG1176" s="104"/>
      <c r="AH1176" s="104"/>
      <c r="AI1176" s="104"/>
      <c r="AJ1176" s="104"/>
      <c r="AK1176" s="104"/>
      <c r="AL1176" s="104"/>
      <c r="AM1176" s="104"/>
      <c r="AN1176" s="104"/>
      <c r="AO1176" s="104"/>
      <c r="AP1176" s="104"/>
      <c r="AQ1176" s="104"/>
      <c r="AR1176" s="104"/>
      <c r="AS1176" s="104"/>
      <c r="AT1176" s="215"/>
      <c r="AU1176" s="178">
        <v>0</v>
      </c>
      <c r="AV1176" s="105">
        <v>0</v>
      </c>
      <c r="AW1176" s="105">
        <v>0</v>
      </c>
      <c r="AX1176" s="105">
        <v>0</v>
      </c>
      <c r="AY1176" s="217">
        <v>0</v>
      </c>
      <c r="BA1176" s="38" t="str">
        <f t="shared" ca="1" si="101"/>
        <v>SPTL</v>
      </c>
      <c r="BB1176" s="38" t="str">
        <f t="shared" si="102"/>
        <v>Fixed Inputs</v>
      </c>
      <c r="BC1176" s="38" t="str">
        <f t="shared" si="103"/>
        <v>Variant allowances</v>
      </c>
    </row>
    <row r="1177" spans="5:55">
      <c r="E1177" s="218" t="s">
        <v>890</v>
      </c>
      <c r="G1177" s="37" t="s">
        <v>59</v>
      </c>
      <c r="H1177" s="37" t="s">
        <v>543</v>
      </c>
      <c r="AU1177" s="143">
        <v>0</v>
      </c>
      <c r="AV1177" s="26">
        <v>0</v>
      </c>
      <c r="AW1177" s="26">
        <v>0</v>
      </c>
      <c r="AX1177" s="26">
        <v>0</v>
      </c>
      <c r="AY1177" s="219">
        <v>0</v>
      </c>
      <c r="BA1177" s="38" t="str">
        <f t="shared" ca="1" si="101"/>
        <v>SPTL</v>
      </c>
      <c r="BB1177" s="38" t="str">
        <f t="shared" si="102"/>
        <v>Fixed Inputs</v>
      </c>
      <c r="BC1177" s="38" t="str">
        <f t="shared" si="103"/>
        <v>Variant allowances</v>
      </c>
    </row>
    <row r="1178" spans="5:55">
      <c r="E1178" s="218" t="s">
        <v>890</v>
      </c>
      <c r="G1178" s="37" t="s">
        <v>59</v>
      </c>
      <c r="H1178" s="37" t="s">
        <v>544</v>
      </c>
      <c r="AU1178" s="143">
        <v>0</v>
      </c>
      <c r="AV1178" s="26">
        <v>0</v>
      </c>
      <c r="AW1178" s="26">
        <v>0</v>
      </c>
      <c r="AX1178" s="26">
        <v>0</v>
      </c>
      <c r="AY1178" s="219">
        <v>0</v>
      </c>
      <c r="BA1178" s="38" t="str">
        <f t="shared" ca="1" si="101"/>
        <v>SPTL</v>
      </c>
      <c r="BB1178" s="38" t="str">
        <f t="shared" si="102"/>
        <v>Fixed Inputs</v>
      </c>
      <c r="BC1178" s="38" t="str">
        <f t="shared" si="103"/>
        <v>Variant allowances</v>
      </c>
    </row>
    <row r="1179" spans="5:55">
      <c r="E1179" s="218" t="s">
        <v>890</v>
      </c>
      <c r="G1179" s="37" t="s">
        <v>59</v>
      </c>
      <c r="H1179" s="37" t="s">
        <v>332</v>
      </c>
      <c r="AU1179" s="143">
        <v>0</v>
      </c>
      <c r="AV1179" s="26">
        <v>0</v>
      </c>
      <c r="AW1179" s="26">
        <v>0</v>
      </c>
      <c r="AX1179" s="26">
        <v>0</v>
      </c>
      <c r="AY1179" s="219">
        <v>0</v>
      </c>
      <c r="BA1179" s="38" t="str">
        <f t="shared" ca="1" si="101"/>
        <v>SPTL</v>
      </c>
      <c r="BB1179" s="38" t="str">
        <f t="shared" si="102"/>
        <v>Fixed Inputs</v>
      </c>
      <c r="BC1179" s="38" t="str">
        <f t="shared" si="103"/>
        <v>Variant allowances</v>
      </c>
    </row>
    <row r="1180" spans="5:55">
      <c r="E1180" s="218" t="s">
        <v>890</v>
      </c>
      <c r="G1180" s="37" t="s">
        <v>59</v>
      </c>
      <c r="H1180" s="37" t="s">
        <v>539</v>
      </c>
      <c r="AU1180" s="143">
        <v>1</v>
      </c>
      <c r="AV1180" s="26">
        <v>1</v>
      </c>
      <c r="AW1180" s="26">
        <v>1</v>
      </c>
      <c r="AX1180" s="26">
        <v>1</v>
      </c>
      <c r="AY1180" s="219">
        <v>1</v>
      </c>
      <c r="BA1180" s="38" t="str">
        <f t="shared" ca="1" si="101"/>
        <v>SPTL</v>
      </c>
      <c r="BB1180" s="38" t="str">
        <f t="shared" si="102"/>
        <v>Fixed Inputs</v>
      </c>
      <c r="BC1180" s="38" t="str">
        <f t="shared" si="103"/>
        <v>Variant allowances</v>
      </c>
    </row>
    <row r="1181" spans="5:55">
      <c r="E1181" s="220" t="s">
        <v>890</v>
      </c>
      <c r="F1181" s="107"/>
      <c r="G1181" s="107" t="s">
        <v>59</v>
      </c>
      <c r="H1181" s="107" t="s">
        <v>331</v>
      </c>
      <c r="I1181" s="107"/>
      <c r="J1181" s="107"/>
      <c r="K1181" s="107"/>
      <c r="L1181" s="107"/>
      <c r="M1181" s="107"/>
      <c r="N1181" s="107"/>
      <c r="O1181" s="107"/>
      <c r="P1181" s="107"/>
      <c r="Q1181" s="107"/>
      <c r="R1181" s="107"/>
      <c r="S1181" s="107"/>
      <c r="T1181" s="107"/>
      <c r="U1181" s="107"/>
      <c r="V1181" s="107"/>
      <c r="W1181" s="107"/>
      <c r="X1181" s="107"/>
      <c r="Y1181" s="107"/>
      <c r="Z1181" s="107"/>
      <c r="AA1181" s="107"/>
      <c r="AB1181" s="107"/>
      <c r="AC1181" s="107"/>
      <c r="AD1181" s="107"/>
      <c r="AE1181" s="107"/>
      <c r="AF1181" s="107"/>
      <c r="AG1181" s="107"/>
      <c r="AH1181" s="107"/>
      <c r="AI1181" s="107"/>
      <c r="AJ1181" s="107"/>
      <c r="AK1181" s="107"/>
      <c r="AL1181" s="107"/>
      <c r="AM1181" s="107"/>
      <c r="AN1181" s="107"/>
      <c r="AO1181" s="107"/>
      <c r="AP1181" s="107"/>
      <c r="AQ1181" s="107"/>
      <c r="AR1181" s="107"/>
      <c r="AS1181" s="107"/>
      <c r="AT1181" s="113"/>
      <c r="AU1181" s="179">
        <v>0</v>
      </c>
      <c r="AV1181" s="108">
        <v>0</v>
      </c>
      <c r="AW1181" s="108">
        <v>0</v>
      </c>
      <c r="AX1181" s="108">
        <v>0</v>
      </c>
      <c r="AY1181" s="221">
        <v>0</v>
      </c>
      <c r="BA1181" s="38" t="str">
        <f t="shared" ca="1" si="101"/>
        <v>SPTL</v>
      </c>
      <c r="BB1181" s="38" t="str">
        <f t="shared" si="102"/>
        <v>Fixed Inputs</v>
      </c>
      <c r="BC1181" s="38" t="str">
        <f t="shared" si="103"/>
        <v>Variant allowances</v>
      </c>
    </row>
    <row r="1182" spans="5:55">
      <c r="E1182" s="216" t="s">
        <v>891</v>
      </c>
      <c r="F1182" s="104"/>
      <c r="G1182" s="104" t="s">
        <v>59</v>
      </c>
      <c r="H1182" s="104" t="s">
        <v>542</v>
      </c>
      <c r="I1182" s="104"/>
      <c r="J1182" s="104"/>
      <c r="K1182" s="104"/>
      <c r="L1182" s="104"/>
      <c r="M1182" s="104"/>
      <c r="N1182" s="104"/>
      <c r="O1182" s="104"/>
      <c r="P1182" s="104"/>
      <c r="Q1182" s="104"/>
      <c r="R1182" s="104"/>
      <c r="S1182" s="104"/>
      <c r="T1182" s="104"/>
      <c r="U1182" s="104"/>
      <c r="V1182" s="104"/>
      <c r="W1182" s="104"/>
      <c r="X1182" s="104"/>
      <c r="Y1182" s="104"/>
      <c r="Z1182" s="104"/>
      <c r="AA1182" s="104"/>
      <c r="AB1182" s="104"/>
      <c r="AC1182" s="104"/>
      <c r="AD1182" s="104"/>
      <c r="AE1182" s="104"/>
      <c r="AF1182" s="104"/>
      <c r="AG1182" s="104"/>
      <c r="AH1182" s="104"/>
      <c r="AI1182" s="104"/>
      <c r="AJ1182" s="104"/>
      <c r="AK1182" s="104"/>
      <c r="AL1182" s="104"/>
      <c r="AM1182" s="104"/>
      <c r="AN1182" s="104"/>
      <c r="AO1182" s="104"/>
      <c r="AP1182" s="104"/>
      <c r="AQ1182" s="104"/>
      <c r="AR1182" s="104"/>
      <c r="AS1182" s="104"/>
      <c r="AT1182" s="215"/>
      <c r="AU1182" s="178">
        <v>0</v>
      </c>
      <c r="AV1182" s="105">
        <v>0</v>
      </c>
      <c r="AW1182" s="105">
        <v>0</v>
      </c>
      <c r="AX1182" s="105">
        <v>0</v>
      </c>
      <c r="AY1182" s="217">
        <v>0</v>
      </c>
      <c r="BA1182" s="38" t="str">
        <f t="shared" ca="1" si="101"/>
        <v>SPTL</v>
      </c>
      <c r="BB1182" s="38" t="str">
        <f t="shared" si="102"/>
        <v>Fixed Inputs</v>
      </c>
      <c r="BC1182" s="38" t="str">
        <f t="shared" si="103"/>
        <v>Variant allowances</v>
      </c>
    </row>
    <row r="1183" spans="5:55">
      <c r="E1183" s="218" t="s">
        <v>891</v>
      </c>
      <c r="G1183" s="37" t="s">
        <v>59</v>
      </c>
      <c r="H1183" s="37" t="s">
        <v>543</v>
      </c>
      <c r="AU1183" s="143">
        <v>0</v>
      </c>
      <c r="AV1183" s="26">
        <v>0</v>
      </c>
      <c r="AW1183" s="26">
        <v>0</v>
      </c>
      <c r="AX1183" s="26">
        <v>0</v>
      </c>
      <c r="AY1183" s="219">
        <v>0</v>
      </c>
      <c r="BA1183" s="38" t="str">
        <f t="shared" ca="1" si="101"/>
        <v>SPTL</v>
      </c>
      <c r="BB1183" s="38" t="str">
        <f t="shared" si="102"/>
        <v>Fixed Inputs</v>
      </c>
      <c r="BC1183" s="38" t="str">
        <f t="shared" si="103"/>
        <v>Variant allowances</v>
      </c>
    </row>
    <row r="1184" spans="5:55">
      <c r="E1184" s="218" t="s">
        <v>891</v>
      </c>
      <c r="G1184" s="37" t="s">
        <v>59</v>
      </c>
      <c r="H1184" s="37" t="s">
        <v>544</v>
      </c>
      <c r="AU1184" s="143">
        <v>0</v>
      </c>
      <c r="AV1184" s="26">
        <v>0</v>
      </c>
      <c r="AW1184" s="26">
        <v>0</v>
      </c>
      <c r="AX1184" s="26">
        <v>0</v>
      </c>
      <c r="AY1184" s="219">
        <v>0</v>
      </c>
      <c r="BA1184" s="38" t="str">
        <f t="shared" ca="1" si="101"/>
        <v>SPTL</v>
      </c>
      <c r="BB1184" s="38" t="str">
        <f t="shared" si="102"/>
        <v>Fixed Inputs</v>
      </c>
      <c r="BC1184" s="38" t="str">
        <f t="shared" si="103"/>
        <v>Variant allowances</v>
      </c>
    </row>
    <row r="1185" spans="5:55">
      <c r="E1185" s="218" t="s">
        <v>891</v>
      </c>
      <c r="G1185" s="37" t="s">
        <v>59</v>
      </c>
      <c r="H1185" s="37" t="s">
        <v>332</v>
      </c>
      <c r="AU1185" s="143">
        <v>0</v>
      </c>
      <c r="AV1185" s="26">
        <v>0</v>
      </c>
      <c r="AW1185" s="26">
        <v>0</v>
      </c>
      <c r="AX1185" s="26">
        <v>0</v>
      </c>
      <c r="AY1185" s="219">
        <v>0</v>
      </c>
      <c r="BA1185" s="38" t="str">
        <f t="shared" ca="1" si="101"/>
        <v>SPTL</v>
      </c>
      <c r="BB1185" s="38" t="str">
        <f t="shared" si="102"/>
        <v>Fixed Inputs</v>
      </c>
      <c r="BC1185" s="38" t="str">
        <f t="shared" si="103"/>
        <v>Variant allowances</v>
      </c>
    </row>
    <row r="1186" spans="5:55">
      <c r="E1186" s="218" t="s">
        <v>891</v>
      </c>
      <c r="G1186" s="37" t="s">
        <v>59</v>
      </c>
      <c r="H1186" s="37" t="s">
        <v>539</v>
      </c>
      <c r="AU1186" s="143">
        <v>0</v>
      </c>
      <c r="AV1186" s="26">
        <v>0</v>
      </c>
      <c r="AW1186" s="26">
        <v>0</v>
      </c>
      <c r="AX1186" s="26">
        <v>0</v>
      </c>
      <c r="AY1186" s="219">
        <v>0</v>
      </c>
      <c r="BA1186" s="38" t="str">
        <f t="shared" ca="1" si="101"/>
        <v>SPTL</v>
      </c>
      <c r="BB1186" s="38" t="str">
        <f t="shared" si="102"/>
        <v>Fixed Inputs</v>
      </c>
      <c r="BC1186" s="38" t="str">
        <f t="shared" si="103"/>
        <v>Variant allowances</v>
      </c>
    </row>
    <row r="1187" spans="5:55">
      <c r="E1187" s="220" t="s">
        <v>891</v>
      </c>
      <c r="F1187" s="107"/>
      <c r="G1187" s="107" t="s">
        <v>59</v>
      </c>
      <c r="H1187" s="107" t="s">
        <v>331</v>
      </c>
      <c r="I1187" s="107"/>
      <c r="J1187" s="107"/>
      <c r="K1187" s="107"/>
      <c r="L1187" s="107"/>
      <c r="M1187" s="107"/>
      <c r="N1187" s="107"/>
      <c r="O1187" s="107"/>
      <c r="P1187" s="107"/>
      <c r="Q1187" s="107"/>
      <c r="R1187" s="107"/>
      <c r="S1187" s="107"/>
      <c r="T1187" s="107"/>
      <c r="U1187" s="107"/>
      <c r="V1187" s="107"/>
      <c r="W1187" s="107"/>
      <c r="X1187" s="107"/>
      <c r="Y1187" s="107"/>
      <c r="Z1187" s="107"/>
      <c r="AA1187" s="107"/>
      <c r="AB1187" s="107"/>
      <c r="AC1187" s="107"/>
      <c r="AD1187" s="107"/>
      <c r="AE1187" s="107"/>
      <c r="AF1187" s="107"/>
      <c r="AG1187" s="107"/>
      <c r="AH1187" s="107"/>
      <c r="AI1187" s="107"/>
      <c r="AJ1187" s="107"/>
      <c r="AK1187" s="107"/>
      <c r="AL1187" s="107"/>
      <c r="AM1187" s="107"/>
      <c r="AN1187" s="107"/>
      <c r="AO1187" s="107"/>
      <c r="AP1187" s="107"/>
      <c r="AQ1187" s="107"/>
      <c r="AR1187" s="107"/>
      <c r="AS1187" s="107"/>
      <c r="AT1187" s="113"/>
      <c r="AU1187" s="179">
        <v>0</v>
      </c>
      <c r="AV1187" s="108">
        <v>0</v>
      </c>
      <c r="AW1187" s="108">
        <v>0</v>
      </c>
      <c r="AX1187" s="108">
        <v>0</v>
      </c>
      <c r="AY1187" s="221">
        <v>0</v>
      </c>
      <c r="BA1187" s="38" t="str">
        <f t="shared" ca="1" si="101"/>
        <v>SPTL</v>
      </c>
      <c r="BB1187" s="38" t="str">
        <f t="shared" si="102"/>
        <v>Fixed Inputs</v>
      </c>
      <c r="BC1187" s="38" t="str">
        <f t="shared" si="103"/>
        <v>Variant allowances</v>
      </c>
    </row>
    <row r="1188" spans="5:55">
      <c r="E1188" s="216" t="s">
        <v>892</v>
      </c>
      <c r="F1188" s="104"/>
      <c r="G1188" s="104" t="s">
        <v>59</v>
      </c>
      <c r="H1188" s="104" t="s">
        <v>542</v>
      </c>
      <c r="I1188" s="104"/>
      <c r="J1188" s="104"/>
      <c r="K1188" s="104"/>
      <c r="L1188" s="104"/>
      <c r="M1188" s="104"/>
      <c r="N1188" s="104"/>
      <c r="O1188" s="104"/>
      <c r="P1188" s="104"/>
      <c r="Q1188" s="104"/>
      <c r="R1188" s="104"/>
      <c r="S1188" s="104"/>
      <c r="T1188" s="104"/>
      <c r="U1188" s="104"/>
      <c r="V1188" s="104"/>
      <c r="W1188" s="104"/>
      <c r="X1188" s="104"/>
      <c r="Y1188" s="104"/>
      <c r="Z1188" s="104"/>
      <c r="AA1188" s="104"/>
      <c r="AB1188" s="104"/>
      <c r="AC1188" s="104"/>
      <c r="AD1188" s="104"/>
      <c r="AE1188" s="104"/>
      <c r="AF1188" s="104"/>
      <c r="AG1188" s="104"/>
      <c r="AH1188" s="104"/>
      <c r="AI1188" s="104"/>
      <c r="AJ1188" s="104"/>
      <c r="AK1188" s="104"/>
      <c r="AL1188" s="104"/>
      <c r="AM1188" s="104"/>
      <c r="AN1188" s="104"/>
      <c r="AO1188" s="104"/>
      <c r="AP1188" s="104"/>
      <c r="AQ1188" s="104"/>
      <c r="AR1188" s="104"/>
      <c r="AS1188" s="104"/>
      <c r="AT1188" s="215"/>
      <c r="AU1188" s="178">
        <v>0</v>
      </c>
      <c r="AV1188" s="105">
        <v>0</v>
      </c>
      <c r="AW1188" s="105">
        <v>0</v>
      </c>
      <c r="AX1188" s="105">
        <v>0</v>
      </c>
      <c r="AY1188" s="217">
        <v>0</v>
      </c>
      <c r="BA1188" s="38" t="str">
        <f t="shared" ca="1" si="101"/>
        <v>SPTL</v>
      </c>
      <c r="BB1188" s="38" t="str">
        <f t="shared" si="102"/>
        <v>Fixed Inputs</v>
      </c>
      <c r="BC1188" s="38" t="str">
        <f t="shared" si="103"/>
        <v>Variant allowances</v>
      </c>
    </row>
    <row r="1189" spans="5:55">
      <c r="E1189" s="218" t="s">
        <v>892</v>
      </c>
      <c r="G1189" s="37" t="s">
        <v>59</v>
      </c>
      <c r="H1189" s="37" t="s">
        <v>543</v>
      </c>
      <c r="AU1189" s="143">
        <v>0</v>
      </c>
      <c r="AV1189" s="26">
        <v>0</v>
      </c>
      <c r="AW1189" s="26">
        <v>0</v>
      </c>
      <c r="AX1189" s="26">
        <v>0</v>
      </c>
      <c r="AY1189" s="219">
        <v>0</v>
      </c>
      <c r="BA1189" s="38" t="str">
        <f t="shared" ca="1" si="101"/>
        <v>SPTL</v>
      </c>
      <c r="BB1189" s="38" t="str">
        <f t="shared" si="102"/>
        <v>Fixed Inputs</v>
      </c>
      <c r="BC1189" s="38" t="str">
        <f t="shared" si="103"/>
        <v>Variant allowances</v>
      </c>
    </row>
    <row r="1190" spans="5:55">
      <c r="E1190" s="218" t="s">
        <v>892</v>
      </c>
      <c r="G1190" s="37" t="s">
        <v>59</v>
      </c>
      <c r="H1190" s="37" t="s">
        <v>544</v>
      </c>
      <c r="AU1190" s="143">
        <v>0</v>
      </c>
      <c r="AV1190" s="26">
        <v>0</v>
      </c>
      <c r="AW1190" s="26">
        <v>0</v>
      </c>
      <c r="AX1190" s="26">
        <v>0</v>
      </c>
      <c r="AY1190" s="219">
        <v>0</v>
      </c>
      <c r="BA1190" s="38" t="str">
        <f t="shared" ca="1" si="101"/>
        <v>SPTL</v>
      </c>
      <c r="BB1190" s="38" t="str">
        <f t="shared" si="102"/>
        <v>Fixed Inputs</v>
      </c>
      <c r="BC1190" s="38" t="str">
        <f t="shared" si="103"/>
        <v>Variant allowances</v>
      </c>
    </row>
    <row r="1191" spans="5:55">
      <c r="E1191" s="218" t="s">
        <v>892</v>
      </c>
      <c r="G1191" s="37" t="s">
        <v>59</v>
      </c>
      <c r="H1191" s="37" t="s">
        <v>332</v>
      </c>
      <c r="AU1191" s="143">
        <v>0</v>
      </c>
      <c r="AV1191" s="26">
        <v>0</v>
      </c>
      <c r="AW1191" s="26">
        <v>0</v>
      </c>
      <c r="AX1191" s="26">
        <v>0</v>
      </c>
      <c r="AY1191" s="219">
        <v>0</v>
      </c>
      <c r="BA1191" s="38" t="str">
        <f t="shared" ca="1" si="101"/>
        <v>SPTL</v>
      </c>
      <c r="BB1191" s="38" t="str">
        <f t="shared" si="102"/>
        <v>Fixed Inputs</v>
      </c>
      <c r="BC1191" s="38" t="str">
        <f t="shared" si="103"/>
        <v>Variant allowances</v>
      </c>
    </row>
    <row r="1192" spans="5:55">
      <c r="E1192" s="218" t="s">
        <v>892</v>
      </c>
      <c r="G1192" s="37" t="s">
        <v>59</v>
      </c>
      <c r="H1192" s="37" t="s">
        <v>539</v>
      </c>
      <c r="AU1192" s="143">
        <v>0</v>
      </c>
      <c r="AV1192" s="26">
        <v>0</v>
      </c>
      <c r="AW1192" s="26">
        <v>0</v>
      </c>
      <c r="AX1192" s="26">
        <v>0</v>
      </c>
      <c r="AY1192" s="219">
        <v>0</v>
      </c>
      <c r="BA1192" s="38" t="str">
        <f t="shared" ca="1" si="101"/>
        <v>SPTL</v>
      </c>
      <c r="BB1192" s="38" t="str">
        <f t="shared" si="102"/>
        <v>Fixed Inputs</v>
      </c>
      <c r="BC1192" s="38" t="str">
        <f t="shared" si="103"/>
        <v>Variant allowances</v>
      </c>
    </row>
    <row r="1193" spans="5:55">
      <c r="E1193" s="220" t="s">
        <v>892</v>
      </c>
      <c r="F1193" s="107"/>
      <c r="G1193" s="107" t="s">
        <v>59</v>
      </c>
      <c r="H1193" s="107" t="s">
        <v>331</v>
      </c>
      <c r="I1193" s="107"/>
      <c r="J1193" s="107"/>
      <c r="K1193" s="107"/>
      <c r="L1193" s="107"/>
      <c r="M1193" s="107"/>
      <c r="N1193" s="107"/>
      <c r="O1193" s="107"/>
      <c r="P1193" s="107"/>
      <c r="Q1193" s="107"/>
      <c r="R1193" s="107"/>
      <c r="S1193" s="107"/>
      <c r="T1193" s="107"/>
      <c r="U1193" s="107"/>
      <c r="V1193" s="107"/>
      <c r="W1193" s="107"/>
      <c r="X1193" s="107"/>
      <c r="Y1193" s="107"/>
      <c r="Z1193" s="107"/>
      <c r="AA1193" s="107"/>
      <c r="AB1193" s="107"/>
      <c r="AC1193" s="107"/>
      <c r="AD1193" s="107"/>
      <c r="AE1193" s="107"/>
      <c r="AF1193" s="107"/>
      <c r="AG1193" s="107"/>
      <c r="AH1193" s="107"/>
      <c r="AI1193" s="107"/>
      <c r="AJ1193" s="107"/>
      <c r="AK1193" s="107"/>
      <c r="AL1193" s="107"/>
      <c r="AM1193" s="107"/>
      <c r="AN1193" s="107"/>
      <c r="AO1193" s="107"/>
      <c r="AP1193" s="107"/>
      <c r="AQ1193" s="107"/>
      <c r="AR1193" s="107"/>
      <c r="AS1193" s="107"/>
      <c r="AT1193" s="113"/>
      <c r="AU1193" s="179">
        <v>0</v>
      </c>
      <c r="AV1193" s="108">
        <v>0</v>
      </c>
      <c r="AW1193" s="108">
        <v>0</v>
      </c>
      <c r="AX1193" s="108">
        <v>0</v>
      </c>
      <c r="AY1193" s="221">
        <v>0</v>
      </c>
      <c r="BA1193" s="38" t="str">
        <f t="shared" ca="1" si="101"/>
        <v>SPTL</v>
      </c>
      <c r="BB1193" s="38" t="str">
        <f t="shared" si="102"/>
        <v>Fixed Inputs</v>
      </c>
      <c r="BC1193" s="38" t="str">
        <f t="shared" si="103"/>
        <v>Variant allowances</v>
      </c>
    </row>
    <row r="1194" spans="5:55">
      <c r="E1194" s="216" t="s">
        <v>893</v>
      </c>
      <c r="F1194" s="104"/>
      <c r="G1194" s="104" t="s">
        <v>59</v>
      </c>
      <c r="H1194" s="104" t="s">
        <v>542</v>
      </c>
      <c r="I1194" s="104"/>
      <c r="J1194" s="104"/>
      <c r="K1194" s="104"/>
      <c r="L1194" s="104"/>
      <c r="M1194" s="104"/>
      <c r="N1194" s="104"/>
      <c r="O1194" s="104"/>
      <c r="P1194" s="104"/>
      <c r="Q1194" s="104"/>
      <c r="R1194" s="104"/>
      <c r="S1194" s="104"/>
      <c r="T1194" s="104"/>
      <c r="U1194" s="104"/>
      <c r="V1194" s="104"/>
      <c r="W1194" s="104"/>
      <c r="X1194" s="104"/>
      <c r="Y1194" s="104"/>
      <c r="Z1194" s="104"/>
      <c r="AA1194" s="104"/>
      <c r="AB1194" s="104"/>
      <c r="AC1194" s="104"/>
      <c r="AD1194" s="104"/>
      <c r="AE1194" s="104"/>
      <c r="AF1194" s="104"/>
      <c r="AG1194" s="104"/>
      <c r="AH1194" s="104"/>
      <c r="AI1194" s="104"/>
      <c r="AJ1194" s="104"/>
      <c r="AK1194" s="104"/>
      <c r="AL1194" s="104"/>
      <c r="AM1194" s="104"/>
      <c r="AN1194" s="104"/>
      <c r="AO1194" s="104"/>
      <c r="AP1194" s="104"/>
      <c r="AQ1194" s="104"/>
      <c r="AR1194" s="104"/>
      <c r="AS1194" s="104"/>
      <c r="AT1194" s="215"/>
      <c r="AU1194" s="178">
        <v>0</v>
      </c>
      <c r="AV1194" s="105">
        <v>0</v>
      </c>
      <c r="AW1194" s="105">
        <v>0</v>
      </c>
      <c r="AX1194" s="105">
        <v>0</v>
      </c>
      <c r="AY1194" s="217">
        <v>0</v>
      </c>
      <c r="BA1194" s="38" t="str">
        <f t="shared" ca="1" si="101"/>
        <v>SPTL</v>
      </c>
      <c r="BB1194" s="38" t="str">
        <f t="shared" si="102"/>
        <v>Fixed Inputs</v>
      </c>
      <c r="BC1194" s="38" t="str">
        <f t="shared" si="103"/>
        <v>Variant allowances</v>
      </c>
    </row>
    <row r="1195" spans="5:55">
      <c r="E1195" s="218" t="s">
        <v>893</v>
      </c>
      <c r="G1195" s="37" t="s">
        <v>59</v>
      </c>
      <c r="H1195" s="37" t="s">
        <v>543</v>
      </c>
      <c r="AU1195" s="143">
        <v>0</v>
      </c>
      <c r="AV1195" s="26">
        <v>0</v>
      </c>
      <c r="AW1195" s="26">
        <v>0</v>
      </c>
      <c r="AX1195" s="26">
        <v>0</v>
      </c>
      <c r="AY1195" s="219">
        <v>0</v>
      </c>
      <c r="BA1195" s="38" t="str">
        <f t="shared" ca="1" si="101"/>
        <v>SPTL</v>
      </c>
      <c r="BB1195" s="38" t="str">
        <f t="shared" si="102"/>
        <v>Fixed Inputs</v>
      </c>
      <c r="BC1195" s="38" t="str">
        <f t="shared" si="103"/>
        <v>Variant allowances</v>
      </c>
    </row>
    <row r="1196" spans="5:55">
      <c r="E1196" s="218" t="s">
        <v>893</v>
      </c>
      <c r="G1196" s="37" t="s">
        <v>59</v>
      </c>
      <c r="H1196" s="37" t="s">
        <v>544</v>
      </c>
      <c r="AU1196" s="143">
        <v>0</v>
      </c>
      <c r="AV1196" s="26">
        <v>0</v>
      </c>
      <c r="AW1196" s="26">
        <v>0</v>
      </c>
      <c r="AX1196" s="26">
        <v>0</v>
      </c>
      <c r="AY1196" s="219">
        <v>0</v>
      </c>
      <c r="BA1196" s="38" t="str">
        <f t="shared" ca="1" si="101"/>
        <v>SPTL</v>
      </c>
      <c r="BB1196" s="38" t="str">
        <f t="shared" si="102"/>
        <v>Fixed Inputs</v>
      </c>
      <c r="BC1196" s="38" t="str">
        <f t="shared" si="103"/>
        <v>Variant allowances</v>
      </c>
    </row>
    <row r="1197" spans="5:55">
      <c r="E1197" s="218" t="s">
        <v>893</v>
      </c>
      <c r="G1197" s="37" t="s">
        <v>59</v>
      </c>
      <c r="H1197" s="37" t="s">
        <v>332</v>
      </c>
      <c r="AU1197" s="143">
        <v>0</v>
      </c>
      <c r="AV1197" s="26">
        <v>0</v>
      </c>
      <c r="AW1197" s="26">
        <v>0</v>
      </c>
      <c r="AX1197" s="26">
        <v>0</v>
      </c>
      <c r="AY1197" s="219">
        <v>0</v>
      </c>
      <c r="BA1197" s="38" t="str">
        <f t="shared" ca="1" si="101"/>
        <v>SPTL</v>
      </c>
      <c r="BB1197" s="38" t="str">
        <f t="shared" si="102"/>
        <v>Fixed Inputs</v>
      </c>
      <c r="BC1197" s="38" t="str">
        <f t="shared" si="103"/>
        <v>Variant allowances</v>
      </c>
    </row>
    <row r="1198" spans="5:55">
      <c r="E1198" s="218" t="s">
        <v>893</v>
      </c>
      <c r="G1198" s="37" t="s">
        <v>59</v>
      </c>
      <c r="H1198" s="37" t="s">
        <v>539</v>
      </c>
      <c r="AU1198" s="143">
        <v>0</v>
      </c>
      <c r="AV1198" s="26">
        <v>0</v>
      </c>
      <c r="AW1198" s="26">
        <v>0</v>
      </c>
      <c r="AX1198" s="26">
        <v>0</v>
      </c>
      <c r="AY1198" s="219">
        <v>0</v>
      </c>
      <c r="BA1198" s="38" t="str">
        <f t="shared" ca="1" si="101"/>
        <v>SPTL</v>
      </c>
      <c r="BB1198" s="38" t="str">
        <f t="shared" si="102"/>
        <v>Fixed Inputs</v>
      </c>
      <c r="BC1198" s="38" t="str">
        <f t="shared" si="103"/>
        <v>Variant allowances</v>
      </c>
    </row>
    <row r="1199" spans="5:55">
      <c r="E1199" s="220" t="s">
        <v>893</v>
      </c>
      <c r="F1199" s="107"/>
      <c r="G1199" s="107" t="s">
        <v>59</v>
      </c>
      <c r="H1199" s="107" t="s">
        <v>331</v>
      </c>
      <c r="I1199" s="107"/>
      <c r="J1199" s="107"/>
      <c r="K1199" s="107"/>
      <c r="L1199" s="107"/>
      <c r="M1199" s="107"/>
      <c r="N1199" s="107"/>
      <c r="O1199" s="107"/>
      <c r="P1199" s="107"/>
      <c r="Q1199" s="107"/>
      <c r="R1199" s="107"/>
      <c r="S1199" s="107"/>
      <c r="T1199" s="107"/>
      <c r="U1199" s="107"/>
      <c r="V1199" s="107"/>
      <c r="W1199" s="107"/>
      <c r="X1199" s="107"/>
      <c r="Y1199" s="107"/>
      <c r="Z1199" s="107"/>
      <c r="AA1199" s="107"/>
      <c r="AB1199" s="107"/>
      <c r="AC1199" s="107"/>
      <c r="AD1199" s="107"/>
      <c r="AE1199" s="107"/>
      <c r="AF1199" s="107"/>
      <c r="AG1199" s="107"/>
      <c r="AH1199" s="107"/>
      <c r="AI1199" s="107"/>
      <c r="AJ1199" s="107"/>
      <c r="AK1199" s="107"/>
      <c r="AL1199" s="107"/>
      <c r="AM1199" s="107"/>
      <c r="AN1199" s="107"/>
      <c r="AO1199" s="107"/>
      <c r="AP1199" s="107"/>
      <c r="AQ1199" s="107"/>
      <c r="AR1199" s="107"/>
      <c r="AS1199" s="107"/>
      <c r="AT1199" s="113"/>
      <c r="AU1199" s="179">
        <v>0</v>
      </c>
      <c r="AV1199" s="108">
        <v>0</v>
      </c>
      <c r="AW1199" s="108">
        <v>0</v>
      </c>
      <c r="AX1199" s="108">
        <v>0</v>
      </c>
      <c r="AY1199" s="221">
        <v>0</v>
      </c>
      <c r="BA1199" s="38" t="str">
        <f t="shared" ca="1" si="101"/>
        <v>SPTL</v>
      </c>
      <c r="BB1199" s="38" t="str">
        <f t="shared" si="102"/>
        <v>Fixed Inputs</v>
      </c>
      <c r="BC1199" s="38" t="str">
        <f t="shared" si="103"/>
        <v>Variant allowances</v>
      </c>
    </row>
    <row r="1200" spans="5:55">
      <c r="E1200" s="216" t="s">
        <v>894</v>
      </c>
      <c r="F1200" s="104"/>
      <c r="G1200" s="104" t="s">
        <v>59</v>
      </c>
      <c r="H1200" s="104" t="s">
        <v>542</v>
      </c>
      <c r="I1200" s="104"/>
      <c r="J1200" s="104"/>
      <c r="K1200" s="104"/>
      <c r="L1200" s="104"/>
      <c r="M1200" s="104"/>
      <c r="N1200" s="104"/>
      <c r="O1200" s="104"/>
      <c r="P1200" s="104"/>
      <c r="Q1200" s="104"/>
      <c r="R1200" s="104"/>
      <c r="S1200" s="104"/>
      <c r="T1200" s="104"/>
      <c r="U1200" s="104"/>
      <c r="V1200" s="104"/>
      <c r="W1200" s="104"/>
      <c r="X1200" s="104"/>
      <c r="Y1200" s="104"/>
      <c r="Z1200" s="104"/>
      <c r="AA1200" s="104"/>
      <c r="AB1200" s="104"/>
      <c r="AC1200" s="104"/>
      <c r="AD1200" s="104"/>
      <c r="AE1200" s="104"/>
      <c r="AF1200" s="104"/>
      <c r="AG1200" s="104"/>
      <c r="AH1200" s="104"/>
      <c r="AI1200" s="104"/>
      <c r="AJ1200" s="104"/>
      <c r="AK1200" s="104"/>
      <c r="AL1200" s="104"/>
      <c r="AM1200" s="104"/>
      <c r="AN1200" s="104"/>
      <c r="AO1200" s="104"/>
      <c r="AP1200" s="104"/>
      <c r="AQ1200" s="104"/>
      <c r="AR1200" s="104"/>
      <c r="AS1200" s="104"/>
      <c r="AT1200" s="215"/>
      <c r="AU1200" s="178">
        <v>0</v>
      </c>
      <c r="AV1200" s="105">
        <v>0</v>
      </c>
      <c r="AW1200" s="105">
        <v>0</v>
      </c>
      <c r="AX1200" s="105">
        <v>0</v>
      </c>
      <c r="AY1200" s="217">
        <v>0</v>
      </c>
      <c r="BA1200" s="38" t="str">
        <f t="shared" ca="1" si="101"/>
        <v>SPTL</v>
      </c>
      <c r="BB1200" s="38" t="str">
        <f t="shared" si="102"/>
        <v>Fixed Inputs</v>
      </c>
      <c r="BC1200" s="38" t="str">
        <f t="shared" si="103"/>
        <v>Variant allowances</v>
      </c>
    </row>
    <row r="1201" spans="5:55">
      <c r="E1201" s="218" t="s">
        <v>894</v>
      </c>
      <c r="G1201" s="37" t="s">
        <v>59</v>
      </c>
      <c r="H1201" s="37" t="s">
        <v>543</v>
      </c>
      <c r="AU1201" s="143">
        <v>0</v>
      </c>
      <c r="AV1201" s="26">
        <v>0</v>
      </c>
      <c r="AW1201" s="26">
        <v>0</v>
      </c>
      <c r="AX1201" s="26">
        <v>0</v>
      </c>
      <c r="AY1201" s="219">
        <v>0</v>
      </c>
      <c r="BA1201" s="38" t="str">
        <f t="shared" ca="1" si="101"/>
        <v>SPTL</v>
      </c>
      <c r="BB1201" s="38" t="str">
        <f t="shared" si="102"/>
        <v>Fixed Inputs</v>
      </c>
      <c r="BC1201" s="38" t="str">
        <f t="shared" si="103"/>
        <v>Variant allowances</v>
      </c>
    </row>
    <row r="1202" spans="5:55">
      <c r="E1202" s="218" t="s">
        <v>894</v>
      </c>
      <c r="G1202" s="37" t="s">
        <v>59</v>
      </c>
      <c r="H1202" s="37" t="s">
        <v>544</v>
      </c>
      <c r="AU1202" s="143">
        <v>0</v>
      </c>
      <c r="AV1202" s="26">
        <v>0</v>
      </c>
      <c r="AW1202" s="26">
        <v>0</v>
      </c>
      <c r="AX1202" s="26">
        <v>0</v>
      </c>
      <c r="AY1202" s="219">
        <v>0</v>
      </c>
      <c r="BA1202" s="38" t="str">
        <f t="shared" ca="1" si="101"/>
        <v>SPTL</v>
      </c>
      <c r="BB1202" s="38" t="str">
        <f t="shared" si="102"/>
        <v>Fixed Inputs</v>
      </c>
      <c r="BC1202" s="38" t="str">
        <f t="shared" si="103"/>
        <v>Variant allowances</v>
      </c>
    </row>
    <row r="1203" spans="5:55">
      <c r="E1203" s="218" t="s">
        <v>894</v>
      </c>
      <c r="G1203" s="37" t="s">
        <v>59</v>
      </c>
      <c r="H1203" s="37" t="s">
        <v>332</v>
      </c>
      <c r="AU1203" s="143">
        <v>0</v>
      </c>
      <c r="AV1203" s="26">
        <v>0</v>
      </c>
      <c r="AW1203" s="26">
        <v>0</v>
      </c>
      <c r="AX1203" s="26">
        <v>0</v>
      </c>
      <c r="AY1203" s="219">
        <v>0</v>
      </c>
      <c r="BA1203" s="38" t="str">
        <f t="shared" ca="1" si="101"/>
        <v>SPTL</v>
      </c>
      <c r="BB1203" s="38" t="str">
        <f t="shared" si="102"/>
        <v>Fixed Inputs</v>
      </c>
      <c r="BC1203" s="38" t="str">
        <f t="shared" si="103"/>
        <v>Variant allowances</v>
      </c>
    </row>
    <row r="1204" spans="5:55">
      <c r="E1204" s="218" t="s">
        <v>894</v>
      </c>
      <c r="G1204" s="37" t="s">
        <v>59</v>
      </c>
      <c r="H1204" s="37" t="s">
        <v>539</v>
      </c>
      <c r="AU1204" s="143">
        <v>0</v>
      </c>
      <c r="AV1204" s="26">
        <v>0</v>
      </c>
      <c r="AW1204" s="26">
        <v>0</v>
      </c>
      <c r="AX1204" s="26">
        <v>0</v>
      </c>
      <c r="AY1204" s="219">
        <v>0</v>
      </c>
      <c r="BA1204" s="38" t="str">
        <f t="shared" ca="1" si="101"/>
        <v>SPTL</v>
      </c>
      <c r="BB1204" s="38" t="str">
        <f t="shared" si="102"/>
        <v>Fixed Inputs</v>
      </c>
      <c r="BC1204" s="38" t="str">
        <f t="shared" si="103"/>
        <v>Variant allowances</v>
      </c>
    </row>
    <row r="1205" spans="5:55">
      <c r="E1205" s="220" t="s">
        <v>894</v>
      </c>
      <c r="F1205" s="107"/>
      <c r="G1205" s="107" t="s">
        <v>59</v>
      </c>
      <c r="H1205" s="107" t="s">
        <v>331</v>
      </c>
      <c r="I1205" s="107"/>
      <c r="J1205" s="107"/>
      <c r="K1205" s="107"/>
      <c r="L1205" s="107"/>
      <c r="M1205" s="107"/>
      <c r="N1205" s="107"/>
      <c r="O1205" s="107"/>
      <c r="P1205" s="107"/>
      <c r="Q1205" s="107"/>
      <c r="R1205" s="107"/>
      <c r="S1205" s="107"/>
      <c r="T1205" s="107"/>
      <c r="U1205" s="107"/>
      <c r="V1205" s="107"/>
      <c r="W1205" s="107"/>
      <c r="X1205" s="107"/>
      <c r="Y1205" s="107"/>
      <c r="Z1205" s="107"/>
      <c r="AA1205" s="107"/>
      <c r="AB1205" s="107"/>
      <c r="AC1205" s="107"/>
      <c r="AD1205" s="107"/>
      <c r="AE1205" s="107"/>
      <c r="AF1205" s="107"/>
      <c r="AG1205" s="107"/>
      <c r="AH1205" s="107"/>
      <c r="AI1205" s="107"/>
      <c r="AJ1205" s="107"/>
      <c r="AK1205" s="107"/>
      <c r="AL1205" s="107"/>
      <c r="AM1205" s="107"/>
      <c r="AN1205" s="107"/>
      <c r="AO1205" s="107"/>
      <c r="AP1205" s="107"/>
      <c r="AQ1205" s="107"/>
      <c r="AR1205" s="107"/>
      <c r="AS1205" s="107"/>
      <c r="AT1205" s="113"/>
      <c r="AU1205" s="179">
        <v>0</v>
      </c>
      <c r="AV1205" s="108">
        <v>0</v>
      </c>
      <c r="AW1205" s="108">
        <v>0</v>
      </c>
      <c r="AX1205" s="108">
        <v>0</v>
      </c>
      <c r="AY1205" s="221">
        <v>0</v>
      </c>
      <c r="BA1205" s="38" t="str">
        <f t="shared" ca="1" si="101"/>
        <v>SPTL</v>
      </c>
      <c r="BB1205" s="38" t="str">
        <f t="shared" si="102"/>
        <v>Fixed Inputs</v>
      </c>
      <c r="BC1205" s="38" t="str">
        <f t="shared" si="103"/>
        <v>Variant allowances</v>
      </c>
    </row>
    <row r="1206" spans="5:55">
      <c r="E1206" s="216" t="s">
        <v>895</v>
      </c>
      <c r="F1206" s="104"/>
      <c r="G1206" s="104" t="s">
        <v>59</v>
      </c>
      <c r="H1206" s="104" t="s">
        <v>542</v>
      </c>
      <c r="I1206" s="104"/>
      <c r="J1206" s="104"/>
      <c r="K1206" s="104"/>
      <c r="L1206" s="104"/>
      <c r="M1206" s="104"/>
      <c r="N1206" s="104"/>
      <c r="O1206" s="104"/>
      <c r="P1206" s="104"/>
      <c r="Q1206" s="104"/>
      <c r="R1206" s="104"/>
      <c r="S1206" s="104"/>
      <c r="T1206" s="104"/>
      <c r="U1206" s="104"/>
      <c r="V1206" s="104"/>
      <c r="W1206" s="104"/>
      <c r="X1206" s="104"/>
      <c r="Y1206" s="104"/>
      <c r="Z1206" s="104"/>
      <c r="AA1206" s="104"/>
      <c r="AB1206" s="104"/>
      <c r="AC1206" s="104"/>
      <c r="AD1206" s="104"/>
      <c r="AE1206" s="104"/>
      <c r="AF1206" s="104"/>
      <c r="AG1206" s="104"/>
      <c r="AH1206" s="104"/>
      <c r="AI1206" s="104"/>
      <c r="AJ1206" s="104"/>
      <c r="AK1206" s="104"/>
      <c r="AL1206" s="104"/>
      <c r="AM1206" s="104"/>
      <c r="AN1206" s="104"/>
      <c r="AO1206" s="104"/>
      <c r="AP1206" s="104"/>
      <c r="AQ1206" s="104"/>
      <c r="AR1206" s="104"/>
      <c r="AS1206" s="104"/>
      <c r="AT1206" s="215"/>
      <c r="AU1206" s="178">
        <v>0</v>
      </c>
      <c r="AV1206" s="105">
        <v>0</v>
      </c>
      <c r="AW1206" s="105">
        <v>0</v>
      </c>
      <c r="AX1206" s="105">
        <v>0</v>
      </c>
      <c r="AY1206" s="217">
        <v>0</v>
      </c>
      <c r="BA1206" s="38" t="str">
        <f t="shared" ca="1" si="101"/>
        <v>SPTL</v>
      </c>
      <c r="BB1206" s="38" t="str">
        <f t="shared" si="102"/>
        <v>Fixed Inputs</v>
      </c>
      <c r="BC1206" s="38" t="str">
        <f t="shared" si="103"/>
        <v>Variant allowances</v>
      </c>
    </row>
    <row r="1207" spans="5:55">
      <c r="E1207" s="218" t="s">
        <v>895</v>
      </c>
      <c r="G1207" s="37" t="s">
        <v>59</v>
      </c>
      <c r="H1207" s="37" t="s">
        <v>543</v>
      </c>
      <c r="AU1207" s="143">
        <v>0</v>
      </c>
      <c r="AV1207" s="26">
        <v>0</v>
      </c>
      <c r="AW1207" s="26">
        <v>0</v>
      </c>
      <c r="AX1207" s="26">
        <v>0</v>
      </c>
      <c r="AY1207" s="219">
        <v>0</v>
      </c>
      <c r="BA1207" s="38" t="str">
        <f t="shared" ca="1" si="101"/>
        <v>SPTL</v>
      </c>
      <c r="BB1207" s="38" t="str">
        <f t="shared" si="102"/>
        <v>Fixed Inputs</v>
      </c>
      <c r="BC1207" s="38" t="str">
        <f t="shared" si="103"/>
        <v>Variant allowances</v>
      </c>
    </row>
    <row r="1208" spans="5:55">
      <c r="E1208" s="218" t="s">
        <v>895</v>
      </c>
      <c r="G1208" s="37" t="s">
        <v>59</v>
      </c>
      <c r="H1208" s="37" t="s">
        <v>544</v>
      </c>
      <c r="AU1208" s="143">
        <v>0</v>
      </c>
      <c r="AV1208" s="26">
        <v>0</v>
      </c>
      <c r="AW1208" s="26">
        <v>0</v>
      </c>
      <c r="AX1208" s="26">
        <v>0</v>
      </c>
      <c r="AY1208" s="219">
        <v>0</v>
      </c>
      <c r="BA1208" s="38" t="str">
        <f t="shared" ca="1" si="101"/>
        <v>SPTL</v>
      </c>
      <c r="BB1208" s="38" t="str">
        <f t="shared" si="102"/>
        <v>Fixed Inputs</v>
      </c>
      <c r="BC1208" s="38" t="str">
        <f t="shared" si="103"/>
        <v>Variant allowances</v>
      </c>
    </row>
    <row r="1209" spans="5:55">
      <c r="E1209" s="218" t="s">
        <v>895</v>
      </c>
      <c r="G1209" s="37" t="s">
        <v>59</v>
      </c>
      <c r="H1209" s="37" t="s">
        <v>332</v>
      </c>
      <c r="AU1209" s="143">
        <v>0</v>
      </c>
      <c r="AV1209" s="26">
        <v>0</v>
      </c>
      <c r="AW1209" s="26">
        <v>0</v>
      </c>
      <c r="AX1209" s="26">
        <v>0</v>
      </c>
      <c r="AY1209" s="219">
        <v>0</v>
      </c>
      <c r="BA1209" s="38" t="str">
        <f t="shared" ca="1" si="101"/>
        <v>SPTL</v>
      </c>
      <c r="BB1209" s="38" t="str">
        <f t="shared" si="102"/>
        <v>Fixed Inputs</v>
      </c>
      <c r="BC1209" s="38" t="str">
        <f t="shared" si="103"/>
        <v>Variant allowances</v>
      </c>
    </row>
    <row r="1210" spans="5:55">
      <c r="E1210" s="218" t="s">
        <v>895</v>
      </c>
      <c r="G1210" s="37" t="s">
        <v>59</v>
      </c>
      <c r="H1210" s="37" t="s">
        <v>539</v>
      </c>
      <c r="AU1210" s="143">
        <v>0</v>
      </c>
      <c r="AV1210" s="26">
        <v>0</v>
      </c>
      <c r="AW1210" s="26">
        <v>0</v>
      </c>
      <c r="AX1210" s="26">
        <v>0</v>
      </c>
      <c r="AY1210" s="219">
        <v>0</v>
      </c>
      <c r="BA1210" s="38" t="str">
        <f t="shared" ca="1" si="101"/>
        <v>SPTL</v>
      </c>
      <c r="BB1210" s="38" t="str">
        <f t="shared" si="102"/>
        <v>Fixed Inputs</v>
      </c>
      <c r="BC1210" s="38" t="str">
        <f t="shared" si="103"/>
        <v>Variant allowances</v>
      </c>
    </row>
    <row r="1211" spans="5:55">
      <c r="E1211" s="220" t="s">
        <v>895</v>
      </c>
      <c r="F1211" s="107"/>
      <c r="G1211" s="107" t="s">
        <v>59</v>
      </c>
      <c r="H1211" s="107" t="s">
        <v>331</v>
      </c>
      <c r="I1211" s="107"/>
      <c r="J1211" s="107"/>
      <c r="K1211" s="107"/>
      <c r="L1211" s="107"/>
      <c r="M1211" s="107"/>
      <c r="N1211" s="107"/>
      <c r="O1211" s="107"/>
      <c r="P1211" s="107"/>
      <c r="Q1211" s="107"/>
      <c r="R1211" s="107"/>
      <c r="S1211" s="107"/>
      <c r="T1211" s="107"/>
      <c r="U1211" s="107"/>
      <c r="V1211" s="107"/>
      <c r="W1211" s="107"/>
      <c r="X1211" s="107"/>
      <c r="Y1211" s="107"/>
      <c r="Z1211" s="107"/>
      <c r="AA1211" s="107"/>
      <c r="AB1211" s="107"/>
      <c r="AC1211" s="107"/>
      <c r="AD1211" s="107"/>
      <c r="AE1211" s="107"/>
      <c r="AF1211" s="107"/>
      <c r="AG1211" s="107"/>
      <c r="AH1211" s="107"/>
      <c r="AI1211" s="107"/>
      <c r="AJ1211" s="107"/>
      <c r="AK1211" s="107"/>
      <c r="AL1211" s="107"/>
      <c r="AM1211" s="107"/>
      <c r="AN1211" s="107"/>
      <c r="AO1211" s="107"/>
      <c r="AP1211" s="107"/>
      <c r="AQ1211" s="107"/>
      <c r="AR1211" s="107"/>
      <c r="AS1211" s="107"/>
      <c r="AT1211" s="113"/>
      <c r="AU1211" s="179">
        <v>0</v>
      </c>
      <c r="AV1211" s="108">
        <v>0</v>
      </c>
      <c r="AW1211" s="108">
        <v>0</v>
      </c>
      <c r="AX1211" s="108">
        <v>0</v>
      </c>
      <c r="AY1211" s="221">
        <v>0</v>
      </c>
      <c r="BA1211" s="38" t="str">
        <f t="shared" ca="1" si="101"/>
        <v>SPTL</v>
      </c>
      <c r="BB1211" s="38" t="str">
        <f t="shared" si="102"/>
        <v>Fixed Inputs</v>
      </c>
      <c r="BC1211" s="38" t="str">
        <f t="shared" si="103"/>
        <v>Variant allowances</v>
      </c>
    </row>
    <row r="1212" spans="5:55">
      <c r="E1212" s="216" t="s">
        <v>896</v>
      </c>
      <c r="F1212" s="104"/>
      <c r="G1212" s="104" t="s">
        <v>59</v>
      </c>
      <c r="H1212" s="104" t="s">
        <v>542</v>
      </c>
      <c r="I1212" s="104"/>
      <c r="J1212" s="104"/>
      <c r="K1212" s="104"/>
      <c r="L1212" s="104"/>
      <c r="M1212" s="104"/>
      <c r="N1212" s="104"/>
      <c r="O1212" s="104"/>
      <c r="P1212" s="104"/>
      <c r="Q1212" s="104"/>
      <c r="R1212" s="104"/>
      <c r="S1212" s="104"/>
      <c r="T1212" s="104"/>
      <c r="U1212" s="104"/>
      <c r="V1212" s="104"/>
      <c r="W1212" s="104"/>
      <c r="X1212" s="104"/>
      <c r="Y1212" s="104"/>
      <c r="Z1212" s="104"/>
      <c r="AA1212" s="104"/>
      <c r="AB1212" s="104"/>
      <c r="AC1212" s="104"/>
      <c r="AD1212" s="104"/>
      <c r="AE1212" s="104"/>
      <c r="AF1212" s="104"/>
      <c r="AG1212" s="104"/>
      <c r="AH1212" s="104"/>
      <c r="AI1212" s="104"/>
      <c r="AJ1212" s="104"/>
      <c r="AK1212" s="104"/>
      <c r="AL1212" s="104"/>
      <c r="AM1212" s="104"/>
      <c r="AN1212" s="104"/>
      <c r="AO1212" s="104"/>
      <c r="AP1212" s="104"/>
      <c r="AQ1212" s="104"/>
      <c r="AR1212" s="104"/>
      <c r="AS1212" s="104"/>
      <c r="AT1212" s="215"/>
      <c r="AU1212" s="178">
        <v>0</v>
      </c>
      <c r="AV1212" s="105">
        <v>0</v>
      </c>
      <c r="AW1212" s="105">
        <v>0</v>
      </c>
      <c r="AX1212" s="105">
        <v>0</v>
      </c>
      <c r="AY1212" s="217">
        <v>0</v>
      </c>
      <c r="BA1212" s="38" t="str">
        <f t="shared" ca="1" si="101"/>
        <v>SPTL</v>
      </c>
      <c r="BB1212" s="38" t="str">
        <f t="shared" si="102"/>
        <v>Fixed Inputs</v>
      </c>
      <c r="BC1212" s="38" t="str">
        <f t="shared" si="103"/>
        <v>Variant allowances</v>
      </c>
    </row>
    <row r="1213" spans="5:55">
      <c r="E1213" s="218" t="s">
        <v>896</v>
      </c>
      <c r="G1213" s="37" t="s">
        <v>59</v>
      </c>
      <c r="H1213" s="37" t="s">
        <v>543</v>
      </c>
      <c r="AU1213" s="143">
        <v>0</v>
      </c>
      <c r="AV1213" s="26">
        <v>0</v>
      </c>
      <c r="AW1213" s="26">
        <v>0</v>
      </c>
      <c r="AX1213" s="26">
        <v>0</v>
      </c>
      <c r="AY1213" s="219">
        <v>0</v>
      </c>
      <c r="BA1213" s="38" t="str">
        <f t="shared" ca="1" si="101"/>
        <v>SPTL</v>
      </c>
      <c r="BB1213" s="38" t="str">
        <f t="shared" si="102"/>
        <v>Fixed Inputs</v>
      </c>
      <c r="BC1213" s="38" t="str">
        <f t="shared" si="103"/>
        <v>Variant allowances</v>
      </c>
    </row>
    <row r="1214" spans="5:55">
      <c r="E1214" s="218" t="s">
        <v>896</v>
      </c>
      <c r="G1214" s="37" t="s">
        <v>59</v>
      </c>
      <c r="H1214" s="37" t="s">
        <v>544</v>
      </c>
      <c r="AU1214" s="143">
        <v>0</v>
      </c>
      <c r="AV1214" s="26">
        <v>0</v>
      </c>
      <c r="AW1214" s="26">
        <v>0</v>
      </c>
      <c r="AX1214" s="26">
        <v>0</v>
      </c>
      <c r="AY1214" s="219">
        <v>0</v>
      </c>
      <c r="BA1214" s="38" t="str">
        <f t="shared" ca="1" si="101"/>
        <v>SPTL</v>
      </c>
      <c r="BB1214" s="38" t="str">
        <f t="shared" si="102"/>
        <v>Fixed Inputs</v>
      </c>
      <c r="BC1214" s="38" t="str">
        <f t="shared" si="103"/>
        <v>Variant allowances</v>
      </c>
    </row>
    <row r="1215" spans="5:55">
      <c r="E1215" s="218" t="s">
        <v>896</v>
      </c>
      <c r="G1215" s="37" t="s">
        <v>59</v>
      </c>
      <c r="H1215" s="37" t="s">
        <v>332</v>
      </c>
      <c r="AU1215" s="143">
        <v>0</v>
      </c>
      <c r="AV1215" s="26">
        <v>0</v>
      </c>
      <c r="AW1215" s="26">
        <v>0</v>
      </c>
      <c r="AX1215" s="26">
        <v>0</v>
      </c>
      <c r="AY1215" s="219">
        <v>0</v>
      </c>
      <c r="BA1215" s="38" t="str">
        <f t="shared" ca="1" si="101"/>
        <v>SPTL</v>
      </c>
      <c r="BB1215" s="38" t="str">
        <f t="shared" si="102"/>
        <v>Fixed Inputs</v>
      </c>
      <c r="BC1215" s="38" t="str">
        <f t="shared" si="103"/>
        <v>Variant allowances</v>
      </c>
    </row>
    <row r="1216" spans="5:55">
      <c r="E1216" s="218" t="s">
        <v>896</v>
      </c>
      <c r="G1216" s="37" t="s">
        <v>59</v>
      </c>
      <c r="H1216" s="37" t="s">
        <v>539</v>
      </c>
      <c r="AU1216" s="143">
        <v>0</v>
      </c>
      <c r="AV1216" s="26">
        <v>0</v>
      </c>
      <c r="AW1216" s="26">
        <v>0</v>
      </c>
      <c r="AX1216" s="26">
        <v>0</v>
      </c>
      <c r="AY1216" s="219">
        <v>0</v>
      </c>
      <c r="BA1216" s="38" t="str">
        <f t="shared" ca="1" si="101"/>
        <v>SPTL</v>
      </c>
      <c r="BB1216" s="38" t="str">
        <f t="shared" si="102"/>
        <v>Fixed Inputs</v>
      </c>
      <c r="BC1216" s="38" t="str">
        <f t="shared" si="103"/>
        <v>Variant allowances</v>
      </c>
    </row>
    <row r="1217" spans="5:55">
      <c r="E1217" s="220" t="s">
        <v>896</v>
      </c>
      <c r="F1217" s="107"/>
      <c r="G1217" s="107" t="s">
        <v>59</v>
      </c>
      <c r="H1217" s="107" t="s">
        <v>331</v>
      </c>
      <c r="I1217" s="107"/>
      <c r="J1217" s="107"/>
      <c r="K1217" s="107"/>
      <c r="L1217" s="107"/>
      <c r="M1217" s="107"/>
      <c r="N1217" s="107"/>
      <c r="O1217" s="107"/>
      <c r="P1217" s="107"/>
      <c r="Q1217" s="107"/>
      <c r="R1217" s="107"/>
      <c r="S1217" s="107"/>
      <c r="T1217" s="107"/>
      <c r="U1217" s="107"/>
      <c r="V1217" s="107"/>
      <c r="W1217" s="107"/>
      <c r="X1217" s="107"/>
      <c r="Y1217" s="107"/>
      <c r="Z1217" s="107"/>
      <c r="AA1217" s="107"/>
      <c r="AB1217" s="107"/>
      <c r="AC1217" s="107"/>
      <c r="AD1217" s="107"/>
      <c r="AE1217" s="107"/>
      <c r="AF1217" s="107"/>
      <c r="AG1217" s="107"/>
      <c r="AH1217" s="107"/>
      <c r="AI1217" s="107"/>
      <c r="AJ1217" s="107"/>
      <c r="AK1217" s="107"/>
      <c r="AL1217" s="107"/>
      <c r="AM1217" s="107"/>
      <c r="AN1217" s="107"/>
      <c r="AO1217" s="107"/>
      <c r="AP1217" s="107"/>
      <c r="AQ1217" s="107"/>
      <c r="AR1217" s="107"/>
      <c r="AS1217" s="107"/>
      <c r="AT1217" s="113"/>
      <c r="AU1217" s="179">
        <v>0</v>
      </c>
      <c r="AV1217" s="108">
        <v>0</v>
      </c>
      <c r="AW1217" s="108">
        <v>0</v>
      </c>
      <c r="AX1217" s="108">
        <v>0</v>
      </c>
      <c r="AY1217" s="221">
        <v>0</v>
      </c>
      <c r="BA1217" s="38" t="str">
        <f t="shared" ca="1" si="101"/>
        <v>SPTL</v>
      </c>
      <c r="BB1217" s="38" t="str">
        <f t="shared" si="102"/>
        <v>Fixed Inputs</v>
      </c>
      <c r="BC1217" s="38" t="str">
        <f t="shared" si="103"/>
        <v>Variant allowances</v>
      </c>
    </row>
    <row r="1218" spans="5:55">
      <c r="E1218" s="216" t="s">
        <v>897</v>
      </c>
      <c r="F1218" s="104"/>
      <c r="G1218" s="104" t="s">
        <v>59</v>
      </c>
      <c r="H1218" s="104" t="s">
        <v>542</v>
      </c>
      <c r="I1218" s="104"/>
      <c r="J1218" s="104"/>
      <c r="K1218" s="104"/>
      <c r="L1218" s="104"/>
      <c r="M1218" s="104"/>
      <c r="N1218" s="104"/>
      <c r="O1218" s="104"/>
      <c r="P1218" s="104"/>
      <c r="Q1218" s="104"/>
      <c r="R1218" s="104"/>
      <c r="S1218" s="104"/>
      <c r="T1218" s="104"/>
      <c r="U1218" s="104"/>
      <c r="V1218" s="104"/>
      <c r="W1218" s="104"/>
      <c r="X1218" s="104"/>
      <c r="Y1218" s="104"/>
      <c r="Z1218" s="104"/>
      <c r="AA1218" s="104"/>
      <c r="AB1218" s="104"/>
      <c r="AC1218" s="104"/>
      <c r="AD1218" s="104"/>
      <c r="AE1218" s="104"/>
      <c r="AF1218" s="104"/>
      <c r="AG1218" s="104"/>
      <c r="AH1218" s="104"/>
      <c r="AI1218" s="104"/>
      <c r="AJ1218" s="104"/>
      <c r="AK1218" s="104"/>
      <c r="AL1218" s="104"/>
      <c r="AM1218" s="104"/>
      <c r="AN1218" s="104"/>
      <c r="AO1218" s="104"/>
      <c r="AP1218" s="104"/>
      <c r="AQ1218" s="104"/>
      <c r="AR1218" s="104"/>
      <c r="AS1218" s="104"/>
      <c r="AT1218" s="215"/>
      <c r="AU1218" s="178">
        <v>0</v>
      </c>
      <c r="AV1218" s="105">
        <v>0</v>
      </c>
      <c r="AW1218" s="105">
        <v>0</v>
      </c>
      <c r="AX1218" s="105">
        <v>0</v>
      </c>
      <c r="AY1218" s="217">
        <v>0</v>
      </c>
      <c r="BA1218" s="38" t="str">
        <f t="shared" ca="1" si="101"/>
        <v>SPTL</v>
      </c>
      <c r="BB1218" s="38" t="str">
        <f t="shared" si="102"/>
        <v>Fixed Inputs</v>
      </c>
      <c r="BC1218" s="38" t="str">
        <f t="shared" si="103"/>
        <v>Variant allowances</v>
      </c>
    </row>
    <row r="1219" spans="5:55">
      <c r="E1219" s="218" t="s">
        <v>897</v>
      </c>
      <c r="G1219" s="37" t="s">
        <v>59</v>
      </c>
      <c r="H1219" s="37" t="s">
        <v>543</v>
      </c>
      <c r="AU1219" s="143">
        <v>0</v>
      </c>
      <c r="AV1219" s="26">
        <v>0</v>
      </c>
      <c r="AW1219" s="26">
        <v>0</v>
      </c>
      <c r="AX1219" s="26">
        <v>0</v>
      </c>
      <c r="AY1219" s="219">
        <v>0</v>
      </c>
      <c r="BA1219" s="38" t="str">
        <f t="shared" ca="1" si="101"/>
        <v>SPTL</v>
      </c>
      <c r="BB1219" s="38" t="str">
        <f t="shared" si="102"/>
        <v>Fixed Inputs</v>
      </c>
      <c r="BC1219" s="38" t="str">
        <f t="shared" si="103"/>
        <v>Variant allowances</v>
      </c>
    </row>
    <row r="1220" spans="5:55">
      <c r="E1220" s="218" t="s">
        <v>897</v>
      </c>
      <c r="G1220" s="37" t="s">
        <v>59</v>
      </c>
      <c r="H1220" s="37" t="s">
        <v>544</v>
      </c>
      <c r="AU1220" s="143">
        <v>0</v>
      </c>
      <c r="AV1220" s="26">
        <v>0</v>
      </c>
      <c r="AW1220" s="26">
        <v>0</v>
      </c>
      <c r="AX1220" s="26">
        <v>0</v>
      </c>
      <c r="AY1220" s="219">
        <v>0</v>
      </c>
      <c r="BA1220" s="38" t="str">
        <f t="shared" ca="1" si="101"/>
        <v>SPTL</v>
      </c>
      <c r="BB1220" s="38" t="str">
        <f t="shared" si="102"/>
        <v>Fixed Inputs</v>
      </c>
      <c r="BC1220" s="38" t="str">
        <f t="shared" si="103"/>
        <v>Variant allowances</v>
      </c>
    </row>
    <row r="1221" spans="5:55">
      <c r="E1221" s="218" t="s">
        <v>897</v>
      </c>
      <c r="G1221" s="37" t="s">
        <v>59</v>
      </c>
      <c r="H1221" s="37" t="s">
        <v>332</v>
      </c>
      <c r="AU1221" s="143">
        <v>0</v>
      </c>
      <c r="AV1221" s="26">
        <v>0</v>
      </c>
      <c r="AW1221" s="26">
        <v>0</v>
      </c>
      <c r="AX1221" s="26">
        <v>0</v>
      </c>
      <c r="AY1221" s="219">
        <v>0</v>
      </c>
      <c r="BA1221" s="38" t="str">
        <f t="shared" ca="1" si="101"/>
        <v>SPTL</v>
      </c>
      <c r="BB1221" s="38" t="str">
        <f t="shared" si="102"/>
        <v>Fixed Inputs</v>
      </c>
      <c r="BC1221" s="38" t="str">
        <f t="shared" si="103"/>
        <v>Variant allowances</v>
      </c>
    </row>
    <row r="1222" spans="5:55">
      <c r="E1222" s="218" t="s">
        <v>897</v>
      </c>
      <c r="G1222" s="37" t="s">
        <v>59</v>
      </c>
      <c r="H1222" s="37" t="s">
        <v>539</v>
      </c>
      <c r="AU1222" s="143">
        <v>0</v>
      </c>
      <c r="AV1222" s="26">
        <v>0</v>
      </c>
      <c r="AW1222" s="26">
        <v>0</v>
      </c>
      <c r="AX1222" s="26">
        <v>0</v>
      </c>
      <c r="AY1222" s="219">
        <v>0</v>
      </c>
      <c r="BA1222" s="38" t="str">
        <f t="shared" ca="1" si="101"/>
        <v>SPTL</v>
      </c>
      <c r="BB1222" s="38" t="str">
        <f t="shared" si="102"/>
        <v>Fixed Inputs</v>
      </c>
      <c r="BC1222" s="38" t="str">
        <f t="shared" si="103"/>
        <v>Variant allowances</v>
      </c>
    </row>
    <row r="1223" spans="5:55">
      <c r="E1223" s="220" t="s">
        <v>897</v>
      </c>
      <c r="F1223" s="107"/>
      <c r="G1223" s="107" t="s">
        <v>59</v>
      </c>
      <c r="H1223" s="107" t="s">
        <v>331</v>
      </c>
      <c r="I1223" s="107"/>
      <c r="J1223" s="107"/>
      <c r="K1223" s="107"/>
      <c r="L1223" s="107"/>
      <c r="M1223" s="107"/>
      <c r="N1223" s="107"/>
      <c r="O1223" s="107"/>
      <c r="P1223" s="107"/>
      <c r="Q1223" s="107"/>
      <c r="R1223" s="107"/>
      <c r="S1223" s="107"/>
      <c r="T1223" s="107"/>
      <c r="U1223" s="107"/>
      <c r="V1223" s="107"/>
      <c r="W1223" s="107"/>
      <c r="X1223" s="107"/>
      <c r="Y1223" s="107"/>
      <c r="Z1223" s="107"/>
      <c r="AA1223" s="107"/>
      <c r="AB1223" s="107"/>
      <c r="AC1223" s="107"/>
      <c r="AD1223" s="107"/>
      <c r="AE1223" s="107"/>
      <c r="AF1223" s="107"/>
      <c r="AG1223" s="107"/>
      <c r="AH1223" s="107"/>
      <c r="AI1223" s="107"/>
      <c r="AJ1223" s="107"/>
      <c r="AK1223" s="107"/>
      <c r="AL1223" s="107"/>
      <c r="AM1223" s="107"/>
      <c r="AN1223" s="107"/>
      <c r="AO1223" s="107"/>
      <c r="AP1223" s="107"/>
      <c r="AQ1223" s="107"/>
      <c r="AR1223" s="107"/>
      <c r="AS1223" s="107"/>
      <c r="AT1223" s="113"/>
      <c r="AU1223" s="179">
        <v>0</v>
      </c>
      <c r="AV1223" s="108">
        <v>0</v>
      </c>
      <c r="AW1223" s="108">
        <v>0</v>
      </c>
      <c r="AX1223" s="108">
        <v>0</v>
      </c>
      <c r="AY1223" s="221">
        <v>0</v>
      </c>
      <c r="BA1223" s="38" t="str">
        <f t="shared" ca="1" si="101"/>
        <v>SPTL</v>
      </c>
      <c r="BB1223" s="38" t="str">
        <f t="shared" si="102"/>
        <v>Fixed Inputs</v>
      </c>
      <c r="BC1223" s="38" t="str">
        <f t="shared" si="103"/>
        <v>Variant allowances</v>
      </c>
    </row>
    <row r="1224" spans="5:55">
      <c r="E1224" s="216" t="s">
        <v>898</v>
      </c>
      <c r="F1224" s="104"/>
      <c r="G1224" s="104" t="s">
        <v>59</v>
      </c>
      <c r="H1224" s="104" t="s">
        <v>542</v>
      </c>
      <c r="I1224" s="104"/>
      <c r="J1224" s="104"/>
      <c r="K1224" s="104"/>
      <c r="L1224" s="104"/>
      <c r="M1224" s="104"/>
      <c r="N1224" s="104"/>
      <c r="O1224" s="104"/>
      <c r="P1224" s="104"/>
      <c r="Q1224" s="104"/>
      <c r="R1224" s="104"/>
      <c r="S1224" s="104"/>
      <c r="T1224" s="104"/>
      <c r="U1224" s="104"/>
      <c r="V1224" s="104"/>
      <c r="W1224" s="104"/>
      <c r="X1224" s="104"/>
      <c r="Y1224" s="104"/>
      <c r="Z1224" s="104"/>
      <c r="AA1224" s="104"/>
      <c r="AB1224" s="104"/>
      <c r="AC1224" s="104"/>
      <c r="AD1224" s="104"/>
      <c r="AE1224" s="104"/>
      <c r="AF1224" s="104"/>
      <c r="AG1224" s="104"/>
      <c r="AH1224" s="104"/>
      <c r="AI1224" s="104"/>
      <c r="AJ1224" s="104"/>
      <c r="AK1224" s="104"/>
      <c r="AL1224" s="104"/>
      <c r="AM1224" s="104"/>
      <c r="AN1224" s="104"/>
      <c r="AO1224" s="104"/>
      <c r="AP1224" s="104"/>
      <c r="AQ1224" s="104"/>
      <c r="AR1224" s="104"/>
      <c r="AS1224" s="104"/>
      <c r="AT1224" s="215"/>
      <c r="AU1224" s="178">
        <v>0</v>
      </c>
      <c r="AV1224" s="105">
        <v>0</v>
      </c>
      <c r="AW1224" s="105">
        <v>0</v>
      </c>
      <c r="AX1224" s="105">
        <v>0</v>
      </c>
      <c r="AY1224" s="217">
        <v>0</v>
      </c>
      <c r="BA1224" s="38" t="str">
        <f t="shared" ca="1" si="101"/>
        <v>SPTL</v>
      </c>
      <c r="BB1224" s="38" t="str">
        <f t="shared" si="102"/>
        <v>Fixed Inputs</v>
      </c>
      <c r="BC1224" s="38" t="str">
        <f t="shared" si="103"/>
        <v>Variant allowances</v>
      </c>
    </row>
    <row r="1225" spans="5:55">
      <c r="E1225" s="218" t="s">
        <v>898</v>
      </c>
      <c r="G1225" s="37" t="s">
        <v>59</v>
      </c>
      <c r="H1225" s="37" t="s">
        <v>543</v>
      </c>
      <c r="AU1225" s="143">
        <v>0</v>
      </c>
      <c r="AV1225" s="26">
        <v>0</v>
      </c>
      <c r="AW1225" s="26">
        <v>0</v>
      </c>
      <c r="AX1225" s="26">
        <v>0</v>
      </c>
      <c r="AY1225" s="219">
        <v>0</v>
      </c>
      <c r="BA1225" s="38" t="str">
        <f t="shared" ca="1" si="101"/>
        <v>SPTL</v>
      </c>
      <c r="BB1225" s="38" t="str">
        <f t="shared" si="102"/>
        <v>Fixed Inputs</v>
      </c>
      <c r="BC1225" s="38" t="str">
        <f t="shared" si="103"/>
        <v>Variant allowances</v>
      </c>
    </row>
    <row r="1226" spans="5:55">
      <c r="E1226" s="218" t="s">
        <v>898</v>
      </c>
      <c r="G1226" s="37" t="s">
        <v>59</v>
      </c>
      <c r="H1226" s="37" t="s">
        <v>544</v>
      </c>
      <c r="AU1226" s="143">
        <v>0</v>
      </c>
      <c r="AV1226" s="26">
        <v>0</v>
      </c>
      <c r="AW1226" s="26">
        <v>0</v>
      </c>
      <c r="AX1226" s="26">
        <v>0</v>
      </c>
      <c r="AY1226" s="219">
        <v>0</v>
      </c>
      <c r="BA1226" s="38" t="str">
        <f t="shared" ca="1" si="101"/>
        <v>SPTL</v>
      </c>
      <c r="BB1226" s="38" t="str">
        <f t="shared" si="102"/>
        <v>Fixed Inputs</v>
      </c>
      <c r="BC1226" s="38" t="str">
        <f t="shared" si="103"/>
        <v>Variant allowances</v>
      </c>
    </row>
    <row r="1227" spans="5:55">
      <c r="E1227" s="218" t="s">
        <v>898</v>
      </c>
      <c r="G1227" s="37" t="s">
        <v>59</v>
      </c>
      <c r="H1227" s="37" t="s">
        <v>332</v>
      </c>
      <c r="AU1227" s="143">
        <v>0</v>
      </c>
      <c r="AV1227" s="26">
        <v>0</v>
      </c>
      <c r="AW1227" s="26">
        <v>0</v>
      </c>
      <c r="AX1227" s="26">
        <v>0</v>
      </c>
      <c r="AY1227" s="219">
        <v>0</v>
      </c>
      <c r="BA1227" s="38" t="str">
        <f t="shared" ca="1" si="101"/>
        <v>SPTL</v>
      </c>
      <c r="BB1227" s="38" t="str">
        <f t="shared" si="102"/>
        <v>Fixed Inputs</v>
      </c>
      <c r="BC1227" s="38" t="str">
        <f t="shared" si="103"/>
        <v>Variant allowances</v>
      </c>
    </row>
    <row r="1228" spans="5:55">
      <c r="E1228" s="218" t="s">
        <v>898</v>
      </c>
      <c r="G1228" s="37" t="s">
        <v>59</v>
      </c>
      <c r="H1228" s="37" t="s">
        <v>539</v>
      </c>
      <c r="AU1228" s="143">
        <v>0</v>
      </c>
      <c r="AV1228" s="26">
        <v>0</v>
      </c>
      <c r="AW1228" s="26">
        <v>0</v>
      </c>
      <c r="AX1228" s="26">
        <v>0</v>
      </c>
      <c r="AY1228" s="219">
        <v>0</v>
      </c>
      <c r="BA1228" s="38" t="str">
        <f t="shared" ref="BA1228:BA1284" ca="1" si="104">$A$1</f>
        <v>SPTL</v>
      </c>
      <c r="BB1228" s="38" t="str">
        <f t="shared" ref="BB1228:BB1284" si="105">$A$243</f>
        <v>Fixed Inputs</v>
      </c>
      <c r="BC1228" s="38" t="str">
        <f t="shared" ref="BC1228:BC1284" si="106">$B$244</f>
        <v>Variant allowances</v>
      </c>
    </row>
    <row r="1229" spans="5:55">
      <c r="E1229" s="220" t="s">
        <v>898</v>
      </c>
      <c r="F1229" s="107"/>
      <c r="G1229" s="107" t="s">
        <v>59</v>
      </c>
      <c r="H1229" s="107" t="s">
        <v>331</v>
      </c>
      <c r="I1229" s="107"/>
      <c r="J1229" s="107"/>
      <c r="K1229" s="107"/>
      <c r="L1229" s="107"/>
      <c r="M1229" s="107"/>
      <c r="N1229" s="107"/>
      <c r="O1229" s="107"/>
      <c r="P1229" s="107"/>
      <c r="Q1229" s="107"/>
      <c r="R1229" s="107"/>
      <c r="S1229" s="107"/>
      <c r="T1229" s="107"/>
      <c r="U1229" s="107"/>
      <c r="V1229" s="107"/>
      <c r="W1229" s="107"/>
      <c r="X1229" s="107"/>
      <c r="Y1229" s="107"/>
      <c r="Z1229" s="107"/>
      <c r="AA1229" s="107"/>
      <c r="AB1229" s="107"/>
      <c r="AC1229" s="107"/>
      <c r="AD1229" s="107"/>
      <c r="AE1229" s="107"/>
      <c r="AF1229" s="107"/>
      <c r="AG1229" s="107"/>
      <c r="AH1229" s="107"/>
      <c r="AI1229" s="107"/>
      <c r="AJ1229" s="107"/>
      <c r="AK1229" s="107"/>
      <c r="AL1229" s="107"/>
      <c r="AM1229" s="107"/>
      <c r="AN1229" s="107"/>
      <c r="AO1229" s="107"/>
      <c r="AP1229" s="107"/>
      <c r="AQ1229" s="107"/>
      <c r="AR1229" s="107"/>
      <c r="AS1229" s="107"/>
      <c r="AT1229" s="113"/>
      <c r="AU1229" s="179">
        <v>0</v>
      </c>
      <c r="AV1229" s="108">
        <v>0</v>
      </c>
      <c r="AW1229" s="108">
        <v>0</v>
      </c>
      <c r="AX1229" s="108">
        <v>0</v>
      </c>
      <c r="AY1229" s="221">
        <v>0</v>
      </c>
      <c r="BA1229" s="38" t="str">
        <f t="shared" ca="1" si="104"/>
        <v>SPTL</v>
      </c>
      <c r="BB1229" s="38" t="str">
        <f t="shared" si="105"/>
        <v>Fixed Inputs</v>
      </c>
      <c r="BC1229" s="38" t="str">
        <f t="shared" si="106"/>
        <v>Variant allowances</v>
      </c>
    </row>
    <row r="1230" spans="5:55">
      <c r="E1230" s="216" t="s">
        <v>899</v>
      </c>
      <c r="F1230" s="104"/>
      <c r="G1230" s="104" t="s">
        <v>59</v>
      </c>
      <c r="H1230" s="104" t="s">
        <v>542</v>
      </c>
      <c r="I1230" s="104"/>
      <c r="J1230" s="104"/>
      <c r="K1230" s="104"/>
      <c r="L1230" s="104"/>
      <c r="M1230" s="104"/>
      <c r="N1230" s="104"/>
      <c r="O1230" s="104"/>
      <c r="P1230" s="104"/>
      <c r="Q1230" s="104"/>
      <c r="R1230" s="104"/>
      <c r="S1230" s="104"/>
      <c r="T1230" s="104"/>
      <c r="U1230" s="104"/>
      <c r="V1230" s="104"/>
      <c r="W1230" s="104"/>
      <c r="X1230" s="104"/>
      <c r="Y1230" s="104"/>
      <c r="Z1230" s="104"/>
      <c r="AA1230" s="104"/>
      <c r="AB1230" s="104"/>
      <c r="AC1230" s="104"/>
      <c r="AD1230" s="104"/>
      <c r="AE1230" s="104"/>
      <c r="AF1230" s="104"/>
      <c r="AG1230" s="104"/>
      <c r="AH1230" s="104"/>
      <c r="AI1230" s="104"/>
      <c r="AJ1230" s="104"/>
      <c r="AK1230" s="104"/>
      <c r="AL1230" s="104"/>
      <c r="AM1230" s="104"/>
      <c r="AN1230" s="104"/>
      <c r="AO1230" s="104"/>
      <c r="AP1230" s="104"/>
      <c r="AQ1230" s="104"/>
      <c r="AR1230" s="104"/>
      <c r="AS1230" s="104"/>
      <c r="AT1230" s="215"/>
      <c r="AU1230" s="178">
        <v>0</v>
      </c>
      <c r="AV1230" s="105">
        <v>0</v>
      </c>
      <c r="AW1230" s="105">
        <v>0</v>
      </c>
      <c r="AX1230" s="105">
        <v>0</v>
      </c>
      <c r="AY1230" s="217">
        <v>0</v>
      </c>
      <c r="BA1230" s="38" t="str">
        <f t="shared" ca="1" si="104"/>
        <v>SPTL</v>
      </c>
      <c r="BB1230" s="38" t="str">
        <f t="shared" si="105"/>
        <v>Fixed Inputs</v>
      </c>
      <c r="BC1230" s="38" t="str">
        <f t="shared" si="106"/>
        <v>Variant allowances</v>
      </c>
    </row>
    <row r="1231" spans="5:55">
      <c r="E1231" s="218" t="s">
        <v>899</v>
      </c>
      <c r="G1231" s="37" t="s">
        <v>59</v>
      </c>
      <c r="H1231" s="37" t="s">
        <v>543</v>
      </c>
      <c r="AU1231" s="143">
        <v>0</v>
      </c>
      <c r="AV1231" s="26">
        <v>0</v>
      </c>
      <c r="AW1231" s="26">
        <v>0</v>
      </c>
      <c r="AX1231" s="26">
        <v>0</v>
      </c>
      <c r="AY1231" s="219">
        <v>0</v>
      </c>
      <c r="BA1231" s="38" t="str">
        <f t="shared" ca="1" si="104"/>
        <v>SPTL</v>
      </c>
      <c r="BB1231" s="38" t="str">
        <f t="shared" si="105"/>
        <v>Fixed Inputs</v>
      </c>
      <c r="BC1231" s="38" t="str">
        <f t="shared" si="106"/>
        <v>Variant allowances</v>
      </c>
    </row>
    <row r="1232" spans="5:55">
      <c r="E1232" s="218" t="s">
        <v>899</v>
      </c>
      <c r="G1232" s="37" t="s">
        <v>59</v>
      </c>
      <c r="H1232" s="37" t="s">
        <v>544</v>
      </c>
      <c r="AU1232" s="143">
        <v>0</v>
      </c>
      <c r="AV1232" s="26">
        <v>0</v>
      </c>
      <c r="AW1232" s="26">
        <v>0</v>
      </c>
      <c r="AX1232" s="26">
        <v>0</v>
      </c>
      <c r="AY1232" s="219">
        <v>0</v>
      </c>
      <c r="BA1232" s="38" t="str">
        <f t="shared" ca="1" si="104"/>
        <v>SPTL</v>
      </c>
      <c r="BB1232" s="38" t="str">
        <f t="shared" si="105"/>
        <v>Fixed Inputs</v>
      </c>
      <c r="BC1232" s="38" t="str">
        <f t="shared" si="106"/>
        <v>Variant allowances</v>
      </c>
    </row>
    <row r="1233" spans="5:55">
      <c r="E1233" s="218" t="s">
        <v>899</v>
      </c>
      <c r="G1233" s="37" t="s">
        <v>59</v>
      </c>
      <c r="H1233" s="37" t="s">
        <v>332</v>
      </c>
      <c r="AU1233" s="143">
        <v>0</v>
      </c>
      <c r="AV1233" s="26">
        <v>0</v>
      </c>
      <c r="AW1233" s="26">
        <v>0</v>
      </c>
      <c r="AX1233" s="26">
        <v>0</v>
      </c>
      <c r="AY1233" s="219">
        <v>0</v>
      </c>
      <c r="BA1233" s="38" t="str">
        <f t="shared" ca="1" si="104"/>
        <v>SPTL</v>
      </c>
      <c r="BB1233" s="38" t="str">
        <f t="shared" si="105"/>
        <v>Fixed Inputs</v>
      </c>
      <c r="BC1233" s="38" t="str">
        <f t="shared" si="106"/>
        <v>Variant allowances</v>
      </c>
    </row>
    <row r="1234" spans="5:55">
      <c r="E1234" s="218" t="s">
        <v>899</v>
      </c>
      <c r="G1234" s="37" t="s">
        <v>59</v>
      </c>
      <c r="H1234" s="37" t="s">
        <v>539</v>
      </c>
      <c r="AU1234" s="143">
        <v>0</v>
      </c>
      <c r="AV1234" s="26">
        <v>0</v>
      </c>
      <c r="AW1234" s="26">
        <v>0</v>
      </c>
      <c r="AX1234" s="26">
        <v>0</v>
      </c>
      <c r="AY1234" s="219">
        <v>0</v>
      </c>
      <c r="BA1234" s="38" t="str">
        <f t="shared" ca="1" si="104"/>
        <v>SPTL</v>
      </c>
      <c r="BB1234" s="38" t="str">
        <f t="shared" si="105"/>
        <v>Fixed Inputs</v>
      </c>
      <c r="BC1234" s="38" t="str">
        <f t="shared" si="106"/>
        <v>Variant allowances</v>
      </c>
    </row>
    <row r="1235" spans="5:55">
      <c r="E1235" s="220" t="s">
        <v>899</v>
      </c>
      <c r="F1235" s="107"/>
      <c r="G1235" s="107" t="s">
        <v>59</v>
      </c>
      <c r="H1235" s="107" t="s">
        <v>331</v>
      </c>
      <c r="I1235" s="107"/>
      <c r="J1235" s="107"/>
      <c r="K1235" s="107"/>
      <c r="L1235" s="107"/>
      <c r="M1235" s="107"/>
      <c r="N1235" s="107"/>
      <c r="O1235" s="107"/>
      <c r="P1235" s="107"/>
      <c r="Q1235" s="107"/>
      <c r="R1235" s="107"/>
      <c r="S1235" s="107"/>
      <c r="T1235" s="107"/>
      <c r="U1235" s="107"/>
      <c r="V1235" s="107"/>
      <c r="W1235" s="107"/>
      <c r="X1235" s="107"/>
      <c r="Y1235" s="107"/>
      <c r="Z1235" s="107"/>
      <c r="AA1235" s="107"/>
      <c r="AB1235" s="107"/>
      <c r="AC1235" s="107"/>
      <c r="AD1235" s="107"/>
      <c r="AE1235" s="107"/>
      <c r="AF1235" s="107"/>
      <c r="AG1235" s="107"/>
      <c r="AH1235" s="107"/>
      <c r="AI1235" s="107"/>
      <c r="AJ1235" s="107"/>
      <c r="AK1235" s="107"/>
      <c r="AL1235" s="107"/>
      <c r="AM1235" s="107"/>
      <c r="AN1235" s="107"/>
      <c r="AO1235" s="107"/>
      <c r="AP1235" s="107"/>
      <c r="AQ1235" s="107"/>
      <c r="AR1235" s="107"/>
      <c r="AS1235" s="107"/>
      <c r="AT1235" s="113"/>
      <c r="AU1235" s="179">
        <v>0</v>
      </c>
      <c r="AV1235" s="108">
        <v>0</v>
      </c>
      <c r="AW1235" s="108">
        <v>0</v>
      </c>
      <c r="AX1235" s="108">
        <v>0</v>
      </c>
      <c r="AY1235" s="221">
        <v>0</v>
      </c>
      <c r="BA1235" s="38" t="str">
        <f t="shared" ca="1" si="104"/>
        <v>SPTL</v>
      </c>
      <c r="BB1235" s="38" t="str">
        <f t="shared" si="105"/>
        <v>Fixed Inputs</v>
      </c>
      <c r="BC1235" s="38" t="str">
        <f t="shared" si="106"/>
        <v>Variant allowances</v>
      </c>
    </row>
    <row r="1236" spans="5:55">
      <c r="E1236" s="216" t="s">
        <v>900</v>
      </c>
      <c r="F1236" s="104"/>
      <c r="G1236" s="104" t="s">
        <v>59</v>
      </c>
      <c r="H1236" s="104" t="s">
        <v>542</v>
      </c>
      <c r="I1236" s="104"/>
      <c r="J1236" s="104"/>
      <c r="K1236" s="104"/>
      <c r="L1236" s="104"/>
      <c r="M1236" s="104"/>
      <c r="N1236" s="104"/>
      <c r="O1236" s="104"/>
      <c r="P1236" s="104"/>
      <c r="Q1236" s="104"/>
      <c r="R1236" s="104"/>
      <c r="S1236" s="104"/>
      <c r="T1236" s="104"/>
      <c r="U1236" s="104"/>
      <c r="V1236" s="104"/>
      <c r="W1236" s="104"/>
      <c r="X1236" s="104"/>
      <c r="Y1236" s="104"/>
      <c r="Z1236" s="104"/>
      <c r="AA1236" s="104"/>
      <c r="AB1236" s="104"/>
      <c r="AC1236" s="104"/>
      <c r="AD1236" s="104"/>
      <c r="AE1236" s="104"/>
      <c r="AF1236" s="104"/>
      <c r="AG1236" s="104"/>
      <c r="AH1236" s="104"/>
      <c r="AI1236" s="104"/>
      <c r="AJ1236" s="104"/>
      <c r="AK1236" s="104"/>
      <c r="AL1236" s="104"/>
      <c r="AM1236" s="104"/>
      <c r="AN1236" s="104"/>
      <c r="AO1236" s="104"/>
      <c r="AP1236" s="104"/>
      <c r="AQ1236" s="104"/>
      <c r="AR1236" s="104"/>
      <c r="AS1236" s="104"/>
      <c r="AT1236" s="215"/>
      <c r="AU1236" s="178">
        <v>0</v>
      </c>
      <c r="AV1236" s="105">
        <v>0</v>
      </c>
      <c r="AW1236" s="105">
        <v>0</v>
      </c>
      <c r="AX1236" s="105">
        <v>0</v>
      </c>
      <c r="AY1236" s="217">
        <v>0</v>
      </c>
      <c r="BA1236" s="38" t="str">
        <f t="shared" ca="1" si="104"/>
        <v>SPTL</v>
      </c>
      <c r="BB1236" s="38" t="str">
        <f t="shared" si="105"/>
        <v>Fixed Inputs</v>
      </c>
      <c r="BC1236" s="38" t="str">
        <f t="shared" si="106"/>
        <v>Variant allowances</v>
      </c>
    </row>
    <row r="1237" spans="5:55">
      <c r="E1237" s="218" t="s">
        <v>900</v>
      </c>
      <c r="G1237" s="37" t="s">
        <v>59</v>
      </c>
      <c r="H1237" s="37" t="s">
        <v>543</v>
      </c>
      <c r="AU1237" s="143">
        <v>0</v>
      </c>
      <c r="AV1237" s="26">
        <v>0</v>
      </c>
      <c r="AW1237" s="26">
        <v>0</v>
      </c>
      <c r="AX1237" s="26">
        <v>0</v>
      </c>
      <c r="AY1237" s="219">
        <v>0</v>
      </c>
      <c r="BA1237" s="38" t="str">
        <f t="shared" ca="1" si="104"/>
        <v>SPTL</v>
      </c>
      <c r="BB1237" s="38" t="str">
        <f t="shared" si="105"/>
        <v>Fixed Inputs</v>
      </c>
      <c r="BC1237" s="38" t="str">
        <f t="shared" si="106"/>
        <v>Variant allowances</v>
      </c>
    </row>
    <row r="1238" spans="5:55">
      <c r="E1238" s="218" t="s">
        <v>900</v>
      </c>
      <c r="G1238" s="37" t="s">
        <v>59</v>
      </c>
      <c r="H1238" s="37" t="s">
        <v>544</v>
      </c>
      <c r="AU1238" s="143">
        <v>0</v>
      </c>
      <c r="AV1238" s="26">
        <v>0</v>
      </c>
      <c r="AW1238" s="26">
        <v>0</v>
      </c>
      <c r="AX1238" s="26">
        <v>0</v>
      </c>
      <c r="AY1238" s="219">
        <v>0</v>
      </c>
      <c r="BA1238" s="38" t="str">
        <f t="shared" ca="1" si="104"/>
        <v>SPTL</v>
      </c>
      <c r="BB1238" s="38" t="str">
        <f t="shared" si="105"/>
        <v>Fixed Inputs</v>
      </c>
      <c r="BC1238" s="38" t="str">
        <f t="shared" si="106"/>
        <v>Variant allowances</v>
      </c>
    </row>
    <row r="1239" spans="5:55">
      <c r="E1239" s="218" t="s">
        <v>900</v>
      </c>
      <c r="G1239" s="37" t="s">
        <v>59</v>
      </c>
      <c r="H1239" s="37" t="s">
        <v>332</v>
      </c>
      <c r="AU1239" s="143">
        <v>0</v>
      </c>
      <c r="AV1239" s="26">
        <v>0</v>
      </c>
      <c r="AW1239" s="26">
        <v>0</v>
      </c>
      <c r="AX1239" s="26">
        <v>0</v>
      </c>
      <c r="AY1239" s="219">
        <v>0</v>
      </c>
      <c r="BA1239" s="38" t="str">
        <f t="shared" ca="1" si="104"/>
        <v>SPTL</v>
      </c>
      <c r="BB1239" s="38" t="str">
        <f t="shared" si="105"/>
        <v>Fixed Inputs</v>
      </c>
      <c r="BC1239" s="38" t="str">
        <f t="shared" si="106"/>
        <v>Variant allowances</v>
      </c>
    </row>
    <row r="1240" spans="5:55">
      <c r="E1240" s="218" t="s">
        <v>900</v>
      </c>
      <c r="G1240" s="37" t="s">
        <v>59</v>
      </c>
      <c r="H1240" s="37" t="s">
        <v>539</v>
      </c>
      <c r="AU1240" s="143">
        <v>0</v>
      </c>
      <c r="AV1240" s="26">
        <v>0</v>
      </c>
      <c r="AW1240" s="26">
        <v>0</v>
      </c>
      <c r="AX1240" s="26">
        <v>0</v>
      </c>
      <c r="AY1240" s="219">
        <v>0</v>
      </c>
      <c r="BA1240" s="38" t="str">
        <f t="shared" ca="1" si="104"/>
        <v>SPTL</v>
      </c>
      <c r="BB1240" s="38" t="str">
        <f t="shared" si="105"/>
        <v>Fixed Inputs</v>
      </c>
      <c r="BC1240" s="38" t="str">
        <f t="shared" si="106"/>
        <v>Variant allowances</v>
      </c>
    </row>
    <row r="1241" spans="5:55">
      <c r="E1241" s="220" t="s">
        <v>900</v>
      </c>
      <c r="F1241" s="107"/>
      <c r="G1241" s="107" t="s">
        <v>59</v>
      </c>
      <c r="H1241" s="107" t="s">
        <v>331</v>
      </c>
      <c r="I1241" s="107"/>
      <c r="J1241" s="107"/>
      <c r="K1241" s="107"/>
      <c r="L1241" s="107"/>
      <c r="M1241" s="107"/>
      <c r="N1241" s="107"/>
      <c r="O1241" s="107"/>
      <c r="P1241" s="107"/>
      <c r="Q1241" s="107"/>
      <c r="R1241" s="107"/>
      <c r="S1241" s="107"/>
      <c r="T1241" s="107"/>
      <c r="U1241" s="107"/>
      <c r="V1241" s="107"/>
      <c r="W1241" s="107"/>
      <c r="X1241" s="107"/>
      <c r="Y1241" s="107"/>
      <c r="Z1241" s="107"/>
      <c r="AA1241" s="107"/>
      <c r="AB1241" s="107"/>
      <c r="AC1241" s="107"/>
      <c r="AD1241" s="107"/>
      <c r="AE1241" s="107"/>
      <c r="AF1241" s="107"/>
      <c r="AG1241" s="107"/>
      <c r="AH1241" s="107"/>
      <c r="AI1241" s="107"/>
      <c r="AJ1241" s="107"/>
      <c r="AK1241" s="107"/>
      <c r="AL1241" s="107"/>
      <c r="AM1241" s="107"/>
      <c r="AN1241" s="107"/>
      <c r="AO1241" s="107"/>
      <c r="AP1241" s="107"/>
      <c r="AQ1241" s="107"/>
      <c r="AR1241" s="107"/>
      <c r="AS1241" s="107"/>
      <c r="AT1241" s="113"/>
      <c r="AU1241" s="179">
        <v>0</v>
      </c>
      <c r="AV1241" s="108">
        <v>0</v>
      </c>
      <c r="AW1241" s="108">
        <v>0</v>
      </c>
      <c r="AX1241" s="108">
        <v>0</v>
      </c>
      <c r="AY1241" s="221">
        <v>0</v>
      </c>
      <c r="BA1241" s="38" t="str">
        <f t="shared" ca="1" si="104"/>
        <v>SPTL</v>
      </c>
      <c r="BB1241" s="38" t="str">
        <f t="shared" si="105"/>
        <v>Fixed Inputs</v>
      </c>
      <c r="BC1241" s="38" t="str">
        <f t="shared" si="106"/>
        <v>Variant allowances</v>
      </c>
    </row>
    <row r="1242" spans="5:55">
      <c r="E1242" s="216" t="s">
        <v>901</v>
      </c>
      <c r="F1242" s="104"/>
      <c r="G1242" s="104" t="s">
        <v>59</v>
      </c>
      <c r="H1242" s="104" t="s">
        <v>542</v>
      </c>
      <c r="I1242" s="104"/>
      <c r="J1242" s="104"/>
      <c r="K1242" s="104"/>
      <c r="L1242" s="104"/>
      <c r="M1242" s="104"/>
      <c r="N1242" s="104"/>
      <c r="O1242" s="104"/>
      <c r="P1242" s="104"/>
      <c r="Q1242" s="104"/>
      <c r="R1242" s="104"/>
      <c r="S1242" s="104"/>
      <c r="T1242" s="104"/>
      <c r="U1242" s="104"/>
      <c r="V1242" s="104"/>
      <c r="W1242" s="104"/>
      <c r="X1242" s="104"/>
      <c r="Y1242" s="104"/>
      <c r="Z1242" s="104"/>
      <c r="AA1242" s="104"/>
      <c r="AB1242" s="104"/>
      <c r="AC1242" s="104"/>
      <c r="AD1242" s="104"/>
      <c r="AE1242" s="104"/>
      <c r="AF1242" s="104"/>
      <c r="AG1242" s="104"/>
      <c r="AH1242" s="104"/>
      <c r="AI1242" s="104"/>
      <c r="AJ1242" s="104"/>
      <c r="AK1242" s="104"/>
      <c r="AL1242" s="104"/>
      <c r="AM1242" s="104"/>
      <c r="AN1242" s="104"/>
      <c r="AO1242" s="104"/>
      <c r="AP1242" s="104"/>
      <c r="AQ1242" s="104"/>
      <c r="AR1242" s="104"/>
      <c r="AS1242" s="104"/>
      <c r="AT1242" s="215"/>
      <c r="AU1242" s="178">
        <v>0</v>
      </c>
      <c r="AV1242" s="105">
        <v>0</v>
      </c>
      <c r="AW1242" s="105">
        <v>0</v>
      </c>
      <c r="AX1242" s="105">
        <v>0</v>
      </c>
      <c r="AY1242" s="217">
        <v>0</v>
      </c>
      <c r="BA1242" s="38" t="str">
        <f t="shared" ca="1" si="104"/>
        <v>SPTL</v>
      </c>
      <c r="BB1242" s="38" t="str">
        <f t="shared" si="105"/>
        <v>Fixed Inputs</v>
      </c>
      <c r="BC1242" s="38" t="str">
        <f t="shared" si="106"/>
        <v>Variant allowances</v>
      </c>
    </row>
    <row r="1243" spans="5:55">
      <c r="E1243" s="218" t="s">
        <v>901</v>
      </c>
      <c r="G1243" s="37" t="s">
        <v>59</v>
      </c>
      <c r="H1243" s="37" t="s">
        <v>543</v>
      </c>
      <c r="AU1243" s="143">
        <v>0</v>
      </c>
      <c r="AV1243" s="26">
        <v>0</v>
      </c>
      <c r="AW1243" s="26">
        <v>0</v>
      </c>
      <c r="AX1243" s="26">
        <v>0</v>
      </c>
      <c r="AY1243" s="219">
        <v>0</v>
      </c>
      <c r="BA1243" s="38" t="str">
        <f t="shared" ca="1" si="104"/>
        <v>SPTL</v>
      </c>
      <c r="BB1243" s="38" t="str">
        <f t="shared" si="105"/>
        <v>Fixed Inputs</v>
      </c>
      <c r="BC1243" s="38" t="str">
        <f t="shared" si="106"/>
        <v>Variant allowances</v>
      </c>
    </row>
    <row r="1244" spans="5:55">
      <c r="E1244" s="218" t="s">
        <v>901</v>
      </c>
      <c r="G1244" s="37" t="s">
        <v>59</v>
      </c>
      <c r="H1244" s="37" t="s">
        <v>544</v>
      </c>
      <c r="AU1244" s="143">
        <v>0</v>
      </c>
      <c r="AV1244" s="26">
        <v>0</v>
      </c>
      <c r="AW1244" s="26">
        <v>0</v>
      </c>
      <c r="AX1244" s="26">
        <v>0</v>
      </c>
      <c r="AY1244" s="219">
        <v>0</v>
      </c>
      <c r="BA1244" s="38" t="str">
        <f t="shared" ca="1" si="104"/>
        <v>SPTL</v>
      </c>
      <c r="BB1244" s="38" t="str">
        <f t="shared" si="105"/>
        <v>Fixed Inputs</v>
      </c>
      <c r="BC1244" s="38" t="str">
        <f t="shared" si="106"/>
        <v>Variant allowances</v>
      </c>
    </row>
    <row r="1245" spans="5:55">
      <c r="E1245" s="218" t="s">
        <v>901</v>
      </c>
      <c r="G1245" s="37" t="s">
        <v>59</v>
      </c>
      <c r="H1245" s="37" t="s">
        <v>332</v>
      </c>
      <c r="AU1245" s="143">
        <v>0</v>
      </c>
      <c r="AV1245" s="26">
        <v>0</v>
      </c>
      <c r="AW1245" s="26">
        <v>0</v>
      </c>
      <c r="AX1245" s="26">
        <v>0</v>
      </c>
      <c r="AY1245" s="219">
        <v>0</v>
      </c>
      <c r="BA1245" s="38" t="str">
        <f t="shared" ca="1" si="104"/>
        <v>SPTL</v>
      </c>
      <c r="BB1245" s="38" t="str">
        <f t="shared" si="105"/>
        <v>Fixed Inputs</v>
      </c>
      <c r="BC1245" s="38" t="str">
        <f t="shared" si="106"/>
        <v>Variant allowances</v>
      </c>
    </row>
    <row r="1246" spans="5:55">
      <c r="E1246" s="218" t="s">
        <v>901</v>
      </c>
      <c r="G1246" s="37" t="s">
        <v>59</v>
      </c>
      <c r="H1246" s="37" t="s">
        <v>539</v>
      </c>
      <c r="AU1246" s="143">
        <v>0</v>
      </c>
      <c r="AV1246" s="26">
        <v>0</v>
      </c>
      <c r="AW1246" s="26">
        <v>0</v>
      </c>
      <c r="AX1246" s="26">
        <v>0</v>
      </c>
      <c r="AY1246" s="219">
        <v>0</v>
      </c>
      <c r="BA1246" s="38" t="str">
        <f t="shared" ca="1" si="104"/>
        <v>SPTL</v>
      </c>
      <c r="BB1246" s="38" t="str">
        <f t="shared" si="105"/>
        <v>Fixed Inputs</v>
      </c>
      <c r="BC1246" s="38" t="str">
        <f t="shared" si="106"/>
        <v>Variant allowances</v>
      </c>
    </row>
    <row r="1247" spans="5:55">
      <c r="E1247" s="220" t="s">
        <v>901</v>
      </c>
      <c r="F1247" s="107"/>
      <c r="G1247" s="107" t="s">
        <v>59</v>
      </c>
      <c r="H1247" s="107" t="s">
        <v>331</v>
      </c>
      <c r="I1247" s="107"/>
      <c r="J1247" s="107"/>
      <c r="K1247" s="107"/>
      <c r="L1247" s="107"/>
      <c r="M1247" s="107"/>
      <c r="N1247" s="107"/>
      <c r="O1247" s="107"/>
      <c r="P1247" s="107"/>
      <c r="Q1247" s="107"/>
      <c r="R1247" s="107"/>
      <c r="S1247" s="107"/>
      <c r="T1247" s="107"/>
      <c r="U1247" s="107"/>
      <c r="V1247" s="107"/>
      <c r="W1247" s="107"/>
      <c r="X1247" s="107"/>
      <c r="Y1247" s="107"/>
      <c r="Z1247" s="107"/>
      <c r="AA1247" s="107"/>
      <c r="AB1247" s="107"/>
      <c r="AC1247" s="107"/>
      <c r="AD1247" s="107"/>
      <c r="AE1247" s="107"/>
      <c r="AF1247" s="107"/>
      <c r="AG1247" s="107"/>
      <c r="AH1247" s="107"/>
      <c r="AI1247" s="107"/>
      <c r="AJ1247" s="107"/>
      <c r="AK1247" s="107"/>
      <c r="AL1247" s="107"/>
      <c r="AM1247" s="107"/>
      <c r="AN1247" s="107"/>
      <c r="AO1247" s="107"/>
      <c r="AP1247" s="107"/>
      <c r="AQ1247" s="107"/>
      <c r="AR1247" s="107"/>
      <c r="AS1247" s="107"/>
      <c r="AT1247" s="113"/>
      <c r="AU1247" s="179">
        <v>0</v>
      </c>
      <c r="AV1247" s="108">
        <v>0</v>
      </c>
      <c r="AW1247" s="108">
        <v>0</v>
      </c>
      <c r="AX1247" s="108">
        <v>0</v>
      </c>
      <c r="AY1247" s="221">
        <v>0</v>
      </c>
      <c r="BA1247" s="38" t="str">
        <f t="shared" ca="1" si="104"/>
        <v>SPTL</v>
      </c>
      <c r="BB1247" s="38" t="str">
        <f t="shared" si="105"/>
        <v>Fixed Inputs</v>
      </c>
      <c r="BC1247" s="38" t="str">
        <f t="shared" si="106"/>
        <v>Variant allowances</v>
      </c>
    </row>
    <row r="1248" spans="5:55">
      <c r="E1248" s="216" t="s">
        <v>902</v>
      </c>
      <c r="F1248" s="104"/>
      <c r="G1248" s="104" t="s">
        <v>59</v>
      </c>
      <c r="H1248" s="104" t="s">
        <v>542</v>
      </c>
      <c r="I1248" s="104"/>
      <c r="J1248" s="104"/>
      <c r="K1248" s="104"/>
      <c r="L1248" s="104"/>
      <c r="M1248" s="104"/>
      <c r="N1248" s="104"/>
      <c r="O1248" s="104"/>
      <c r="P1248" s="104"/>
      <c r="Q1248" s="104"/>
      <c r="R1248" s="104"/>
      <c r="S1248" s="104"/>
      <c r="T1248" s="104"/>
      <c r="U1248" s="104"/>
      <c r="V1248" s="104"/>
      <c r="W1248" s="104"/>
      <c r="X1248" s="104"/>
      <c r="Y1248" s="104"/>
      <c r="Z1248" s="104"/>
      <c r="AA1248" s="104"/>
      <c r="AB1248" s="104"/>
      <c r="AC1248" s="104"/>
      <c r="AD1248" s="104"/>
      <c r="AE1248" s="104"/>
      <c r="AF1248" s="104"/>
      <c r="AG1248" s="104"/>
      <c r="AH1248" s="104"/>
      <c r="AI1248" s="104"/>
      <c r="AJ1248" s="104"/>
      <c r="AK1248" s="104"/>
      <c r="AL1248" s="104"/>
      <c r="AM1248" s="104"/>
      <c r="AN1248" s="104"/>
      <c r="AO1248" s="104"/>
      <c r="AP1248" s="104"/>
      <c r="AQ1248" s="104"/>
      <c r="AR1248" s="104"/>
      <c r="AS1248" s="104"/>
      <c r="AT1248" s="215"/>
      <c r="AU1248" s="178">
        <v>0</v>
      </c>
      <c r="AV1248" s="105">
        <v>0</v>
      </c>
      <c r="AW1248" s="105">
        <v>0</v>
      </c>
      <c r="AX1248" s="105">
        <v>0</v>
      </c>
      <c r="AY1248" s="217">
        <v>0</v>
      </c>
      <c r="BA1248" s="38" t="str">
        <f t="shared" ca="1" si="104"/>
        <v>SPTL</v>
      </c>
      <c r="BB1248" s="38" t="str">
        <f t="shared" si="105"/>
        <v>Fixed Inputs</v>
      </c>
      <c r="BC1248" s="38" t="str">
        <f t="shared" si="106"/>
        <v>Variant allowances</v>
      </c>
    </row>
    <row r="1249" spans="5:55">
      <c r="E1249" s="218" t="s">
        <v>902</v>
      </c>
      <c r="G1249" s="37" t="s">
        <v>59</v>
      </c>
      <c r="H1249" s="37" t="s">
        <v>543</v>
      </c>
      <c r="AU1249" s="143">
        <v>0</v>
      </c>
      <c r="AV1249" s="26">
        <v>0</v>
      </c>
      <c r="AW1249" s="26">
        <v>0</v>
      </c>
      <c r="AX1249" s="26">
        <v>0</v>
      </c>
      <c r="AY1249" s="219">
        <v>0</v>
      </c>
      <c r="BA1249" s="38" t="str">
        <f t="shared" ca="1" si="104"/>
        <v>SPTL</v>
      </c>
      <c r="BB1249" s="38" t="str">
        <f t="shared" si="105"/>
        <v>Fixed Inputs</v>
      </c>
      <c r="BC1249" s="38" t="str">
        <f t="shared" si="106"/>
        <v>Variant allowances</v>
      </c>
    </row>
    <row r="1250" spans="5:55">
      <c r="E1250" s="218" t="s">
        <v>902</v>
      </c>
      <c r="G1250" s="37" t="s">
        <v>59</v>
      </c>
      <c r="H1250" s="37" t="s">
        <v>544</v>
      </c>
      <c r="AU1250" s="143">
        <v>0</v>
      </c>
      <c r="AV1250" s="26">
        <v>0</v>
      </c>
      <c r="AW1250" s="26">
        <v>0</v>
      </c>
      <c r="AX1250" s="26">
        <v>0</v>
      </c>
      <c r="AY1250" s="219">
        <v>0</v>
      </c>
      <c r="BA1250" s="38" t="str">
        <f t="shared" ca="1" si="104"/>
        <v>SPTL</v>
      </c>
      <c r="BB1250" s="38" t="str">
        <f t="shared" si="105"/>
        <v>Fixed Inputs</v>
      </c>
      <c r="BC1250" s="38" t="str">
        <f t="shared" si="106"/>
        <v>Variant allowances</v>
      </c>
    </row>
    <row r="1251" spans="5:55">
      <c r="E1251" s="218" t="s">
        <v>902</v>
      </c>
      <c r="G1251" s="37" t="s">
        <v>59</v>
      </c>
      <c r="H1251" s="37" t="s">
        <v>332</v>
      </c>
      <c r="AU1251" s="143">
        <v>0</v>
      </c>
      <c r="AV1251" s="26">
        <v>0</v>
      </c>
      <c r="AW1251" s="26">
        <v>0</v>
      </c>
      <c r="AX1251" s="26">
        <v>0</v>
      </c>
      <c r="AY1251" s="219">
        <v>0</v>
      </c>
      <c r="BA1251" s="38" t="str">
        <f t="shared" ca="1" si="104"/>
        <v>SPTL</v>
      </c>
      <c r="BB1251" s="38" t="str">
        <f t="shared" si="105"/>
        <v>Fixed Inputs</v>
      </c>
      <c r="BC1251" s="38" t="str">
        <f t="shared" si="106"/>
        <v>Variant allowances</v>
      </c>
    </row>
    <row r="1252" spans="5:55">
      <c r="E1252" s="218" t="s">
        <v>902</v>
      </c>
      <c r="G1252" s="37" t="s">
        <v>59</v>
      </c>
      <c r="H1252" s="37" t="s">
        <v>539</v>
      </c>
      <c r="AU1252" s="143">
        <v>0</v>
      </c>
      <c r="AV1252" s="26">
        <v>0</v>
      </c>
      <c r="AW1252" s="26">
        <v>0</v>
      </c>
      <c r="AX1252" s="26">
        <v>0</v>
      </c>
      <c r="AY1252" s="219">
        <v>0</v>
      </c>
      <c r="BA1252" s="38" t="str">
        <f t="shared" ca="1" si="104"/>
        <v>SPTL</v>
      </c>
      <c r="BB1252" s="38" t="str">
        <f t="shared" si="105"/>
        <v>Fixed Inputs</v>
      </c>
      <c r="BC1252" s="38" t="str">
        <f t="shared" si="106"/>
        <v>Variant allowances</v>
      </c>
    </row>
    <row r="1253" spans="5:55">
      <c r="E1253" s="220" t="s">
        <v>902</v>
      </c>
      <c r="F1253" s="107"/>
      <c r="G1253" s="107" t="s">
        <v>59</v>
      </c>
      <c r="H1253" s="107" t="s">
        <v>331</v>
      </c>
      <c r="I1253" s="107"/>
      <c r="J1253" s="107"/>
      <c r="K1253" s="107"/>
      <c r="L1253" s="107"/>
      <c r="M1253" s="107"/>
      <c r="N1253" s="107"/>
      <c r="O1253" s="107"/>
      <c r="P1253" s="107"/>
      <c r="Q1253" s="107"/>
      <c r="R1253" s="107"/>
      <c r="S1253" s="107"/>
      <c r="T1253" s="107"/>
      <c r="U1253" s="107"/>
      <c r="V1253" s="107"/>
      <c r="W1253" s="107"/>
      <c r="X1253" s="107"/>
      <c r="Y1253" s="107"/>
      <c r="Z1253" s="107"/>
      <c r="AA1253" s="107"/>
      <c r="AB1253" s="107"/>
      <c r="AC1253" s="107"/>
      <c r="AD1253" s="107"/>
      <c r="AE1253" s="107"/>
      <c r="AF1253" s="107"/>
      <c r="AG1253" s="107"/>
      <c r="AH1253" s="107"/>
      <c r="AI1253" s="107"/>
      <c r="AJ1253" s="107"/>
      <c r="AK1253" s="107"/>
      <c r="AL1253" s="107"/>
      <c r="AM1253" s="107"/>
      <c r="AN1253" s="107"/>
      <c r="AO1253" s="107"/>
      <c r="AP1253" s="107"/>
      <c r="AQ1253" s="107"/>
      <c r="AR1253" s="107"/>
      <c r="AS1253" s="107"/>
      <c r="AT1253" s="113"/>
      <c r="AU1253" s="179">
        <v>0</v>
      </c>
      <c r="AV1253" s="108">
        <v>0</v>
      </c>
      <c r="AW1253" s="108">
        <v>0</v>
      </c>
      <c r="AX1253" s="108">
        <v>0</v>
      </c>
      <c r="AY1253" s="221">
        <v>0</v>
      </c>
      <c r="BA1253" s="38" t="str">
        <f t="shared" ca="1" si="104"/>
        <v>SPTL</v>
      </c>
      <c r="BB1253" s="38" t="str">
        <f t="shared" si="105"/>
        <v>Fixed Inputs</v>
      </c>
      <c r="BC1253" s="38" t="str">
        <f t="shared" si="106"/>
        <v>Variant allowances</v>
      </c>
    </row>
    <row r="1254" spans="5:55">
      <c r="E1254" s="216" t="s">
        <v>903</v>
      </c>
      <c r="F1254" s="104"/>
      <c r="G1254" s="104" t="s">
        <v>59</v>
      </c>
      <c r="H1254" s="104" t="s">
        <v>542</v>
      </c>
      <c r="I1254" s="104"/>
      <c r="J1254" s="104"/>
      <c r="K1254" s="104"/>
      <c r="L1254" s="104"/>
      <c r="M1254" s="104"/>
      <c r="N1254" s="104"/>
      <c r="O1254" s="104"/>
      <c r="P1254" s="104"/>
      <c r="Q1254" s="104"/>
      <c r="R1254" s="104"/>
      <c r="S1254" s="104"/>
      <c r="T1254" s="104"/>
      <c r="U1254" s="104"/>
      <c r="V1254" s="104"/>
      <c r="W1254" s="104"/>
      <c r="X1254" s="104"/>
      <c r="Y1254" s="104"/>
      <c r="Z1254" s="104"/>
      <c r="AA1254" s="104"/>
      <c r="AB1254" s="104"/>
      <c r="AC1254" s="104"/>
      <c r="AD1254" s="104"/>
      <c r="AE1254" s="104"/>
      <c r="AF1254" s="104"/>
      <c r="AG1254" s="104"/>
      <c r="AH1254" s="104"/>
      <c r="AI1254" s="104"/>
      <c r="AJ1254" s="104"/>
      <c r="AK1254" s="104"/>
      <c r="AL1254" s="104"/>
      <c r="AM1254" s="104"/>
      <c r="AN1254" s="104"/>
      <c r="AO1254" s="104"/>
      <c r="AP1254" s="104"/>
      <c r="AQ1254" s="104"/>
      <c r="AR1254" s="104"/>
      <c r="AS1254" s="104"/>
      <c r="AT1254" s="215"/>
      <c r="AU1254" s="178">
        <v>0</v>
      </c>
      <c r="AV1254" s="105">
        <v>0</v>
      </c>
      <c r="AW1254" s="105">
        <v>0</v>
      </c>
      <c r="AX1254" s="105">
        <v>0</v>
      </c>
      <c r="AY1254" s="217">
        <v>0</v>
      </c>
      <c r="BA1254" s="38" t="str">
        <f t="shared" ca="1" si="104"/>
        <v>SPTL</v>
      </c>
      <c r="BB1254" s="38" t="str">
        <f t="shared" si="105"/>
        <v>Fixed Inputs</v>
      </c>
      <c r="BC1254" s="38" t="str">
        <f t="shared" si="106"/>
        <v>Variant allowances</v>
      </c>
    </row>
    <row r="1255" spans="5:55">
      <c r="E1255" s="218" t="s">
        <v>903</v>
      </c>
      <c r="G1255" s="37" t="s">
        <v>59</v>
      </c>
      <c r="H1255" s="37" t="s">
        <v>543</v>
      </c>
      <c r="AU1255" s="143">
        <v>0</v>
      </c>
      <c r="AV1255" s="26">
        <v>0</v>
      </c>
      <c r="AW1255" s="26">
        <v>0</v>
      </c>
      <c r="AX1255" s="26">
        <v>0</v>
      </c>
      <c r="AY1255" s="219">
        <v>0</v>
      </c>
      <c r="BA1255" s="38" t="str">
        <f t="shared" ca="1" si="104"/>
        <v>SPTL</v>
      </c>
      <c r="BB1255" s="38" t="str">
        <f t="shared" si="105"/>
        <v>Fixed Inputs</v>
      </c>
      <c r="BC1255" s="38" t="str">
        <f t="shared" si="106"/>
        <v>Variant allowances</v>
      </c>
    </row>
    <row r="1256" spans="5:55">
      <c r="E1256" s="218" t="s">
        <v>903</v>
      </c>
      <c r="G1256" s="37" t="s">
        <v>59</v>
      </c>
      <c r="H1256" s="37" t="s">
        <v>544</v>
      </c>
      <c r="AU1256" s="143">
        <v>0</v>
      </c>
      <c r="AV1256" s="26">
        <v>0</v>
      </c>
      <c r="AW1256" s="26">
        <v>0</v>
      </c>
      <c r="AX1256" s="26">
        <v>0</v>
      </c>
      <c r="AY1256" s="219">
        <v>0</v>
      </c>
      <c r="BA1256" s="38" t="str">
        <f t="shared" ca="1" si="104"/>
        <v>SPTL</v>
      </c>
      <c r="BB1256" s="38" t="str">
        <f t="shared" si="105"/>
        <v>Fixed Inputs</v>
      </c>
      <c r="BC1256" s="38" t="str">
        <f t="shared" si="106"/>
        <v>Variant allowances</v>
      </c>
    </row>
    <row r="1257" spans="5:55">
      <c r="E1257" s="218" t="s">
        <v>903</v>
      </c>
      <c r="G1257" s="37" t="s">
        <v>59</v>
      </c>
      <c r="H1257" s="37" t="s">
        <v>332</v>
      </c>
      <c r="AU1257" s="143">
        <v>0</v>
      </c>
      <c r="AV1257" s="26">
        <v>0</v>
      </c>
      <c r="AW1257" s="26">
        <v>0</v>
      </c>
      <c r="AX1257" s="26">
        <v>0</v>
      </c>
      <c r="AY1257" s="219">
        <v>0</v>
      </c>
      <c r="BA1257" s="38" t="str">
        <f t="shared" ca="1" si="104"/>
        <v>SPTL</v>
      </c>
      <c r="BB1257" s="38" t="str">
        <f t="shared" si="105"/>
        <v>Fixed Inputs</v>
      </c>
      <c r="BC1257" s="38" t="str">
        <f t="shared" si="106"/>
        <v>Variant allowances</v>
      </c>
    </row>
    <row r="1258" spans="5:55">
      <c r="E1258" s="218" t="s">
        <v>903</v>
      </c>
      <c r="G1258" s="37" t="s">
        <v>59</v>
      </c>
      <c r="H1258" s="37" t="s">
        <v>539</v>
      </c>
      <c r="AU1258" s="143">
        <v>0</v>
      </c>
      <c r="AV1258" s="26">
        <v>0</v>
      </c>
      <c r="AW1258" s="26">
        <v>0</v>
      </c>
      <c r="AX1258" s="26">
        <v>0</v>
      </c>
      <c r="AY1258" s="219">
        <v>0</v>
      </c>
      <c r="BA1258" s="38" t="str">
        <f t="shared" ca="1" si="104"/>
        <v>SPTL</v>
      </c>
      <c r="BB1258" s="38" t="str">
        <f t="shared" si="105"/>
        <v>Fixed Inputs</v>
      </c>
      <c r="BC1258" s="38" t="str">
        <f t="shared" si="106"/>
        <v>Variant allowances</v>
      </c>
    </row>
    <row r="1259" spans="5:55">
      <c r="E1259" s="220" t="s">
        <v>903</v>
      </c>
      <c r="F1259" s="107"/>
      <c r="G1259" s="107" t="s">
        <v>59</v>
      </c>
      <c r="H1259" s="107" t="s">
        <v>331</v>
      </c>
      <c r="I1259" s="107"/>
      <c r="J1259" s="107"/>
      <c r="K1259" s="107"/>
      <c r="L1259" s="107"/>
      <c r="M1259" s="107"/>
      <c r="N1259" s="107"/>
      <c r="O1259" s="107"/>
      <c r="P1259" s="107"/>
      <c r="Q1259" s="107"/>
      <c r="R1259" s="107"/>
      <c r="S1259" s="107"/>
      <c r="T1259" s="107"/>
      <c r="U1259" s="107"/>
      <c r="V1259" s="107"/>
      <c r="W1259" s="107"/>
      <c r="X1259" s="107"/>
      <c r="Y1259" s="107"/>
      <c r="Z1259" s="107"/>
      <c r="AA1259" s="107"/>
      <c r="AB1259" s="107"/>
      <c r="AC1259" s="107"/>
      <c r="AD1259" s="107"/>
      <c r="AE1259" s="107"/>
      <c r="AF1259" s="107"/>
      <c r="AG1259" s="107"/>
      <c r="AH1259" s="107"/>
      <c r="AI1259" s="107"/>
      <c r="AJ1259" s="107"/>
      <c r="AK1259" s="107"/>
      <c r="AL1259" s="107"/>
      <c r="AM1259" s="107"/>
      <c r="AN1259" s="107"/>
      <c r="AO1259" s="107"/>
      <c r="AP1259" s="107"/>
      <c r="AQ1259" s="107"/>
      <c r="AR1259" s="107"/>
      <c r="AS1259" s="107"/>
      <c r="AT1259" s="113"/>
      <c r="AU1259" s="179">
        <v>0</v>
      </c>
      <c r="AV1259" s="108">
        <v>0</v>
      </c>
      <c r="AW1259" s="108">
        <v>0</v>
      </c>
      <c r="AX1259" s="108">
        <v>0</v>
      </c>
      <c r="AY1259" s="221">
        <v>0</v>
      </c>
      <c r="BA1259" s="38" t="str">
        <f t="shared" ca="1" si="104"/>
        <v>SPTL</v>
      </c>
      <c r="BB1259" s="38" t="str">
        <f t="shared" si="105"/>
        <v>Fixed Inputs</v>
      </c>
      <c r="BC1259" s="38" t="str">
        <f t="shared" si="106"/>
        <v>Variant allowances</v>
      </c>
    </row>
    <row r="1260" spans="5:55">
      <c r="E1260" s="216" t="s">
        <v>904</v>
      </c>
      <c r="F1260" s="104"/>
      <c r="G1260" s="104" t="s">
        <v>59</v>
      </c>
      <c r="H1260" s="104" t="s">
        <v>542</v>
      </c>
      <c r="I1260" s="104"/>
      <c r="J1260" s="104"/>
      <c r="K1260" s="104"/>
      <c r="L1260" s="104"/>
      <c r="M1260" s="104"/>
      <c r="N1260" s="104"/>
      <c r="O1260" s="104"/>
      <c r="P1260" s="104"/>
      <c r="Q1260" s="104"/>
      <c r="R1260" s="104"/>
      <c r="S1260" s="104"/>
      <c r="T1260" s="104"/>
      <c r="U1260" s="104"/>
      <c r="V1260" s="104"/>
      <c r="W1260" s="104"/>
      <c r="X1260" s="104"/>
      <c r="Y1260" s="104"/>
      <c r="Z1260" s="104"/>
      <c r="AA1260" s="104"/>
      <c r="AB1260" s="104"/>
      <c r="AC1260" s="104"/>
      <c r="AD1260" s="104"/>
      <c r="AE1260" s="104"/>
      <c r="AF1260" s="104"/>
      <c r="AG1260" s="104"/>
      <c r="AH1260" s="104"/>
      <c r="AI1260" s="104"/>
      <c r="AJ1260" s="104"/>
      <c r="AK1260" s="104"/>
      <c r="AL1260" s="104"/>
      <c r="AM1260" s="104"/>
      <c r="AN1260" s="104"/>
      <c r="AO1260" s="104"/>
      <c r="AP1260" s="104"/>
      <c r="AQ1260" s="104"/>
      <c r="AR1260" s="104"/>
      <c r="AS1260" s="104"/>
      <c r="AT1260" s="215"/>
      <c r="AU1260" s="178">
        <v>0</v>
      </c>
      <c r="AV1260" s="105">
        <v>0</v>
      </c>
      <c r="AW1260" s="105">
        <v>0</v>
      </c>
      <c r="AX1260" s="105">
        <v>0</v>
      </c>
      <c r="AY1260" s="217">
        <v>0</v>
      </c>
      <c r="BA1260" s="38" t="str">
        <f t="shared" ca="1" si="104"/>
        <v>SPTL</v>
      </c>
      <c r="BB1260" s="38" t="str">
        <f t="shared" si="105"/>
        <v>Fixed Inputs</v>
      </c>
      <c r="BC1260" s="38" t="str">
        <f t="shared" si="106"/>
        <v>Variant allowances</v>
      </c>
    </row>
    <row r="1261" spans="5:55">
      <c r="E1261" s="218" t="s">
        <v>904</v>
      </c>
      <c r="G1261" s="37" t="s">
        <v>59</v>
      </c>
      <c r="H1261" s="37" t="s">
        <v>543</v>
      </c>
      <c r="AU1261" s="143">
        <v>0</v>
      </c>
      <c r="AV1261" s="26">
        <v>0</v>
      </c>
      <c r="AW1261" s="26">
        <v>0</v>
      </c>
      <c r="AX1261" s="26">
        <v>0</v>
      </c>
      <c r="AY1261" s="219">
        <v>0</v>
      </c>
      <c r="BA1261" s="38" t="str">
        <f t="shared" ca="1" si="104"/>
        <v>SPTL</v>
      </c>
      <c r="BB1261" s="38" t="str">
        <f t="shared" si="105"/>
        <v>Fixed Inputs</v>
      </c>
      <c r="BC1261" s="38" t="str">
        <f t="shared" si="106"/>
        <v>Variant allowances</v>
      </c>
    </row>
    <row r="1262" spans="5:55">
      <c r="E1262" s="218" t="s">
        <v>904</v>
      </c>
      <c r="G1262" s="37" t="s">
        <v>59</v>
      </c>
      <c r="H1262" s="37" t="s">
        <v>544</v>
      </c>
      <c r="AU1262" s="143">
        <v>0</v>
      </c>
      <c r="AV1262" s="26">
        <v>0</v>
      </c>
      <c r="AW1262" s="26">
        <v>0</v>
      </c>
      <c r="AX1262" s="26">
        <v>0</v>
      </c>
      <c r="AY1262" s="219">
        <v>0</v>
      </c>
      <c r="BA1262" s="38" t="str">
        <f t="shared" ca="1" si="104"/>
        <v>SPTL</v>
      </c>
      <c r="BB1262" s="38" t="str">
        <f t="shared" si="105"/>
        <v>Fixed Inputs</v>
      </c>
      <c r="BC1262" s="38" t="str">
        <f t="shared" si="106"/>
        <v>Variant allowances</v>
      </c>
    </row>
    <row r="1263" spans="5:55">
      <c r="E1263" s="218" t="s">
        <v>904</v>
      </c>
      <c r="G1263" s="37" t="s">
        <v>59</v>
      </c>
      <c r="H1263" s="37" t="s">
        <v>332</v>
      </c>
      <c r="AU1263" s="143">
        <v>0</v>
      </c>
      <c r="AV1263" s="26">
        <v>0</v>
      </c>
      <c r="AW1263" s="26">
        <v>0</v>
      </c>
      <c r="AX1263" s="26">
        <v>0</v>
      </c>
      <c r="AY1263" s="219">
        <v>0</v>
      </c>
      <c r="BA1263" s="38" t="str">
        <f t="shared" ca="1" si="104"/>
        <v>SPTL</v>
      </c>
      <c r="BB1263" s="38" t="str">
        <f t="shared" si="105"/>
        <v>Fixed Inputs</v>
      </c>
      <c r="BC1263" s="38" t="str">
        <f t="shared" si="106"/>
        <v>Variant allowances</v>
      </c>
    </row>
    <row r="1264" spans="5:55">
      <c r="E1264" s="218" t="s">
        <v>904</v>
      </c>
      <c r="G1264" s="37" t="s">
        <v>59</v>
      </c>
      <c r="H1264" s="37" t="s">
        <v>539</v>
      </c>
      <c r="AU1264" s="143">
        <v>0</v>
      </c>
      <c r="AV1264" s="26">
        <v>0</v>
      </c>
      <c r="AW1264" s="26">
        <v>0</v>
      </c>
      <c r="AX1264" s="26">
        <v>0</v>
      </c>
      <c r="AY1264" s="219">
        <v>0</v>
      </c>
      <c r="BA1264" s="38" t="str">
        <f t="shared" ca="1" si="104"/>
        <v>SPTL</v>
      </c>
      <c r="BB1264" s="38" t="str">
        <f t="shared" si="105"/>
        <v>Fixed Inputs</v>
      </c>
      <c r="BC1264" s="38" t="str">
        <f t="shared" si="106"/>
        <v>Variant allowances</v>
      </c>
    </row>
    <row r="1265" spans="5:55">
      <c r="E1265" s="220" t="s">
        <v>904</v>
      </c>
      <c r="F1265" s="107"/>
      <c r="G1265" s="107" t="s">
        <v>59</v>
      </c>
      <c r="H1265" s="107" t="s">
        <v>331</v>
      </c>
      <c r="I1265" s="107"/>
      <c r="J1265" s="107"/>
      <c r="K1265" s="107"/>
      <c r="L1265" s="107"/>
      <c r="M1265" s="107"/>
      <c r="N1265" s="107"/>
      <c r="O1265" s="107"/>
      <c r="P1265" s="107"/>
      <c r="Q1265" s="107"/>
      <c r="R1265" s="107"/>
      <c r="S1265" s="107"/>
      <c r="T1265" s="107"/>
      <c r="U1265" s="107"/>
      <c r="V1265" s="107"/>
      <c r="W1265" s="107"/>
      <c r="X1265" s="107"/>
      <c r="Y1265" s="107"/>
      <c r="Z1265" s="107"/>
      <c r="AA1265" s="107"/>
      <c r="AB1265" s="107"/>
      <c r="AC1265" s="107"/>
      <c r="AD1265" s="107"/>
      <c r="AE1265" s="107"/>
      <c r="AF1265" s="107"/>
      <c r="AG1265" s="107"/>
      <c r="AH1265" s="107"/>
      <c r="AI1265" s="107"/>
      <c r="AJ1265" s="107"/>
      <c r="AK1265" s="107"/>
      <c r="AL1265" s="107"/>
      <c r="AM1265" s="107"/>
      <c r="AN1265" s="107"/>
      <c r="AO1265" s="107"/>
      <c r="AP1265" s="107"/>
      <c r="AQ1265" s="107"/>
      <c r="AR1265" s="107"/>
      <c r="AS1265" s="107"/>
      <c r="AT1265" s="113"/>
      <c r="AU1265" s="179">
        <v>0</v>
      </c>
      <c r="AV1265" s="108">
        <v>0</v>
      </c>
      <c r="AW1265" s="108">
        <v>0</v>
      </c>
      <c r="AX1265" s="108">
        <v>0</v>
      </c>
      <c r="AY1265" s="221">
        <v>0</v>
      </c>
      <c r="BA1265" s="38" t="str">
        <f t="shared" ca="1" si="104"/>
        <v>SPTL</v>
      </c>
      <c r="BB1265" s="38" t="str">
        <f t="shared" si="105"/>
        <v>Fixed Inputs</v>
      </c>
      <c r="BC1265" s="38" t="str">
        <f t="shared" si="106"/>
        <v>Variant allowances</v>
      </c>
    </row>
    <row r="1266" spans="5:55">
      <c r="E1266" s="216" t="s">
        <v>905</v>
      </c>
      <c r="F1266" s="104"/>
      <c r="G1266" s="104" t="s">
        <v>59</v>
      </c>
      <c r="H1266" s="104" t="s">
        <v>542</v>
      </c>
      <c r="I1266" s="104"/>
      <c r="J1266" s="104"/>
      <c r="K1266" s="104"/>
      <c r="L1266" s="104"/>
      <c r="M1266" s="104"/>
      <c r="N1266" s="104"/>
      <c r="O1266" s="104"/>
      <c r="P1266" s="104"/>
      <c r="Q1266" s="104"/>
      <c r="R1266" s="104"/>
      <c r="S1266" s="104"/>
      <c r="T1266" s="104"/>
      <c r="U1266" s="104"/>
      <c r="V1266" s="104"/>
      <c r="W1266" s="104"/>
      <c r="X1266" s="104"/>
      <c r="Y1266" s="104"/>
      <c r="Z1266" s="104"/>
      <c r="AA1266" s="104"/>
      <c r="AB1266" s="104"/>
      <c r="AC1266" s="104"/>
      <c r="AD1266" s="104"/>
      <c r="AE1266" s="104"/>
      <c r="AF1266" s="104"/>
      <c r="AG1266" s="104"/>
      <c r="AH1266" s="104"/>
      <c r="AI1266" s="104"/>
      <c r="AJ1266" s="104"/>
      <c r="AK1266" s="104"/>
      <c r="AL1266" s="104"/>
      <c r="AM1266" s="104"/>
      <c r="AN1266" s="104"/>
      <c r="AO1266" s="104"/>
      <c r="AP1266" s="104"/>
      <c r="AQ1266" s="104"/>
      <c r="AR1266" s="104"/>
      <c r="AS1266" s="104"/>
      <c r="AT1266" s="215"/>
      <c r="AU1266" s="178">
        <v>0</v>
      </c>
      <c r="AV1266" s="105">
        <v>0</v>
      </c>
      <c r="AW1266" s="105">
        <v>0</v>
      </c>
      <c r="AX1266" s="105">
        <v>0</v>
      </c>
      <c r="AY1266" s="217">
        <v>0</v>
      </c>
      <c r="BA1266" s="38" t="str">
        <f t="shared" ca="1" si="104"/>
        <v>SPTL</v>
      </c>
      <c r="BB1266" s="38" t="str">
        <f t="shared" si="105"/>
        <v>Fixed Inputs</v>
      </c>
      <c r="BC1266" s="38" t="str">
        <f t="shared" si="106"/>
        <v>Variant allowances</v>
      </c>
    </row>
    <row r="1267" spans="5:55">
      <c r="E1267" s="218" t="s">
        <v>905</v>
      </c>
      <c r="G1267" s="37" t="s">
        <v>59</v>
      </c>
      <c r="H1267" s="37" t="s">
        <v>543</v>
      </c>
      <c r="AU1267" s="143">
        <v>0</v>
      </c>
      <c r="AV1267" s="26">
        <v>0</v>
      </c>
      <c r="AW1267" s="26">
        <v>0</v>
      </c>
      <c r="AX1267" s="26">
        <v>0</v>
      </c>
      <c r="AY1267" s="219">
        <v>0</v>
      </c>
      <c r="BA1267" s="38" t="str">
        <f t="shared" ca="1" si="104"/>
        <v>SPTL</v>
      </c>
      <c r="BB1267" s="38" t="str">
        <f t="shared" si="105"/>
        <v>Fixed Inputs</v>
      </c>
      <c r="BC1267" s="38" t="str">
        <f t="shared" si="106"/>
        <v>Variant allowances</v>
      </c>
    </row>
    <row r="1268" spans="5:55">
      <c r="E1268" s="218" t="s">
        <v>905</v>
      </c>
      <c r="G1268" s="37" t="s">
        <v>59</v>
      </c>
      <c r="H1268" s="37" t="s">
        <v>544</v>
      </c>
      <c r="AU1268" s="143">
        <v>0</v>
      </c>
      <c r="AV1268" s="26">
        <v>0</v>
      </c>
      <c r="AW1268" s="26">
        <v>0</v>
      </c>
      <c r="AX1268" s="26">
        <v>0</v>
      </c>
      <c r="AY1268" s="219">
        <v>0</v>
      </c>
      <c r="BA1268" s="38" t="str">
        <f t="shared" ca="1" si="104"/>
        <v>SPTL</v>
      </c>
      <c r="BB1268" s="38" t="str">
        <f t="shared" si="105"/>
        <v>Fixed Inputs</v>
      </c>
      <c r="BC1268" s="38" t="str">
        <f t="shared" si="106"/>
        <v>Variant allowances</v>
      </c>
    </row>
    <row r="1269" spans="5:55">
      <c r="E1269" s="218" t="s">
        <v>905</v>
      </c>
      <c r="G1269" s="37" t="s">
        <v>59</v>
      </c>
      <c r="H1269" s="37" t="s">
        <v>332</v>
      </c>
      <c r="AU1269" s="143">
        <v>0</v>
      </c>
      <c r="AV1269" s="26">
        <v>0</v>
      </c>
      <c r="AW1269" s="26">
        <v>0</v>
      </c>
      <c r="AX1269" s="26">
        <v>0</v>
      </c>
      <c r="AY1269" s="219">
        <v>0</v>
      </c>
      <c r="BA1269" s="38" t="str">
        <f t="shared" ca="1" si="104"/>
        <v>SPTL</v>
      </c>
      <c r="BB1269" s="38" t="str">
        <f t="shared" si="105"/>
        <v>Fixed Inputs</v>
      </c>
      <c r="BC1269" s="38" t="str">
        <f t="shared" si="106"/>
        <v>Variant allowances</v>
      </c>
    </row>
    <row r="1270" spans="5:55">
      <c r="E1270" s="218" t="s">
        <v>905</v>
      </c>
      <c r="G1270" s="37" t="s">
        <v>59</v>
      </c>
      <c r="H1270" s="37" t="s">
        <v>539</v>
      </c>
      <c r="AU1270" s="143">
        <v>0</v>
      </c>
      <c r="AV1270" s="26">
        <v>0</v>
      </c>
      <c r="AW1270" s="26">
        <v>0</v>
      </c>
      <c r="AX1270" s="26">
        <v>0</v>
      </c>
      <c r="AY1270" s="219">
        <v>0</v>
      </c>
      <c r="BA1270" s="38" t="str">
        <f t="shared" ca="1" si="104"/>
        <v>SPTL</v>
      </c>
      <c r="BB1270" s="38" t="str">
        <f t="shared" si="105"/>
        <v>Fixed Inputs</v>
      </c>
      <c r="BC1270" s="38" t="str">
        <f t="shared" si="106"/>
        <v>Variant allowances</v>
      </c>
    </row>
    <row r="1271" spans="5:55">
      <c r="E1271" s="220" t="s">
        <v>905</v>
      </c>
      <c r="F1271" s="107"/>
      <c r="G1271" s="107" t="s">
        <v>59</v>
      </c>
      <c r="H1271" s="107" t="s">
        <v>331</v>
      </c>
      <c r="I1271" s="107"/>
      <c r="J1271" s="107"/>
      <c r="K1271" s="107"/>
      <c r="L1271" s="107"/>
      <c r="M1271" s="107"/>
      <c r="N1271" s="107"/>
      <c r="O1271" s="107"/>
      <c r="P1271" s="107"/>
      <c r="Q1271" s="107"/>
      <c r="R1271" s="107"/>
      <c r="S1271" s="107"/>
      <c r="T1271" s="107"/>
      <c r="U1271" s="107"/>
      <c r="V1271" s="107"/>
      <c r="W1271" s="107"/>
      <c r="X1271" s="107"/>
      <c r="Y1271" s="107"/>
      <c r="Z1271" s="107"/>
      <c r="AA1271" s="107"/>
      <c r="AB1271" s="107"/>
      <c r="AC1271" s="107"/>
      <c r="AD1271" s="107"/>
      <c r="AE1271" s="107"/>
      <c r="AF1271" s="107"/>
      <c r="AG1271" s="107"/>
      <c r="AH1271" s="107"/>
      <c r="AI1271" s="107"/>
      <c r="AJ1271" s="107"/>
      <c r="AK1271" s="107"/>
      <c r="AL1271" s="107"/>
      <c r="AM1271" s="107"/>
      <c r="AN1271" s="107"/>
      <c r="AO1271" s="107"/>
      <c r="AP1271" s="107"/>
      <c r="AQ1271" s="107"/>
      <c r="AR1271" s="107"/>
      <c r="AS1271" s="107"/>
      <c r="AT1271" s="113"/>
      <c r="AU1271" s="179">
        <v>0</v>
      </c>
      <c r="AV1271" s="108">
        <v>0</v>
      </c>
      <c r="AW1271" s="108">
        <v>0</v>
      </c>
      <c r="AX1271" s="108">
        <v>0</v>
      </c>
      <c r="AY1271" s="221">
        <v>0</v>
      </c>
      <c r="BA1271" s="38" t="str">
        <f t="shared" ca="1" si="104"/>
        <v>SPTL</v>
      </c>
      <c r="BB1271" s="38" t="str">
        <f t="shared" si="105"/>
        <v>Fixed Inputs</v>
      </c>
      <c r="BC1271" s="38" t="str">
        <f t="shared" si="106"/>
        <v>Variant allowances</v>
      </c>
    </row>
    <row r="1272" spans="5:55">
      <c r="E1272" s="216" t="s">
        <v>906</v>
      </c>
      <c r="F1272" s="104"/>
      <c r="G1272" s="104" t="s">
        <v>59</v>
      </c>
      <c r="H1272" s="104" t="s">
        <v>542</v>
      </c>
      <c r="I1272" s="104"/>
      <c r="J1272" s="104"/>
      <c r="K1272" s="104"/>
      <c r="L1272" s="104"/>
      <c r="M1272" s="104"/>
      <c r="N1272" s="104"/>
      <c r="O1272" s="104"/>
      <c r="P1272" s="104"/>
      <c r="Q1272" s="104"/>
      <c r="R1272" s="104"/>
      <c r="S1272" s="104"/>
      <c r="T1272" s="104"/>
      <c r="U1272" s="104"/>
      <c r="V1272" s="104"/>
      <c r="W1272" s="104"/>
      <c r="X1272" s="104"/>
      <c r="Y1272" s="104"/>
      <c r="Z1272" s="104"/>
      <c r="AA1272" s="104"/>
      <c r="AB1272" s="104"/>
      <c r="AC1272" s="104"/>
      <c r="AD1272" s="104"/>
      <c r="AE1272" s="104"/>
      <c r="AF1272" s="104"/>
      <c r="AG1272" s="104"/>
      <c r="AH1272" s="104"/>
      <c r="AI1272" s="104"/>
      <c r="AJ1272" s="104"/>
      <c r="AK1272" s="104"/>
      <c r="AL1272" s="104"/>
      <c r="AM1272" s="104"/>
      <c r="AN1272" s="104"/>
      <c r="AO1272" s="104"/>
      <c r="AP1272" s="104"/>
      <c r="AQ1272" s="104"/>
      <c r="AR1272" s="104"/>
      <c r="AS1272" s="104"/>
      <c r="AT1272" s="215"/>
      <c r="AU1272" s="178">
        <v>0</v>
      </c>
      <c r="AV1272" s="105">
        <v>0</v>
      </c>
      <c r="AW1272" s="105">
        <v>0</v>
      </c>
      <c r="AX1272" s="105">
        <v>0</v>
      </c>
      <c r="AY1272" s="217">
        <v>0</v>
      </c>
      <c r="BA1272" s="38" t="str">
        <f t="shared" ca="1" si="104"/>
        <v>SPTL</v>
      </c>
      <c r="BB1272" s="38" t="str">
        <f t="shared" si="105"/>
        <v>Fixed Inputs</v>
      </c>
      <c r="BC1272" s="38" t="str">
        <f t="shared" si="106"/>
        <v>Variant allowances</v>
      </c>
    </row>
    <row r="1273" spans="5:55">
      <c r="E1273" s="218" t="s">
        <v>906</v>
      </c>
      <c r="G1273" s="37" t="s">
        <v>59</v>
      </c>
      <c r="H1273" s="37" t="s">
        <v>543</v>
      </c>
      <c r="AU1273" s="143">
        <v>0</v>
      </c>
      <c r="AV1273" s="26">
        <v>0</v>
      </c>
      <c r="AW1273" s="26">
        <v>0</v>
      </c>
      <c r="AX1273" s="26">
        <v>0</v>
      </c>
      <c r="AY1273" s="219">
        <v>0</v>
      </c>
      <c r="BA1273" s="38" t="str">
        <f t="shared" ca="1" si="104"/>
        <v>SPTL</v>
      </c>
      <c r="BB1273" s="38" t="str">
        <f t="shared" si="105"/>
        <v>Fixed Inputs</v>
      </c>
      <c r="BC1273" s="38" t="str">
        <f t="shared" si="106"/>
        <v>Variant allowances</v>
      </c>
    </row>
    <row r="1274" spans="5:55">
      <c r="E1274" s="218" t="s">
        <v>906</v>
      </c>
      <c r="G1274" s="37" t="s">
        <v>59</v>
      </c>
      <c r="H1274" s="37" t="s">
        <v>544</v>
      </c>
      <c r="AU1274" s="143">
        <v>0</v>
      </c>
      <c r="AV1274" s="26">
        <v>0</v>
      </c>
      <c r="AW1274" s="26">
        <v>0</v>
      </c>
      <c r="AX1274" s="26">
        <v>0</v>
      </c>
      <c r="AY1274" s="219">
        <v>0</v>
      </c>
      <c r="BA1274" s="38" t="str">
        <f t="shared" ca="1" si="104"/>
        <v>SPTL</v>
      </c>
      <c r="BB1274" s="38" t="str">
        <f t="shared" si="105"/>
        <v>Fixed Inputs</v>
      </c>
      <c r="BC1274" s="38" t="str">
        <f t="shared" si="106"/>
        <v>Variant allowances</v>
      </c>
    </row>
    <row r="1275" spans="5:55">
      <c r="E1275" s="218" t="s">
        <v>906</v>
      </c>
      <c r="G1275" s="37" t="s">
        <v>59</v>
      </c>
      <c r="H1275" s="37" t="s">
        <v>332</v>
      </c>
      <c r="AU1275" s="143">
        <v>0</v>
      </c>
      <c r="AV1275" s="26">
        <v>0</v>
      </c>
      <c r="AW1275" s="26">
        <v>0</v>
      </c>
      <c r="AX1275" s="26">
        <v>0</v>
      </c>
      <c r="AY1275" s="219">
        <v>0</v>
      </c>
      <c r="BA1275" s="38" t="str">
        <f t="shared" ca="1" si="104"/>
        <v>SPTL</v>
      </c>
      <c r="BB1275" s="38" t="str">
        <f t="shared" si="105"/>
        <v>Fixed Inputs</v>
      </c>
      <c r="BC1275" s="38" t="str">
        <f t="shared" si="106"/>
        <v>Variant allowances</v>
      </c>
    </row>
    <row r="1276" spans="5:55">
      <c r="E1276" s="218" t="s">
        <v>906</v>
      </c>
      <c r="G1276" s="37" t="s">
        <v>59</v>
      </c>
      <c r="H1276" s="37" t="s">
        <v>539</v>
      </c>
      <c r="AU1276" s="143">
        <v>0</v>
      </c>
      <c r="AV1276" s="26">
        <v>0</v>
      </c>
      <c r="AW1276" s="26">
        <v>0</v>
      </c>
      <c r="AX1276" s="26">
        <v>0</v>
      </c>
      <c r="AY1276" s="219">
        <v>0</v>
      </c>
      <c r="BA1276" s="38" t="str">
        <f t="shared" ca="1" si="104"/>
        <v>SPTL</v>
      </c>
      <c r="BB1276" s="38" t="str">
        <f t="shared" si="105"/>
        <v>Fixed Inputs</v>
      </c>
      <c r="BC1276" s="38" t="str">
        <f t="shared" si="106"/>
        <v>Variant allowances</v>
      </c>
    </row>
    <row r="1277" spans="5:55">
      <c r="E1277" s="220" t="s">
        <v>906</v>
      </c>
      <c r="F1277" s="107"/>
      <c r="G1277" s="107" t="s">
        <v>59</v>
      </c>
      <c r="H1277" s="107" t="s">
        <v>331</v>
      </c>
      <c r="I1277" s="107"/>
      <c r="J1277" s="107"/>
      <c r="K1277" s="107"/>
      <c r="L1277" s="107"/>
      <c r="M1277" s="107"/>
      <c r="N1277" s="107"/>
      <c r="O1277" s="107"/>
      <c r="P1277" s="107"/>
      <c r="Q1277" s="107"/>
      <c r="R1277" s="107"/>
      <c r="S1277" s="107"/>
      <c r="T1277" s="107"/>
      <c r="U1277" s="107"/>
      <c r="V1277" s="107"/>
      <c r="W1277" s="107"/>
      <c r="X1277" s="107"/>
      <c r="Y1277" s="107"/>
      <c r="Z1277" s="107"/>
      <c r="AA1277" s="107"/>
      <c r="AB1277" s="107"/>
      <c r="AC1277" s="107"/>
      <c r="AD1277" s="107"/>
      <c r="AE1277" s="107"/>
      <c r="AF1277" s="107"/>
      <c r="AG1277" s="107"/>
      <c r="AH1277" s="107"/>
      <c r="AI1277" s="107"/>
      <c r="AJ1277" s="107"/>
      <c r="AK1277" s="107"/>
      <c r="AL1277" s="107"/>
      <c r="AM1277" s="107"/>
      <c r="AN1277" s="107"/>
      <c r="AO1277" s="107"/>
      <c r="AP1277" s="107"/>
      <c r="AQ1277" s="107"/>
      <c r="AR1277" s="107"/>
      <c r="AS1277" s="107"/>
      <c r="AT1277" s="113"/>
      <c r="AU1277" s="179">
        <v>0</v>
      </c>
      <c r="AV1277" s="108">
        <v>0</v>
      </c>
      <c r="AW1277" s="108">
        <v>0</v>
      </c>
      <c r="AX1277" s="108">
        <v>0</v>
      </c>
      <c r="AY1277" s="221">
        <v>0</v>
      </c>
      <c r="BA1277" s="38" t="str">
        <f t="shared" ca="1" si="104"/>
        <v>SPTL</v>
      </c>
      <c r="BB1277" s="38" t="str">
        <f t="shared" si="105"/>
        <v>Fixed Inputs</v>
      </c>
      <c r="BC1277" s="38" t="str">
        <f t="shared" si="106"/>
        <v>Variant allowances</v>
      </c>
    </row>
    <row r="1278" spans="5:55">
      <c r="E1278" s="216" t="s">
        <v>907</v>
      </c>
      <c r="F1278" s="104"/>
      <c r="G1278" s="104" t="s">
        <v>59</v>
      </c>
      <c r="H1278" s="104" t="s">
        <v>542</v>
      </c>
      <c r="I1278" s="104"/>
      <c r="J1278" s="104"/>
      <c r="K1278" s="104"/>
      <c r="L1278" s="104"/>
      <c r="M1278" s="104"/>
      <c r="N1278" s="104"/>
      <c r="O1278" s="104"/>
      <c r="P1278" s="104"/>
      <c r="Q1278" s="104"/>
      <c r="R1278" s="104"/>
      <c r="S1278" s="104"/>
      <c r="T1278" s="104"/>
      <c r="U1278" s="104"/>
      <c r="V1278" s="104"/>
      <c r="W1278" s="104"/>
      <c r="X1278" s="104"/>
      <c r="Y1278" s="104"/>
      <c r="Z1278" s="104"/>
      <c r="AA1278" s="104"/>
      <c r="AB1278" s="104"/>
      <c r="AC1278" s="104"/>
      <c r="AD1278" s="104"/>
      <c r="AE1278" s="104"/>
      <c r="AF1278" s="104"/>
      <c r="AG1278" s="104"/>
      <c r="AH1278" s="104"/>
      <c r="AI1278" s="104"/>
      <c r="AJ1278" s="104"/>
      <c r="AK1278" s="104"/>
      <c r="AL1278" s="104"/>
      <c r="AM1278" s="104"/>
      <c r="AN1278" s="104"/>
      <c r="AO1278" s="104"/>
      <c r="AP1278" s="104"/>
      <c r="AQ1278" s="104"/>
      <c r="AR1278" s="104"/>
      <c r="AS1278" s="104"/>
      <c r="AT1278" s="215"/>
      <c r="AU1278" s="178">
        <v>0</v>
      </c>
      <c r="AV1278" s="105">
        <v>0</v>
      </c>
      <c r="AW1278" s="105">
        <v>0</v>
      </c>
      <c r="AX1278" s="105">
        <v>0</v>
      </c>
      <c r="AY1278" s="217">
        <v>0</v>
      </c>
      <c r="BA1278" s="38" t="str">
        <f t="shared" ca="1" si="104"/>
        <v>SPTL</v>
      </c>
      <c r="BB1278" s="38" t="str">
        <f t="shared" si="105"/>
        <v>Fixed Inputs</v>
      </c>
      <c r="BC1278" s="38" t="str">
        <f t="shared" si="106"/>
        <v>Variant allowances</v>
      </c>
    </row>
    <row r="1279" spans="5:55">
      <c r="E1279" s="218" t="s">
        <v>907</v>
      </c>
      <c r="G1279" s="37" t="s">
        <v>59</v>
      </c>
      <c r="H1279" s="37" t="s">
        <v>543</v>
      </c>
      <c r="AU1279" s="143">
        <v>0</v>
      </c>
      <c r="AV1279" s="26">
        <v>0</v>
      </c>
      <c r="AW1279" s="26">
        <v>0</v>
      </c>
      <c r="AX1279" s="26">
        <v>0</v>
      </c>
      <c r="AY1279" s="219">
        <v>0</v>
      </c>
      <c r="BA1279" s="38" t="str">
        <f t="shared" ca="1" si="104"/>
        <v>SPTL</v>
      </c>
      <c r="BB1279" s="38" t="str">
        <f t="shared" si="105"/>
        <v>Fixed Inputs</v>
      </c>
      <c r="BC1279" s="38" t="str">
        <f t="shared" si="106"/>
        <v>Variant allowances</v>
      </c>
    </row>
    <row r="1280" spans="5:55">
      <c r="E1280" s="218" t="s">
        <v>907</v>
      </c>
      <c r="G1280" s="37" t="s">
        <v>59</v>
      </c>
      <c r="H1280" s="37" t="s">
        <v>544</v>
      </c>
      <c r="AU1280" s="143">
        <v>0</v>
      </c>
      <c r="AV1280" s="26">
        <v>0</v>
      </c>
      <c r="AW1280" s="26">
        <v>0</v>
      </c>
      <c r="AX1280" s="26">
        <v>0</v>
      </c>
      <c r="AY1280" s="219">
        <v>0</v>
      </c>
      <c r="BA1280" s="38" t="str">
        <f t="shared" ca="1" si="104"/>
        <v>SPTL</v>
      </c>
      <c r="BB1280" s="38" t="str">
        <f t="shared" si="105"/>
        <v>Fixed Inputs</v>
      </c>
      <c r="BC1280" s="38" t="str">
        <f t="shared" si="106"/>
        <v>Variant allowances</v>
      </c>
    </row>
    <row r="1281" spans="2:56">
      <c r="E1281" s="218" t="s">
        <v>907</v>
      </c>
      <c r="G1281" s="37" t="s">
        <v>59</v>
      </c>
      <c r="H1281" s="37" t="s">
        <v>332</v>
      </c>
      <c r="AU1281" s="143">
        <v>0</v>
      </c>
      <c r="AV1281" s="26">
        <v>0</v>
      </c>
      <c r="AW1281" s="26">
        <v>0</v>
      </c>
      <c r="AX1281" s="26">
        <v>0</v>
      </c>
      <c r="AY1281" s="219">
        <v>0</v>
      </c>
      <c r="BA1281" s="38" t="str">
        <f t="shared" ca="1" si="104"/>
        <v>SPTL</v>
      </c>
      <c r="BB1281" s="38" t="str">
        <f t="shared" si="105"/>
        <v>Fixed Inputs</v>
      </c>
      <c r="BC1281" s="38" t="str">
        <f t="shared" si="106"/>
        <v>Variant allowances</v>
      </c>
    </row>
    <row r="1282" spans="2:56">
      <c r="E1282" s="218" t="s">
        <v>907</v>
      </c>
      <c r="G1282" s="37" t="s">
        <v>59</v>
      </c>
      <c r="H1282" s="37" t="s">
        <v>539</v>
      </c>
      <c r="AU1282" s="143">
        <v>0</v>
      </c>
      <c r="AV1282" s="26">
        <v>0</v>
      </c>
      <c r="AW1282" s="26">
        <v>0</v>
      </c>
      <c r="AX1282" s="26">
        <v>0</v>
      </c>
      <c r="AY1282" s="219">
        <v>0</v>
      </c>
      <c r="BA1282" s="38" t="str">
        <f t="shared" ca="1" si="104"/>
        <v>SPTL</v>
      </c>
      <c r="BB1282" s="38" t="str">
        <f t="shared" si="105"/>
        <v>Fixed Inputs</v>
      </c>
      <c r="BC1282" s="38" t="str">
        <f t="shared" si="106"/>
        <v>Variant allowances</v>
      </c>
    </row>
    <row r="1283" spans="2:56">
      <c r="E1283" s="220" t="s">
        <v>907</v>
      </c>
      <c r="F1283" s="107"/>
      <c r="G1283" s="107" t="s">
        <v>59</v>
      </c>
      <c r="H1283" s="107" t="s">
        <v>331</v>
      </c>
      <c r="I1283" s="107"/>
      <c r="J1283" s="107"/>
      <c r="K1283" s="107"/>
      <c r="L1283" s="107"/>
      <c r="M1283" s="107"/>
      <c r="N1283" s="107"/>
      <c r="O1283" s="107"/>
      <c r="P1283" s="107"/>
      <c r="Q1283" s="107"/>
      <c r="R1283" s="107"/>
      <c r="S1283" s="107"/>
      <c r="T1283" s="107"/>
      <c r="U1283" s="107"/>
      <c r="V1283" s="107"/>
      <c r="W1283" s="107"/>
      <c r="X1283" s="107"/>
      <c r="Y1283" s="107"/>
      <c r="Z1283" s="107"/>
      <c r="AA1283" s="107"/>
      <c r="AB1283" s="107"/>
      <c r="AC1283" s="107"/>
      <c r="AD1283" s="107"/>
      <c r="AE1283" s="107"/>
      <c r="AF1283" s="107"/>
      <c r="AG1283" s="107"/>
      <c r="AH1283" s="107"/>
      <c r="AI1283" s="107"/>
      <c r="AJ1283" s="107"/>
      <c r="AK1283" s="107"/>
      <c r="AL1283" s="107"/>
      <c r="AM1283" s="107"/>
      <c r="AN1283" s="107"/>
      <c r="AO1283" s="107"/>
      <c r="AP1283" s="107"/>
      <c r="AQ1283" s="107"/>
      <c r="AR1283" s="107"/>
      <c r="AS1283" s="107"/>
      <c r="AT1283" s="113"/>
      <c r="AU1283" s="179">
        <v>0</v>
      </c>
      <c r="AV1283" s="108">
        <v>0</v>
      </c>
      <c r="AW1283" s="108">
        <v>0</v>
      </c>
      <c r="AX1283" s="108">
        <v>0</v>
      </c>
      <c r="AY1283" s="221">
        <v>0</v>
      </c>
      <c r="BA1283" s="38" t="str">
        <f t="shared" ca="1" si="104"/>
        <v>SPTL</v>
      </c>
      <c r="BB1283" s="38" t="str">
        <f t="shared" si="105"/>
        <v>Fixed Inputs</v>
      </c>
      <c r="BC1283" s="38" t="str">
        <f t="shared" si="106"/>
        <v>Variant allowances</v>
      </c>
    </row>
    <row r="1284" spans="2:56">
      <c r="AU1284"/>
      <c r="AV1284"/>
      <c r="AW1284"/>
      <c r="AX1284"/>
      <c r="AY1284"/>
      <c r="BA1284" s="38" t="str">
        <f t="shared" ca="1" si="104"/>
        <v>SPTL</v>
      </c>
      <c r="BB1284" s="38" t="str">
        <f t="shared" si="105"/>
        <v>Fixed Inputs</v>
      </c>
      <c r="BC1284" s="38" t="str">
        <f t="shared" si="106"/>
        <v>Variant allowances</v>
      </c>
    </row>
    <row r="1285" spans="2:56" ht="17.649999999999999" thickBot="1">
      <c r="B1285" s="8" t="s">
        <v>118</v>
      </c>
    </row>
    <row r="1286" spans="2:56" ht="16.149999999999999" thickTop="1" thickBot="1">
      <c r="C1286" s="9" t="s">
        <v>119</v>
      </c>
    </row>
    <row r="1287" spans="2:56">
      <c r="E1287" s="37" t="s">
        <v>535</v>
      </c>
      <c r="G1287" s="37" t="str">
        <f t="shared" ref="G1287:G1292" si="107">price_label</f>
        <v>£m 23/24 prices</v>
      </c>
      <c r="AU1287" s="142">
        <v>40.877175566377723</v>
      </c>
      <c r="AV1287" s="24">
        <v>16.4908841092711</v>
      </c>
      <c r="AW1287" s="24">
        <v>13.15129422833766</v>
      </c>
      <c r="AX1287" s="24">
        <v>6.8185802070947954</v>
      </c>
      <c r="AY1287" s="24">
        <v>1.2743510923034735</v>
      </c>
      <c r="BA1287" s="38" t="str">
        <f t="shared" ref="BA1287:BA1449" ca="1" si="108">$A$1</f>
        <v>SPTL</v>
      </c>
      <c r="BB1287" s="38" t="str">
        <f t="shared" ref="BB1287:BB1292" si="109">$A$243</f>
        <v>Fixed Inputs</v>
      </c>
      <c r="BC1287" s="38" t="str">
        <f>$B$1285</f>
        <v>Totex allowance</v>
      </c>
      <c r="BD1287" s="38" t="str">
        <f>$C$1286</f>
        <v>Non-variant allowances</v>
      </c>
    </row>
    <row r="1288" spans="2:56">
      <c r="E1288" s="37" t="s">
        <v>536</v>
      </c>
      <c r="G1288" s="37" t="str">
        <f t="shared" si="107"/>
        <v>£m 23/24 prices</v>
      </c>
      <c r="AU1288" s="142">
        <v>46.17265322932991</v>
      </c>
      <c r="AV1288" s="24">
        <v>19.731095414741148</v>
      </c>
      <c r="AW1288" s="24">
        <v>18.807495383801566</v>
      </c>
      <c r="AX1288" s="24">
        <v>9.788210502461439</v>
      </c>
      <c r="AY1288" s="24">
        <v>3.2229108463500182</v>
      </c>
      <c r="BA1288" s="38" t="str">
        <f t="shared" ca="1" si="108"/>
        <v>SPTL</v>
      </c>
      <c r="BB1288" s="38" t="str">
        <f t="shared" si="109"/>
        <v>Fixed Inputs</v>
      </c>
      <c r="BC1288" s="38" t="str">
        <f t="shared" ref="BC1288:BC1292" si="110">$B$1285</f>
        <v>Totex allowance</v>
      </c>
      <c r="BD1288" s="38" t="str">
        <f t="shared" ref="BD1288:BD1292" si="111">$C$1286</f>
        <v>Non-variant allowances</v>
      </c>
    </row>
    <row r="1289" spans="2:56">
      <c r="E1289" s="37" t="s">
        <v>537</v>
      </c>
      <c r="G1289" s="37" t="str">
        <f t="shared" si="107"/>
        <v>£m 23/24 prices</v>
      </c>
      <c r="AU1289" s="142">
        <v>0</v>
      </c>
      <c r="AV1289" s="24">
        <v>0</v>
      </c>
      <c r="AW1289" s="24">
        <v>0</v>
      </c>
      <c r="AX1289" s="24">
        <v>0</v>
      </c>
      <c r="AY1289" s="24">
        <v>0</v>
      </c>
      <c r="BA1289" s="38" t="str">
        <f t="shared" ca="1" si="108"/>
        <v>SPTL</v>
      </c>
      <c r="BB1289" s="38" t="str">
        <f t="shared" si="109"/>
        <v>Fixed Inputs</v>
      </c>
      <c r="BC1289" s="38" t="str">
        <f t="shared" si="110"/>
        <v>Totex allowance</v>
      </c>
      <c r="BD1289" s="38" t="str">
        <f t="shared" si="111"/>
        <v>Non-variant allowances</v>
      </c>
    </row>
    <row r="1290" spans="2:56">
      <c r="E1290" s="37" t="s">
        <v>326</v>
      </c>
      <c r="G1290" s="37" t="str">
        <f t="shared" si="107"/>
        <v>£m 23/24 prices</v>
      </c>
      <c r="AU1290" s="142">
        <v>36.645370033749792</v>
      </c>
      <c r="AV1290" s="24">
        <v>23.207848470854199</v>
      </c>
      <c r="AW1290" s="24">
        <v>16.867249003151226</v>
      </c>
      <c r="AX1290" s="24">
        <v>18.655061164995718</v>
      </c>
      <c r="AY1290" s="24">
        <v>11.822410474438398</v>
      </c>
      <c r="BA1290" s="38" t="str">
        <f t="shared" ca="1" si="108"/>
        <v>SPTL</v>
      </c>
      <c r="BB1290" s="38" t="str">
        <f t="shared" si="109"/>
        <v>Fixed Inputs</v>
      </c>
      <c r="BC1290" s="38" t="str">
        <f t="shared" si="110"/>
        <v>Totex allowance</v>
      </c>
      <c r="BD1290" s="38" t="str">
        <f t="shared" si="111"/>
        <v>Non-variant allowances</v>
      </c>
    </row>
    <row r="1291" spans="2:56">
      <c r="E1291" s="37" t="s">
        <v>484</v>
      </c>
      <c r="G1291" s="37" t="str">
        <f t="shared" si="107"/>
        <v>£m 23/24 prices</v>
      </c>
      <c r="AU1291" s="142">
        <v>63.562855702531138</v>
      </c>
      <c r="AV1291" s="24">
        <v>62.652520244300803</v>
      </c>
      <c r="AW1291" s="24">
        <v>66.633086412333299</v>
      </c>
      <c r="AX1291" s="24">
        <v>52.15189170368371</v>
      </c>
      <c r="AY1291" s="24">
        <v>53.999258238820062</v>
      </c>
      <c r="BA1291" s="38" t="str">
        <f t="shared" ca="1" si="108"/>
        <v>SPTL</v>
      </c>
      <c r="BB1291" s="38" t="str">
        <f t="shared" si="109"/>
        <v>Fixed Inputs</v>
      </c>
      <c r="BC1291" s="38" t="str">
        <f t="shared" si="110"/>
        <v>Totex allowance</v>
      </c>
      <c r="BD1291" s="38" t="str">
        <f t="shared" si="111"/>
        <v>Non-variant allowances</v>
      </c>
    </row>
    <row r="1292" spans="2:56">
      <c r="E1292" s="37" t="s">
        <v>325</v>
      </c>
      <c r="G1292" s="37" t="str">
        <f t="shared" si="107"/>
        <v>£m 23/24 prices</v>
      </c>
      <c r="AU1292" s="142">
        <v>171.11017255098261</v>
      </c>
      <c r="AV1292" s="24">
        <v>172.85073506836628</v>
      </c>
      <c r="AW1292" s="24">
        <v>185.29454058899702</v>
      </c>
      <c r="AX1292" s="24">
        <v>178.1368403093085</v>
      </c>
      <c r="AY1292" s="24">
        <v>170.89646405533225</v>
      </c>
      <c r="BA1292" s="38" t="str">
        <f t="shared" ca="1" si="108"/>
        <v>SPTL</v>
      </c>
      <c r="BB1292" s="38" t="str">
        <f t="shared" si="109"/>
        <v>Fixed Inputs</v>
      </c>
      <c r="BC1292" s="38" t="str">
        <f t="shared" si="110"/>
        <v>Totex allowance</v>
      </c>
      <c r="BD1292" s="38" t="str">
        <f t="shared" si="111"/>
        <v>Non-variant allowances</v>
      </c>
    </row>
    <row r="1293" spans="2:56"/>
    <row r="1294" spans="2:56" ht="17.649999999999999" thickBot="1">
      <c r="B1294" s="8" t="s">
        <v>23</v>
      </c>
    </row>
    <row r="1295" spans="2:56" ht="15.75" thickTop="1">
      <c r="E1295" s="37" t="s">
        <v>538</v>
      </c>
      <c r="G1295" s="37" t="str">
        <f>price_label</f>
        <v>£m 23/24 prices</v>
      </c>
      <c r="H1295" s="37" t="s">
        <v>120</v>
      </c>
      <c r="AU1295" s="142">
        <v>2.4830000000000001</v>
      </c>
      <c r="AV1295" s="24">
        <v>2.5009999999999999</v>
      </c>
      <c r="AW1295" s="24">
        <v>2.4990000000000001</v>
      </c>
      <c r="AX1295" s="24">
        <v>2.4830000000000001</v>
      </c>
      <c r="AY1295" s="24">
        <v>2.4569999999999999</v>
      </c>
      <c r="BA1295" s="38" t="str">
        <f t="shared" ca="1" si="108"/>
        <v>SPTL</v>
      </c>
      <c r="BB1295" s="38" t="str">
        <f>$A$243</f>
        <v>Fixed Inputs</v>
      </c>
      <c r="BC1295" s="38" t="str">
        <f>$B$1294</f>
        <v>Incentive revenue</v>
      </c>
    </row>
    <row r="1296" spans="2:56"/>
    <row r="1297" spans="2:56" ht="17.649999999999999" thickBot="1">
      <c r="B1297" s="8" t="s">
        <v>1082</v>
      </c>
    </row>
    <row r="1298" spans="2:56" ht="15.75" thickTop="1">
      <c r="E1298" s="37" t="s">
        <v>122</v>
      </c>
      <c r="G1298" s="37" t="str">
        <f>price_label</f>
        <v>£m 23/24 prices</v>
      </c>
      <c r="AU1298" s="142">
        <v>3.4721956797018376</v>
      </c>
      <c r="AV1298" s="24">
        <v>3.7006312535012156</v>
      </c>
      <c r="AW1298" s="24">
        <v>4.0776450124914136</v>
      </c>
      <c r="AX1298" s="24">
        <v>4.3966655267441386</v>
      </c>
      <c r="AY1298" s="24">
        <v>4.5041150754812325</v>
      </c>
      <c r="BA1298" s="38" t="str">
        <f t="shared" ca="1" si="108"/>
        <v>SPTL</v>
      </c>
      <c r="BB1298" s="38" t="str">
        <f>$A$243</f>
        <v>Fixed Inputs</v>
      </c>
      <c r="BC1298" s="38" t="str">
        <f>$B$1297</f>
        <v>Tax trigger</v>
      </c>
    </row>
    <row r="1299" spans="2:56">
      <c r="AU1299"/>
      <c r="AV1299"/>
      <c r="AW1299"/>
      <c r="AX1299"/>
      <c r="AY1299"/>
    </row>
    <row r="1300" spans="2:56" ht="17.649999999999999" thickBot="1">
      <c r="B1300" s="8" t="s">
        <v>127</v>
      </c>
    </row>
    <row r="1301" spans="2:56" ht="16.149999999999999" thickTop="1" thickBot="1">
      <c r="C1301" s="9" t="s">
        <v>128</v>
      </c>
    </row>
    <row r="1302" spans="2:56">
      <c r="E1302" s="37" t="s">
        <v>129</v>
      </c>
      <c r="G1302" s="37" t="s">
        <v>130</v>
      </c>
      <c r="I1302" s="27">
        <v>20</v>
      </c>
      <c r="BA1302" s="38" t="str">
        <f t="shared" ca="1" si="108"/>
        <v>SPTL</v>
      </c>
      <c r="BB1302" s="38" t="str">
        <f t="shared" ref="BB1302" si="112">$A$243</f>
        <v>Fixed Inputs</v>
      </c>
      <c r="BC1302" s="38" t="str">
        <f t="shared" ref="BC1302" si="113">$B$1300</f>
        <v>RAV and assets</v>
      </c>
      <c r="BD1302" s="38" t="str">
        <f t="shared" ref="BD1302" si="114">$C$1301</f>
        <v>Pre-vesting assets</v>
      </c>
    </row>
    <row r="1303" spans="2:56"/>
    <row r="1304" spans="2:56" ht="15.75" thickBot="1">
      <c r="C1304" s="9" t="s">
        <v>131</v>
      </c>
    </row>
    <row r="1305" spans="2:56">
      <c r="E1305" s="37" t="s">
        <v>135</v>
      </c>
      <c r="G1305" s="37" t="s">
        <v>130</v>
      </c>
      <c r="J1305" s="37" t="s">
        <v>11</v>
      </c>
      <c r="K1305" s="27">
        <v>40</v>
      </c>
      <c r="L1305" s="27">
        <v>40</v>
      </c>
      <c r="M1305" s="27">
        <v>40</v>
      </c>
      <c r="N1305" s="27">
        <v>40</v>
      </c>
      <c r="O1305" s="27">
        <v>40</v>
      </c>
      <c r="P1305" s="27">
        <v>40</v>
      </c>
      <c r="Q1305" s="27">
        <v>40</v>
      </c>
      <c r="R1305" s="27">
        <v>40</v>
      </c>
      <c r="S1305" s="27">
        <v>40</v>
      </c>
      <c r="T1305" s="27">
        <v>40</v>
      </c>
      <c r="U1305" s="27">
        <v>40</v>
      </c>
      <c r="V1305" s="27">
        <v>40</v>
      </c>
      <c r="W1305" s="27">
        <v>40</v>
      </c>
      <c r="X1305" s="27">
        <v>40</v>
      </c>
      <c r="Y1305" s="27">
        <v>40</v>
      </c>
      <c r="Z1305" s="27">
        <v>40</v>
      </c>
      <c r="AA1305" s="27">
        <v>40</v>
      </c>
      <c r="AB1305" s="27">
        <v>40</v>
      </c>
      <c r="AC1305" s="27">
        <v>40</v>
      </c>
      <c r="AD1305" s="27">
        <v>40</v>
      </c>
      <c r="AE1305" s="27">
        <v>40</v>
      </c>
      <c r="AF1305" s="27">
        <v>40</v>
      </c>
      <c r="AG1305" s="27">
        <v>40</v>
      </c>
      <c r="AH1305" s="27">
        <v>23.125</v>
      </c>
      <c r="AI1305" s="27">
        <v>26.25</v>
      </c>
      <c r="AJ1305" s="27">
        <v>29.375</v>
      </c>
      <c r="AK1305" s="27">
        <v>32.5</v>
      </c>
      <c r="AL1305" s="27">
        <v>35.625</v>
      </c>
      <c r="AM1305" s="27">
        <v>38.75</v>
      </c>
      <c r="AN1305" s="27">
        <v>41.875</v>
      </c>
      <c r="AO1305" s="27">
        <v>45</v>
      </c>
      <c r="AP1305" s="27">
        <v>45</v>
      </c>
      <c r="AQ1305" s="27">
        <v>45</v>
      </c>
      <c r="AR1305" s="27">
        <v>45</v>
      </c>
      <c r="AS1305" s="27">
        <v>45</v>
      </c>
      <c r="AT1305" s="186">
        <v>45</v>
      </c>
      <c r="AU1305" s="145">
        <v>45</v>
      </c>
      <c r="AV1305" s="27">
        <v>45</v>
      </c>
      <c r="AW1305" s="27">
        <v>45</v>
      </c>
      <c r="AX1305" s="27">
        <v>45</v>
      </c>
      <c r="AY1305" s="27">
        <v>45</v>
      </c>
      <c r="BA1305" s="38" t="str">
        <f t="shared" ca="1" si="108"/>
        <v>SPTL</v>
      </c>
      <c r="BB1305" s="38" t="str">
        <f t="shared" ref="BB1305:BB1308" si="115">$A$243</f>
        <v>Fixed Inputs</v>
      </c>
      <c r="BC1305" s="38" t="str">
        <f t="shared" ref="BC1305:BC1330" si="116">$B$1300</f>
        <v>RAV and assets</v>
      </c>
      <c r="BD1305" s="38" t="str">
        <f>$C$1304</f>
        <v>Post-vesting assets</v>
      </c>
    </row>
    <row r="1306" spans="2:56">
      <c r="E1306" s="37" t="s">
        <v>485</v>
      </c>
      <c r="G1306" s="37" t="s">
        <v>130</v>
      </c>
      <c r="J1306" s="37" t="s">
        <v>11</v>
      </c>
      <c r="K1306" s="27">
        <v>20</v>
      </c>
      <c r="L1306" s="27">
        <v>20</v>
      </c>
      <c r="M1306" s="27">
        <v>20</v>
      </c>
      <c r="N1306" s="27">
        <v>20</v>
      </c>
      <c r="O1306" s="27">
        <v>20</v>
      </c>
      <c r="P1306" s="27">
        <v>20</v>
      </c>
      <c r="Q1306" s="27">
        <v>20</v>
      </c>
      <c r="R1306" s="27">
        <v>20</v>
      </c>
      <c r="S1306" s="27">
        <v>20</v>
      </c>
      <c r="T1306" s="27">
        <v>20</v>
      </c>
      <c r="U1306" s="27">
        <v>20</v>
      </c>
      <c r="V1306" s="27">
        <v>20</v>
      </c>
      <c r="W1306" s="27">
        <v>20</v>
      </c>
      <c r="X1306" s="27">
        <v>20</v>
      </c>
      <c r="Y1306" s="27">
        <v>20</v>
      </c>
      <c r="Z1306" s="27">
        <v>20</v>
      </c>
      <c r="AA1306" s="27">
        <v>20</v>
      </c>
      <c r="AB1306" s="27">
        <v>20</v>
      </c>
      <c r="AC1306" s="27">
        <v>20</v>
      </c>
      <c r="AD1306" s="27">
        <v>20</v>
      </c>
      <c r="AE1306" s="27">
        <v>20</v>
      </c>
      <c r="AF1306" s="27">
        <v>20</v>
      </c>
      <c r="AG1306" s="27">
        <v>20</v>
      </c>
      <c r="AH1306" s="27">
        <v>23.125</v>
      </c>
      <c r="AI1306" s="27">
        <v>26.25</v>
      </c>
      <c r="AJ1306" s="27">
        <v>29.375</v>
      </c>
      <c r="AK1306" s="27">
        <v>32.5</v>
      </c>
      <c r="AL1306" s="27">
        <v>35.625</v>
      </c>
      <c r="AM1306" s="27">
        <v>38.75</v>
      </c>
      <c r="AN1306" s="27">
        <v>41.875</v>
      </c>
      <c r="AO1306" s="27">
        <v>45</v>
      </c>
      <c r="AP1306" s="27">
        <v>45</v>
      </c>
      <c r="AQ1306" s="27">
        <v>45</v>
      </c>
      <c r="AR1306" s="27">
        <v>45</v>
      </c>
      <c r="AS1306" s="27">
        <v>45</v>
      </c>
      <c r="AT1306" s="186">
        <v>45</v>
      </c>
      <c r="AU1306" s="145">
        <v>45</v>
      </c>
      <c r="AV1306" s="27">
        <v>45</v>
      </c>
      <c r="AW1306" s="27">
        <v>45</v>
      </c>
      <c r="AX1306" s="27">
        <v>45</v>
      </c>
      <c r="AY1306" s="27">
        <v>45</v>
      </c>
      <c r="BA1306" s="38" t="str">
        <f t="shared" ca="1" si="108"/>
        <v>SPTL</v>
      </c>
      <c r="BB1306" s="38" t="str">
        <f t="shared" si="115"/>
        <v>Fixed Inputs</v>
      </c>
      <c r="BC1306" s="38" t="str">
        <f t="shared" si="116"/>
        <v>RAV and assets</v>
      </c>
      <c r="BD1306" s="38" t="str">
        <f>$C$1304</f>
        <v>Post-vesting assets</v>
      </c>
    </row>
    <row r="1307" spans="2:56">
      <c r="E1307" s="37" t="s">
        <v>486</v>
      </c>
      <c r="G1307" s="37" t="s">
        <v>130</v>
      </c>
      <c r="I1307" s="27">
        <v>15</v>
      </c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 s="76"/>
      <c r="AU1307"/>
      <c r="AV1307"/>
      <c r="AW1307"/>
      <c r="AX1307"/>
      <c r="AY1307"/>
      <c r="AZ1307"/>
      <c r="BA1307" s="38" t="str">
        <f t="shared" ca="1" si="108"/>
        <v>SPTL</v>
      </c>
      <c r="BB1307" s="38" t="str">
        <f t="shared" si="115"/>
        <v>Fixed Inputs</v>
      </c>
      <c r="BC1307" s="38" t="str">
        <f t="shared" si="116"/>
        <v>RAV and assets</v>
      </c>
      <c r="BD1307" s="38" t="str">
        <f>$C$1304</f>
        <v>Post-vesting assets</v>
      </c>
    </row>
    <row r="1308" spans="2:56">
      <c r="E1308" s="37" t="s">
        <v>487</v>
      </c>
      <c r="G1308" s="37" t="s">
        <v>132</v>
      </c>
      <c r="I1308" s="28">
        <v>33328</v>
      </c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 s="76"/>
      <c r="AU1308"/>
      <c r="AV1308"/>
      <c r="AW1308"/>
      <c r="AX1308"/>
      <c r="AY1308"/>
      <c r="AZ1308"/>
      <c r="BA1308" s="38" t="str">
        <f t="shared" ca="1" si="108"/>
        <v>SPTL</v>
      </c>
      <c r="BB1308" s="38" t="str">
        <f t="shared" si="115"/>
        <v>Fixed Inputs</v>
      </c>
      <c r="BC1308" s="38" t="str">
        <f t="shared" si="116"/>
        <v>RAV and assets</v>
      </c>
      <c r="BD1308" s="38" t="str">
        <f>$C$1304</f>
        <v>Post-vesting assets</v>
      </c>
    </row>
    <row r="1309" spans="2:56">
      <c r="AU1309"/>
      <c r="AV1309"/>
      <c r="AW1309"/>
      <c r="AX1309"/>
      <c r="AY1309"/>
    </row>
    <row r="1310" spans="2:56">
      <c r="E1310" s="37" t="s">
        <v>133</v>
      </c>
      <c r="G1310" s="37" t="str">
        <f>price_label</f>
        <v>£m 23/24 prices</v>
      </c>
      <c r="J1310" s="37" t="s">
        <v>11</v>
      </c>
      <c r="K1310" s="24">
        <v>28.04706164864313</v>
      </c>
      <c r="L1310" s="24">
        <v>84.897850278176961</v>
      </c>
      <c r="M1310" s="24">
        <v>51.882019614441482</v>
      </c>
      <c r="N1310" s="24">
        <v>57.027343873724938</v>
      </c>
      <c r="O1310" s="24">
        <v>25.974170694860415</v>
      </c>
      <c r="P1310" s="24">
        <v>30.558751633785263</v>
      </c>
      <c r="Q1310" s="24">
        <v>26.399574161782905</v>
      </c>
      <c r="R1310" s="24">
        <v>43.993411490300865</v>
      </c>
      <c r="S1310" s="24">
        <v>76.253944376905849</v>
      </c>
      <c r="T1310" s="24">
        <v>40.541678484704875</v>
      </c>
      <c r="U1310" s="24">
        <v>46.407126089912815</v>
      </c>
      <c r="V1310" s="24">
        <v>28.968698954644033</v>
      </c>
      <c r="W1310" s="24">
        <v>68.290144860444784</v>
      </c>
      <c r="X1310" s="24">
        <v>87.204016526523318</v>
      </c>
      <c r="Y1310" s="24">
        <v>61.742088943964916</v>
      </c>
      <c r="Z1310" s="24">
        <v>84.763164265192984</v>
      </c>
      <c r="AA1310" s="24">
        <v>141.26358778442068</v>
      </c>
      <c r="AB1310" s="24">
        <v>136.17417956158377</v>
      </c>
      <c r="AC1310" s="24">
        <v>174.94764983694063</v>
      </c>
      <c r="AD1310" s="24">
        <v>114.46189969965425</v>
      </c>
      <c r="AE1310" s="24">
        <v>143.07403449086195</v>
      </c>
      <c r="AF1310" s="24">
        <v>174.48894067660231</v>
      </c>
      <c r="AG1310" s="24">
        <v>185.85088265455636</v>
      </c>
      <c r="AU1310"/>
      <c r="AV1310"/>
      <c r="AW1310"/>
      <c r="AX1310"/>
      <c r="AY1310"/>
      <c r="BA1310" s="38" t="str">
        <f t="shared" ca="1" si="108"/>
        <v>SPTL</v>
      </c>
      <c r="BB1310" s="38" t="str">
        <f t="shared" ref="BB1310:BB1312" si="117">$A$243</f>
        <v>Fixed Inputs</v>
      </c>
      <c r="BC1310" s="38" t="str">
        <f t="shared" si="116"/>
        <v>RAV and assets</v>
      </c>
      <c r="BD1310" s="38" t="str">
        <f t="shared" ref="BD1310:BD1312" si="118">$C$1304</f>
        <v>Post-vesting assets</v>
      </c>
    </row>
    <row r="1311" spans="2:56">
      <c r="E1311" s="37" t="s">
        <v>134</v>
      </c>
      <c r="G1311" s="37" t="str">
        <f>price_label</f>
        <v>£m 23/24 prices</v>
      </c>
      <c r="J1311" s="37" t="s">
        <v>11</v>
      </c>
      <c r="K1311" s="24">
        <v>0</v>
      </c>
      <c r="L1311" s="24">
        <v>0</v>
      </c>
      <c r="M1311" s="24">
        <v>0</v>
      </c>
      <c r="N1311" s="24">
        <v>0</v>
      </c>
      <c r="O1311" s="24">
        <v>0</v>
      </c>
      <c r="P1311" s="24">
        <v>0</v>
      </c>
      <c r="Q1311" s="24">
        <v>0</v>
      </c>
      <c r="R1311" s="24">
        <v>0</v>
      </c>
      <c r="S1311" s="24">
        <v>0</v>
      </c>
      <c r="T1311" s="24">
        <v>0</v>
      </c>
      <c r="U1311" s="24">
        <v>0</v>
      </c>
      <c r="V1311" s="24">
        <v>0</v>
      </c>
      <c r="W1311" s="24">
        <v>0</v>
      </c>
      <c r="X1311" s="24">
        <v>0</v>
      </c>
      <c r="Y1311" s="24">
        <v>0</v>
      </c>
      <c r="Z1311" s="24">
        <v>0</v>
      </c>
      <c r="AA1311" s="24">
        <v>0</v>
      </c>
      <c r="AB1311" s="24">
        <v>0</v>
      </c>
      <c r="AC1311" s="24">
        <v>0</v>
      </c>
      <c r="AD1311" s="24">
        <v>0</v>
      </c>
      <c r="AE1311" s="24">
        <v>0</v>
      </c>
      <c r="AF1311" s="24">
        <v>0</v>
      </c>
      <c r="AG1311" s="24">
        <v>0</v>
      </c>
      <c r="AU1311"/>
      <c r="AV1311"/>
      <c r="AW1311"/>
      <c r="AX1311"/>
      <c r="AY1311"/>
      <c r="BA1311" s="38" t="str">
        <f t="shared" ca="1" si="108"/>
        <v>SPTL</v>
      </c>
      <c r="BB1311" s="38" t="str">
        <f t="shared" si="117"/>
        <v>Fixed Inputs</v>
      </c>
      <c r="BC1311" s="38" t="str">
        <f t="shared" si="116"/>
        <v>RAV and assets</v>
      </c>
      <c r="BD1311" s="38" t="str">
        <f t="shared" si="118"/>
        <v>Post-vesting assets</v>
      </c>
    </row>
    <row r="1312" spans="2:56">
      <c r="E1312" s="37" t="s">
        <v>767</v>
      </c>
      <c r="G1312" s="37" t="str">
        <f>price_label</f>
        <v>£m 23/24 prices</v>
      </c>
      <c r="J1312" s="37" t="s">
        <v>11</v>
      </c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 s="24">
        <v>310.28705780292211</v>
      </c>
      <c r="AI1312" s="24">
        <v>407.27693584564616</v>
      </c>
      <c r="AJ1312" s="24">
        <v>411.01119771230651</v>
      </c>
      <c r="AK1312" s="24">
        <v>350.95530353810199</v>
      </c>
      <c r="AL1312" s="24">
        <v>294.77766398671832</v>
      </c>
      <c r="AM1312" s="24">
        <v>261.07645118600146</v>
      </c>
      <c r="AN1312" s="24">
        <v>250.56591938809029</v>
      </c>
      <c r="AO1312" s="24">
        <v>196.8024628754489</v>
      </c>
      <c r="AP1312" s="24">
        <v>249.72814202992544</v>
      </c>
      <c r="AQ1312" s="24">
        <v>290.68597525118832</v>
      </c>
      <c r="AR1312" s="24">
        <v>486.34183862348618</v>
      </c>
      <c r="AS1312" s="24">
        <v>585.77141673528251</v>
      </c>
      <c r="AT1312" s="187">
        <v>1025.6837601340826</v>
      </c>
      <c r="AU1312"/>
      <c r="AV1312"/>
      <c r="AW1312"/>
      <c r="AX1312"/>
      <c r="AY1312"/>
      <c r="BA1312" s="38" t="str">
        <f t="shared" ca="1" si="108"/>
        <v>SPTL</v>
      </c>
      <c r="BB1312" s="38" t="str">
        <f t="shared" si="117"/>
        <v>Fixed Inputs</v>
      </c>
      <c r="BC1312" s="38" t="str">
        <f t="shared" si="116"/>
        <v>RAV and assets</v>
      </c>
      <c r="BD1312" s="38" t="str">
        <f t="shared" si="118"/>
        <v>Post-vesting assets</v>
      </c>
    </row>
    <row r="1313" spans="3:56"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 s="76"/>
      <c r="AU1313"/>
      <c r="AV1313"/>
      <c r="AW1313"/>
      <c r="AX1313"/>
      <c r="AY1313"/>
      <c r="AZ1313"/>
      <c r="BB1313"/>
      <c r="BC1313" s="1"/>
      <c r="BD1313"/>
    </row>
    <row r="1314" spans="3:56">
      <c r="E1314" s="37" t="s">
        <v>702</v>
      </c>
      <c r="G1314" s="37" t="str">
        <f>nominal</f>
        <v>£m nominal</v>
      </c>
      <c r="AH1314" s="31">
        <v>1240.2957350848626</v>
      </c>
      <c r="AI1314" s="31">
        <v>1403.1590856075954</v>
      </c>
      <c r="AJ1314" s="31">
        <v>1623.0991876975329</v>
      </c>
      <c r="AK1314" s="31">
        <v>1911.5576440899208</v>
      </c>
      <c r="AL1314" s="31">
        <v>2091.7289257901884</v>
      </c>
      <c r="AM1314" s="31">
        <v>2253.4095886815558</v>
      </c>
      <c r="AN1314" s="31">
        <v>2376.6738395294024</v>
      </c>
      <c r="AO1314" s="31">
        <v>2482.9443990926557</v>
      </c>
      <c r="AP1314" s="24">
        <v>2510.2300460894562</v>
      </c>
      <c r="AQ1314" s="24">
        <v>2826.571140401772</v>
      </c>
      <c r="AR1314" s="24">
        <v>3129.3648740336575</v>
      </c>
      <c r="AS1314" s="24">
        <v>3568.4489171957848</v>
      </c>
      <c r="AT1314" s="187">
        <v>4059.4125871051406</v>
      </c>
      <c r="AU1314"/>
      <c r="AV1314"/>
      <c r="AW1314"/>
      <c r="AX1314"/>
      <c r="AY1314"/>
      <c r="BA1314" s="38" t="str">
        <f t="shared" ca="1" si="108"/>
        <v>SPTL</v>
      </c>
      <c r="BB1314" s="38" t="str">
        <f t="shared" ref="BB1314:BB1315" si="119">$A$243</f>
        <v>Fixed Inputs</v>
      </c>
      <c r="BC1314" s="38" t="str">
        <f t="shared" si="116"/>
        <v>RAV and assets</v>
      </c>
      <c r="BD1314" s="38" t="str">
        <f>$C$1304</f>
        <v>Post-vesting assets</v>
      </c>
    </row>
    <row r="1315" spans="3:56">
      <c r="E1315" s="37" t="s">
        <v>703</v>
      </c>
      <c r="G1315" s="37" t="str">
        <f>nominal</f>
        <v>£m nominal</v>
      </c>
      <c r="AH1315" s="31">
        <v>1403.1590856075954</v>
      </c>
      <c r="AI1315" s="31">
        <v>1623.0991876975329</v>
      </c>
      <c r="AJ1315" s="31">
        <v>1827.4036086115696</v>
      </c>
      <c r="AK1315" s="31">
        <v>2081.4456071844997</v>
      </c>
      <c r="AL1315" s="31">
        <v>2253.4095886815558</v>
      </c>
      <c r="AM1315" s="31">
        <v>2376.6738395294024</v>
      </c>
      <c r="AN1315" s="31">
        <v>2482.9443990926557</v>
      </c>
      <c r="AO1315" s="31">
        <v>2510.2300460894562</v>
      </c>
      <c r="AP1315" s="24">
        <v>2663.89855551957</v>
      </c>
      <c r="AQ1315" s="24">
        <v>3129.3648740336575</v>
      </c>
      <c r="AR1315" s="24">
        <v>3568.4489171957848</v>
      </c>
      <c r="AS1315" s="24">
        <v>4059.4125871051406</v>
      </c>
      <c r="AT1315" s="187">
        <v>5149.5151512979828</v>
      </c>
      <c r="AU1315"/>
      <c r="AV1315"/>
      <c r="AW1315"/>
      <c r="AX1315"/>
      <c r="AY1315"/>
      <c r="BA1315" s="38" t="str">
        <f t="shared" ca="1" si="108"/>
        <v>SPTL</v>
      </c>
      <c r="BB1315" s="38" t="str">
        <f t="shared" si="119"/>
        <v>Fixed Inputs</v>
      </c>
      <c r="BC1315" s="38" t="str">
        <f t="shared" si="116"/>
        <v>RAV and assets</v>
      </c>
      <c r="BD1315" s="38" t="str">
        <f>$C$1304</f>
        <v>Post-vesting assets</v>
      </c>
    </row>
    <row r="1316" spans="3:56">
      <c r="AU1316"/>
      <c r="AV1316"/>
      <c r="AW1316"/>
      <c r="AX1316"/>
      <c r="AY1316"/>
    </row>
    <row r="1317" spans="3:56" ht="15.75" thickBot="1">
      <c r="C1317" s="11" t="s">
        <v>488</v>
      </c>
      <c r="AU1317"/>
      <c r="AV1317"/>
      <c r="AW1317"/>
      <c r="AX1317"/>
      <c r="AY1317"/>
    </row>
    <row r="1318" spans="3:56">
      <c r="E1318" s="37" t="s">
        <v>489</v>
      </c>
      <c r="G1318" s="37" t="s">
        <v>130</v>
      </c>
      <c r="J1318" s="37" t="s">
        <v>11</v>
      </c>
      <c r="Z1318" s="27">
        <v>30</v>
      </c>
      <c r="AA1318" s="27">
        <v>30</v>
      </c>
      <c r="AB1318" s="27">
        <v>30</v>
      </c>
      <c r="AC1318" s="27">
        <v>30</v>
      </c>
      <c r="AD1318" s="27">
        <v>30</v>
      </c>
      <c r="AE1318" s="27">
        <v>18</v>
      </c>
      <c r="AF1318" s="27">
        <v>18</v>
      </c>
      <c r="AG1318" s="27">
        <v>18</v>
      </c>
      <c r="AH1318" s="27">
        <v>18</v>
      </c>
      <c r="AI1318" s="27">
        <v>18</v>
      </c>
      <c r="AJ1318" s="27">
        <v>18</v>
      </c>
      <c r="AK1318" s="27">
        <v>18</v>
      </c>
      <c r="AL1318" s="27">
        <v>18</v>
      </c>
      <c r="AM1318" s="27">
        <v>18</v>
      </c>
      <c r="AN1318" s="27">
        <v>18</v>
      </c>
      <c r="AO1318" s="27">
        <v>18</v>
      </c>
      <c r="AP1318" s="27">
        <v>18</v>
      </c>
      <c r="AQ1318" s="27">
        <v>18</v>
      </c>
      <c r="AR1318" s="27">
        <v>18</v>
      </c>
      <c r="AS1318" s="27">
        <v>18</v>
      </c>
      <c r="AT1318" s="186">
        <v>18</v>
      </c>
      <c r="AU1318" s="145">
        <v>18</v>
      </c>
      <c r="AV1318" s="27">
        <v>18</v>
      </c>
      <c r="AW1318" s="27">
        <v>18</v>
      </c>
      <c r="AX1318" s="27">
        <v>18</v>
      </c>
      <c r="AY1318" s="27">
        <v>18</v>
      </c>
      <c r="BA1318" s="38" t="str">
        <f t="shared" ca="1" si="108"/>
        <v>SPTL</v>
      </c>
      <c r="BB1318" s="38" t="str">
        <f t="shared" ref="BB1318:BB1330" si="120">$A$243</f>
        <v>Fixed Inputs</v>
      </c>
      <c r="BC1318" s="38" t="str">
        <f t="shared" si="116"/>
        <v>RAV and assets</v>
      </c>
      <c r="BD1318" s="38" t="str">
        <f>$C$1317</f>
        <v>Project assets (except TIRG)</v>
      </c>
    </row>
    <row r="1319" spans="3:56">
      <c r="E1319" s="37" t="s">
        <v>490</v>
      </c>
      <c r="G1319" s="37" t="str">
        <f>price_label</f>
        <v>£m 23/24 prices</v>
      </c>
      <c r="J1319" s="37" t="s">
        <v>11</v>
      </c>
      <c r="Z1319" s="24">
        <v>122.83157653473761</v>
      </c>
      <c r="AA1319" s="24">
        <v>0</v>
      </c>
      <c r="AB1319" s="24">
        <v>0</v>
      </c>
      <c r="AC1319" s="24">
        <v>0</v>
      </c>
      <c r="AD1319" s="24">
        <v>0</v>
      </c>
      <c r="AE1319" s="24">
        <v>0</v>
      </c>
      <c r="AF1319" s="24">
        <v>0</v>
      </c>
      <c r="AG1319" s="24">
        <v>0</v>
      </c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 s="76"/>
      <c r="AU1319"/>
      <c r="AV1319"/>
      <c r="AW1319"/>
      <c r="AX1319"/>
      <c r="AY1319"/>
      <c r="BA1319" s="38" t="str">
        <f t="shared" ca="1" si="108"/>
        <v>SPTL</v>
      </c>
      <c r="BB1319" s="38" t="str">
        <f t="shared" si="120"/>
        <v>Fixed Inputs</v>
      </c>
      <c r="BC1319" s="38" t="str">
        <f t="shared" si="116"/>
        <v>RAV and assets</v>
      </c>
      <c r="BD1319" s="38" t="str">
        <f>$C$1317</f>
        <v>Project assets (except TIRG)</v>
      </c>
    </row>
    <row r="1320" spans="3:56"/>
    <row r="1321" spans="3:56">
      <c r="E1321" s="37" t="s">
        <v>491</v>
      </c>
      <c r="G1321" s="37" t="s">
        <v>130</v>
      </c>
      <c r="I1321" s="27">
        <v>20</v>
      </c>
      <c r="BA1321" s="38" t="str">
        <f t="shared" ca="1" si="108"/>
        <v>SPTL</v>
      </c>
      <c r="BB1321" s="38" t="str">
        <f t="shared" si="120"/>
        <v>Fixed Inputs</v>
      </c>
      <c r="BC1321" s="38" t="str">
        <f t="shared" si="116"/>
        <v>RAV and assets</v>
      </c>
      <c r="BD1321" s="38" t="str">
        <f>$C$1317</f>
        <v>Project assets (except TIRG)</v>
      </c>
    </row>
    <row r="1322" spans="3:56">
      <c r="E1322" s="37" t="s">
        <v>492</v>
      </c>
      <c r="G1322" s="37" t="str">
        <f>price_label</f>
        <v>£m 23/24 prices</v>
      </c>
      <c r="J1322" s="37" t="s">
        <v>11</v>
      </c>
      <c r="AC1322" s="24">
        <v>0</v>
      </c>
      <c r="AD1322" s="24">
        <v>0</v>
      </c>
      <c r="AE1322" s="24">
        <v>8.1486563675673498</v>
      </c>
      <c r="AF1322" s="24">
        <v>8.771037596248151</v>
      </c>
      <c r="AG1322" s="24">
        <v>138.34356389436243</v>
      </c>
      <c r="BA1322" s="38" t="str">
        <f t="shared" ca="1" si="108"/>
        <v>SPTL</v>
      </c>
      <c r="BB1322" s="38" t="str">
        <f t="shared" si="120"/>
        <v>Fixed Inputs</v>
      </c>
      <c r="BC1322" s="38" t="str">
        <f t="shared" si="116"/>
        <v>RAV and assets</v>
      </c>
      <c r="BD1322" s="38" t="str">
        <f>$C$1317</f>
        <v>Project assets (except TIRG)</v>
      </c>
    </row>
    <row r="1323" spans="3:56">
      <c r="E1323" s="37" t="s">
        <v>493</v>
      </c>
      <c r="G1323" s="37" t="str">
        <f>price_label</f>
        <v>£m 23/24 prices</v>
      </c>
      <c r="J1323" s="37" t="s">
        <v>11</v>
      </c>
      <c r="AD1323" s="24">
        <v>0</v>
      </c>
      <c r="AE1323" s="24">
        <v>0</v>
      </c>
      <c r="AF1323" s="24">
        <v>0.88580189242587914</v>
      </c>
      <c r="BA1323" s="38" t="str">
        <f t="shared" ca="1" si="108"/>
        <v>SPTL</v>
      </c>
      <c r="BB1323" s="38" t="str">
        <f t="shared" si="120"/>
        <v>Fixed Inputs</v>
      </c>
      <c r="BC1323" s="38" t="str">
        <f t="shared" si="116"/>
        <v>RAV and assets</v>
      </c>
      <c r="BD1323" s="38" t="str">
        <f>$C$1317</f>
        <v>Project assets (except TIRG)</v>
      </c>
    </row>
    <row r="1324" spans="3:56"/>
    <row r="1325" spans="3:56">
      <c r="E1325" s="37" t="s">
        <v>494</v>
      </c>
      <c r="G1325" s="37" t="s">
        <v>130</v>
      </c>
      <c r="J1325" s="37" t="s">
        <v>11</v>
      </c>
      <c r="Z1325" s="27">
        <v>29</v>
      </c>
      <c r="AA1325" s="27">
        <v>29</v>
      </c>
      <c r="AB1325" s="27">
        <v>29</v>
      </c>
      <c r="AC1325" s="27">
        <v>29</v>
      </c>
      <c r="AD1325" s="27">
        <v>29</v>
      </c>
      <c r="AE1325" s="27">
        <v>17.5</v>
      </c>
      <c r="AF1325" s="27">
        <v>17.5</v>
      </c>
      <c r="AG1325" s="27">
        <v>17.5</v>
      </c>
      <c r="AH1325" s="27">
        <v>17.5</v>
      </c>
      <c r="AI1325" s="27">
        <v>17.5</v>
      </c>
      <c r="AJ1325" s="27">
        <v>17.5</v>
      </c>
      <c r="AK1325" s="27">
        <v>17.5</v>
      </c>
      <c r="AL1325" s="27">
        <v>17.5</v>
      </c>
      <c r="AM1325" s="27">
        <v>17.5</v>
      </c>
      <c r="AN1325" s="27">
        <v>17.5</v>
      </c>
      <c r="AO1325" s="27">
        <v>17.5</v>
      </c>
      <c r="AP1325" s="27">
        <v>17.5</v>
      </c>
      <c r="AQ1325" s="27">
        <v>17.5</v>
      </c>
      <c r="AR1325" s="27">
        <v>17.5</v>
      </c>
      <c r="AS1325" s="27">
        <v>17.5</v>
      </c>
      <c r="AT1325" s="188">
        <v>17.5</v>
      </c>
      <c r="AU1325" s="146">
        <v>17.5</v>
      </c>
      <c r="AV1325" s="29">
        <v>17.5</v>
      </c>
      <c r="AW1325" s="29">
        <v>17.5</v>
      </c>
      <c r="AX1325" s="29">
        <v>17.5</v>
      </c>
      <c r="AY1325" s="29">
        <v>17.5</v>
      </c>
      <c r="BA1325" s="38" t="str">
        <f t="shared" ca="1" si="108"/>
        <v>SPTL</v>
      </c>
      <c r="BB1325" s="38" t="str">
        <f t="shared" si="120"/>
        <v>Fixed Inputs</v>
      </c>
      <c r="BC1325" s="38" t="str">
        <f t="shared" si="116"/>
        <v>RAV and assets</v>
      </c>
      <c r="BD1325" s="38" t="str">
        <f t="shared" ref="BD1325:BD1330" si="121">$C$1317</f>
        <v>Project assets (except TIRG)</v>
      </c>
    </row>
    <row r="1326" spans="3:56">
      <c r="E1326" s="37" t="s">
        <v>495</v>
      </c>
      <c r="G1326" s="37" t="str">
        <f>price_label</f>
        <v>£m 23/24 prices</v>
      </c>
      <c r="J1326" s="37" t="s">
        <v>11</v>
      </c>
      <c r="Z1326" s="24">
        <v>204.40674568376184</v>
      </c>
      <c r="AA1326" s="24">
        <v>0</v>
      </c>
      <c r="AB1326" s="24">
        <v>0</v>
      </c>
      <c r="AC1326" s="24">
        <v>0</v>
      </c>
      <c r="AD1326" s="24">
        <v>0</v>
      </c>
      <c r="AE1326" s="24">
        <v>0</v>
      </c>
      <c r="AF1326" s="24">
        <v>0</v>
      </c>
      <c r="AG1326" s="24">
        <v>0</v>
      </c>
      <c r="AT1326" s="76"/>
      <c r="AV1326"/>
      <c r="AW1326"/>
      <c r="AX1326"/>
      <c r="AY1326"/>
      <c r="BA1326" s="38" t="str">
        <f t="shared" ca="1" si="108"/>
        <v>SPTL</v>
      </c>
      <c r="BB1326" s="38" t="str">
        <f t="shared" si="120"/>
        <v>Fixed Inputs</v>
      </c>
      <c r="BC1326" s="38" t="str">
        <f t="shared" si="116"/>
        <v>RAV and assets</v>
      </c>
      <c r="BD1326" s="38" t="str">
        <f t="shared" si="121"/>
        <v>Project assets (except TIRG)</v>
      </c>
    </row>
    <row r="1327" spans="3:56">
      <c r="AU1327"/>
      <c r="AV1327"/>
      <c r="AW1327"/>
      <c r="AX1327"/>
      <c r="AY1327"/>
    </row>
    <row r="1328" spans="3:56">
      <c r="E1328" s="37" t="s">
        <v>328</v>
      </c>
      <c r="G1328" s="37" t="s">
        <v>130</v>
      </c>
      <c r="I1328" s="27">
        <v>20</v>
      </c>
      <c r="AU1328"/>
      <c r="AV1328"/>
      <c r="AW1328"/>
      <c r="AX1328"/>
      <c r="AY1328"/>
      <c r="BA1328" s="38" t="str">
        <f t="shared" ref="BA1328:BA1469" ca="1" si="122">$A$1</f>
        <v>SPTL</v>
      </c>
      <c r="BB1328" s="38" t="str">
        <f t="shared" si="120"/>
        <v>Fixed Inputs</v>
      </c>
      <c r="BC1328" s="38" t="str">
        <f t="shared" si="116"/>
        <v>RAV and assets</v>
      </c>
      <c r="BD1328" s="38" t="str">
        <f t="shared" si="121"/>
        <v>Project assets (except TIRG)</v>
      </c>
    </row>
    <row r="1329" spans="2:56">
      <c r="E1329" s="37" t="s">
        <v>329</v>
      </c>
      <c r="G1329" s="37" t="str">
        <f>price_label</f>
        <v>£m 23/24 prices</v>
      </c>
      <c r="J1329" s="37" t="s">
        <v>11</v>
      </c>
      <c r="Y1329" s="24">
        <v>0</v>
      </c>
      <c r="Z1329" s="24">
        <v>0</v>
      </c>
      <c r="AA1329" s="24">
        <v>1.7613913688830505</v>
      </c>
      <c r="AB1329" s="24">
        <v>6.5969106439344021</v>
      </c>
      <c r="AC1329" s="24">
        <v>4.2711587990047333</v>
      </c>
      <c r="AD1329" s="24">
        <v>0.49058001380979593</v>
      </c>
      <c r="AE1329" s="24">
        <v>4.5019705757741857</v>
      </c>
      <c r="AF1329" s="24">
        <v>3.2705563918213443</v>
      </c>
      <c r="AG1329" s="24">
        <v>6.050486836987484</v>
      </c>
      <c r="AU1329"/>
      <c r="AV1329"/>
      <c r="AW1329"/>
      <c r="AX1329"/>
      <c r="AY1329"/>
      <c r="BA1329" s="38" t="str">
        <f t="shared" ca="1" si="122"/>
        <v>SPTL</v>
      </c>
      <c r="BB1329" s="38" t="str">
        <f t="shared" si="120"/>
        <v>Fixed Inputs</v>
      </c>
      <c r="BC1329" s="38" t="str">
        <f t="shared" si="116"/>
        <v>RAV and assets</v>
      </c>
      <c r="BD1329" s="38" t="str">
        <f t="shared" si="121"/>
        <v>Project assets (except TIRG)</v>
      </c>
    </row>
    <row r="1330" spans="2:56">
      <c r="E1330" s="37" t="s">
        <v>330</v>
      </c>
      <c r="G1330" s="37" t="str">
        <f>price_label</f>
        <v>£m 23/24 prices</v>
      </c>
      <c r="J1330" s="37" t="s">
        <v>11</v>
      </c>
      <c r="Y1330" s="24">
        <v>0</v>
      </c>
      <c r="Z1330" s="24">
        <v>0</v>
      </c>
      <c r="AA1330" s="24">
        <v>0</v>
      </c>
      <c r="AB1330" s="24">
        <v>0</v>
      </c>
      <c r="AC1330" s="24">
        <v>5.5853615063908046</v>
      </c>
      <c r="AD1330" s="24">
        <v>4.7422734668280286</v>
      </c>
      <c r="AE1330" s="24">
        <v>0.4800299387439676</v>
      </c>
      <c r="AF1330" s="24">
        <v>-0.14866165417369748</v>
      </c>
      <c r="AG1330"/>
      <c r="AU1330"/>
      <c r="AV1330"/>
      <c r="AW1330"/>
      <c r="AX1330"/>
      <c r="AY1330"/>
      <c r="BA1330" s="38" t="str">
        <f t="shared" ca="1" si="122"/>
        <v>SPTL</v>
      </c>
      <c r="BB1330" s="38" t="str">
        <f t="shared" si="120"/>
        <v>Fixed Inputs</v>
      </c>
      <c r="BC1330" s="38" t="str">
        <f t="shared" si="116"/>
        <v>RAV and assets</v>
      </c>
      <c r="BD1330" s="38" t="str">
        <f t="shared" si="121"/>
        <v>Project assets (except TIRG)</v>
      </c>
    </row>
    <row r="1331" spans="2:56">
      <c r="AU1331"/>
      <c r="AV1331"/>
      <c r="AW1331"/>
      <c r="AX1331"/>
      <c r="AY1331"/>
    </row>
    <row r="1332" spans="2:56" ht="17.649999999999999" thickBot="1">
      <c r="B1332" s="20" t="s">
        <v>499</v>
      </c>
    </row>
    <row r="1333" spans="2:56" customFormat="1" ht="14.65" thickTop="1">
      <c r="E1333" t="s">
        <v>500</v>
      </c>
      <c r="G1333" t="s">
        <v>130</v>
      </c>
      <c r="I1333" s="29">
        <v>20</v>
      </c>
      <c r="AT1333" s="76"/>
      <c r="BA1333" s="38" t="str">
        <f t="shared" ca="1" si="122"/>
        <v>SPTL</v>
      </c>
      <c r="BB1333" s="38" t="str">
        <f t="shared" ref="BB1333:BB1366" si="123">$A$243</f>
        <v>Fixed Inputs</v>
      </c>
      <c r="BC1333" s="38" t="str">
        <f>$B$1332</f>
        <v>TIRG</v>
      </c>
      <c r="BD1333" s="38"/>
    </row>
    <row r="1334" spans="2:56" customFormat="1" ht="14.25">
      <c r="E1334" t="s">
        <v>501</v>
      </c>
      <c r="G1334" t="s">
        <v>130</v>
      </c>
      <c r="I1334" s="29">
        <v>5</v>
      </c>
      <c r="AT1334" s="76"/>
      <c r="BA1334" s="38" t="str">
        <f t="shared" ca="1" si="122"/>
        <v>SPTL</v>
      </c>
      <c r="BB1334" s="38" t="str">
        <f t="shared" si="123"/>
        <v>Fixed Inputs</v>
      </c>
      <c r="BC1334" s="38" t="str">
        <f>$B$1332</f>
        <v>TIRG</v>
      </c>
    </row>
    <row r="1335" spans="2:56" customFormat="1" ht="14.25">
      <c r="E1335" t="s">
        <v>502</v>
      </c>
      <c r="G1335" t="s">
        <v>130</v>
      </c>
      <c r="I1335" s="29" t="s">
        <v>741</v>
      </c>
      <c r="AT1335" s="76"/>
      <c r="BA1335" s="38" t="str">
        <f t="shared" ca="1" si="122"/>
        <v>SPTL</v>
      </c>
      <c r="BB1335" s="38" t="str">
        <f t="shared" si="123"/>
        <v>Fixed Inputs</v>
      </c>
      <c r="BC1335" s="38" t="str">
        <f>$B$1332</f>
        <v>TIRG</v>
      </c>
    </row>
    <row r="1336" spans="2:56" customFormat="1" ht="14.25">
      <c r="E1336" t="s">
        <v>514</v>
      </c>
      <c r="G1336" t="s">
        <v>132</v>
      </c>
      <c r="I1336" s="72">
        <v>42825</v>
      </c>
      <c r="AT1336" s="76"/>
      <c r="BC1336" s="1"/>
    </row>
    <row r="1337" spans="2:56" customFormat="1" ht="14.25">
      <c r="AT1337" s="76"/>
      <c r="BC1337" s="1"/>
    </row>
    <row r="1338" spans="2:56" customFormat="1" ht="14.25">
      <c r="E1338" t="s">
        <v>694</v>
      </c>
      <c r="G1338" t="str">
        <f>price_label</f>
        <v>£m 23/24 prices</v>
      </c>
      <c r="J1338" s="37"/>
      <c r="AH1338" s="31">
        <v>0</v>
      </c>
      <c r="AI1338" s="31">
        <v>0</v>
      </c>
      <c r="AJ1338" s="31">
        <v>0</v>
      </c>
      <c r="AK1338" s="31">
        <v>0</v>
      </c>
      <c r="AL1338" s="31">
        <v>0</v>
      </c>
      <c r="AM1338" s="31">
        <v>0</v>
      </c>
      <c r="AN1338" s="31">
        <v>0</v>
      </c>
      <c r="AO1338" s="31">
        <v>0</v>
      </c>
      <c r="AP1338" s="31">
        <v>0</v>
      </c>
      <c r="AQ1338" s="31">
        <v>0</v>
      </c>
      <c r="AR1338" s="31">
        <v>0</v>
      </c>
      <c r="AS1338" s="31">
        <v>0</v>
      </c>
      <c r="AT1338" s="189">
        <v>0</v>
      </c>
      <c r="BA1338" s="38" t="str">
        <f t="shared" ca="1" si="122"/>
        <v>SPTL</v>
      </c>
      <c r="BB1338" s="38" t="str">
        <f t="shared" si="123"/>
        <v>Fixed Inputs</v>
      </c>
      <c r="BC1338" s="38" t="str">
        <f t="shared" ref="BC1338:BC1341" si="124">$B$1332</f>
        <v>TIRG</v>
      </c>
    </row>
    <row r="1339" spans="2:56" customFormat="1" ht="14.25">
      <c r="E1339" t="s">
        <v>696</v>
      </c>
      <c r="G1339" t="str">
        <f>price_label</f>
        <v>£m 23/24 prices</v>
      </c>
      <c r="J1339" s="37"/>
      <c r="AH1339" s="31">
        <v>0</v>
      </c>
      <c r="AI1339" s="31">
        <v>0</v>
      </c>
      <c r="AJ1339" s="31">
        <v>0</v>
      </c>
      <c r="AK1339" s="31">
        <v>-165.85556591074615</v>
      </c>
      <c r="AL1339" s="31">
        <v>0</v>
      </c>
      <c r="AM1339" s="31">
        <v>0</v>
      </c>
      <c r="AN1339" s="31">
        <v>0</v>
      </c>
      <c r="AO1339" s="31">
        <v>0</v>
      </c>
      <c r="AP1339" s="31">
        <v>0</v>
      </c>
      <c r="AQ1339" s="31">
        <v>0</v>
      </c>
      <c r="AR1339" s="31">
        <v>0</v>
      </c>
      <c r="AS1339" s="31">
        <v>0</v>
      </c>
      <c r="AT1339" s="189">
        <v>0</v>
      </c>
      <c r="BA1339" s="38" t="str">
        <f t="shared" ca="1" si="122"/>
        <v>SPTL</v>
      </c>
      <c r="BB1339" s="38" t="str">
        <f t="shared" si="123"/>
        <v>Fixed Inputs</v>
      </c>
      <c r="BC1339" s="38" t="str">
        <f t="shared" si="124"/>
        <v>TIRG</v>
      </c>
    </row>
    <row r="1340" spans="2:56" customFormat="1" ht="14.25">
      <c r="E1340" t="s">
        <v>698</v>
      </c>
      <c r="G1340" t="str">
        <f>price_label</f>
        <v>£m 23/24 prices</v>
      </c>
      <c r="J1340" s="37"/>
      <c r="AH1340" s="31">
        <v>0</v>
      </c>
      <c r="AI1340" s="31">
        <v>0</v>
      </c>
      <c r="AJ1340" s="31">
        <v>0</v>
      </c>
      <c r="AK1340" s="31">
        <v>0</v>
      </c>
      <c r="AL1340" s="31">
        <v>-19.033532389708512</v>
      </c>
      <c r="AM1340" s="31">
        <v>0</v>
      </c>
      <c r="AN1340" s="31">
        <v>0</v>
      </c>
      <c r="AO1340" s="31">
        <v>0</v>
      </c>
      <c r="AP1340" s="31">
        <v>0</v>
      </c>
      <c r="AQ1340" s="31">
        <v>0</v>
      </c>
      <c r="AR1340" s="31">
        <v>0</v>
      </c>
      <c r="AS1340" s="31">
        <v>0</v>
      </c>
      <c r="AT1340" s="189">
        <v>0</v>
      </c>
      <c r="BA1340" s="38" t="str">
        <f t="shared" ca="1" si="122"/>
        <v>SPTL</v>
      </c>
      <c r="BB1340" s="38" t="str">
        <f t="shared" si="123"/>
        <v>Fixed Inputs</v>
      </c>
      <c r="BC1340" s="38" t="str">
        <f t="shared" si="124"/>
        <v>TIRG</v>
      </c>
    </row>
    <row r="1341" spans="2:56" customFormat="1" ht="14.25">
      <c r="E1341" t="s">
        <v>700</v>
      </c>
      <c r="G1341" t="str">
        <f>price_label</f>
        <v>£m 23/24 prices</v>
      </c>
      <c r="J1341" s="37"/>
      <c r="AH1341" s="31">
        <v>0</v>
      </c>
      <c r="AI1341" s="31">
        <v>0</v>
      </c>
      <c r="AJ1341" s="31">
        <v>0</v>
      </c>
      <c r="AK1341" s="31">
        <v>0</v>
      </c>
      <c r="AL1341" s="31">
        <v>0</v>
      </c>
      <c r="AM1341" s="31">
        <v>0</v>
      </c>
      <c r="AN1341" s="31">
        <v>0</v>
      </c>
      <c r="AO1341" s="31">
        <v>0</v>
      </c>
      <c r="AP1341" s="31">
        <v>0</v>
      </c>
      <c r="AQ1341" s="31">
        <v>-268.89273186547649</v>
      </c>
      <c r="AR1341" s="31">
        <v>0</v>
      </c>
      <c r="AS1341" s="31">
        <v>0</v>
      </c>
      <c r="AT1341" s="189">
        <v>0</v>
      </c>
      <c r="BA1341" s="38" t="str">
        <f t="shared" ca="1" si="122"/>
        <v>SPTL</v>
      </c>
      <c r="BB1341" s="38" t="str">
        <f t="shared" si="123"/>
        <v>Fixed Inputs</v>
      </c>
      <c r="BC1341" s="38" t="str">
        <f t="shared" si="124"/>
        <v>TIRG</v>
      </c>
    </row>
    <row r="1342" spans="2:56" customFormat="1" ht="14.25">
      <c r="AT1342" s="76"/>
      <c r="BA1342" s="38"/>
      <c r="BB1342" s="38"/>
      <c r="BC1342" s="38"/>
    </row>
    <row r="1343" spans="2:56" customFormat="1" ht="14.25">
      <c r="E1343" t="s">
        <v>695</v>
      </c>
      <c r="G1343" t="str">
        <f>price_label</f>
        <v>£m 23/24 prices</v>
      </c>
      <c r="J1343" s="37"/>
      <c r="AH1343" s="31">
        <v>0</v>
      </c>
      <c r="AI1343" s="31">
        <v>0</v>
      </c>
      <c r="AJ1343" s="31">
        <v>0</v>
      </c>
      <c r="AK1343" s="31">
        <v>0</v>
      </c>
      <c r="AL1343" s="31">
        <v>0</v>
      </c>
      <c r="AM1343" s="31">
        <v>0</v>
      </c>
      <c r="AN1343" s="31">
        <v>0</v>
      </c>
      <c r="AO1343" s="31">
        <v>0</v>
      </c>
      <c r="AP1343" s="31">
        <v>0</v>
      </c>
      <c r="AQ1343" s="31">
        <v>0</v>
      </c>
      <c r="AR1343" s="31">
        <v>0</v>
      </c>
      <c r="AS1343" s="31">
        <v>0</v>
      </c>
      <c r="AT1343" s="189">
        <v>0</v>
      </c>
      <c r="BA1343" s="38" t="str">
        <f t="shared" ca="1" si="122"/>
        <v>SPTL</v>
      </c>
      <c r="BB1343" s="38" t="str">
        <f t="shared" si="123"/>
        <v>Fixed Inputs</v>
      </c>
      <c r="BC1343" s="38" t="str">
        <f t="shared" ref="BC1343:BC1366" si="125">$B$1332</f>
        <v>TIRG</v>
      </c>
    </row>
    <row r="1344" spans="2:56" customFormat="1" ht="14.25">
      <c r="E1344" t="s">
        <v>697</v>
      </c>
      <c r="G1344" t="str">
        <f>price_label</f>
        <v>£m 23/24 prices</v>
      </c>
      <c r="J1344" s="37"/>
      <c r="AH1344" s="31">
        <v>0</v>
      </c>
      <c r="AI1344" s="31">
        <v>0</v>
      </c>
      <c r="AJ1344" s="31">
        <v>0</v>
      </c>
      <c r="AK1344" s="31">
        <v>-53.80443172507195</v>
      </c>
      <c r="AL1344" s="31">
        <v>0</v>
      </c>
      <c r="AM1344" s="31">
        <v>0</v>
      </c>
      <c r="AN1344" s="31">
        <v>0</v>
      </c>
      <c r="AO1344" s="31">
        <v>0</v>
      </c>
      <c r="AP1344" s="31">
        <v>0</v>
      </c>
      <c r="AQ1344" s="31">
        <v>0</v>
      </c>
      <c r="AR1344" s="31">
        <v>0</v>
      </c>
      <c r="AS1344" s="31">
        <v>0</v>
      </c>
      <c r="AT1344" s="189">
        <v>0</v>
      </c>
      <c r="BA1344" s="38" t="str">
        <f t="shared" ca="1" si="122"/>
        <v>SPTL</v>
      </c>
      <c r="BB1344" s="38" t="str">
        <f t="shared" si="123"/>
        <v>Fixed Inputs</v>
      </c>
      <c r="BC1344" s="38" t="str">
        <f t="shared" si="125"/>
        <v>TIRG</v>
      </c>
    </row>
    <row r="1345" spans="5:55" customFormat="1" ht="14.25">
      <c r="E1345" t="s">
        <v>699</v>
      </c>
      <c r="G1345" t="str">
        <f>price_label</f>
        <v>£m 23/24 prices</v>
      </c>
      <c r="J1345" s="37"/>
      <c r="AH1345" s="31">
        <v>0</v>
      </c>
      <c r="AI1345" s="31">
        <v>0</v>
      </c>
      <c r="AJ1345" s="31">
        <v>0</v>
      </c>
      <c r="AK1345" s="31">
        <v>0</v>
      </c>
      <c r="AL1345" s="31">
        <v>-5.8352044972312882</v>
      </c>
      <c r="AM1345" s="31">
        <v>0</v>
      </c>
      <c r="AN1345" s="31">
        <v>0</v>
      </c>
      <c r="AO1345" s="31">
        <v>0</v>
      </c>
      <c r="AP1345" s="31">
        <v>0</v>
      </c>
      <c r="AQ1345" s="31">
        <v>0</v>
      </c>
      <c r="AR1345" s="31">
        <v>0</v>
      </c>
      <c r="AS1345" s="31">
        <v>0</v>
      </c>
      <c r="AT1345" s="189">
        <v>0</v>
      </c>
      <c r="BA1345" s="38" t="str">
        <f t="shared" ca="1" si="122"/>
        <v>SPTL</v>
      </c>
      <c r="BB1345" s="38" t="str">
        <f t="shared" si="123"/>
        <v>Fixed Inputs</v>
      </c>
      <c r="BC1345" s="38" t="str">
        <f t="shared" si="125"/>
        <v>TIRG</v>
      </c>
    </row>
    <row r="1346" spans="5:55" customFormat="1" ht="14.25">
      <c r="E1346" t="s">
        <v>701</v>
      </c>
      <c r="G1346" t="str">
        <f>price_label</f>
        <v>£m 23/24 prices</v>
      </c>
      <c r="J1346" s="37"/>
      <c r="AH1346" s="31">
        <v>0</v>
      </c>
      <c r="AI1346" s="31">
        <v>0</v>
      </c>
      <c r="AJ1346" s="31">
        <v>0</v>
      </c>
      <c r="AK1346" s="31">
        <v>0</v>
      </c>
      <c r="AL1346" s="31">
        <v>0</v>
      </c>
      <c r="AM1346" s="31">
        <v>0</v>
      </c>
      <c r="AN1346" s="31">
        <v>0</v>
      </c>
      <c r="AO1346" s="31">
        <v>0</v>
      </c>
      <c r="AP1346" s="31">
        <v>0</v>
      </c>
      <c r="AQ1346" s="31">
        <v>-97.196859003692779</v>
      </c>
      <c r="AR1346" s="31">
        <v>0</v>
      </c>
      <c r="AS1346" s="31">
        <v>0</v>
      </c>
      <c r="AT1346" s="189">
        <v>0</v>
      </c>
      <c r="BA1346" s="38" t="str">
        <f t="shared" ca="1" si="122"/>
        <v>SPTL</v>
      </c>
      <c r="BB1346" s="38" t="str">
        <f t="shared" si="123"/>
        <v>Fixed Inputs</v>
      </c>
      <c r="BC1346" s="38" t="str">
        <f t="shared" si="125"/>
        <v>TIRG</v>
      </c>
    </row>
    <row r="1347" spans="5:55" customFormat="1" ht="14.25">
      <c r="AH1347" s="37"/>
      <c r="AI1347" s="37"/>
      <c r="AJ1347" s="37"/>
      <c r="AK1347" s="37"/>
      <c r="AL1347" s="37"/>
      <c r="AM1347" s="37"/>
      <c r="AN1347" s="37"/>
      <c r="AO1347" s="37"/>
      <c r="AP1347" s="37"/>
      <c r="AQ1347" s="37"/>
      <c r="AR1347" s="37"/>
      <c r="AS1347" s="37"/>
      <c r="AT1347" s="77"/>
      <c r="AU1347" s="37"/>
      <c r="AV1347" s="37"/>
      <c r="AW1347" s="37"/>
      <c r="AX1347" s="37"/>
      <c r="AY1347" s="37"/>
      <c r="BA1347" s="38"/>
      <c r="BB1347" s="38"/>
      <c r="BC1347" s="38"/>
    </row>
    <row r="1348" spans="5:55" customFormat="1" ht="14.25">
      <c r="E1348" t="s">
        <v>723</v>
      </c>
      <c r="G1348" t="str">
        <f>price_label</f>
        <v>£m 23/24 prices</v>
      </c>
      <c r="J1348" s="37"/>
      <c r="AH1348" s="31">
        <v>0</v>
      </c>
      <c r="AI1348" s="31">
        <v>0</v>
      </c>
      <c r="AJ1348" s="31">
        <v>0</v>
      </c>
      <c r="AK1348" s="31">
        <v>0</v>
      </c>
      <c r="AL1348" s="31">
        <v>0</v>
      </c>
      <c r="AM1348" s="31">
        <v>0</v>
      </c>
      <c r="AN1348" s="31">
        <v>0</v>
      </c>
      <c r="AO1348" s="31">
        <v>0</v>
      </c>
      <c r="AP1348" s="31">
        <v>0</v>
      </c>
      <c r="AQ1348" s="31">
        <v>0</v>
      </c>
      <c r="AR1348" s="31">
        <v>0</v>
      </c>
      <c r="AS1348" s="31">
        <v>0</v>
      </c>
      <c r="AT1348" s="189">
        <v>0</v>
      </c>
      <c r="BA1348" s="38" t="str">
        <f t="shared" ca="1" si="122"/>
        <v>SPTL</v>
      </c>
      <c r="BB1348" s="38" t="str">
        <f t="shared" si="123"/>
        <v>Fixed Inputs</v>
      </c>
      <c r="BC1348" s="38" t="str">
        <f t="shared" si="125"/>
        <v>TIRG</v>
      </c>
    </row>
    <row r="1349" spans="5:55" customFormat="1" ht="14.25">
      <c r="E1349" t="s">
        <v>724</v>
      </c>
      <c r="G1349" t="str">
        <f>price_label</f>
        <v>£m 23/24 prices</v>
      </c>
      <c r="J1349" s="37"/>
      <c r="AH1349" s="31">
        <v>165.85556591074615</v>
      </c>
      <c r="AI1349" s="31">
        <v>165.85556591074615</v>
      </c>
      <c r="AJ1349" s="31">
        <v>165.85556591074615</v>
      </c>
      <c r="AK1349" s="31">
        <v>165.85556591074615</v>
      </c>
      <c r="AL1349" s="31">
        <v>0</v>
      </c>
      <c r="AM1349" s="31">
        <v>0</v>
      </c>
      <c r="AN1349" s="31">
        <v>0</v>
      </c>
      <c r="AO1349" s="31">
        <v>0</v>
      </c>
      <c r="AP1349" s="31">
        <v>0</v>
      </c>
      <c r="AQ1349" s="31">
        <v>0</v>
      </c>
      <c r="AR1349" s="31">
        <v>0</v>
      </c>
      <c r="AS1349" s="31">
        <v>0</v>
      </c>
      <c r="AT1349" s="189">
        <v>0</v>
      </c>
      <c r="BA1349" s="38" t="str">
        <f t="shared" ca="1" si="122"/>
        <v>SPTL</v>
      </c>
      <c r="BB1349" s="38" t="str">
        <f t="shared" si="123"/>
        <v>Fixed Inputs</v>
      </c>
      <c r="BC1349" s="38" t="str">
        <f t="shared" si="125"/>
        <v>TIRG</v>
      </c>
    </row>
    <row r="1350" spans="5:55" customFormat="1" ht="14.25">
      <c r="E1350" t="s">
        <v>725</v>
      </c>
      <c r="G1350" t="str">
        <f>price_label</f>
        <v>£m 23/24 prices</v>
      </c>
      <c r="J1350" s="37"/>
      <c r="AH1350" s="31">
        <v>19.033532389708512</v>
      </c>
      <c r="AI1350" s="31">
        <v>19.033532389708512</v>
      </c>
      <c r="AJ1350" s="31">
        <v>19.033532389708512</v>
      </c>
      <c r="AK1350" s="31">
        <v>19.033532389708512</v>
      </c>
      <c r="AL1350" s="31">
        <v>19.033532389708512</v>
      </c>
      <c r="AM1350" s="31">
        <v>0</v>
      </c>
      <c r="AN1350" s="31">
        <v>0</v>
      </c>
      <c r="AO1350" s="31">
        <v>0</v>
      </c>
      <c r="AP1350" s="31">
        <v>0</v>
      </c>
      <c r="AQ1350" s="31">
        <v>0</v>
      </c>
      <c r="AR1350" s="31">
        <v>0</v>
      </c>
      <c r="AS1350" s="31">
        <v>0</v>
      </c>
      <c r="AT1350" s="189">
        <v>0</v>
      </c>
      <c r="BA1350" s="38" t="str">
        <f t="shared" ca="1" si="122"/>
        <v>SPTL</v>
      </c>
      <c r="BB1350" s="38" t="str">
        <f t="shared" si="123"/>
        <v>Fixed Inputs</v>
      </c>
      <c r="BC1350" s="38" t="str">
        <f t="shared" si="125"/>
        <v>TIRG</v>
      </c>
    </row>
    <row r="1351" spans="5:55" customFormat="1" ht="14.25">
      <c r="E1351" t="s">
        <v>726</v>
      </c>
      <c r="G1351" t="str">
        <f>price_label</f>
        <v>£m 23/24 prices</v>
      </c>
      <c r="J1351" s="37"/>
      <c r="AH1351" s="31">
        <v>90.528133402097922</v>
      </c>
      <c r="AI1351" s="31">
        <v>162.33286093128373</v>
      </c>
      <c r="AJ1351" s="31">
        <v>223.11095347840813</v>
      </c>
      <c r="AK1351" s="31">
        <v>262.25247429630167</v>
      </c>
      <c r="AL1351" s="31">
        <v>268.89273186547649</v>
      </c>
      <c r="AM1351" s="31">
        <v>268.89273186547649</v>
      </c>
      <c r="AN1351" s="31">
        <v>268.89273186547649</v>
      </c>
      <c r="AO1351" s="31">
        <v>268.89273186547649</v>
      </c>
      <c r="AP1351" s="31">
        <v>268.89273186547649</v>
      </c>
      <c r="AQ1351" s="31">
        <v>268.89273186547649</v>
      </c>
      <c r="AR1351" s="31">
        <v>0</v>
      </c>
      <c r="AS1351" s="31">
        <v>0</v>
      </c>
      <c r="AT1351" s="189">
        <v>0</v>
      </c>
      <c r="BA1351" s="38" t="str">
        <f t="shared" ca="1" si="122"/>
        <v>SPTL</v>
      </c>
      <c r="BB1351" s="38" t="str">
        <f t="shared" si="123"/>
        <v>Fixed Inputs</v>
      </c>
      <c r="BC1351" s="38" t="str">
        <f t="shared" si="125"/>
        <v>TIRG</v>
      </c>
    </row>
    <row r="1352" spans="5:55" customFormat="1" ht="14.25">
      <c r="AT1352" s="76"/>
      <c r="BC1352" s="1"/>
    </row>
    <row r="1353" spans="5:55" customFormat="1" ht="14.25">
      <c r="E1353" t="s">
        <v>731</v>
      </c>
      <c r="G1353" t="str">
        <f>price_label</f>
        <v>£m 23/24 prices</v>
      </c>
      <c r="J1353" s="37"/>
      <c r="AH1353" s="31">
        <v>0</v>
      </c>
      <c r="AI1353" s="31">
        <v>0</v>
      </c>
      <c r="AJ1353" s="31">
        <v>0</v>
      </c>
      <c r="AK1353" s="31">
        <v>0</v>
      </c>
      <c r="AL1353" s="31">
        <v>0</v>
      </c>
      <c r="AM1353" s="31">
        <v>0</v>
      </c>
      <c r="AN1353" s="31">
        <v>0</v>
      </c>
      <c r="AO1353" s="31">
        <v>0</v>
      </c>
      <c r="AP1353" s="31">
        <v>0</v>
      </c>
      <c r="AQ1353" s="31">
        <v>0</v>
      </c>
      <c r="AR1353" s="31">
        <v>0</v>
      </c>
      <c r="AS1353" s="31">
        <v>0</v>
      </c>
      <c r="AT1353" s="189">
        <v>0</v>
      </c>
      <c r="BA1353" s="38" t="str">
        <f t="shared" ca="1" si="122"/>
        <v>SPTL</v>
      </c>
      <c r="BB1353" s="38" t="str">
        <f t="shared" si="123"/>
        <v>Fixed Inputs</v>
      </c>
      <c r="BC1353" s="38" t="str">
        <f t="shared" si="125"/>
        <v>TIRG</v>
      </c>
    </row>
    <row r="1354" spans="5:55" customFormat="1" ht="14.25">
      <c r="E1354" t="s">
        <v>732</v>
      </c>
      <c r="G1354" t="str">
        <f>price_label</f>
        <v>£m 23/24 prices</v>
      </c>
      <c r="J1354" s="37"/>
      <c r="AH1354" s="31">
        <v>31.394204887937111</v>
      </c>
      <c r="AI1354" s="31">
        <v>38.864280500315388</v>
      </c>
      <c r="AJ1354" s="31">
        <v>46.334356112693669</v>
      </c>
      <c r="AK1354" s="31">
        <v>53.80443172507195</v>
      </c>
      <c r="AL1354" s="31">
        <v>0</v>
      </c>
      <c r="AM1354" s="31">
        <v>0</v>
      </c>
      <c r="AN1354" s="31">
        <v>0</v>
      </c>
      <c r="AO1354" s="31">
        <v>0</v>
      </c>
      <c r="AP1354" s="31">
        <v>0</v>
      </c>
      <c r="AQ1354" s="31">
        <v>0</v>
      </c>
      <c r="AR1354" s="31">
        <v>0</v>
      </c>
      <c r="AS1354" s="31">
        <v>0</v>
      </c>
      <c r="AT1354" s="189">
        <v>0</v>
      </c>
      <c r="BA1354" s="38" t="str">
        <f t="shared" ca="1" si="122"/>
        <v>SPTL</v>
      </c>
      <c r="BB1354" s="38" t="str">
        <f t="shared" si="123"/>
        <v>Fixed Inputs</v>
      </c>
      <c r="BC1354" s="38" t="str">
        <f t="shared" si="125"/>
        <v>TIRG</v>
      </c>
    </row>
    <row r="1355" spans="5:55" customFormat="1" ht="14.25">
      <c r="E1355" t="s">
        <v>733</v>
      </c>
      <c r="G1355" t="str">
        <f>price_label</f>
        <v>£m 23/24 prices</v>
      </c>
      <c r="J1355" s="37"/>
      <c r="AH1355" s="31">
        <v>2.4714470022208861</v>
      </c>
      <c r="AI1355" s="31">
        <v>3.3123863759734866</v>
      </c>
      <c r="AJ1355" s="31">
        <v>4.1533257497260871</v>
      </c>
      <c r="AK1355" s="31">
        <v>4.9942651234786872</v>
      </c>
      <c r="AL1355" s="31">
        <v>5.8352044972312882</v>
      </c>
      <c r="AM1355" s="31">
        <v>0</v>
      </c>
      <c r="AN1355" s="31">
        <v>0</v>
      </c>
      <c r="AO1355" s="31">
        <v>0</v>
      </c>
      <c r="AP1355" s="31">
        <v>0</v>
      </c>
      <c r="AQ1355" s="31">
        <v>0</v>
      </c>
      <c r="AR1355" s="31">
        <v>0</v>
      </c>
      <c r="AS1355" s="31">
        <v>0</v>
      </c>
      <c r="AT1355" s="189">
        <v>0</v>
      </c>
      <c r="BA1355" s="38" t="str">
        <f t="shared" ca="1" si="122"/>
        <v>SPTL</v>
      </c>
      <c r="BB1355" s="38" t="str">
        <f t="shared" si="123"/>
        <v>Fixed Inputs</v>
      </c>
      <c r="BC1355" s="38" t="str">
        <f t="shared" si="125"/>
        <v>TIRG</v>
      </c>
    </row>
    <row r="1356" spans="5:55" customFormat="1" ht="14.25">
      <c r="E1356" t="s">
        <v>734</v>
      </c>
      <c r="G1356" t="str">
        <f>price_label</f>
        <v>£m 23/24 prices</v>
      </c>
      <c r="J1356" s="37"/>
      <c r="AH1356" s="31">
        <v>6.1486111826951815</v>
      </c>
      <c r="AI1356" s="31">
        <v>12.974214441502141</v>
      </c>
      <c r="AJ1356" s="31">
        <v>20.717202326133418</v>
      </c>
      <c r="AK1356" s="31">
        <v>28.460190210764694</v>
      </c>
      <c r="AL1356" s="31">
        <v>35.659910531155894</v>
      </c>
      <c r="AM1356" s="31">
        <v>47.967300225663266</v>
      </c>
      <c r="AN1356" s="31">
        <v>60.274689920170644</v>
      </c>
      <c r="AO1356" s="31">
        <v>72.582079614678022</v>
      </c>
      <c r="AP1356" s="31">
        <v>84.889469309185401</v>
      </c>
      <c r="AQ1356" s="31">
        <v>97.196859003692779</v>
      </c>
      <c r="AR1356" s="31">
        <v>0</v>
      </c>
      <c r="AS1356" s="31">
        <v>0</v>
      </c>
      <c r="AT1356" s="189">
        <v>0</v>
      </c>
      <c r="BA1356" s="38" t="str">
        <f t="shared" ca="1" si="122"/>
        <v>SPTL</v>
      </c>
      <c r="BB1356" s="38" t="str">
        <f t="shared" si="123"/>
        <v>Fixed Inputs</v>
      </c>
      <c r="BC1356" s="38" t="str">
        <f t="shared" si="125"/>
        <v>TIRG</v>
      </c>
    </row>
    <row r="1357" spans="5:55" customFormat="1" ht="14.25">
      <c r="AT1357" s="76"/>
      <c r="BC1357" s="1"/>
    </row>
    <row r="1358" spans="5:55" customFormat="1" ht="14.25">
      <c r="E1358" t="s">
        <v>727</v>
      </c>
      <c r="G1358" t="str">
        <f>price_label</f>
        <v>£m 23/24 prices</v>
      </c>
      <c r="J1358" s="37"/>
      <c r="AH1358" s="31">
        <v>0</v>
      </c>
      <c r="AI1358" s="31">
        <v>0</v>
      </c>
      <c r="AJ1358" s="31">
        <v>0</v>
      </c>
      <c r="AK1358" s="31">
        <v>0</v>
      </c>
      <c r="AL1358" s="31">
        <v>0</v>
      </c>
      <c r="AM1358" s="31">
        <v>0</v>
      </c>
      <c r="AN1358" s="31">
        <v>0</v>
      </c>
      <c r="AO1358" s="31">
        <v>0</v>
      </c>
      <c r="AP1358" s="31">
        <v>0</v>
      </c>
      <c r="AQ1358" s="31">
        <v>0</v>
      </c>
      <c r="AR1358" s="31">
        <v>0</v>
      </c>
      <c r="AS1358" s="31">
        <v>0</v>
      </c>
      <c r="AT1358" s="189">
        <v>0</v>
      </c>
      <c r="BA1358" s="38" t="str">
        <f t="shared" ca="1" si="122"/>
        <v>SPTL</v>
      </c>
      <c r="BB1358" s="38" t="str">
        <f t="shared" si="123"/>
        <v>Fixed Inputs</v>
      </c>
      <c r="BC1358" s="38" t="str">
        <f t="shared" si="125"/>
        <v>TIRG</v>
      </c>
    </row>
    <row r="1359" spans="5:55" customFormat="1" ht="14.25">
      <c r="E1359" t="s">
        <v>728</v>
      </c>
      <c r="G1359" t="str">
        <f>price_label</f>
        <v>£m 23/24 prices</v>
      </c>
      <c r="J1359" s="37"/>
      <c r="AH1359" s="31">
        <v>7.4700756123782774</v>
      </c>
      <c r="AI1359" s="31">
        <v>7.4700756123782774</v>
      </c>
      <c r="AJ1359" s="31">
        <v>7.4700756123782774</v>
      </c>
      <c r="AK1359" s="31">
        <v>0</v>
      </c>
      <c r="AL1359" s="31">
        <v>0</v>
      </c>
      <c r="AM1359" s="31">
        <v>0</v>
      </c>
      <c r="AN1359" s="31">
        <v>0</v>
      </c>
      <c r="AO1359" s="31">
        <v>0</v>
      </c>
      <c r="AP1359" s="31">
        <v>0</v>
      </c>
      <c r="AQ1359" s="31">
        <v>0</v>
      </c>
      <c r="AR1359" s="31">
        <v>0</v>
      </c>
      <c r="AS1359" s="31">
        <v>0</v>
      </c>
      <c r="AT1359" s="189">
        <v>0</v>
      </c>
      <c r="BA1359" s="38" t="str">
        <f t="shared" ca="1" si="122"/>
        <v>SPTL</v>
      </c>
      <c r="BB1359" s="38" t="str">
        <f t="shared" si="123"/>
        <v>Fixed Inputs</v>
      </c>
      <c r="BC1359" s="38" t="str">
        <f t="shared" si="125"/>
        <v>TIRG</v>
      </c>
    </row>
    <row r="1360" spans="5:55" customFormat="1" ht="14.25">
      <c r="E1360" t="s">
        <v>729</v>
      </c>
      <c r="G1360" t="str">
        <f>price_label</f>
        <v>£m 23/24 prices</v>
      </c>
      <c r="J1360" s="37"/>
      <c r="AH1360" s="31">
        <v>0.84093937375260053</v>
      </c>
      <c r="AI1360" s="31">
        <v>0.84093937375260053</v>
      </c>
      <c r="AJ1360" s="31">
        <v>0.84093937375260053</v>
      </c>
      <c r="AK1360" s="31">
        <v>0.84093937375260053</v>
      </c>
      <c r="AL1360" s="31">
        <v>0</v>
      </c>
      <c r="AM1360" s="31">
        <v>0</v>
      </c>
      <c r="AN1360" s="31">
        <v>0</v>
      </c>
      <c r="AO1360" s="31">
        <v>0</v>
      </c>
      <c r="AP1360" s="31">
        <v>0</v>
      </c>
      <c r="AQ1360" s="31">
        <v>0</v>
      </c>
      <c r="AR1360" s="31">
        <v>0</v>
      </c>
      <c r="AS1360" s="31">
        <v>0</v>
      </c>
      <c r="AT1360" s="189">
        <v>0</v>
      </c>
      <c r="BA1360" s="38" t="str">
        <f t="shared" ca="1" si="122"/>
        <v>SPTL</v>
      </c>
      <c r="BB1360" s="38" t="str">
        <f t="shared" si="123"/>
        <v>Fixed Inputs</v>
      </c>
      <c r="BC1360" s="38" t="str">
        <f t="shared" si="125"/>
        <v>TIRG</v>
      </c>
    </row>
    <row r="1361" spans="1:56" customFormat="1" ht="14.25">
      <c r="E1361" t="s">
        <v>730</v>
      </c>
      <c r="G1361" t="str">
        <f>price_label</f>
        <v>£m 23/24 prices</v>
      </c>
      <c r="J1361" s="37"/>
      <c r="AH1361" s="31">
        <v>6.8256032588069591</v>
      </c>
      <c r="AI1361" s="31">
        <v>7.7429878846312752</v>
      </c>
      <c r="AJ1361" s="31">
        <v>7.7429878846312752</v>
      </c>
      <c r="AK1361" s="31">
        <v>7.1997203203912017</v>
      </c>
      <c r="AL1361" s="31">
        <v>12.307389694507375</v>
      </c>
      <c r="AM1361" s="31">
        <v>12.307389694507375</v>
      </c>
      <c r="AN1361" s="31">
        <v>12.307389694507375</v>
      </c>
      <c r="AO1361" s="31">
        <v>12.307389694507375</v>
      </c>
      <c r="AP1361" s="31">
        <v>12.307389694507375</v>
      </c>
      <c r="AQ1361" s="31">
        <v>0</v>
      </c>
      <c r="AR1361" s="31">
        <v>0</v>
      </c>
      <c r="AS1361" s="31">
        <v>0</v>
      </c>
      <c r="AT1361" s="189">
        <v>0</v>
      </c>
      <c r="BA1361" s="38" t="str">
        <f t="shared" ca="1" si="122"/>
        <v>SPTL</v>
      </c>
      <c r="BB1361" s="38" t="str">
        <f t="shared" si="123"/>
        <v>Fixed Inputs</v>
      </c>
      <c r="BC1361" s="38" t="str">
        <f t="shared" si="125"/>
        <v>TIRG</v>
      </c>
    </row>
    <row r="1362" spans="1:56" customFormat="1" ht="14.25">
      <c r="AT1362" s="76"/>
      <c r="BC1362" s="1"/>
    </row>
    <row r="1363" spans="1:56" customFormat="1" ht="14.25">
      <c r="E1363" t="s">
        <v>749</v>
      </c>
      <c r="G1363" t="str">
        <f>price_label</f>
        <v>£m 23/24 prices</v>
      </c>
      <c r="J1363" s="37"/>
      <c r="AH1363" s="31">
        <v>0</v>
      </c>
      <c r="AI1363" s="31">
        <v>0</v>
      </c>
      <c r="AJ1363" s="31">
        <v>0</v>
      </c>
      <c r="AK1363" s="31">
        <v>0</v>
      </c>
      <c r="AL1363" s="31">
        <v>0</v>
      </c>
      <c r="AM1363" s="31">
        <v>0</v>
      </c>
      <c r="AN1363" s="31">
        <v>0</v>
      </c>
      <c r="AO1363" s="31">
        <v>0</v>
      </c>
      <c r="AP1363" s="31">
        <v>0</v>
      </c>
      <c r="AQ1363" s="31">
        <v>0</v>
      </c>
      <c r="AR1363" s="31">
        <v>0</v>
      </c>
      <c r="AS1363" s="31">
        <v>0</v>
      </c>
      <c r="AT1363" s="189">
        <v>0</v>
      </c>
      <c r="BA1363" s="38" t="str">
        <f t="shared" ca="1" si="122"/>
        <v>SPTL</v>
      </c>
      <c r="BB1363" s="38" t="str">
        <f t="shared" si="123"/>
        <v>Fixed Inputs</v>
      </c>
      <c r="BC1363" s="38" t="str">
        <f t="shared" si="125"/>
        <v>TIRG</v>
      </c>
    </row>
    <row r="1364" spans="1:56" customFormat="1" ht="14.25">
      <c r="E1364" t="s">
        <v>751</v>
      </c>
      <c r="G1364" t="str">
        <f>price_label</f>
        <v>£m 23/24 prices</v>
      </c>
      <c r="J1364" s="37"/>
      <c r="AH1364" s="31">
        <v>0</v>
      </c>
      <c r="AI1364" s="31">
        <v>0</v>
      </c>
      <c r="AJ1364" s="31">
        <v>0</v>
      </c>
      <c r="AK1364" s="31">
        <v>0</v>
      </c>
      <c r="AL1364" s="31">
        <v>0</v>
      </c>
      <c r="AM1364" s="31">
        <v>0</v>
      </c>
      <c r="AN1364" s="31">
        <v>0</v>
      </c>
      <c r="AO1364" s="31">
        <v>0</v>
      </c>
      <c r="AP1364" s="31">
        <v>0</v>
      </c>
      <c r="AQ1364" s="31">
        <v>0</v>
      </c>
      <c r="AR1364" s="31">
        <v>0</v>
      </c>
      <c r="AS1364" s="31">
        <v>0</v>
      </c>
      <c r="AT1364" s="189">
        <v>0</v>
      </c>
      <c r="BA1364" s="38" t="str">
        <f t="shared" ca="1" si="122"/>
        <v>SPTL</v>
      </c>
      <c r="BB1364" s="38" t="str">
        <f t="shared" si="123"/>
        <v>Fixed Inputs</v>
      </c>
      <c r="BC1364" s="38" t="str">
        <f t="shared" si="125"/>
        <v>TIRG</v>
      </c>
    </row>
    <row r="1365" spans="1:56" customFormat="1" ht="14.25">
      <c r="E1365" t="s">
        <v>750</v>
      </c>
      <c r="G1365" t="str">
        <f>price_label</f>
        <v>£m 23/24 prices</v>
      </c>
      <c r="J1365" s="37"/>
      <c r="AH1365" s="31">
        <v>0</v>
      </c>
      <c r="AI1365" s="31">
        <v>0</v>
      </c>
      <c r="AJ1365" s="31">
        <v>0</v>
      </c>
      <c r="AK1365" s="31">
        <v>0</v>
      </c>
      <c r="AL1365" s="31">
        <v>0</v>
      </c>
      <c r="AM1365" s="31">
        <v>0</v>
      </c>
      <c r="AN1365" s="31">
        <v>0</v>
      </c>
      <c r="AO1365" s="31">
        <v>0</v>
      </c>
      <c r="AP1365" s="31">
        <v>0</v>
      </c>
      <c r="AQ1365" s="31">
        <v>0</v>
      </c>
      <c r="AR1365" s="31">
        <v>0</v>
      </c>
      <c r="AS1365" s="31">
        <v>0</v>
      </c>
      <c r="AT1365" s="189">
        <v>0</v>
      </c>
      <c r="BA1365" s="38" t="str">
        <f t="shared" ca="1" si="122"/>
        <v>SPTL</v>
      </c>
      <c r="BB1365" s="38" t="str">
        <f t="shared" si="123"/>
        <v>Fixed Inputs</v>
      </c>
      <c r="BC1365" s="38" t="str">
        <f t="shared" si="125"/>
        <v>TIRG</v>
      </c>
    </row>
    <row r="1366" spans="1:56" customFormat="1" ht="14.25">
      <c r="E1366" t="s">
        <v>752</v>
      </c>
      <c r="G1366" t="str">
        <f>price_label</f>
        <v>£m 23/24 prices</v>
      </c>
      <c r="J1366" s="37"/>
      <c r="AH1366" s="31">
        <v>71.804727529185811</v>
      </c>
      <c r="AI1366" s="31">
        <v>60.778092547124388</v>
      </c>
      <c r="AJ1366" s="31">
        <v>39.14152081789355</v>
      </c>
      <c r="AK1366" s="31">
        <v>6.6402575691748247</v>
      </c>
      <c r="AL1366" s="31">
        <v>0</v>
      </c>
      <c r="AM1366" s="31">
        <v>0</v>
      </c>
      <c r="AN1366" s="31">
        <v>0</v>
      </c>
      <c r="AO1366" s="31">
        <v>0</v>
      </c>
      <c r="AP1366" s="31">
        <v>0</v>
      </c>
      <c r="AQ1366" s="31">
        <v>0</v>
      </c>
      <c r="AR1366" s="31">
        <v>0</v>
      </c>
      <c r="AS1366" s="31">
        <v>0</v>
      </c>
      <c r="AT1366" s="189">
        <v>0</v>
      </c>
      <c r="BA1366" s="38" t="str">
        <f t="shared" ca="1" si="122"/>
        <v>SPTL</v>
      </c>
      <c r="BB1366" s="38" t="str">
        <f t="shared" si="123"/>
        <v>Fixed Inputs</v>
      </c>
      <c r="BC1366" s="38" t="str">
        <f t="shared" si="125"/>
        <v>TIRG</v>
      </c>
    </row>
    <row r="1367" spans="1:56" customFormat="1" ht="14.25">
      <c r="AT1367" s="76"/>
      <c r="BA1367" s="38"/>
      <c r="BC1367" s="1"/>
    </row>
    <row r="1368" spans="1:56" ht="19.899999999999999" thickBot="1">
      <c r="A1368" s="7" t="s">
        <v>1086</v>
      </c>
    </row>
    <row r="1369" spans="1:56" customFormat="1" ht="18" thickTop="1" thickBot="1">
      <c r="B1369" s="15" t="s">
        <v>299</v>
      </c>
      <c r="AT1369" s="76"/>
      <c r="BC1369" s="1"/>
    </row>
    <row r="1370" spans="1:56" ht="15.75" thickTop="1">
      <c r="E1370" s="37" t="s">
        <v>138</v>
      </c>
      <c r="G1370" s="37" t="s">
        <v>139</v>
      </c>
      <c r="H1370" s="37" t="s">
        <v>140</v>
      </c>
      <c r="J1370" s="37" t="s">
        <v>11</v>
      </c>
      <c r="AS1370" s="23">
        <v>1.6154408231842329E-2</v>
      </c>
      <c r="AT1370" s="190">
        <v>8.2353318859984519E-3</v>
      </c>
      <c r="AU1370" s="144">
        <v>1.0644747261685662E-2</v>
      </c>
      <c r="AV1370" s="23">
        <v>8.3020910593219928E-3</v>
      </c>
      <c r="AW1370" s="23">
        <v>8.731328285278863E-3</v>
      </c>
      <c r="AX1370" s="23">
        <v>9.9594974741983519E-3</v>
      </c>
      <c r="AY1370" s="23">
        <v>1.2619368822978478E-2</v>
      </c>
      <c r="BA1370" s="38" t="str">
        <f t="shared" ca="1" si="122"/>
        <v>SPTL</v>
      </c>
      <c r="BB1370" s="38" t="str">
        <f t="shared" ref="BB1370:BB1395" si="126">$A$1368</f>
        <v>Variable policy</v>
      </c>
      <c r="BC1370" s="38" t="str">
        <f>$B$1369</f>
        <v>Real Price Effects</v>
      </c>
    </row>
    <row r="1371" spans="1:56" customFormat="1" ht="14.25">
      <c r="AT1371" s="76"/>
    </row>
    <row r="1372" spans="1:56" ht="17.649999999999999" thickBot="1">
      <c r="B1372" s="8" t="s">
        <v>155</v>
      </c>
    </row>
    <row r="1373" spans="1:56" customFormat="1" ht="15" thickTop="1" thickBot="1">
      <c r="C1373" s="11" t="s">
        <v>149</v>
      </c>
      <c r="AT1373" s="76"/>
      <c r="BC1373" s="1"/>
    </row>
    <row r="1374" spans="1:56">
      <c r="E1374" s="37" t="s">
        <v>1051</v>
      </c>
      <c r="AG1374" s="23">
        <v>4.5600000000000002E-2</v>
      </c>
      <c r="AH1374" s="23">
        <v>4.6399999999999997E-2</v>
      </c>
      <c r="AI1374" s="23">
        <v>4.1700000000000001E-2</v>
      </c>
      <c r="AJ1374" s="23">
        <v>4.07E-2</v>
      </c>
      <c r="AK1374" s="23">
        <v>3.15E-2</v>
      </c>
      <c r="AL1374" s="23">
        <v>3.04E-2</v>
      </c>
      <c r="AM1374" s="23">
        <v>3.3300000000000003E-2</v>
      </c>
      <c r="AN1374" s="23">
        <v>2.63E-2</v>
      </c>
      <c r="AO1374" s="23">
        <v>2.1600000000000001E-2</v>
      </c>
      <c r="AP1374" s="23">
        <v>2.4400000000000002E-2</v>
      </c>
      <c r="AQ1374" s="23">
        <v>4.8099999999999997E-2</v>
      </c>
      <c r="AR1374" s="23">
        <v>5.7500000000000002E-2</v>
      </c>
      <c r="AS1374" s="23">
        <v>5.7700000000000001E-2</v>
      </c>
      <c r="AT1374" s="190">
        <v>6.0999999999999999E-2</v>
      </c>
      <c r="AU1374" s="144">
        <v>6.0299999999999999E-2</v>
      </c>
      <c r="AV1374" s="23">
        <v>6.0299999999999999E-2</v>
      </c>
      <c r="AW1374" s="23">
        <v>6.0299999999999999E-2</v>
      </c>
      <c r="AX1374" s="23">
        <v>6.0299999999999999E-2</v>
      </c>
      <c r="AY1374" s="23">
        <v>6.0299999999999999E-2</v>
      </c>
      <c r="BA1374" s="38" t="str">
        <f t="shared" ca="1" si="122"/>
        <v>SPTL</v>
      </c>
      <c r="BB1374" s="38" t="str">
        <f t="shared" si="126"/>
        <v>Variable policy</v>
      </c>
      <c r="BC1374" s="38" t="str">
        <f t="shared" ref="BC1374:BC1380" si="127">$B$1372</f>
        <v>Finance</v>
      </c>
      <c r="BD1374" s="38" t="str">
        <f>$C$1373</f>
        <v>Allowed return on capital</v>
      </c>
    </row>
    <row r="1375" spans="1:56">
      <c r="E1375" s="37" t="s">
        <v>136</v>
      </c>
      <c r="G1375" s="37" t="s">
        <v>126</v>
      </c>
      <c r="H1375" s="37" t="s">
        <v>137</v>
      </c>
      <c r="AU1375" s="144">
        <v>2.3E-2</v>
      </c>
      <c r="AV1375" s="23">
        <v>2.3E-2</v>
      </c>
      <c r="AW1375" s="23">
        <v>2.3E-2</v>
      </c>
      <c r="AX1375" s="23">
        <v>2.3E-2</v>
      </c>
      <c r="AY1375" s="23">
        <v>2.3E-2</v>
      </c>
      <c r="BA1375" s="38" t="str">
        <f t="shared" ca="1" si="122"/>
        <v>SPTL</v>
      </c>
      <c r="BB1375" s="38" t="str">
        <f t="shared" si="126"/>
        <v>Variable policy</v>
      </c>
      <c r="BC1375" s="38" t="str">
        <f t="shared" si="127"/>
        <v>Finance</v>
      </c>
      <c r="BD1375" s="38" t="str">
        <f>$C$1373</f>
        <v>Allowed return on capital</v>
      </c>
    </row>
    <row r="1376" spans="1:56" customFormat="1" ht="14.25">
      <c r="AT1376" s="76"/>
      <c r="BC1376" s="1"/>
    </row>
    <row r="1377" spans="2:56" customFormat="1" ht="14.65" thickBot="1">
      <c r="C1377" s="121" t="s">
        <v>185</v>
      </c>
      <c r="AT1377" s="76"/>
      <c r="BA1377" s="38"/>
      <c r="BC1377" s="1"/>
    </row>
    <row r="1378" spans="2:56" customFormat="1" ht="14.25">
      <c r="E1378" t="s">
        <v>545</v>
      </c>
      <c r="G1378" t="s">
        <v>160</v>
      </c>
      <c r="J1378" s="37"/>
      <c r="AP1378" s="32">
        <v>2022</v>
      </c>
      <c r="AQ1378" s="32">
        <v>2023</v>
      </c>
      <c r="AR1378" s="32">
        <v>2024</v>
      </c>
      <c r="AS1378" s="32">
        <v>2025</v>
      </c>
      <c r="AT1378" s="191">
        <v>2026</v>
      </c>
      <c r="AU1378" s="147">
        <v>2027</v>
      </c>
      <c r="AV1378" s="32">
        <v>2028</v>
      </c>
      <c r="AW1378" s="32">
        <v>2029</v>
      </c>
      <c r="AX1378" s="32">
        <v>2030</v>
      </c>
      <c r="AY1378" s="32">
        <v>2031</v>
      </c>
      <c r="AZ1378" s="32">
        <v>2032</v>
      </c>
      <c r="BA1378" s="38" t="str">
        <f t="shared" ca="1" si="122"/>
        <v>SPTL</v>
      </c>
      <c r="BB1378" s="38" t="str">
        <f t="shared" si="126"/>
        <v>Variable policy</v>
      </c>
      <c r="BC1378" s="38" t="str">
        <f t="shared" si="127"/>
        <v>Finance</v>
      </c>
      <c r="BD1378" s="38" t="str">
        <f>$C$1377</f>
        <v>Inflation</v>
      </c>
    </row>
    <row r="1379" spans="2:56" customFormat="1" ht="14.25">
      <c r="E1379" t="s">
        <v>757</v>
      </c>
      <c r="G1379" t="s">
        <v>33</v>
      </c>
      <c r="J1379" s="37"/>
      <c r="AP1379" s="33">
        <v>3.6737186990396076</v>
      </c>
      <c r="AQ1379" s="33">
        <v>8.7741270010504469</v>
      </c>
      <c r="AR1379" s="33">
        <v>5.546901249206293</v>
      </c>
      <c r="AS1379" s="33">
        <v>3.2012631586258333</v>
      </c>
      <c r="AT1379" s="184">
        <v>3.7439889445505914</v>
      </c>
      <c r="AU1379" s="141">
        <v>2.2657008991725736</v>
      </c>
      <c r="AV1379" s="33">
        <v>2.1044521908279767</v>
      </c>
      <c r="AW1379" s="33">
        <v>2.0492795324592805</v>
      </c>
      <c r="AX1379" s="33">
        <v>2.087339516944331</v>
      </c>
      <c r="AY1379" s="33">
        <v>2.087339516944331</v>
      </c>
      <c r="AZ1379" s="33">
        <v>2.087339516944331</v>
      </c>
      <c r="BA1379" s="38" t="str">
        <f t="shared" ca="1" si="122"/>
        <v>SPTL</v>
      </c>
      <c r="BB1379" s="38" t="str">
        <f t="shared" si="126"/>
        <v>Variable policy</v>
      </c>
      <c r="BC1379" s="38" t="str">
        <f t="shared" si="127"/>
        <v>Finance</v>
      </c>
      <c r="BD1379" s="38" t="str">
        <f>$C$1377</f>
        <v>Inflation</v>
      </c>
    </row>
    <row r="1380" spans="2:56" customFormat="1" ht="14.25">
      <c r="E1380" t="s">
        <v>296</v>
      </c>
      <c r="G1380" t="s">
        <v>59</v>
      </c>
      <c r="AT1380" s="76"/>
      <c r="AU1380" s="148">
        <v>2.0799999999999999E-2</v>
      </c>
      <c r="AV1380" s="35">
        <v>2.0799999999999999E-2</v>
      </c>
      <c r="AW1380" s="35">
        <v>2.0799999999999999E-2</v>
      </c>
      <c r="AX1380" s="35">
        <v>2.0799999999999999E-2</v>
      </c>
      <c r="AY1380" s="35">
        <v>2.0899999999999998E-2</v>
      </c>
      <c r="BA1380" s="38" t="str">
        <f t="shared" ca="1" si="122"/>
        <v>SPTL</v>
      </c>
      <c r="BB1380" s="38" t="str">
        <f t="shared" si="126"/>
        <v>Variable policy</v>
      </c>
      <c r="BC1380" s="38" t="str">
        <f t="shared" si="127"/>
        <v>Finance</v>
      </c>
      <c r="BD1380" s="38" t="str">
        <f>$C$1377</f>
        <v>Inflation</v>
      </c>
    </row>
    <row r="1381" spans="2:56" customFormat="1" ht="14.25">
      <c r="AT1381" s="76"/>
      <c r="BA1381" s="38"/>
      <c r="BC1381" s="1"/>
    </row>
    <row r="1382" spans="2:56" customFormat="1" ht="17.649999999999999" thickBot="1">
      <c r="B1382" s="15" t="s">
        <v>334</v>
      </c>
      <c r="AT1382" s="76"/>
      <c r="BA1382" s="38"/>
      <c r="BC1382" s="1"/>
    </row>
    <row r="1383" spans="2:56" ht="15.75" thickTop="1">
      <c r="E1383" s="37" t="s">
        <v>141</v>
      </c>
      <c r="G1383" s="37" t="s">
        <v>59</v>
      </c>
      <c r="H1383" s="37" t="s">
        <v>142</v>
      </c>
      <c r="AU1383" s="144">
        <v>0.25</v>
      </c>
      <c r="AV1383" s="23">
        <v>0.25</v>
      </c>
      <c r="AW1383" s="23">
        <v>0.25</v>
      </c>
      <c r="AX1383" s="23">
        <v>0.25</v>
      </c>
      <c r="AY1383" s="23">
        <v>0.25</v>
      </c>
      <c r="BA1383" s="38" t="str">
        <f t="shared" ca="1" si="122"/>
        <v>SPTL</v>
      </c>
      <c r="BB1383" s="38" t="str">
        <f t="shared" si="126"/>
        <v>Variable policy</v>
      </c>
      <c r="BC1383" s="38" t="str">
        <f>$B$1382</f>
        <v>Tax</v>
      </c>
    </row>
    <row r="1384" spans="2:56">
      <c r="E1384" s="37" t="s">
        <v>143</v>
      </c>
      <c r="G1384" s="37" t="s">
        <v>59</v>
      </c>
      <c r="H1384" s="37" t="s">
        <v>144</v>
      </c>
      <c r="AU1384" s="144">
        <v>0.18</v>
      </c>
      <c r="AV1384" s="23">
        <v>0.18</v>
      </c>
      <c r="AW1384" s="23">
        <v>0.18</v>
      </c>
      <c r="AX1384" s="23">
        <v>0.18</v>
      </c>
      <c r="AY1384" s="23">
        <v>0.18</v>
      </c>
      <c r="BA1384" s="38" t="str">
        <f t="shared" ca="1" si="122"/>
        <v>SPTL</v>
      </c>
      <c r="BB1384" s="38" t="str">
        <f t="shared" si="126"/>
        <v>Variable policy</v>
      </c>
      <c r="BC1384" s="38" t="str">
        <f t="shared" ref="BC1384:BC1395" si="128">$B$1382</f>
        <v>Tax</v>
      </c>
    </row>
    <row r="1385" spans="2:56">
      <c r="E1385" s="37" t="s">
        <v>145</v>
      </c>
      <c r="G1385" s="37" t="s">
        <v>59</v>
      </c>
      <c r="H1385" s="37" t="s">
        <v>146</v>
      </c>
      <c r="AU1385" s="144">
        <v>0.06</v>
      </c>
      <c r="AV1385" s="23">
        <v>0.06</v>
      </c>
      <c r="AW1385" s="23">
        <v>0.06</v>
      </c>
      <c r="AX1385" s="23">
        <v>0.06</v>
      </c>
      <c r="AY1385" s="23">
        <v>0.06</v>
      </c>
      <c r="BA1385" s="38" t="str">
        <f t="shared" ca="1" si="122"/>
        <v>SPTL</v>
      </c>
      <c r="BB1385" s="38" t="str">
        <f t="shared" si="126"/>
        <v>Variable policy</v>
      </c>
      <c r="BC1385" s="38" t="str">
        <f t="shared" si="128"/>
        <v>Tax</v>
      </c>
    </row>
    <row r="1386" spans="2:56">
      <c r="E1386" s="37" t="s">
        <v>540</v>
      </c>
      <c r="G1386" s="37" t="s">
        <v>59</v>
      </c>
      <c r="H1386" s="37" t="s">
        <v>147</v>
      </c>
      <c r="AU1386" s="144">
        <v>0.03</v>
      </c>
      <c r="AV1386" s="23">
        <v>0.03</v>
      </c>
      <c r="AW1386" s="23">
        <v>0.03</v>
      </c>
      <c r="AX1386" s="23">
        <v>0.03</v>
      </c>
      <c r="AY1386" s="23">
        <v>0.03</v>
      </c>
      <c r="BA1386" s="38" t="str">
        <f t="shared" ca="1" si="122"/>
        <v>SPTL</v>
      </c>
      <c r="BB1386" s="38" t="str">
        <f t="shared" si="126"/>
        <v>Variable policy</v>
      </c>
      <c r="BC1386" s="38" t="str">
        <f t="shared" si="128"/>
        <v>Tax</v>
      </c>
    </row>
    <row r="1387" spans="2:56">
      <c r="E1387" s="37" t="s">
        <v>541</v>
      </c>
      <c r="G1387" s="37" t="s">
        <v>59</v>
      </c>
      <c r="H1387" s="37" t="s">
        <v>148</v>
      </c>
      <c r="AU1387" s="144">
        <v>2.2200000000000001E-2</v>
      </c>
      <c r="AV1387" s="23">
        <v>2.2200000000000001E-2</v>
      </c>
      <c r="AW1387" s="23">
        <v>2.2200000000000001E-2</v>
      </c>
      <c r="AX1387" s="23">
        <v>2.2200000000000001E-2</v>
      </c>
      <c r="AY1387" s="23">
        <v>2.2200000000000001E-2</v>
      </c>
      <c r="BA1387" s="38" t="str">
        <f t="shared" ca="1" si="122"/>
        <v>SPTL</v>
      </c>
      <c r="BB1387" s="38" t="str">
        <f t="shared" si="126"/>
        <v>Variable policy</v>
      </c>
      <c r="BC1387" s="38" t="str">
        <f t="shared" si="128"/>
        <v>Tax</v>
      </c>
    </row>
    <row r="1388" spans="2:56">
      <c r="E1388" s="37" t="s">
        <v>551</v>
      </c>
      <c r="G1388" s="37" t="s">
        <v>59</v>
      </c>
      <c r="I1388"/>
      <c r="AU1388" s="144">
        <v>1</v>
      </c>
      <c r="AV1388" s="23">
        <v>1</v>
      </c>
      <c r="AW1388" s="23">
        <v>1</v>
      </c>
      <c r="AX1388" s="23">
        <v>1</v>
      </c>
      <c r="AY1388" s="23">
        <v>1</v>
      </c>
      <c r="BA1388" s="38" t="str">
        <f t="shared" ca="1" si="122"/>
        <v>SPTL</v>
      </c>
      <c r="BB1388" s="38" t="str">
        <f t="shared" si="126"/>
        <v>Variable policy</v>
      </c>
      <c r="BC1388" s="38" t="str">
        <f t="shared" si="128"/>
        <v>Tax</v>
      </c>
    </row>
    <row r="1389" spans="2:56">
      <c r="E1389" s="37" t="s">
        <v>1045</v>
      </c>
      <c r="G1389" s="37" t="s">
        <v>59</v>
      </c>
      <c r="I1389"/>
      <c r="AU1389" s="144">
        <v>1</v>
      </c>
      <c r="AV1389" s="23">
        <v>1</v>
      </c>
      <c r="AW1389" s="23">
        <v>1</v>
      </c>
      <c r="AX1389" s="23">
        <v>1</v>
      </c>
      <c r="AY1389" s="23">
        <v>1</v>
      </c>
      <c r="BA1389" s="38" t="str">
        <f t="shared" ca="1" si="122"/>
        <v>SPTL</v>
      </c>
      <c r="BB1389" s="38" t="str">
        <f t="shared" si="126"/>
        <v>Variable policy</v>
      </c>
      <c r="BC1389" s="38" t="str">
        <f t="shared" si="128"/>
        <v>Tax</v>
      </c>
    </row>
    <row r="1390" spans="2:56">
      <c r="E1390" s="37" t="s">
        <v>58</v>
      </c>
      <c r="G1390" s="37" t="s">
        <v>59</v>
      </c>
      <c r="H1390" s="37" t="s">
        <v>60</v>
      </c>
      <c r="AU1390" s="144">
        <v>7.7795559827605457E-2</v>
      </c>
      <c r="AV1390" s="23">
        <v>6.7568081372434988E-2</v>
      </c>
      <c r="AW1390" s="23">
        <v>3.8899951401741573E-2</v>
      </c>
      <c r="AX1390" s="23">
        <v>2.2552440496274605E-2</v>
      </c>
      <c r="AY1390" s="23">
        <v>2.5162993288128637E-2</v>
      </c>
      <c r="BA1390" s="38" t="str">
        <f t="shared" ca="1" si="122"/>
        <v>SPTL</v>
      </c>
      <c r="BB1390" s="38" t="str">
        <f t="shared" si="126"/>
        <v>Variable policy</v>
      </c>
      <c r="BC1390" s="38" t="str">
        <f t="shared" si="128"/>
        <v>Tax</v>
      </c>
    </row>
    <row r="1391" spans="2:56">
      <c r="E1391" s="37" t="s">
        <v>61</v>
      </c>
      <c r="G1391" s="37" t="s">
        <v>59</v>
      </c>
      <c r="H1391" s="37" t="s">
        <v>62</v>
      </c>
      <c r="AU1391" s="144">
        <v>0.82290135018084309</v>
      </c>
      <c r="AV1391" s="23">
        <v>0.8539108489352607</v>
      </c>
      <c r="AW1391" s="23">
        <v>0.88089358444578836</v>
      </c>
      <c r="AX1391" s="23">
        <v>0.90125313404098595</v>
      </c>
      <c r="AY1391" s="23">
        <v>0.87925216864594435</v>
      </c>
      <c r="BA1391" s="38" t="str">
        <f t="shared" ca="1" si="122"/>
        <v>SPTL</v>
      </c>
      <c r="BB1391" s="38" t="str">
        <f t="shared" si="126"/>
        <v>Variable policy</v>
      </c>
      <c r="BC1391" s="38" t="str">
        <f t="shared" si="128"/>
        <v>Tax</v>
      </c>
    </row>
    <row r="1392" spans="2:56">
      <c r="E1392" s="37" t="s">
        <v>63</v>
      </c>
      <c r="G1392" s="37" t="s">
        <v>59</v>
      </c>
      <c r="H1392" s="37" t="s">
        <v>64</v>
      </c>
      <c r="AU1392" s="144">
        <v>2.8955491714238737E-2</v>
      </c>
      <c r="AV1392" s="23">
        <v>1.3504656330898871E-2</v>
      </c>
      <c r="AW1392" s="23">
        <v>8.6281530889423634E-3</v>
      </c>
      <c r="AX1392" s="23">
        <v>6.6218256574515485E-3</v>
      </c>
      <c r="AY1392" s="23">
        <v>5.2563419515371827E-3</v>
      </c>
      <c r="BA1392" s="38" t="str">
        <f t="shared" ca="1" si="122"/>
        <v>SPTL</v>
      </c>
      <c r="BB1392" s="38" t="str">
        <f t="shared" si="126"/>
        <v>Variable policy</v>
      </c>
      <c r="BC1392" s="38" t="str">
        <f t="shared" si="128"/>
        <v>Tax</v>
      </c>
    </row>
    <row r="1393" spans="1:58">
      <c r="E1393" s="37" t="s">
        <v>65</v>
      </c>
      <c r="G1393" s="37" t="s">
        <v>59</v>
      </c>
      <c r="H1393" s="37" t="s">
        <v>66</v>
      </c>
      <c r="AU1393" s="144">
        <v>0</v>
      </c>
      <c r="AV1393" s="23">
        <v>0</v>
      </c>
      <c r="AW1393" s="23">
        <v>0</v>
      </c>
      <c r="AX1393" s="23">
        <v>0</v>
      </c>
      <c r="AY1393" s="23">
        <v>0</v>
      </c>
      <c r="BA1393" s="38" t="str">
        <f t="shared" ca="1" si="122"/>
        <v>SPTL</v>
      </c>
      <c r="BB1393" s="38" t="str">
        <f t="shared" si="126"/>
        <v>Variable policy</v>
      </c>
      <c r="BC1393" s="38" t="str">
        <f t="shared" si="128"/>
        <v>Tax</v>
      </c>
    </row>
    <row r="1394" spans="1:58">
      <c r="E1394" s="37" t="s">
        <v>69</v>
      </c>
      <c r="G1394" s="37" t="s">
        <v>59</v>
      </c>
      <c r="H1394" s="37" t="s">
        <v>70</v>
      </c>
      <c r="AU1394" s="144">
        <v>1.283995177351762E-3</v>
      </c>
      <c r="AV1394" s="23">
        <v>1.652215786417611E-3</v>
      </c>
      <c r="AW1394" s="23">
        <v>1.5964025237392612E-3</v>
      </c>
      <c r="AX1394" s="23">
        <v>5.1001757210419234E-4</v>
      </c>
      <c r="AY1394" s="23">
        <v>5.7988562116123631E-4</v>
      </c>
      <c r="BA1394" s="38" t="str">
        <f t="shared" ca="1" si="122"/>
        <v>SPTL</v>
      </c>
      <c r="BB1394" s="38" t="str">
        <f t="shared" si="126"/>
        <v>Variable policy</v>
      </c>
      <c r="BC1394" s="38" t="str">
        <f t="shared" si="128"/>
        <v>Tax</v>
      </c>
    </row>
    <row r="1395" spans="1:58">
      <c r="E1395" s="37" t="s">
        <v>67</v>
      </c>
      <c r="G1395" s="37" t="s">
        <v>59</v>
      </c>
      <c r="H1395" s="37" t="s">
        <v>68</v>
      </c>
      <c r="AU1395" s="144">
        <v>6.9063603099960916E-2</v>
      </c>
      <c r="AV1395" s="23">
        <v>6.3364197574987915E-2</v>
      </c>
      <c r="AW1395" s="23">
        <v>6.9981908539788446E-2</v>
      </c>
      <c r="AX1395" s="23">
        <v>6.9062582233183845E-2</v>
      </c>
      <c r="AY1395" s="23">
        <v>8.9748610493228589E-2</v>
      </c>
      <c r="BA1395" s="38" t="str">
        <f t="shared" ca="1" si="122"/>
        <v>SPTL</v>
      </c>
      <c r="BB1395" s="38" t="str">
        <f t="shared" si="126"/>
        <v>Variable policy</v>
      </c>
      <c r="BC1395" s="38" t="str">
        <f t="shared" si="128"/>
        <v>Tax</v>
      </c>
    </row>
    <row r="1396" spans="1:58"/>
    <row r="1397" spans="1:58" ht="17.649999999999999" thickBot="1">
      <c r="A1397"/>
      <c r="B1397" s="15" t="s">
        <v>766</v>
      </c>
      <c r="E1397"/>
      <c r="G1397"/>
      <c r="J1397"/>
      <c r="AT1397" s="76"/>
      <c r="AU1397"/>
      <c r="AV1397"/>
      <c r="AW1397"/>
      <c r="AX1397"/>
      <c r="AY1397"/>
      <c r="BF1397" s="37"/>
    </row>
    <row r="1398" spans="1:58" ht="15.75" thickTop="1">
      <c r="A1398"/>
      <c r="B1398"/>
      <c r="E1398" t="s">
        <v>642</v>
      </c>
      <c r="G1398" s="37" t="s">
        <v>33</v>
      </c>
      <c r="H1398" s="37" t="s">
        <v>911</v>
      </c>
      <c r="AT1398" s="76"/>
      <c r="AU1398"/>
      <c r="AV1398" s="33">
        <v>0</v>
      </c>
      <c r="AW1398" s="33">
        <v>0</v>
      </c>
      <c r="AX1398" s="33">
        <v>0</v>
      </c>
      <c r="AY1398" s="33">
        <v>0</v>
      </c>
      <c r="BA1398" s="38" t="str">
        <f t="shared" ca="1" si="1"/>
        <v>SPTL</v>
      </c>
      <c r="BB1398" s="38" t="str">
        <f t="shared" ref="BB1398" si="129">$A$1368</f>
        <v>Variable policy</v>
      </c>
      <c r="BC1398" s="38" t="str">
        <f>$B$1397</f>
        <v>Forecasting penalties</v>
      </c>
      <c r="BF1398" s="37"/>
    </row>
    <row r="1399" spans="1:58" customFormat="1" ht="14.25">
      <c r="G1399" s="37"/>
      <c r="J1399" s="37"/>
      <c r="AT1399" s="76"/>
      <c r="BA1399" s="38"/>
      <c r="BC1399" s="1"/>
    </row>
    <row r="1400" spans="1:58" customFormat="1" ht="19.899999999999999" thickBot="1">
      <c r="A1400" s="12" t="s">
        <v>1083</v>
      </c>
      <c r="AT1400" s="76"/>
      <c r="BA1400" s="38"/>
      <c r="BB1400" s="38"/>
      <c r="BC1400" s="38"/>
    </row>
    <row r="1401" spans="1:58" ht="18" thickTop="1" thickBot="1">
      <c r="B1401" s="8" t="s">
        <v>155</v>
      </c>
    </row>
    <row r="1402" spans="1:58" ht="16.149999999999999" thickTop="1" thickBot="1">
      <c r="C1402" s="9" t="s">
        <v>155</v>
      </c>
    </row>
    <row r="1403" spans="1:58">
      <c r="E1403" s="37" t="s">
        <v>152</v>
      </c>
      <c r="G1403" s="37" t="s">
        <v>59</v>
      </c>
      <c r="I1403" s="26">
        <v>0.55000000000000004</v>
      </c>
      <c r="BA1403" s="38" t="str">
        <f t="shared" ca="1" si="122"/>
        <v>SPTL</v>
      </c>
      <c r="BB1403" s="38" t="str">
        <f t="shared" ref="BB1403:BB1407" si="130">$A$1400</f>
        <v>Fixed policy</v>
      </c>
      <c r="BC1403" s="38" t="str">
        <f t="shared" ref="BC1403:BC1407" si="131">$B$1401</f>
        <v>Finance</v>
      </c>
      <c r="BD1403" s="38" t="str">
        <f t="shared" ref="BD1403:BD1409" si="132">$C$1402</f>
        <v>Finance</v>
      </c>
    </row>
    <row r="1404" spans="1:58">
      <c r="E1404" s="37" t="s">
        <v>156</v>
      </c>
      <c r="G1404" s="37" t="s">
        <v>59</v>
      </c>
      <c r="AU1404" s="143">
        <v>0</v>
      </c>
      <c r="AV1404" s="26">
        <v>0</v>
      </c>
      <c r="AW1404" s="26">
        <v>0</v>
      </c>
      <c r="AX1404" s="26">
        <v>0</v>
      </c>
      <c r="AY1404" s="26">
        <v>0</v>
      </c>
      <c r="BA1404" s="38" t="str">
        <f t="shared" ca="1" si="122"/>
        <v>SPTL</v>
      </c>
      <c r="BB1404" s="38" t="str">
        <f t="shared" si="130"/>
        <v>Fixed policy</v>
      </c>
      <c r="BC1404" s="38" t="str">
        <f t="shared" si="131"/>
        <v>Finance</v>
      </c>
      <c r="BD1404" s="38" t="str">
        <f t="shared" si="132"/>
        <v>Finance</v>
      </c>
    </row>
    <row r="1405" spans="1:58">
      <c r="E1405" s="37" t="s">
        <v>157</v>
      </c>
      <c r="G1405" s="37" t="s">
        <v>59</v>
      </c>
      <c r="AU1405" s="143">
        <v>0.05</v>
      </c>
      <c r="AV1405" s="26">
        <v>0.05</v>
      </c>
      <c r="AW1405" s="26">
        <v>0.05</v>
      </c>
      <c r="AX1405" s="26">
        <v>0.05</v>
      </c>
      <c r="AY1405" s="26">
        <v>0.05</v>
      </c>
      <c r="BA1405" s="38" t="str">
        <f t="shared" ca="1" si="122"/>
        <v>SPTL</v>
      </c>
      <c r="BB1405" s="38" t="str">
        <f t="shared" si="130"/>
        <v>Fixed policy</v>
      </c>
      <c r="BC1405" s="38" t="str">
        <f t="shared" si="131"/>
        <v>Finance</v>
      </c>
      <c r="BD1405" s="38" t="str">
        <f t="shared" si="132"/>
        <v>Finance</v>
      </c>
    </row>
    <row r="1406" spans="1:58">
      <c r="E1406" s="37" t="s">
        <v>1055</v>
      </c>
      <c r="G1406" s="37" t="s">
        <v>59</v>
      </c>
      <c r="AU1406" s="143">
        <v>0.03</v>
      </c>
      <c r="AV1406" s="26">
        <v>0.03</v>
      </c>
      <c r="AW1406" s="26">
        <v>0.03</v>
      </c>
      <c r="AX1406" s="26">
        <v>0.03</v>
      </c>
      <c r="AY1406" s="26">
        <v>0.03</v>
      </c>
      <c r="BA1406" s="38" t="str">
        <f t="shared" ca="1" si="122"/>
        <v>SPTL</v>
      </c>
      <c r="BB1406" s="38" t="str">
        <f t="shared" si="130"/>
        <v>Fixed policy</v>
      </c>
      <c r="BC1406" s="38" t="str">
        <f t="shared" si="131"/>
        <v>Finance</v>
      </c>
      <c r="BD1406" s="38" t="str">
        <f t="shared" si="132"/>
        <v>Finance</v>
      </c>
    </row>
    <row r="1407" spans="1:58">
      <c r="E1407" s="37" t="s">
        <v>158</v>
      </c>
      <c r="G1407" s="37" t="s">
        <v>59</v>
      </c>
      <c r="AU1407" s="143">
        <v>0.1</v>
      </c>
      <c r="AV1407" s="26">
        <v>0.1</v>
      </c>
      <c r="AW1407" s="26">
        <v>0.1</v>
      </c>
      <c r="AX1407" s="26">
        <v>0.1</v>
      </c>
      <c r="AY1407" s="26">
        <v>0.1</v>
      </c>
      <c r="BA1407" s="38" t="str">
        <f t="shared" ca="1" si="122"/>
        <v>SPTL</v>
      </c>
      <c r="BB1407" s="38" t="str">
        <f t="shared" si="130"/>
        <v>Fixed policy</v>
      </c>
      <c r="BC1407" s="38" t="str">
        <f t="shared" si="131"/>
        <v>Finance</v>
      </c>
      <c r="BD1407" s="38" t="str">
        <f t="shared" si="132"/>
        <v>Finance</v>
      </c>
    </row>
    <row r="1408" spans="1:58">
      <c r="E1408" s="37" t="s">
        <v>309</v>
      </c>
      <c r="G1408" s="37" t="str">
        <f>nominal</f>
        <v>£m nominal</v>
      </c>
      <c r="I1408" s="24">
        <v>5</v>
      </c>
      <c r="AU1408"/>
      <c r="AV1408"/>
      <c r="AW1408"/>
      <c r="AX1408"/>
      <c r="AY1408"/>
      <c r="BA1408" s="38" t="str">
        <f t="shared" ca="1" si="122"/>
        <v>SPTL</v>
      </c>
      <c r="BB1408" s="38" t="str">
        <f>$A$1400</f>
        <v>Fixed policy</v>
      </c>
      <c r="BC1408" s="38" t="str">
        <f>$B$1401</f>
        <v>Finance</v>
      </c>
      <c r="BD1408" s="38" t="str">
        <f t="shared" si="132"/>
        <v>Finance</v>
      </c>
    </row>
    <row r="1409" spans="2:56">
      <c r="E1409" s="37" t="s">
        <v>308</v>
      </c>
      <c r="G1409" s="37" t="str">
        <f>nominal</f>
        <v>£m nominal</v>
      </c>
      <c r="I1409" s="26">
        <v>0.5</v>
      </c>
      <c r="AU1409"/>
      <c r="AV1409"/>
      <c r="AW1409"/>
      <c r="AX1409"/>
      <c r="AY1409"/>
      <c r="BA1409" s="38" t="str">
        <f t="shared" ca="1" si="122"/>
        <v>SPTL</v>
      </c>
      <c r="BB1409" s="38" t="str">
        <f>$A$1400</f>
        <v>Fixed policy</v>
      </c>
      <c r="BC1409" s="38" t="str">
        <f>$B$1401</f>
        <v>Finance</v>
      </c>
      <c r="BD1409" s="38" t="str">
        <f t="shared" si="132"/>
        <v>Finance</v>
      </c>
    </row>
    <row r="1410" spans="2:56"/>
    <row r="1411" spans="2:56" ht="15.75" thickBot="1">
      <c r="C1411" s="9" t="s">
        <v>149</v>
      </c>
    </row>
    <row r="1412" spans="2:56">
      <c r="E1412" s="37" t="s">
        <v>636</v>
      </c>
      <c r="G1412" s="37" t="s">
        <v>740</v>
      </c>
      <c r="AU1412" s="143">
        <v>6.4999999999999997E-3</v>
      </c>
      <c r="AV1412" s="26">
        <v>6.4999999999999997E-3</v>
      </c>
      <c r="AW1412" s="26">
        <v>6.4999999999999997E-3</v>
      </c>
      <c r="AX1412" s="26">
        <v>6.4999999999999997E-3</v>
      </c>
      <c r="AY1412" s="26">
        <v>6.4999999999999997E-3</v>
      </c>
      <c r="BA1412" s="38" t="str">
        <f t="shared" ca="1" si="122"/>
        <v>SPTL</v>
      </c>
      <c r="BB1412" s="38" t="str">
        <f t="shared" ref="BB1412:BB1415" si="133">$A$1400</f>
        <v>Fixed policy</v>
      </c>
      <c r="BC1412" s="38" t="str">
        <f t="shared" ref="BC1412:BC1415" si="134">$B$1401</f>
        <v>Finance</v>
      </c>
      <c r="BD1412" s="38" t="str">
        <f t="shared" ref="BD1412:BD1415" si="135">$C$1411</f>
        <v>Allowed return on capital</v>
      </c>
    </row>
    <row r="1413" spans="2:56">
      <c r="E1413" s="37" t="s">
        <v>739</v>
      </c>
      <c r="G1413" s="37" t="s">
        <v>33</v>
      </c>
      <c r="AU1413" s="149">
        <v>0.74</v>
      </c>
      <c r="AV1413" s="36">
        <v>0.74</v>
      </c>
      <c r="AW1413" s="36">
        <v>0.74</v>
      </c>
      <c r="AX1413" s="36">
        <v>0.74</v>
      </c>
      <c r="AY1413" s="36">
        <v>0.74</v>
      </c>
      <c r="BA1413" s="38" t="str">
        <f t="shared" ca="1" si="122"/>
        <v>SPTL</v>
      </c>
      <c r="BB1413" s="38" t="str">
        <f t="shared" si="133"/>
        <v>Fixed policy</v>
      </c>
      <c r="BC1413" s="38" t="str">
        <f t="shared" si="134"/>
        <v>Finance</v>
      </c>
      <c r="BD1413" s="38" t="str">
        <f t="shared" si="135"/>
        <v>Allowed return on capital</v>
      </c>
    </row>
    <row r="1414" spans="2:56">
      <c r="E1414" s="37" t="s">
        <v>151</v>
      </c>
      <c r="G1414" s="37" t="s">
        <v>59</v>
      </c>
      <c r="AU1414" s="143">
        <v>6.9000000000000006E-2</v>
      </c>
      <c r="AV1414" s="26">
        <v>6.9000000000000006E-2</v>
      </c>
      <c r="AW1414" s="26">
        <v>6.9000000000000006E-2</v>
      </c>
      <c r="AX1414" s="26">
        <v>6.9000000000000006E-2</v>
      </c>
      <c r="AY1414" s="26">
        <v>6.9000000000000006E-2</v>
      </c>
      <c r="BA1414" s="38" t="str">
        <f t="shared" ca="1" si="122"/>
        <v>SPTL</v>
      </c>
      <c r="BB1414" s="38" t="str">
        <f t="shared" si="133"/>
        <v>Fixed policy</v>
      </c>
      <c r="BC1414" s="38" t="str">
        <f t="shared" si="134"/>
        <v>Finance</v>
      </c>
      <c r="BD1414" s="38" t="str">
        <f t="shared" si="135"/>
        <v>Allowed return on capital</v>
      </c>
    </row>
    <row r="1415" spans="2:56">
      <c r="E1415" s="37" t="s">
        <v>154</v>
      </c>
      <c r="F1415" s="37" t="s">
        <v>125</v>
      </c>
      <c r="G1415" s="37" t="s">
        <v>59</v>
      </c>
      <c r="H1415" s="37" t="s">
        <v>153</v>
      </c>
      <c r="AU1415" s="143">
        <v>0.55000000000000004</v>
      </c>
      <c r="AV1415" s="26">
        <v>0.55000000000000004</v>
      </c>
      <c r="AW1415" s="26">
        <v>0.55000000000000004</v>
      </c>
      <c r="AX1415" s="26">
        <v>0.55000000000000004</v>
      </c>
      <c r="AY1415" s="26">
        <v>0.55000000000000004</v>
      </c>
      <c r="BA1415" s="38" t="str">
        <f t="shared" ca="1" si="122"/>
        <v>SPTL</v>
      </c>
      <c r="BB1415" s="38" t="str">
        <f t="shared" si="133"/>
        <v>Fixed policy</v>
      </c>
      <c r="BC1415" s="38" t="str">
        <f t="shared" si="134"/>
        <v>Finance</v>
      </c>
      <c r="BD1415" s="38" t="str">
        <f t="shared" si="135"/>
        <v>Allowed return on capital</v>
      </c>
    </row>
    <row r="1416" spans="2:56"/>
    <row r="1417" spans="2:56" ht="17.649999999999999" thickBot="1">
      <c r="B1417" s="8" t="s">
        <v>334</v>
      </c>
    </row>
    <row r="1418" spans="2:56" ht="15.75" thickTop="1">
      <c r="E1418" s="37" t="s">
        <v>121</v>
      </c>
      <c r="G1418" s="37" t="s">
        <v>59</v>
      </c>
      <c r="AU1418" s="143">
        <v>0.55000000000000004</v>
      </c>
      <c r="AV1418" s="26">
        <v>0.55000000000000004</v>
      </c>
      <c r="AW1418" s="26">
        <v>0.55000000000000004</v>
      </c>
      <c r="AX1418" s="26">
        <v>0.55000000000000004</v>
      </c>
      <c r="AY1418" s="26">
        <v>0.55000000000000004</v>
      </c>
      <c r="BA1418" s="38" t="str">
        <f t="shared" ca="1" si="108"/>
        <v>SPTL</v>
      </c>
      <c r="BB1418" s="38" t="str">
        <f t="shared" ref="BB1418:BB1420" si="136">$A$1400</f>
        <v>Fixed policy</v>
      </c>
      <c r="BC1418" s="38" t="str">
        <f>$B$1417</f>
        <v>Tax</v>
      </c>
    </row>
    <row r="1419" spans="2:56">
      <c r="E1419" s="37" t="s">
        <v>552</v>
      </c>
      <c r="G1419" s="37" t="s">
        <v>59</v>
      </c>
      <c r="I1419"/>
      <c r="AU1419" s="143">
        <v>1</v>
      </c>
      <c r="AV1419" s="26">
        <v>1</v>
      </c>
      <c r="AW1419" s="26">
        <v>1</v>
      </c>
      <c r="AX1419" s="26">
        <v>1</v>
      </c>
      <c r="AY1419" s="26">
        <v>1</v>
      </c>
      <c r="BA1419" s="38" t="str">
        <f t="shared" ca="1" si="108"/>
        <v>SPTL</v>
      </c>
      <c r="BB1419" s="38" t="str">
        <f t="shared" si="136"/>
        <v>Fixed policy</v>
      </c>
      <c r="BC1419" s="38" t="str">
        <f t="shared" ref="BC1419:BC1420" si="137">$B$1417</f>
        <v>Tax</v>
      </c>
    </row>
    <row r="1420" spans="2:56">
      <c r="E1420" s="37" t="s">
        <v>1050</v>
      </c>
      <c r="G1420" s="37" t="s">
        <v>59</v>
      </c>
      <c r="I1420"/>
      <c r="AU1420" s="143">
        <v>0.5</v>
      </c>
      <c r="AV1420" s="26">
        <v>0.5</v>
      </c>
      <c r="AW1420" s="26">
        <v>0.5</v>
      </c>
      <c r="AX1420" s="26">
        <v>0.5</v>
      </c>
      <c r="AY1420" s="26">
        <v>0.5</v>
      </c>
      <c r="BA1420" s="38" t="str">
        <f t="shared" ca="1" si="108"/>
        <v>SPTL</v>
      </c>
      <c r="BB1420" s="38" t="str">
        <f t="shared" si="136"/>
        <v>Fixed policy</v>
      </c>
      <c r="BC1420" s="38" t="str">
        <f t="shared" si="137"/>
        <v>Tax</v>
      </c>
    </row>
    <row r="1421" spans="2:56" customFormat="1" ht="14.25">
      <c r="AT1421" s="76"/>
      <c r="BC1421" s="1"/>
    </row>
    <row r="1422" spans="2:56" customFormat="1" ht="17.649999999999999" thickBot="1">
      <c r="B1422" s="15" t="s">
        <v>159</v>
      </c>
      <c r="AT1422" s="76"/>
      <c r="BC1422" s="1"/>
    </row>
    <row r="1423" spans="2:56" ht="15.75" thickTop="1">
      <c r="E1423" s="37" t="s">
        <v>1065</v>
      </c>
      <c r="G1423" s="37" t="s">
        <v>59</v>
      </c>
      <c r="I1423" s="26">
        <v>0.25</v>
      </c>
    </row>
    <row r="1424" spans="2:56">
      <c r="E1424" s="37" t="s">
        <v>632</v>
      </c>
      <c r="G1424" s="37" t="s">
        <v>59</v>
      </c>
      <c r="I1424" s="26">
        <v>0.05</v>
      </c>
      <c r="BA1424" s="38" t="str">
        <f t="shared" ca="1" si="122"/>
        <v>SPTL</v>
      </c>
      <c r="BB1424" s="38" t="str">
        <f t="shared" ref="BB1424:BB1431" si="138">$A$1400</f>
        <v>Fixed policy</v>
      </c>
      <c r="BC1424" s="38" t="str">
        <f>$B$1422</f>
        <v>TIM and capitalisation</v>
      </c>
    </row>
    <row r="1425" spans="2:55">
      <c r="E1425" s="37" t="s">
        <v>759</v>
      </c>
      <c r="G1425" s="37" t="s">
        <v>59</v>
      </c>
      <c r="I1425" s="26">
        <v>0.25</v>
      </c>
      <c r="BA1425" s="38" t="str">
        <f t="shared" ca="1" si="122"/>
        <v>SPTL</v>
      </c>
      <c r="BB1425" s="38" t="str">
        <f t="shared" si="138"/>
        <v>Fixed policy</v>
      </c>
      <c r="BC1425" s="38" t="str">
        <f t="shared" ref="BC1425:BC1428" si="139">$B$1422</f>
        <v>TIM and capitalisation</v>
      </c>
    </row>
    <row r="1426" spans="2:55">
      <c r="E1426" s="37" t="s">
        <v>633</v>
      </c>
      <c r="G1426" s="37" t="s">
        <v>59</v>
      </c>
      <c r="I1426" s="26">
        <v>0.2</v>
      </c>
      <c r="BA1426" s="38" t="str">
        <f t="shared" ca="1" si="122"/>
        <v>SPTL</v>
      </c>
      <c r="BB1426" s="38" t="str">
        <f t="shared" si="138"/>
        <v>Fixed policy</v>
      </c>
      <c r="BC1426" s="38" t="str">
        <f t="shared" si="139"/>
        <v>TIM and capitalisation</v>
      </c>
    </row>
    <row r="1427" spans="2:55">
      <c r="E1427" s="37" t="s">
        <v>760</v>
      </c>
      <c r="G1427" s="37" t="s">
        <v>59</v>
      </c>
      <c r="I1427" s="26">
        <v>0.1</v>
      </c>
      <c r="BA1427" s="38" t="str">
        <f t="shared" ca="1" si="122"/>
        <v>SPTL</v>
      </c>
      <c r="BB1427" s="38" t="str">
        <f t="shared" si="138"/>
        <v>Fixed policy</v>
      </c>
      <c r="BC1427" s="38" t="str">
        <f t="shared" si="139"/>
        <v>TIM and capitalisation</v>
      </c>
    </row>
    <row r="1428" spans="2:55">
      <c r="E1428" s="37" t="s">
        <v>761</v>
      </c>
      <c r="G1428" s="37" t="s">
        <v>59</v>
      </c>
      <c r="I1428" s="26">
        <v>0.05</v>
      </c>
      <c r="BA1428" s="38" t="str">
        <f t="shared" ca="1" si="122"/>
        <v>SPTL</v>
      </c>
      <c r="BB1428" s="38" t="str">
        <f t="shared" si="138"/>
        <v>Fixed policy</v>
      </c>
      <c r="BC1428" s="38" t="str">
        <f t="shared" si="139"/>
        <v>TIM and capitalisation</v>
      </c>
    </row>
    <row r="1429" spans="2:55" customFormat="1" ht="14.25">
      <c r="AT1429" s="76"/>
      <c r="BA1429" s="38"/>
      <c r="BC1429" s="1"/>
    </row>
    <row r="1430" spans="2:55">
      <c r="E1430" s="37" t="s">
        <v>9</v>
      </c>
      <c r="G1430" s="37" t="s">
        <v>59</v>
      </c>
      <c r="AU1430" s="143">
        <v>0.54</v>
      </c>
      <c r="AV1430" s="26">
        <v>0.54</v>
      </c>
      <c r="AW1430" s="26">
        <v>0.54</v>
      </c>
      <c r="AX1430" s="26">
        <v>0.54</v>
      </c>
      <c r="AY1430" s="26">
        <v>0.54</v>
      </c>
      <c r="BA1430" s="38" t="str">
        <f t="shared" ca="1" si="122"/>
        <v>SPTL</v>
      </c>
      <c r="BB1430" s="38" t="str">
        <f t="shared" si="138"/>
        <v>Fixed policy</v>
      </c>
      <c r="BC1430" s="38" t="str">
        <f t="shared" ref="BC1430:BC1431" si="140">$B$1422</f>
        <v>TIM and capitalisation</v>
      </c>
    </row>
    <row r="1431" spans="2:55">
      <c r="E1431" s="37" t="s">
        <v>14</v>
      </c>
      <c r="G1431" s="37" t="s">
        <v>59</v>
      </c>
      <c r="AU1431" s="143">
        <v>0.85</v>
      </c>
      <c r="AV1431" s="26">
        <v>0.85</v>
      </c>
      <c r="AW1431" s="26">
        <v>0.85</v>
      </c>
      <c r="AX1431" s="26">
        <v>0.85</v>
      </c>
      <c r="AY1431" s="26">
        <v>0.85</v>
      </c>
      <c r="BA1431" s="38" t="str">
        <f t="shared" ca="1" si="122"/>
        <v>SPTL</v>
      </c>
      <c r="BB1431" s="38" t="str">
        <f t="shared" si="138"/>
        <v>Fixed policy</v>
      </c>
      <c r="BC1431" s="38" t="str">
        <f t="shared" si="140"/>
        <v>TIM and capitalisation</v>
      </c>
    </row>
    <row r="1432" spans="2:55" customFormat="1" ht="14.25">
      <c r="AT1432" s="76"/>
      <c r="BC1432" s="1"/>
    </row>
    <row r="1433" spans="2:55" ht="17.649999999999999" thickBot="1">
      <c r="B1433" s="8" t="s">
        <v>124</v>
      </c>
    </row>
    <row r="1434" spans="2:55" customFormat="1" ht="14.65" thickTop="1">
      <c r="E1434" t="s">
        <v>798</v>
      </c>
      <c r="G1434" s="37" t="s">
        <v>59</v>
      </c>
      <c r="I1434" s="30">
        <v>0.03</v>
      </c>
      <c r="AT1434" s="76"/>
      <c r="BA1434" s="38" t="str">
        <f t="shared" ca="1" si="122"/>
        <v>SPTL</v>
      </c>
      <c r="BB1434" s="38" t="str">
        <f t="shared" ref="BB1434:BB1437" si="141">$A$1400</f>
        <v>Fixed policy</v>
      </c>
      <c r="BC1434" s="78" t="str">
        <f>$B$1433</f>
        <v>Operational performance and return adjustment</v>
      </c>
    </row>
    <row r="1435" spans="2:55" customFormat="1" ht="14.25">
      <c r="E1435" t="s">
        <v>799</v>
      </c>
      <c r="G1435" s="37" t="s">
        <v>59</v>
      </c>
      <c r="I1435" s="30">
        <v>0.04</v>
      </c>
      <c r="AT1435" s="76"/>
      <c r="BA1435" s="38" t="str">
        <f t="shared" ca="1" si="122"/>
        <v>SPTL</v>
      </c>
      <c r="BB1435" s="38" t="str">
        <f t="shared" si="141"/>
        <v>Fixed policy</v>
      </c>
      <c r="BC1435" s="78" t="str">
        <f>$B$1433</f>
        <v>Operational performance and return adjustment</v>
      </c>
    </row>
    <row r="1436" spans="2:55" customFormat="1" ht="14.25">
      <c r="E1436" t="s">
        <v>800</v>
      </c>
      <c r="G1436" s="37" t="s">
        <v>59</v>
      </c>
      <c r="I1436" s="30">
        <v>0.5</v>
      </c>
      <c r="AT1436" s="76"/>
      <c r="BA1436" s="38" t="str">
        <f t="shared" ca="1" si="122"/>
        <v>SPTL</v>
      </c>
      <c r="BB1436" s="38" t="str">
        <f t="shared" si="141"/>
        <v>Fixed policy</v>
      </c>
      <c r="BC1436" s="78" t="str">
        <f>$B$1433</f>
        <v>Operational performance and return adjustment</v>
      </c>
    </row>
    <row r="1437" spans="2:55" customFormat="1" ht="14.25">
      <c r="E1437" t="s">
        <v>801</v>
      </c>
      <c r="G1437" s="37" t="s">
        <v>59</v>
      </c>
      <c r="I1437" s="30">
        <v>0.9</v>
      </c>
      <c r="AT1437" s="76"/>
      <c r="BA1437" s="38" t="str">
        <f t="shared" ca="1" si="122"/>
        <v>SPTL</v>
      </c>
      <c r="BB1437" s="38" t="str">
        <f t="shared" si="141"/>
        <v>Fixed policy</v>
      </c>
      <c r="BC1437" s="78" t="str">
        <f>$B$1433</f>
        <v>Operational performance and return adjustment</v>
      </c>
    </row>
    <row r="1438" spans="2:55"/>
    <row r="1439" spans="2:55" ht="17.649999999999999" thickBot="1">
      <c r="B1439" s="8" t="s">
        <v>1084</v>
      </c>
    </row>
    <row r="1440" spans="2:55" ht="15.75" thickTop="1">
      <c r="E1440" s="39" t="s">
        <v>365</v>
      </c>
      <c r="G1440" s="37" t="s">
        <v>59</v>
      </c>
      <c r="I1440" s="26">
        <v>1.1111111111111112</v>
      </c>
      <c r="BA1440" s="38" t="str">
        <f t="shared" ca="1" si="108"/>
        <v>SPTL</v>
      </c>
      <c r="BB1440" s="38" t="str">
        <f t="shared" ref="BB1440:BB1449" si="142">$A$1400</f>
        <v>Fixed policy</v>
      </c>
      <c r="BC1440" s="38" t="str">
        <f t="shared" ref="BC1440:BC1449" si="143">$B$1439</f>
        <v>Assumed cost multipliers</v>
      </c>
    </row>
    <row r="1441" spans="2:56">
      <c r="E1441" s="37" t="s">
        <v>29</v>
      </c>
      <c r="G1441" s="37" t="s">
        <v>59</v>
      </c>
      <c r="I1441" s="26">
        <v>1.1111111111111112</v>
      </c>
      <c r="BA1441" s="38" t="str">
        <f t="shared" ca="1" si="108"/>
        <v>SPTL</v>
      </c>
      <c r="BB1441" s="38" t="str">
        <f t="shared" si="142"/>
        <v>Fixed policy</v>
      </c>
      <c r="BC1441" s="38" t="str">
        <f t="shared" si="143"/>
        <v>Assumed cost multipliers</v>
      </c>
    </row>
    <row r="1442" spans="2:56">
      <c r="E1442" s="37" t="s">
        <v>366</v>
      </c>
      <c r="G1442" s="37" t="s">
        <v>59</v>
      </c>
      <c r="I1442" s="26">
        <v>1</v>
      </c>
      <c r="BA1442" s="38" t="str">
        <f t="shared" ca="1" si="108"/>
        <v>SPTL</v>
      </c>
      <c r="BB1442" s="38" t="str">
        <f t="shared" si="142"/>
        <v>Fixed policy</v>
      </c>
      <c r="BC1442" s="38" t="str">
        <f t="shared" si="143"/>
        <v>Assumed cost multipliers</v>
      </c>
    </row>
    <row r="1443" spans="2:56">
      <c r="E1443" s="37" t="s">
        <v>368</v>
      </c>
      <c r="G1443" s="37" t="s">
        <v>59</v>
      </c>
      <c r="I1443" s="26">
        <v>1</v>
      </c>
      <c r="BA1443" s="38" t="str">
        <f t="shared" ca="1" si="108"/>
        <v>SPTL</v>
      </c>
      <c r="BB1443" s="38" t="str">
        <f t="shared" si="142"/>
        <v>Fixed policy</v>
      </c>
      <c r="BC1443" s="38" t="str">
        <f t="shared" si="143"/>
        <v>Assumed cost multipliers</v>
      </c>
    </row>
    <row r="1444" spans="2:56">
      <c r="E1444" s="37" t="s">
        <v>370</v>
      </c>
      <c r="G1444" s="37" t="s">
        <v>59</v>
      </c>
      <c r="I1444" s="26">
        <v>1</v>
      </c>
      <c r="BA1444" s="38" t="str">
        <f t="shared" ca="1" si="108"/>
        <v>SPTL</v>
      </c>
      <c r="BB1444" s="38" t="str">
        <f t="shared" si="142"/>
        <v>Fixed policy</v>
      </c>
      <c r="BC1444" s="38" t="str">
        <f t="shared" si="143"/>
        <v>Assumed cost multipliers</v>
      </c>
    </row>
    <row r="1445" spans="2:56">
      <c r="E1445" s="37" t="s">
        <v>327</v>
      </c>
      <c r="G1445" s="37" t="s">
        <v>59</v>
      </c>
      <c r="I1445" s="26">
        <v>0</v>
      </c>
      <c r="BA1445" s="38" t="str">
        <f t="shared" ca="1" si="108"/>
        <v>SPTL</v>
      </c>
      <c r="BB1445" s="38" t="str">
        <f t="shared" si="142"/>
        <v>Fixed policy</v>
      </c>
      <c r="BC1445" s="38" t="str">
        <f t="shared" si="143"/>
        <v>Assumed cost multipliers</v>
      </c>
    </row>
    <row r="1446" spans="2:56">
      <c r="E1446" s="37" t="s">
        <v>320</v>
      </c>
      <c r="G1446" s="37" t="s">
        <v>59</v>
      </c>
      <c r="I1446" s="26">
        <v>0</v>
      </c>
      <c r="BA1446" s="38" t="str">
        <f t="shared" ca="1" si="108"/>
        <v>SPTL</v>
      </c>
      <c r="BB1446" s="38" t="str">
        <f t="shared" si="142"/>
        <v>Fixed policy</v>
      </c>
      <c r="BC1446" s="38" t="str">
        <f t="shared" si="143"/>
        <v>Assumed cost multipliers</v>
      </c>
    </row>
    <row r="1447" spans="2:56">
      <c r="E1447" s="37" t="s">
        <v>321</v>
      </c>
      <c r="G1447" s="37" t="s">
        <v>59</v>
      </c>
      <c r="I1447" s="26">
        <v>0</v>
      </c>
      <c r="BA1447" s="38" t="str">
        <f t="shared" ca="1" si="108"/>
        <v>SPTL</v>
      </c>
      <c r="BB1447" s="38" t="str">
        <f t="shared" si="142"/>
        <v>Fixed policy</v>
      </c>
      <c r="BC1447" s="38" t="str">
        <f t="shared" si="143"/>
        <v>Assumed cost multipliers</v>
      </c>
    </row>
    <row r="1448" spans="2:56">
      <c r="E1448" s="37" t="s">
        <v>372</v>
      </c>
      <c r="G1448" s="37" t="s">
        <v>59</v>
      </c>
      <c r="I1448" s="26">
        <v>0</v>
      </c>
      <c r="BA1448" s="38" t="str">
        <f t="shared" ca="1" si="108"/>
        <v>SPTL</v>
      </c>
      <c r="BB1448" s="38" t="str">
        <f t="shared" si="142"/>
        <v>Fixed policy</v>
      </c>
      <c r="BC1448" s="38" t="str">
        <f t="shared" si="143"/>
        <v>Assumed cost multipliers</v>
      </c>
    </row>
    <row r="1449" spans="2:56">
      <c r="E1449" s="37" t="s">
        <v>322</v>
      </c>
      <c r="G1449" s="37" t="s">
        <v>59</v>
      </c>
      <c r="I1449" s="26">
        <v>0</v>
      </c>
      <c r="BA1449" s="38" t="str">
        <f t="shared" ca="1" si="108"/>
        <v>SPTL</v>
      </c>
      <c r="BB1449" s="38" t="str">
        <f t="shared" si="142"/>
        <v>Fixed policy</v>
      </c>
      <c r="BC1449" s="38" t="str">
        <f t="shared" si="143"/>
        <v>Assumed cost multipliers</v>
      </c>
    </row>
    <row r="1450" spans="2:56"/>
    <row r="1451" spans="2:56" customFormat="1" ht="17.649999999999999" thickBot="1">
      <c r="B1451" s="15" t="s">
        <v>1085</v>
      </c>
      <c r="AT1451" s="76"/>
      <c r="BA1451" s="38"/>
      <c r="BC1451" s="1"/>
    </row>
    <row r="1452" spans="2:56" customFormat="1" ht="14.65" thickTop="1">
      <c r="E1452" s="37" t="s">
        <v>638</v>
      </c>
      <c r="F1452" s="37"/>
      <c r="G1452" s="37" t="s">
        <v>59</v>
      </c>
      <c r="H1452" s="37"/>
      <c r="I1452" s="30">
        <v>0.08</v>
      </c>
      <c r="AT1452" s="76"/>
      <c r="BA1452" s="38" t="str">
        <f t="shared" ca="1" si="122"/>
        <v>SPTL</v>
      </c>
      <c r="BB1452" s="38" t="str">
        <f>$A$1400</f>
        <v>Fixed policy</v>
      </c>
      <c r="BC1452" s="38" t="str">
        <f>$B$1451</f>
        <v>Allowed revenue true- up</v>
      </c>
      <c r="BD1452" s="38"/>
    </row>
    <row r="1453" spans="2:56" customFormat="1" ht="14.25">
      <c r="E1453" s="37" t="s">
        <v>639</v>
      </c>
      <c r="F1453" s="37"/>
      <c r="G1453" s="37" t="s">
        <v>59</v>
      </c>
      <c r="H1453" s="37"/>
      <c r="I1453" s="30">
        <v>1.15E-2</v>
      </c>
      <c r="AT1453" s="76"/>
      <c r="BA1453" s="38" t="str">
        <f t="shared" ca="1" si="122"/>
        <v>SPTL</v>
      </c>
      <c r="BB1453" s="38" t="str">
        <f>$A$1400</f>
        <v>Fixed policy</v>
      </c>
      <c r="BC1453" s="38" t="str">
        <f>$B$1451</f>
        <v>Allowed revenue true- up</v>
      </c>
    </row>
    <row r="1454" spans="2:56" customFormat="1" ht="14.25">
      <c r="E1454" s="37" t="s">
        <v>795</v>
      </c>
      <c r="F1454" s="37"/>
      <c r="G1454" s="37" t="s">
        <v>130</v>
      </c>
      <c r="H1454" s="37"/>
      <c r="I1454" s="29">
        <v>5</v>
      </c>
      <c r="AT1454" s="76"/>
      <c r="BA1454" s="38"/>
      <c r="BB1454" s="38"/>
      <c r="BC1454" s="38"/>
    </row>
    <row r="1455" spans="2:56" customFormat="1" ht="14.25">
      <c r="E1455" s="37" t="s">
        <v>796</v>
      </c>
      <c r="F1455" s="37"/>
      <c r="G1455" s="37" t="s">
        <v>130</v>
      </c>
      <c r="H1455" s="37"/>
      <c r="I1455" s="29">
        <v>1</v>
      </c>
      <c r="AT1455" s="76"/>
      <c r="BA1455" s="38"/>
      <c r="BB1455" s="38"/>
      <c r="BC1455" s="38"/>
    </row>
    <row r="1456" spans="2:56" customFormat="1" ht="14.25">
      <c r="AT1456" s="76"/>
      <c r="BA1456" s="38"/>
      <c r="BC1456" s="1"/>
    </row>
    <row r="1457" spans="1:55" customFormat="1" ht="17.649999999999999" thickBot="1">
      <c r="B1457" s="15" t="s">
        <v>163</v>
      </c>
      <c r="AT1457" s="76"/>
      <c r="BA1457" s="38"/>
      <c r="BC1457" s="1"/>
    </row>
    <row r="1458" spans="1:55" customFormat="1" ht="14.65" thickTop="1">
      <c r="E1458" t="s">
        <v>178</v>
      </c>
      <c r="G1458" t="s">
        <v>132</v>
      </c>
      <c r="I1458" s="72">
        <v>45382</v>
      </c>
      <c r="AT1458" s="76"/>
      <c r="BA1458" s="38" t="str">
        <f t="shared" ca="1" si="122"/>
        <v>SPTL</v>
      </c>
      <c r="BB1458" s="38" t="str">
        <f t="shared" ref="BB1458:BB1467" si="144">$A$1400</f>
        <v>Fixed policy</v>
      </c>
      <c r="BC1458" s="38" t="str">
        <f t="shared" ref="BC1458:BC1467" si="145">$B$1457</f>
        <v>Flags</v>
      </c>
    </row>
    <row r="1459" spans="1:55" customFormat="1" ht="14.25">
      <c r="E1459" t="s">
        <v>578</v>
      </c>
      <c r="G1459" t="s">
        <v>132</v>
      </c>
      <c r="I1459" s="72">
        <v>46477</v>
      </c>
      <c r="AT1459" s="76"/>
      <c r="AU1459" s="146">
        <v>1</v>
      </c>
      <c r="BA1459" s="38" t="str">
        <f t="shared" ca="1" si="122"/>
        <v>SPTL</v>
      </c>
      <c r="BB1459" s="38" t="str">
        <f t="shared" si="144"/>
        <v>Fixed policy</v>
      </c>
      <c r="BC1459" s="38" t="str">
        <f t="shared" si="145"/>
        <v>Flags</v>
      </c>
    </row>
    <row r="1460" spans="1:55" customFormat="1" ht="14.25">
      <c r="E1460" t="s">
        <v>164</v>
      </c>
      <c r="G1460" t="s">
        <v>168</v>
      </c>
      <c r="AT1460" s="76"/>
      <c r="AU1460" s="146">
        <v>1</v>
      </c>
      <c r="AV1460" s="29">
        <v>1</v>
      </c>
      <c r="AW1460" s="29">
        <v>1</v>
      </c>
      <c r="AX1460" s="29">
        <v>1</v>
      </c>
      <c r="AY1460" s="29">
        <v>1</v>
      </c>
      <c r="BA1460" s="38" t="str">
        <f t="shared" ca="1" si="122"/>
        <v>SPTL</v>
      </c>
      <c r="BB1460" s="38" t="str">
        <f t="shared" si="144"/>
        <v>Fixed policy</v>
      </c>
      <c r="BC1460" s="38" t="str">
        <f t="shared" si="145"/>
        <v>Flags</v>
      </c>
    </row>
    <row r="1461" spans="1:55" customFormat="1" ht="14.25">
      <c r="E1461" t="s">
        <v>166</v>
      </c>
      <c r="G1461" t="s">
        <v>168</v>
      </c>
      <c r="J1461" t="s">
        <v>11</v>
      </c>
      <c r="AP1461" s="29">
        <v>1</v>
      </c>
      <c r="AQ1461" s="29">
        <v>1</v>
      </c>
      <c r="AR1461" s="29">
        <v>1</v>
      </c>
      <c r="AS1461" s="29">
        <v>1</v>
      </c>
      <c r="AT1461" s="188">
        <v>1</v>
      </c>
      <c r="BA1461" s="38" t="str">
        <f t="shared" ca="1" si="122"/>
        <v>SPTL</v>
      </c>
      <c r="BB1461" s="38" t="str">
        <f t="shared" si="144"/>
        <v>Fixed policy</v>
      </c>
      <c r="BC1461" s="38" t="str">
        <f t="shared" si="145"/>
        <v>Flags</v>
      </c>
    </row>
    <row r="1462" spans="1:55" customFormat="1" ht="14.25">
      <c r="E1462" t="s">
        <v>586</v>
      </c>
      <c r="G1462" t="s">
        <v>168</v>
      </c>
      <c r="J1462" t="s">
        <v>11</v>
      </c>
      <c r="AH1462" s="29">
        <v>1</v>
      </c>
      <c r="AI1462" s="29">
        <v>1</v>
      </c>
      <c r="AJ1462" s="29">
        <v>1</v>
      </c>
      <c r="AK1462" s="29">
        <v>1</v>
      </c>
      <c r="AL1462" s="29">
        <v>1</v>
      </c>
      <c r="AM1462" s="29">
        <v>1</v>
      </c>
      <c r="AN1462" s="29">
        <v>1</v>
      </c>
      <c r="AO1462" s="29">
        <v>1</v>
      </c>
      <c r="AT1462" s="76"/>
      <c r="BA1462" s="38" t="str">
        <f t="shared" ca="1" si="122"/>
        <v>SPTL</v>
      </c>
      <c r="BB1462" s="38" t="str">
        <f t="shared" si="144"/>
        <v>Fixed policy</v>
      </c>
      <c r="BC1462" s="38" t="str">
        <f t="shared" si="145"/>
        <v>Flags</v>
      </c>
    </row>
    <row r="1463" spans="1:55" customFormat="1" ht="14.25">
      <c r="E1463" t="s">
        <v>336</v>
      </c>
      <c r="G1463" t="s">
        <v>168</v>
      </c>
      <c r="J1463" t="s">
        <v>11</v>
      </c>
      <c r="K1463" s="29">
        <v>1</v>
      </c>
      <c r="L1463" s="29">
        <v>1</v>
      </c>
      <c r="M1463" s="29">
        <v>1</v>
      </c>
      <c r="N1463" s="29">
        <v>1</v>
      </c>
      <c r="O1463" s="29">
        <v>1</v>
      </c>
      <c r="P1463" s="29">
        <v>1</v>
      </c>
      <c r="Q1463" s="29">
        <v>1</v>
      </c>
      <c r="R1463" s="29">
        <v>1</v>
      </c>
      <c r="S1463" s="29">
        <v>1</v>
      </c>
      <c r="T1463" s="29">
        <v>1</v>
      </c>
      <c r="U1463" s="29">
        <v>1</v>
      </c>
      <c r="V1463" s="29">
        <v>1</v>
      </c>
      <c r="W1463" s="29">
        <v>1</v>
      </c>
      <c r="X1463" s="29">
        <v>1</v>
      </c>
      <c r="Y1463" s="29">
        <v>1</v>
      </c>
      <c r="Z1463" s="29">
        <v>1</v>
      </c>
      <c r="AA1463" s="29">
        <v>1</v>
      </c>
      <c r="AB1463" s="29">
        <v>1</v>
      </c>
      <c r="AC1463" s="29">
        <v>1</v>
      </c>
      <c r="AD1463" s="29">
        <v>1</v>
      </c>
      <c r="AE1463" s="29">
        <v>1</v>
      </c>
      <c r="AF1463" s="29">
        <v>1</v>
      </c>
      <c r="AG1463" s="29">
        <v>1</v>
      </c>
      <c r="AT1463" s="76"/>
      <c r="BA1463" s="38" t="str">
        <f t="shared" ca="1" si="122"/>
        <v>SPTL</v>
      </c>
      <c r="BB1463" s="38" t="str">
        <f t="shared" si="144"/>
        <v>Fixed policy</v>
      </c>
      <c r="BC1463" s="38" t="str">
        <f t="shared" si="145"/>
        <v>Flags</v>
      </c>
    </row>
    <row r="1464" spans="1:55" customFormat="1" ht="14.25">
      <c r="E1464" t="s">
        <v>790</v>
      </c>
      <c r="G1464" t="s">
        <v>168</v>
      </c>
      <c r="AT1464" s="188">
        <v>1</v>
      </c>
      <c r="BA1464" s="38" t="str">
        <f t="shared" ca="1" si="122"/>
        <v>SPTL</v>
      </c>
      <c r="BB1464" s="38" t="str">
        <f t="shared" si="144"/>
        <v>Fixed policy</v>
      </c>
      <c r="BC1464" s="38" t="str">
        <f t="shared" si="145"/>
        <v>Flags</v>
      </c>
    </row>
    <row r="1465" spans="1:55" customFormat="1" ht="14.25">
      <c r="AT1465" s="76"/>
      <c r="BA1465" s="38"/>
      <c r="BC1465" s="1"/>
    </row>
    <row r="1466" spans="1:55" customFormat="1" ht="14.25">
      <c r="E1466" t="s">
        <v>1071</v>
      </c>
      <c r="G1466" t="s">
        <v>165</v>
      </c>
      <c r="AT1466" s="76"/>
      <c r="AU1466" s="146">
        <v>1</v>
      </c>
      <c r="AV1466" s="29">
        <v>1</v>
      </c>
      <c r="AW1466" s="29">
        <v>1</v>
      </c>
      <c r="AX1466" s="29">
        <v>1</v>
      </c>
      <c r="BA1466" s="38" t="str">
        <f t="shared" ca="1" si="122"/>
        <v>SPTL</v>
      </c>
      <c r="BB1466" s="38" t="str">
        <f t="shared" si="144"/>
        <v>Fixed policy</v>
      </c>
      <c r="BC1466" s="38" t="str">
        <f t="shared" si="145"/>
        <v>Flags</v>
      </c>
    </row>
    <row r="1467" spans="1:55" customFormat="1" ht="14.25">
      <c r="E1467" t="s">
        <v>1072</v>
      </c>
      <c r="G1467" t="s">
        <v>165</v>
      </c>
      <c r="AT1467" s="76"/>
      <c r="AY1467" s="29">
        <v>1</v>
      </c>
      <c r="BA1467" s="38" t="str">
        <f t="shared" ca="1" si="122"/>
        <v>SPTL</v>
      </c>
      <c r="BB1467" s="38" t="str">
        <f t="shared" si="144"/>
        <v>Fixed policy</v>
      </c>
      <c r="BC1467" s="38" t="str">
        <f t="shared" si="145"/>
        <v>Flags</v>
      </c>
    </row>
    <row r="1468" spans="1:55" customFormat="1" ht="14.25">
      <c r="AT1468" s="76"/>
      <c r="BA1468" s="38"/>
      <c r="BC1468" s="1"/>
    </row>
    <row r="1469" spans="1:55" customFormat="1" ht="14.25">
      <c r="E1469" t="s">
        <v>167</v>
      </c>
      <c r="G1469" t="s">
        <v>168</v>
      </c>
      <c r="I1469" s="31" t="s">
        <v>169</v>
      </c>
      <c r="AT1469" s="76"/>
      <c r="BA1469" s="38" t="str">
        <f t="shared" ca="1" si="122"/>
        <v>SPTL</v>
      </c>
      <c r="BB1469" s="38" t="str">
        <f>$A$1400</f>
        <v>Fixed policy</v>
      </c>
      <c r="BC1469" s="38" t="str">
        <f>$B$1457</f>
        <v>Flags</v>
      </c>
    </row>
    <row r="1470" spans="1:55" customFormat="1" ht="14.25">
      <c r="AT1470" s="76"/>
      <c r="BA1470" s="38"/>
      <c r="BB1470" s="38"/>
      <c r="BC1470" s="38"/>
    </row>
    <row r="1471" spans="1:55" ht="19.899999999999999" thickBot="1">
      <c r="A1471" s="18" t="s">
        <v>170</v>
      </c>
      <c r="C1471" s="10"/>
      <c r="D1471" s="10"/>
      <c r="E1471" s="10"/>
      <c r="F1471" s="10"/>
      <c r="G1471" s="10"/>
      <c r="H1471" s="10"/>
      <c r="I1471" s="10"/>
      <c r="J1471" s="10"/>
      <c r="K1471" s="10"/>
      <c r="L1471" s="10"/>
      <c r="M1471" s="10"/>
      <c r="N1471" s="10"/>
      <c r="O1471" s="10"/>
      <c r="P1471" s="10"/>
      <c r="Q1471" s="10"/>
      <c r="R1471" s="10"/>
      <c r="S1471" s="10"/>
      <c r="T1471" s="10"/>
      <c r="U1471" s="10"/>
      <c r="V1471" s="10"/>
      <c r="W1471" s="10"/>
      <c r="X1471" s="10"/>
      <c r="Y1471" s="10"/>
      <c r="Z1471" s="10"/>
      <c r="AA1471" s="10"/>
      <c r="AB1471" s="10"/>
      <c r="AC1471" s="10"/>
      <c r="AD1471" s="10"/>
      <c r="AE1471" s="10"/>
      <c r="AF1471" s="10"/>
      <c r="AG1471" s="10"/>
      <c r="AH1471" s="10"/>
      <c r="AI1471" s="10"/>
      <c r="AJ1471" s="10"/>
      <c r="AK1471" s="10"/>
      <c r="AL1471" s="10"/>
      <c r="AM1471" s="10"/>
      <c r="AN1471" s="10"/>
      <c r="AO1471" s="10"/>
      <c r="AP1471" s="10"/>
      <c r="AQ1471" s="10"/>
      <c r="AR1471" s="10"/>
      <c r="AS1471" s="10"/>
      <c r="AU1471" s="10"/>
      <c r="AV1471" s="10"/>
      <c r="AW1471" s="10"/>
      <c r="AX1471" s="10"/>
      <c r="AY1471" s="10"/>
      <c r="AZ1471" s="10"/>
      <c r="BA1471" s="16"/>
      <c r="BB1471" s="10"/>
      <c r="BC1471" s="16"/>
    </row>
    <row r="1472" spans="1:55" ht="15.75" thickTop="1"/>
    <row r="1473"/>
  </sheetData>
  <dataConsolidate/>
  <phoneticPr fontId="7" type="noConversion"/>
  <conditionalFormatting sqref="H1">
    <cfRule type="cellIs" dxfId="0" priority="1" operator="equal">
      <formula>"ERROR"</formula>
    </cfRule>
  </conditionalFormatting>
  <pageMargins left="0.23622047244094491" right="0.23622047244094491" top="0.74803149606299213" bottom="0.74803149606299213" header="0.31496062992125984" footer="0.31496062992125984"/>
  <pageSetup paperSize="8" fitToHeight="0" orientation="portrait" r:id="rId1"/>
  <headerFooter>
    <oddFooter>&amp;LDraft at &amp;D&amp;R"&amp;A" sheet&amp;R"&amp;A" sheet&amp;R"&amp;A" sheet&amp;R"&amp;A" sheet&amp;R"&amp;A" sheet&amp;R"&amp;A" sheet&amp;R"&amp;A" sheet&amp;R"&amp;A" sheet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25" ma:contentTypeDescription="Create a new document." ma:contentTypeScope="" ma:versionID="bd58fd190f4175b73c858e243a68f4e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6695d1ff5fed76cbc648fa763bd68a5b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2:Permission_x0020_to_x0020_publish" minOccurs="0"/>
                <xsd:element ref="ns2:Publish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_Flow_SignoffStatu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f1db303c-1d0a-4523-bf11-6998614b371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ermission_x0020_to_x0020_publish" ma:index="24" nillable="true" ma:displayName="Permission to publish" ma:default="1" ma:internalName="Permission_x0020_to_x0020_publish">
      <xsd:simpleType>
        <xsd:restriction base="dms:Boolean"/>
      </xsd:simpleType>
    </xsd:element>
    <xsd:element name="Publish" ma:index="25" nillable="true" ma:displayName="Publish" ma:default="0" ma:internalName="Publish">
      <xsd:simpleType>
        <xsd:restriction base="dms:Boolean"/>
      </xsd:simple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8" nillable="true" ma:displayName="Location" ma:description="" ma:indexed="true" ma:internalName="MediaServiceLocation" ma:readOnly="true">
      <xsd:simpleType>
        <xsd:restriction base="dms:Text"/>
      </xsd:simpleType>
    </xsd:element>
    <xsd:element name="_Flow_SignoffStatus" ma:index="29" nillable="true" ma:displayName="Sign-off status" ma:internalName="_x0024_Resources_x003a_core_x002c_Signoff_Status">
      <xsd:simpleType>
        <xsd:restriction base="dms:Text"/>
      </xsd:simpleType>
    </xsd:element>
    <xsd:element name="MediaServiceBillingMetadata" ma:index="30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77a2cc27-9336-4350-bc0d-088c503e09fe}" ma:internalName="TaxCatchAll" ma:showField="CatchAllData" ma:web="f35b5cbd-7b0b-4440-92cd-b510cab4ec6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lcf76f155ced4ddcb4097134ff3c332f xmlns="978a1c12-3ab7-471e-b134-e7ba3975f64f">
      <Terms xmlns="http://schemas.microsoft.com/office/infopath/2007/PartnerControls"/>
    </lcf76f155ced4ddcb4097134ff3c332f>
    <TaxCatchAll xmlns="f35b5cbd-7b0b-4440-92cd-b510cab4ec67" xsi:nil="true"/>
    <Publish xmlns="978a1c12-3ab7-471e-b134-e7ba3975f64f">false</Publish>
    <Permission_x0020_to_x0020_publish xmlns="978a1c12-3ab7-471e-b134-e7ba3975f64f">false</Permission_x0020_to_x0020_publish>
    <_Flow_SignoffStatus xmlns="978a1c12-3ab7-471e-b134-e7ba3975f64f" xsi:nil="true"/>
    <SharedWithUsers xmlns="f35b5cbd-7b0b-4440-92cd-b510cab4ec67">
      <UserInfo>
        <DisplayName/>
        <AccountId xsi:nil="true"/>
        <AccountType/>
      </UserInfo>
    </SharedWithUsers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AB2BE9F-6EE7-41F3-A247-DF49D92040E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78a1c12-3ab7-471e-b134-e7ba3975f64f"/>
    <ds:schemaRef ds:uri="f35b5cbd-7b0b-4440-92cd-b510cab4ec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9CB1D76-8679-4593-9D6D-E4B9CD2EB567}">
  <ds:schemaRefs>
    <ds:schemaRef ds:uri="http://www.w3.org/2001/XMLSchema"/>
    <ds:schemaRef ds:uri="http://www.boldonjames.com/2008/01/sie/internal/label"/>
  </ds:schemaRefs>
</ds:datastoreItem>
</file>

<file path=customXml/itemProps3.xml><?xml version="1.0" encoding="utf-8"?>
<ds:datastoreItem xmlns:ds="http://schemas.openxmlformats.org/officeDocument/2006/customXml" ds:itemID="{9A05B528-3BED-4E7B-BA89-7D2E601A3391}">
  <ds:schemaRefs>
    <ds:schemaRef ds:uri="http://schemas.microsoft.com/office/2006/documentManagement/types"/>
    <ds:schemaRef ds:uri="http://schemas.microsoft.com/sharepoint/v3"/>
    <ds:schemaRef ds:uri="http://purl.org/dc/terms/"/>
    <ds:schemaRef ds:uri="http://purl.org/dc/elements/1.1/"/>
    <ds:schemaRef ds:uri="f35b5cbd-7b0b-4440-92cd-b510cab4ec67"/>
    <ds:schemaRef ds:uri="http://www.w3.org/XML/1998/namespace"/>
    <ds:schemaRef ds:uri="978a1c12-3ab7-471e-b134-e7ba3975f64f"/>
    <ds:schemaRef ds:uri="http://schemas.microsoft.com/office/2006/metadata/properties"/>
    <ds:schemaRef ds:uri="http://purl.org/dc/dcmitype/"/>
    <ds:schemaRef ds:uri="http://schemas.microsoft.com/office/infopath/2007/PartnerControls"/>
    <ds:schemaRef ds:uri="http://schemas.openxmlformats.org/package/2006/metadata/core-properties"/>
  </ds:schemaRefs>
</ds:datastoreItem>
</file>

<file path=customXml/itemProps4.xml><?xml version="1.0" encoding="utf-8"?>
<ds:datastoreItem xmlns:ds="http://schemas.openxmlformats.org/officeDocument/2006/customXml" ds:itemID="{8D3FA01A-C3D0-41CC-8993-C1085C72CD1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21</vt:i4>
      </vt:variant>
      <vt:variant>
        <vt:lpstr>Named Ranges</vt:lpstr>
      </vt:variant>
      <vt:variant>
        <vt:i4>13</vt:i4>
      </vt:variant>
    </vt:vector>
  </HeadingPairs>
  <TitlesOfParts>
    <vt:vector size="34" baseType="lpstr">
      <vt:lpstr>Cover</vt:lpstr>
      <vt:lpstr>UserInterface</vt:lpstr>
      <vt:lpstr>Checks</vt:lpstr>
      <vt:lpstr>LicenseeSelect</vt:lpstr>
      <vt:lpstr>VariantAllowances</vt:lpstr>
      <vt:lpstr>Transform</vt:lpstr>
      <vt:lpstr>Totex</vt:lpstr>
      <vt:lpstr>TIM</vt:lpstr>
      <vt:lpstr>Depreciation</vt:lpstr>
      <vt:lpstr>NonCore</vt:lpstr>
      <vt:lpstr>Return&amp;RAV</vt:lpstr>
      <vt:lpstr>TaxPools</vt:lpstr>
      <vt:lpstr>Finance</vt:lpstr>
      <vt:lpstr>Tax</vt:lpstr>
      <vt:lpstr>ReturnAdj</vt:lpstr>
      <vt:lpstr>Revenue</vt:lpstr>
      <vt:lpstr>AllowedRevenue</vt:lpstr>
      <vt:lpstr>Inflation</vt:lpstr>
      <vt:lpstr>NGET</vt:lpstr>
      <vt:lpstr>SHET</vt:lpstr>
      <vt:lpstr>SPTL</vt:lpstr>
      <vt:lpstr>_2026</vt:lpstr>
      <vt:lpstr>BaseYear</vt:lpstr>
      <vt:lpstr>UserInterface!m_identity</vt:lpstr>
      <vt:lpstr>m_identity</vt:lpstr>
      <vt:lpstr>UserInterface!n_identity</vt:lpstr>
      <vt:lpstr>n_identity</vt:lpstr>
      <vt:lpstr>PCf</vt:lpstr>
      <vt:lpstr>PreRIIO</vt:lpstr>
      <vt:lpstr>price_label</vt:lpstr>
      <vt:lpstr>RIIO1</vt:lpstr>
      <vt:lpstr>RIIO2</vt:lpstr>
      <vt:lpstr>RIIO3</vt:lpstr>
      <vt:lpstr>StartingBalance</vt:lpstr>
    </vt:vector>
  </TitlesOfParts>
  <Manager/>
  <Company>Ofgem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Catriona Bogle</dc:creator>
  <cp:keywords/>
  <dc:description/>
  <cp:lastModifiedBy>Nordin Zaoui</cp:lastModifiedBy>
  <cp:revision/>
  <cp:lastPrinted>2025-08-18T14:04:11Z</cp:lastPrinted>
  <dcterms:created xsi:type="dcterms:W3CDTF">2024-12-04T11:55:37Z</dcterms:created>
  <dcterms:modified xsi:type="dcterms:W3CDTF">2025-12-03T13:26:46Z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3e68b356-c8b0-4cd1-a5ca-a22ef4ceb20c</vt:lpwstr>
  </property>
  <property fmtid="{D5CDD505-2E9C-101B-9397-08002B2CF9AE}" pid="3" name="bjSaver">
    <vt:lpwstr>eisx7XtYQ36R9CxYW3Z5VPmSFfrGgaKo</vt:lpwstr>
  </property>
  <property fmtid="{D5CDD505-2E9C-101B-9397-08002B2CF9AE}" pid="4" name="bjClsUserRVM">
    <vt:lpwstr>[]</vt:lpwstr>
  </property>
  <property fmtid="{D5CDD505-2E9C-101B-9397-08002B2CF9AE}" pid="5" name="ContentTypeId">
    <vt:lpwstr>0x0101003D6E278D99252B4B99C7589ABDD35CB5</vt:lpwstr>
  </property>
  <property fmtid="{D5CDD505-2E9C-101B-9397-08002B2CF9AE}" pid="6" name="MediaServiceImageTags">
    <vt:lpwstr/>
  </property>
  <property fmtid="{D5CDD505-2E9C-101B-9397-08002B2CF9AE}" pid="7" name="MSIP_Label_7b67b050-2e12-4c1b-9cc6-12fcbcc0bbf7_Enabled">
    <vt:lpwstr>true</vt:lpwstr>
  </property>
  <property fmtid="{D5CDD505-2E9C-101B-9397-08002B2CF9AE}" pid="8" name="MSIP_Label_7b67b050-2e12-4c1b-9cc6-12fcbcc0bbf7_SetDate">
    <vt:lpwstr>2025-09-09T08:12:07Z</vt:lpwstr>
  </property>
  <property fmtid="{D5CDD505-2E9C-101B-9397-08002B2CF9AE}" pid="9" name="MSIP_Label_7b67b050-2e12-4c1b-9cc6-12fcbcc0bbf7_Method">
    <vt:lpwstr>Privileged</vt:lpwstr>
  </property>
  <property fmtid="{D5CDD505-2E9C-101B-9397-08002B2CF9AE}" pid="10" name="MSIP_Label_7b67b050-2e12-4c1b-9cc6-12fcbcc0bbf7_Name">
    <vt:lpwstr>All</vt:lpwstr>
  </property>
  <property fmtid="{D5CDD505-2E9C-101B-9397-08002B2CF9AE}" pid="11" name="MSIP_Label_7b67b050-2e12-4c1b-9cc6-12fcbcc0bbf7_SiteId">
    <vt:lpwstr>185562ad-39bc-4840-8e40-be6216340c52</vt:lpwstr>
  </property>
  <property fmtid="{D5CDD505-2E9C-101B-9397-08002B2CF9AE}" pid="12" name="MSIP_Label_7b67b050-2e12-4c1b-9cc6-12fcbcc0bbf7_ActionId">
    <vt:lpwstr>730f8b93-4b9e-45b0-ac1a-566dc3a2350d</vt:lpwstr>
  </property>
  <property fmtid="{D5CDD505-2E9C-101B-9397-08002B2CF9AE}" pid="13" name="MSIP_Label_7b67b050-2e12-4c1b-9cc6-12fcbcc0bbf7_ContentBits">
    <vt:lpwstr>2</vt:lpwstr>
  </property>
  <property fmtid="{D5CDD505-2E9C-101B-9397-08002B2CF9AE}" pid="14" name="MSIP_Label_7b67b050-2e12-4c1b-9cc6-12fcbcc0bbf7_Tag">
    <vt:lpwstr>10, 0, 1, 1</vt:lpwstr>
  </property>
  <property fmtid="{D5CDD505-2E9C-101B-9397-08002B2CF9AE}" pid="15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16" name="bjDocumentLabelXML-0">
    <vt:lpwstr>ames.com/2008/01/sie/internal/label"&gt;&lt;element uid="id_classification_nonbusiness" value="" /&gt;&lt;/sisl&gt;</vt:lpwstr>
  </property>
  <property fmtid="{D5CDD505-2E9C-101B-9397-08002B2CF9AE}" pid="17" name="bjDocumentSecurityLabel">
    <vt:lpwstr>OFFICIAL</vt:lpwstr>
  </property>
  <property fmtid="{D5CDD505-2E9C-101B-9397-08002B2CF9AE}" pid="18" name="Order">
    <vt:r8>443300</vt:r8>
  </property>
  <property fmtid="{D5CDD505-2E9C-101B-9397-08002B2CF9AE}" pid="19" name="xd_Signature">
    <vt:bool>false</vt:bool>
  </property>
  <property fmtid="{D5CDD505-2E9C-101B-9397-08002B2CF9AE}" pid="20" name="xd_ProgID">
    <vt:lpwstr/>
  </property>
  <property fmtid="{D5CDD505-2E9C-101B-9397-08002B2CF9AE}" pid="21" name="ComplianceAssetId">
    <vt:lpwstr/>
  </property>
  <property fmtid="{D5CDD505-2E9C-101B-9397-08002B2CF9AE}" pid="22" name="TemplateUrl">
    <vt:lpwstr/>
  </property>
  <property fmtid="{D5CDD505-2E9C-101B-9397-08002B2CF9AE}" pid="23" name="TriggerFlowInfo">
    <vt:lpwstr/>
  </property>
</Properties>
</file>